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tables/table3.xml" ContentType="application/vnd.openxmlformats-officedocument.spreadsheetml.table+xml"/>
  <Override PartName="/xl/queryTables/queryTable3.xml" ContentType="application/vnd.openxmlformats-officedocument.spreadsheetml.queryTable+xml"/>
  <Override PartName="/xl/tables/table4.xml" ContentType="application/vnd.openxmlformats-officedocument.spreadsheetml.table+xml"/>
  <Override PartName="/xl/queryTables/queryTable4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G:\My Drive\Dell laptop\Local Disk (F)\PhD\Thesis\Article\The role of Ezh2 in Tks4 dificient cell inducing migration, invasion and EMT-like change\Supplementary\"/>
    </mc:Choice>
  </mc:AlternateContent>
  <xr:revisionPtr revIDLastSave="0" documentId="13_ncr:1_{B5C9D78E-BBDF-4EE4-9F8C-4CDB46968B0C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A (WTT_WT_lncRNA)" sheetId="6" r:id="rId1"/>
    <sheet name="B (KO_WT_lncRNA)" sheetId="7" r:id="rId2"/>
    <sheet name="C (KOT_KO_lncRNA)" sheetId="8" r:id="rId3"/>
    <sheet name="D (KOT_WT_lncRNA)" sheetId="9" r:id="rId4"/>
  </sheets>
  <definedNames>
    <definedName name="ExternalData_1" localSheetId="0" hidden="1">'A (WTT_WT_lncRNA)'!$A$1:$V$1875</definedName>
    <definedName name="ExternalData_1" localSheetId="2" hidden="1">'C (KOT_KO_lncRNA)'!$A$1:$U$1879</definedName>
    <definedName name="ExternalData_2" localSheetId="1" hidden="1">'B (KO_WT_lncRNA)'!$A$1:$Y$1870</definedName>
    <definedName name="ExternalData_2" localSheetId="3" hidden="1">'D (KOT_WT_lncRNA)'!$A$1:$Y$1843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2" i="9" l="1"/>
  <c r="N2" i="9" s="1"/>
  <c r="L2" i="9"/>
  <c r="D2" i="9" s="1"/>
  <c r="S2" i="9"/>
  <c r="K3" i="9"/>
  <c r="L3" i="9"/>
  <c r="S3" i="9"/>
  <c r="K4" i="9"/>
  <c r="L4" i="9"/>
  <c r="S4" i="9"/>
  <c r="K541" i="9"/>
  <c r="L541" i="9"/>
  <c r="S541" i="9"/>
  <c r="K5" i="9"/>
  <c r="L5" i="9"/>
  <c r="S5" i="9"/>
  <c r="K6" i="9"/>
  <c r="L6" i="9"/>
  <c r="S6" i="9"/>
  <c r="K7" i="9"/>
  <c r="L7" i="9"/>
  <c r="S7" i="9"/>
  <c r="K615" i="9"/>
  <c r="L615" i="9"/>
  <c r="S615" i="9"/>
  <c r="K8" i="9"/>
  <c r="L8" i="9"/>
  <c r="S8" i="9"/>
  <c r="K9" i="9"/>
  <c r="L9" i="9"/>
  <c r="M9" i="9" s="1"/>
  <c r="S9" i="9"/>
  <c r="K10" i="9"/>
  <c r="L10" i="9"/>
  <c r="S10" i="9"/>
  <c r="K11" i="9"/>
  <c r="N11" i="9" s="1"/>
  <c r="L11" i="9"/>
  <c r="S11" i="9"/>
  <c r="K12" i="9"/>
  <c r="L12" i="9"/>
  <c r="S12" i="9"/>
  <c r="K13" i="9"/>
  <c r="L13" i="9"/>
  <c r="S13" i="9"/>
  <c r="K14" i="9"/>
  <c r="L14" i="9"/>
  <c r="S14" i="9"/>
  <c r="K15" i="9"/>
  <c r="L15" i="9"/>
  <c r="S15" i="9"/>
  <c r="K16" i="9"/>
  <c r="L16" i="9"/>
  <c r="P16" i="9" s="1"/>
  <c r="S16" i="9"/>
  <c r="K17" i="9"/>
  <c r="L17" i="9"/>
  <c r="M17" i="9" s="1"/>
  <c r="S17" i="9"/>
  <c r="K18" i="9"/>
  <c r="L18" i="9"/>
  <c r="S18" i="9"/>
  <c r="K19" i="9"/>
  <c r="L19" i="9"/>
  <c r="S19" i="9"/>
  <c r="K20" i="9"/>
  <c r="L20" i="9"/>
  <c r="S20" i="9"/>
  <c r="K21" i="9"/>
  <c r="L21" i="9"/>
  <c r="M21" i="9" s="1"/>
  <c r="S21" i="9"/>
  <c r="K22" i="9"/>
  <c r="L22" i="9"/>
  <c r="S22" i="9"/>
  <c r="K23" i="9"/>
  <c r="L23" i="9"/>
  <c r="S23" i="9"/>
  <c r="K24" i="9"/>
  <c r="L24" i="9"/>
  <c r="S24" i="9"/>
  <c r="K25" i="9"/>
  <c r="L25" i="9"/>
  <c r="S25" i="9"/>
  <c r="K26" i="9"/>
  <c r="L26" i="9"/>
  <c r="S26" i="9"/>
  <c r="K27" i="9"/>
  <c r="L27" i="9"/>
  <c r="M27" i="9" s="1"/>
  <c r="S27" i="9"/>
  <c r="K28" i="9"/>
  <c r="L28" i="9"/>
  <c r="P28" i="9" s="1"/>
  <c r="S28" i="9"/>
  <c r="K1766" i="9"/>
  <c r="L1766" i="9"/>
  <c r="M1766" i="9" s="1"/>
  <c r="S1766" i="9"/>
  <c r="K29" i="9"/>
  <c r="L29" i="9"/>
  <c r="S29" i="9"/>
  <c r="K1351" i="9"/>
  <c r="P1351" i="9" s="1"/>
  <c r="L1351" i="9"/>
  <c r="S1351" i="9"/>
  <c r="K30" i="9"/>
  <c r="L30" i="9"/>
  <c r="S30" i="9"/>
  <c r="K31" i="9"/>
  <c r="L31" i="9"/>
  <c r="S31" i="9"/>
  <c r="K32" i="9"/>
  <c r="L32" i="9"/>
  <c r="S32" i="9"/>
  <c r="K33" i="9"/>
  <c r="L33" i="9"/>
  <c r="S33" i="9"/>
  <c r="K34" i="9"/>
  <c r="L34" i="9"/>
  <c r="S34" i="9"/>
  <c r="K35" i="9"/>
  <c r="L35" i="9"/>
  <c r="S35" i="9"/>
  <c r="K36" i="9"/>
  <c r="L36" i="9"/>
  <c r="S36" i="9"/>
  <c r="K37" i="9"/>
  <c r="L37" i="9"/>
  <c r="S37" i="9"/>
  <c r="K38" i="9"/>
  <c r="L38" i="9"/>
  <c r="S38" i="9"/>
  <c r="K39" i="9"/>
  <c r="L39" i="9"/>
  <c r="S39" i="9"/>
  <c r="K40" i="9"/>
  <c r="L40" i="9"/>
  <c r="S40" i="9"/>
  <c r="K41" i="9"/>
  <c r="L41" i="9"/>
  <c r="S41" i="9"/>
  <c r="K42" i="9"/>
  <c r="N42" i="9" s="1"/>
  <c r="O42" i="9" s="1"/>
  <c r="L42" i="9"/>
  <c r="S42" i="9"/>
  <c r="K43" i="9"/>
  <c r="L43" i="9"/>
  <c r="S43" i="9"/>
  <c r="K44" i="9"/>
  <c r="L44" i="9"/>
  <c r="S44" i="9"/>
  <c r="K45" i="9"/>
  <c r="L45" i="9"/>
  <c r="D45" i="9" s="1"/>
  <c r="S45" i="9"/>
  <c r="K46" i="9"/>
  <c r="N46" i="9" s="1"/>
  <c r="O46" i="9" s="1"/>
  <c r="L46" i="9"/>
  <c r="S46" i="9"/>
  <c r="K47" i="9"/>
  <c r="L47" i="9"/>
  <c r="S47" i="9"/>
  <c r="K48" i="9"/>
  <c r="L48" i="9"/>
  <c r="S48" i="9"/>
  <c r="K49" i="9"/>
  <c r="L49" i="9"/>
  <c r="S49" i="9"/>
  <c r="K675" i="9"/>
  <c r="N675" i="9" s="1"/>
  <c r="O675" i="9" s="1"/>
  <c r="L675" i="9"/>
  <c r="S675" i="9"/>
  <c r="K50" i="9"/>
  <c r="L50" i="9"/>
  <c r="S50" i="9"/>
  <c r="K51" i="9"/>
  <c r="L51" i="9"/>
  <c r="N51" i="9" s="1"/>
  <c r="O51" i="9" s="1"/>
  <c r="S51" i="9"/>
  <c r="K52" i="9"/>
  <c r="L52" i="9"/>
  <c r="S52" i="9"/>
  <c r="K53" i="9"/>
  <c r="L53" i="9"/>
  <c r="S53" i="9"/>
  <c r="K54" i="9"/>
  <c r="L54" i="9"/>
  <c r="S54" i="9"/>
  <c r="K55" i="9"/>
  <c r="L55" i="9"/>
  <c r="S55" i="9"/>
  <c r="K56" i="9"/>
  <c r="L56" i="9"/>
  <c r="S56" i="9"/>
  <c r="K57" i="9"/>
  <c r="L57" i="9"/>
  <c r="S57" i="9"/>
  <c r="K1381" i="9"/>
  <c r="L1381" i="9"/>
  <c r="S1381" i="9"/>
  <c r="K58" i="9"/>
  <c r="N58" i="9" s="1"/>
  <c r="O58" i="9" s="1"/>
  <c r="L58" i="9"/>
  <c r="S58" i="9"/>
  <c r="K59" i="9"/>
  <c r="L59" i="9"/>
  <c r="D59" i="9" s="1"/>
  <c r="S59" i="9"/>
  <c r="K60" i="9"/>
  <c r="L60" i="9"/>
  <c r="S60" i="9"/>
  <c r="K61" i="9"/>
  <c r="L61" i="9"/>
  <c r="S61" i="9"/>
  <c r="K62" i="9"/>
  <c r="L62" i="9"/>
  <c r="S62" i="9"/>
  <c r="K63" i="9"/>
  <c r="L63" i="9"/>
  <c r="S63" i="9"/>
  <c r="K64" i="9"/>
  <c r="N64" i="9" s="1"/>
  <c r="O64" i="9" s="1"/>
  <c r="L64" i="9"/>
  <c r="S64" i="9"/>
  <c r="K65" i="9"/>
  <c r="L65" i="9"/>
  <c r="S65" i="9"/>
  <c r="K66" i="9"/>
  <c r="N66" i="9" s="1"/>
  <c r="O66" i="9" s="1"/>
  <c r="L66" i="9"/>
  <c r="S66" i="9"/>
  <c r="K67" i="9"/>
  <c r="L67" i="9"/>
  <c r="S67" i="9"/>
  <c r="K68" i="9"/>
  <c r="L68" i="9"/>
  <c r="M68" i="9" s="1"/>
  <c r="S68" i="9"/>
  <c r="K69" i="9"/>
  <c r="L69" i="9"/>
  <c r="S69" i="9"/>
  <c r="K70" i="9"/>
  <c r="P70" i="9" s="1"/>
  <c r="L70" i="9"/>
  <c r="S70" i="9"/>
  <c r="K71" i="9"/>
  <c r="L71" i="9"/>
  <c r="S71" i="9"/>
  <c r="K72" i="9"/>
  <c r="L72" i="9"/>
  <c r="S72" i="9"/>
  <c r="K73" i="9"/>
  <c r="L73" i="9"/>
  <c r="D73" i="9" s="1"/>
  <c r="S73" i="9"/>
  <c r="K74" i="9"/>
  <c r="L74" i="9"/>
  <c r="S74" i="9"/>
  <c r="K75" i="9"/>
  <c r="L75" i="9"/>
  <c r="S75" i="9"/>
  <c r="K76" i="9"/>
  <c r="L76" i="9"/>
  <c r="S76" i="9"/>
  <c r="K77" i="9"/>
  <c r="L77" i="9"/>
  <c r="S77" i="9"/>
  <c r="K78" i="9"/>
  <c r="L78" i="9"/>
  <c r="S78" i="9"/>
  <c r="K79" i="9"/>
  <c r="L79" i="9"/>
  <c r="S79" i="9"/>
  <c r="K80" i="9"/>
  <c r="L80" i="9"/>
  <c r="S80" i="9"/>
  <c r="K81" i="9"/>
  <c r="L81" i="9"/>
  <c r="S81" i="9"/>
  <c r="K82" i="9"/>
  <c r="L82" i="9"/>
  <c r="S82" i="9"/>
  <c r="K83" i="9"/>
  <c r="L83" i="9"/>
  <c r="S83" i="9"/>
  <c r="K84" i="9"/>
  <c r="L84" i="9"/>
  <c r="S84" i="9"/>
  <c r="K85" i="9"/>
  <c r="L85" i="9"/>
  <c r="S85" i="9"/>
  <c r="K86" i="9"/>
  <c r="N86" i="9" s="1"/>
  <c r="O86" i="9" s="1"/>
  <c r="L86" i="9"/>
  <c r="S86" i="9"/>
  <c r="K87" i="9"/>
  <c r="L87" i="9"/>
  <c r="S87" i="9"/>
  <c r="K88" i="9"/>
  <c r="L88" i="9"/>
  <c r="S88" i="9"/>
  <c r="K89" i="9"/>
  <c r="L89" i="9"/>
  <c r="D89" i="9" s="1"/>
  <c r="S89" i="9"/>
  <c r="K90" i="9"/>
  <c r="L90" i="9"/>
  <c r="S90" i="9"/>
  <c r="K91" i="9"/>
  <c r="L91" i="9"/>
  <c r="D91" i="9" s="1"/>
  <c r="S91" i="9"/>
  <c r="K865" i="9"/>
  <c r="L865" i="9"/>
  <c r="S865" i="9"/>
  <c r="K92" i="9"/>
  <c r="L92" i="9"/>
  <c r="S92" i="9"/>
  <c r="K93" i="9"/>
  <c r="L93" i="9"/>
  <c r="S93" i="9"/>
  <c r="K94" i="9"/>
  <c r="L94" i="9"/>
  <c r="S94" i="9"/>
  <c r="K95" i="9"/>
  <c r="L95" i="9"/>
  <c r="S95" i="9"/>
  <c r="K96" i="9"/>
  <c r="L96" i="9"/>
  <c r="S96" i="9"/>
  <c r="K97" i="9"/>
  <c r="L97" i="9"/>
  <c r="S97" i="9"/>
  <c r="K98" i="9"/>
  <c r="L98" i="9"/>
  <c r="S98" i="9"/>
  <c r="K99" i="9"/>
  <c r="L99" i="9"/>
  <c r="S99" i="9"/>
  <c r="K100" i="9"/>
  <c r="L100" i="9"/>
  <c r="S100" i="9"/>
  <c r="K101" i="9"/>
  <c r="N101" i="9" s="1"/>
  <c r="O101" i="9" s="1"/>
  <c r="L101" i="9"/>
  <c r="S101" i="9"/>
  <c r="K102" i="9"/>
  <c r="L102" i="9"/>
  <c r="S102" i="9"/>
  <c r="K103" i="9"/>
  <c r="L103" i="9"/>
  <c r="S103" i="9"/>
  <c r="K104" i="9"/>
  <c r="L104" i="9"/>
  <c r="D104" i="9" s="1"/>
  <c r="S104" i="9"/>
  <c r="K105" i="9"/>
  <c r="L105" i="9"/>
  <c r="S105" i="9"/>
  <c r="K106" i="9"/>
  <c r="L106" i="9"/>
  <c r="D106" i="9" s="1"/>
  <c r="S106" i="9"/>
  <c r="K107" i="9"/>
  <c r="L107" i="9"/>
  <c r="S107" i="9"/>
  <c r="K108" i="9"/>
  <c r="L108" i="9"/>
  <c r="S108" i="9"/>
  <c r="K109" i="9"/>
  <c r="L109" i="9"/>
  <c r="S109" i="9"/>
  <c r="K110" i="9"/>
  <c r="N110" i="9" s="1"/>
  <c r="O110" i="9" s="1"/>
  <c r="L110" i="9"/>
  <c r="S110" i="9"/>
  <c r="K111" i="9"/>
  <c r="L111" i="9"/>
  <c r="S111" i="9"/>
  <c r="K112" i="9"/>
  <c r="L112" i="9"/>
  <c r="D112" i="9" s="1"/>
  <c r="S112" i="9"/>
  <c r="K113" i="9"/>
  <c r="L113" i="9"/>
  <c r="S113" i="9"/>
  <c r="K114" i="9"/>
  <c r="L114" i="9"/>
  <c r="S114" i="9"/>
  <c r="K115" i="9"/>
  <c r="L115" i="9"/>
  <c r="S115" i="9"/>
  <c r="K116" i="9"/>
  <c r="L116" i="9"/>
  <c r="S116" i="9"/>
  <c r="K117" i="9"/>
  <c r="L117" i="9"/>
  <c r="S117" i="9"/>
  <c r="K118" i="9"/>
  <c r="N118" i="9" s="1"/>
  <c r="O118" i="9" s="1"/>
  <c r="L118" i="9"/>
  <c r="S118" i="9"/>
  <c r="K119" i="9"/>
  <c r="L119" i="9"/>
  <c r="S119" i="9"/>
  <c r="K120" i="9"/>
  <c r="L120" i="9"/>
  <c r="S120" i="9"/>
  <c r="K121" i="9"/>
  <c r="L121" i="9"/>
  <c r="S121" i="9"/>
  <c r="D122" i="9"/>
  <c r="K122" i="9"/>
  <c r="L122" i="9"/>
  <c r="S122" i="9"/>
  <c r="K123" i="9"/>
  <c r="L123" i="9"/>
  <c r="S123" i="9"/>
  <c r="K124" i="9"/>
  <c r="L124" i="9"/>
  <c r="S124" i="9"/>
  <c r="K125" i="9"/>
  <c r="L125" i="9"/>
  <c r="S125" i="9"/>
  <c r="K126" i="9"/>
  <c r="L126" i="9"/>
  <c r="D126" i="9" s="1"/>
  <c r="S126" i="9"/>
  <c r="K127" i="9"/>
  <c r="L127" i="9"/>
  <c r="S127" i="9"/>
  <c r="K128" i="9"/>
  <c r="N128" i="9" s="1"/>
  <c r="O128" i="9" s="1"/>
  <c r="L128" i="9"/>
  <c r="D128" i="9" s="1"/>
  <c r="S128" i="9"/>
  <c r="K129" i="9"/>
  <c r="L129" i="9"/>
  <c r="S129" i="9"/>
  <c r="K130" i="9"/>
  <c r="L130" i="9"/>
  <c r="S130" i="9"/>
  <c r="K131" i="9"/>
  <c r="L131" i="9"/>
  <c r="S131" i="9"/>
  <c r="K132" i="9"/>
  <c r="N132" i="9" s="1"/>
  <c r="O132" i="9" s="1"/>
  <c r="L132" i="9"/>
  <c r="S132" i="9"/>
  <c r="K133" i="9"/>
  <c r="L133" i="9"/>
  <c r="S133" i="9"/>
  <c r="K134" i="9"/>
  <c r="N134" i="9" s="1"/>
  <c r="O134" i="9" s="1"/>
  <c r="L134" i="9"/>
  <c r="S134" i="9"/>
  <c r="K135" i="9"/>
  <c r="L135" i="9"/>
  <c r="S135" i="9"/>
  <c r="K136" i="9"/>
  <c r="N136" i="9" s="1"/>
  <c r="O136" i="9" s="1"/>
  <c r="L136" i="9"/>
  <c r="S136" i="9"/>
  <c r="K137" i="9"/>
  <c r="L137" i="9"/>
  <c r="S137" i="9"/>
  <c r="K138" i="9"/>
  <c r="L138" i="9"/>
  <c r="D138" i="9" s="1"/>
  <c r="S138" i="9"/>
  <c r="K139" i="9"/>
  <c r="L139" i="9"/>
  <c r="S139" i="9"/>
  <c r="K140" i="9"/>
  <c r="L140" i="9"/>
  <c r="S140" i="9"/>
  <c r="K141" i="9"/>
  <c r="L141" i="9"/>
  <c r="S141" i="9"/>
  <c r="K142" i="9"/>
  <c r="L142" i="9"/>
  <c r="D142" i="9" s="1"/>
  <c r="S142" i="9"/>
  <c r="K143" i="9"/>
  <c r="L143" i="9"/>
  <c r="S143" i="9"/>
  <c r="K144" i="9"/>
  <c r="L144" i="9"/>
  <c r="S144" i="9"/>
  <c r="K145" i="9"/>
  <c r="L145" i="9"/>
  <c r="S145" i="9"/>
  <c r="K146" i="9"/>
  <c r="L146" i="9"/>
  <c r="S146" i="9"/>
  <c r="K147" i="9"/>
  <c r="L147" i="9"/>
  <c r="S147" i="9"/>
  <c r="K148" i="9"/>
  <c r="L148" i="9"/>
  <c r="S148" i="9"/>
  <c r="K149" i="9"/>
  <c r="L149" i="9"/>
  <c r="S149" i="9"/>
  <c r="K150" i="9"/>
  <c r="L150" i="9"/>
  <c r="D150" i="9" s="1"/>
  <c r="S150" i="9"/>
  <c r="K151" i="9"/>
  <c r="L151" i="9"/>
  <c r="S151" i="9"/>
  <c r="K152" i="9"/>
  <c r="L152" i="9"/>
  <c r="S152" i="9"/>
  <c r="K153" i="9"/>
  <c r="L153" i="9"/>
  <c r="S153" i="9"/>
  <c r="K154" i="9"/>
  <c r="L154" i="9"/>
  <c r="D154" i="9" s="1"/>
  <c r="S154" i="9"/>
  <c r="K155" i="9"/>
  <c r="L155" i="9"/>
  <c r="S155" i="9"/>
  <c r="K156" i="9"/>
  <c r="L156" i="9"/>
  <c r="S156" i="9"/>
  <c r="K157" i="9"/>
  <c r="L157" i="9"/>
  <c r="S157" i="9"/>
  <c r="K158" i="9"/>
  <c r="L158" i="9"/>
  <c r="S158" i="9"/>
  <c r="K159" i="9"/>
  <c r="L159" i="9"/>
  <c r="S159" i="9"/>
  <c r="K160" i="9"/>
  <c r="L160" i="9"/>
  <c r="S160" i="9"/>
  <c r="K161" i="9"/>
  <c r="L161" i="9"/>
  <c r="S161" i="9"/>
  <c r="K162" i="9"/>
  <c r="L162" i="9"/>
  <c r="S162" i="9"/>
  <c r="K163" i="9"/>
  <c r="L163" i="9"/>
  <c r="S163" i="9"/>
  <c r="K164" i="9"/>
  <c r="L164" i="9"/>
  <c r="S164" i="9"/>
  <c r="K165" i="9"/>
  <c r="L165" i="9"/>
  <c r="S165" i="9"/>
  <c r="K166" i="9"/>
  <c r="L166" i="9"/>
  <c r="D166" i="9" s="1"/>
  <c r="S166" i="9"/>
  <c r="K167" i="9"/>
  <c r="L167" i="9"/>
  <c r="S167" i="9"/>
  <c r="K168" i="9"/>
  <c r="L168" i="9"/>
  <c r="S168" i="9"/>
  <c r="K169" i="9"/>
  <c r="L169" i="9"/>
  <c r="S169" i="9"/>
  <c r="K170" i="9"/>
  <c r="L170" i="9"/>
  <c r="D170" i="9" s="1"/>
  <c r="S170" i="9"/>
  <c r="K171" i="9"/>
  <c r="L171" i="9"/>
  <c r="S171" i="9"/>
  <c r="K172" i="9"/>
  <c r="L172" i="9"/>
  <c r="S172" i="9"/>
  <c r="K173" i="9"/>
  <c r="L173" i="9"/>
  <c r="S173" i="9"/>
  <c r="K174" i="9"/>
  <c r="L174" i="9"/>
  <c r="D174" i="9" s="1"/>
  <c r="S174" i="9"/>
  <c r="K175" i="9"/>
  <c r="L175" i="9"/>
  <c r="S175" i="9"/>
  <c r="K176" i="9"/>
  <c r="L176" i="9"/>
  <c r="D176" i="9" s="1"/>
  <c r="N176" i="9"/>
  <c r="O176" i="9" s="1"/>
  <c r="S176" i="9"/>
  <c r="K177" i="9"/>
  <c r="L177" i="9"/>
  <c r="S177" i="9"/>
  <c r="K178" i="9"/>
  <c r="L178" i="9"/>
  <c r="S178" i="9"/>
  <c r="K179" i="9"/>
  <c r="L179" i="9"/>
  <c r="S179" i="9"/>
  <c r="K180" i="9"/>
  <c r="L180" i="9"/>
  <c r="S180" i="9"/>
  <c r="K181" i="9"/>
  <c r="L181" i="9"/>
  <c r="S181" i="9"/>
  <c r="K182" i="9"/>
  <c r="N182" i="9" s="1"/>
  <c r="O182" i="9" s="1"/>
  <c r="L182" i="9"/>
  <c r="S182" i="9"/>
  <c r="K183" i="9"/>
  <c r="L183" i="9"/>
  <c r="S183" i="9"/>
  <c r="K184" i="9"/>
  <c r="L184" i="9"/>
  <c r="S184" i="9"/>
  <c r="K185" i="9"/>
  <c r="L185" i="9"/>
  <c r="S185" i="9"/>
  <c r="D186" i="9"/>
  <c r="K186" i="9"/>
  <c r="L186" i="9"/>
  <c r="S186" i="9"/>
  <c r="K187" i="9"/>
  <c r="L187" i="9"/>
  <c r="S187" i="9"/>
  <c r="K188" i="9"/>
  <c r="L188" i="9"/>
  <c r="S188" i="9"/>
  <c r="K189" i="9"/>
  <c r="L189" i="9"/>
  <c r="S189" i="9"/>
  <c r="K190" i="9"/>
  <c r="L190" i="9"/>
  <c r="S190" i="9"/>
  <c r="K191" i="9"/>
  <c r="L191" i="9"/>
  <c r="S191" i="9"/>
  <c r="K192" i="9"/>
  <c r="L192" i="9"/>
  <c r="S192" i="9"/>
  <c r="K193" i="9"/>
  <c r="L193" i="9"/>
  <c r="S193" i="9"/>
  <c r="K194" i="9"/>
  <c r="L194" i="9"/>
  <c r="S194" i="9"/>
  <c r="K195" i="9"/>
  <c r="L195" i="9"/>
  <c r="S195" i="9"/>
  <c r="K196" i="9"/>
  <c r="L196" i="9"/>
  <c r="S196" i="9"/>
  <c r="K197" i="9"/>
  <c r="L197" i="9"/>
  <c r="S197" i="9"/>
  <c r="K198" i="9"/>
  <c r="L198" i="9"/>
  <c r="M198" i="9" s="1"/>
  <c r="S198" i="9"/>
  <c r="K199" i="9"/>
  <c r="L199" i="9"/>
  <c r="S199" i="9"/>
  <c r="K200" i="9"/>
  <c r="L200" i="9"/>
  <c r="S200" i="9"/>
  <c r="K201" i="9"/>
  <c r="L201" i="9"/>
  <c r="S201" i="9"/>
  <c r="K202" i="9"/>
  <c r="L202" i="9"/>
  <c r="M202" i="9" s="1"/>
  <c r="S202" i="9"/>
  <c r="K203" i="9"/>
  <c r="L203" i="9"/>
  <c r="S203" i="9"/>
  <c r="K204" i="9"/>
  <c r="L204" i="9"/>
  <c r="S204" i="9"/>
  <c r="K205" i="9"/>
  <c r="L205" i="9"/>
  <c r="S205" i="9"/>
  <c r="K206" i="9"/>
  <c r="L206" i="9"/>
  <c r="M206" i="9" s="1"/>
  <c r="S206" i="9"/>
  <c r="K207" i="9"/>
  <c r="L207" i="9"/>
  <c r="S207" i="9"/>
  <c r="K208" i="9"/>
  <c r="L208" i="9"/>
  <c r="S208" i="9"/>
  <c r="K209" i="9"/>
  <c r="L209" i="9"/>
  <c r="S209" i="9"/>
  <c r="K210" i="9"/>
  <c r="L210" i="9"/>
  <c r="M210" i="9" s="1"/>
  <c r="S210" i="9"/>
  <c r="K211" i="9"/>
  <c r="L211" i="9"/>
  <c r="S211" i="9"/>
  <c r="K212" i="9"/>
  <c r="L212" i="9"/>
  <c r="S212" i="9"/>
  <c r="K213" i="9"/>
  <c r="L213" i="9"/>
  <c r="S213" i="9"/>
  <c r="K214" i="9"/>
  <c r="L214" i="9"/>
  <c r="S214" i="9"/>
  <c r="K215" i="9"/>
  <c r="L215" i="9"/>
  <c r="S215" i="9"/>
  <c r="K216" i="9"/>
  <c r="L216" i="9"/>
  <c r="S216" i="9"/>
  <c r="K217" i="9"/>
  <c r="L217" i="9"/>
  <c r="S217" i="9"/>
  <c r="K218" i="9"/>
  <c r="L218" i="9"/>
  <c r="S218" i="9"/>
  <c r="K219" i="9"/>
  <c r="L219" i="9"/>
  <c r="S219" i="9"/>
  <c r="K220" i="9"/>
  <c r="L220" i="9"/>
  <c r="S220" i="9"/>
  <c r="K221" i="9"/>
  <c r="L221" i="9"/>
  <c r="S221" i="9"/>
  <c r="K222" i="9"/>
  <c r="L222" i="9"/>
  <c r="M222" i="9" s="1"/>
  <c r="S222" i="9"/>
  <c r="K223" i="9"/>
  <c r="L223" i="9"/>
  <c r="S223" i="9"/>
  <c r="K224" i="9"/>
  <c r="L224" i="9"/>
  <c r="S224" i="9"/>
  <c r="K225" i="9"/>
  <c r="L225" i="9"/>
  <c r="S225" i="9"/>
  <c r="K226" i="9"/>
  <c r="L226" i="9"/>
  <c r="M226" i="9" s="1"/>
  <c r="S226" i="9"/>
  <c r="K227" i="9"/>
  <c r="L227" i="9"/>
  <c r="S227" i="9"/>
  <c r="K228" i="9"/>
  <c r="L228" i="9"/>
  <c r="S228" i="9"/>
  <c r="K229" i="9"/>
  <c r="L229" i="9"/>
  <c r="S229" i="9"/>
  <c r="K230" i="9"/>
  <c r="L230" i="9"/>
  <c r="M230" i="9" s="1"/>
  <c r="S230" i="9"/>
  <c r="K231" i="9"/>
  <c r="L231" i="9"/>
  <c r="S231" i="9"/>
  <c r="K232" i="9"/>
  <c r="L232" i="9"/>
  <c r="S232" i="9"/>
  <c r="K233" i="9"/>
  <c r="L233" i="9"/>
  <c r="S233" i="9"/>
  <c r="K234" i="9"/>
  <c r="L234" i="9"/>
  <c r="M234" i="9" s="1"/>
  <c r="S234" i="9"/>
  <c r="K235" i="9"/>
  <c r="L235" i="9"/>
  <c r="S235" i="9"/>
  <c r="K236" i="9"/>
  <c r="L236" i="9"/>
  <c r="S236" i="9"/>
  <c r="K237" i="9"/>
  <c r="L237" i="9"/>
  <c r="S237" i="9"/>
  <c r="K238" i="9"/>
  <c r="L238" i="9"/>
  <c r="M238" i="9" s="1"/>
  <c r="S238" i="9"/>
  <c r="K239" i="9"/>
  <c r="L239" i="9"/>
  <c r="S239" i="9"/>
  <c r="K240" i="9"/>
  <c r="L240" i="9"/>
  <c r="S240" i="9"/>
  <c r="K241" i="9"/>
  <c r="L241" i="9"/>
  <c r="S241" i="9"/>
  <c r="K242" i="9"/>
  <c r="L242" i="9"/>
  <c r="S242" i="9"/>
  <c r="K243" i="9"/>
  <c r="L243" i="9"/>
  <c r="S243" i="9"/>
  <c r="K244" i="9"/>
  <c r="L244" i="9"/>
  <c r="S244" i="9"/>
  <c r="K245" i="9"/>
  <c r="L245" i="9"/>
  <c r="S245" i="9"/>
  <c r="K246" i="9"/>
  <c r="L246" i="9"/>
  <c r="S246" i="9"/>
  <c r="K247" i="9"/>
  <c r="L247" i="9"/>
  <c r="S247" i="9"/>
  <c r="K248" i="9"/>
  <c r="L248" i="9"/>
  <c r="S248" i="9"/>
  <c r="K249" i="9"/>
  <c r="L249" i="9"/>
  <c r="S249" i="9"/>
  <c r="K250" i="9"/>
  <c r="L250" i="9"/>
  <c r="S250" i="9"/>
  <c r="K251" i="9"/>
  <c r="N251" i="9" s="1"/>
  <c r="O251" i="9" s="1"/>
  <c r="L251" i="9"/>
  <c r="P251" i="9"/>
  <c r="S251" i="9"/>
  <c r="K252" i="9"/>
  <c r="L252" i="9"/>
  <c r="S252" i="9"/>
  <c r="K253" i="9"/>
  <c r="L253" i="9"/>
  <c r="S253" i="9"/>
  <c r="K254" i="9"/>
  <c r="L254" i="9"/>
  <c r="S254" i="9"/>
  <c r="K255" i="9"/>
  <c r="L255" i="9"/>
  <c r="S255" i="9"/>
  <c r="K256" i="9"/>
  <c r="L256" i="9"/>
  <c r="S256" i="9"/>
  <c r="K257" i="9"/>
  <c r="L257" i="9"/>
  <c r="S257" i="9"/>
  <c r="K258" i="9"/>
  <c r="L258" i="9"/>
  <c r="S258" i="9"/>
  <c r="K259" i="9"/>
  <c r="L259" i="9"/>
  <c r="S259" i="9"/>
  <c r="K260" i="9"/>
  <c r="L260" i="9"/>
  <c r="P260" i="9" s="1"/>
  <c r="S260" i="9"/>
  <c r="K261" i="9"/>
  <c r="L261" i="9"/>
  <c r="S261" i="9"/>
  <c r="K262" i="9"/>
  <c r="L262" i="9"/>
  <c r="S262" i="9"/>
  <c r="K263" i="9"/>
  <c r="L263" i="9"/>
  <c r="S263" i="9"/>
  <c r="K264" i="9"/>
  <c r="L264" i="9"/>
  <c r="P264" i="9" s="1"/>
  <c r="S264" i="9"/>
  <c r="K265" i="9"/>
  <c r="L265" i="9"/>
  <c r="S265" i="9"/>
  <c r="K266" i="9"/>
  <c r="L266" i="9"/>
  <c r="S266" i="9"/>
  <c r="K267" i="9"/>
  <c r="L267" i="9"/>
  <c r="S267" i="9"/>
  <c r="K268" i="9"/>
  <c r="L268" i="9"/>
  <c r="P268" i="9" s="1"/>
  <c r="S268" i="9"/>
  <c r="K269" i="9"/>
  <c r="L269" i="9"/>
  <c r="S269" i="9"/>
  <c r="K270" i="9"/>
  <c r="L270" i="9"/>
  <c r="S270" i="9"/>
  <c r="K271" i="9"/>
  <c r="L271" i="9"/>
  <c r="S271" i="9"/>
  <c r="K272" i="9"/>
  <c r="L272" i="9"/>
  <c r="P272" i="9" s="1"/>
  <c r="S272" i="9"/>
  <c r="K273" i="9"/>
  <c r="L273" i="9"/>
  <c r="S273" i="9"/>
  <c r="K274" i="9"/>
  <c r="L274" i="9"/>
  <c r="S274" i="9"/>
  <c r="K275" i="9"/>
  <c r="L275" i="9"/>
  <c r="S275" i="9"/>
  <c r="K276" i="9"/>
  <c r="L276" i="9"/>
  <c r="P276" i="9" s="1"/>
  <c r="S276" i="9"/>
  <c r="K277" i="9"/>
  <c r="L277" i="9"/>
  <c r="S277" i="9"/>
  <c r="K278" i="9"/>
  <c r="L278" i="9"/>
  <c r="S278" i="9"/>
  <c r="K279" i="9"/>
  <c r="L279" i="9"/>
  <c r="S279" i="9"/>
  <c r="K280" i="9"/>
  <c r="L280" i="9"/>
  <c r="P280" i="9" s="1"/>
  <c r="S280" i="9"/>
  <c r="K281" i="9"/>
  <c r="L281" i="9"/>
  <c r="S281" i="9"/>
  <c r="K282" i="9"/>
  <c r="L282" i="9"/>
  <c r="S282" i="9"/>
  <c r="K283" i="9"/>
  <c r="L283" i="9"/>
  <c r="S283" i="9"/>
  <c r="K284" i="9"/>
  <c r="L284" i="9"/>
  <c r="P284" i="9" s="1"/>
  <c r="S284" i="9"/>
  <c r="K285" i="9"/>
  <c r="L285" i="9"/>
  <c r="S285" i="9"/>
  <c r="K286" i="9"/>
  <c r="L286" i="9"/>
  <c r="S286" i="9"/>
  <c r="K287" i="9"/>
  <c r="L287" i="9"/>
  <c r="S287" i="9"/>
  <c r="K288" i="9"/>
  <c r="L288" i="9"/>
  <c r="P288" i="9" s="1"/>
  <c r="S288" i="9"/>
  <c r="K289" i="9"/>
  <c r="L289" i="9"/>
  <c r="P289" i="9"/>
  <c r="S289" i="9"/>
  <c r="K290" i="9"/>
  <c r="L290" i="9"/>
  <c r="S290" i="9"/>
  <c r="K291" i="9"/>
  <c r="L291" i="9"/>
  <c r="S291" i="9"/>
  <c r="K292" i="9"/>
  <c r="L292" i="9"/>
  <c r="S292" i="9"/>
  <c r="K293" i="9"/>
  <c r="L293" i="9"/>
  <c r="S293" i="9"/>
  <c r="K294" i="9"/>
  <c r="L294" i="9"/>
  <c r="S294" i="9"/>
  <c r="K295" i="9"/>
  <c r="L295" i="9"/>
  <c r="S295" i="9"/>
  <c r="K296" i="9"/>
  <c r="L296" i="9"/>
  <c r="S296" i="9"/>
  <c r="K297" i="9"/>
  <c r="L297" i="9"/>
  <c r="S297" i="9"/>
  <c r="K298" i="9"/>
  <c r="L298" i="9"/>
  <c r="S298" i="9"/>
  <c r="K299" i="9"/>
  <c r="L299" i="9"/>
  <c r="S299" i="9"/>
  <c r="K300" i="9"/>
  <c r="L300" i="9"/>
  <c r="S300" i="9"/>
  <c r="K301" i="9"/>
  <c r="L301" i="9"/>
  <c r="S301" i="9"/>
  <c r="K302" i="9"/>
  <c r="L302" i="9"/>
  <c r="S302" i="9"/>
  <c r="K303" i="9"/>
  <c r="L303" i="9"/>
  <c r="S303" i="9"/>
  <c r="K304" i="9"/>
  <c r="L304" i="9"/>
  <c r="S304" i="9"/>
  <c r="K305" i="9"/>
  <c r="L305" i="9"/>
  <c r="S305" i="9"/>
  <c r="K306" i="9"/>
  <c r="N306" i="9" s="1"/>
  <c r="O306" i="9" s="1"/>
  <c r="L306" i="9"/>
  <c r="S306" i="9"/>
  <c r="K307" i="9"/>
  <c r="L307" i="9"/>
  <c r="S307" i="9"/>
  <c r="K308" i="9"/>
  <c r="L308" i="9"/>
  <c r="S308" i="9"/>
  <c r="K309" i="9"/>
  <c r="L309" i="9"/>
  <c r="P309" i="9" s="1"/>
  <c r="S309" i="9"/>
  <c r="K310" i="9"/>
  <c r="L310" i="9"/>
  <c r="S310" i="9"/>
  <c r="K311" i="9"/>
  <c r="L311" i="9"/>
  <c r="S311" i="9"/>
  <c r="K312" i="9"/>
  <c r="L312" i="9"/>
  <c r="S312" i="9"/>
  <c r="K313" i="9"/>
  <c r="L313" i="9"/>
  <c r="P313" i="9" s="1"/>
  <c r="S313" i="9"/>
  <c r="K314" i="9"/>
  <c r="L314" i="9"/>
  <c r="S314" i="9"/>
  <c r="K315" i="9"/>
  <c r="L315" i="9"/>
  <c r="S315" i="9"/>
  <c r="K316" i="9"/>
  <c r="L316" i="9"/>
  <c r="S316" i="9"/>
  <c r="K317" i="9"/>
  <c r="L317" i="9"/>
  <c r="P317" i="9" s="1"/>
  <c r="S317" i="9"/>
  <c r="K318" i="9"/>
  <c r="L318" i="9"/>
  <c r="S318" i="9"/>
  <c r="K319" i="9"/>
  <c r="L319" i="9"/>
  <c r="S319" i="9"/>
  <c r="K320" i="9"/>
  <c r="L320" i="9"/>
  <c r="S320" i="9"/>
  <c r="K321" i="9"/>
  <c r="L321" i="9"/>
  <c r="P321" i="9" s="1"/>
  <c r="S321" i="9"/>
  <c r="K322" i="9"/>
  <c r="L322" i="9"/>
  <c r="S322" i="9"/>
  <c r="K323" i="9"/>
  <c r="L323" i="9"/>
  <c r="S323" i="9"/>
  <c r="K324" i="9"/>
  <c r="L324" i="9"/>
  <c r="S324" i="9"/>
  <c r="K325" i="9"/>
  <c r="L325" i="9"/>
  <c r="P325" i="9" s="1"/>
  <c r="S325" i="9"/>
  <c r="K326" i="9"/>
  <c r="L326" i="9"/>
  <c r="S326" i="9"/>
  <c r="K327" i="9"/>
  <c r="L327" i="9"/>
  <c r="S327" i="9"/>
  <c r="K328" i="9"/>
  <c r="L328" i="9"/>
  <c r="S328" i="9"/>
  <c r="K329" i="9"/>
  <c r="L329" i="9"/>
  <c r="P329" i="9" s="1"/>
  <c r="S329" i="9"/>
  <c r="K330" i="9"/>
  <c r="L330" i="9"/>
  <c r="S330" i="9"/>
  <c r="K331" i="9"/>
  <c r="L331" i="9"/>
  <c r="S331" i="9"/>
  <c r="K332" i="9"/>
  <c r="L332" i="9"/>
  <c r="S332" i="9"/>
  <c r="K333" i="9"/>
  <c r="L333" i="9"/>
  <c r="P333" i="9" s="1"/>
  <c r="S333" i="9"/>
  <c r="K334" i="9"/>
  <c r="L334" i="9"/>
  <c r="S334" i="9"/>
  <c r="K335" i="9"/>
  <c r="L335" i="9"/>
  <c r="S335" i="9"/>
  <c r="K336" i="9"/>
  <c r="L336" i="9"/>
  <c r="S336" i="9"/>
  <c r="K337" i="9"/>
  <c r="L337" i="9"/>
  <c r="P337" i="9" s="1"/>
  <c r="S337" i="9"/>
  <c r="K338" i="9"/>
  <c r="L338" i="9"/>
  <c r="S338" i="9"/>
  <c r="K339" i="9"/>
  <c r="L339" i="9"/>
  <c r="S339" i="9"/>
  <c r="K340" i="9"/>
  <c r="L340" i="9"/>
  <c r="S340" i="9"/>
  <c r="K341" i="9"/>
  <c r="L341" i="9"/>
  <c r="S341" i="9"/>
  <c r="K342" i="9"/>
  <c r="L342" i="9"/>
  <c r="S342" i="9"/>
  <c r="K343" i="9"/>
  <c r="L343" i="9"/>
  <c r="S343" i="9"/>
  <c r="K344" i="9"/>
  <c r="L344" i="9"/>
  <c r="S344" i="9"/>
  <c r="K345" i="9"/>
  <c r="L345" i="9"/>
  <c r="S345" i="9"/>
  <c r="K346" i="9"/>
  <c r="L346" i="9"/>
  <c r="S346" i="9"/>
  <c r="K347" i="9"/>
  <c r="L347" i="9"/>
  <c r="S347" i="9"/>
  <c r="K348" i="9"/>
  <c r="L348" i="9"/>
  <c r="S348" i="9"/>
  <c r="K349" i="9"/>
  <c r="L349" i="9"/>
  <c r="S349" i="9"/>
  <c r="K350" i="9"/>
  <c r="L350" i="9"/>
  <c r="S350" i="9"/>
  <c r="K351" i="9"/>
  <c r="L351" i="9"/>
  <c r="P351" i="9"/>
  <c r="S351" i="9"/>
  <c r="K352" i="9"/>
  <c r="L352" i="9"/>
  <c r="P352" i="9"/>
  <c r="S352" i="9"/>
  <c r="K353" i="9"/>
  <c r="L353" i="9"/>
  <c r="P353" i="9"/>
  <c r="S353" i="9"/>
  <c r="K354" i="9"/>
  <c r="L354" i="9"/>
  <c r="S354" i="9"/>
  <c r="K355" i="9"/>
  <c r="L355" i="9"/>
  <c r="S355" i="9"/>
  <c r="K356" i="9"/>
  <c r="N356" i="9" s="1"/>
  <c r="O356" i="9" s="1"/>
  <c r="L356" i="9"/>
  <c r="S356" i="9"/>
  <c r="K357" i="9"/>
  <c r="L357" i="9"/>
  <c r="S357" i="9"/>
  <c r="K358" i="9"/>
  <c r="N358" i="9" s="1"/>
  <c r="O358" i="9" s="1"/>
  <c r="L358" i="9"/>
  <c r="S358" i="9"/>
  <c r="K359" i="9"/>
  <c r="L359" i="9"/>
  <c r="S359" i="9"/>
  <c r="K360" i="9"/>
  <c r="L360" i="9"/>
  <c r="S360" i="9"/>
  <c r="K361" i="9"/>
  <c r="L361" i="9"/>
  <c r="S361" i="9"/>
  <c r="K362" i="9"/>
  <c r="L362" i="9"/>
  <c r="S362" i="9"/>
  <c r="K363" i="9"/>
  <c r="L363" i="9"/>
  <c r="S363" i="9"/>
  <c r="K364" i="9"/>
  <c r="L364" i="9"/>
  <c r="S364" i="9"/>
  <c r="K365" i="9"/>
  <c r="L365" i="9"/>
  <c r="S365" i="9"/>
  <c r="K366" i="9"/>
  <c r="L366" i="9"/>
  <c r="S366" i="9"/>
  <c r="K367" i="9"/>
  <c r="L367" i="9"/>
  <c r="S367" i="9"/>
  <c r="K368" i="9"/>
  <c r="L368" i="9"/>
  <c r="S368" i="9"/>
  <c r="K369" i="9"/>
  <c r="L369" i="9"/>
  <c r="S369" i="9"/>
  <c r="K370" i="9"/>
  <c r="L370" i="9"/>
  <c r="S370" i="9"/>
  <c r="K371" i="9"/>
  <c r="L371" i="9"/>
  <c r="S371" i="9"/>
  <c r="K372" i="9"/>
  <c r="L372" i="9"/>
  <c r="S372" i="9"/>
  <c r="K373" i="9"/>
  <c r="L373" i="9"/>
  <c r="P373" i="9" s="1"/>
  <c r="S373" i="9"/>
  <c r="K374" i="9"/>
  <c r="N374" i="9" s="1"/>
  <c r="O374" i="9" s="1"/>
  <c r="L374" i="9"/>
  <c r="S374" i="9"/>
  <c r="K375" i="9"/>
  <c r="L375" i="9"/>
  <c r="P375" i="9" s="1"/>
  <c r="S375" i="9"/>
  <c r="K376" i="9"/>
  <c r="L376" i="9"/>
  <c r="S376" i="9"/>
  <c r="K377" i="9"/>
  <c r="L377" i="9"/>
  <c r="P377" i="9" s="1"/>
  <c r="S377" i="9"/>
  <c r="K378" i="9"/>
  <c r="L378" i="9"/>
  <c r="S378" i="9"/>
  <c r="K379" i="9"/>
  <c r="L379" i="9"/>
  <c r="P379" i="9" s="1"/>
  <c r="S379" i="9"/>
  <c r="K380" i="9"/>
  <c r="L380" i="9"/>
  <c r="S380" i="9"/>
  <c r="K381" i="9"/>
  <c r="L381" i="9"/>
  <c r="S381" i="9"/>
  <c r="K382" i="9"/>
  <c r="L382" i="9"/>
  <c r="S382" i="9"/>
  <c r="K383" i="9"/>
  <c r="L383" i="9"/>
  <c r="P383" i="9" s="1"/>
  <c r="S383" i="9"/>
  <c r="K384" i="9"/>
  <c r="L384" i="9"/>
  <c r="S384" i="9"/>
  <c r="K385" i="9"/>
  <c r="L385" i="9"/>
  <c r="S385" i="9"/>
  <c r="K386" i="9"/>
  <c r="L386" i="9"/>
  <c r="S386" i="9"/>
  <c r="K387" i="9"/>
  <c r="L387" i="9"/>
  <c r="P387" i="9" s="1"/>
  <c r="S387" i="9"/>
  <c r="K388" i="9"/>
  <c r="L388" i="9"/>
  <c r="S388" i="9"/>
  <c r="K389" i="9"/>
  <c r="L389" i="9"/>
  <c r="S389" i="9"/>
  <c r="K390" i="9"/>
  <c r="L390" i="9"/>
  <c r="S390" i="9"/>
  <c r="K391" i="9"/>
  <c r="L391" i="9"/>
  <c r="P391" i="9" s="1"/>
  <c r="S391" i="9"/>
  <c r="K392" i="9"/>
  <c r="L392" i="9"/>
  <c r="S392" i="9"/>
  <c r="K393" i="9"/>
  <c r="L393" i="9"/>
  <c r="S393" i="9"/>
  <c r="K394" i="9"/>
  <c r="L394" i="9"/>
  <c r="S394" i="9"/>
  <c r="K395" i="9"/>
  <c r="L395" i="9"/>
  <c r="P395" i="9" s="1"/>
  <c r="S395" i="9"/>
  <c r="K396" i="9"/>
  <c r="L396" i="9"/>
  <c r="S396" i="9"/>
  <c r="K397" i="9"/>
  <c r="L397" i="9"/>
  <c r="S397" i="9"/>
  <c r="K398" i="9"/>
  <c r="L398" i="9"/>
  <c r="S398" i="9"/>
  <c r="K399" i="9"/>
  <c r="L399" i="9"/>
  <c r="S399" i="9"/>
  <c r="K400" i="9"/>
  <c r="L400" i="9"/>
  <c r="S400" i="9"/>
  <c r="K401" i="9"/>
  <c r="L401" i="9"/>
  <c r="S401" i="9"/>
  <c r="K402" i="9"/>
  <c r="L402" i="9"/>
  <c r="S402" i="9"/>
  <c r="K403" i="9"/>
  <c r="L403" i="9"/>
  <c r="S403" i="9"/>
  <c r="K404" i="9"/>
  <c r="M404" i="9" s="1"/>
  <c r="L404" i="9"/>
  <c r="S404" i="9"/>
  <c r="K405" i="9"/>
  <c r="L405" i="9"/>
  <c r="S405" i="9"/>
  <c r="K406" i="9"/>
  <c r="L406" i="9"/>
  <c r="S406" i="9"/>
  <c r="K407" i="9"/>
  <c r="L407" i="9"/>
  <c r="S407" i="9"/>
  <c r="K408" i="9"/>
  <c r="L408" i="9"/>
  <c r="M408" i="9" s="1"/>
  <c r="S408" i="9"/>
  <c r="K409" i="9"/>
  <c r="L409" i="9"/>
  <c r="S409" i="9"/>
  <c r="K410" i="9"/>
  <c r="L410" i="9"/>
  <c r="S410" i="9"/>
  <c r="K411" i="9"/>
  <c r="L411" i="9"/>
  <c r="S411" i="9"/>
  <c r="K412" i="9"/>
  <c r="L412" i="9"/>
  <c r="S412" i="9"/>
  <c r="K413" i="9"/>
  <c r="L413" i="9"/>
  <c r="S413" i="9"/>
  <c r="K414" i="9"/>
  <c r="N414" i="9" s="1"/>
  <c r="O414" i="9" s="1"/>
  <c r="L414" i="9"/>
  <c r="S414" i="9"/>
  <c r="K415" i="9"/>
  <c r="L415" i="9"/>
  <c r="S415" i="9"/>
  <c r="K416" i="9"/>
  <c r="L416" i="9"/>
  <c r="S416" i="9"/>
  <c r="K417" i="9"/>
  <c r="M417" i="9" s="1"/>
  <c r="L417" i="9"/>
  <c r="D417" i="9" s="1"/>
  <c r="P417" i="9"/>
  <c r="S417" i="9"/>
  <c r="K418" i="9"/>
  <c r="L418" i="9"/>
  <c r="S418" i="9"/>
  <c r="K419" i="9"/>
  <c r="L419" i="9"/>
  <c r="S419" i="9"/>
  <c r="K420" i="9"/>
  <c r="L420" i="9"/>
  <c r="S420" i="9"/>
  <c r="K421" i="9"/>
  <c r="L421" i="9"/>
  <c r="S421" i="9"/>
  <c r="K422" i="9"/>
  <c r="L422" i="9"/>
  <c r="S422" i="9"/>
  <c r="K423" i="9"/>
  <c r="L423" i="9"/>
  <c r="P423" i="9" s="1"/>
  <c r="S423" i="9"/>
  <c r="K424" i="9"/>
  <c r="L424" i="9"/>
  <c r="S424" i="9"/>
  <c r="K425" i="9"/>
  <c r="L425" i="9"/>
  <c r="D425" i="9" s="1"/>
  <c r="S425" i="9"/>
  <c r="K426" i="9"/>
  <c r="L426" i="9"/>
  <c r="S426" i="9"/>
  <c r="K427" i="9"/>
  <c r="N427" i="9" s="1"/>
  <c r="O427" i="9" s="1"/>
  <c r="L427" i="9"/>
  <c r="S427" i="9"/>
  <c r="K428" i="9"/>
  <c r="L428" i="9"/>
  <c r="S428" i="9"/>
  <c r="K429" i="9"/>
  <c r="L429" i="9"/>
  <c r="S429" i="9"/>
  <c r="K430" i="9"/>
  <c r="L430" i="9"/>
  <c r="S430" i="9"/>
  <c r="K431" i="9"/>
  <c r="L431" i="9"/>
  <c r="S431" i="9"/>
  <c r="K432" i="9"/>
  <c r="L432" i="9"/>
  <c r="S432" i="9"/>
  <c r="K433" i="9"/>
  <c r="N433" i="9" s="1"/>
  <c r="O433" i="9" s="1"/>
  <c r="L433" i="9"/>
  <c r="M433" i="9"/>
  <c r="S433" i="9"/>
  <c r="K434" i="9"/>
  <c r="N434" i="9" s="1"/>
  <c r="O434" i="9" s="1"/>
  <c r="L434" i="9"/>
  <c r="S434" i="9"/>
  <c r="K435" i="9"/>
  <c r="L435" i="9"/>
  <c r="S435" i="9"/>
  <c r="K436" i="9"/>
  <c r="L436" i="9"/>
  <c r="S436" i="9"/>
  <c r="K437" i="9"/>
  <c r="N437" i="9" s="1"/>
  <c r="O437" i="9" s="1"/>
  <c r="L437" i="9"/>
  <c r="D437" i="9" s="1"/>
  <c r="S437" i="9"/>
  <c r="K438" i="9"/>
  <c r="L438" i="9"/>
  <c r="S438" i="9"/>
  <c r="K439" i="9"/>
  <c r="L439" i="9"/>
  <c r="S439" i="9"/>
  <c r="K440" i="9"/>
  <c r="L440" i="9"/>
  <c r="S440" i="9"/>
  <c r="K441" i="9"/>
  <c r="P441" i="9" s="1"/>
  <c r="L441" i="9"/>
  <c r="S441" i="9"/>
  <c r="K442" i="9"/>
  <c r="L442" i="9"/>
  <c r="S442" i="9"/>
  <c r="K443" i="9"/>
  <c r="L443" i="9"/>
  <c r="S443" i="9"/>
  <c r="K444" i="9"/>
  <c r="L444" i="9"/>
  <c r="S444" i="9"/>
  <c r="K445" i="9"/>
  <c r="L445" i="9"/>
  <c r="S445" i="9"/>
  <c r="K446" i="9"/>
  <c r="L446" i="9"/>
  <c r="S446" i="9"/>
  <c r="K447" i="9"/>
  <c r="N447" i="9" s="1"/>
  <c r="O447" i="9" s="1"/>
  <c r="L447" i="9"/>
  <c r="P447" i="9"/>
  <c r="S447" i="9"/>
  <c r="K448" i="9"/>
  <c r="L448" i="9"/>
  <c r="S448" i="9"/>
  <c r="K449" i="9"/>
  <c r="L449" i="9"/>
  <c r="S449" i="9"/>
  <c r="K450" i="9"/>
  <c r="L450" i="9"/>
  <c r="S450" i="9"/>
  <c r="K451" i="9"/>
  <c r="L451" i="9"/>
  <c r="P451" i="9" s="1"/>
  <c r="S451" i="9"/>
  <c r="K452" i="9"/>
  <c r="L452" i="9"/>
  <c r="S452" i="9"/>
  <c r="K453" i="9"/>
  <c r="L453" i="9"/>
  <c r="P453" i="9" s="1"/>
  <c r="S453" i="9"/>
  <c r="K454" i="9"/>
  <c r="L454" i="9"/>
  <c r="S454" i="9"/>
  <c r="K455" i="9"/>
  <c r="L455" i="9"/>
  <c r="S455" i="9"/>
  <c r="K456" i="9"/>
  <c r="L456" i="9"/>
  <c r="S456" i="9"/>
  <c r="K457" i="9"/>
  <c r="L457" i="9"/>
  <c r="S457" i="9"/>
  <c r="K458" i="9"/>
  <c r="L458" i="9"/>
  <c r="S458" i="9"/>
  <c r="K459" i="9"/>
  <c r="L459" i="9"/>
  <c r="S459" i="9"/>
  <c r="K460" i="9"/>
  <c r="N460" i="9" s="1"/>
  <c r="O460" i="9" s="1"/>
  <c r="L460" i="9"/>
  <c r="S460" i="9"/>
  <c r="K461" i="9"/>
  <c r="L461" i="9"/>
  <c r="P461" i="9" s="1"/>
  <c r="S461" i="9"/>
  <c r="K462" i="9"/>
  <c r="L462" i="9"/>
  <c r="S462" i="9"/>
  <c r="K463" i="9"/>
  <c r="L463" i="9"/>
  <c r="S463" i="9"/>
  <c r="K464" i="9"/>
  <c r="L464" i="9"/>
  <c r="S464" i="9"/>
  <c r="K465" i="9"/>
  <c r="L465" i="9"/>
  <c r="S465" i="9"/>
  <c r="K466" i="9"/>
  <c r="L466" i="9"/>
  <c r="S466" i="9"/>
  <c r="K467" i="9"/>
  <c r="L467" i="9"/>
  <c r="M467" i="9" s="1"/>
  <c r="S467" i="9"/>
  <c r="D468" i="9"/>
  <c r="K468" i="9"/>
  <c r="L468" i="9"/>
  <c r="P468" i="9" s="1"/>
  <c r="S468" i="9"/>
  <c r="K469" i="9"/>
  <c r="L469" i="9"/>
  <c r="S469" i="9"/>
  <c r="K470" i="9"/>
  <c r="L470" i="9"/>
  <c r="S470" i="9"/>
  <c r="K471" i="9"/>
  <c r="L471" i="9"/>
  <c r="S471" i="9"/>
  <c r="K472" i="9"/>
  <c r="L472" i="9"/>
  <c r="S472" i="9"/>
  <c r="K473" i="9"/>
  <c r="L473" i="9"/>
  <c r="S473" i="9"/>
  <c r="K474" i="9"/>
  <c r="L474" i="9"/>
  <c r="S474" i="9"/>
  <c r="K475" i="9"/>
  <c r="N475" i="9" s="1"/>
  <c r="O475" i="9" s="1"/>
  <c r="L475" i="9"/>
  <c r="M475" i="9"/>
  <c r="P475" i="9"/>
  <c r="S475" i="9"/>
  <c r="K476" i="9"/>
  <c r="L476" i="9"/>
  <c r="S476" i="9"/>
  <c r="K477" i="9"/>
  <c r="L477" i="9"/>
  <c r="S477" i="9"/>
  <c r="K478" i="9"/>
  <c r="L478" i="9"/>
  <c r="S478" i="9"/>
  <c r="K479" i="9"/>
  <c r="L479" i="9"/>
  <c r="S479" i="9"/>
  <c r="K480" i="9"/>
  <c r="L480" i="9"/>
  <c r="S480" i="9"/>
  <c r="K481" i="9"/>
  <c r="L481" i="9"/>
  <c r="S481" i="9"/>
  <c r="K482" i="9"/>
  <c r="L482" i="9"/>
  <c r="S482" i="9"/>
  <c r="K483" i="9"/>
  <c r="N483" i="9" s="1"/>
  <c r="O483" i="9" s="1"/>
  <c r="L483" i="9"/>
  <c r="P483" i="9" s="1"/>
  <c r="S483" i="9"/>
  <c r="K484" i="9"/>
  <c r="N484" i="9" s="1"/>
  <c r="O484" i="9" s="1"/>
  <c r="L484" i="9"/>
  <c r="S484" i="9"/>
  <c r="K485" i="9"/>
  <c r="L485" i="9"/>
  <c r="P485" i="9" s="1"/>
  <c r="S485" i="9"/>
  <c r="K486" i="9"/>
  <c r="L486" i="9"/>
  <c r="S486" i="9"/>
  <c r="K487" i="9"/>
  <c r="L487" i="9"/>
  <c r="S487" i="9"/>
  <c r="K488" i="9"/>
  <c r="N488" i="9" s="1"/>
  <c r="O488" i="9" s="1"/>
  <c r="L488" i="9"/>
  <c r="S488" i="9"/>
  <c r="K489" i="9"/>
  <c r="L489" i="9"/>
  <c r="P489" i="9" s="1"/>
  <c r="S489" i="9"/>
  <c r="K490" i="9"/>
  <c r="L490" i="9"/>
  <c r="S490" i="9"/>
  <c r="K491" i="9"/>
  <c r="L491" i="9"/>
  <c r="S491" i="9"/>
  <c r="D492" i="9"/>
  <c r="K492" i="9"/>
  <c r="N492" i="9" s="1"/>
  <c r="O492" i="9" s="1"/>
  <c r="L492" i="9"/>
  <c r="S492" i="9"/>
  <c r="K493" i="9"/>
  <c r="L493" i="9"/>
  <c r="S493" i="9"/>
  <c r="K494" i="9"/>
  <c r="L494" i="9"/>
  <c r="S494" i="9"/>
  <c r="K495" i="9"/>
  <c r="L495" i="9"/>
  <c r="S495" i="9"/>
  <c r="D496" i="9"/>
  <c r="K496" i="9"/>
  <c r="N496" i="9" s="1"/>
  <c r="O496" i="9" s="1"/>
  <c r="L496" i="9"/>
  <c r="S496" i="9"/>
  <c r="K497" i="9"/>
  <c r="L497" i="9"/>
  <c r="S497" i="9"/>
  <c r="K498" i="9"/>
  <c r="L498" i="9"/>
  <c r="S498" i="9"/>
  <c r="K499" i="9"/>
  <c r="L499" i="9"/>
  <c r="S499" i="9"/>
  <c r="K500" i="9"/>
  <c r="L500" i="9"/>
  <c r="S500" i="9"/>
  <c r="K501" i="9"/>
  <c r="L501" i="9"/>
  <c r="P501" i="9" s="1"/>
  <c r="S501" i="9"/>
  <c r="K502" i="9"/>
  <c r="L502" i="9"/>
  <c r="S502" i="9"/>
  <c r="K503" i="9"/>
  <c r="N503" i="9" s="1"/>
  <c r="O503" i="9" s="1"/>
  <c r="L503" i="9"/>
  <c r="S503" i="9"/>
  <c r="K504" i="9"/>
  <c r="N504" i="9" s="1"/>
  <c r="O504" i="9" s="1"/>
  <c r="L504" i="9"/>
  <c r="D504" i="9" s="1"/>
  <c r="S504" i="9"/>
  <c r="K505" i="9"/>
  <c r="L505" i="9"/>
  <c r="S505" i="9"/>
  <c r="K506" i="9"/>
  <c r="L506" i="9"/>
  <c r="S506" i="9"/>
  <c r="K507" i="9"/>
  <c r="L507" i="9"/>
  <c r="S507" i="9"/>
  <c r="K508" i="9"/>
  <c r="L508" i="9"/>
  <c r="S508" i="9"/>
  <c r="K509" i="9"/>
  <c r="L509" i="9"/>
  <c r="S509" i="9"/>
  <c r="K510" i="9"/>
  <c r="L510" i="9"/>
  <c r="S510" i="9"/>
  <c r="K511" i="9"/>
  <c r="L511" i="9"/>
  <c r="S511" i="9"/>
  <c r="D512" i="9"/>
  <c r="K512" i="9"/>
  <c r="L512" i="9"/>
  <c r="M512" i="9" s="1"/>
  <c r="N512" i="9"/>
  <c r="O512" i="9" s="1"/>
  <c r="S512" i="9"/>
  <c r="K513" i="9"/>
  <c r="L513" i="9"/>
  <c r="S513" i="9"/>
  <c r="K514" i="9"/>
  <c r="L514" i="9"/>
  <c r="S514" i="9"/>
  <c r="K515" i="9"/>
  <c r="L515" i="9"/>
  <c r="S515" i="9"/>
  <c r="K516" i="9"/>
  <c r="L516" i="9"/>
  <c r="S516" i="9"/>
  <c r="K517" i="9"/>
  <c r="L517" i="9"/>
  <c r="S517" i="9"/>
  <c r="K518" i="9"/>
  <c r="L518" i="9"/>
  <c r="S518" i="9"/>
  <c r="K519" i="9"/>
  <c r="L519" i="9"/>
  <c r="S519" i="9"/>
  <c r="K520" i="9"/>
  <c r="L520" i="9"/>
  <c r="M520" i="9" s="1"/>
  <c r="S520" i="9"/>
  <c r="K521" i="9"/>
  <c r="L521" i="9"/>
  <c r="S521" i="9"/>
  <c r="K522" i="9"/>
  <c r="L522" i="9"/>
  <c r="S522" i="9"/>
  <c r="K523" i="9"/>
  <c r="M523" i="9" s="1"/>
  <c r="L523" i="9"/>
  <c r="S523" i="9"/>
  <c r="K524" i="9"/>
  <c r="L524" i="9"/>
  <c r="S524" i="9"/>
  <c r="K525" i="9"/>
  <c r="L525" i="9"/>
  <c r="S525" i="9"/>
  <c r="K526" i="9"/>
  <c r="L526" i="9"/>
  <c r="S526" i="9"/>
  <c r="K527" i="9"/>
  <c r="L527" i="9"/>
  <c r="S527" i="9"/>
  <c r="K528" i="9"/>
  <c r="L528" i="9"/>
  <c r="S528" i="9"/>
  <c r="K529" i="9"/>
  <c r="L529" i="9"/>
  <c r="S529" i="9"/>
  <c r="K530" i="9"/>
  <c r="L530" i="9"/>
  <c r="S530" i="9"/>
  <c r="K531" i="9"/>
  <c r="L531" i="9"/>
  <c r="M531" i="9" s="1"/>
  <c r="S531" i="9"/>
  <c r="K532" i="9"/>
  <c r="L532" i="9"/>
  <c r="S532" i="9"/>
  <c r="K533" i="9"/>
  <c r="L533" i="9"/>
  <c r="S533" i="9"/>
  <c r="K534" i="9"/>
  <c r="L534" i="9"/>
  <c r="S534" i="9"/>
  <c r="K535" i="9"/>
  <c r="L535" i="9"/>
  <c r="M535" i="9" s="1"/>
  <c r="S535" i="9"/>
  <c r="K536" i="9"/>
  <c r="L536" i="9"/>
  <c r="S536" i="9"/>
  <c r="K537" i="9"/>
  <c r="L537" i="9"/>
  <c r="S537" i="9"/>
  <c r="K538" i="9"/>
  <c r="L538" i="9"/>
  <c r="S538" i="9"/>
  <c r="K539" i="9"/>
  <c r="L539" i="9"/>
  <c r="S539" i="9"/>
  <c r="K540" i="9"/>
  <c r="L540" i="9"/>
  <c r="S540" i="9"/>
  <c r="K542" i="9"/>
  <c r="L542" i="9"/>
  <c r="S542" i="9"/>
  <c r="K543" i="9"/>
  <c r="L543" i="9"/>
  <c r="S543" i="9"/>
  <c r="K544" i="9"/>
  <c r="L544" i="9"/>
  <c r="M544" i="9" s="1"/>
  <c r="S544" i="9"/>
  <c r="K545" i="9"/>
  <c r="L545" i="9"/>
  <c r="S545" i="9"/>
  <c r="K546" i="9"/>
  <c r="L546" i="9"/>
  <c r="S546" i="9"/>
  <c r="K547" i="9"/>
  <c r="L547" i="9"/>
  <c r="S547" i="9"/>
  <c r="K548" i="9"/>
  <c r="L548" i="9"/>
  <c r="S548" i="9"/>
  <c r="K549" i="9"/>
  <c r="N549" i="9" s="1"/>
  <c r="O549" i="9" s="1"/>
  <c r="L549" i="9"/>
  <c r="S549" i="9"/>
  <c r="K550" i="9"/>
  <c r="L550" i="9"/>
  <c r="S550" i="9"/>
  <c r="K551" i="9"/>
  <c r="L551" i="9"/>
  <c r="S551" i="9"/>
  <c r="K552" i="9"/>
  <c r="L552" i="9"/>
  <c r="S552" i="9"/>
  <c r="K553" i="9"/>
  <c r="L553" i="9"/>
  <c r="D553" i="9" s="1"/>
  <c r="S553" i="9"/>
  <c r="K554" i="9"/>
  <c r="L554" i="9"/>
  <c r="S554" i="9"/>
  <c r="K555" i="9"/>
  <c r="L555" i="9"/>
  <c r="S555" i="9"/>
  <c r="K556" i="9"/>
  <c r="L556" i="9"/>
  <c r="M556" i="9" s="1"/>
  <c r="S556" i="9"/>
  <c r="K557" i="9"/>
  <c r="L557" i="9"/>
  <c r="S557" i="9"/>
  <c r="K558" i="9"/>
  <c r="L558" i="9"/>
  <c r="S558" i="9"/>
  <c r="K559" i="9"/>
  <c r="N559" i="9" s="1"/>
  <c r="O559" i="9" s="1"/>
  <c r="L559" i="9"/>
  <c r="S559" i="9"/>
  <c r="K560" i="9"/>
  <c r="L560" i="9"/>
  <c r="S560" i="9"/>
  <c r="K561" i="9"/>
  <c r="L561" i="9"/>
  <c r="S561" i="9"/>
  <c r="K562" i="9"/>
  <c r="L562" i="9"/>
  <c r="S562" i="9"/>
  <c r="K563" i="9"/>
  <c r="L563" i="9"/>
  <c r="S563" i="9"/>
  <c r="K564" i="9"/>
  <c r="L564" i="9"/>
  <c r="M564" i="9" s="1"/>
  <c r="S564" i="9"/>
  <c r="K565" i="9"/>
  <c r="L565" i="9"/>
  <c r="M565" i="9"/>
  <c r="N565" i="9"/>
  <c r="O565" i="9" s="1"/>
  <c r="S565" i="9"/>
  <c r="K566" i="9"/>
  <c r="L566" i="9"/>
  <c r="S566" i="9"/>
  <c r="K567" i="9"/>
  <c r="L567" i="9"/>
  <c r="S567" i="9"/>
  <c r="K568" i="9"/>
  <c r="L568" i="9"/>
  <c r="M568" i="9" s="1"/>
  <c r="S568" i="9"/>
  <c r="K569" i="9"/>
  <c r="L569" i="9"/>
  <c r="S569" i="9"/>
  <c r="K570" i="9"/>
  <c r="L570" i="9"/>
  <c r="S570" i="9"/>
  <c r="K571" i="9"/>
  <c r="L571" i="9"/>
  <c r="S571" i="9"/>
  <c r="K572" i="9"/>
  <c r="L572" i="9"/>
  <c r="M572" i="9" s="1"/>
  <c r="S572" i="9"/>
  <c r="K573" i="9"/>
  <c r="L573" i="9"/>
  <c r="S573" i="9"/>
  <c r="K574" i="9"/>
  <c r="L574" i="9"/>
  <c r="S574" i="9"/>
  <c r="K575" i="9"/>
  <c r="L575" i="9"/>
  <c r="S575" i="9"/>
  <c r="K576" i="9"/>
  <c r="L576" i="9"/>
  <c r="M576" i="9" s="1"/>
  <c r="S576" i="9"/>
  <c r="K577" i="9"/>
  <c r="M577" i="9" s="1"/>
  <c r="L577" i="9"/>
  <c r="N577" i="9"/>
  <c r="O577" i="9" s="1"/>
  <c r="S577" i="9"/>
  <c r="K578" i="9"/>
  <c r="L578" i="9"/>
  <c r="S578" i="9"/>
  <c r="K579" i="9"/>
  <c r="L579" i="9"/>
  <c r="S579" i="9"/>
  <c r="K580" i="9"/>
  <c r="L580" i="9"/>
  <c r="S580" i="9"/>
  <c r="K581" i="9"/>
  <c r="L581" i="9"/>
  <c r="M581" i="9" s="1"/>
  <c r="S581" i="9"/>
  <c r="K582" i="9"/>
  <c r="L582" i="9"/>
  <c r="S582" i="9"/>
  <c r="K583" i="9"/>
  <c r="L583" i="9"/>
  <c r="S583" i="9"/>
  <c r="K584" i="9"/>
  <c r="L584" i="9"/>
  <c r="S584" i="9"/>
  <c r="K585" i="9"/>
  <c r="L585" i="9"/>
  <c r="M585" i="9" s="1"/>
  <c r="S585" i="9"/>
  <c r="K586" i="9"/>
  <c r="L586" i="9"/>
  <c r="S586" i="9"/>
  <c r="K587" i="9"/>
  <c r="L587" i="9"/>
  <c r="S587" i="9"/>
  <c r="K588" i="9"/>
  <c r="M588" i="9" s="1"/>
  <c r="L588" i="9"/>
  <c r="S588" i="9"/>
  <c r="K589" i="9"/>
  <c r="L589" i="9"/>
  <c r="S589" i="9"/>
  <c r="K590" i="9"/>
  <c r="L590" i="9"/>
  <c r="S590" i="9"/>
  <c r="K591" i="9"/>
  <c r="L591" i="9"/>
  <c r="S591" i="9"/>
  <c r="K592" i="9"/>
  <c r="L592" i="9"/>
  <c r="S592" i="9"/>
  <c r="K593" i="9"/>
  <c r="N593" i="9" s="1"/>
  <c r="O593" i="9" s="1"/>
  <c r="L593" i="9"/>
  <c r="P593" i="9" s="1"/>
  <c r="S593" i="9"/>
  <c r="K594" i="9"/>
  <c r="P594" i="9" s="1"/>
  <c r="L594" i="9"/>
  <c r="S594" i="9"/>
  <c r="K595" i="9"/>
  <c r="L595" i="9"/>
  <c r="S595" i="9"/>
  <c r="K596" i="9"/>
  <c r="L596" i="9"/>
  <c r="S596" i="9"/>
  <c r="K597" i="9"/>
  <c r="N597" i="9" s="1"/>
  <c r="O597" i="9" s="1"/>
  <c r="L597" i="9"/>
  <c r="M597" i="9" s="1"/>
  <c r="S597" i="9"/>
  <c r="K598" i="9"/>
  <c r="L598" i="9"/>
  <c r="S598" i="9"/>
  <c r="K599" i="9"/>
  <c r="L599" i="9"/>
  <c r="S599" i="9"/>
  <c r="K600" i="9"/>
  <c r="L600" i="9"/>
  <c r="M600" i="9" s="1"/>
  <c r="S600" i="9"/>
  <c r="K601" i="9"/>
  <c r="L601" i="9"/>
  <c r="S601" i="9"/>
  <c r="K602" i="9"/>
  <c r="L602" i="9"/>
  <c r="S602" i="9"/>
  <c r="K603" i="9"/>
  <c r="L603" i="9"/>
  <c r="S603" i="9"/>
  <c r="K604" i="9"/>
  <c r="L604" i="9"/>
  <c r="S604" i="9"/>
  <c r="K605" i="9"/>
  <c r="L605" i="9"/>
  <c r="P605" i="9" s="1"/>
  <c r="S605" i="9"/>
  <c r="K606" i="9"/>
  <c r="L606" i="9"/>
  <c r="S606" i="9"/>
  <c r="K607" i="9"/>
  <c r="N607" i="9" s="1"/>
  <c r="O607" i="9" s="1"/>
  <c r="L607" i="9"/>
  <c r="S607" i="9"/>
  <c r="K608" i="9"/>
  <c r="L608" i="9"/>
  <c r="S608" i="9"/>
  <c r="K609" i="9"/>
  <c r="N609" i="9" s="1"/>
  <c r="O609" i="9" s="1"/>
  <c r="L609" i="9"/>
  <c r="P609" i="9" s="1"/>
  <c r="S609" i="9"/>
  <c r="K610" i="9"/>
  <c r="N610" i="9" s="1"/>
  <c r="O610" i="9" s="1"/>
  <c r="L610" i="9"/>
  <c r="S610" i="9"/>
  <c r="K611" i="9"/>
  <c r="L611" i="9"/>
  <c r="S611" i="9"/>
  <c r="K612" i="9"/>
  <c r="M612" i="9" s="1"/>
  <c r="L612" i="9"/>
  <c r="S612" i="9"/>
  <c r="K613" i="9"/>
  <c r="N613" i="9" s="1"/>
  <c r="O613" i="9" s="1"/>
  <c r="L613" i="9"/>
  <c r="S613" i="9"/>
  <c r="K614" i="9"/>
  <c r="L614" i="9"/>
  <c r="S614" i="9"/>
  <c r="K616" i="9"/>
  <c r="L616" i="9"/>
  <c r="S616" i="9"/>
  <c r="K617" i="9"/>
  <c r="N617" i="9" s="1"/>
  <c r="O617" i="9" s="1"/>
  <c r="L617" i="9"/>
  <c r="S617" i="9"/>
  <c r="K618" i="9"/>
  <c r="M618" i="9" s="1"/>
  <c r="L618" i="9"/>
  <c r="D618" i="9" s="1"/>
  <c r="S618" i="9"/>
  <c r="K619" i="9"/>
  <c r="L619" i="9"/>
  <c r="S619" i="9"/>
  <c r="K620" i="9"/>
  <c r="L620" i="9"/>
  <c r="S620" i="9"/>
  <c r="K621" i="9"/>
  <c r="L621" i="9"/>
  <c r="M621" i="9" s="1"/>
  <c r="S621" i="9"/>
  <c r="K622" i="9"/>
  <c r="P622" i="9" s="1"/>
  <c r="L622" i="9"/>
  <c r="S622" i="9"/>
  <c r="K623" i="9"/>
  <c r="L623" i="9"/>
  <c r="P623" i="9" s="1"/>
  <c r="S623" i="9"/>
  <c r="K624" i="9"/>
  <c r="L624" i="9"/>
  <c r="S624" i="9"/>
  <c r="K625" i="9"/>
  <c r="N625" i="9" s="1"/>
  <c r="O625" i="9" s="1"/>
  <c r="L625" i="9"/>
  <c r="D625" i="9" s="1"/>
  <c r="S625" i="9"/>
  <c r="K626" i="9"/>
  <c r="L626" i="9"/>
  <c r="S626" i="9"/>
  <c r="K627" i="9"/>
  <c r="L627" i="9"/>
  <c r="S627" i="9"/>
  <c r="K628" i="9"/>
  <c r="N628" i="9" s="1"/>
  <c r="O628" i="9" s="1"/>
  <c r="L628" i="9"/>
  <c r="S628" i="9"/>
  <c r="K629" i="9"/>
  <c r="L629" i="9"/>
  <c r="S629" i="9"/>
  <c r="K630" i="9"/>
  <c r="L630" i="9"/>
  <c r="S630" i="9"/>
  <c r="K631" i="9"/>
  <c r="L631" i="9"/>
  <c r="M631" i="9" s="1"/>
  <c r="S631" i="9"/>
  <c r="K632" i="9"/>
  <c r="L632" i="9"/>
  <c r="S632" i="9"/>
  <c r="K633" i="9"/>
  <c r="L633" i="9"/>
  <c r="D633" i="9" s="1"/>
  <c r="S633" i="9"/>
  <c r="K634" i="9"/>
  <c r="L634" i="9"/>
  <c r="S634" i="9"/>
  <c r="K635" i="9"/>
  <c r="L635" i="9"/>
  <c r="P635" i="9" s="1"/>
  <c r="S635" i="9"/>
  <c r="K636" i="9"/>
  <c r="L636" i="9"/>
  <c r="S636" i="9"/>
  <c r="K637" i="9"/>
  <c r="L637" i="9"/>
  <c r="S637" i="9"/>
  <c r="K638" i="9"/>
  <c r="N638" i="9" s="1"/>
  <c r="O638" i="9" s="1"/>
  <c r="L638" i="9"/>
  <c r="S638" i="9"/>
  <c r="K639" i="9"/>
  <c r="L639" i="9"/>
  <c r="S639" i="9"/>
  <c r="K640" i="9"/>
  <c r="L640" i="9"/>
  <c r="S640" i="9"/>
  <c r="K641" i="9"/>
  <c r="L641" i="9"/>
  <c r="S641" i="9"/>
  <c r="D642" i="9"/>
  <c r="K642" i="9"/>
  <c r="L642" i="9"/>
  <c r="M642" i="9" s="1"/>
  <c r="S642" i="9"/>
  <c r="K643" i="9"/>
  <c r="N643" i="9" s="1"/>
  <c r="O643" i="9" s="1"/>
  <c r="L643" i="9"/>
  <c r="S643" i="9"/>
  <c r="K644" i="9"/>
  <c r="L644" i="9"/>
  <c r="S644" i="9"/>
  <c r="K645" i="9"/>
  <c r="L645" i="9"/>
  <c r="S645" i="9"/>
  <c r="K646" i="9"/>
  <c r="L646" i="9"/>
  <c r="S646" i="9"/>
  <c r="K647" i="9"/>
  <c r="L647" i="9"/>
  <c r="S647" i="9"/>
  <c r="K648" i="9"/>
  <c r="L648" i="9"/>
  <c r="S648" i="9"/>
  <c r="K649" i="9"/>
  <c r="L649" i="9"/>
  <c r="P649" i="9"/>
  <c r="S649" i="9"/>
  <c r="K650" i="9"/>
  <c r="L650" i="9"/>
  <c r="S650" i="9"/>
  <c r="K651" i="9"/>
  <c r="L651" i="9"/>
  <c r="S651" i="9"/>
  <c r="K652" i="9"/>
  <c r="L652" i="9"/>
  <c r="S652" i="9"/>
  <c r="K653" i="9"/>
  <c r="L653" i="9"/>
  <c r="S653" i="9"/>
  <c r="K654" i="9"/>
  <c r="L654" i="9"/>
  <c r="S654" i="9"/>
  <c r="K655" i="9"/>
  <c r="L655" i="9"/>
  <c r="S655" i="9"/>
  <c r="K656" i="9"/>
  <c r="L656" i="9"/>
  <c r="S656" i="9"/>
  <c r="K657" i="9"/>
  <c r="L657" i="9"/>
  <c r="S657" i="9"/>
  <c r="K658" i="9"/>
  <c r="L658" i="9"/>
  <c r="S658" i="9"/>
  <c r="K659" i="9"/>
  <c r="L659" i="9"/>
  <c r="S659" i="9"/>
  <c r="K660" i="9"/>
  <c r="L660" i="9"/>
  <c r="S660" i="9"/>
  <c r="K661" i="9"/>
  <c r="L661" i="9"/>
  <c r="P661" i="9" s="1"/>
  <c r="S661" i="9"/>
  <c r="K662" i="9"/>
  <c r="L662" i="9"/>
  <c r="S662" i="9"/>
  <c r="K663" i="9"/>
  <c r="L663" i="9"/>
  <c r="S663" i="9"/>
  <c r="K664" i="9"/>
  <c r="L664" i="9"/>
  <c r="S664" i="9"/>
  <c r="K665" i="9"/>
  <c r="L665" i="9"/>
  <c r="S665" i="9"/>
  <c r="K666" i="9"/>
  <c r="L666" i="9"/>
  <c r="S666" i="9"/>
  <c r="K667" i="9"/>
  <c r="L667" i="9"/>
  <c r="S667" i="9"/>
  <c r="K668" i="9"/>
  <c r="L668" i="9"/>
  <c r="S668" i="9"/>
  <c r="K669" i="9"/>
  <c r="L669" i="9"/>
  <c r="S669" i="9"/>
  <c r="K670" i="9"/>
  <c r="L670" i="9"/>
  <c r="S670" i="9"/>
  <c r="K671" i="9"/>
  <c r="L671" i="9"/>
  <c r="S671" i="9"/>
  <c r="K672" i="9"/>
  <c r="L672" i="9"/>
  <c r="S672" i="9"/>
  <c r="K673" i="9"/>
  <c r="P673" i="9" s="1"/>
  <c r="L673" i="9"/>
  <c r="S673" i="9"/>
  <c r="K674" i="9"/>
  <c r="L674" i="9"/>
  <c r="S674" i="9"/>
  <c r="K676" i="9"/>
  <c r="L676" i="9"/>
  <c r="S676" i="9"/>
  <c r="K677" i="9"/>
  <c r="L677" i="9"/>
  <c r="S677" i="9"/>
  <c r="K678" i="9"/>
  <c r="P678" i="9" s="1"/>
  <c r="L678" i="9"/>
  <c r="S678" i="9"/>
  <c r="K679" i="9"/>
  <c r="L679" i="9"/>
  <c r="S679" i="9"/>
  <c r="K680" i="9"/>
  <c r="L680" i="9"/>
  <c r="S680" i="9"/>
  <c r="K681" i="9"/>
  <c r="M681" i="9" s="1"/>
  <c r="L681" i="9"/>
  <c r="S681" i="9"/>
  <c r="K682" i="9"/>
  <c r="L682" i="9"/>
  <c r="S682" i="9"/>
  <c r="K683" i="9"/>
  <c r="L683" i="9"/>
  <c r="S683" i="9"/>
  <c r="K684" i="9"/>
  <c r="L684" i="9"/>
  <c r="S684" i="9"/>
  <c r="K685" i="9"/>
  <c r="L685" i="9"/>
  <c r="S685" i="9"/>
  <c r="K686" i="9"/>
  <c r="L686" i="9"/>
  <c r="S686" i="9"/>
  <c r="K687" i="9"/>
  <c r="L687" i="9"/>
  <c r="S687" i="9"/>
  <c r="K688" i="9"/>
  <c r="L688" i="9"/>
  <c r="S688" i="9"/>
  <c r="K689" i="9"/>
  <c r="L689" i="9"/>
  <c r="S689" i="9"/>
  <c r="K690" i="9"/>
  <c r="L690" i="9"/>
  <c r="S690" i="9"/>
  <c r="K691" i="9"/>
  <c r="L691" i="9"/>
  <c r="S691" i="9"/>
  <c r="K692" i="9"/>
  <c r="L692" i="9"/>
  <c r="S692" i="9"/>
  <c r="K693" i="9"/>
  <c r="L693" i="9"/>
  <c r="S693" i="9"/>
  <c r="K694" i="9"/>
  <c r="L694" i="9"/>
  <c r="P694" i="9" s="1"/>
  <c r="S694" i="9"/>
  <c r="K695" i="9"/>
  <c r="L695" i="9"/>
  <c r="S695" i="9"/>
  <c r="K696" i="9"/>
  <c r="L696" i="9"/>
  <c r="S696" i="9"/>
  <c r="K697" i="9"/>
  <c r="N697" i="9" s="1"/>
  <c r="O697" i="9" s="1"/>
  <c r="L697" i="9"/>
  <c r="P697" i="9" s="1"/>
  <c r="S697" i="9"/>
  <c r="K698" i="9"/>
  <c r="L698" i="9"/>
  <c r="P698" i="9" s="1"/>
  <c r="S698" i="9"/>
  <c r="K699" i="9"/>
  <c r="L699" i="9"/>
  <c r="S699" i="9"/>
  <c r="K700" i="9"/>
  <c r="L700" i="9"/>
  <c r="S700" i="9"/>
  <c r="K701" i="9"/>
  <c r="L701" i="9"/>
  <c r="M701" i="9" s="1"/>
  <c r="S701" i="9"/>
  <c r="K702" i="9"/>
  <c r="L702" i="9"/>
  <c r="S702" i="9"/>
  <c r="K703" i="9"/>
  <c r="L703" i="9"/>
  <c r="S703" i="9"/>
  <c r="K704" i="9"/>
  <c r="L704" i="9"/>
  <c r="S704" i="9"/>
  <c r="K705" i="9"/>
  <c r="L705" i="9"/>
  <c r="S705" i="9"/>
  <c r="K706" i="9"/>
  <c r="L706" i="9"/>
  <c r="S706" i="9"/>
  <c r="K707" i="9"/>
  <c r="L707" i="9"/>
  <c r="S707" i="9"/>
  <c r="K708" i="9"/>
  <c r="L708" i="9"/>
  <c r="S708" i="9"/>
  <c r="K709" i="9"/>
  <c r="L709" i="9"/>
  <c r="M709" i="9" s="1"/>
  <c r="S709" i="9"/>
  <c r="K710" i="9"/>
  <c r="L710" i="9"/>
  <c r="P710" i="9" s="1"/>
  <c r="S710" i="9"/>
  <c r="K711" i="9"/>
  <c r="L711" i="9"/>
  <c r="S711" i="9"/>
  <c r="K712" i="9"/>
  <c r="L712" i="9"/>
  <c r="M712" i="9" s="1"/>
  <c r="S712" i="9"/>
  <c r="K713" i="9"/>
  <c r="L713" i="9"/>
  <c r="S713" i="9"/>
  <c r="K714" i="9"/>
  <c r="L714" i="9"/>
  <c r="S714" i="9"/>
  <c r="K715" i="9"/>
  <c r="L715" i="9"/>
  <c r="S715" i="9"/>
  <c r="K716" i="9"/>
  <c r="L716" i="9"/>
  <c r="S716" i="9"/>
  <c r="K717" i="9"/>
  <c r="L717" i="9"/>
  <c r="S717" i="9"/>
  <c r="K718" i="9"/>
  <c r="L718" i="9"/>
  <c r="S718" i="9"/>
  <c r="K719" i="9"/>
  <c r="L719" i="9"/>
  <c r="S719" i="9"/>
  <c r="K720" i="9"/>
  <c r="L720" i="9"/>
  <c r="S720" i="9"/>
  <c r="K721" i="9"/>
  <c r="L721" i="9"/>
  <c r="S721" i="9"/>
  <c r="K722" i="9"/>
  <c r="L722" i="9"/>
  <c r="S722" i="9"/>
  <c r="K723" i="9"/>
  <c r="L723" i="9"/>
  <c r="S723" i="9"/>
  <c r="K724" i="9"/>
  <c r="L724" i="9"/>
  <c r="S724" i="9"/>
  <c r="K725" i="9"/>
  <c r="L725" i="9"/>
  <c r="S725" i="9"/>
  <c r="K726" i="9"/>
  <c r="L726" i="9"/>
  <c r="P726" i="9" s="1"/>
  <c r="S726" i="9"/>
  <c r="K727" i="9"/>
  <c r="L727" i="9"/>
  <c r="S727" i="9"/>
  <c r="K728" i="9"/>
  <c r="L728" i="9"/>
  <c r="S728" i="9"/>
  <c r="K729" i="9"/>
  <c r="L729" i="9"/>
  <c r="S729" i="9"/>
  <c r="K730" i="9"/>
  <c r="L730" i="9"/>
  <c r="S730" i="9"/>
  <c r="K731" i="9"/>
  <c r="L731" i="9"/>
  <c r="S731" i="9"/>
  <c r="K732" i="9"/>
  <c r="L732" i="9"/>
  <c r="D732" i="9" s="1"/>
  <c r="S732" i="9"/>
  <c r="K733" i="9"/>
  <c r="L733" i="9"/>
  <c r="M733" i="9"/>
  <c r="S733" i="9"/>
  <c r="K734" i="9"/>
  <c r="L734" i="9"/>
  <c r="S734" i="9"/>
  <c r="K735" i="9"/>
  <c r="L735" i="9"/>
  <c r="S735" i="9"/>
  <c r="K736" i="9"/>
  <c r="L736" i="9"/>
  <c r="S736" i="9"/>
  <c r="K737" i="9"/>
  <c r="L737" i="9"/>
  <c r="S737" i="9"/>
  <c r="K738" i="9"/>
  <c r="P738" i="9" s="1"/>
  <c r="L738" i="9"/>
  <c r="S738" i="9"/>
  <c r="K739" i="9"/>
  <c r="L739" i="9"/>
  <c r="S739" i="9"/>
  <c r="K740" i="9"/>
  <c r="L740" i="9"/>
  <c r="S740" i="9"/>
  <c r="K741" i="9"/>
  <c r="L741" i="9"/>
  <c r="D741" i="9" s="1"/>
  <c r="S741" i="9"/>
  <c r="K742" i="9"/>
  <c r="L742" i="9"/>
  <c r="S742" i="9"/>
  <c r="K743" i="9"/>
  <c r="L743" i="9"/>
  <c r="S743" i="9"/>
  <c r="K744" i="9"/>
  <c r="L744" i="9"/>
  <c r="S744" i="9"/>
  <c r="K745" i="9"/>
  <c r="L745" i="9"/>
  <c r="P745" i="9" s="1"/>
  <c r="S745" i="9"/>
  <c r="K746" i="9"/>
  <c r="L746" i="9"/>
  <c r="S746" i="9"/>
  <c r="K747" i="9"/>
  <c r="L747" i="9"/>
  <c r="S747" i="9"/>
  <c r="K748" i="9"/>
  <c r="L748" i="9"/>
  <c r="M748" i="9" s="1"/>
  <c r="S748" i="9"/>
  <c r="K749" i="9"/>
  <c r="L749" i="9"/>
  <c r="S749" i="9"/>
  <c r="K750" i="9"/>
  <c r="L750" i="9"/>
  <c r="S750" i="9"/>
  <c r="K751" i="9"/>
  <c r="L751" i="9"/>
  <c r="S751" i="9"/>
  <c r="K752" i="9"/>
  <c r="L752" i="9"/>
  <c r="S752" i="9"/>
  <c r="K753" i="9"/>
  <c r="P753" i="9" s="1"/>
  <c r="L753" i="9"/>
  <c r="S753" i="9"/>
  <c r="K754" i="9"/>
  <c r="L754" i="9"/>
  <c r="P754" i="9" s="1"/>
  <c r="S754" i="9"/>
  <c r="K755" i="9"/>
  <c r="L755" i="9"/>
  <c r="S755" i="9"/>
  <c r="K756" i="9"/>
  <c r="L756" i="9"/>
  <c r="D756" i="9" s="1"/>
  <c r="S756" i="9"/>
  <c r="K757" i="9"/>
  <c r="N757" i="9" s="1"/>
  <c r="O757" i="9" s="1"/>
  <c r="L757" i="9"/>
  <c r="S757" i="9"/>
  <c r="K758" i="9"/>
  <c r="L758" i="9"/>
  <c r="S758" i="9"/>
  <c r="K759" i="9"/>
  <c r="L759" i="9"/>
  <c r="S759" i="9"/>
  <c r="K760" i="9"/>
  <c r="L760" i="9"/>
  <c r="M760" i="9" s="1"/>
  <c r="S760" i="9"/>
  <c r="K761" i="9"/>
  <c r="L761" i="9"/>
  <c r="S761" i="9"/>
  <c r="K762" i="9"/>
  <c r="L762" i="9"/>
  <c r="M762" i="9" s="1"/>
  <c r="S762" i="9"/>
  <c r="K763" i="9"/>
  <c r="L763" i="9"/>
  <c r="S763" i="9"/>
  <c r="K764" i="9"/>
  <c r="L764" i="9"/>
  <c r="S764" i="9"/>
  <c r="K765" i="9"/>
  <c r="L765" i="9"/>
  <c r="P765" i="9" s="1"/>
  <c r="S765" i="9"/>
  <c r="K766" i="9"/>
  <c r="L766" i="9"/>
  <c r="S766" i="9"/>
  <c r="K767" i="9"/>
  <c r="N767" i="9" s="1"/>
  <c r="O767" i="9" s="1"/>
  <c r="L767" i="9"/>
  <c r="S767" i="9"/>
  <c r="K768" i="9"/>
  <c r="L768" i="9"/>
  <c r="D768" i="9" s="1"/>
  <c r="S768" i="9"/>
  <c r="K769" i="9"/>
  <c r="M769" i="9" s="1"/>
  <c r="L769" i="9"/>
  <c r="S769" i="9"/>
  <c r="K770" i="9"/>
  <c r="L770" i="9"/>
  <c r="S770" i="9"/>
  <c r="K771" i="9"/>
  <c r="L771" i="9"/>
  <c r="S771" i="9"/>
  <c r="K772" i="9"/>
  <c r="L772" i="9"/>
  <c r="S772" i="9"/>
  <c r="K773" i="9"/>
  <c r="L773" i="9"/>
  <c r="S773" i="9"/>
  <c r="K774" i="9"/>
  <c r="L774" i="9"/>
  <c r="S774" i="9"/>
  <c r="K775" i="9"/>
  <c r="L775" i="9"/>
  <c r="S775" i="9"/>
  <c r="K776" i="9"/>
  <c r="M776" i="9" s="1"/>
  <c r="L776" i="9"/>
  <c r="S776" i="9"/>
  <c r="K777" i="9"/>
  <c r="N777" i="9" s="1"/>
  <c r="O777" i="9" s="1"/>
  <c r="L777" i="9"/>
  <c r="S777" i="9"/>
  <c r="K778" i="9"/>
  <c r="L778" i="9"/>
  <c r="S778" i="9"/>
  <c r="K779" i="9"/>
  <c r="L779" i="9"/>
  <c r="S779" i="9"/>
  <c r="K780" i="9"/>
  <c r="L780" i="9"/>
  <c r="M780" i="9" s="1"/>
  <c r="S780" i="9"/>
  <c r="K781" i="9"/>
  <c r="L781" i="9"/>
  <c r="S781" i="9"/>
  <c r="K782" i="9"/>
  <c r="L782" i="9"/>
  <c r="S782" i="9"/>
  <c r="K783" i="9"/>
  <c r="N783" i="9" s="1"/>
  <c r="O783" i="9" s="1"/>
  <c r="L783" i="9"/>
  <c r="S783" i="9"/>
  <c r="K784" i="9"/>
  <c r="L784" i="9"/>
  <c r="S784" i="9"/>
  <c r="K785" i="9"/>
  <c r="P785" i="9" s="1"/>
  <c r="L785" i="9"/>
  <c r="S785" i="9"/>
  <c r="K786" i="9"/>
  <c r="L786" i="9"/>
  <c r="S786" i="9"/>
  <c r="K787" i="9"/>
  <c r="L787" i="9"/>
  <c r="S787" i="9"/>
  <c r="K788" i="9"/>
  <c r="L788" i="9"/>
  <c r="D788" i="9" s="1"/>
  <c r="S788" i="9"/>
  <c r="K789" i="9"/>
  <c r="N789" i="9" s="1"/>
  <c r="O789" i="9" s="1"/>
  <c r="L789" i="9"/>
  <c r="M789" i="9"/>
  <c r="P789" i="9"/>
  <c r="S789" i="9"/>
  <c r="K790" i="9"/>
  <c r="L790" i="9"/>
  <c r="S790" i="9"/>
  <c r="K791" i="9"/>
  <c r="L791" i="9"/>
  <c r="S791" i="9"/>
  <c r="K792" i="9"/>
  <c r="L792" i="9"/>
  <c r="M792" i="9" s="1"/>
  <c r="S792" i="9"/>
  <c r="K793" i="9"/>
  <c r="L793" i="9"/>
  <c r="S793" i="9"/>
  <c r="K794" i="9"/>
  <c r="L794" i="9"/>
  <c r="S794" i="9"/>
  <c r="K795" i="9"/>
  <c r="L795" i="9"/>
  <c r="S795" i="9"/>
  <c r="K796" i="9"/>
  <c r="L796" i="9"/>
  <c r="S796" i="9"/>
  <c r="K797" i="9"/>
  <c r="N797" i="9" s="1"/>
  <c r="O797" i="9" s="1"/>
  <c r="L797" i="9"/>
  <c r="S797" i="9"/>
  <c r="K798" i="9"/>
  <c r="L798" i="9"/>
  <c r="S798" i="9"/>
  <c r="K799" i="9"/>
  <c r="L799" i="9"/>
  <c r="S799" i="9"/>
  <c r="K800" i="9"/>
  <c r="L800" i="9"/>
  <c r="S800" i="9"/>
  <c r="K801" i="9"/>
  <c r="L801" i="9"/>
  <c r="S801" i="9"/>
  <c r="K802" i="9"/>
  <c r="P802" i="9" s="1"/>
  <c r="L802" i="9"/>
  <c r="S802" i="9"/>
  <c r="K803" i="9"/>
  <c r="L803" i="9"/>
  <c r="S803" i="9"/>
  <c r="K804" i="9"/>
  <c r="L804" i="9"/>
  <c r="S804" i="9"/>
  <c r="K805" i="9"/>
  <c r="L805" i="9"/>
  <c r="D805" i="9" s="1"/>
  <c r="S805" i="9"/>
  <c r="K806" i="9"/>
  <c r="L806" i="9"/>
  <c r="S806" i="9"/>
  <c r="K807" i="9"/>
  <c r="L807" i="9"/>
  <c r="S807" i="9"/>
  <c r="K808" i="9"/>
  <c r="L808" i="9"/>
  <c r="S808" i="9"/>
  <c r="K809" i="9"/>
  <c r="N809" i="9" s="1"/>
  <c r="O809" i="9" s="1"/>
  <c r="L809" i="9"/>
  <c r="S809" i="9"/>
  <c r="K810" i="9"/>
  <c r="L810" i="9"/>
  <c r="S810" i="9"/>
  <c r="K811" i="9"/>
  <c r="L811" i="9"/>
  <c r="S811" i="9"/>
  <c r="K812" i="9"/>
  <c r="L812" i="9"/>
  <c r="M812" i="9" s="1"/>
  <c r="S812" i="9"/>
  <c r="K813" i="9"/>
  <c r="L813" i="9"/>
  <c r="S813" i="9"/>
  <c r="K814" i="9"/>
  <c r="L814" i="9"/>
  <c r="S814" i="9"/>
  <c r="K815" i="9"/>
  <c r="L815" i="9"/>
  <c r="S815" i="9"/>
  <c r="K816" i="9"/>
  <c r="L816" i="9"/>
  <c r="S816" i="9"/>
  <c r="K817" i="9"/>
  <c r="L817" i="9"/>
  <c r="P817" i="9" s="1"/>
  <c r="S817" i="9"/>
  <c r="K818" i="9"/>
  <c r="L818" i="9"/>
  <c r="P818" i="9" s="1"/>
  <c r="S818" i="9"/>
  <c r="K819" i="9"/>
  <c r="L819" i="9"/>
  <c r="S819" i="9"/>
  <c r="K820" i="9"/>
  <c r="L820" i="9"/>
  <c r="S820" i="9"/>
  <c r="K821" i="9"/>
  <c r="L821" i="9"/>
  <c r="S821" i="9"/>
  <c r="K822" i="9"/>
  <c r="L822" i="9"/>
  <c r="S822" i="9"/>
  <c r="K823" i="9"/>
  <c r="L823" i="9"/>
  <c r="S823" i="9"/>
  <c r="K824" i="9"/>
  <c r="L824" i="9"/>
  <c r="S824" i="9"/>
  <c r="K825" i="9"/>
  <c r="L825" i="9"/>
  <c r="N825" i="9" s="1"/>
  <c r="O825" i="9" s="1"/>
  <c r="S825" i="9"/>
  <c r="K826" i="9"/>
  <c r="L826" i="9"/>
  <c r="S826" i="9"/>
  <c r="K827" i="9"/>
  <c r="L827" i="9"/>
  <c r="S827" i="9"/>
  <c r="K828" i="9"/>
  <c r="L828" i="9"/>
  <c r="S828" i="9"/>
  <c r="K829" i="9"/>
  <c r="L829" i="9"/>
  <c r="N829" i="9" s="1"/>
  <c r="O829" i="9" s="1"/>
  <c r="S829" i="9"/>
  <c r="K830" i="9"/>
  <c r="L830" i="9"/>
  <c r="S830" i="9"/>
  <c r="K831" i="9"/>
  <c r="N831" i="9" s="1"/>
  <c r="O831" i="9" s="1"/>
  <c r="L831" i="9"/>
  <c r="S831" i="9"/>
  <c r="K832" i="9"/>
  <c r="L832" i="9"/>
  <c r="S832" i="9"/>
  <c r="K833" i="9"/>
  <c r="L833" i="9"/>
  <c r="P833" i="9" s="1"/>
  <c r="S833" i="9"/>
  <c r="K834" i="9"/>
  <c r="L834" i="9"/>
  <c r="P834" i="9" s="1"/>
  <c r="S834" i="9"/>
  <c r="K835" i="9"/>
  <c r="L835" i="9"/>
  <c r="S835" i="9"/>
  <c r="K836" i="9"/>
  <c r="L836" i="9"/>
  <c r="S836" i="9"/>
  <c r="K837" i="9"/>
  <c r="L837" i="9"/>
  <c r="S837" i="9"/>
  <c r="K838" i="9"/>
  <c r="L838" i="9"/>
  <c r="S838" i="9"/>
  <c r="K839" i="9"/>
  <c r="L839" i="9"/>
  <c r="S839" i="9"/>
  <c r="K840" i="9"/>
  <c r="L840" i="9"/>
  <c r="M840" i="9" s="1"/>
  <c r="S840" i="9"/>
  <c r="K841" i="9"/>
  <c r="L841" i="9"/>
  <c r="S841" i="9"/>
  <c r="K842" i="9"/>
  <c r="L842" i="9"/>
  <c r="S842" i="9"/>
  <c r="K843" i="9"/>
  <c r="L843" i="9"/>
  <c r="S843" i="9"/>
  <c r="K844" i="9"/>
  <c r="L844" i="9"/>
  <c r="S844" i="9"/>
  <c r="K845" i="9"/>
  <c r="N845" i="9" s="1"/>
  <c r="O845" i="9" s="1"/>
  <c r="L845" i="9"/>
  <c r="S845" i="9"/>
  <c r="K846" i="9"/>
  <c r="L846" i="9"/>
  <c r="S846" i="9"/>
  <c r="K847" i="9"/>
  <c r="L847" i="9"/>
  <c r="S847" i="9"/>
  <c r="K848" i="9"/>
  <c r="L848" i="9"/>
  <c r="S848" i="9"/>
  <c r="K849" i="9"/>
  <c r="L849" i="9"/>
  <c r="S849" i="9"/>
  <c r="K850" i="9"/>
  <c r="L850" i="9"/>
  <c r="S850" i="9"/>
  <c r="K851" i="9"/>
  <c r="L851" i="9"/>
  <c r="S851" i="9"/>
  <c r="K852" i="9"/>
  <c r="L852" i="9"/>
  <c r="S852" i="9"/>
  <c r="K853" i="9"/>
  <c r="L853" i="9"/>
  <c r="S853" i="9"/>
  <c r="K854" i="9"/>
  <c r="L854" i="9"/>
  <c r="S854" i="9"/>
  <c r="K855" i="9"/>
  <c r="L855" i="9"/>
  <c r="S855" i="9"/>
  <c r="K856" i="9"/>
  <c r="N856" i="9" s="1"/>
  <c r="O856" i="9" s="1"/>
  <c r="L856" i="9"/>
  <c r="S856" i="9"/>
  <c r="K857" i="9"/>
  <c r="N857" i="9" s="1"/>
  <c r="O857" i="9" s="1"/>
  <c r="L857" i="9"/>
  <c r="S857" i="9"/>
  <c r="K858" i="9"/>
  <c r="L858" i="9"/>
  <c r="S858" i="9"/>
  <c r="K859" i="9"/>
  <c r="L859" i="9"/>
  <c r="S859" i="9"/>
  <c r="K860" i="9"/>
  <c r="L860" i="9"/>
  <c r="S860" i="9"/>
  <c r="K861" i="9"/>
  <c r="N861" i="9" s="1"/>
  <c r="O861" i="9" s="1"/>
  <c r="L861" i="9"/>
  <c r="S861" i="9"/>
  <c r="K862" i="9"/>
  <c r="L862" i="9"/>
  <c r="S862" i="9"/>
  <c r="K863" i="9"/>
  <c r="L863" i="9"/>
  <c r="S863" i="9"/>
  <c r="K864" i="9"/>
  <c r="L864" i="9"/>
  <c r="S864" i="9"/>
  <c r="D866" i="9"/>
  <c r="K866" i="9"/>
  <c r="L866" i="9"/>
  <c r="M866" i="9" s="1"/>
  <c r="S866" i="9"/>
  <c r="K867" i="9"/>
  <c r="L867" i="9"/>
  <c r="S867" i="9"/>
  <c r="K868" i="9"/>
  <c r="L868" i="9"/>
  <c r="S868" i="9"/>
  <c r="K869" i="9"/>
  <c r="L869" i="9"/>
  <c r="S869" i="9"/>
  <c r="K870" i="9"/>
  <c r="L870" i="9"/>
  <c r="S870" i="9"/>
  <c r="K871" i="9"/>
  <c r="L871" i="9"/>
  <c r="S871" i="9"/>
  <c r="K872" i="9"/>
  <c r="L872" i="9"/>
  <c r="S872" i="9"/>
  <c r="K873" i="9"/>
  <c r="L873" i="9"/>
  <c r="P873" i="9" s="1"/>
  <c r="S873" i="9"/>
  <c r="K874" i="9"/>
  <c r="L874" i="9"/>
  <c r="M874" i="9" s="1"/>
  <c r="S874" i="9"/>
  <c r="K875" i="9"/>
  <c r="L875" i="9"/>
  <c r="S875" i="9"/>
  <c r="K876" i="9"/>
  <c r="L876" i="9"/>
  <c r="S876" i="9"/>
  <c r="K877" i="9"/>
  <c r="L877" i="9"/>
  <c r="S877" i="9"/>
  <c r="K878" i="9"/>
  <c r="L878" i="9"/>
  <c r="S878" i="9"/>
  <c r="K879" i="9"/>
  <c r="L879" i="9"/>
  <c r="S879" i="9"/>
  <c r="K880" i="9"/>
  <c r="L880" i="9"/>
  <c r="S880" i="9"/>
  <c r="K881" i="9"/>
  <c r="L881" i="9"/>
  <c r="S881" i="9"/>
  <c r="K882" i="9"/>
  <c r="L882" i="9"/>
  <c r="S882" i="9"/>
  <c r="K883" i="9"/>
  <c r="N883" i="9" s="1"/>
  <c r="O883" i="9" s="1"/>
  <c r="L883" i="9"/>
  <c r="S883" i="9"/>
  <c r="K884" i="9"/>
  <c r="L884" i="9"/>
  <c r="S884" i="9"/>
  <c r="K885" i="9"/>
  <c r="N885" i="9" s="1"/>
  <c r="O885" i="9" s="1"/>
  <c r="L885" i="9"/>
  <c r="S885" i="9"/>
  <c r="K886" i="9"/>
  <c r="L886" i="9"/>
  <c r="M886" i="9" s="1"/>
  <c r="S886" i="9"/>
  <c r="K887" i="9"/>
  <c r="L887" i="9"/>
  <c r="S887" i="9"/>
  <c r="K888" i="9"/>
  <c r="L888" i="9"/>
  <c r="S888" i="9"/>
  <c r="K889" i="9"/>
  <c r="L889" i="9"/>
  <c r="S889" i="9"/>
  <c r="K890" i="9"/>
  <c r="L890" i="9"/>
  <c r="S890" i="9"/>
  <c r="K891" i="9"/>
  <c r="L891" i="9"/>
  <c r="S891" i="9"/>
  <c r="K892" i="9"/>
  <c r="L892" i="9"/>
  <c r="S892" i="9"/>
  <c r="K893" i="9"/>
  <c r="L893" i="9"/>
  <c r="S893" i="9"/>
  <c r="K894" i="9"/>
  <c r="L894" i="9"/>
  <c r="S894" i="9"/>
  <c r="K895" i="9"/>
  <c r="L895" i="9"/>
  <c r="S895" i="9"/>
  <c r="K896" i="9"/>
  <c r="L896" i="9"/>
  <c r="S896" i="9"/>
  <c r="K897" i="9"/>
  <c r="N897" i="9" s="1"/>
  <c r="O897" i="9" s="1"/>
  <c r="L897" i="9"/>
  <c r="S897" i="9"/>
  <c r="K898" i="9"/>
  <c r="L898" i="9"/>
  <c r="S898" i="9"/>
  <c r="K899" i="9"/>
  <c r="L899" i="9"/>
  <c r="S899" i="9"/>
  <c r="K900" i="9"/>
  <c r="M900" i="9" s="1"/>
  <c r="L900" i="9"/>
  <c r="S900" i="9"/>
  <c r="K901" i="9"/>
  <c r="M901" i="9" s="1"/>
  <c r="L901" i="9"/>
  <c r="S901" i="9"/>
  <c r="K902" i="9"/>
  <c r="L902" i="9"/>
  <c r="M902" i="9" s="1"/>
  <c r="S902" i="9"/>
  <c r="K903" i="9"/>
  <c r="L903" i="9"/>
  <c r="S903" i="9"/>
  <c r="K904" i="9"/>
  <c r="N904" i="9" s="1"/>
  <c r="O904" i="9" s="1"/>
  <c r="L904" i="9"/>
  <c r="S904" i="9"/>
  <c r="K905" i="9"/>
  <c r="N905" i="9" s="1"/>
  <c r="O905" i="9" s="1"/>
  <c r="L905" i="9"/>
  <c r="S905" i="9"/>
  <c r="K906" i="9"/>
  <c r="L906" i="9"/>
  <c r="S906" i="9"/>
  <c r="K907" i="9"/>
  <c r="L907" i="9"/>
  <c r="S907" i="9"/>
  <c r="K908" i="9"/>
  <c r="N908" i="9" s="1"/>
  <c r="O908" i="9" s="1"/>
  <c r="L908" i="9"/>
  <c r="S908" i="9"/>
  <c r="K909" i="9"/>
  <c r="L909" i="9"/>
  <c r="S909" i="9"/>
  <c r="K910" i="9"/>
  <c r="L910" i="9"/>
  <c r="P910" i="9" s="1"/>
  <c r="S910" i="9"/>
  <c r="K911" i="9"/>
  <c r="L911" i="9"/>
  <c r="S911" i="9"/>
  <c r="K912" i="9"/>
  <c r="N912" i="9" s="1"/>
  <c r="O912" i="9" s="1"/>
  <c r="L912" i="9"/>
  <c r="M912" i="9" s="1"/>
  <c r="S912" i="9"/>
  <c r="K913" i="9"/>
  <c r="N913" i="9" s="1"/>
  <c r="O913" i="9" s="1"/>
  <c r="L913" i="9"/>
  <c r="S913" i="9"/>
  <c r="K914" i="9"/>
  <c r="L914" i="9"/>
  <c r="S914" i="9"/>
  <c r="K915" i="9"/>
  <c r="L915" i="9"/>
  <c r="S915" i="9"/>
  <c r="K916" i="9"/>
  <c r="L916" i="9"/>
  <c r="S916" i="9"/>
  <c r="K917" i="9"/>
  <c r="L917" i="9"/>
  <c r="S917" i="9"/>
  <c r="K918" i="9"/>
  <c r="L918" i="9"/>
  <c r="S918" i="9"/>
  <c r="K919" i="9"/>
  <c r="L919" i="9"/>
  <c r="S919" i="9"/>
  <c r="K920" i="9"/>
  <c r="L920" i="9"/>
  <c r="S920" i="9"/>
  <c r="K921" i="9"/>
  <c r="L921" i="9"/>
  <c r="S921" i="9"/>
  <c r="K922" i="9"/>
  <c r="P922" i="9" s="1"/>
  <c r="L922" i="9"/>
  <c r="S922" i="9"/>
  <c r="K923" i="9"/>
  <c r="L923" i="9"/>
  <c r="S923" i="9"/>
  <c r="K924" i="9"/>
  <c r="L924" i="9"/>
  <c r="S924" i="9"/>
  <c r="K925" i="9"/>
  <c r="L925" i="9"/>
  <c r="D925" i="9" s="1"/>
  <c r="S925" i="9"/>
  <c r="K926" i="9"/>
  <c r="N926" i="9" s="1"/>
  <c r="O926" i="9" s="1"/>
  <c r="L926" i="9"/>
  <c r="S926" i="9"/>
  <c r="K927" i="9"/>
  <c r="L927" i="9"/>
  <c r="S927" i="9"/>
  <c r="K928" i="9"/>
  <c r="L928" i="9"/>
  <c r="S928" i="9"/>
  <c r="K929" i="9"/>
  <c r="L929" i="9"/>
  <c r="S929" i="9"/>
  <c r="K930" i="9"/>
  <c r="L930" i="9"/>
  <c r="S930" i="9"/>
  <c r="K931" i="9"/>
  <c r="L931" i="9"/>
  <c r="S931" i="9"/>
  <c r="K932" i="9"/>
  <c r="L932" i="9"/>
  <c r="S932" i="9"/>
  <c r="K933" i="9"/>
  <c r="M933" i="9" s="1"/>
  <c r="L933" i="9"/>
  <c r="S933" i="9"/>
  <c r="K934" i="9"/>
  <c r="N934" i="9" s="1"/>
  <c r="O934" i="9" s="1"/>
  <c r="L934" i="9"/>
  <c r="S934" i="9"/>
  <c r="K935" i="9"/>
  <c r="L935" i="9"/>
  <c r="S935" i="9"/>
  <c r="K936" i="9"/>
  <c r="L936" i="9"/>
  <c r="S936" i="9"/>
  <c r="K937" i="9"/>
  <c r="N937" i="9" s="1"/>
  <c r="O937" i="9" s="1"/>
  <c r="L937" i="9"/>
  <c r="S937" i="9"/>
  <c r="K938" i="9"/>
  <c r="L938" i="9"/>
  <c r="S938" i="9"/>
  <c r="K939" i="9"/>
  <c r="L939" i="9"/>
  <c r="S939" i="9"/>
  <c r="K940" i="9"/>
  <c r="L940" i="9"/>
  <c r="M940" i="9" s="1"/>
  <c r="S940" i="9"/>
  <c r="K941" i="9"/>
  <c r="L941" i="9"/>
  <c r="S941" i="9"/>
  <c r="K942" i="9"/>
  <c r="L942" i="9"/>
  <c r="S942" i="9"/>
  <c r="K943" i="9"/>
  <c r="L943" i="9"/>
  <c r="S943" i="9"/>
  <c r="K944" i="9"/>
  <c r="L944" i="9"/>
  <c r="S944" i="9"/>
  <c r="K945" i="9"/>
  <c r="L945" i="9"/>
  <c r="D945" i="9" s="1"/>
  <c r="S945" i="9"/>
  <c r="K946" i="9"/>
  <c r="L946" i="9"/>
  <c r="S946" i="9"/>
  <c r="K947" i="9"/>
  <c r="L947" i="9"/>
  <c r="S947" i="9"/>
  <c r="K948" i="9"/>
  <c r="L948" i="9"/>
  <c r="D948" i="9" s="1"/>
  <c r="S948" i="9"/>
  <c r="K949" i="9"/>
  <c r="L949" i="9"/>
  <c r="S949" i="9"/>
  <c r="K950" i="9"/>
  <c r="N950" i="9" s="1"/>
  <c r="O950" i="9" s="1"/>
  <c r="L950" i="9"/>
  <c r="S950" i="9"/>
  <c r="K951" i="9"/>
  <c r="L951" i="9"/>
  <c r="S951" i="9"/>
  <c r="K952" i="9"/>
  <c r="N952" i="9" s="1"/>
  <c r="O952" i="9" s="1"/>
  <c r="L952" i="9"/>
  <c r="S952" i="9"/>
  <c r="K953" i="9"/>
  <c r="N953" i="9" s="1"/>
  <c r="O953" i="9" s="1"/>
  <c r="L953" i="9"/>
  <c r="S953" i="9"/>
  <c r="K954" i="9"/>
  <c r="L954" i="9"/>
  <c r="S954" i="9"/>
  <c r="K955" i="9"/>
  <c r="L955" i="9"/>
  <c r="S955" i="9"/>
  <c r="K956" i="9"/>
  <c r="L956" i="9"/>
  <c r="P956" i="9"/>
  <c r="S956" i="9"/>
  <c r="K957" i="9"/>
  <c r="L957" i="9"/>
  <c r="S957" i="9"/>
  <c r="K958" i="9"/>
  <c r="N958" i="9" s="1"/>
  <c r="O958" i="9" s="1"/>
  <c r="L958" i="9"/>
  <c r="S958" i="9"/>
  <c r="K959" i="9"/>
  <c r="L959" i="9"/>
  <c r="S959" i="9"/>
  <c r="K960" i="9"/>
  <c r="L960" i="9"/>
  <c r="S960" i="9"/>
  <c r="K961" i="9"/>
  <c r="L961" i="9"/>
  <c r="D961" i="9" s="1"/>
  <c r="N961" i="9"/>
  <c r="O961" i="9" s="1"/>
  <c r="P961" i="9"/>
  <c r="S961" i="9"/>
  <c r="K962" i="9"/>
  <c r="L962" i="9"/>
  <c r="M962" i="9" s="1"/>
  <c r="S962" i="9"/>
  <c r="K963" i="9"/>
  <c r="L963" i="9"/>
  <c r="S963" i="9"/>
  <c r="D964" i="9"/>
  <c r="K964" i="9"/>
  <c r="L964" i="9"/>
  <c r="P964" i="9" s="1"/>
  <c r="M964" i="9"/>
  <c r="N964" i="9"/>
  <c r="O964" i="9" s="1"/>
  <c r="S964" i="9"/>
  <c r="D965" i="9"/>
  <c r="K965" i="9"/>
  <c r="N965" i="9" s="1"/>
  <c r="O965" i="9" s="1"/>
  <c r="L965" i="9"/>
  <c r="S965" i="9"/>
  <c r="K966" i="9"/>
  <c r="N966" i="9" s="1"/>
  <c r="O966" i="9" s="1"/>
  <c r="L966" i="9"/>
  <c r="S966" i="9"/>
  <c r="K967" i="9"/>
  <c r="L967" i="9"/>
  <c r="S967" i="9"/>
  <c r="K968" i="9"/>
  <c r="N968" i="9" s="1"/>
  <c r="O968" i="9" s="1"/>
  <c r="L968" i="9"/>
  <c r="S968" i="9"/>
  <c r="K969" i="9"/>
  <c r="N969" i="9" s="1"/>
  <c r="O969" i="9" s="1"/>
  <c r="L969" i="9"/>
  <c r="S969" i="9"/>
  <c r="K970" i="9"/>
  <c r="N970" i="9" s="1"/>
  <c r="O970" i="9" s="1"/>
  <c r="L970" i="9"/>
  <c r="S970" i="9"/>
  <c r="K971" i="9"/>
  <c r="L971" i="9"/>
  <c r="S971" i="9"/>
  <c r="K972" i="9"/>
  <c r="N972" i="9" s="1"/>
  <c r="O972" i="9" s="1"/>
  <c r="L972" i="9"/>
  <c r="P972" i="9"/>
  <c r="S972" i="9"/>
  <c r="K973" i="9"/>
  <c r="L973" i="9"/>
  <c r="S973" i="9"/>
  <c r="K974" i="9"/>
  <c r="N974" i="9" s="1"/>
  <c r="O974" i="9" s="1"/>
  <c r="L974" i="9"/>
  <c r="S974" i="9"/>
  <c r="K975" i="9"/>
  <c r="L975" i="9"/>
  <c r="S975" i="9"/>
  <c r="K976" i="9"/>
  <c r="L976" i="9"/>
  <c r="S976" i="9"/>
  <c r="K977" i="9"/>
  <c r="L977" i="9"/>
  <c r="S977" i="9"/>
  <c r="K978" i="9"/>
  <c r="L978" i="9"/>
  <c r="S978" i="9"/>
  <c r="K979" i="9"/>
  <c r="L979" i="9"/>
  <c r="S979" i="9"/>
  <c r="K980" i="9"/>
  <c r="L980" i="9"/>
  <c r="S980" i="9"/>
  <c r="K981" i="9"/>
  <c r="L981" i="9"/>
  <c r="D981" i="9" s="1"/>
  <c r="S981" i="9"/>
  <c r="K982" i="9"/>
  <c r="L982" i="9"/>
  <c r="S982" i="9"/>
  <c r="K983" i="9"/>
  <c r="L983" i="9"/>
  <c r="S983" i="9"/>
  <c r="D984" i="9"/>
  <c r="K984" i="9"/>
  <c r="N984" i="9" s="1"/>
  <c r="O984" i="9" s="1"/>
  <c r="L984" i="9"/>
  <c r="P984" i="9"/>
  <c r="S984" i="9"/>
  <c r="K985" i="9"/>
  <c r="N985" i="9" s="1"/>
  <c r="O985" i="9" s="1"/>
  <c r="L985" i="9"/>
  <c r="S985" i="9"/>
  <c r="K986" i="9"/>
  <c r="L986" i="9"/>
  <c r="S986" i="9"/>
  <c r="K987" i="9"/>
  <c r="L987" i="9"/>
  <c r="S987" i="9"/>
  <c r="K988" i="9"/>
  <c r="L988" i="9"/>
  <c r="S988" i="9"/>
  <c r="K989" i="9"/>
  <c r="L989" i="9"/>
  <c r="S989" i="9"/>
  <c r="K990" i="9"/>
  <c r="N990" i="9" s="1"/>
  <c r="O990" i="9" s="1"/>
  <c r="L990" i="9"/>
  <c r="S990" i="9"/>
  <c r="K991" i="9"/>
  <c r="L991" i="9"/>
  <c r="S991" i="9"/>
  <c r="K992" i="9"/>
  <c r="L992" i="9"/>
  <c r="S992" i="9"/>
  <c r="K993" i="9"/>
  <c r="L993" i="9"/>
  <c r="S993" i="9"/>
  <c r="K994" i="9"/>
  <c r="L994" i="9"/>
  <c r="S994" i="9"/>
  <c r="K995" i="9"/>
  <c r="L995" i="9"/>
  <c r="S995" i="9"/>
  <c r="K996" i="9"/>
  <c r="L996" i="9"/>
  <c r="S996" i="9"/>
  <c r="K997" i="9"/>
  <c r="L997" i="9"/>
  <c r="D997" i="9" s="1"/>
  <c r="S997" i="9"/>
  <c r="K998" i="9"/>
  <c r="L998" i="9"/>
  <c r="S998" i="9"/>
  <c r="K999" i="9"/>
  <c r="L999" i="9"/>
  <c r="S999" i="9"/>
  <c r="D1000" i="9"/>
  <c r="K1000" i="9"/>
  <c r="L1000" i="9"/>
  <c r="M1000" i="9" s="1"/>
  <c r="P1000" i="9"/>
  <c r="S1000" i="9"/>
  <c r="K1001" i="9"/>
  <c r="L1001" i="9"/>
  <c r="S1001" i="9"/>
  <c r="K1002" i="9"/>
  <c r="L1002" i="9"/>
  <c r="S1002" i="9"/>
  <c r="K1003" i="9"/>
  <c r="L1003" i="9"/>
  <c r="S1003" i="9"/>
  <c r="K1004" i="9"/>
  <c r="L1004" i="9"/>
  <c r="M1004" i="9" s="1"/>
  <c r="S1004" i="9"/>
  <c r="K1005" i="9"/>
  <c r="L1005" i="9"/>
  <c r="S1005" i="9"/>
  <c r="K1006" i="9"/>
  <c r="L1006" i="9"/>
  <c r="S1006" i="9"/>
  <c r="K1007" i="9"/>
  <c r="L1007" i="9"/>
  <c r="S1007" i="9"/>
  <c r="K1008" i="9"/>
  <c r="L1008" i="9"/>
  <c r="S1008" i="9"/>
  <c r="K1009" i="9"/>
  <c r="L1009" i="9"/>
  <c r="S1009" i="9"/>
  <c r="K1010" i="9"/>
  <c r="N1010" i="9" s="1"/>
  <c r="O1010" i="9" s="1"/>
  <c r="L1010" i="9"/>
  <c r="S1010" i="9"/>
  <c r="K1011" i="9"/>
  <c r="L1011" i="9"/>
  <c r="S1011" i="9"/>
  <c r="K1012" i="9"/>
  <c r="L1012" i="9"/>
  <c r="S1012" i="9"/>
  <c r="K1013" i="9"/>
  <c r="L1013" i="9"/>
  <c r="S1013" i="9"/>
  <c r="K1014" i="9"/>
  <c r="L1014" i="9"/>
  <c r="S1014" i="9"/>
  <c r="K1015" i="9"/>
  <c r="L1015" i="9"/>
  <c r="S1015" i="9"/>
  <c r="K1016" i="9"/>
  <c r="L1016" i="9"/>
  <c r="S1016" i="9"/>
  <c r="K1017" i="9"/>
  <c r="N1017" i="9" s="1"/>
  <c r="O1017" i="9" s="1"/>
  <c r="L1017" i="9"/>
  <c r="D1017" i="9" s="1"/>
  <c r="M1017" i="9"/>
  <c r="S1017" i="9"/>
  <c r="K1018" i="9"/>
  <c r="L1018" i="9"/>
  <c r="S1018" i="9"/>
  <c r="K1019" i="9"/>
  <c r="L1019" i="9"/>
  <c r="S1019" i="9"/>
  <c r="K1020" i="9"/>
  <c r="L1020" i="9"/>
  <c r="S1020" i="9"/>
  <c r="K1021" i="9"/>
  <c r="L1021" i="9"/>
  <c r="S1021" i="9"/>
  <c r="K1022" i="9"/>
  <c r="L1022" i="9"/>
  <c r="S1022" i="9"/>
  <c r="K1023" i="9"/>
  <c r="L1023" i="9"/>
  <c r="S1023" i="9"/>
  <c r="K1024" i="9"/>
  <c r="M1024" i="9" s="1"/>
  <c r="L1024" i="9"/>
  <c r="S1024" i="9"/>
  <c r="K1025" i="9"/>
  <c r="L1025" i="9"/>
  <c r="S1025" i="9"/>
  <c r="K1026" i="9"/>
  <c r="L1026" i="9"/>
  <c r="P1026" i="9" s="1"/>
  <c r="S1026" i="9"/>
  <c r="K1027" i="9"/>
  <c r="L1027" i="9"/>
  <c r="S1027" i="9"/>
  <c r="K1028" i="9"/>
  <c r="L1028" i="9"/>
  <c r="S1028" i="9"/>
  <c r="K1029" i="9"/>
  <c r="L1029" i="9"/>
  <c r="D1029" i="9" s="1"/>
  <c r="S1029" i="9"/>
  <c r="K1030" i="9"/>
  <c r="L1030" i="9"/>
  <c r="D1030" i="9" s="1"/>
  <c r="P1030" i="9"/>
  <c r="S1030" i="9"/>
  <c r="K1031" i="9"/>
  <c r="L1031" i="9"/>
  <c r="M1031" i="9" s="1"/>
  <c r="S1031" i="9"/>
  <c r="K1032" i="9"/>
  <c r="M1032" i="9" s="1"/>
  <c r="L1032" i="9"/>
  <c r="S1032" i="9"/>
  <c r="D1033" i="9"/>
  <c r="K1033" i="9"/>
  <c r="M1033" i="9" s="1"/>
  <c r="L1033" i="9"/>
  <c r="S1033" i="9"/>
  <c r="K1034" i="9"/>
  <c r="N1034" i="9" s="1"/>
  <c r="O1034" i="9" s="1"/>
  <c r="L1034" i="9"/>
  <c r="S1034" i="9"/>
  <c r="K1035" i="9"/>
  <c r="L1035" i="9"/>
  <c r="S1035" i="9"/>
  <c r="K1036" i="9"/>
  <c r="L1036" i="9"/>
  <c r="S1036" i="9"/>
  <c r="K1037" i="9"/>
  <c r="L1037" i="9"/>
  <c r="D1037" i="9" s="1"/>
  <c r="S1037" i="9"/>
  <c r="K1038" i="9"/>
  <c r="L1038" i="9"/>
  <c r="S1038" i="9"/>
  <c r="K1039" i="9"/>
  <c r="L1039" i="9"/>
  <c r="S1039" i="9"/>
  <c r="K1040" i="9"/>
  <c r="L1040" i="9"/>
  <c r="S1040" i="9"/>
  <c r="K1041" i="9"/>
  <c r="L1041" i="9"/>
  <c r="S1041" i="9"/>
  <c r="K1042" i="9"/>
  <c r="L1042" i="9"/>
  <c r="D1042" i="9" s="1"/>
  <c r="S1042" i="9"/>
  <c r="K1043" i="9"/>
  <c r="L1043" i="9"/>
  <c r="S1043" i="9"/>
  <c r="K1044" i="9"/>
  <c r="L1044" i="9"/>
  <c r="S1044" i="9"/>
  <c r="K1045" i="9"/>
  <c r="L1045" i="9"/>
  <c r="S1045" i="9"/>
  <c r="K1046" i="9"/>
  <c r="L1046" i="9"/>
  <c r="S1046" i="9"/>
  <c r="K1047" i="9"/>
  <c r="L1047" i="9"/>
  <c r="M1047" i="9" s="1"/>
  <c r="S1047" i="9"/>
  <c r="K1048" i="9"/>
  <c r="L1048" i="9"/>
  <c r="S1048" i="9"/>
  <c r="K1049" i="9"/>
  <c r="L1049" i="9"/>
  <c r="S1049" i="9"/>
  <c r="K1050" i="9"/>
  <c r="L1050" i="9"/>
  <c r="S1050" i="9"/>
  <c r="K1051" i="9"/>
  <c r="L1051" i="9"/>
  <c r="S1051" i="9"/>
  <c r="K1052" i="9"/>
  <c r="L1052" i="9"/>
  <c r="S1052" i="9"/>
  <c r="K1053" i="9"/>
  <c r="L1053" i="9"/>
  <c r="S1053" i="9"/>
  <c r="K1054" i="9"/>
  <c r="L1054" i="9"/>
  <c r="S1054" i="9"/>
  <c r="K1055" i="9"/>
  <c r="L1055" i="9"/>
  <c r="P1055" i="9" s="1"/>
  <c r="S1055" i="9"/>
  <c r="K1056" i="9"/>
  <c r="L1056" i="9"/>
  <c r="S1056" i="9"/>
  <c r="K1057" i="9"/>
  <c r="L1057" i="9"/>
  <c r="S1057" i="9"/>
  <c r="K1058" i="9"/>
  <c r="L1058" i="9"/>
  <c r="S1058" i="9"/>
  <c r="K1059" i="9"/>
  <c r="L1059" i="9"/>
  <c r="P1059" i="9" s="1"/>
  <c r="S1059" i="9"/>
  <c r="K1060" i="9"/>
  <c r="L1060" i="9"/>
  <c r="S1060" i="9"/>
  <c r="K1061" i="9"/>
  <c r="L1061" i="9"/>
  <c r="S1061" i="9"/>
  <c r="K1062" i="9"/>
  <c r="L1062" i="9"/>
  <c r="S1062" i="9"/>
  <c r="K1063" i="9"/>
  <c r="L1063" i="9"/>
  <c r="P1063" i="9" s="1"/>
  <c r="S1063" i="9"/>
  <c r="K1064" i="9"/>
  <c r="L1064" i="9"/>
  <c r="S1064" i="9"/>
  <c r="K1065" i="9"/>
  <c r="L1065" i="9"/>
  <c r="S1065" i="9"/>
  <c r="K1066" i="9"/>
  <c r="L1066" i="9"/>
  <c r="S1066" i="9"/>
  <c r="K1067" i="9"/>
  <c r="L1067" i="9"/>
  <c r="P1067" i="9" s="1"/>
  <c r="S1067" i="9"/>
  <c r="K1068" i="9"/>
  <c r="L1068" i="9"/>
  <c r="S1068" i="9"/>
  <c r="K1069" i="9"/>
  <c r="L1069" i="9"/>
  <c r="S1069" i="9"/>
  <c r="K1070" i="9"/>
  <c r="L1070" i="9"/>
  <c r="S1070" i="9"/>
  <c r="K1071" i="9"/>
  <c r="L1071" i="9"/>
  <c r="P1071" i="9" s="1"/>
  <c r="S1071" i="9"/>
  <c r="K1072" i="9"/>
  <c r="L1072" i="9"/>
  <c r="S1072" i="9"/>
  <c r="K1073" i="9"/>
  <c r="L1073" i="9"/>
  <c r="S1073" i="9"/>
  <c r="K1074" i="9"/>
  <c r="L1074" i="9"/>
  <c r="S1074" i="9"/>
  <c r="K1075" i="9"/>
  <c r="L1075" i="9"/>
  <c r="P1075" i="9" s="1"/>
  <c r="S1075" i="9"/>
  <c r="K1076" i="9"/>
  <c r="L1076" i="9"/>
  <c r="S1076" i="9"/>
  <c r="K1077" i="9"/>
  <c r="L1077" i="9"/>
  <c r="S1077" i="9"/>
  <c r="K1078" i="9"/>
  <c r="L1078" i="9"/>
  <c r="S1078" i="9"/>
  <c r="K1079" i="9"/>
  <c r="L1079" i="9"/>
  <c r="P1079" i="9" s="1"/>
  <c r="S1079" i="9"/>
  <c r="K1080" i="9"/>
  <c r="L1080" i="9"/>
  <c r="S1080" i="9"/>
  <c r="K1081" i="9"/>
  <c r="L1081" i="9"/>
  <c r="S1081" i="9"/>
  <c r="K1082" i="9"/>
  <c r="L1082" i="9"/>
  <c r="S1082" i="9"/>
  <c r="K1083" i="9"/>
  <c r="L1083" i="9"/>
  <c r="P1083" i="9" s="1"/>
  <c r="S1083" i="9"/>
  <c r="K1084" i="9"/>
  <c r="L1084" i="9"/>
  <c r="S1084" i="9"/>
  <c r="K1085" i="9"/>
  <c r="L1085" i="9"/>
  <c r="S1085" i="9"/>
  <c r="K1086" i="9"/>
  <c r="L1086" i="9"/>
  <c r="S1086" i="9"/>
  <c r="K1087" i="9"/>
  <c r="L1087" i="9"/>
  <c r="P1087" i="9" s="1"/>
  <c r="S1087" i="9"/>
  <c r="K1088" i="9"/>
  <c r="L1088" i="9"/>
  <c r="S1088" i="9"/>
  <c r="K1089" i="9"/>
  <c r="L1089" i="9"/>
  <c r="S1089" i="9"/>
  <c r="K1090" i="9"/>
  <c r="L1090" i="9"/>
  <c r="S1090" i="9"/>
  <c r="K1091" i="9"/>
  <c r="L1091" i="9"/>
  <c r="P1091" i="9" s="1"/>
  <c r="S1091" i="9"/>
  <c r="K1092" i="9"/>
  <c r="L1092" i="9"/>
  <c r="S1092" i="9"/>
  <c r="K1093" i="9"/>
  <c r="L1093" i="9"/>
  <c r="S1093" i="9"/>
  <c r="K1094" i="9"/>
  <c r="L1094" i="9"/>
  <c r="S1094" i="9"/>
  <c r="K1095" i="9"/>
  <c r="L1095" i="9"/>
  <c r="P1095" i="9" s="1"/>
  <c r="S1095" i="9"/>
  <c r="K1096" i="9"/>
  <c r="L1096" i="9"/>
  <c r="S1096" i="9"/>
  <c r="K1097" i="9"/>
  <c r="L1097" i="9"/>
  <c r="S1097" i="9"/>
  <c r="K1098" i="9"/>
  <c r="L1098" i="9"/>
  <c r="S1098" i="9"/>
  <c r="K1099" i="9"/>
  <c r="L1099" i="9"/>
  <c r="P1099" i="9" s="1"/>
  <c r="S1099" i="9"/>
  <c r="K1100" i="9"/>
  <c r="L1100" i="9"/>
  <c r="S1100" i="9"/>
  <c r="K1101" i="9"/>
  <c r="L1101" i="9"/>
  <c r="S1101" i="9"/>
  <c r="K1102" i="9"/>
  <c r="L1102" i="9"/>
  <c r="S1102" i="9"/>
  <c r="K1103" i="9"/>
  <c r="L1103" i="9"/>
  <c r="P1103" i="9" s="1"/>
  <c r="S1103" i="9"/>
  <c r="K1104" i="9"/>
  <c r="L1104" i="9"/>
  <c r="S1104" i="9"/>
  <c r="K1105" i="9"/>
  <c r="L1105" i="9"/>
  <c r="S1105" i="9"/>
  <c r="K1106" i="9"/>
  <c r="L1106" i="9"/>
  <c r="S1106" i="9"/>
  <c r="K1107" i="9"/>
  <c r="L1107" i="9"/>
  <c r="P1107" i="9" s="1"/>
  <c r="S1107" i="9"/>
  <c r="K1108" i="9"/>
  <c r="L1108" i="9"/>
  <c r="S1108" i="9"/>
  <c r="K1109" i="9"/>
  <c r="L1109" i="9"/>
  <c r="S1109" i="9"/>
  <c r="K1110" i="9"/>
  <c r="L1110" i="9"/>
  <c r="S1110" i="9"/>
  <c r="K1111" i="9"/>
  <c r="L1111" i="9"/>
  <c r="P1111" i="9" s="1"/>
  <c r="S1111" i="9"/>
  <c r="K1112" i="9"/>
  <c r="L1112" i="9"/>
  <c r="S1112" i="9"/>
  <c r="K1113" i="9"/>
  <c r="L1113" i="9"/>
  <c r="S1113" i="9"/>
  <c r="K1114" i="9"/>
  <c r="L1114" i="9"/>
  <c r="S1114" i="9"/>
  <c r="K1115" i="9"/>
  <c r="L1115" i="9"/>
  <c r="P1115" i="9" s="1"/>
  <c r="S1115" i="9"/>
  <c r="K1116" i="9"/>
  <c r="L1116" i="9"/>
  <c r="S1116" i="9"/>
  <c r="K1117" i="9"/>
  <c r="L1117" i="9"/>
  <c r="S1117" i="9"/>
  <c r="K1118" i="9"/>
  <c r="L1118" i="9"/>
  <c r="S1118" i="9"/>
  <c r="K1119" i="9"/>
  <c r="L1119" i="9"/>
  <c r="P1119" i="9" s="1"/>
  <c r="S1119" i="9"/>
  <c r="K1120" i="9"/>
  <c r="L1120" i="9"/>
  <c r="S1120" i="9"/>
  <c r="K1121" i="9"/>
  <c r="L1121" i="9"/>
  <c r="S1121" i="9"/>
  <c r="K1122" i="9"/>
  <c r="L1122" i="9"/>
  <c r="S1122" i="9"/>
  <c r="K1123" i="9"/>
  <c r="L1123" i="9"/>
  <c r="P1123" i="9" s="1"/>
  <c r="S1123" i="9"/>
  <c r="K1124" i="9"/>
  <c r="L1124" i="9"/>
  <c r="S1124" i="9"/>
  <c r="K1125" i="9"/>
  <c r="L1125" i="9"/>
  <c r="S1125" i="9"/>
  <c r="K1126" i="9"/>
  <c r="L1126" i="9"/>
  <c r="S1126" i="9"/>
  <c r="K1127" i="9"/>
  <c r="L1127" i="9"/>
  <c r="P1127" i="9" s="1"/>
  <c r="S1127" i="9"/>
  <c r="K1128" i="9"/>
  <c r="L1128" i="9"/>
  <c r="S1128" i="9"/>
  <c r="K1129" i="9"/>
  <c r="L1129" i="9"/>
  <c r="S1129" i="9"/>
  <c r="K1130" i="9"/>
  <c r="L1130" i="9"/>
  <c r="S1130" i="9"/>
  <c r="K1131" i="9"/>
  <c r="L1131" i="9"/>
  <c r="P1131" i="9" s="1"/>
  <c r="S1131" i="9"/>
  <c r="K1132" i="9"/>
  <c r="L1132" i="9"/>
  <c r="S1132" i="9"/>
  <c r="K1133" i="9"/>
  <c r="L1133" i="9"/>
  <c r="S1133" i="9"/>
  <c r="K1134" i="9"/>
  <c r="L1134" i="9"/>
  <c r="S1134" i="9"/>
  <c r="K1135" i="9"/>
  <c r="L1135" i="9"/>
  <c r="P1135" i="9" s="1"/>
  <c r="S1135" i="9"/>
  <c r="K1136" i="9"/>
  <c r="L1136" i="9"/>
  <c r="S1136" i="9"/>
  <c r="K1137" i="9"/>
  <c r="L1137" i="9"/>
  <c r="S1137" i="9"/>
  <c r="K1138" i="9"/>
  <c r="L1138" i="9"/>
  <c r="S1138" i="9"/>
  <c r="K1139" i="9"/>
  <c r="L1139" i="9"/>
  <c r="P1139" i="9" s="1"/>
  <c r="S1139" i="9"/>
  <c r="K1140" i="9"/>
  <c r="L1140" i="9"/>
  <c r="S1140" i="9"/>
  <c r="K1141" i="9"/>
  <c r="L1141" i="9"/>
  <c r="S1141" i="9"/>
  <c r="K1142" i="9"/>
  <c r="L1142" i="9"/>
  <c r="S1142" i="9"/>
  <c r="K1143" i="9"/>
  <c r="L1143" i="9"/>
  <c r="P1143" i="9" s="1"/>
  <c r="S1143" i="9"/>
  <c r="K1144" i="9"/>
  <c r="L1144" i="9"/>
  <c r="S1144" i="9"/>
  <c r="K1145" i="9"/>
  <c r="L1145" i="9"/>
  <c r="S1145" i="9"/>
  <c r="K1146" i="9"/>
  <c r="L1146" i="9"/>
  <c r="S1146" i="9"/>
  <c r="K1147" i="9"/>
  <c r="L1147" i="9"/>
  <c r="P1147" i="9" s="1"/>
  <c r="S1147" i="9"/>
  <c r="K1148" i="9"/>
  <c r="L1148" i="9"/>
  <c r="S1148" i="9"/>
  <c r="K1149" i="9"/>
  <c r="L1149" i="9"/>
  <c r="S1149" i="9"/>
  <c r="K1150" i="9"/>
  <c r="L1150" i="9"/>
  <c r="S1150" i="9"/>
  <c r="K1151" i="9"/>
  <c r="L1151" i="9"/>
  <c r="S1151" i="9"/>
  <c r="K1152" i="9"/>
  <c r="L1152" i="9"/>
  <c r="S1152" i="9"/>
  <c r="K1153" i="9"/>
  <c r="L1153" i="9"/>
  <c r="S1153" i="9"/>
  <c r="K1154" i="9"/>
  <c r="L1154" i="9"/>
  <c r="S1154" i="9"/>
  <c r="K1155" i="9"/>
  <c r="L1155" i="9"/>
  <c r="S1155" i="9"/>
  <c r="K1156" i="9"/>
  <c r="L1156" i="9"/>
  <c r="S1156" i="9"/>
  <c r="K1157" i="9"/>
  <c r="L1157" i="9"/>
  <c r="S1157" i="9"/>
  <c r="K1158" i="9"/>
  <c r="L1158" i="9"/>
  <c r="S1158" i="9"/>
  <c r="K1159" i="9"/>
  <c r="L1159" i="9"/>
  <c r="S1159" i="9"/>
  <c r="K1160" i="9"/>
  <c r="L1160" i="9"/>
  <c r="S1160" i="9"/>
  <c r="K1161" i="9"/>
  <c r="L1161" i="9"/>
  <c r="S1161" i="9"/>
  <c r="K1162" i="9"/>
  <c r="L1162" i="9"/>
  <c r="S1162" i="9"/>
  <c r="K1163" i="9"/>
  <c r="L1163" i="9"/>
  <c r="S1163" i="9"/>
  <c r="K1164" i="9"/>
  <c r="L1164" i="9"/>
  <c r="S1164" i="9"/>
  <c r="K1165" i="9"/>
  <c r="L1165" i="9"/>
  <c r="S1165" i="9"/>
  <c r="K1166" i="9"/>
  <c r="L1166" i="9"/>
  <c r="S1166" i="9"/>
  <c r="K1167" i="9"/>
  <c r="L1167" i="9"/>
  <c r="S1167" i="9"/>
  <c r="K1168" i="9"/>
  <c r="L1168" i="9"/>
  <c r="S1168" i="9"/>
  <c r="K1169" i="9"/>
  <c r="L1169" i="9"/>
  <c r="S1169" i="9"/>
  <c r="K1170" i="9"/>
  <c r="L1170" i="9"/>
  <c r="S1170" i="9"/>
  <c r="K1171" i="9"/>
  <c r="L1171" i="9"/>
  <c r="S1171" i="9"/>
  <c r="K1172" i="9"/>
  <c r="L1172" i="9"/>
  <c r="S1172" i="9"/>
  <c r="K1173" i="9"/>
  <c r="L1173" i="9"/>
  <c r="S1173" i="9"/>
  <c r="K1174" i="9"/>
  <c r="L1174" i="9"/>
  <c r="S1174" i="9"/>
  <c r="K1175" i="9"/>
  <c r="L1175" i="9"/>
  <c r="S1175" i="9"/>
  <c r="K1176" i="9"/>
  <c r="L1176" i="9"/>
  <c r="S1176" i="9"/>
  <c r="K1177" i="9"/>
  <c r="L1177" i="9"/>
  <c r="S1177" i="9"/>
  <c r="K1178" i="9"/>
  <c r="L1178" i="9"/>
  <c r="S1178" i="9"/>
  <c r="K1179" i="9"/>
  <c r="L1179" i="9"/>
  <c r="S1179" i="9"/>
  <c r="K1180" i="9"/>
  <c r="L1180" i="9"/>
  <c r="S1180" i="9"/>
  <c r="K1181" i="9"/>
  <c r="L1181" i="9"/>
  <c r="S1181" i="9"/>
  <c r="K1182" i="9"/>
  <c r="L1182" i="9"/>
  <c r="S1182" i="9"/>
  <c r="K1183" i="9"/>
  <c r="L1183" i="9"/>
  <c r="S1183" i="9"/>
  <c r="K1184" i="9"/>
  <c r="L1184" i="9"/>
  <c r="S1184" i="9"/>
  <c r="K1185" i="9"/>
  <c r="L1185" i="9"/>
  <c r="S1185" i="9"/>
  <c r="K1186" i="9"/>
  <c r="L1186" i="9"/>
  <c r="S1186" i="9"/>
  <c r="K1187" i="9"/>
  <c r="L1187" i="9"/>
  <c r="S1187" i="9"/>
  <c r="K1188" i="9"/>
  <c r="L1188" i="9"/>
  <c r="S1188" i="9"/>
  <c r="K1189" i="9"/>
  <c r="L1189" i="9"/>
  <c r="S1189" i="9"/>
  <c r="K1190" i="9"/>
  <c r="L1190" i="9"/>
  <c r="S1190" i="9"/>
  <c r="K1191" i="9"/>
  <c r="L1191" i="9"/>
  <c r="S1191" i="9"/>
  <c r="K1192" i="9"/>
  <c r="L1192" i="9"/>
  <c r="S1192" i="9"/>
  <c r="K1193" i="9"/>
  <c r="L1193" i="9"/>
  <c r="S1193" i="9"/>
  <c r="K1194" i="9"/>
  <c r="L1194" i="9"/>
  <c r="S1194" i="9"/>
  <c r="K1195" i="9"/>
  <c r="L1195" i="9"/>
  <c r="S1195" i="9"/>
  <c r="K1196" i="9"/>
  <c r="L1196" i="9"/>
  <c r="S1196" i="9"/>
  <c r="K1197" i="9"/>
  <c r="L1197" i="9"/>
  <c r="S1197" i="9"/>
  <c r="K1198" i="9"/>
  <c r="L1198" i="9"/>
  <c r="S1198" i="9"/>
  <c r="K1199" i="9"/>
  <c r="L1199" i="9"/>
  <c r="S1199" i="9"/>
  <c r="K1200" i="9"/>
  <c r="L1200" i="9"/>
  <c r="S1200" i="9"/>
  <c r="K1201" i="9"/>
  <c r="L1201" i="9"/>
  <c r="S1201" i="9"/>
  <c r="K1202" i="9"/>
  <c r="M1202" i="9" s="1"/>
  <c r="L1202" i="9"/>
  <c r="S1202" i="9"/>
  <c r="K1203" i="9"/>
  <c r="L1203" i="9"/>
  <c r="N1203" i="9" s="1"/>
  <c r="O1203" i="9" s="1"/>
  <c r="S1203" i="9"/>
  <c r="K1204" i="9"/>
  <c r="L1204" i="9"/>
  <c r="S1204" i="9"/>
  <c r="K1205" i="9"/>
  <c r="L1205" i="9"/>
  <c r="S1205" i="9"/>
  <c r="K1206" i="9"/>
  <c r="L1206" i="9"/>
  <c r="S1206" i="9"/>
  <c r="K1207" i="9"/>
  <c r="L1207" i="9"/>
  <c r="S1207" i="9"/>
  <c r="K1208" i="9"/>
  <c r="P1208" i="9" s="1"/>
  <c r="L1208" i="9"/>
  <c r="M1208" i="9" s="1"/>
  <c r="S1208" i="9"/>
  <c r="K1209" i="9"/>
  <c r="L1209" i="9"/>
  <c r="S1209" i="9"/>
  <c r="K1210" i="9"/>
  <c r="L1210" i="9"/>
  <c r="S1210" i="9"/>
  <c r="K1211" i="9"/>
  <c r="L1211" i="9"/>
  <c r="S1211" i="9"/>
  <c r="K1212" i="9"/>
  <c r="L1212" i="9"/>
  <c r="S1212" i="9"/>
  <c r="K1213" i="9"/>
  <c r="L1213" i="9"/>
  <c r="S1213" i="9"/>
  <c r="K1214" i="9"/>
  <c r="L1214" i="9"/>
  <c r="S1214" i="9"/>
  <c r="K1215" i="9"/>
  <c r="L1215" i="9"/>
  <c r="S1215" i="9"/>
  <c r="K1216" i="9"/>
  <c r="P1216" i="9" s="1"/>
  <c r="L1216" i="9"/>
  <c r="M1216" i="9"/>
  <c r="S1216" i="9"/>
  <c r="K1217" i="9"/>
  <c r="L1217" i="9"/>
  <c r="S1217" i="9"/>
  <c r="K1218" i="9"/>
  <c r="L1218" i="9"/>
  <c r="S1218" i="9"/>
  <c r="K1219" i="9"/>
  <c r="L1219" i="9"/>
  <c r="S1219" i="9"/>
  <c r="K1220" i="9"/>
  <c r="L1220" i="9"/>
  <c r="D1220" i="9" s="1"/>
  <c r="S1220" i="9"/>
  <c r="K1221" i="9"/>
  <c r="L1221" i="9"/>
  <c r="S1221" i="9"/>
  <c r="K1222" i="9"/>
  <c r="L1222" i="9"/>
  <c r="S1222" i="9"/>
  <c r="K1223" i="9"/>
  <c r="L1223" i="9"/>
  <c r="S1223" i="9"/>
  <c r="K1224" i="9"/>
  <c r="L1224" i="9"/>
  <c r="D1224" i="9" s="1"/>
  <c r="S1224" i="9"/>
  <c r="K1225" i="9"/>
  <c r="L1225" i="9"/>
  <c r="S1225" i="9"/>
  <c r="K1226" i="9"/>
  <c r="L1226" i="9"/>
  <c r="S1226" i="9"/>
  <c r="K1227" i="9"/>
  <c r="L1227" i="9"/>
  <c r="S1227" i="9"/>
  <c r="K1228" i="9"/>
  <c r="L1228" i="9"/>
  <c r="D1228" i="9" s="1"/>
  <c r="S1228" i="9"/>
  <c r="K1229" i="9"/>
  <c r="L1229" i="9"/>
  <c r="S1229" i="9"/>
  <c r="K1230" i="9"/>
  <c r="L1230" i="9"/>
  <c r="S1230" i="9"/>
  <c r="K1231" i="9"/>
  <c r="L1231" i="9"/>
  <c r="S1231" i="9"/>
  <c r="K1232" i="9"/>
  <c r="L1232" i="9"/>
  <c r="D1232" i="9" s="1"/>
  <c r="S1232" i="9"/>
  <c r="K1233" i="9"/>
  <c r="L1233" i="9"/>
  <c r="M1233" i="9" s="1"/>
  <c r="S1233" i="9"/>
  <c r="K1234" i="9"/>
  <c r="L1234" i="9"/>
  <c r="S1234" i="9"/>
  <c r="K1235" i="9"/>
  <c r="L1235" i="9"/>
  <c r="S1235" i="9"/>
  <c r="K1236" i="9"/>
  <c r="L1236" i="9"/>
  <c r="D1236" i="9" s="1"/>
  <c r="S1236" i="9"/>
  <c r="K1237" i="9"/>
  <c r="N1237" i="9" s="1"/>
  <c r="O1237" i="9" s="1"/>
  <c r="L1237" i="9"/>
  <c r="S1237" i="9"/>
  <c r="K1238" i="9"/>
  <c r="L1238" i="9"/>
  <c r="S1238" i="9"/>
  <c r="K1239" i="9"/>
  <c r="L1239" i="9"/>
  <c r="S1239" i="9"/>
  <c r="K1240" i="9"/>
  <c r="L1240" i="9"/>
  <c r="S1240" i="9"/>
  <c r="K1241" i="9"/>
  <c r="P1241" i="9" s="1"/>
  <c r="L1241" i="9"/>
  <c r="S1241" i="9"/>
  <c r="K1242" i="9"/>
  <c r="L1242" i="9"/>
  <c r="S1242" i="9"/>
  <c r="K1243" i="9"/>
  <c r="L1243" i="9"/>
  <c r="S1243" i="9"/>
  <c r="K1244" i="9"/>
  <c r="L1244" i="9"/>
  <c r="S1244" i="9"/>
  <c r="K1245" i="9"/>
  <c r="L1245" i="9"/>
  <c r="S1245" i="9"/>
  <c r="K1246" i="9"/>
  <c r="L1246" i="9"/>
  <c r="S1246" i="9"/>
  <c r="K1247" i="9"/>
  <c r="L1247" i="9"/>
  <c r="S1247" i="9"/>
  <c r="K1248" i="9"/>
  <c r="L1248" i="9"/>
  <c r="S1248" i="9"/>
  <c r="K1249" i="9"/>
  <c r="P1249" i="9" s="1"/>
  <c r="L1249" i="9"/>
  <c r="S1249" i="9"/>
  <c r="K1250" i="9"/>
  <c r="L1250" i="9"/>
  <c r="S1250" i="9"/>
  <c r="K1251" i="9"/>
  <c r="L1251" i="9"/>
  <c r="S1251" i="9"/>
  <c r="K1252" i="9"/>
  <c r="L1252" i="9"/>
  <c r="S1252" i="9"/>
  <c r="K1253" i="9"/>
  <c r="L1253" i="9"/>
  <c r="S1253" i="9"/>
  <c r="K1254" i="9"/>
  <c r="L1254" i="9"/>
  <c r="S1254" i="9"/>
  <c r="K1255" i="9"/>
  <c r="L1255" i="9"/>
  <c r="S1255" i="9"/>
  <c r="K1256" i="9"/>
  <c r="L1256" i="9"/>
  <c r="S1256" i="9"/>
  <c r="K1257" i="9"/>
  <c r="L1257" i="9"/>
  <c r="S1257" i="9"/>
  <c r="K1258" i="9"/>
  <c r="L1258" i="9"/>
  <c r="S1258" i="9"/>
  <c r="K1259" i="9"/>
  <c r="L1259" i="9"/>
  <c r="S1259" i="9"/>
  <c r="K1260" i="9"/>
  <c r="L1260" i="9"/>
  <c r="S1260" i="9"/>
  <c r="K1261" i="9"/>
  <c r="L1261" i="9"/>
  <c r="S1261" i="9"/>
  <c r="K1262" i="9"/>
  <c r="L1262" i="9"/>
  <c r="S1262" i="9"/>
  <c r="K1263" i="9"/>
  <c r="L1263" i="9"/>
  <c r="S1263" i="9"/>
  <c r="K1264" i="9"/>
  <c r="L1264" i="9"/>
  <c r="S1264" i="9"/>
  <c r="K1265" i="9"/>
  <c r="L1265" i="9"/>
  <c r="S1265" i="9"/>
  <c r="K1266" i="9"/>
  <c r="L1266" i="9"/>
  <c r="S1266" i="9"/>
  <c r="K1267" i="9"/>
  <c r="L1267" i="9"/>
  <c r="S1267" i="9"/>
  <c r="K1268" i="9"/>
  <c r="L1268" i="9"/>
  <c r="S1268" i="9"/>
  <c r="K1269" i="9"/>
  <c r="L1269" i="9"/>
  <c r="S1269" i="9"/>
  <c r="K1270" i="9"/>
  <c r="L1270" i="9"/>
  <c r="S1270" i="9"/>
  <c r="K1271" i="9"/>
  <c r="L1271" i="9"/>
  <c r="S1271" i="9"/>
  <c r="K1272" i="9"/>
  <c r="L1272" i="9"/>
  <c r="S1272" i="9"/>
  <c r="K1273" i="9"/>
  <c r="L1273" i="9"/>
  <c r="S1273" i="9"/>
  <c r="K1274" i="9"/>
  <c r="L1274" i="9"/>
  <c r="S1274" i="9"/>
  <c r="K1275" i="9"/>
  <c r="L1275" i="9"/>
  <c r="S1275" i="9"/>
  <c r="K1276" i="9"/>
  <c r="L1276" i="9"/>
  <c r="S1276" i="9"/>
  <c r="K1277" i="9"/>
  <c r="L1277" i="9"/>
  <c r="S1277" i="9"/>
  <c r="K1278" i="9"/>
  <c r="L1278" i="9"/>
  <c r="S1278" i="9"/>
  <c r="K1279" i="9"/>
  <c r="L1279" i="9"/>
  <c r="S1279" i="9"/>
  <c r="K1280" i="9"/>
  <c r="L1280" i="9"/>
  <c r="S1280" i="9"/>
  <c r="K1281" i="9"/>
  <c r="L1281" i="9"/>
  <c r="S1281" i="9"/>
  <c r="K1282" i="9"/>
  <c r="L1282" i="9"/>
  <c r="S1282" i="9"/>
  <c r="K1283" i="9"/>
  <c r="L1283" i="9"/>
  <c r="S1283" i="9"/>
  <c r="K1284" i="9"/>
  <c r="L1284" i="9"/>
  <c r="S1284" i="9"/>
  <c r="K1285" i="9"/>
  <c r="L1285" i="9"/>
  <c r="S1285" i="9"/>
  <c r="K1286" i="9"/>
  <c r="L1286" i="9"/>
  <c r="S1286" i="9"/>
  <c r="K1287" i="9"/>
  <c r="L1287" i="9"/>
  <c r="S1287" i="9"/>
  <c r="K1288" i="9"/>
  <c r="L1288" i="9"/>
  <c r="S1288" i="9"/>
  <c r="K1289" i="9"/>
  <c r="L1289" i="9"/>
  <c r="S1289" i="9"/>
  <c r="K1290" i="9"/>
  <c r="L1290" i="9"/>
  <c r="S1290" i="9"/>
  <c r="K1291" i="9"/>
  <c r="L1291" i="9"/>
  <c r="S1291" i="9"/>
  <c r="K1292" i="9"/>
  <c r="L1292" i="9"/>
  <c r="S1292" i="9"/>
  <c r="K1293" i="9"/>
  <c r="L1293" i="9"/>
  <c r="S1293" i="9"/>
  <c r="K1294" i="9"/>
  <c r="L1294" i="9"/>
  <c r="S1294" i="9"/>
  <c r="K1295" i="9"/>
  <c r="L1295" i="9"/>
  <c r="S1295" i="9"/>
  <c r="K1296" i="9"/>
  <c r="L1296" i="9"/>
  <c r="S1296" i="9"/>
  <c r="K1297" i="9"/>
  <c r="L1297" i="9"/>
  <c r="S1297" i="9"/>
  <c r="K1298" i="9"/>
  <c r="L1298" i="9"/>
  <c r="S1298" i="9"/>
  <c r="K1299" i="9"/>
  <c r="L1299" i="9"/>
  <c r="S1299" i="9"/>
  <c r="K1300" i="9"/>
  <c r="L1300" i="9"/>
  <c r="S1300" i="9"/>
  <c r="K1301" i="9"/>
  <c r="L1301" i="9"/>
  <c r="S1301" i="9"/>
  <c r="K1302" i="9"/>
  <c r="L1302" i="9"/>
  <c r="S1302" i="9"/>
  <c r="K1303" i="9"/>
  <c r="L1303" i="9"/>
  <c r="S1303" i="9"/>
  <c r="K1304" i="9"/>
  <c r="L1304" i="9"/>
  <c r="S1304" i="9"/>
  <c r="K1305" i="9"/>
  <c r="L1305" i="9"/>
  <c r="S1305" i="9"/>
  <c r="K1306" i="9"/>
  <c r="L1306" i="9"/>
  <c r="S1306" i="9"/>
  <c r="K1307" i="9"/>
  <c r="L1307" i="9"/>
  <c r="S1307" i="9"/>
  <c r="K1308" i="9"/>
  <c r="L1308" i="9"/>
  <c r="D1308" i="9" s="1"/>
  <c r="S1308" i="9"/>
  <c r="K1309" i="9"/>
  <c r="L1309" i="9"/>
  <c r="S1309" i="9"/>
  <c r="K1310" i="9"/>
  <c r="L1310" i="9"/>
  <c r="S1310" i="9"/>
  <c r="K1311" i="9"/>
  <c r="N1311" i="9" s="1"/>
  <c r="O1311" i="9" s="1"/>
  <c r="L1311" i="9"/>
  <c r="S1311" i="9"/>
  <c r="K1312" i="9"/>
  <c r="L1312" i="9"/>
  <c r="D1312" i="9" s="1"/>
  <c r="S1312" i="9"/>
  <c r="K1313" i="9"/>
  <c r="L1313" i="9"/>
  <c r="S1313" i="9"/>
  <c r="K1314" i="9"/>
  <c r="L1314" i="9"/>
  <c r="S1314" i="9"/>
  <c r="K1315" i="9"/>
  <c r="N1315" i="9" s="1"/>
  <c r="O1315" i="9" s="1"/>
  <c r="L1315" i="9"/>
  <c r="S1315" i="9"/>
  <c r="K1316" i="9"/>
  <c r="L1316" i="9"/>
  <c r="D1316" i="9" s="1"/>
  <c r="S1316" i="9"/>
  <c r="K1317" i="9"/>
  <c r="L1317" i="9"/>
  <c r="S1317" i="9"/>
  <c r="K1318" i="9"/>
  <c r="L1318" i="9"/>
  <c r="S1318" i="9"/>
  <c r="K1319" i="9"/>
  <c r="N1319" i="9" s="1"/>
  <c r="O1319" i="9" s="1"/>
  <c r="L1319" i="9"/>
  <c r="S1319" i="9"/>
  <c r="K1320" i="9"/>
  <c r="L1320" i="9"/>
  <c r="D1320" i="9" s="1"/>
  <c r="S1320" i="9"/>
  <c r="K1321" i="9"/>
  <c r="L1321" i="9"/>
  <c r="S1321" i="9"/>
  <c r="K1322" i="9"/>
  <c r="L1322" i="9"/>
  <c r="S1322" i="9"/>
  <c r="K1323" i="9"/>
  <c r="N1323" i="9" s="1"/>
  <c r="O1323" i="9" s="1"/>
  <c r="L1323" i="9"/>
  <c r="S1323" i="9"/>
  <c r="K1324" i="9"/>
  <c r="L1324" i="9"/>
  <c r="D1324" i="9" s="1"/>
  <c r="S1324" i="9"/>
  <c r="K1325" i="9"/>
  <c r="L1325" i="9"/>
  <c r="S1325" i="9"/>
  <c r="K1326" i="9"/>
  <c r="L1326" i="9"/>
  <c r="S1326" i="9"/>
  <c r="K1327" i="9"/>
  <c r="N1327" i="9" s="1"/>
  <c r="O1327" i="9" s="1"/>
  <c r="L1327" i="9"/>
  <c r="S1327" i="9"/>
  <c r="K1328" i="9"/>
  <c r="L1328" i="9"/>
  <c r="D1328" i="9" s="1"/>
  <c r="S1328" i="9"/>
  <c r="K1329" i="9"/>
  <c r="L1329" i="9"/>
  <c r="S1329" i="9"/>
  <c r="K1330" i="9"/>
  <c r="L1330" i="9"/>
  <c r="S1330" i="9"/>
  <c r="K1331" i="9"/>
  <c r="D1331" i="9" s="1"/>
  <c r="L1331" i="9"/>
  <c r="S1331" i="9"/>
  <c r="K1332" i="9"/>
  <c r="L1332" i="9"/>
  <c r="S1332" i="9"/>
  <c r="K1333" i="9"/>
  <c r="L1333" i="9"/>
  <c r="S1333" i="9"/>
  <c r="K1334" i="9"/>
  <c r="L1334" i="9"/>
  <c r="S1334" i="9"/>
  <c r="K1335" i="9"/>
  <c r="D1335" i="9" s="1"/>
  <c r="L1335" i="9"/>
  <c r="S1335" i="9"/>
  <c r="K1336" i="9"/>
  <c r="L1336" i="9"/>
  <c r="S1336" i="9"/>
  <c r="K1337" i="9"/>
  <c r="L1337" i="9"/>
  <c r="S1337" i="9"/>
  <c r="K1338" i="9"/>
  <c r="L1338" i="9"/>
  <c r="S1338" i="9"/>
  <c r="K1339" i="9"/>
  <c r="D1339" i="9" s="1"/>
  <c r="L1339" i="9"/>
  <c r="S1339" i="9"/>
  <c r="K1340" i="9"/>
  <c r="L1340" i="9"/>
  <c r="S1340" i="9"/>
  <c r="K1341" i="9"/>
  <c r="L1341" i="9"/>
  <c r="S1341" i="9"/>
  <c r="K1342" i="9"/>
  <c r="L1342" i="9"/>
  <c r="S1342" i="9"/>
  <c r="K1343" i="9"/>
  <c r="D1343" i="9" s="1"/>
  <c r="L1343" i="9"/>
  <c r="S1343" i="9"/>
  <c r="K1344" i="9"/>
  <c r="L1344" i="9"/>
  <c r="S1344" i="9"/>
  <c r="K1345" i="9"/>
  <c r="L1345" i="9"/>
  <c r="S1345" i="9"/>
  <c r="K1346" i="9"/>
  <c r="L1346" i="9"/>
  <c r="S1346" i="9"/>
  <c r="K1347" i="9"/>
  <c r="D1347" i="9" s="1"/>
  <c r="L1347" i="9"/>
  <c r="S1347" i="9"/>
  <c r="K1348" i="9"/>
  <c r="L1348" i="9"/>
  <c r="S1348" i="9"/>
  <c r="K1349" i="9"/>
  <c r="L1349" i="9"/>
  <c r="S1349" i="9"/>
  <c r="K1350" i="9"/>
  <c r="L1350" i="9"/>
  <c r="S1350" i="9"/>
  <c r="K1352" i="9"/>
  <c r="D1352" i="9" s="1"/>
  <c r="L1352" i="9"/>
  <c r="S1352" i="9"/>
  <c r="K1353" i="9"/>
  <c r="L1353" i="9"/>
  <c r="S1353" i="9"/>
  <c r="K1354" i="9"/>
  <c r="L1354" i="9"/>
  <c r="S1354" i="9"/>
  <c r="K1355" i="9"/>
  <c r="L1355" i="9"/>
  <c r="S1355" i="9"/>
  <c r="K1356" i="9"/>
  <c r="D1356" i="9" s="1"/>
  <c r="L1356" i="9"/>
  <c r="S1356" i="9"/>
  <c r="K1357" i="9"/>
  <c r="L1357" i="9"/>
  <c r="S1357" i="9"/>
  <c r="K1358" i="9"/>
  <c r="L1358" i="9"/>
  <c r="S1358" i="9"/>
  <c r="K1359" i="9"/>
  <c r="L1359" i="9"/>
  <c r="S1359" i="9"/>
  <c r="K1360" i="9"/>
  <c r="D1360" i="9" s="1"/>
  <c r="L1360" i="9"/>
  <c r="S1360" i="9"/>
  <c r="K1361" i="9"/>
  <c r="L1361" i="9"/>
  <c r="S1361" i="9"/>
  <c r="K1362" i="9"/>
  <c r="L1362" i="9"/>
  <c r="S1362" i="9"/>
  <c r="K1363" i="9"/>
  <c r="L1363" i="9"/>
  <c r="S1363" i="9"/>
  <c r="K1364" i="9"/>
  <c r="D1364" i="9" s="1"/>
  <c r="L1364" i="9"/>
  <c r="S1364" i="9"/>
  <c r="K1365" i="9"/>
  <c r="L1365" i="9"/>
  <c r="S1365" i="9"/>
  <c r="K1366" i="9"/>
  <c r="L1366" i="9"/>
  <c r="S1366" i="9"/>
  <c r="K1367" i="9"/>
  <c r="L1367" i="9"/>
  <c r="S1367" i="9"/>
  <c r="K1368" i="9"/>
  <c r="D1368" i="9" s="1"/>
  <c r="L1368" i="9"/>
  <c r="S1368" i="9"/>
  <c r="K1369" i="9"/>
  <c r="L1369" i="9"/>
  <c r="S1369" i="9"/>
  <c r="K1370" i="9"/>
  <c r="L1370" i="9"/>
  <c r="S1370" i="9"/>
  <c r="K1371" i="9"/>
  <c r="L1371" i="9"/>
  <c r="S1371" i="9"/>
  <c r="K1372" i="9"/>
  <c r="D1372" i="9" s="1"/>
  <c r="L1372" i="9"/>
  <c r="S1372" i="9"/>
  <c r="K1373" i="9"/>
  <c r="L1373" i="9"/>
  <c r="S1373" i="9"/>
  <c r="K1374" i="9"/>
  <c r="L1374" i="9"/>
  <c r="S1374" i="9"/>
  <c r="K1375" i="9"/>
  <c r="L1375" i="9"/>
  <c r="S1375" i="9"/>
  <c r="K1376" i="9"/>
  <c r="D1376" i="9" s="1"/>
  <c r="L1376" i="9"/>
  <c r="S1376" i="9"/>
  <c r="K1377" i="9"/>
  <c r="L1377" i="9"/>
  <c r="S1377" i="9"/>
  <c r="K1378" i="9"/>
  <c r="L1378" i="9"/>
  <c r="S1378" i="9"/>
  <c r="K1379" i="9"/>
  <c r="L1379" i="9"/>
  <c r="S1379" i="9"/>
  <c r="K1380" i="9"/>
  <c r="D1380" i="9" s="1"/>
  <c r="L1380" i="9"/>
  <c r="S1380" i="9"/>
  <c r="K1382" i="9"/>
  <c r="L1382" i="9"/>
  <c r="S1382" i="9"/>
  <c r="K1383" i="9"/>
  <c r="L1383" i="9"/>
  <c r="S1383" i="9"/>
  <c r="K1384" i="9"/>
  <c r="L1384" i="9"/>
  <c r="S1384" i="9"/>
  <c r="K1385" i="9"/>
  <c r="D1385" i="9" s="1"/>
  <c r="L1385" i="9"/>
  <c r="S1385" i="9"/>
  <c r="K1386" i="9"/>
  <c r="L1386" i="9"/>
  <c r="S1386" i="9"/>
  <c r="K1387" i="9"/>
  <c r="L1387" i="9"/>
  <c r="S1387" i="9"/>
  <c r="K1388" i="9"/>
  <c r="L1388" i="9"/>
  <c r="S1388" i="9"/>
  <c r="K1389" i="9"/>
  <c r="L1389" i="9"/>
  <c r="S1389" i="9"/>
  <c r="K1390" i="9"/>
  <c r="L1390" i="9"/>
  <c r="S1390" i="9"/>
  <c r="K1391" i="9"/>
  <c r="L1391" i="9"/>
  <c r="S1391" i="9"/>
  <c r="K1392" i="9"/>
  <c r="L1392" i="9"/>
  <c r="S1392" i="9"/>
  <c r="K1393" i="9"/>
  <c r="L1393" i="9"/>
  <c r="S1393" i="9"/>
  <c r="K1394" i="9"/>
  <c r="L1394" i="9"/>
  <c r="S1394" i="9"/>
  <c r="K1395" i="9"/>
  <c r="L1395" i="9"/>
  <c r="S1395" i="9"/>
  <c r="K1396" i="9"/>
  <c r="L1396" i="9"/>
  <c r="S1396" i="9"/>
  <c r="K1397" i="9"/>
  <c r="L1397" i="9"/>
  <c r="S1397" i="9"/>
  <c r="K1398" i="9"/>
  <c r="L1398" i="9"/>
  <c r="S1398" i="9"/>
  <c r="K1399" i="9"/>
  <c r="L1399" i="9"/>
  <c r="S1399" i="9"/>
  <c r="K1400" i="9"/>
  <c r="L1400" i="9"/>
  <c r="S1400" i="9"/>
  <c r="K1401" i="9"/>
  <c r="N1401" i="9" s="1"/>
  <c r="O1401" i="9" s="1"/>
  <c r="L1401" i="9"/>
  <c r="S1401" i="9"/>
  <c r="K1402" i="9"/>
  <c r="L1402" i="9"/>
  <c r="S1402" i="9"/>
  <c r="K1403" i="9"/>
  <c r="L1403" i="9"/>
  <c r="S1403" i="9"/>
  <c r="K1404" i="9"/>
  <c r="L1404" i="9"/>
  <c r="M1404" i="9" s="1"/>
  <c r="S1404" i="9"/>
  <c r="K1405" i="9"/>
  <c r="L1405" i="9"/>
  <c r="S1405" i="9"/>
  <c r="K1406" i="9"/>
  <c r="L1406" i="9"/>
  <c r="S1406" i="9"/>
  <c r="K1407" i="9"/>
  <c r="N1407" i="9" s="1"/>
  <c r="O1407" i="9" s="1"/>
  <c r="L1407" i="9"/>
  <c r="S1407" i="9"/>
  <c r="K1408" i="9"/>
  <c r="L1408" i="9"/>
  <c r="S1408" i="9"/>
  <c r="K1409" i="9"/>
  <c r="L1409" i="9"/>
  <c r="S1409" i="9"/>
  <c r="K1410" i="9"/>
  <c r="L1410" i="9"/>
  <c r="M1410" i="9" s="1"/>
  <c r="S1410" i="9"/>
  <c r="K1411" i="9"/>
  <c r="N1411" i="9" s="1"/>
  <c r="O1411" i="9" s="1"/>
  <c r="L1411" i="9"/>
  <c r="S1411" i="9"/>
  <c r="K1412" i="9"/>
  <c r="L1412" i="9"/>
  <c r="S1412" i="9"/>
  <c r="K1413" i="9"/>
  <c r="L1413" i="9"/>
  <c r="S1413" i="9"/>
  <c r="K1414" i="9"/>
  <c r="L1414" i="9"/>
  <c r="M1414" i="9" s="1"/>
  <c r="S1414" i="9"/>
  <c r="K1415" i="9"/>
  <c r="N1415" i="9" s="1"/>
  <c r="O1415" i="9" s="1"/>
  <c r="L1415" i="9"/>
  <c r="S1415" i="9"/>
  <c r="K1416" i="9"/>
  <c r="L1416" i="9"/>
  <c r="S1416" i="9"/>
  <c r="K1417" i="9"/>
  <c r="L1417" i="9"/>
  <c r="S1417" i="9"/>
  <c r="K1418" i="9"/>
  <c r="L1418" i="9"/>
  <c r="M1418" i="9" s="1"/>
  <c r="S1418" i="9"/>
  <c r="K1419" i="9"/>
  <c r="N1419" i="9" s="1"/>
  <c r="O1419" i="9" s="1"/>
  <c r="L1419" i="9"/>
  <c r="S1419" i="9"/>
  <c r="K1420" i="9"/>
  <c r="L1420" i="9"/>
  <c r="S1420" i="9"/>
  <c r="K1421" i="9"/>
  <c r="L1421" i="9"/>
  <c r="S1421" i="9"/>
  <c r="K1422" i="9"/>
  <c r="L1422" i="9"/>
  <c r="M1422" i="9" s="1"/>
  <c r="S1422" i="9"/>
  <c r="K1423" i="9"/>
  <c r="N1423" i="9" s="1"/>
  <c r="O1423" i="9" s="1"/>
  <c r="L1423" i="9"/>
  <c r="S1423" i="9"/>
  <c r="K1424" i="9"/>
  <c r="L1424" i="9"/>
  <c r="S1424" i="9"/>
  <c r="K1425" i="9"/>
  <c r="L1425" i="9"/>
  <c r="S1425" i="9"/>
  <c r="K1426" i="9"/>
  <c r="L1426" i="9"/>
  <c r="M1426" i="9" s="1"/>
  <c r="S1426" i="9"/>
  <c r="K1427" i="9"/>
  <c r="N1427" i="9" s="1"/>
  <c r="O1427" i="9" s="1"/>
  <c r="L1427" i="9"/>
  <c r="S1427" i="9"/>
  <c r="K1428" i="9"/>
  <c r="L1428" i="9"/>
  <c r="S1428" i="9"/>
  <c r="K1429" i="9"/>
  <c r="L1429" i="9"/>
  <c r="S1429" i="9"/>
  <c r="K1430" i="9"/>
  <c r="L1430" i="9"/>
  <c r="M1430" i="9" s="1"/>
  <c r="S1430" i="9"/>
  <c r="K1431" i="9"/>
  <c r="N1431" i="9" s="1"/>
  <c r="O1431" i="9" s="1"/>
  <c r="L1431" i="9"/>
  <c r="S1431" i="9"/>
  <c r="K1432" i="9"/>
  <c r="L1432" i="9"/>
  <c r="S1432" i="9"/>
  <c r="K1433" i="9"/>
  <c r="L1433" i="9"/>
  <c r="S1433" i="9"/>
  <c r="K1434" i="9"/>
  <c r="L1434" i="9"/>
  <c r="M1434" i="9" s="1"/>
  <c r="S1434" i="9"/>
  <c r="K1435" i="9"/>
  <c r="N1435" i="9" s="1"/>
  <c r="O1435" i="9" s="1"/>
  <c r="L1435" i="9"/>
  <c r="S1435" i="9"/>
  <c r="K1436" i="9"/>
  <c r="L1436" i="9"/>
  <c r="S1436" i="9"/>
  <c r="K1437" i="9"/>
  <c r="L1437" i="9"/>
  <c r="S1437" i="9"/>
  <c r="K1438" i="9"/>
  <c r="L1438" i="9"/>
  <c r="M1438" i="9" s="1"/>
  <c r="S1438" i="9"/>
  <c r="K1439" i="9"/>
  <c r="N1439" i="9" s="1"/>
  <c r="O1439" i="9" s="1"/>
  <c r="L1439" i="9"/>
  <c r="S1439" i="9"/>
  <c r="K1440" i="9"/>
  <c r="L1440" i="9"/>
  <c r="S1440" i="9"/>
  <c r="K1441" i="9"/>
  <c r="L1441" i="9"/>
  <c r="S1441" i="9"/>
  <c r="K1442" i="9"/>
  <c r="L1442" i="9"/>
  <c r="M1442" i="9" s="1"/>
  <c r="S1442" i="9"/>
  <c r="K1443" i="9"/>
  <c r="N1443" i="9" s="1"/>
  <c r="O1443" i="9" s="1"/>
  <c r="L1443" i="9"/>
  <c r="S1443" i="9"/>
  <c r="K1444" i="9"/>
  <c r="L1444" i="9"/>
  <c r="S1444" i="9"/>
  <c r="K1445" i="9"/>
  <c r="L1445" i="9"/>
  <c r="S1445" i="9"/>
  <c r="K1446" i="9"/>
  <c r="L1446" i="9"/>
  <c r="M1446" i="9" s="1"/>
  <c r="S1446" i="9"/>
  <c r="K1447" i="9"/>
  <c r="N1447" i="9" s="1"/>
  <c r="O1447" i="9" s="1"/>
  <c r="L1447" i="9"/>
  <c r="S1447" i="9"/>
  <c r="K1448" i="9"/>
  <c r="L1448" i="9"/>
  <c r="S1448" i="9"/>
  <c r="K1449" i="9"/>
  <c r="L1449" i="9"/>
  <c r="S1449" i="9"/>
  <c r="K1450" i="9"/>
  <c r="L1450" i="9"/>
  <c r="M1450" i="9" s="1"/>
  <c r="S1450" i="9"/>
  <c r="K1451" i="9"/>
  <c r="D1451" i="9" s="1"/>
  <c r="L1451" i="9"/>
  <c r="S1451" i="9"/>
  <c r="K1452" i="9"/>
  <c r="L1452" i="9"/>
  <c r="S1452" i="9"/>
  <c r="K1453" i="9"/>
  <c r="L1453" i="9"/>
  <c r="S1453" i="9"/>
  <c r="K1454" i="9"/>
  <c r="L1454" i="9"/>
  <c r="M1454" i="9" s="1"/>
  <c r="S1454" i="9"/>
  <c r="K1455" i="9"/>
  <c r="D1455" i="9" s="1"/>
  <c r="L1455" i="9"/>
  <c r="S1455" i="9"/>
  <c r="K1456" i="9"/>
  <c r="L1456" i="9"/>
  <c r="S1456" i="9"/>
  <c r="K1457" i="9"/>
  <c r="L1457" i="9"/>
  <c r="S1457" i="9"/>
  <c r="K1458" i="9"/>
  <c r="L1458" i="9"/>
  <c r="M1458" i="9" s="1"/>
  <c r="S1458" i="9"/>
  <c r="K1459" i="9"/>
  <c r="D1459" i="9" s="1"/>
  <c r="L1459" i="9"/>
  <c r="S1459" i="9"/>
  <c r="K1460" i="9"/>
  <c r="L1460" i="9"/>
  <c r="S1460" i="9"/>
  <c r="K1461" i="9"/>
  <c r="L1461" i="9"/>
  <c r="S1461" i="9"/>
  <c r="K1462" i="9"/>
  <c r="L1462" i="9"/>
  <c r="M1462" i="9" s="1"/>
  <c r="S1462" i="9"/>
  <c r="K1463" i="9"/>
  <c r="D1463" i="9" s="1"/>
  <c r="L1463" i="9"/>
  <c r="S1463" i="9"/>
  <c r="K1464" i="9"/>
  <c r="L1464" i="9"/>
  <c r="S1464" i="9"/>
  <c r="K1465" i="9"/>
  <c r="L1465" i="9"/>
  <c r="S1465" i="9"/>
  <c r="K1466" i="9"/>
  <c r="L1466" i="9"/>
  <c r="M1466" i="9" s="1"/>
  <c r="S1466" i="9"/>
  <c r="K1467" i="9"/>
  <c r="D1467" i="9" s="1"/>
  <c r="L1467" i="9"/>
  <c r="S1467" i="9"/>
  <c r="K1468" i="9"/>
  <c r="L1468" i="9"/>
  <c r="S1468" i="9"/>
  <c r="K1469" i="9"/>
  <c r="L1469" i="9"/>
  <c r="S1469" i="9"/>
  <c r="K1470" i="9"/>
  <c r="L1470" i="9"/>
  <c r="M1470" i="9" s="1"/>
  <c r="S1470" i="9"/>
  <c r="K1471" i="9"/>
  <c r="D1471" i="9" s="1"/>
  <c r="L1471" i="9"/>
  <c r="S1471" i="9"/>
  <c r="K1472" i="9"/>
  <c r="L1472" i="9"/>
  <c r="S1472" i="9"/>
  <c r="K1473" i="9"/>
  <c r="L1473" i="9"/>
  <c r="S1473" i="9"/>
  <c r="K1474" i="9"/>
  <c r="L1474" i="9"/>
  <c r="S1474" i="9"/>
  <c r="K1475" i="9"/>
  <c r="M1475" i="9" s="1"/>
  <c r="L1475" i="9"/>
  <c r="S1475" i="9"/>
  <c r="K1476" i="9"/>
  <c r="L1476" i="9"/>
  <c r="S1476" i="9"/>
  <c r="K1477" i="9"/>
  <c r="L1477" i="9"/>
  <c r="S1477" i="9"/>
  <c r="K1478" i="9"/>
  <c r="L1478" i="9"/>
  <c r="S1478" i="9"/>
  <c r="K1479" i="9"/>
  <c r="M1479" i="9" s="1"/>
  <c r="L1479" i="9"/>
  <c r="S1479" i="9"/>
  <c r="K1480" i="9"/>
  <c r="L1480" i="9"/>
  <c r="S1480" i="9"/>
  <c r="K1481" i="9"/>
  <c r="L1481" i="9"/>
  <c r="S1481" i="9"/>
  <c r="K1482" i="9"/>
  <c r="L1482" i="9"/>
  <c r="S1482" i="9"/>
  <c r="K1483" i="9"/>
  <c r="M1483" i="9" s="1"/>
  <c r="L1483" i="9"/>
  <c r="S1483" i="9"/>
  <c r="K1484" i="9"/>
  <c r="L1484" i="9"/>
  <c r="S1484" i="9"/>
  <c r="K1485" i="9"/>
  <c r="L1485" i="9"/>
  <c r="S1485" i="9"/>
  <c r="K1486" i="9"/>
  <c r="L1486" i="9"/>
  <c r="S1486" i="9"/>
  <c r="K1487" i="9"/>
  <c r="M1487" i="9" s="1"/>
  <c r="L1487" i="9"/>
  <c r="S1487" i="9"/>
  <c r="K1488" i="9"/>
  <c r="L1488" i="9"/>
  <c r="S1488" i="9"/>
  <c r="K1489" i="9"/>
  <c r="L1489" i="9"/>
  <c r="S1489" i="9"/>
  <c r="K1490" i="9"/>
  <c r="L1490" i="9"/>
  <c r="S1490" i="9"/>
  <c r="K1491" i="9"/>
  <c r="M1491" i="9" s="1"/>
  <c r="L1491" i="9"/>
  <c r="S1491" i="9"/>
  <c r="K1492" i="9"/>
  <c r="L1492" i="9"/>
  <c r="S1492" i="9"/>
  <c r="K1493" i="9"/>
  <c r="L1493" i="9"/>
  <c r="S1493" i="9"/>
  <c r="K1494" i="9"/>
  <c r="L1494" i="9"/>
  <c r="S1494" i="9"/>
  <c r="K1495" i="9"/>
  <c r="M1495" i="9" s="1"/>
  <c r="L1495" i="9"/>
  <c r="S1495" i="9"/>
  <c r="K1496" i="9"/>
  <c r="L1496" i="9"/>
  <c r="S1496" i="9"/>
  <c r="K1497" i="9"/>
  <c r="L1497" i="9"/>
  <c r="S1497" i="9"/>
  <c r="K1498" i="9"/>
  <c r="L1498" i="9"/>
  <c r="N1498" i="9" s="1"/>
  <c r="O1498" i="9" s="1"/>
  <c r="S1498" i="9"/>
  <c r="K1499" i="9"/>
  <c r="L1499" i="9"/>
  <c r="S1499" i="9"/>
  <c r="K1500" i="9"/>
  <c r="L1500" i="9"/>
  <c r="N1500" i="9" s="1"/>
  <c r="O1500" i="9" s="1"/>
  <c r="S1500" i="9"/>
  <c r="K1501" i="9"/>
  <c r="L1501" i="9"/>
  <c r="S1501" i="9"/>
  <c r="K1502" i="9"/>
  <c r="L1502" i="9"/>
  <c r="N1502" i="9" s="1"/>
  <c r="O1502" i="9" s="1"/>
  <c r="S1502" i="9"/>
  <c r="K1503" i="9"/>
  <c r="L1503" i="9"/>
  <c r="S1503" i="9"/>
  <c r="K1504" i="9"/>
  <c r="L1504" i="9"/>
  <c r="N1504" i="9" s="1"/>
  <c r="O1504" i="9" s="1"/>
  <c r="S1504" i="9"/>
  <c r="K1505" i="9"/>
  <c r="L1505" i="9"/>
  <c r="S1505" i="9"/>
  <c r="K1506" i="9"/>
  <c r="L1506" i="9"/>
  <c r="N1506" i="9" s="1"/>
  <c r="O1506" i="9" s="1"/>
  <c r="S1506" i="9"/>
  <c r="K1507" i="9"/>
  <c r="L1507" i="9"/>
  <c r="S1507" i="9"/>
  <c r="K1508" i="9"/>
  <c r="L1508" i="9"/>
  <c r="N1508" i="9" s="1"/>
  <c r="O1508" i="9" s="1"/>
  <c r="S1508" i="9"/>
  <c r="K1509" i="9"/>
  <c r="N1509" i="9" s="1"/>
  <c r="O1509" i="9" s="1"/>
  <c r="L1509" i="9"/>
  <c r="S1509" i="9"/>
  <c r="K1510" i="9"/>
  <c r="L1510" i="9"/>
  <c r="S1510" i="9"/>
  <c r="K1511" i="9"/>
  <c r="L1511" i="9"/>
  <c r="S1511" i="9"/>
  <c r="K1512" i="9"/>
  <c r="L1512" i="9"/>
  <c r="D1512" i="9" s="1"/>
  <c r="S1512" i="9"/>
  <c r="K1513" i="9"/>
  <c r="L1513" i="9"/>
  <c r="S1513" i="9"/>
  <c r="K1514" i="9"/>
  <c r="L1514" i="9"/>
  <c r="S1514" i="9"/>
  <c r="K1515" i="9"/>
  <c r="L1515" i="9"/>
  <c r="S1515" i="9"/>
  <c r="K1516" i="9"/>
  <c r="L1516" i="9"/>
  <c r="N1516" i="9" s="1"/>
  <c r="O1516" i="9" s="1"/>
  <c r="S1516" i="9"/>
  <c r="K1517" i="9"/>
  <c r="N1517" i="9" s="1"/>
  <c r="O1517" i="9" s="1"/>
  <c r="L1517" i="9"/>
  <c r="S1517" i="9"/>
  <c r="K1518" i="9"/>
  <c r="L1518" i="9"/>
  <c r="S1518" i="9"/>
  <c r="K1519" i="9"/>
  <c r="M1519" i="9" s="1"/>
  <c r="L1519" i="9"/>
  <c r="S1519" i="9"/>
  <c r="K1520" i="9"/>
  <c r="L1520" i="9"/>
  <c r="N1520" i="9" s="1"/>
  <c r="O1520" i="9" s="1"/>
  <c r="S1520" i="9"/>
  <c r="K1521" i="9"/>
  <c r="L1521" i="9"/>
  <c r="S1521" i="9"/>
  <c r="K1522" i="9"/>
  <c r="L1522" i="9"/>
  <c r="S1522" i="9"/>
  <c r="K1523" i="9"/>
  <c r="L1523" i="9"/>
  <c r="S1523" i="9"/>
  <c r="K1524" i="9"/>
  <c r="L1524" i="9"/>
  <c r="S1524" i="9"/>
  <c r="K1525" i="9"/>
  <c r="L1525" i="9"/>
  <c r="S1525" i="9"/>
  <c r="K1526" i="9"/>
  <c r="L1526" i="9"/>
  <c r="S1526" i="9"/>
  <c r="K1527" i="9"/>
  <c r="N1527" i="9" s="1"/>
  <c r="O1527" i="9" s="1"/>
  <c r="L1527" i="9"/>
  <c r="S1527" i="9"/>
  <c r="K1528" i="9"/>
  <c r="L1528" i="9"/>
  <c r="S1528" i="9"/>
  <c r="K1529" i="9"/>
  <c r="L1529" i="9"/>
  <c r="S1529" i="9"/>
  <c r="K1530" i="9"/>
  <c r="L1530" i="9"/>
  <c r="S1530" i="9"/>
  <c r="K1531" i="9"/>
  <c r="L1531" i="9"/>
  <c r="P1531" i="9" s="1"/>
  <c r="S1531" i="9"/>
  <c r="K1532" i="9"/>
  <c r="L1532" i="9"/>
  <c r="S1532" i="9"/>
  <c r="K1533" i="9"/>
  <c r="L1533" i="9"/>
  <c r="P1533" i="9" s="1"/>
  <c r="S1533" i="9"/>
  <c r="K1534" i="9"/>
  <c r="L1534" i="9"/>
  <c r="S1534" i="9"/>
  <c r="K1535" i="9"/>
  <c r="L1535" i="9"/>
  <c r="M1535" i="9" s="1"/>
  <c r="S1535" i="9"/>
  <c r="K1536" i="9"/>
  <c r="L1536" i="9"/>
  <c r="D1536" i="9" s="1"/>
  <c r="S1536" i="9"/>
  <c r="K1537" i="9"/>
  <c r="L1537" i="9"/>
  <c r="S1537" i="9"/>
  <c r="K1538" i="9"/>
  <c r="L1538" i="9"/>
  <c r="S1538" i="9"/>
  <c r="K1539" i="9"/>
  <c r="L1539" i="9"/>
  <c r="S1539" i="9"/>
  <c r="K1540" i="9"/>
  <c r="L1540" i="9"/>
  <c r="S1540" i="9"/>
  <c r="K1541" i="9"/>
  <c r="L1541" i="9"/>
  <c r="S1541" i="9"/>
  <c r="K1542" i="9"/>
  <c r="L1542" i="9"/>
  <c r="S1542" i="9"/>
  <c r="K1543" i="9"/>
  <c r="L1543" i="9"/>
  <c r="S1543" i="9"/>
  <c r="K1544" i="9"/>
  <c r="L1544" i="9"/>
  <c r="S1544" i="9"/>
  <c r="K1545" i="9"/>
  <c r="L1545" i="9"/>
  <c r="S1545" i="9"/>
  <c r="K1546" i="9"/>
  <c r="L1546" i="9"/>
  <c r="S1546" i="9"/>
  <c r="K1547" i="9"/>
  <c r="N1547" i="9" s="1"/>
  <c r="O1547" i="9" s="1"/>
  <c r="L1547" i="9"/>
  <c r="S1547" i="9"/>
  <c r="K1548" i="9"/>
  <c r="L1548" i="9"/>
  <c r="S1548" i="9"/>
  <c r="K1549" i="9"/>
  <c r="L1549" i="9"/>
  <c r="S1549" i="9"/>
  <c r="K1550" i="9"/>
  <c r="L1550" i="9"/>
  <c r="S1550" i="9"/>
  <c r="K1551" i="9"/>
  <c r="M1551" i="9" s="1"/>
  <c r="L1551" i="9"/>
  <c r="S1551" i="9"/>
  <c r="K1552" i="9"/>
  <c r="L1552" i="9"/>
  <c r="S1552" i="9"/>
  <c r="K1553" i="9"/>
  <c r="L1553" i="9"/>
  <c r="S1553" i="9"/>
  <c r="K1554" i="9"/>
  <c r="L1554" i="9"/>
  <c r="S1554" i="9"/>
  <c r="K1555" i="9"/>
  <c r="L1555" i="9"/>
  <c r="S1555" i="9"/>
  <c r="K1556" i="9"/>
  <c r="L1556" i="9"/>
  <c r="D1556" i="9" s="1"/>
  <c r="S1556" i="9"/>
  <c r="K1557" i="9"/>
  <c r="L1557" i="9"/>
  <c r="S1557" i="9"/>
  <c r="K1558" i="9"/>
  <c r="L1558" i="9"/>
  <c r="S1558" i="9"/>
  <c r="K1559" i="9"/>
  <c r="L1559" i="9"/>
  <c r="P1559" i="9" s="1"/>
  <c r="S1559" i="9"/>
  <c r="K1560" i="9"/>
  <c r="L1560" i="9"/>
  <c r="S1560" i="9"/>
  <c r="K1561" i="9"/>
  <c r="N1561" i="9" s="1"/>
  <c r="O1561" i="9" s="1"/>
  <c r="L1561" i="9"/>
  <c r="S1561" i="9"/>
  <c r="K1562" i="9"/>
  <c r="L1562" i="9"/>
  <c r="S1562" i="9"/>
  <c r="K1563" i="9"/>
  <c r="L1563" i="9"/>
  <c r="S1563" i="9"/>
  <c r="K1564" i="9"/>
  <c r="N1564" i="9" s="1"/>
  <c r="O1564" i="9" s="1"/>
  <c r="L1564" i="9"/>
  <c r="P1564" i="9"/>
  <c r="S1564" i="9"/>
  <c r="K1565" i="9"/>
  <c r="N1565" i="9" s="1"/>
  <c r="O1565" i="9" s="1"/>
  <c r="L1565" i="9"/>
  <c r="P1565" i="9"/>
  <c r="S1565" i="9"/>
  <c r="K1566" i="9"/>
  <c r="L1566" i="9"/>
  <c r="S1566" i="9"/>
  <c r="K1567" i="9"/>
  <c r="L1567" i="9"/>
  <c r="S1567" i="9"/>
  <c r="K1568" i="9"/>
  <c r="L1568" i="9"/>
  <c r="D1568" i="9" s="1"/>
  <c r="S1568" i="9"/>
  <c r="K1569" i="9"/>
  <c r="L1569" i="9"/>
  <c r="P1569" i="9" s="1"/>
  <c r="S1569" i="9"/>
  <c r="K1570" i="9"/>
  <c r="L1570" i="9"/>
  <c r="S1570" i="9"/>
  <c r="K1571" i="9"/>
  <c r="D1571" i="9" s="1"/>
  <c r="L1571" i="9"/>
  <c r="S1571" i="9"/>
  <c r="K1572" i="9"/>
  <c r="L1572" i="9"/>
  <c r="S1572" i="9"/>
  <c r="K1573" i="9"/>
  <c r="L1573" i="9"/>
  <c r="S1573" i="9"/>
  <c r="K1574" i="9"/>
  <c r="L1574" i="9"/>
  <c r="S1574" i="9"/>
  <c r="K1575" i="9"/>
  <c r="L1575" i="9"/>
  <c r="S1575" i="9"/>
  <c r="K1576" i="9"/>
  <c r="L1576" i="9"/>
  <c r="S1576" i="9"/>
  <c r="K1577" i="9"/>
  <c r="L1577" i="9"/>
  <c r="S1577" i="9"/>
  <c r="K1578" i="9"/>
  <c r="L1578" i="9"/>
  <c r="S1578" i="9"/>
  <c r="K1579" i="9"/>
  <c r="N1579" i="9" s="1"/>
  <c r="O1579" i="9" s="1"/>
  <c r="L1579" i="9"/>
  <c r="S1579" i="9"/>
  <c r="K1580" i="9"/>
  <c r="L1580" i="9"/>
  <c r="S1580" i="9"/>
  <c r="K1581" i="9"/>
  <c r="L1581" i="9"/>
  <c r="S1581" i="9"/>
  <c r="K1582" i="9"/>
  <c r="L1582" i="9"/>
  <c r="S1582" i="9"/>
  <c r="K1583" i="9"/>
  <c r="L1583" i="9"/>
  <c r="D1583" i="9" s="1"/>
  <c r="S1583" i="9"/>
  <c r="K1584" i="9"/>
  <c r="M1584" i="9" s="1"/>
  <c r="L1584" i="9"/>
  <c r="S1584" i="9"/>
  <c r="K1585" i="9"/>
  <c r="L1585" i="9"/>
  <c r="S1585" i="9"/>
  <c r="K1586" i="9"/>
  <c r="L1586" i="9"/>
  <c r="S1586" i="9"/>
  <c r="K1587" i="9"/>
  <c r="L1587" i="9"/>
  <c r="S1587" i="9"/>
  <c r="K1588" i="9"/>
  <c r="L1588" i="9"/>
  <c r="S1588" i="9"/>
  <c r="K1589" i="9"/>
  <c r="N1589" i="9" s="1"/>
  <c r="O1589" i="9" s="1"/>
  <c r="L1589" i="9"/>
  <c r="S1589" i="9"/>
  <c r="K1590" i="9"/>
  <c r="L1590" i="9"/>
  <c r="S1590" i="9"/>
  <c r="K1591" i="9"/>
  <c r="L1591" i="9"/>
  <c r="P1591" i="9" s="1"/>
  <c r="S1591" i="9"/>
  <c r="K1592" i="9"/>
  <c r="L1592" i="9"/>
  <c r="N1592" i="9" s="1"/>
  <c r="O1592" i="9" s="1"/>
  <c r="S1592" i="9"/>
  <c r="K1593" i="9"/>
  <c r="N1593" i="9" s="1"/>
  <c r="O1593" i="9" s="1"/>
  <c r="L1593" i="9"/>
  <c r="S1593" i="9"/>
  <c r="K1594" i="9"/>
  <c r="L1594" i="9"/>
  <c r="S1594" i="9"/>
  <c r="K1595" i="9"/>
  <c r="L1595" i="9"/>
  <c r="S1595" i="9"/>
  <c r="K1596" i="9"/>
  <c r="L1596" i="9"/>
  <c r="D1596" i="9" s="1"/>
  <c r="S1596" i="9"/>
  <c r="K1597" i="9"/>
  <c r="N1597" i="9" s="1"/>
  <c r="O1597" i="9" s="1"/>
  <c r="L1597" i="9"/>
  <c r="S1597" i="9"/>
  <c r="K1598" i="9"/>
  <c r="L1598" i="9"/>
  <c r="S1598" i="9"/>
  <c r="K1599" i="9"/>
  <c r="L1599" i="9"/>
  <c r="M1599" i="9" s="1"/>
  <c r="S1599" i="9"/>
  <c r="K1600" i="9"/>
  <c r="L1600" i="9"/>
  <c r="D1600" i="9" s="1"/>
  <c r="S1600" i="9"/>
  <c r="K1601" i="9"/>
  <c r="L1601" i="9"/>
  <c r="S1601" i="9"/>
  <c r="K1602" i="9"/>
  <c r="L1602" i="9"/>
  <c r="S1602" i="9"/>
  <c r="K1603" i="9"/>
  <c r="L1603" i="9"/>
  <c r="P1603" i="9" s="1"/>
  <c r="S1603" i="9"/>
  <c r="K1604" i="9"/>
  <c r="L1604" i="9"/>
  <c r="N1604" i="9" s="1"/>
  <c r="O1604" i="9" s="1"/>
  <c r="S1604" i="9"/>
  <c r="K1605" i="9"/>
  <c r="L1605" i="9"/>
  <c r="S1605" i="9"/>
  <c r="K1606" i="9"/>
  <c r="L1606" i="9"/>
  <c r="S1606" i="9"/>
  <c r="K1607" i="9"/>
  <c r="L1607" i="9"/>
  <c r="S1607" i="9"/>
  <c r="K1608" i="9"/>
  <c r="L1608" i="9"/>
  <c r="D1608" i="9" s="1"/>
  <c r="S1608" i="9"/>
  <c r="K1609" i="9"/>
  <c r="L1609" i="9"/>
  <c r="S1609" i="9"/>
  <c r="K1610" i="9"/>
  <c r="L1610" i="9"/>
  <c r="S1610" i="9"/>
  <c r="D1611" i="9"/>
  <c r="K1611" i="9"/>
  <c r="L1611" i="9"/>
  <c r="P1611" i="9" s="1"/>
  <c r="S1611" i="9"/>
  <c r="K1612" i="9"/>
  <c r="L1612" i="9"/>
  <c r="S1612" i="9"/>
  <c r="K1613" i="9"/>
  <c r="N1613" i="9" s="1"/>
  <c r="O1613" i="9" s="1"/>
  <c r="L1613" i="9"/>
  <c r="S1613" i="9"/>
  <c r="K1614" i="9"/>
  <c r="L1614" i="9"/>
  <c r="S1614" i="9"/>
  <c r="K1615" i="9"/>
  <c r="L1615" i="9"/>
  <c r="S1615" i="9"/>
  <c r="K1616" i="9"/>
  <c r="L1616" i="9"/>
  <c r="S1616" i="9"/>
  <c r="K1617" i="9"/>
  <c r="L1617" i="9"/>
  <c r="S1617" i="9"/>
  <c r="K1618" i="9"/>
  <c r="L1618" i="9"/>
  <c r="S1618" i="9"/>
  <c r="K1619" i="9"/>
  <c r="L1619" i="9"/>
  <c r="P1619" i="9" s="1"/>
  <c r="S1619" i="9"/>
  <c r="K1620" i="9"/>
  <c r="L1620" i="9"/>
  <c r="S1620" i="9"/>
  <c r="K1621" i="9"/>
  <c r="L1621" i="9"/>
  <c r="S1621" i="9"/>
  <c r="K1622" i="9"/>
  <c r="L1622" i="9"/>
  <c r="S1622" i="9"/>
  <c r="K1623" i="9"/>
  <c r="L1623" i="9"/>
  <c r="N1623" i="9"/>
  <c r="O1623" i="9" s="1"/>
  <c r="S1623" i="9"/>
  <c r="K1624" i="9"/>
  <c r="L1624" i="9"/>
  <c r="S1624" i="9"/>
  <c r="K1625" i="9"/>
  <c r="L1625" i="9"/>
  <c r="S1625" i="9"/>
  <c r="K1626" i="9"/>
  <c r="L1626" i="9"/>
  <c r="S1626" i="9"/>
  <c r="K1627" i="9"/>
  <c r="L1627" i="9"/>
  <c r="P1627" i="9" s="1"/>
  <c r="S1627" i="9"/>
  <c r="K1628" i="9"/>
  <c r="L1628" i="9"/>
  <c r="P1628" i="9" s="1"/>
  <c r="S1628" i="9"/>
  <c r="K1629" i="9"/>
  <c r="L1629" i="9"/>
  <c r="S1629" i="9"/>
  <c r="K1630" i="9"/>
  <c r="L1630" i="9"/>
  <c r="S1630" i="9"/>
  <c r="K1631" i="9"/>
  <c r="L1631" i="9"/>
  <c r="M1631" i="9" s="1"/>
  <c r="S1631" i="9"/>
  <c r="K1632" i="9"/>
  <c r="L1632" i="9"/>
  <c r="S1632" i="9"/>
  <c r="K1633" i="9"/>
  <c r="L1633" i="9"/>
  <c r="P1633" i="9" s="1"/>
  <c r="S1633" i="9"/>
  <c r="K1634" i="9"/>
  <c r="L1634" i="9"/>
  <c r="S1634" i="9"/>
  <c r="K1635" i="9"/>
  <c r="N1635" i="9" s="1"/>
  <c r="O1635" i="9" s="1"/>
  <c r="L1635" i="9"/>
  <c r="S1635" i="9"/>
  <c r="K1636" i="9"/>
  <c r="L1636" i="9"/>
  <c r="S1636" i="9"/>
  <c r="K1637" i="9"/>
  <c r="L1637" i="9"/>
  <c r="S1637" i="9"/>
  <c r="K1638" i="9"/>
  <c r="L1638" i="9"/>
  <c r="S1638" i="9"/>
  <c r="K1639" i="9"/>
  <c r="L1639" i="9"/>
  <c r="S1639" i="9"/>
  <c r="K1640" i="9"/>
  <c r="L1640" i="9"/>
  <c r="S1640" i="9"/>
  <c r="K1641" i="9"/>
  <c r="L1641" i="9"/>
  <c r="S1641" i="9"/>
  <c r="K1642" i="9"/>
  <c r="L1642" i="9"/>
  <c r="S1642" i="9"/>
  <c r="K1643" i="9"/>
  <c r="N1643" i="9" s="1"/>
  <c r="O1643" i="9" s="1"/>
  <c r="L1643" i="9"/>
  <c r="S1643" i="9"/>
  <c r="K1644" i="9"/>
  <c r="L1644" i="9"/>
  <c r="S1644" i="9"/>
  <c r="K1645" i="9"/>
  <c r="L1645" i="9"/>
  <c r="S1645" i="9"/>
  <c r="K1646" i="9"/>
  <c r="L1646" i="9"/>
  <c r="S1646" i="9"/>
  <c r="K1647" i="9"/>
  <c r="L1647" i="9"/>
  <c r="S1647" i="9"/>
  <c r="K1648" i="9"/>
  <c r="M1648" i="9" s="1"/>
  <c r="L1648" i="9"/>
  <c r="S1648" i="9"/>
  <c r="K1649" i="9"/>
  <c r="L1649" i="9"/>
  <c r="S1649" i="9"/>
  <c r="K1650" i="9"/>
  <c r="L1650" i="9"/>
  <c r="S1650" i="9"/>
  <c r="K1651" i="9"/>
  <c r="L1651" i="9"/>
  <c r="S1651" i="9"/>
  <c r="K1652" i="9"/>
  <c r="N1652" i="9" s="1"/>
  <c r="O1652" i="9" s="1"/>
  <c r="L1652" i="9"/>
  <c r="S1652" i="9"/>
  <c r="K1653" i="9"/>
  <c r="N1653" i="9" s="1"/>
  <c r="O1653" i="9" s="1"/>
  <c r="L1653" i="9"/>
  <c r="S1653" i="9"/>
  <c r="K1654" i="9"/>
  <c r="L1654" i="9"/>
  <c r="S1654" i="9"/>
  <c r="K1655" i="9"/>
  <c r="L1655" i="9"/>
  <c r="P1655" i="9" s="1"/>
  <c r="S1655" i="9"/>
  <c r="K1656" i="9"/>
  <c r="L1656" i="9"/>
  <c r="N1656" i="9" s="1"/>
  <c r="O1656" i="9" s="1"/>
  <c r="S1656" i="9"/>
  <c r="K1657" i="9"/>
  <c r="L1657" i="9"/>
  <c r="S1657" i="9"/>
  <c r="K1658" i="9"/>
  <c r="L1658" i="9"/>
  <c r="S1658" i="9"/>
  <c r="K1659" i="9"/>
  <c r="L1659" i="9"/>
  <c r="S1659" i="9"/>
  <c r="K1660" i="9"/>
  <c r="L1660" i="9"/>
  <c r="N1660" i="9" s="1"/>
  <c r="O1660" i="9" s="1"/>
  <c r="S1660" i="9"/>
  <c r="K1661" i="9"/>
  <c r="L1661" i="9"/>
  <c r="S1661" i="9"/>
  <c r="K1662" i="9"/>
  <c r="P1662" i="9" s="1"/>
  <c r="L1662" i="9"/>
  <c r="S1662" i="9"/>
  <c r="K1663" i="9"/>
  <c r="L1663" i="9"/>
  <c r="S1663" i="9"/>
  <c r="K1664" i="9"/>
  <c r="L1664" i="9"/>
  <c r="N1664" i="9" s="1"/>
  <c r="O1664" i="9" s="1"/>
  <c r="S1664" i="9"/>
  <c r="K1665" i="9"/>
  <c r="L1665" i="9"/>
  <c r="S1665" i="9"/>
  <c r="K1666" i="9"/>
  <c r="L1666" i="9"/>
  <c r="S1666" i="9"/>
  <c r="K1667" i="9"/>
  <c r="L1667" i="9"/>
  <c r="S1667" i="9"/>
  <c r="K1668" i="9"/>
  <c r="L1668" i="9"/>
  <c r="D1668" i="9" s="1"/>
  <c r="S1668" i="9"/>
  <c r="K1669" i="9"/>
  <c r="L1669" i="9"/>
  <c r="S1669" i="9"/>
  <c r="K1670" i="9"/>
  <c r="L1670" i="9"/>
  <c r="S1670" i="9"/>
  <c r="K1671" i="9"/>
  <c r="L1671" i="9"/>
  <c r="S1671" i="9"/>
  <c r="K1672" i="9"/>
  <c r="L1672" i="9"/>
  <c r="S1672" i="9"/>
  <c r="K1673" i="9"/>
  <c r="L1673" i="9"/>
  <c r="S1673" i="9"/>
  <c r="K1674" i="9"/>
  <c r="L1674" i="9"/>
  <c r="S1674" i="9"/>
  <c r="K1675" i="9"/>
  <c r="L1675" i="9"/>
  <c r="S1675" i="9"/>
  <c r="K1676" i="9"/>
  <c r="L1676" i="9"/>
  <c r="N1676" i="9"/>
  <c r="O1676" i="9" s="1"/>
  <c r="S1676" i="9"/>
  <c r="K1677" i="9"/>
  <c r="L1677" i="9"/>
  <c r="S1677" i="9"/>
  <c r="K1678" i="9"/>
  <c r="L1678" i="9"/>
  <c r="S1678" i="9"/>
  <c r="K1679" i="9"/>
  <c r="L1679" i="9"/>
  <c r="S1679" i="9"/>
  <c r="K1680" i="9"/>
  <c r="L1680" i="9"/>
  <c r="S1680" i="9"/>
  <c r="K1681" i="9"/>
  <c r="L1681" i="9"/>
  <c r="S1681" i="9"/>
  <c r="K1682" i="9"/>
  <c r="L1682" i="9"/>
  <c r="S1682" i="9"/>
  <c r="K1683" i="9"/>
  <c r="L1683" i="9"/>
  <c r="S1683" i="9"/>
  <c r="K1684" i="9"/>
  <c r="L1684" i="9"/>
  <c r="S1684" i="9"/>
  <c r="K1685" i="9"/>
  <c r="L1685" i="9"/>
  <c r="P1685" i="9" s="1"/>
  <c r="S1685" i="9"/>
  <c r="K1686" i="9"/>
  <c r="M1686" i="9" s="1"/>
  <c r="L1686" i="9"/>
  <c r="S1686" i="9"/>
  <c r="K1687" i="9"/>
  <c r="L1687" i="9"/>
  <c r="S1687" i="9"/>
  <c r="K1688" i="9"/>
  <c r="L1688" i="9"/>
  <c r="S1688" i="9"/>
  <c r="K1689" i="9"/>
  <c r="L1689" i="9"/>
  <c r="S1689" i="9"/>
  <c r="K1690" i="9"/>
  <c r="L1690" i="9"/>
  <c r="S1690" i="9"/>
  <c r="K1691" i="9"/>
  <c r="N1691" i="9" s="1"/>
  <c r="O1691" i="9" s="1"/>
  <c r="L1691" i="9"/>
  <c r="S1691" i="9"/>
  <c r="K1692" i="9"/>
  <c r="L1692" i="9"/>
  <c r="N1692" i="9" s="1"/>
  <c r="O1692" i="9" s="1"/>
  <c r="S1692" i="9"/>
  <c r="K1693" i="9"/>
  <c r="L1693" i="9"/>
  <c r="P1693" i="9" s="1"/>
  <c r="S1693" i="9"/>
  <c r="K1694" i="9"/>
  <c r="L1694" i="9"/>
  <c r="M1694" i="9"/>
  <c r="S1694" i="9"/>
  <c r="K1695" i="9"/>
  <c r="L1695" i="9"/>
  <c r="S1695" i="9"/>
  <c r="K1696" i="9"/>
  <c r="L1696" i="9"/>
  <c r="S1696" i="9"/>
  <c r="K1697" i="9"/>
  <c r="L1697" i="9"/>
  <c r="S1697" i="9"/>
  <c r="K1698" i="9"/>
  <c r="L1698" i="9"/>
  <c r="D1698" i="9" s="1"/>
  <c r="S1698" i="9"/>
  <c r="K1699" i="9"/>
  <c r="L1699" i="9"/>
  <c r="S1699" i="9"/>
  <c r="K1700" i="9"/>
  <c r="L1700" i="9"/>
  <c r="S1700" i="9"/>
  <c r="K1701" i="9"/>
  <c r="L1701" i="9"/>
  <c r="S1701" i="9"/>
  <c r="K1702" i="9"/>
  <c r="L1702" i="9"/>
  <c r="D1702" i="9" s="1"/>
  <c r="S1702" i="9"/>
  <c r="K1703" i="9"/>
  <c r="L1703" i="9"/>
  <c r="S1703" i="9"/>
  <c r="K1704" i="9"/>
  <c r="L1704" i="9"/>
  <c r="S1704" i="9"/>
  <c r="K1705" i="9"/>
  <c r="L1705" i="9"/>
  <c r="S1705" i="9"/>
  <c r="K1706" i="9"/>
  <c r="L1706" i="9"/>
  <c r="S1706" i="9"/>
  <c r="K1707" i="9"/>
  <c r="L1707" i="9"/>
  <c r="S1707" i="9"/>
  <c r="K1708" i="9"/>
  <c r="M1708" i="9" s="1"/>
  <c r="L1708" i="9"/>
  <c r="S1708" i="9"/>
  <c r="K1709" i="9"/>
  <c r="L1709" i="9"/>
  <c r="S1709" i="9"/>
  <c r="K1710" i="9"/>
  <c r="L1710" i="9"/>
  <c r="S1710" i="9"/>
  <c r="K1711" i="9"/>
  <c r="L1711" i="9"/>
  <c r="S1711" i="9"/>
  <c r="K1712" i="9"/>
  <c r="L1712" i="9"/>
  <c r="S1712" i="9"/>
  <c r="K1713" i="9"/>
  <c r="L1713" i="9"/>
  <c r="S1713" i="9"/>
  <c r="K1714" i="9"/>
  <c r="L1714" i="9"/>
  <c r="P1714" i="9" s="1"/>
  <c r="S1714" i="9"/>
  <c r="K1715" i="9"/>
  <c r="L1715" i="9"/>
  <c r="S1715" i="9"/>
  <c r="K1716" i="9"/>
  <c r="L1716" i="9"/>
  <c r="S1716" i="9"/>
  <c r="K1717" i="9"/>
  <c r="L1717" i="9"/>
  <c r="S1717" i="9"/>
  <c r="K1718" i="9"/>
  <c r="L1718" i="9"/>
  <c r="S1718" i="9"/>
  <c r="K1719" i="9"/>
  <c r="L1719" i="9"/>
  <c r="S1719" i="9"/>
  <c r="K1720" i="9"/>
  <c r="L1720" i="9"/>
  <c r="S1720" i="9"/>
  <c r="K1721" i="9"/>
  <c r="L1721" i="9"/>
  <c r="S1721" i="9"/>
  <c r="K1722" i="9"/>
  <c r="L1722" i="9"/>
  <c r="D1722" i="9" s="1"/>
  <c r="S1722" i="9"/>
  <c r="K1723" i="9"/>
  <c r="L1723" i="9"/>
  <c r="S1723" i="9"/>
  <c r="K1724" i="9"/>
  <c r="M1724" i="9" s="1"/>
  <c r="L1724" i="9"/>
  <c r="N1724" i="9"/>
  <c r="O1724" i="9" s="1"/>
  <c r="S1724" i="9"/>
  <c r="K1725" i="9"/>
  <c r="L1725" i="9"/>
  <c r="S1725" i="9"/>
  <c r="K1726" i="9"/>
  <c r="L1726" i="9"/>
  <c r="S1726" i="9"/>
  <c r="K1727" i="9"/>
  <c r="L1727" i="9"/>
  <c r="S1727" i="9"/>
  <c r="K1728" i="9"/>
  <c r="L1728" i="9"/>
  <c r="S1728" i="9"/>
  <c r="K1729" i="9"/>
  <c r="L1729" i="9"/>
  <c r="S1729" i="9"/>
  <c r="K1730" i="9"/>
  <c r="L1730" i="9"/>
  <c r="S1730" i="9"/>
  <c r="K1731" i="9"/>
  <c r="L1731" i="9"/>
  <c r="S1731" i="9"/>
  <c r="K1732" i="9"/>
  <c r="L1732" i="9"/>
  <c r="S1732" i="9"/>
  <c r="K1733" i="9"/>
  <c r="L1733" i="9"/>
  <c r="S1733" i="9"/>
  <c r="K1734" i="9"/>
  <c r="L1734" i="9"/>
  <c r="P1734" i="9" s="1"/>
  <c r="S1734" i="9"/>
  <c r="K1735" i="9"/>
  <c r="N1735" i="9" s="1"/>
  <c r="O1735" i="9" s="1"/>
  <c r="L1735" i="9"/>
  <c r="S1735" i="9"/>
  <c r="K1736" i="9"/>
  <c r="L1736" i="9"/>
  <c r="S1736" i="9"/>
  <c r="K1737" i="9"/>
  <c r="L1737" i="9"/>
  <c r="S1737" i="9"/>
  <c r="K1738" i="9"/>
  <c r="L1738" i="9"/>
  <c r="D1738" i="9" s="1"/>
  <c r="S1738" i="9"/>
  <c r="K1739" i="9"/>
  <c r="N1739" i="9" s="1"/>
  <c r="O1739" i="9" s="1"/>
  <c r="L1739" i="9"/>
  <c r="S1739" i="9"/>
  <c r="K1740" i="9"/>
  <c r="L1740" i="9"/>
  <c r="D1740" i="9" s="1"/>
  <c r="S1740" i="9"/>
  <c r="K1741" i="9"/>
  <c r="L1741" i="9"/>
  <c r="S1741" i="9"/>
  <c r="K1742" i="9"/>
  <c r="L1742" i="9"/>
  <c r="P1742" i="9" s="1"/>
  <c r="S1742" i="9"/>
  <c r="K1743" i="9"/>
  <c r="L1743" i="9"/>
  <c r="S1743" i="9"/>
  <c r="K1744" i="9"/>
  <c r="L1744" i="9"/>
  <c r="D1744" i="9" s="1"/>
  <c r="S1744" i="9"/>
  <c r="K1745" i="9"/>
  <c r="L1745" i="9"/>
  <c r="S1745" i="9"/>
  <c r="K1746" i="9"/>
  <c r="L1746" i="9"/>
  <c r="D1746" i="9" s="1"/>
  <c r="S1746" i="9"/>
  <c r="K1747" i="9"/>
  <c r="L1747" i="9"/>
  <c r="S1747" i="9"/>
  <c r="K1748" i="9"/>
  <c r="L1748" i="9"/>
  <c r="S1748" i="9"/>
  <c r="K1749" i="9"/>
  <c r="L1749" i="9"/>
  <c r="S1749" i="9"/>
  <c r="K1750" i="9"/>
  <c r="L1750" i="9"/>
  <c r="D1750" i="9" s="1"/>
  <c r="S1750" i="9"/>
  <c r="K1751" i="9"/>
  <c r="L1751" i="9"/>
  <c r="S1751" i="9"/>
  <c r="K1752" i="9"/>
  <c r="L1752" i="9"/>
  <c r="S1752" i="9"/>
  <c r="K1753" i="9"/>
  <c r="L1753" i="9"/>
  <c r="S1753" i="9"/>
  <c r="K1754" i="9"/>
  <c r="L1754" i="9"/>
  <c r="S1754" i="9"/>
  <c r="K1755" i="9"/>
  <c r="L1755" i="9"/>
  <c r="S1755" i="9"/>
  <c r="K1756" i="9"/>
  <c r="L1756" i="9"/>
  <c r="S1756" i="9"/>
  <c r="K1757" i="9"/>
  <c r="L1757" i="9"/>
  <c r="P1757" i="9" s="1"/>
  <c r="S1757" i="9"/>
  <c r="K1758" i="9"/>
  <c r="L1758" i="9"/>
  <c r="S1758" i="9"/>
  <c r="K1759" i="9"/>
  <c r="L1759" i="9"/>
  <c r="S1759" i="9"/>
  <c r="K1760" i="9"/>
  <c r="L1760" i="9"/>
  <c r="S1760" i="9"/>
  <c r="K1761" i="9"/>
  <c r="L1761" i="9"/>
  <c r="P1761" i="9" s="1"/>
  <c r="S1761" i="9"/>
  <c r="K1762" i="9"/>
  <c r="L1762" i="9"/>
  <c r="M1762" i="9" s="1"/>
  <c r="S1762" i="9"/>
  <c r="K1763" i="9"/>
  <c r="L1763" i="9"/>
  <c r="S1763" i="9"/>
  <c r="K1764" i="9"/>
  <c r="L1764" i="9"/>
  <c r="S1764" i="9"/>
  <c r="K1765" i="9"/>
  <c r="L1765" i="9"/>
  <c r="P1765" i="9" s="1"/>
  <c r="S1765" i="9"/>
  <c r="K1767" i="9"/>
  <c r="L1767" i="9"/>
  <c r="S1767" i="9"/>
  <c r="K1768" i="9"/>
  <c r="L1768" i="9"/>
  <c r="S1768" i="9"/>
  <c r="K1769" i="9"/>
  <c r="L1769" i="9"/>
  <c r="S1769" i="9"/>
  <c r="K1770" i="9"/>
  <c r="L1770" i="9"/>
  <c r="S1770" i="9"/>
  <c r="K1771" i="9"/>
  <c r="L1771" i="9"/>
  <c r="P1771" i="9" s="1"/>
  <c r="S1771" i="9"/>
  <c r="K1772" i="9"/>
  <c r="L1772" i="9"/>
  <c r="S1772" i="9"/>
  <c r="K1773" i="9"/>
  <c r="L1773" i="9"/>
  <c r="S1773" i="9"/>
  <c r="K1774" i="9"/>
  <c r="L1774" i="9"/>
  <c r="S1774" i="9"/>
  <c r="K1775" i="9"/>
  <c r="L1775" i="9"/>
  <c r="D1775" i="9" s="1"/>
  <c r="S1775" i="9"/>
  <c r="K1776" i="9"/>
  <c r="L1776" i="9"/>
  <c r="S1776" i="9"/>
  <c r="K1777" i="9"/>
  <c r="L1777" i="9"/>
  <c r="S1777" i="9"/>
  <c r="K1778" i="9"/>
  <c r="L1778" i="9"/>
  <c r="P1778" i="9" s="1"/>
  <c r="S1778" i="9"/>
  <c r="K1779" i="9"/>
  <c r="L1779" i="9"/>
  <c r="M1779" i="9" s="1"/>
  <c r="S1779" i="9"/>
  <c r="K1780" i="9"/>
  <c r="L1780" i="9"/>
  <c r="S1780" i="9"/>
  <c r="K1781" i="9"/>
  <c r="L1781" i="9"/>
  <c r="S1781" i="9"/>
  <c r="K1782" i="9"/>
  <c r="L1782" i="9"/>
  <c r="S1782" i="9"/>
  <c r="K1783" i="9"/>
  <c r="L1783" i="9"/>
  <c r="S1783" i="9"/>
  <c r="K1784" i="9"/>
  <c r="L1784" i="9"/>
  <c r="S1784" i="9"/>
  <c r="K1785" i="9"/>
  <c r="L1785" i="9"/>
  <c r="S1785" i="9"/>
  <c r="K1786" i="9"/>
  <c r="L1786" i="9"/>
  <c r="S1786" i="9"/>
  <c r="K1787" i="9"/>
  <c r="M1787" i="9" s="1"/>
  <c r="L1787" i="9"/>
  <c r="S1787" i="9"/>
  <c r="K1788" i="9"/>
  <c r="L1788" i="9"/>
  <c r="S1788" i="9"/>
  <c r="K1789" i="9"/>
  <c r="L1789" i="9"/>
  <c r="S1789" i="9"/>
  <c r="K1790" i="9"/>
  <c r="L1790" i="9"/>
  <c r="P1790" i="9" s="1"/>
  <c r="S1790" i="9"/>
  <c r="K1791" i="9"/>
  <c r="L1791" i="9"/>
  <c r="S1791" i="9"/>
  <c r="K1792" i="9"/>
  <c r="L1792" i="9"/>
  <c r="S1792" i="9"/>
  <c r="K1793" i="9"/>
  <c r="L1793" i="9"/>
  <c r="S1793" i="9"/>
  <c r="K1794" i="9"/>
  <c r="L1794" i="9"/>
  <c r="P1794" i="9" s="1"/>
  <c r="S1794" i="9"/>
  <c r="K1795" i="9"/>
  <c r="L1795" i="9"/>
  <c r="S1795" i="9"/>
  <c r="K1796" i="9"/>
  <c r="L1796" i="9"/>
  <c r="S1796" i="9"/>
  <c r="K1797" i="9"/>
  <c r="L1797" i="9"/>
  <c r="S1797" i="9"/>
  <c r="K1798" i="9"/>
  <c r="L1798" i="9"/>
  <c r="S1798" i="9"/>
  <c r="K1799" i="9"/>
  <c r="P1799" i="9" s="1"/>
  <c r="L1799" i="9"/>
  <c r="S1799" i="9"/>
  <c r="K1800" i="9"/>
  <c r="L1800" i="9"/>
  <c r="S1800" i="9"/>
  <c r="K1801" i="9"/>
  <c r="L1801" i="9"/>
  <c r="S1801" i="9"/>
  <c r="K1802" i="9"/>
  <c r="L1802" i="9"/>
  <c r="P1802" i="9" s="1"/>
  <c r="S1802" i="9"/>
  <c r="K1803" i="9"/>
  <c r="L1803" i="9"/>
  <c r="S1803" i="9"/>
  <c r="K1804" i="9"/>
  <c r="L1804" i="9"/>
  <c r="S1804" i="9"/>
  <c r="K1805" i="9"/>
  <c r="L1805" i="9"/>
  <c r="S1805" i="9"/>
  <c r="K1806" i="9"/>
  <c r="L1806" i="9"/>
  <c r="S1806" i="9"/>
  <c r="K1807" i="9"/>
  <c r="P1807" i="9" s="1"/>
  <c r="L1807" i="9"/>
  <c r="S1807" i="9"/>
  <c r="K1808" i="9"/>
  <c r="N1808" i="9" s="1"/>
  <c r="O1808" i="9" s="1"/>
  <c r="L1808" i="9"/>
  <c r="S1808" i="9"/>
  <c r="K1809" i="9"/>
  <c r="N1809" i="9" s="1"/>
  <c r="O1809" i="9" s="1"/>
  <c r="L1809" i="9"/>
  <c r="S1809" i="9"/>
  <c r="K1810" i="9"/>
  <c r="N1810" i="9" s="1"/>
  <c r="O1810" i="9" s="1"/>
  <c r="L1810" i="9"/>
  <c r="S1810" i="9"/>
  <c r="K1811" i="9"/>
  <c r="N1811" i="9" s="1"/>
  <c r="O1811" i="9" s="1"/>
  <c r="L1811" i="9"/>
  <c r="S1811" i="9"/>
  <c r="K1812" i="9"/>
  <c r="L1812" i="9"/>
  <c r="S1812" i="9"/>
  <c r="K1813" i="9"/>
  <c r="L1813" i="9"/>
  <c r="S1813" i="9"/>
  <c r="K1814" i="9"/>
  <c r="L1814" i="9"/>
  <c r="S1814" i="9"/>
  <c r="K1815" i="9"/>
  <c r="L1815" i="9"/>
  <c r="P1815" i="9" s="1"/>
  <c r="S1815" i="9"/>
  <c r="K1816" i="9"/>
  <c r="P1816" i="9" s="1"/>
  <c r="L1816" i="9"/>
  <c r="S1816" i="9"/>
  <c r="K1817" i="9"/>
  <c r="L1817" i="9"/>
  <c r="S1817" i="9"/>
  <c r="K1818" i="9"/>
  <c r="L1818" i="9"/>
  <c r="M1818" i="9" s="1"/>
  <c r="S1818" i="9"/>
  <c r="K1819" i="9"/>
  <c r="L1819" i="9"/>
  <c r="S1819" i="9"/>
  <c r="K1820" i="9"/>
  <c r="L1820" i="9"/>
  <c r="M1820" i="9" s="1"/>
  <c r="S1820" i="9"/>
  <c r="K1821" i="9"/>
  <c r="N1821" i="9" s="1"/>
  <c r="O1821" i="9" s="1"/>
  <c r="L1821" i="9"/>
  <c r="S1821" i="9"/>
  <c r="K1822" i="9"/>
  <c r="L1822" i="9"/>
  <c r="S1822" i="9"/>
  <c r="K1823" i="9"/>
  <c r="L1823" i="9"/>
  <c r="S1823" i="9"/>
  <c r="K1824" i="9"/>
  <c r="L1824" i="9"/>
  <c r="S1824" i="9"/>
  <c r="K1825" i="9"/>
  <c r="N1825" i="9" s="1"/>
  <c r="O1825" i="9" s="1"/>
  <c r="L1825" i="9"/>
  <c r="S1825" i="9"/>
  <c r="K1826" i="9"/>
  <c r="L1826" i="9"/>
  <c r="S1826" i="9"/>
  <c r="K1827" i="9"/>
  <c r="L1827" i="9"/>
  <c r="S1827" i="9"/>
  <c r="K1828" i="9"/>
  <c r="L1828" i="9"/>
  <c r="S1828" i="9"/>
  <c r="K1829" i="9"/>
  <c r="N1829" i="9" s="1"/>
  <c r="O1829" i="9" s="1"/>
  <c r="L1829" i="9"/>
  <c r="S1829" i="9"/>
  <c r="K1830" i="9"/>
  <c r="L1830" i="9"/>
  <c r="M1830" i="9" s="1"/>
  <c r="S1830" i="9"/>
  <c r="K1831" i="9"/>
  <c r="L1831" i="9"/>
  <c r="S1831" i="9"/>
  <c r="K1832" i="9"/>
  <c r="L1832" i="9"/>
  <c r="P1832" i="9" s="1"/>
  <c r="S1832" i="9"/>
  <c r="K1833" i="9"/>
  <c r="L1833" i="9"/>
  <c r="S1833" i="9"/>
  <c r="K1834" i="9"/>
  <c r="L1834" i="9"/>
  <c r="D1834" i="9" s="1"/>
  <c r="S1834" i="9"/>
  <c r="K1835" i="9"/>
  <c r="L1835" i="9"/>
  <c r="S1835" i="9"/>
  <c r="K1836" i="9"/>
  <c r="L1836" i="9"/>
  <c r="S1836" i="9"/>
  <c r="K1837" i="9"/>
  <c r="L1837" i="9"/>
  <c r="S1837" i="9"/>
  <c r="K1838" i="9"/>
  <c r="L1838" i="9"/>
  <c r="S1838" i="9"/>
  <c r="K1839" i="9"/>
  <c r="L1839" i="9"/>
  <c r="S1839" i="9"/>
  <c r="K1840" i="9"/>
  <c r="L1840" i="9"/>
  <c r="S1840" i="9"/>
  <c r="K1841" i="9"/>
  <c r="L1841" i="9"/>
  <c r="S1841" i="9"/>
  <c r="K1842" i="9"/>
  <c r="L1842" i="9"/>
  <c r="S1842" i="9"/>
  <c r="K1843" i="9"/>
  <c r="L1843" i="9"/>
  <c r="S1843" i="9"/>
  <c r="D1718" i="9" l="1"/>
  <c r="P1709" i="9"/>
  <c r="P1688" i="9"/>
  <c r="D1679" i="9"/>
  <c r="D1674" i="9"/>
  <c r="P1670" i="9"/>
  <c r="D1666" i="9"/>
  <c r="D1652" i="9"/>
  <c r="P1640" i="9"/>
  <c r="P1639" i="9"/>
  <c r="P1617" i="9"/>
  <c r="P1608" i="9"/>
  <c r="P1576" i="9"/>
  <c r="M1567" i="9"/>
  <c r="D1559" i="9"/>
  <c r="P1556" i="9"/>
  <c r="P1555" i="9"/>
  <c r="D1547" i="9"/>
  <c r="P1779" i="9"/>
  <c r="P1770" i="9"/>
  <c r="N1744" i="9"/>
  <c r="O1744" i="9" s="1"/>
  <c r="P1544" i="9"/>
  <c r="P1543" i="9"/>
  <c r="N1831" i="9"/>
  <c r="O1831" i="9" s="1"/>
  <c r="N1827" i="9"/>
  <c r="O1827" i="9" s="1"/>
  <c r="N1819" i="9"/>
  <c r="O1819" i="9" s="1"/>
  <c r="M1811" i="9"/>
  <c r="P1810" i="9"/>
  <c r="M1809" i="9"/>
  <c r="M1808" i="9"/>
  <c r="N1801" i="9"/>
  <c r="O1801" i="9" s="1"/>
  <c r="P1767" i="9"/>
  <c r="M1754" i="9"/>
  <c r="N1719" i="9"/>
  <c r="O1719" i="9" s="1"/>
  <c r="M1710" i="9"/>
  <c r="D1688" i="9"/>
  <c r="M1684" i="9"/>
  <c r="N1667" i="9"/>
  <c r="O1667" i="9" s="1"/>
  <c r="N1659" i="9"/>
  <c r="O1659" i="9" s="1"/>
  <c r="D1640" i="9"/>
  <c r="M1632" i="9"/>
  <c r="D1631" i="9"/>
  <c r="N1609" i="9"/>
  <c r="O1609" i="9" s="1"/>
  <c r="N1608" i="9"/>
  <c r="O1608" i="9" s="1"/>
  <c r="D1603" i="9"/>
  <c r="N1591" i="9"/>
  <c r="O1591" i="9" s="1"/>
  <c r="N1584" i="9"/>
  <c r="O1584" i="9" s="1"/>
  <c r="M1568" i="9"/>
  <c r="N1557" i="9"/>
  <c r="O1557" i="9" s="1"/>
  <c r="M1795" i="9"/>
  <c r="D1783" i="9"/>
  <c r="D1748" i="9"/>
  <c r="P1744" i="9"/>
  <c r="M1726" i="9"/>
  <c r="P1712" i="9"/>
  <c r="N1696" i="9"/>
  <c r="O1696" i="9" s="1"/>
  <c r="P1694" i="9"/>
  <c r="P1690" i="9"/>
  <c r="M1678" i="9"/>
  <c r="M1676" i="9"/>
  <c r="N1672" i="9"/>
  <c r="O1672" i="9" s="1"/>
  <c r="P1661" i="9"/>
  <c r="D1655" i="9"/>
  <c r="P1652" i="9"/>
  <c r="D1647" i="9"/>
  <c r="D1643" i="9"/>
  <c r="P1629" i="9"/>
  <c r="P1620" i="9"/>
  <c r="N1616" i="9"/>
  <c r="O1616" i="9" s="1"/>
  <c r="M1615" i="9"/>
  <c r="N1612" i="9"/>
  <c r="O1612" i="9" s="1"/>
  <c r="N1605" i="9"/>
  <c r="O1605" i="9" s="1"/>
  <c r="N1596" i="9"/>
  <c r="O1596" i="9" s="1"/>
  <c r="N1588" i="9"/>
  <c r="O1588" i="9" s="1"/>
  <c r="P1575" i="9"/>
  <c r="N1571" i="9"/>
  <c r="O1571" i="9" s="1"/>
  <c r="D1564" i="9"/>
  <c r="N1560" i="9"/>
  <c r="O1560" i="9" s="1"/>
  <c r="D1544" i="9"/>
  <c r="P1537" i="9"/>
  <c r="M1536" i="9"/>
  <c r="P1523" i="9"/>
  <c r="P1515" i="9"/>
  <c r="N1513" i="9"/>
  <c r="O1513" i="9" s="1"/>
  <c r="N1512" i="9"/>
  <c r="O1512" i="9" s="1"/>
  <c r="P1146" i="9"/>
  <c r="P1138" i="9"/>
  <c r="P1134" i="9"/>
  <c r="P1130" i="9"/>
  <c r="P1126" i="9"/>
  <c r="P1122" i="9"/>
  <c r="P1118" i="9"/>
  <c r="P1114" i="9"/>
  <c r="P1110" i="9"/>
  <c r="P1106" i="9"/>
  <c r="P1102" i="9"/>
  <c r="P1098" i="9"/>
  <c r="P1094" i="9"/>
  <c r="P1090" i="9"/>
  <c r="P1086" i="9"/>
  <c r="P1074" i="9"/>
  <c r="P1070" i="9"/>
  <c r="P1066" i="9"/>
  <c r="P1062" i="9"/>
  <c r="P1058" i="9"/>
  <c r="P1054" i="9"/>
  <c r="M1050" i="9"/>
  <c r="P1046" i="9"/>
  <c r="M1015" i="9"/>
  <c r="P997" i="9"/>
  <c r="P981" i="9"/>
  <c r="M948" i="9"/>
  <c r="M946" i="9"/>
  <c r="N945" i="9"/>
  <c r="O945" i="9" s="1"/>
  <c r="M873" i="9"/>
  <c r="N841" i="9"/>
  <c r="O841" i="9" s="1"/>
  <c r="M828" i="9"/>
  <c r="P805" i="9"/>
  <c r="D789" i="9"/>
  <c r="M764" i="9"/>
  <c r="P757" i="9"/>
  <c r="P741" i="9"/>
  <c r="D717" i="9"/>
  <c r="D708" i="9"/>
  <c r="D704" i="9"/>
  <c r="P657" i="9"/>
  <c r="D649" i="9"/>
  <c r="D622" i="9"/>
  <c r="N618" i="9"/>
  <c r="O618" i="9" s="1"/>
  <c r="N605" i="9"/>
  <c r="O605" i="9" s="1"/>
  <c r="N581" i="9"/>
  <c r="O581" i="9" s="1"/>
  <c r="D565" i="9"/>
  <c r="P549" i="9"/>
  <c r="N543" i="9"/>
  <c r="O543" i="9" s="1"/>
  <c r="N516" i="9"/>
  <c r="O516" i="9" s="1"/>
  <c r="D500" i="9"/>
  <c r="N480" i="9"/>
  <c r="O480" i="9" s="1"/>
  <c r="D475" i="9"/>
  <c r="N417" i="9"/>
  <c r="O417" i="9" s="1"/>
  <c r="P345" i="9"/>
  <c r="P341" i="9"/>
  <c r="N154" i="9"/>
  <c r="O154" i="9" s="1"/>
  <c r="N103" i="9"/>
  <c r="O103" i="9" s="1"/>
  <c r="N95" i="9"/>
  <c r="O95" i="9" s="1"/>
  <c r="N865" i="9"/>
  <c r="O865" i="9" s="1"/>
  <c r="P15" i="9"/>
  <c r="D765" i="9"/>
  <c r="M757" i="9"/>
  <c r="D697" i="9"/>
  <c r="M619" i="9"/>
  <c r="P613" i="9"/>
  <c r="D605" i="9"/>
  <c r="P602" i="9"/>
  <c r="D577" i="9"/>
  <c r="P562" i="9"/>
  <c r="N553" i="9"/>
  <c r="O553" i="9" s="1"/>
  <c r="D540" i="9"/>
  <c r="P512" i="9"/>
  <c r="M511" i="9"/>
  <c r="M501" i="9"/>
  <c r="N186" i="9"/>
  <c r="O186" i="9" s="1"/>
  <c r="D144" i="9"/>
  <c r="D140" i="9"/>
  <c r="N93" i="9"/>
  <c r="O93" i="9" s="1"/>
  <c r="N78" i="9"/>
  <c r="O78" i="9" s="1"/>
  <c r="D65" i="9"/>
  <c r="D1381" i="9"/>
  <c r="M42" i="9"/>
  <c r="M28" i="9"/>
  <c r="P27" i="9"/>
  <c r="P1521" i="9"/>
  <c r="D1515" i="9"/>
  <c r="P1512" i="9"/>
  <c r="M1229" i="9"/>
  <c r="D1046" i="9"/>
  <c r="N1042" i="9"/>
  <c r="O1042" i="9" s="1"/>
  <c r="N1037" i="9"/>
  <c r="O1037" i="9" s="1"/>
  <c r="P1034" i="9"/>
  <c r="N1033" i="9"/>
  <c r="O1033" i="9" s="1"/>
  <c r="D1022" i="9"/>
  <c r="P1013" i="9"/>
  <c r="N998" i="9"/>
  <c r="O998" i="9" s="1"/>
  <c r="N997" i="9"/>
  <c r="O997" i="9" s="1"/>
  <c r="N982" i="9"/>
  <c r="O982" i="9" s="1"/>
  <c r="N981" i="9"/>
  <c r="O981" i="9" s="1"/>
  <c r="P948" i="9"/>
  <c r="N940" i="9"/>
  <c r="O940" i="9" s="1"/>
  <c r="N873" i="9"/>
  <c r="O873" i="9" s="1"/>
  <c r="N863" i="9"/>
  <c r="O863" i="9" s="1"/>
  <c r="N859" i="9"/>
  <c r="O859" i="9" s="1"/>
  <c r="M856" i="9"/>
  <c r="P797" i="9"/>
  <c r="M796" i="9"/>
  <c r="P786" i="9"/>
  <c r="P773" i="9"/>
  <c r="D769" i="9"/>
  <c r="N765" i="9"/>
  <c r="O765" i="9" s="1"/>
  <c r="D757" i="9"/>
  <c r="N745" i="9"/>
  <c r="O745" i="9" s="1"/>
  <c r="P730" i="9"/>
  <c r="P638" i="9"/>
  <c r="N633" i="9"/>
  <c r="O633" i="9" s="1"/>
  <c r="M625" i="9"/>
  <c r="M609" i="9"/>
  <c r="N585" i="9"/>
  <c r="O585" i="9" s="1"/>
  <c r="M584" i="9"/>
  <c r="P570" i="9"/>
  <c r="P546" i="9"/>
  <c r="P529" i="9"/>
  <c r="N520" i="9"/>
  <c r="O520" i="9" s="1"/>
  <c r="M519" i="9"/>
  <c r="M483" i="9"/>
  <c r="P473" i="9"/>
  <c r="P469" i="9"/>
  <c r="N468" i="9"/>
  <c r="O468" i="9" s="1"/>
  <c r="N467" i="9"/>
  <c r="O467" i="9" s="1"/>
  <c r="D460" i="9"/>
  <c r="D456" i="9"/>
  <c r="M437" i="9"/>
  <c r="D434" i="9"/>
  <c r="D433" i="9"/>
  <c r="P425" i="9"/>
  <c r="M420" i="9"/>
  <c r="P411" i="9"/>
  <c r="N398" i="9"/>
  <c r="O398" i="9" s="1"/>
  <c r="N174" i="9"/>
  <c r="O174" i="9" s="1"/>
  <c r="D1234" i="9"/>
  <c r="D1230" i="9"/>
  <c r="D1226" i="9"/>
  <c r="D1222" i="9"/>
  <c r="D1218" i="9"/>
  <c r="P1149" i="9"/>
  <c r="P1145" i="9"/>
  <c r="P1141" i="9"/>
  <c r="P1137" i="9"/>
  <c r="P1133" i="9"/>
  <c r="P1129" i="9"/>
  <c r="P1125" i="9"/>
  <c r="P1121" i="9"/>
  <c r="P1117" i="9"/>
  <c r="P1113" i="9"/>
  <c r="P1109" i="9"/>
  <c r="P1105" i="9"/>
  <c r="P1101" i="9"/>
  <c r="P1097" i="9"/>
  <c r="P1093" i="9"/>
  <c r="P1089" i="9"/>
  <c r="P1085" i="9"/>
  <c r="P1081" i="9"/>
  <c r="P1077" i="9"/>
  <c r="P1073" i="9"/>
  <c r="P1069" i="9"/>
  <c r="P1065" i="9"/>
  <c r="P1061" i="9"/>
  <c r="P1057" i="9"/>
  <c r="P1053" i="9"/>
  <c r="M1049" i="9"/>
  <c r="M1023" i="9"/>
  <c r="M1019" i="9"/>
  <c r="P1010" i="9"/>
  <c r="N1001" i="9"/>
  <c r="O1001" i="9" s="1"/>
  <c r="N1000" i="9"/>
  <c r="O1000" i="9" s="1"/>
  <c r="P965" i="9"/>
  <c r="N948" i="9"/>
  <c r="O948" i="9" s="1"/>
  <c r="P945" i="9"/>
  <c r="N921" i="9"/>
  <c r="O921" i="9" s="1"/>
  <c r="D908" i="9"/>
  <c r="M884" i="9"/>
  <c r="M844" i="9"/>
  <c r="P371" i="9"/>
  <c r="N124" i="9"/>
  <c r="O124" i="9" s="1"/>
  <c r="N43" i="9"/>
  <c r="O43" i="9" s="1"/>
  <c r="M24" i="9"/>
  <c r="D1014" i="9"/>
  <c r="P1014" i="9"/>
  <c r="D896" i="9"/>
  <c r="M896" i="9"/>
  <c r="M737" i="9"/>
  <c r="P737" i="9"/>
  <c r="N193" i="9"/>
  <c r="O193" i="9" s="1"/>
  <c r="D193" i="9"/>
  <c r="P188" i="9"/>
  <c r="N188" i="9"/>
  <c r="O188" i="9" s="1"/>
  <c r="M84" i="9"/>
  <c r="N84" i="9"/>
  <c r="O84" i="9" s="1"/>
  <c r="P1841" i="9"/>
  <c r="D1837" i="9"/>
  <c r="D1833" i="9"/>
  <c r="N1832" i="9"/>
  <c r="O1832" i="9" s="1"/>
  <c r="M1816" i="9"/>
  <c r="D1812" i="9"/>
  <c r="D1803" i="9"/>
  <c r="N1802" i="9"/>
  <c r="O1802" i="9" s="1"/>
  <c r="P1774" i="9"/>
  <c r="P1762" i="9"/>
  <c r="D1758" i="9"/>
  <c r="P1754" i="9"/>
  <c r="P1753" i="9"/>
  <c r="P1750" i="9"/>
  <c r="D1749" i="9"/>
  <c r="M1742" i="9"/>
  <c r="D1734" i="9"/>
  <c r="D1730" i="9"/>
  <c r="P1725" i="9"/>
  <c r="N1723" i="9"/>
  <c r="O1723" i="9" s="1"/>
  <c r="D1714" i="9"/>
  <c r="N1712" i="9"/>
  <c r="O1712" i="9" s="1"/>
  <c r="D1708" i="9"/>
  <c r="N1707" i="9"/>
  <c r="O1707" i="9" s="1"/>
  <c r="N1703" i="9"/>
  <c r="O1703" i="9" s="1"/>
  <c r="M1692" i="9"/>
  <c r="P1686" i="9"/>
  <c r="D1682" i="9"/>
  <c r="P1677" i="9"/>
  <c r="N1675" i="9"/>
  <c r="O1675" i="9" s="1"/>
  <c r="D1672" i="9"/>
  <c r="P1669" i="9"/>
  <c r="M1668" i="9"/>
  <c r="N1655" i="9"/>
  <c r="O1655" i="9" s="1"/>
  <c r="P1651" i="9"/>
  <c r="N1645" i="9"/>
  <c r="O1645" i="9" s="1"/>
  <c r="N1637" i="9"/>
  <c r="O1637" i="9" s="1"/>
  <c r="D1635" i="9"/>
  <c r="D1632" i="9"/>
  <c r="N1629" i="9"/>
  <c r="O1629" i="9" s="1"/>
  <c r="N1628" i="9"/>
  <c r="O1628" i="9" s="1"/>
  <c r="N1624" i="9"/>
  <c r="O1624" i="9" s="1"/>
  <c r="P1623" i="9"/>
  <c r="N1621" i="9"/>
  <c r="O1621" i="9" s="1"/>
  <c r="N1620" i="9"/>
  <c r="O1620" i="9" s="1"/>
  <c r="D1615" i="9"/>
  <c r="N1611" i="9"/>
  <c r="O1611" i="9" s="1"/>
  <c r="P1607" i="9"/>
  <c r="N1603" i="9"/>
  <c r="O1603" i="9" s="1"/>
  <c r="P1601" i="9"/>
  <c r="M1600" i="9"/>
  <c r="D1599" i="9"/>
  <c r="D1588" i="9"/>
  <c r="P1585" i="9"/>
  <c r="M1583" i="9"/>
  <c r="N1580" i="9"/>
  <c r="O1580" i="9" s="1"/>
  <c r="P1579" i="9"/>
  <c r="N1577" i="9"/>
  <c r="O1577" i="9" s="1"/>
  <c r="N1576" i="9"/>
  <c r="O1576" i="9" s="1"/>
  <c r="N1572" i="9"/>
  <c r="O1572" i="9" s="1"/>
  <c r="P1571" i="9"/>
  <c r="P1532" i="9"/>
  <c r="D1532" i="9"/>
  <c r="N949" i="9"/>
  <c r="O949" i="9" s="1"/>
  <c r="P949" i="9"/>
  <c r="D949" i="9"/>
  <c r="P809" i="9"/>
  <c r="D809" i="9"/>
  <c r="M561" i="9"/>
  <c r="P561" i="9"/>
  <c r="N421" i="9"/>
  <c r="O421" i="9" s="1"/>
  <c r="P421" i="9"/>
  <c r="P1672" i="9"/>
  <c r="M1662" i="9"/>
  <c r="P1597" i="9"/>
  <c r="P1596" i="9"/>
  <c r="D1591" i="9"/>
  <c r="P1588" i="9"/>
  <c r="D1576" i="9"/>
  <c r="P1524" i="9"/>
  <c r="D1524" i="9"/>
  <c r="M996" i="9"/>
  <c r="D996" i="9"/>
  <c r="N996" i="9"/>
  <c r="O996" i="9" s="1"/>
  <c r="P996" i="9"/>
  <c r="M980" i="9"/>
  <c r="D980" i="9"/>
  <c r="N980" i="9"/>
  <c r="O980" i="9" s="1"/>
  <c r="P980" i="9"/>
  <c r="M936" i="9"/>
  <c r="N936" i="9"/>
  <c r="O936" i="9" s="1"/>
  <c r="D936" i="9"/>
  <c r="P936" i="9"/>
  <c r="M928" i="9"/>
  <c r="D928" i="9"/>
  <c r="D821" i="9"/>
  <c r="M821" i="9"/>
  <c r="P821" i="9"/>
  <c r="D801" i="9"/>
  <c r="M801" i="9"/>
  <c r="P801" i="9"/>
  <c r="N729" i="9"/>
  <c r="O729" i="9" s="1"/>
  <c r="D729" i="9"/>
  <c r="M641" i="9"/>
  <c r="P641" i="9"/>
  <c r="N637" i="9"/>
  <c r="O637" i="9" s="1"/>
  <c r="D637" i="9"/>
  <c r="P637" i="9"/>
  <c r="M1552" i="9"/>
  <c r="N1552" i="9"/>
  <c r="O1552" i="9" s="1"/>
  <c r="N1539" i="9"/>
  <c r="O1539" i="9" s="1"/>
  <c r="D1539" i="9"/>
  <c r="D1712" i="9"/>
  <c r="N1648" i="9"/>
  <c r="O1648" i="9" s="1"/>
  <c r="D1628" i="9"/>
  <c r="D1620" i="9"/>
  <c r="M1843" i="9"/>
  <c r="D1839" i="9"/>
  <c r="D1835" i="9"/>
  <c r="N1800" i="9"/>
  <c r="O1800" i="9" s="1"/>
  <c r="P1795" i="9"/>
  <c r="D1791" i="9"/>
  <c r="P1787" i="9"/>
  <c r="P1786" i="9"/>
  <c r="P1783" i="9"/>
  <c r="P1782" i="9"/>
  <c r="M1771" i="9"/>
  <c r="D1767" i="9"/>
  <c r="D1747" i="9"/>
  <c r="P1741" i="9"/>
  <c r="M1740" i="9"/>
  <c r="N1728" i="9"/>
  <c r="O1728" i="9" s="1"/>
  <c r="P1726" i="9"/>
  <c r="P1722" i="9"/>
  <c r="P1710" i="9"/>
  <c r="D1706" i="9"/>
  <c r="P1702" i="9"/>
  <c r="D1690" i="9"/>
  <c r="N1688" i="9"/>
  <c r="O1688" i="9" s="1"/>
  <c r="D1684" i="9"/>
  <c r="N1683" i="9"/>
  <c r="O1683" i="9" s="1"/>
  <c r="N1680" i="9"/>
  <c r="O1680" i="9" s="1"/>
  <c r="P1678" i="9"/>
  <c r="P1674" i="9"/>
  <c r="M1670" i="9"/>
  <c r="D1663" i="9"/>
  <c r="M1660" i="9"/>
  <c r="P1649" i="9"/>
  <c r="M1647" i="9"/>
  <c r="N1644" i="9"/>
  <c r="O1644" i="9" s="1"/>
  <c r="P1643" i="9"/>
  <c r="N1641" i="9"/>
  <c r="O1641" i="9" s="1"/>
  <c r="N1640" i="9"/>
  <c r="O1640" i="9" s="1"/>
  <c r="N1636" i="9"/>
  <c r="O1636" i="9" s="1"/>
  <c r="P1635" i="9"/>
  <c r="N1625" i="9"/>
  <c r="O1625" i="9" s="1"/>
  <c r="D1623" i="9"/>
  <c r="M1616" i="9"/>
  <c r="P1595" i="9"/>
  <c r="P1587" i="9"/>
  <c r="N1581" i="9"/>
  <c r="O1581" i="9" s="1"/>
  <c r="D1579" i="9"/>
  <c r="N1573" i="9"/>
  <c r="O1573" i="9" s="1"/>
  <c r="M1009" i="9"/>
  <c r="D1009" i="9"/>
  <c r="N1009" i="9"/>
  <c r="O1009" i="9" s="1"/>
  <c r="P1009" i="9"/>
  <c r="N993" i="9"/>
  <c r="O993" i="9" s="1"/>
  <c r="D993" i="9"/>
  <c r="P993" i="9"/>
  <c r="N977" i="9"/>
  <c r="O977" i="9" s="1"/>
  <c r="D977" i="9"/>
  <c r="P977" i="9"/>
  <c r="D968" i="9"/>
  <c r="M952" i="9"/>
  <c r="D952" i="9"/>
  <c r="P952" i="9"/>
  <c r="P933" i="9"/>
  <c r="N928" i="9"/>
  <c r="O928" i="9" s="1"/>
  <c r="M924" i="9"/>
  <c r="D924" i="9"/>
  <c r="N924" i="9"/>
  <c r="O924" i="9" s="1"/>
  <c r="N920" i="9"/>
  <c r="O920" i="9" s="1"/>
  <c r="M920" i="9"/>
  <c r="D864" i="9"/>
  <c r="M864" i="9"/>
  <c r="P864" i="9"/>
  <c r="D705" i="9"/>
  <c r="M705" i="9"/>
  <c r="P1563" i="9"/>
  <c r="N1559" i="9"/>
  <c r="O1559" i="9" s="1"/>
  <c r="N1549" i="9"/>
  <c r="O1549" i="9" s="1"/>
  <c r="N1541" i="9"/>
  <c r="O1541" i="9" s="1"/>
  <c r="N1533" i="9"/>
  <c r="O1533" i="9" s="1"/>
  <c r="N1532" i="9"/>
  <c r="O1532" i="9" s="1"/>
  <c r="N1528" i="9"/>
  <c r="O1528" i="9" s="1"/>
  <c r="P1527" i="9"/>
  <c r="N1525" i="9"/>
  <c r="O1525" i="9" s="1"/>
  <c r="N1524" i="9"/>
  <c r="O1524" i="9" s="1"/>
  <c r="D1519" i="9"/>
  <c r="N1515" i="9"/>
  <c r="O1515" i="9" s="1"/>
  <c r="P1511" i="9"/>
  <c r="N1245" i="9"/>
  <c r="O1245" i="9" s="1"/>
  <c r="M1225" i="9"/>
  <c r="M1221" i="9"/>
  <c r="P1150" i="9"/>
  <c r="P1142" i="9"/>
  <c r="P1082" i="9"/>
  <c r="P1078" i="9"/>
  <c r="M1044" i="9"/>
  <c r="N1026" i="9"/>
  <c r="O1026" i="9" s="1"/>
  <c r="N1022" i="9"/>
  <c r="O1022" i="9" s="1"/>
  <c r="N1018" i="9"/>
  <c r="O1018" i="9" s="1"/>
  <c r="N1013" i="9"/>
  <c r="O1013" i="9" s="1"/>
  <c r="N1004" i="9"/>
  <c r="O1004" i="9" s="1"/>
  <c r="D985" i="9"/>
  <c r="M972" i="9"/>
  <c r="P968" i="9"/>
  <c r="N954" i="9"/>
  <c r="O954" i="9" s="1"/>
  <c r="N942" i="9"/>
  <c r="O942" i="9" s="1"/>
  <c r="N938" i="9"/>
  <c r="O938" i="9" s="1"/>
  <c r="D933" i="9"/>
  <c r="M918" i="9"/>
  <c r="N910" i="9"/>
  <c r="O910" i="9" s="1"/>
  <c r="M904" i="9"/>
  <c r="N896" i="9"/>
  <c r="O896" i="9" s="1"/>
  <c r="N893" i="9"/>
  <c r="O893" i="9" s="1"/>
  <c r="N874" i="9"/>
  <c r="O874" i="9" s="1"/>
  <c r="N869" i="9"/>
  <c r="O869" i="9" s="1"/>
  <c r="N864" i="9"/>
  <c r="O864" i="9" s="1"/>
  <c r="N860" i="9"/>
  <c r="O860" i="9" s="1"/>
  <c r="N844" i="9"/>
  <c r="O844" i="9" s="1"/>
  <c r="N834" i="9"/>
  <c r="O834" i="9" s="1"/>
  <c r="N833" i="9"/>
  <c r="O833" i="9" s="1"/>
  <c r="N821" i="9"/>
  <c r="O821" i="9" s="1"/>
  <c r="N815" i="9"/>
  <c r="O815" i="9" s="1"/>
  <c r="M808" i="9"/>
  <c r="N801" i="9"/>
  <c r="O801" i="9" s="1"/>
  <c r="P777" i="9"/>
  <c r="P770" i="9"/>
  <c r="D737" i="9"/>
  <c r="N712" i="9"/>
  <c r="O712" i="9" s="1"/>
  <c r="N707" i="9"/>
  <c r="O707" i="9" s="1"/>
  <c r="N701" i="9"/>
  <c r="O701" i="9" s="1"/>
  <c r="P682" i="9"/>
  <c r="D665" i="9"/>
  <c r="P665" i="9"/>
  <c r="M573" i="9"/>
  <c r="N573" i="9"/>
  <c r="O573" i="9" s="1"/>
  <c r="D573" i="9"/>
  <c r="P573" i="9"/>
  <c r="M545" i="9"/>
  <c r="D545" i="9"/>
  <c r="N545" i="9"/>
  <c r="O545" i="9" s="1"/>
  <c r="P545" i="9"/>
  <c r="M532" i="9"/>
  <c r="D532" i="9"/>
  <c r="N532" i="9"/>
  <c r="O532" i="9" s="1"/>
  <c r="P532" i="9"/>
  <c r="D487" i="9"/>
  <c r="M487" i="9"/>
  <c r="P487" i="9"/>
  <c r="N471" i="9"/>
  <c r="O471" i="9" s="1"/>
  <c r="P471" i="9"/>
  <c r="P305" i="9"/>
  <c r="M255" i="9"/>
  <c r="P255" i="9"/>
  <c r="D108" i="9"/>
  <c r="N108" i="9"/>
  <c r="O108" i="9" s="1"/>
  <c r="N1556" i="9"/>
  <c r="O1556" i="9" s="1"/>
  <c r="D1551" i="9"/>
  <c r="D1535" i="9"/>
  <c r="M1051" i="9"/>
  <c r="N1045" i="9"/>
  <c r="O1045" i="9" s="1"/>
  <c r="N1029" i="9"/>
  <c r="O1029" i="9" s="1"/>
  <c r="M1016" i="9"/>
  <c r="M984" i="9"/>
  <c r="D904" i="9"/>
  <c r="N899" i="9"/>
  <c r="O899" i="9" s="1"/>
  <c r="N847" i="9"/>
  <c r="O847" i="9" s="1"/>
  <c r="M824" i="9"/>
  <c r="D817" i="9"/>
  <c r="N769" i="9"/>
  <c r="O769" i="9" s="1"/>
  <c r="N751" i="9"/>
  <c r="O751" i="9" s="1"/>
  <c r="M744" i="9"/>
  <c r="N733" i="9"/>
  <c r="O733" i="9" s="1"/>
  <c r="P714" i="9"/>
  <c r="N703" i="9"/>
  <c r="O703" i="9" s="1"/>
  <c r="N691" i="9"/>
  <c r="O691" i="9" s="1"/>
  <c r="N687" i="9"/>
  <c r="O687" i="9" s="1"/>
  <c r="N540" i="9"/>
  <c r="O540" i="9" s="1"/>
  <c r="P540" i="9"/>
  <c r="M508" i="9"/>
  <c r="N508" i="9"/>
  <c r="O508" i="9" s="1"/>
  <c r="D508" i="9"/>
  <c r="P508" i="9"/>
  <c r="M479" i="9"/>
  <c r="P479" i="9"/>
  <c r="P464" i="9"/>
  <c r="N464" i="9"/>
  <c r="O464" i="9" s="1"/>
  <c r="D464" i="9"/>
  <c r="N455" i="9"/>
  <c r="O455" i="9" s="1"/>
  <c r="M455" i="9"/>
  <c r="P455" i="9"/>
  <c r="M429" i="9"/>
  <c r="D429" i="9"/>
  <c r="N429" i="9"/>
  <c r="O429" i="9" s="1"/>
  <c r="P429" i="9"/>
  <c r="N410" i="9"/>
  <c r="O410" i="9" s="1"/>
  <c r="P410" i="9"/>
  <c r="N191" i="9"/>
  <c r="O191" i="9" s="1"/>
  <c r="D191" i="9"/>
  <c r="D172" i="9"/>
  <c r="N172" i="9"/>
  <c r="O172" i="9" s="1"/>
  <c r="P38" i="9"/>
  <c r="M8" i="9"/>
  <c r="P8" i="9"/>
  <c r="D1567" i="9"/>
  <c r="P1553" i="9"/>
  <c r="N1548" i="9"/>
  <c r="O1548" i="9" s="1"/>
  <c r="P1547" i="9"/>
  <c r="N1545" i="9"/>
  <c r="O1545" i="9" s="1"/>
  <c r="N1544" i="9"/>
  <c r="O1544" i="9" s="1"/>
  <c r="N1540" i="9"/>
  <c r="O1540" i="9" s="1"/>
  <c r="P1539" i="9"/>
  <c r="N1529" i="9"/>
  <c r="O1529" i="9" s="1"/>
  <c r="D1527" i="9"/>
  <c r="M1520" i="9"/>
  <c r="M1235" i="9"/>
  <c r="M1231" i="9"/>
  <c r="M1227" i="9"/>
  <c r="M1223" i="9"/>
  <c r="M1219" i="9"/>
  <c r="D1210" i="9"/>
  <c r="P1205" i="9"/>
  <c r="D1203" i="9"/>
  <c r="P1148" i="9"/>
  <c r="P1144" i="9"/>
  <c r="P1140" i="9"/>
  <c r="P1136" i="9"/>
  <c r="P1132" i="9"/>
  <c r="P1128" i="9"/>
  <c r="P1124" i="9"/>
  <c r="P1120" i="9"/>
  <c r="P1116" i="9"/>
  <c r="P1112" i="9"/>
  <c r="P1108" i="9"/>
  <c r="P1104" i="9"/>
  <c r="P1100" i="9"/>
  <c r="P1096" i="9"/>
  <c r="P1092" i="9"/>
  <c r="P1088" i="9"/>
  <c r="P1084" i="9"/>
  <c r="P1080" i="9"/>
  <c r="P1076" i="9"/>
  <c r="P1072" i="9"/>
  <c r="P1068" i="9"/>
  <c r="P1064" i="9"/>
  <c r="P1060" i="9"/>
  <c r="P1056" i="9"/>
  <c r="P1052" i="9"/>
  <c r="M1048" i="9"/>
  <c r="P1037" i="9"/>
  <c r="M1025" i="9"/>
  <c r="M1012" i="9"/>
  <c r="D1010" i="9"/>
  <c r="N1006" i="9"/>
  <c r="O1006" i="9" s="1"/>
  <c r="N1002" i="9"/>
  <c r="O1002" i="9" s="1"/>
  <c r="M994" i="9"/>
  <c r="N986" i="9"/>
  <c r="O986" i="9" s="1"/>
  <c r="M978" i="9"/>
  <c r="M968" i="9"/>
  <c r="N956" i="9"/>
  <c r="O956" i="9" s="1"/>
  <c r="D953" i="9"/>
  <c r="P926" i="9"/>
  <c r="M922" i="9"/>
  <c r="N915" i="9"/>
  <c r="O915" i="9" s="1"/>
  <c r="N884" i="9"/>
  <c r="O884" i="9" s="1"/>
  <c r="N866" i="9"/>
  <c r="O866" i="9" s="1"/>
  <c r="N853" i="9"/>
  <c r="O853" i="9" s="1"/>
  <c r="D825" i="9"/>
  <c r="D820" i="9"/>
  <c r="D800" i="9"/>
  <c r="N799" i="9"/>
  <c r="O799" i="9" s="1"/>
  <c r="D797" i="9"/>
  <c r="M794" i="9"/>
  <c r="D777" i="9"/>
  <c r="P769" i="9"/>
  <c r="D753" i="9"/>
  <c r="D745" i="9"/>
  <c r="D736" i="9"/>
  <c r="N735" i="9"/>
  <c r="O735" i="9" s="1"/>
  <c r="P729" i="9"/>
  <c r="N723" i="9"/>
  <c r="O723" i="9" s="1"/>
  <c r="N719" i="9"/>
  <c r="O719" i="9" s="1"/>
  <c r="D709" i="9"/>
  <c r="D700" i="9"/>
  <c r="P680" i="9"/>
  <c r="D645" i="9"/>
  <c r="P645" i="9"/>
  <c r="N639" i="9"/>
  <c r="O639" i="9" s="1"/>
  <c r="P639" i="9"/>
  <c r="P597" i="9"/>
  <c r="P505" i="9"/>
  <c r="P355" i="9"/>
  <c r="D188" i="9"/>
  <c r="D124" i="9"/>
  <c r="D75" i="9"/>
  <c r="M43" i="9"/>
  <c r="P23" i="9"/>
  <c r="D657" i="9"/>
  <c r="M645" i="9"/>
  <c r="D641" i="9"/>
  <c r="M637" i="9"/>
  <c r="N635" i="9"/>
  <c r="O635" i="9" s="1"/>
  <c r="N616" i="9"/>
  <c r="O616" i="9" s="1"/>
  <c r="D609" i="9"/>
  <c r="N602" i="9"/>
  <c r="O602" i="9" s="1"/>
  <c r="D597" i="9"/>
  <c r="N591" i="9"/>
  <c r="O591" i="9" s="1"/>
  <c r="N583" i="9"/>
  <c r="O583" i="9" s="1"/>
  <c r="N575" i="9"/>
  <c r="O575" i="9" s="1"/>
  <c r="N561" i="9"/>
  <c r="O561" i="9" s="1"/>
  <c r="P553" i="9"/>
  <c r="P537" i="9"/>
  <c r="N526" i="9"/>
  <c r="O526" i="9" s="1"/>
  <c r="N518" i="9"/>
  <c r="O518" i="9" s="1"/>
  <c r="N510" i="9"/>
  <c r="O510" i="9" s="1"/>
  <c r="N500" i="9"/>
  <c r="O500" i="9" s="1"/>
  <c r="N479" i="9"/>
  <c r="O479" i="9" s="1"/>
  <c r="N463" i="9"/>
  <c r="O463" i="9" s="1"/>
  <c r="N451" i="9"/>
  <c r="O451" i="9" s="1"/>
  <c r="N442" i="9"/>
  <c r="O442" i="9" s="1"/>
  <c r="P439" i="9"/>
  <c r="M428" i="9"/>
  <c r="N418" i="9"/>
  <c r="O418" i="9" s="1"/>
  <c r="N390" i="9"/>
  <c r="O390" i="9" s="1"/>
  <c r="N386" i="9"/>
  <c r="O386" i="9" s="1"/>
  <c r="P361" i="9"/>
  <c r="N255" i="9"/>
  <c r="O255" i="9" s="1"/>
  <c r="P191" i="9"/>
  <c r="N168" i="9"/>
  <c r="O168" i="9" s="1"/>
  <c r="N164" i="9"/>
  <c r="O164" i="9" s="1"/>
  <c r="N152" i="9"/>
  <c r="O152" i="9" s="1"/>
  <c r="N144" i="9"/>
  <c r="O144" i="9" s="1"/>
  <c r="N140" i="9"/>
  <c r="O140" i="9" s="1"/>
  <c r="N126" i="9"/>
  <c r="O126" i="9" s="1"/>
  <c r="N112" i="9"/>
  <c r="O112" i="9" s="1"/>
  <c r="D110" i="9"/>
  <c r="N80" i="9"/>
  <c r="O80" i="9" s="1"/>
  <c r="N68" i="9"/>
  <c r="O68" i="9" s="1"/>
  <c r="D67" i="9"/>
  <c r="M66" i="9"/>
  <c r="N53" i="9"/>
  <c r="O53" i="9" s="1"/>
  <c r="M6" i="9"/>
  <c r="M3" i="9"/>
  <c r="M605" i="9"/>
  <c r="P577" i="9"/>
  <c r="P565" i="9"/>
  <c r="M516" i="9"/>
  <c r="N476" i="9"/>
  <c r="O476" i="9" s="1"/>
  <c r="N290" i="9"/>
  <c r="O290" i="9" s="1"/>
  <c r="N247" i="9"/>
  <c r="O247" i="9" s="1"/>
  <c r="N97" i="9"/>
  <c r="O97" i="9" s="1"/>
  <c r="M37" i="9"/>
  <c r="M1351" i="9"/>
  <c r="M16" i="9"/>
  <c r="D673" i="9"/>
  <c r="N645" i="9"/>
  <c r="O645" i="9" s="1"/>
  <c r="P633" i="9"/>
  <c r="N624" i="9"/>
  <c r="O624" i="9" s="1"/>
  <c r="N623" i="9"/>
  <c r="O623" i="9" s="1"/>
  <c r="P618" i="9"/>
  <c r="D612" i="9"/>
  <c r="M601" i="9"/>
  <c r="M596" i="9"/>
  <c r="P585" i="9"/>
  <c r="D585" i="9"/>
  <c r="M553" i="9"/>
  <c r="N551" i="9"/>
  <c r="O551" i="9" s="1"/>
  <c r="M540" i="9"/>
  <c r="P520" i="9"/>
  <c r="D520" i="9"/>
  <c r="M505" i="9"/>
  <c r="N456" i="9"/>
  <c r="O456" i="9" s="1"/>
  <c r="M440" i="9"/>
  <c r="P437" i="9"/>
  <c r="M412" i="9"/>
  <c r="M410" i="9"/>
  <c r="P393" i="9"/>
  <c r="P389" i="9"/>
  <c r="P301" i="9"/>
  <c r="P297" i="9"/>
  <c r="P293" i="9"/>
  <c r="P287" i="9"/>
  <c r="P283" i="9"/>
  <c r="P279" i="9"/>
  <c r="P275" i="9"/>
  <c r="P271" i="9"/>
  <c r="P267" i="9"/>
  <c r="P263" i="9"/>
  <c r="P259" i="9"/>
  <c r="M237" i="9"/>
  <c r="M188" i="9"/>
  <c r="D182" i="9"/>
  <c r="N166" i="9"/>
  <c r="O166" i="9" s="1"/>
  <c r="N142" i="9"/>
  <c r="O142" i="9" s="1"/>
  <c r="D118" i="9"/>
  <c r="N99" i="9"/>
  <c r="O99" i="9" s="1"/>
  <c r="D83" i="9"/>
  <c r="M64" i="9"/>
  <c r="D52" i="9"/>
  <c r="M38" i="9"/>
  <c r="P24" i="9"/>
  <c r="M23" i="9"/>
  <c r="M13" i="9"/>
  <c r="P615" i="9"/>
  <c r="N929" i="9"/>
  <c r="O929" i="9" s="1"/>
  <c r="D929" i="9"/>
  <c r="P929" i="9"/>
  <c r="M881" i="9"/>
  <c r="N881" i="9"/>
  <c r="O881" i="9" s="1"/>
  <c r="P713" i="9"/>
  <c r="M713" i="9"/>
  <c r="D713" i="9"/>
  <c r="N713" i="9"/>
  <c r="O713" i="9" s="1"/>
  <c r="M693" i="9"/>
  <c r="D693" i="9"/>
  <c r="N693" i="9"/>
  <c r="O693" i="9" s="1"/>
  <c r="M685" i="9"/>
  <c r="D685" i="9"/>
  <c r="N685" i="9"/>
  <c r="O685" i="9" s="1"/>
  <c r="M653" i="9"/>
  <c r="N653" i="9"/>
  <c r="O653" i="9" s="1"/>
  <c r="P653" i="9"/>
  <c r="D604" i="9"/>
  <c r="M604" i="9"/>
  <c r="D491" i="9"/>
  <c r="M491" i="9"/>
  <c r="P491" i="9"/>
  <c r="P444" i="9"/>
  <c r="M444" i="9"/>
  <c r="M426" i="9"/>
  <c r="N426" i="9"/>
  <c r="O426" i="9" s="1"/>
  <c r="D426" i="9"/>
  <c r="P426" i="9"/>
  <c r="N243" i="9"/>
  <c r="O243" i="9" s="1"/>
  <c r="P243" i="9"/>
  <c r="N158" i="9"/>
  <c r="O158" i="9" s="1"/>
  <c r="D158" i="9"/>
  <c r="M12" i="9"/>
  <c r="P12" i="9"/>
  <c r="D1842" i="9"/>
  <c r="D1838" i="9"/>
  <c r="M1834" i="9"/>
  <c r="M1833" i="9"/>
  <c r="M1829" i="9"/>
  <c r="N1828" i="9"/>
  <c r="O1828" i="9" s="1"/>
  <c r="N1824" i="9"/>
  <c r="O1824" i="9" s="1"/>
  <c r="M1821" i="9"/>
  <c r="N1820" i="9"/>
  <c r="O1820" i="9" s="1"/>
  <c r="D1817" i="9"/>
  <c r="D1807" i="9"/>
  <c r="N1806" i="9"/>
  <c r="O1806" i="9" s="1"/>
  <c r="M1803" i="9"/>
  <c r="D1795" i="9"/>
  <c r="M1783" i="9"/>
  <c r="D1779" i="9"/>
  <c r="M1767" i="9"/>
  <c r="D1762" i="9"/>
  <c r="M1750" i="9"/>
  <c r="M1749" i="9"/>
  <c r="M1748" i="9"/>
  <c r="M1747" i="9"/>
  <c r="M1746" i="9"/>
  <c r="P1745" i="9"/>
  <c r="P1740" i="9"/>
  <c r="M1734" i="9"/>
  <c r="P1733" i="9"/>
  <c r="M1732" i="9"/>
  <c r="M1728" i="9"/>
  <c r="D1726" i="9"/>
  <c r="M1722" i="9"/>
  <c r="P1721" i="9"/>
  <c r="M1720" i="9"/>
  <c r="M1714" i="9"/>
  <c r="P1713" i="9"/>
  <c r="P1708" i="9"/>
  <c r="M1702" i="9"/>
  <c r="P1701" i="9"/>
  <c r="M1700" i="9"/>
  <c r="M1696" i="9"/>
  <c r="D1694" i="9"/>
  <c r="M1690" i="9"/>
  <c r="P1689" i="9"/>
  <c r="P1684" i="9"/>
  <c r="M1680" i="9"/>
  <c r="N1679" i="9"/>
  <c r="O1679" i="9" s="1"/>
  <c r="D1678" i="9"/>
  <c r="M1674" i="9"/>
  <c r="P1673" i="9"/>
  <c r="P1668" i="9"/>
  <c r="M1664" i="9"/>
  <c r="N1663" i="9"/>
  <c r="O1663" i="9" s="1"/>
  <c r="D1662" i="9"/>
  <c r="M1656" i="9"/>
  <c r="M1655" i="9"/>
  <c r="N1650" i="9"/>
  <c r="O1650" i="9" s="1"/>
  <c r="N1649" i="9"/>
  <c r="O1649" i="9" s="1"/>
  <c r="N1647" i="9"/>
  <c r="O1647" i="9" s="1"/>
  <c r="M1644" i="9"/>
  <c r="M1643" i="9"/>
  <c r="M1641" i="9"/>
  <c r="N1638" i="9"/>
  <c r="O1638" i="9" s="1"/>
  <c r="M1636" i="9"/>
  <c r="M1635" i="9"/>
  <c r="P1632" i="9"/>
  <c r="P1631" i="9"/>
  <c r="M1629" i="9"/>
  <c r="M1624" i="9"/>
  <c r="M1623" i="9"/>
  <c r="N1618" i="9"/>
  <c r="O1618" i="9" s="1"/>
  <c r="N1617" i="9"/>
  <c r="O1617" i="9" s="1"/>
  <c r="N1615" i="9"/>
  <c r="O1615" i="9" s="1"/>
  <c r="M1612" i="9"/>
  <c r="M1611" i="9"/>
  <c r="M1609" i="9"/>
  <c r="N1606" i="9"/>
  <c r="O1606" i="9" s="1"/>
  <c r="M1604" i="9"/>
  <c r="M1603" i="9"/>
  <c r="P1600" i="9"/>
  <c r="P1599" i="9"/>
  <c r="M1597" i="9"/>
  <c r="M1592" i="9"/>
  <c r="M1591" i="9"/>
  <c r="N1586" i="9"/>
  <c r="O1586" i="9" s="1"/>
  <c r="N1585" i="9"/>
  <c r="O1585" i="9" s="1"/>
  <c r="N1583" i="9"/>
  <c r="O1583" i="9" s="1"/>
  <c r="M1580" i="9"/>
  <c r="M1579" i="9"/>
  <c r="M1577" i="9"/>
  <c r="N1574" i="9"/>
  <c r="O1574" i="9" s="1"/>
  <c r="M1572" i="9"/>
  <c r="M1571" i="9"/>
  <c r="P1568" i="9"/>
  <c r="P1567" i="9"/>
  <c r="M1565" i="9"/>
  <c r="M1560" i="9"/>
  <c r="M1559" i="9"/>
  <c r="N1554" i="9"/>
  <c r="O1554" i="9" s="1"/>
  <c r="N1553" i="9"/>
  <c r="O1553" i="9" s="1"/>
  <c r="N1551" i="9"/>
  <c r="O1551" i="9" s="1"/>
  <c r="M1548" i="9"/>
  <c r="M1547" i="9"/>
  <c r="M1545" i="9"/>
  <c r="N1542" i="9"/>
  <c r="O1542" i="9" s="1"/>
  <c r="M1540" i="9"/>
  <c r="M1539" i="9"/>
  <c r="P1536" i="9"/>
  <c r="P1535" i="9"/>
  <c r="M1533" i="9"/>
  <c r="M1528" i="9"/>
  <c r="M1527" i="9"/>
  <c r="N1522" i="9"/>
  <c r="O1522" i="9" s="1"/>
  <c r="N1521" i="9"/>
  <c r="O1521" i="9" s="1"/>
  <c r="N1519" i="9"/>
  <c r="O1519" i="9" s="1"/>
  <c r="M1516" i="9"/>
  <c r="M1515" i="9"/>
  <c r="M1513" i="9"/>
  <c r="N1510" i="9"/>
  <c r="O1510" i="9" s="1"/>
  <c r="M1508" i="9"/>
  <c r="P1506" i="9"/>
  <c r="P1504" i="9"/>
  <c r="P1502" i="9"/>
  <c r="P1500" i="9"/>
  <c r="D1498" i="9"/>
  <c r="D1045" i="9"/>
  <c r="N988" i="9"/>
  <c r="O988" i="9" s="1"/>
  <c r="P988" i="9"/>
  <c r="M973" i="9"/>
  <c r="N973" i="9"/>
  <c r="O973" i="9" s="1"/>
  <c r="D973" i="9"/>
  <c r="P973" i="9"/>
  <c r="M960" i="9"/>
  <c r="D960" i="9"/>
  <c r="N960" i="9"/>
  <c r="O960" i="9" s="1"/>
  <c r="P960" i="9"/>
  <c r="D1244" i="9"/>
  <c r="M1244" i="9"/>
  <c r="P1758" i="9"/>
  <c r="N1740" i="9"/>
  <c r="O1740" i="9" s="1"/>
  <c r="P1738" i="9"/>
  <c r="P1730" i="9"/>
  <c r="P1728" i="9"/>
  <c r="D1728" i="9"/>
  <c r="P1718" i="9"/>
  <c r="N1708" i="9"/>
  <c r="O1708" i="9" s="1"/>
  <c r="P1706" i="9"/>
  <c r="P1698" i="9"/>
  <c r="P1696" i="9"/>
  <c r="D1696" i="9"/>
  <c r="N1684" i="9"/>
  <c r="O1684" i="9" s="1"/>
  <c r="P1682" i="9"/>
  <c r="P1680" i="9"/>
  <c r="D1680" i="9"/>
  <c r="N1668" i="9"/>
  <c r="O1668" i="9" s="1"/>
  <c r="P1666" i="9"/>
  <c r="P1664" i="9"/>
  <c r="D1664" i="9"/>
  <c r="P1656" i="9"/>
  <c r="D1656" i="9"/>
  <c r="N1651" i="9"/>
  <c r="O1651" i="9" s="1"/>
  <c r="D1651" i="9"/>
  <c r="P1645" i="9"/>
  <c r="P1644" i="9"/>
  <c r="D1644" i="9"/>
  <c r="N1639" i="9"/>
  <c r="O1639" i="9" s="1"/>
  <c r="D1639" i="9"/>
  <c r="P1636" i="9"/>
  <c r="D1636" i="9"/>
  <c r="N1632" i="9"/>
  <c r="O1632" i="9" s="1"/>
  <c r="N1627" i="9"/>
  <c r="O1627" i="9" s="1"/>
  <c r="D1627" i="9"/>
  <c r="P1624" i="9"/>
  <c r="D1624" i="9"/>
  <c r="N1619" i="9"/>
  <c r="O1619" i="9" s="1"/>
  <c r="D1619" i="9"/>
  <c r="P1613" i="9"/>
  <c r="P1612" i="9"/>
  <c r="D1612" i="9"/>
  <c r="N1607" i="9"/>
  <c r="O1607" i="9" s="1"/>
  <c r="D1607" i="9"/>
  <c r="P1604" i="9"/>
  <c r="D1604" i="9"/>
  <c r="N1600" i="9"/>
  <c r="O1600" i="9" s="1"/>
  <c r="N1595" i="9"/>
  <c r="O1595" i="9" s="1"/>
  <c r="D1595" i="9"/>
  <c r="P1592" i="9"/>
  <c r="D1592" i="9"/>
  <c r="N1587" i="9"/>
  <c r="O1587" i="9" s="1"/>
  <c r="D1587" i="9"/>
  <c r="P1581" i="9"/>
  <c r="P1580" i="9"/>
  <c r="D1580" i="9"/>
  <c r="N1575" i="9"/>
  <c r="O1575" i="9" s="1"/>
  <c r="D1575" i="9"/>
  <c r="P1572" i="9"/>
  <c r="D1572" i="9"/>
  <c r="N1568" i="9"/>
  <c r="O1568" i="9" s="1"/>
  <c r="N1563" i="9"/>
  <c r="O1563" i="9" s="1"/>
  <c r="D1563" i="9"/>
  <c r="P1560" i="9"/>
  <c r="D1560" i="9"/>
  <c r="N1555" i="9"/>
  <c r="O1555" i="9" s="1"/>
  <c r="D1555" i="9"/>
  <c r="P1549" i="9"/>
  <c r="P1548" i="9"/>
  <c r="D1548" i="9"/>
  <c r="N1543" i="9"/>
  <c r="O1543" i="9" s="1"/>
  <c r="D1543" i="9"/>
  <c r="P1540" i="9"/>
  <c r="D1540" i="9"/>
  <c r="N1536" i="9"/>
  <c r="O1536" i="9" s="1"/>
  <c r="N1531" i="9"/>
  <c r="O1531" i="9" s="1"/>
  <c r="D1531" i="9"/>
  <c r="P1528" i="9"/>
  <c r="D1528" i="9"/>
  <c r="N1523" i="9"/>
  <c r="O1523" i="9" s="1"/>
  <c r="D1523" i="9"/>
  <c r="P1517" i="9"/>
  <c r="P1516" i="9"/>
  <c r="D1516" i="9"/>
  <c r="N1511" i="9"/>
  <c r="O1511" i="9" s="1"/>
  <c r="D1511" i="9"/>
  <c r="P1508" i="9"/>
  <c r="D1508" i="9"/>
  <c r="D1506" i="9"/>
  <c r="D1504" i="9"/>
  <c r="D1502" i="9"/>
  <c r="D1500" i="9"/>
  <c r="P1212" i="9"/>
  <c r="M1212" i="9"/>
  <c r="D916" i="9"/>
  <c r="N916" i="9"/>
  <c r="O916" i="9" s="1"/>
  <c r="M916" i="9"/>
  <c r="P892" i="9"/>
  <c r="M892" i="9"/>
  <c r="N892" i="9"/>
  <c r="O892" i="9" s="1"/>
  <c r="D892" i="9"/>
  <c r="M878" i="9"/>
  <c r="N878" i="9"/>
  <c r="O878" i="9" s="1"/>
  <c r="M849" i="9"/>
  <c r="N849" i="9"/>
  <c r="O849" i="9" s="1"/>
  <c r="N728" i="9"/>
  <c r="O728" i="9" s="1"/>
  <c r="M728" i="9"/>
  <c r="M689" i="9"/>
  <c r="D689" i="9"/>
  <c r="N689" i="9"/>
  <c r="O689" i="9" s="1"/>
  <c r="N676" i="9"/>
  <c r="O676" i="9" s="1"/>
  <c r="P676" i="9"/>
  <c r="M650" i="9"/>
  <c r="N650" i="9"/>
  <c r="O650" i="9" s="1"/>
  <c r="D650" i="9"/>
  <c r="P650" i="9"/>
  <c r="M630" i="9"/>
  <c r="N630" i="9"/>
  <c r="O630" i="9" s="1"/>
  <c r="D630" i="9"/>
  <c r="P630" i="9"/>
  <c r="M1832" i="9"/>
  <c r="M1831" i="9"/>
  <c r="M1802" i="9"/>
  <c r="P1801" i="9"/>
  <c r="M1800" i="9"/>
  <c r="P1791" i="9"/>
  <c r="P1775" i="9"/>
  <c r="N1843" i="9"/>
  <c r="O1843" i="9" s="1"/>
  <c r="D1840" i="9"/>
  <c r="D1836" i="9"/>
  <c r="N1830" i="9"/>
  <c r="O1830" i="9" s="1"/>
  <c r="N1826" i="9"/>
  <c r="O1826" i="9" s="1"/>
  <c r="N1822" i="9"/>
  <c r="O1822" i="9" s="1"/>
  <c r="M1819" i="9"/>
  <c r="N1818" i="9"/>
  <c r="O1818" i="9" s="1"/>
  <c r="N1816" i="9"/>
  <c r="O1816" i="9" s="1"/>
  <c r="M1812" i="9"/>
  <c r="P1811" i="9"/>
  <c r="D1799" i="9"/>
  <c r="N1798" i="9"/>
  <c r="O1798" i="9" s="1"/>
  <c r="M1791" i="9"/>
  <c r="D1787" i="9"/>
  <c r="M1775" i="9"/>
  <c r="D1771" i="9"/>
  <c r="M1758" i="9"/>
  <c r="D1754" i="9"/>
  <c r="M1744" i="9"/>
  <c r="D1742" i="9"/>
  <c r="M1738" i="9"/>
  <c r="P1737" i="9"/>
  <c r="M1736" i="9"/>
  <c r="M1730" i="9"/>
  <c r="P1729" i="9"/>
  <c r="P1724" i="9"/>
  <c r="D1724" i="9"/>
  <c r="M1718" i="9"/>
  <c r="P1717" i="9"/>
  <c r="M1716" i="9"/>
  <c r="M1712" i="9"/>
  <c r="D1710" i="9"/>
  <c r="M1706" i="9"/>
  <c r="P1705" i="9"/>
  <c r="M1704" i="9"/>
  <c r="M1698" i="9"/>
  <c r="P1697" i="9"/>
  <c r="P1692" i="9"/>
  <c r="D1692" i="9"/>
  <c r="M1688" i="9"/>
  <c r="N1687" i="9"/>
  <c r="O1687" i="9" s="1"/>
  <c r="D1686" i="9"/>
  <c r="D1683" i="9"/>
  <c r="M1682" i="9"/>
  <c r="P1681" i="9"/>
  <c r="P1676" i="9"/>
  <c r="D1676" i="9"/>
  <c r="M1672" i="9"/>
  <c r="N1671" i="9"/>
  <c r="O1671" i="9" s="1"/>
  <c r="D1670" i="9"/>
  <c r="D1667" i="9"/>
  <c r="M1666" i="9"/>
  <c r="P1665" i="9"/>
  <c r="P1660" i="9"/>
  <c r="D1660" i="9"/>
  <c r="N1654" i="9"/>
  <c r="O1654" i="9" s="1"/>
  <c r="M1652" i="9"/>
  <c r="M1651" i="9"/>
  <c r="P1648" i="9"/>
  <c r="D1648" i="9"/>
  <c r="P1647" i="9"/>
  <c r="M1645" i="9"/>
  <c r="M1640" i="9"/>
  <c r="M1639" i="9"/>
  <c r="N1634" i="9"/>
  <c r="O1634" i="9" s="1"/>
  <c r="N1633" i="9"/>
  <c r="O1633" i="9" s="1"/>
  <c r="N1631" i="9"/>
  <c r="O1631" i="9" s="1"/>
  <c r="M1628" i="9"/>
  <c r="M1627" i="9"/>
  <c r="M1625" i="9"/>
  <c r="N1622" i="9"/>
  <c r="O1622" i="9" s="1"/>
  <c r="M1620" i="9"/>
  <c r="M1619" i="9"/>
  <c r="P1616" i="9"/>
  <c r="D1616" i="9"/>
  <c r="P1615" i="9"/>
  <c r="M1613" i="9"/>
  <c r="M1608" i="9"/>
  <c r="M1607" i="9"/>
  <c r="N1602" i="9"/>
  <c r="O1602" i="9" s="1"/>
  <c r="N1601" i="9"/>
  <c r="O1601" i="9" s="1"/>
  <c r="N1599" i="9"/>
  <c r="O1599" i="9" s="1"/>
  <c r="M1596" i="9"/>
  <c r="M1595" i="9"/>
  <c r="M1593" i="9"/>
  <c r="N1590" i="9"/>
  <c r="O1590" i="9" s="1"/>
  <c r="M1588" i="9"/>
  <c r="M1587" i="9"/>
  <c r="P1584" i="9"/>
  <c r="D1584" i="9"/>
  <c r="P1583" i="9"/>
  <c r="M1581" i="9"/>
  <c r="M1576" i="9"/>
  <c r="M1575" i="9"/>
  <c r="N1570" i="9"/>
  <c r="O1570" i="9" s="1"/>
  <c r="N1569" i="9"/>
  <c r="O1569" i="9" s="1"/>
  <c r="N1567" i="9"/>
  <c r="O1567" i="9" s="1"/>
  <c r="M1564" i="9"/>
  <c r="M1563" i="9"/>
  <c r="M1561" i="9"/>
  <c r="N1558" i="9"/>
  <c r="O1558" i="9" s="1"/>
  <c r="M1556" i="9"/>
  <c r="M1555" i="9"/>
  <c r="P1552" i="9"/>
  <c r="D1552" i="9"/>
  <c r="P1551" i="9"/>
  <c r="M1549" i="9"/>
  <c r="M1544" i="9"/>
  <c r="M1543" i="9"/>
  <c r="N1538" i="9"/>
  <c r="O1538" i="9" s="1"/>
  <c r="N1537" i="9"/>
  <c r="O1537" i="9" s="1"/>
  <c r="N1535" i="9"/>
  <c r="O1535" i="9" s="1"/>
  <c r="M1532" i="9"/>
  <c r="M1531" i="9"/>
  <c r="M1529" i="9"/>
  <c r="N1526" i="9"/>
  <c r="O1526" i="9" s="1"/>
  <c r="M1524" i="9"/>
  <c r="M1523" i="9"/>
  <c r="P1520" i="9"/>
  <c r="D1520" i="9"/>
  <c r="P1519" i="9"/>
  <c r="M1517" i="9"/>
  <c r="M1512" i="9"/>
  <c r="M1511" i="9"/>
  <c r="D1496" i="9"/>
  <c r="M1492" i="9"/>
  <c r="M1488" i="9"/>
  <c r="M1484" i="9"/>
  <c r="M1480" i="9"/>
  <c r="M1476" i="9"/>
  <c r="N1405" i="9"/>
  <c r="O1405" i="9" s="1"/>
  <c r="D1405" i="9"/>
  <c r="D1214" i="9"/>
  <c r="M1214" i="9"/>
  <c r="N1041" i="9"/>
  <c r="O1041" i="9" s="1"/>
  <c r="M1041" i="9"/>
  <c r="P1038" i="9"/>
  <c r="D1038" i="9"/>
  <c r="P1021" i="9"/>
  <c r="D1021" i="9"/>
  <c r="N1021" i="9"/>
  <c r="O1021" i="9" s="1"/>
  <c r="M1021" i="9"/>
  <c r="D1384" i="9"/>
  <c r="D1379" i="9"/>
  <c r="D1375" i="9"/>
  <c r="D1371" i="9"/>
  <c r="D1367" i="9"/>
  <c r="D1363" i="9"/>
  <c r="D1359" i="9"/>
  <c r="D1355" i="9"/>
  <c r="D1350" i="9"/>
  <c r="D1346" i="9"/>
  <c r="D1342" i="9"/>
  <c r="D1338" i="9"/>
  <c r="D1334" i="9"/>
  <c r="D1330" i="9"/>
  <c r="N1326" i="9"/>
  <c r="O1326" i="9" s="1"/>
  <c r="N1322" i="9"/>
  <c r="O1322" i="9" s="1"/>
  <c r="N1318" i="9"/>
  <c r="O1318" i="9" s="1"/>
  <c r="N1314" i="9"/>
  <c r="O1314" i="9" s="1"/>
  <c r="N1310" i="9"/>
  <c r="O1310" i="9" s="1"/>
  <c r="D1307" i="9"/>
  <c r="N1306" i="9"/>
  <c r="O1306" i="9" s="1"/>
  <c r="D1303" i="9"/>
  <c r="N1302" i="9"/>
  <c r="O1302" i="9" s="1"/>
  <c r="D1299" i="9"/>
  <c r="N1298" i="9"/>
  <c r="O1298" i="9" s="1"/>
  <c r="D1295" i="9"/>
  <c r="N1294" i="9"/>
  <c r="O1294" i="9" s="1"/>
  <c r="D1291" i="9"/>
  <c r="N1290" i="9"/>
  <c r="O1290" i="9" s="1"/>
  <c r="D1287" i="9"/>
  <c r="N1286" i="9"/>
  <c r="O1286" i="9" s="1"/>
  <c r="D1283" i="9"/>
  <c r="N1282" i="9"/>
  <c r="O1282" i="9" s="1"/>
  <c r="D1279" i="9"/>
  <c r="N1278" i="9"/>
  <c r="O1278" i="9" s="1"/>
  <c r="D1275" i="9"/>
  <c r="N1274" i="9"/>
  <c r="O1274" i="9" s="1"/>
  <c r="D1271" i="9"/>
  <c r="N1270" i="9"/>
  <c r="O1270" i="9" s="1"/>
  <c r="D1267" i="9"/>
  <c r="N1266" i="9"/>
  <c r="O1266" i="9" s="1"/>
  <c r="D1263" i="9"/>
  <c r="N1262" i="9"/>
  <c r="O1262" i="9" s="1"/>
  <c r="D1259" i="9"/>
  <c r="N1258" i="9"/>
  <c r="O1258" i="9" s="1"/>
  <c r="D1255" i="9"/>
  <c r="N1254" i="9"/>
  <c r="O1254" i="9" s="1"/>
  <c r="D1251" i="9"/>
  <c r="N1250" i="9"/>
  <c r="O1250" i="9" s="1"/>
  <c r="M1247" i="9"/>
  <c r="P1246" i="9"/>
  <c r="M1240" i="9"/>
  <c r="M1236" i="9"/>
  <c r="M1234" i="9"/>
  <c r="M1232" i="9"/>
  <c r="M1230" i="9"/>
  <c r="M1228" i="9"/>
  <c r="M1226" i="9"/>
  <c r="M1224" i="9"/>
  <c r="M1222" i="9"/>
  <c r="M1220" i="9"/>
  <c r="M1218" i="9"/>
  <c r="D1216" i="9"/>
  <c r="P1214" i="9"/>
  <c r="M1210" i="9"/>
  <c r="D1208" i="9"/>
  <c r="P1203" i="9"/>
  <c r="P1201" i="9"/>
  <c r="P1051" i="9"/>
  <c r="P1050" i="9"/>
  <c r="P1049" i="9"/>
  <c r="P1048" i="9"/>
  <c r="P1047" i="9"/>
  <c r="P1042" i="9"/>
  <c r="M1039" i="9"/>
  <c r="N1038" i="9"/>
  <c r="O1038" i="9" s="1"/>
  <c r="M1037" i="9"/>
  <c r="M1035" i="9"/>
  <c r="D1034" i="9"/>
  <c r="P1018" i="9"/>
  <c r="D1018" i="9"/>
  <c r="M1013" i="9"/>
  <c r="D1013" i="9"/>
  <c r="P1004" i="9"/>
  <c r="D969" i="9"/>
  <c r="M957" i="9"/>
  <c r="N957" i="9"/>
  <c r="O957" i="9" s="1"/>
  <c r="D957" i="9"/>
  <c r="P957" i="9"/>
  <c r="M956" i="9"/>
  <c r="M944" i="9"/>
  <c r="D944" i="9"/>
  <c r="N944" i="9"/>
  <c r="O944" i="9" s="1"/>
  <c r="P944" i="9"/>
  <c r="P940" i="9"/>
  <c r="M917" i="9"/>
  <c r="N917" i="9"/>
  <c r="O917" i="9" s="1"/>
  <c r="N888" i="9"/>
  <c r="O888" i="9" s="1"/>
  <c r="M888" i="9"/>
  <c r="N854" i="9"/>
  <c r="O854" i="9" s="1"/>
  <c r="P854" i="9"/>
  <c r="M746" i="9"/>
  <c r="P746" i="9"/>
  <c r="P1029" i="9"/>
  <c r="M1029" i="9"/>
  <c r="P1025" i="9"/>
  <c r="D1025" i="9"/>
  <c r="M1005" i="9"/>
  <c r="N1005" i="9"/>
  <c r="O1005" i="9" s="1"/>
  <c r="D1005" i="9"/>
  <c r="P1005" i="9"/>
  <c r="M992" i="9"/>
  <c r="D992" i="9"/>
  <c r="N992" i="9"/>
  <c r="O992" i="9" s="1"/>
  <c r="P992" i="9"/>
  <c r="M941" i="9"/>
  <c r="N941" i="9"/>
  <c r="O941" i="9" s="1"/>
  <c r="D941" i="9"/>
  <c r="P941" i="9"/>
  <c r="M906" i="9"/>
  <c r="P906" i="9"/>
  <c r="M889" i="9"/>
  <c r="P889" i="9"/>
  <c r="N889" i="9"/>
  <c r="O889" i="9" s="1"/>
  <c r="P852" i="9"/>
  <c r="M852" i="9"/>
  <c r="N852" i="9"/>
  <c r="O852" i="9" s="1"/>
  <c r="D852" i="9"/>
  <c r="M813" i="9"/>
  <c r="D813" i="9"/>
  <c r="N813" i="9"/>
  <c r="O813" i="9" s="1"/>
  <c r="P813" i="9"/>
  <c r="M793" i="9"/>
  <c r="D793" i="9"/>
  <c r="N793" i="9"/>
  <c r="O793" i="9" s="1"/>
  <c r="P793" i="9"/>
  <c r="D784" i="9"/>
  <c r="M784" i="9"/>
  <c r="D772" i="9"/>
  <c r="M772" i="9"/>
  <c r="M669" i="9"/>
  <c r="N669" i="9"/>
  <c r="O669" i="9" s="1"/>
  <c r="P669" i="9"/>
  <c r="M666" i="9"/>
  <c r="N666" i="9"/>
  <c r="O666" i="9" s="1"/>
  <c r="D666" i="9"/>
  <c r="P666" i="9"/>
  <c r="N659" i="9"/>
  <c r="O659" i="9" s="1"/>
  <c r="P659" i="9"/>
  <c r="M1473" i="9"/>
  <c r="D1472" i="9"/>
  <c r="M1469" i="9"/>
  <c r="D1468" i="9"/>
  <c r="M1465" i="9"/>
  <c r="D1464" i="9"/>
  <c r="M1461" i="9"/>
  <c r="D1460" i="9"/>
  <c r="M1457" i="9"/>
  <c r="D1456" i="9"/>
  <c r="M1453" i="9"/>
  <c r="D1452" i="9"/>
  <c r="M1449" i="9"/>
  <c r="N1448" i="9"/>
  <c r="O1448" i="9" s="1"/>
  <c r="M1445" i="9"/>
  <c r="N1444" i="9"/>
  <c r="O1444" i="9" s="1"/>
  <c r="M1441" i="9"/>
  <c r="N1440" i="9"/>
  <c r="O1440" i="9" s="1"/>
  <c r="M1437" i="9"/>
  <c r="N1436" i="9"/>
  <c r="O1436" i="9" s="1"/>
  <c r="M1433" i="9"/>
  <c r="N1432" i="9"/>
  <c r="O1432" i="9" s="1"/>
  <c r="M1429" i="9"/>
  <c r="N1428" i="9"/>
  <c r="O1428" i="9" s="1"/>
  <c r="M1425" i="9"/>
  <c r="N1424" i="9"/>
  <c r="O1424" i="9" s="1"/>
  <c r="M1421" i="9"/>
  <c r="N1420" i="9"/>
  <c r="O1420" i="9" s="1"/>
  <c r="M1417" i="9"/>
  <c r="N1416" i="9"/>
  <c r="O1416" i="9" s="1"/>
  <c r="M1413" i="9"/>
  <c r="N1412" i="9"/>
  <c r="O1412" i="9" s="1"/>
  <c r="M1409" i="9"/>
  <c r="N1408" i="9"/>
  <c r="O1408" i="9" s="1"/>
  <c r="M1403" i="9"/>
  <c r="P1402" i="9"/>
  <c r="D1329" i="9"/>
  <c r="D1325" i="9"/>
  <c r="D1321" i="9"/>
  <c r="D1317" i="9"/>
  <c r="D1313" i="9"/>
  <c r="D1309" i="9"/>
  <c r="D1305" i="9"/>
  <c r="N1304" i="9"/>
  <c r="O1304" i="9" s="1"/>
  <c r="D1301" i="9"/>
  <c r="N1300" i="9"/>
  <c r="O1300" i="9" s="1"/>
  <c r="D1297" i="9"/>
  <c r="N1296" i="9"/>
  <c r="O1296" i="9" s="1"/>
  <c r="D1293" i="9"/>
  <c r="N1292" i="9"/>
  <c r="O1292" i="9" s="1"/>
  <c r="D1289" i="9"/>
  <c r="N1288" i="9"/>
  <c r="O1288" i="9" s="1"/>
  <c r="D1285" i="9"/>
  <c r="N1284" i="9"/>
  <c r="O1284" i="9" s="1"/>
  <c r="D1281" i="9"/>
  <c r="N1280" i="9"/>
  <c r="O1280" i="9" s="1"/>
  <c r="D1277" i="9"/>
  <c r="N1276" i="9"/>
  <c r="O1276" i="9" s="1"/>
  <c r="D1273" i="9"/>
  <c r="N1272" i="9"/>
  <c r="O1272" i="9" s="1"/>
  <c r="D1269" i="9"/>
  <c r="N1268" i="9"/>
  <c r="O1268" i="9" s="1"/>
  <c r="D1265" i="9"/>
  <c r="N1264" i="9"/>
  <c r="O1264" i="9" s="1"/>
  <c r="D1261" i="9"/>
  <c r="N1260" i="9"/>
  <c r="O1260" i="9" s="1"/>
  <c r="D1257" i="9"/>
  <c r="N1256" i="9"/>
  <c r="O1256" i="9" s="1"/>
  <c r="D1253" i="9"/>
  <c r="N1252" i="9"/>
  <c r="O1252" i="9" s="1"/>
  <c r="M1248" i="9"/>
  <c r="M1243" i="9"/>
  <c r="P1242" i="9"/>
  <c r="M1239" i="9"/>
  <c r="P1238" i="9"/>
  <c r="P1218" i="9"/>
  <c r="D1212" i="9"/>
  <c r="P1210" i="9"/>
  <c r="N1167" i="9"/>
  <c r="O1167" i="9" s="1"/>
  <c r="N1163" i="9"/>
  <c r="O1163" i="9" s="1"/>
  <c r="N1159" i="9"/>
  <c r="O1159" i="9" s="1"/>
  <c r="N1155" i="9"/>
  <c r="O1155" i="9" s="1"/>
  <c r="N1151" i="9"/>
  <c r="O1151" i="9" s="1"/>
  <c r="N1150" i="9"/>
  <c r="O1150" i="9" s="1"/>
  <c r="N1149" i="9"/>
  <c r="O1149" i="9" s="1"/>
  <c r="N1148" i="9"/>
  <c r="O1148" i="9" s="1"/>
  <c r="N1147" i="9"/>
  <c r="O1147" i="9" s="1"/>
  <c r="N1146" i="9"/>
  <c r="O1146" i="9" s="1"/>
  <c r="N1145" i="9"/>
  <c r="O1145" i="9" s="1"/>
  <c r="N1144" i="9"/>
  <c r="O1144" i="9" s="1"/>
  <c r="N1143" i="9"/>
  <c r="O1143" i="9" s="1"/>
  <c r="N1142" i="9"/>
  <c r="O1142" i="9" s="1"/>
  <c r="N1141" i="9"/>
  <c r="O1141" i="9" s="1"/>
  <c r="N1140" i="9"/>
  <c r="O1140" i="9" s="1"/>
  <c r="N1139" i="9"/>
  <c r="O1139" i="9" s="1"/>
  <c r="N1138" i="9"/>
  <c r="O1138" i="9" s="1"/>
  <c r="N1137" i="9"/>
  <c r="O1137" i="9" s="1"/>
  <c r="N1136" i="9"/>
  <c r="O1136" i="9" s="1"/>
  <c r="N1135" i="9"/>
  <c r="O1135" i="9" s="1"/>
  <c r="N1134" i="9"/>
  <c r="O1134" i="9" s="1"/>
  <c r="N1133" i="9"/>
  <c r="O1133" i="9" s="1"/>
  <c r="N1132" i="9"/>
  <c r="O1132" i="9" s="1"/>
  <c r="N1131" i="9"/>
  <c r="O1131" i="9" s="1"/>
  <c r="N1130" i="9"/>
  <c r="O1130" i="9" s="1"/>
  <c r="N1129" i="9"/>
  <c r="O1129" i="9" s="1"/>
  <c r="N1128" i="9"/>
  <c r="O1128" i="9" s="1"/>
  <c r="N1127" i="9"/>
  <c r="O1127" i="9" s="1"/>
  <c r="N1126" i="9"/>
  <c r="O1126" i="9" s="1"/>
  <c r="N1125" i="9"/>
  <c r="O1125" i="9" s="1"/>
  <c r="N1124" i="9"/>
  <c r="O1124" i="9" s="1"/>
  <c r="N1123" i="9"/>
  <c r="O1123" i="9" s="1"/>
  <c r="N1122" i="9"/>
  <c r="O1122" i="9" s="1"/>
  <c r="N1121" i="9"/>
  <c r="O1121" i="9" s="1"/>
  <c r="N1120" i="9"/>
  <c r="O1120" i="9" s="1"/>
  <c r="N1119" i="9"/>
  <c r="O1119" i="9" s="1"/>
  <c r="N1118" i="9"/>
  <c r="O1118" i="9" s="1"/>
  <c r="N1117" i="9"/>
  <c r="O1117" i="9" s="1"/>
  <c r="N1116" i="9"/>
  <c r="O1116" i="9" s="1"/>
  <c r="N1115" i="9"/>
  <c r="O1115" i="9" s="1"/>
  <c r="N1114" i="9"/>
  <c r="O1114" i="9" s="1"/>
  <c r="N1113" i="9"/>
  <c r="O1113" i="9" s="1"/>
  <c r="N1112" i="9"/>
  <c r="O1112" i="9" s="1"/>
  <c r="N1111" i="9"/>
  <c r="O1111" i="9" s="1"/>
  <c r="N1110" i="9"/>
  <c r="O1110" i="9" s="1"/>
  <c r="N1109" i="9"/>
  <c r="O1109" i="9" s="1"/>
  <c r="N1108" i="9"/>
  <c r="O1108" i="9" s="1"/>
  <c r="N1107" i="9"/>
  <c r="O1107" i="9" s="1"/>
  <c r="N1106" i="9"/>
  <c r="O1106" i="9" s="1"/>
  <c r="N1105" i="9"/>
  <c r="O1105" i="9" s="1"/>
  <c r="N1104" i="9"/>
  <c r="O1104" i="9" s="1"/>
  <c r="N1103" i="9"/>
  <c r="O1103" i="9" s="1"/>
  <c r="N1102" i="9"/>
  <c r="O1102" i="9" s="1"/>
  <c r="N1101" i="9"/>
  <c r="O1101" i="9" s="1"/>
  <c r="N1100" i="9"/>
  <c r="O1100" i="9" s="1"/>
  <c r="N1099" i="9"/>
  <c r="O1099" i="9" s="1"/>
  <c r="N1098" i="9"/>
  <c r="O1098" i="9" s="1"/>
  <c r="N1097" i="9"/>
  <c r="O1097" i="9" s="1"/>
  <c r="N1096" i="9"/>
  <c r="O1096" i="9" s="1"/>
  <c r="N1095" i="9"/>
  <c r="O1095" i="9" s="1"/>
  <c r="N1094" i="9"/>
  <c r="O1094" i="9" s="1"/>
  <c r="N1093" i="9"/>
  <c r="O1093" i="9" s="1"/>
  <c r="N1092" i="9"/>
  <c r="O1092" i="9" s="1"/>
  <c r="N1091" i="9"/>
  <c r="O1091" i="9" s="1"/>
  <c r="N1090" i="9"/>
  <c r="O1090" i="9" s="1"/>
  <c r="N1089" i="9"/>
  <c r="O1089" i="9" s="1"/>
  <c r="N1088" i="9"/>
  <c r="O1088" i="9" s="1"/>
  <c r="N1087" i="9"/>
  <c r="O1087" i="9" s="1"/>
  <c r="N1086" i="9"/>
  <c r="O1086" i="9" s="1"/>
  <c r="N1085" i="9"/>
  <c r="O1085" i="9" s="1"/>
  <c r="N1084" i="9"/>
  <c r="O1084" i="9" s="1"/>
  <c r="N1083" i="9"/>
  <c r="O1083" i="9" s="1"/>
  <c r="N1082" i="9"/>
  <c r="O1082" i="9" s="1"/>
  <c r="P1045" i="9"/>
  <c r="M1045" i="9"/>
  <c r="P1041" i="9"/>
  <c r="D1041" i="9"/>
  <c r="M1040" i="9"/>
  <c r="M1028" i="9"/>
  <c r="D1026" i="9"/>
  <c r="N1025" i="9"/>
  <c r="O1025" i="9" s="1"/>
  <c r="P1022" i="9"/>
  <c r="D1001" i="9"/>
  <c r="M989" i="9"/>
  <c r="N989" i="9"/>
  <c r="O989" i="9" s="1"/>
  <c r="D989" i="9"/>
  <c r="P989" i="9"/>
  <c r="M988" i="9"/>
  <c r="M976" i="9"/>
  <c r="D976" i="9"/>
  <c r="N976" i="9"/>
  <c r="O976" i="9" s="1"/>
  <c r="P976" i="9"/>
  <c r="D937" i="9"/>
  <c r="P932" i="9"/>
  <c r="M932" i="9"/>
  <c r="D932" i="9"/>
  <c r="N932" i="9"/>
  <c r="O932" i="9" s="1"/>
  <c r="M925" i="9"/>
  <c r="N925" i="9"/>
  <c r="O925" i="9" s="1"/>
  <c r="N909" i="9"/>
  <c r="O909" i="9" s="1"/>
  <c r="P909" i="9"/>
  <c r="D909" i="9"/>
  <c r="N894" i="9"/>
  <c r="O894" i="9" s="1"/>
  <c r="P894" i="9"/>
  <c r="M877" i="9"/>
  <c r="P877" i="9"/>
  <c r="N877" i="9"/>
  <c r="O877" i="9" s="1"/>
  <c r="D877" i="9"/>
  <c r="P870" i="9"/>
  <c r="N870" i="9"/>
  <c r="O870" i="9" s="1"/>
  <c r="D848" i="9"/>
  <c r="N848" i="9"/>
  <c r="O848" i="9" s="1"/>
  <c r="M848" i="9"/>
  <c r="N837" i="9"/>
  <c r="O837" i="9" s="1"/>
  <c r="M837" i="9"/>
  <c r="P837" i="9"/>
  <c r="N1081" i="9"/>
  <c r="O1081" i="9" s="1"/>
  <c r="N1080" i="9"/>
  <c r="O1080" i="9" s="1"/>
  <c r="N1079" i="9"/>
  <c r="O1079" i="9" s="1"/>
  <c r="N1078" i="9"/>
  <c r="O1078" i="9" s="1"/>
  <c r="N1077" i="9"/>
  <c r="O1077" i="9" s="1"/>
  <c r="N1076" i="9"/>
  <c r="O1076" i="9" s="1"/>
  <c r="N1075" i="9"/>
  <c r="O1075" i="9" s="1"/>
  <c r="N1074" i="9"/>
  <c r="O1074" i="9" s="1"/>
  <c r="N1073" i="9"/>
  <c r="O1073" i="9" s="1"/>
  <c r="N1072" i="9"/>
  <c r="O1072" i="9" s="1"/>
  <c r="N1071" i="9"/>
  <c r="O1071" i="9" s="1"/>
  <c r="N1070" i="9"/>
  <c r="O1070" i="9" s="1"/>
  <c r="N1069" i="9"/>
  <c r="O1069" i="9" s="1"/>
  <c r="N1068" i="9"/>
  <c r="O1068" i="9" s="1"/>
  <c r="N1067" i="9"/>
  <c r="O1067" i="9" s="1"/>
  <c r="N1066" i="9"/>
  <c r="O1066" i="9" s="1"/>
  <c r="N1065" i="9"/>
  <c r="O1065" i="9" s="1"/>
  <c r="N1064" i="9"/>
  <c r="O1064" i="9" s="1"/>
  <c r="N1063" i="9"/>
  <c r="O1063" i="9" s="1"/>
  <c r="N1062" i="9"/>
  <c r="O1062" i="9" s="1"/>
  <c r="N1061" i="9"/>
  <c r="O1061" i="9" s="1"/>
  <c r="N1060" i="9"/>
  <c r="O1060" i="9" s="1"/>
  <c r="N1059" i="9"/>
  <c r="O1059" i="9" s="1"/>
  <c r="N1058" i="9"/>
  <c r="O1058" i="9" s="1"/>
  <c r="N1057" i="9"/>
  <c r="O1057" i="9" s="1"/>
  <c r="N1056" i="9"/>
  <c r="O1056" i="9" s="1"/>
  <c r="N1055" i="9"/>
  <c r="O1055" i="9" s="1"/>
  <c r="N1054" i="9"/>
  <c r="O1054" i="9" s="1"/>
  <c r="N1053" i="9"/>
  <c r="O1053" i="9" s="1"/>
  <c r="N1052" i="9"/>
  <c r="O1052" i="9" s="1"/>
  <c r="N1051" i="9"/>
  <c r="O1051" i="9" s="1"/>
  <c r="N1050" i="9"/>
  <c r="O1050" i="9" s="1"/>
  <c r="N1046" i="9"/>
  <c r="O1046" i="9" s="1"/>
  <c r="M1043" i="9"/>
  <c r="M1036" i="9"/>
  <c r="P1033" i="9"/>
  <c r="N1030" i="9"/>
  <c r="O1030" i="9" s="1"/>
  <c r="M1027" i="9"/>
  <c r="M1020" i="9"/>
  <c r="P1017" i="9"/>
  <c r="N1014" i="9"/>
  <c r="O1014" i="9" s="1"/>
  <c r="M1008" i="9"/>
  <c r="D1004" i="9"/>
  <c r="P1001" i="9"/>
  <c r="M998" i="9"/>
  <c r="N994" i="9"/>
  <c r="O994" i="9" s="1"/>
  <c r="M993" i="9"/>
  <c r="D988" i="9"/>
  <c r="P985" i="9"/>
  <c r="M982" i="9"/>
  <c r="N978" i="9"/>
  <c r="O978" i="9" s="1"/>
  <c r="M977" i="9"/>
  <c r="D972" i="9"/>
  <c r="P969" i="9"/>
  <c r="M966" i="9"/>
  <c r="N962" i="9"/>
  <c r="O962" i="9" s="1"/>
  <c r="M961" i="9"/>
  <c r="D956" i="9"/>
  <c r="P953" i="9"/>
  <c r="M950" i="9"/>
  <c r="N946" i="9"/>
  <c r="O946" i="9" s="1"/>
  <c r="M945" i="9"/>
  <c r="D940" i="9"/>
  <c r="P937" i="9"/>
  <c r="M934" i="9"/>
  <c r="N933" i="9"/>
  <c r="O933" i="9" s="1"/>
  <c r="N931" i="9"/>
  <c r="O931" i="9" s="1"/>
  <c r="M929" i="9"/>
  <c r="P925" i="9"/>
  <c r="P924" i="9"/>
  <c r="P908" i="9"/>
  <c r="M908" i="9"/>
  <c r="M905" i="9"/>
  <c r="D905" i="9"/>
  <c r="P905" i="9"/>
  <c r="N901" i="9"/>
  <c r="O901" i="9" s="1"/>
  <c r="M897" i="9"/>
  <c r="D897" i="9"/>
  <c r="P897" i="9"/>
  <c r="D893" i="9"/>
  <c r="D884" i="9"/>
  <c r="D874" i="9"/>
  <c r="D873" i="9"/>
  <c r="D869" i="9"/>
  <c r="P866" i="9"/>
  <c r="M860" i="9"/>
  <c r="M857" i="9"/>
  <c r="D857" i="9"/>
  <c r="P857" i="9"/>
  <c r="D853" i="9"/>
  <c r="D845" i="9"/>
  <c r="D841" i="9"/>
  <c r="M833" i="9"/>
  <c r="D832" i="9"/>
  <c r="M832" i="9"/>
  <c r="D829" i="9"/>
  <c r="M817" i="9"/>
  <c r="N817" i="9"/>
  <c r="O817" i="9" s="1"/>
  <c r="M805" i="9"/>
  <c r="N805" i="9"/>
  <c r="O805" i="9" s="1"/>
  <c r="D785" i="9"/>
  <c r="M781" i="9"/>
  <c r="D781" i="9"/>
  <c r="N781" i="9"/>
  <c r="O781" i="9" s="1"/>
  <c r="P781" i="9"/>
  <c r="D773" i="9"/>
  <c r="M761" i="9"/>
  <c r="D761" i="9"/>
  <c r="N761" i="9"/>
  <c r="O761" i="9" s="1"/>
  <c r="P761" i="9"/>
  <c r="D752" i="9"/>
  <c r="M752" i="9"/>
  <c r="D740" i="9"/>
  <c r="M740" i="9"/>
  <c r="M725" i="9"/>
  <c r="D725" i="9"/>
  <c r="N725" i="9"/>
  <c r="O725" i="9" s="1"/>
  <c r="M721" i="9"/>
  <c r="D721" i="9"/>
  <c r="N721" i="9"/>
  <c r="O721" i="9" s="1"/>
  <c r="M717" i="9"/>
  <c r="N717" i="9"/>
  <c r="O717" i="9" s="1"/>
  <c r="M679" i="9"/>
  <c r="N679" i="9"/>
  <c r="O679" i="9" s="1"/>
  <c r="D679" i="9"/>
  <c r="P679" i="9"/>
  <c r="D678" i="9"/>
  <c r="N671" i="9"/>
  <c r="O671" i="9" s="1"/>
  <c r="P671" i="9"/>
  <c r="M665" i="9"/>
  <c r="N665" i="9"/>
  <c r="O665" i="9" s="1"/>
  <c r="M662" i="9"/>
  <c r="N662" i="9"/>
  <c r="O662" i="9" s="1"/>
  <c r="D662" i="9"/>
  <c r="P662" i="9"/>
  <c r="D661" i="9"/>
  <c r="N655" i="9"/>
  <c r="O655" i="9" s="1"/>
  <c r="P655" i="9"/>
  <c r="M649" i="9"/>
  <c r="N649" i="9"/>
  <c r="O649" i="9" s="1"/>
  <c r="D646" i="9"/>
  <c r="P634" i="9"/>
  <c r="D634" i="9"/>
  <c r="N528" i="9"/>
  <c r="O528" i="9" s="1"/>
  <c r="P528" i="9"/>
  <c r="M1002" i="9"/>
  <c r="M997" i="9"/>
  <c r="M986" i="9"/>
  <c r="M981" i="9"/>
  <c r="M970" i="9"/>
  <c r="M965" i="9"/>
  <c r="M954" i="9"/>
  <c r="M949" i="9"/>
  <c r="M938" i="9"/>
  <c r="P928" i="9"/>
  <c r="M926" i="9"/>
  <c r="M921" i="9"/>
  <c r="D921" i="9"/>
  <c r="P921" i="9"/>
  <c r="M913" i="9"/>
  <c r="D913" i="9"/>
  <c r="P913" i="9"/>
  <c r="D901" i="9"/>
  <c r="P893" i="9"/>
  <c r="M885" i="9"/>
  <c r="D885" i="9"/>
  <c r="P885" i="9"/>
  <c r="P874" i="9"/>
  <c r="D861" i="9"/>
  <c r="D860" i="9"/>
  <c r="P853" i="9"/>
  <c r="M845" i="9"/>
  <c r="P845" i="9"/>
  <c r="D836" i="9"/>
  <c r="M836" i="9"/>
  <c r="D833" i="9"/>
  <c r="M826" i="9"/>
  <c r="P826" i="9"/>
  <c r="M825" i="9"/>
  <c r="P825" i="9"/>
  <c r="M810" i="9"/>
  <c r="P810" i="9"/>
  <c r="M785" i="9"/>
  <c r="N785" i="9"/>
  <c r="O785" i="9" s="1"/>
  <c r="M773" i="9"/>
  <c r="N773" i="9"/>
  <c r="O773" i="9" s="1"/>
  <c r="M749" i="9"/>
  <c r="D749" i="9"/>
  <c r="N749" i="9"/>
  <c r="O749" i="9" s="1"/>
  <c r="P749" i="9"/>
  <c r="D692" i="9"/>
  <c r="M692" i="9"/>
  <c r="D688" i="9"/>
  <c r="M688" i="9"/>
  <c r="D684" i="9"/>
  <c r="M684" i="9"/>
  <c r="M678" i="9"/>
  <c r="N678" i="9"/>
  <c r="O678" i="9" s="1"/>
  <c r="M674" i="9"/>
  <c r="N674" i="9"/>
  <c r="O674" i="9" s="1"/>
  <c r="D674" i="9"/>
  <c r="P674" i="9"/>
  <c r="N667" i="9"/>
  <c r="O667" i="9" s="1"/>
  <c r="P667" i="9"/>
  <c r="M661" i="9"/>
  <c r="N661" i="9"/>
  <c r="O661" i="9" s="1"/>
  <c r="M658" i="9"/>
  <c r="N658" i="9"/>
  <c r="O658" i="9" s="1"/>
  <c r="D658" i="9"/>
  <c r="P658" i="9"/>
  <c r="N651" i="9"/>
  <c r="O651" i="9" s="1"/>
  <c r="P651" i="9"/>
  <c r="N646" i="9"/>
  <c r="O646" i="9" s="1"/>
  <c r="P646" i="9"/>
  <c r="P629" i="9"/>
  <c r="D629" i="9"/>
  <c r="M629" i="9"/>
  <c r="M557" i="9"/>
  <c r="D557" i="9"/>
  <c r="N557" i="9"/>
  <c r="O557" i="9" s="1"/>
  <c r="P557" i="9"/>
  <c r="D548" i="9"/>
  <c r="M548" i="9"/>
  <c r="M536" i="9"/>
  <c r="D536" i="9"/>
  <c r="N536" i="9"/>
  <c r="O536" i="9" s="1"/>
  <c r="P536" i="9"/>
  <c r="M1006" i="9"/>
  <c r="M1001" i="9"/>
  <c r="M990" i="9"/>
  <c r="M985" i="9"/>
  <c r="M974" i="9"/>
  <c r="M969" i="9"/>
  <c r="M958" i="9"/>
  <c r="M953" i="9"/>
  <c r="M942" i="9"/>
  <c r="M937" i="9"/>
  <c r="D917" i="9"/>
  <c r="D900" i="9"/>
  <c r="N900" i="9"/>
  <c r="O900" i="9" s="1"/>
  <c r="M890" i="9"/>
  <c r="P890" i="9"/>
  <c r="D889" i="9"/>
  <c r="D881" i="9"/>
  <c r="D870" i="9"/>
  <c r="P869" i="9"/>
  <c r="M869" i="9"/>
  <c r="M861" i="9"/>
  <c r="P861" i="9"/>
  <c r="M850" i="9"/>
  <c r="P850" i="9"/>
  <c r="D849" i="9"/>
  <c r="M842" i="9"/>
  <c r="P842" i="9"/>
  <c r="P841" i="9"/>
  <c r="M841" i="9"/>
  <c r="D837" i="9"/>
  <c r="P829" i="9"/>
  <c r="M829" i="9"/>
  <c r="D816" i="9"/>
  <c r="M816" i="9"/>
  <c r="D804" i="9"/>
  <c r="M804" i="9"/>
  <c r="M778" i="9"/>
  <c r="P778" i="9"/>
  <c r="M753" i="9"/>
  <c r="N753" i="9"/>
  <c r="O753" i="9" s="1"/>
  <c r="M741" i="9"/>
  <c r="N741" i="9"/>
  <c r="O741" i="9" s="1"/>
  <c r="D724" i="9"/>
  <c r="M724" i="9"/>
  <c r="D720" i="9"/>
  <c r="M720" i="9"/>
  <c r="D716" i="9"/>
  <c r="M716" i="9"/>
  <c r="N696" i="9"/>
  <c r="O696" i="9" s="1"/>
  <c r="M696" i="9"/>
  <c r="M673" i="9"/>
  <c r="N673" i="9"/>
  <c r="O673" i="9" s="1"/>
  <c r="M670" i="9"/>
  <c r="N670" i="9"/>
  <c r="O670" i="9" s="1"/>
  <c r="D670" i="9"/>
  <c r="P670" i="9"/>
  <c r="D669" i="9"/>
  <c r="N663" i="9"/>
  <c r="O663" i="9" s="1"/>
  <c r="P663" i="9"/>
  <c r="M657" i="9"/>
  <c r="N657" i="9"/>
  <c r="O657" i="9" s="1"/>
  <c r="M654" i="9"/>
  <c r="N654" i="9"/>
  <c r="O654" i="9" s="1"/>
  <c r="D654" i="9"/>
  <c r="P654" i="9"/>
  <c r="D653" i="9"/>
  <c r="N647" i="9"/>
  <c r="O647" i="9" s="1"/>
  <c r="P647" i="9"/>
  <c r="D592" i="9"/>
  <c r="M592" i="9"/>
  <c r="P920" i="9"/>
  <c r="N918" i="9"/>
  <c r="O918" i="9" s="1"/>
  <c r="P912" i="9"/>
  <c r="M910" i="9"/>
  <c r="N906" i="9"/>
  <c r="O906" i="9" s="1"/>
  <c r="P901" i="9"/>
  <c r="P900" i="9"/>
  <c r="M893" i="9"/>
  <c r="P888" i="9"/>
  <c r="N886" i="9"/>
  <c r="O886" i="9" s="1"/>
  <c r="P881" i="9"/>
  <c r="P856" i="9"/>
  <c r="M854" i="9"/>
  <c r="N850" i="9"/>
  <c r="O850" i="9" s="1"/>
  <c r="D844" i="9"/>
  <c r="N842" i="9"/>
  <c r="O842" i="9" s="1"/>
  <c r="D824" i="9"/>
  <c r="N823" i="9"/>
  <c r="O823" i="9" s="1"/>
  <c r="M820" i="9"/>
  <c r="M818" i="9"/>
  <c r="D812" i="9"/>
  <c r="M809" i="9"/>
  <c r="M800" i="9"/>
  <c r="M797" i="9"/>
  <c r="P794" i="9"/>
  <c r="D792" i="9"/>
  <c r="N791" i="9"/>
  <c r="O791" i="9" s="1"/>
  <c r="M788" i="9"/>
  <c r="M786" i="9"/>
  <c r="D780" i="9"/>
  <c r="M777" i="9"/>
  <c r="M768" i="9"/>
  <c r="M765" i="9"/>
  <c r="P762" i="9"/>
  <c r="D760" i="9"/>
  <c r="N759" i="9"/>
  <c r="O759" i="9" s="1"/>
  <c r="M756" i="9"/>
  <c r="M754" i="9"/>
  <c r="D748" i="9"/>
  <c r="M745" i="9"/>
  <c r="M736" i="9"/>
  <c r="P733" i="9"/>
  <c r="M732" i="9"/>
  <c r="M729" i="9"/>
  <c r="N724" i="9"/>
  <c r="O724" i="9" s="1"/>
  <c r="N720" i="9"/>
  <c r="O720" i="9" s="1"/>
  <c r="N716" i="9"/>
  <c r="O716" i="9" s="1"/>
  <c r="D712" i="9"/>
  <c r="P709" i="9"/>
  <c r="M708" i="9"/>
  <c r="P706" i="9"/>
  <c r="P705" i="9"/>
  <c r="M704" i="9"/>
  <c r="P701" i="9"/>
  <c r="M700" i="9"/>
  <c r="M697" i="9"/>
  <c r="N692" i="9"/>
  <c r="O692" i="9" s="1"/>
  <c r="N688" i="9"/>
  <c r="O688" i="9" s="1"/>
  <c r="N684" i="9"/>
  <c r="O684" i="9" s="1"/>
  <c r="P643" i="9"/>
  <c r="P642" i="9"/>
  <c r="M638" i="9"/>
  <c r="M634" i="9"/>
  <c r="N634" i="9"/>
  <c r="O634" i="9" s="1"/>
  <c r="M633" i="9"/>
  <c r="P631" i="9"/>
  <c r="N629" i="9"/>
  <c r="O629" i="9" s="1"/>
  <c r="D626" i="9"/>
  <c r="P626" i="9"/>
  <c r="P619" i="9"/>
  <c r="M613" i="9"/>
  <c r="D613" i="9"/>
  <c r="M608" i="9"/>
  <c r="M593" i="9"/>
  <c r="M589" i="9"/>
  <c r="D589" i="9"/>
  <c r="N589" i="9"/>
  <c r="O589" i="9" s="1"/>
  <c r="P589" i="9"/>
  <c r="P581" i="9"/>
  <c r="D580" i="9"/>
  <c r="M580" i="9"/>
  <c r="M569" i="9"/>
  <c r="D569" i="9"/>
  <c r="N569" i="9"/>
  <c r="O569" i="9" s="1"/>
  <c r="P569" i="9"/>
  <c r="M549" i="9"/>
  <c r="M521" i="9"/>
  <c r="P521" i="9"/>
  <c r="P513" i="9"/>
  <c r="D488" i="9"/>
  <c r="M626" i="9"/>
  <c r="N626" i="9"/>
  <c r="O626" i="9" s="1"/>
  <c r="D601" i="9"/>
  <c r="N601" i="9"/>
  <c r="O601" i="9" s="1"/>
  <c r="P601" i="9"/>
  <c r="M554" i="9"/>
  <c r="P554" i="9"/>
  <c r="D527" i="9"/>
  <c r="M527" i="9"/>
  <c r="D499" i="9"/>
  <c r="M499" i="9"/>
  <c r="P499" i="9"/>
  <c r="N401" i="9"/>
  <c r="O401" i="9" s="1"/>
  <c r="P401" i="9"/>
  <c r="N922" i="9"/>
  <c r="O922" i="9" s="1"/>
  <c r="D920" i="9"/>
  <c r="P917" i="9"/>
  <c r="P916" i="9"/>
  <c r="D912" i="9"/>
  <c r="M909" i="9"/>
  <c r="P904" i="9"/>
  <c r="N902" i="9"/>
  <c r="O902" i="9" s="1"/>
  <c r="P896" i="9"/>
  <c r="M894" i="9"/>
  <c r="N890" i="9"/>
  <c r="O890" i="9" s="1"/>
  <c r="D888" i="9"/>
  <c r="P884" i="9"/>
  <c r="M880" i="9"/>
  <c r="N879" i="9"/>
  <c r="O879" i="9" s="1"/>
  <c r="D878" i="9"/>
  <c r="M870" i="9"/>
  <c r="P860" i="9"/>
  <c r="N858" i="9"/>
  <c r="O858" i="9" s="1"/>
  <c r="D856" i="9"/>
  <c r="M853" i="9"/>
  <c r="P849" i="9"/>
  <c r="P848" i="9"/>
  <c r="D840" i="9"/>
  <c r="N839" i="9"/>
  <c r="O839" i="9" s="1"/>
  <c r="M834" i="9"/>
  <c r="D828" i="9"/>
  <c r="D808" i="9"/>
  <c r="N807" i="9"/>
  <c r="O807" i="9" s="1"/>
  <c r="M802" i="9"/>
  <c r="D796" i="9"/>
  <c r="D776" i="9"/>
  <c r="N775" i="9"/>
  <c r="O775" i="9" s="1"/>
  <c r="M770" i="9"/>
  <c r="D764" i="9"/>
  <c r="D744" i="9"/>
  <c r="N743" i="9"/>
  <c r="O743" i="9" s="1"/>
  <c r="M738" i="9"/>
  <c r="N737" i="9"/>
  <c r="O737" i="9" s="1"/>
  <c r="N736" i="9"/>
  <c r="O736" i="9" s="1"/>
  <c r="D733" i="9"/>
  <c r="N732" i="9"/>
  <c r="O732" i="9" s="1"/>
  <c r="D728" i="9"/>
  <c r="P725" i="9"/>
  <c r="P722" i="9"/>
  <c r="P721" i="9"/>
  <c r="P717" i="9"/>
  <c r="N709" i="9"/>
  <c r="O709" i="9" s="1"/>
  <c r="N708" i="9"/>
  <c r="O708" i="9" s="1"/>
  <c r="N705" i="9"/>
  <c r="O705" i="9" s="1"/>
  <c r="N704" i="9"/>
  <c r="O704" i="9" s="1"/>
  <c r="D701" i="9"/>
  <c r="N700" i="9"/>
  <c r="O700" i="9" s="1"/>
  <c r="D696" i="9"/>
  <c r="P693" i="9"/>
  <c r="P690" i="9"/>
  <c r="P689" i="9"/>
  <c r="P685" i="9"/>
  <c r="M676" i="9"/>
  <c r="M671" i="9"/>
  <c r="M667" i="9"/>
  <c r="M663" i="9"/>
  <c r="M659" i="9"/>
  <c r="M655" i="9"/>
  <c r="M651" i="9"/>
  <c r="M646" i="9"/>
  <c r="N642" i="9"/>
  <c r="O642" i="9" s="1"/>
  <c r="N641" i="9"/>
  <c r="O641" i="9" s="1"/>
  <c r="D638" i="9"/>
  <c r="M622" i="9"/>
  <c r="N622" i="9"/>
  <c r="O622" i="9" s="1"/>
  <c r="P621" i="9"/>
  <c r="D621" i="9"/>
  <c r="N621" i="9"/>
  <c r="O621" i="9" s="1"/>
  <c r="D617" i="9"/>
  <c r="M617" i="9"/>
  <c r="M610" i="9"/>
  <c r="P610" i="9"/>
  <c r="M586" i="9"/>
  <c r="P586" i="9"/>
  <c r="P578" i="9"/>
  <c r="D560" i="9"/>
  <c r="M560" i="9"/>
  <c r="M552" i="9"/>
  <c r="M539" i="9"/>
  <c r="M528" i="9"/>
  <c r="M524" i="9"/>
  <c r="D524" i="9"/>
  <c r="N524" i="9"/>
  <c r="O524" i="9" s="1"/>
  <c r="P524" i="9"/>
  <c r="P516" i="9"/>
  <c r="D515" i="9"/>
  <c r="M515" i="9"/>
  <c r="D495" i="9"/>
  <c r="M495" i="9"/>
  <c r="P495" i="9"/>
  <c r="N413" i="9"/>
  <c r="O413" i="9" s="1"/>
  <c r="P413" i="9"/>
  <c r="M647" i="9"/>
  <c r="M643" i="9"/>
  <c r="M639" i="9"/>
  <c r="M635" i="9"/>
  <c r="N631" i="9"/>
  <c r="O631" i="9" s="1"/>
  <c r="P625" i="9"/>
  <c r="N619" i="9"/>
  <c r="O619" i="9" s="1"/>
  <c r="D600" i="9"/>
  <c r="N599" i="9"/>
  <c r="O599" i="9" s="1"/>
  <c r="M594" i="9"/>
  <c r="D593" i="9"/>
  <c r="D588" i="9"/>
  <c r="N586" i="9"/>
  <c r="O586" i="9" s="1"/>
  <c r="D581" i="9"/>
  <c r="D568" i="9"/>
  <c r="N567" i="9"/>
  <c r="O567" i="9" s="1"/>
  <c r="M562" i="9"/>
  <c r="D561" i="9"/>
  <c r="D556" i="9"/>
  <c r="D549" i="9"/>
  <c r="D535" i="9"/>
  <c r="N534" i="9"/>
  <c r="O534" i="9" s="1"/>
  <c r="M529" i="9"/>
  <c r="D528" i="9"/>
  <c r="D523" i="9"/>
  <c r="D516" i="9"/>
  <c r="N499" i="9"/>
  <c r="O499" i="9" s="1"/>
  <c r="N495" i="9"/>
  <c r="O495" i="9" s="1"/>
  <c r="N491" i="9"/>
  <c r="O491" i="9" s="1"/>
  <c r="D480" i="9"/>
  <c r="P472" i="9"/>
  <c r="N472" i="9"/>
  <c r="O472" i="9" s="1"/>
  <c r="D472" i="9"/>
  <c r="P457" i="9"/>
  <c r="P427" i="9"/>
  <c r="M425" i="9"/>
  <c r="N425" i="9"/>
  <c r="O425" i="9" s="1"/>
  <c r="M421" i="9"/>
  <c r="M409" i="9"/>
  <c r="D409" i="9"/>
  <c r="N409" i="9"/>
  <c r="O409" i="9" s="1"/>
  <c r="P409" i="9"/>
  <c r="M405" i="9"/>
  <c r="D405" i="9"/>
  <c r="N405" i="9"/>
  <c r="O405" i="9" s="1"/>
  <c r="P405" i="9"/>
  <c r="M251" i="9"/>
  <c r="P247" i="9"/>
  <c r="N82" i="9"/>
  <c r="O82" i="9" s="1"/>
  <c r="D608" i="9"/>
  <c r="M602" i="9"/>
  <c r="D596" i="9"/>
  <c r="D576" i="9"/>
  <c r="M570" i="9"/>
  <c r="D564" i="9"/>
  <c r="D544" i="9"/>
  <c r="M537" i="9"/>
  <c r="D531" i="9"/>
  <c r="D511" i="9"/>
  <c r="D503" i="9"/>
  <c r="P500" i="9"/>
  <c r="P496" i="9"/>
  <c r="P492" i="9"/>
  <c r="M463" i="9"/>
  <c r="P452" i="9"/>
  <c r="N452" i="9"/>
  <c r="O452" i="9" s="1"/>
  <c r="D452" i="9"/>
  <c r="P418" i="9"/>
  <c r="P367" i="9"/>
  <c r="P343" i="9"/>
  <c r="M247" i="9"/>
  <c r="N160" i="9"/>
  <c r="O160" i="9" s="1"/>
  <c r="D160" i="9"/>
  <c r="N156" i="9"/>
  <c r="O156" i="9" s="1"/>
  <c r="D156" i="9"/>
  <c r="M20" i="9"/>
  <c r="P20" i="9"/>
  <c r="M5" i="9"/>
  <c r="P5" i="9"/>
  <c r="D584" i="9"/>
  <c r="M578" i="9"/>
  <c r="D572" i="9"/>
  <c r="D552" i="9"/>
  <c r="M546" i="9"/>
  <c r="D539" i="9"/>
  <c r="D519" i="9"/>
  <c r="M513" i="9"/>
  <c r="P488" i="9"/>
  <c r="D484" i="9"/>
  <c r="D476" i="9"/>
  <c r="D459" i="9"/>
  <c r="M459" i="9"/>
  <c r="P459" i="9"/>
  <c r="P448" i="9"/>
  <c r="N448" i="9"/>
  <c r="O448" i="9" s="1"/>
  <c r="D448" i="9"/>
  <c r="M436" i="9"/>
  <c r="M413" i="9"/>
  <c r="M402" i="9"/>
  <c r="P402" i="9"/>
  <c r="D402" i="9"/>
  <c r="M401" i="9"/>
  <c r="M243" i="9"/>
  <c r="N487" i="9"/>
  <c r="O487" i="9" s="1"/>
  <c r="D483" i="9"/>
  <c r="D479" i="9"/>
  <c r="M471" i="9"/>
  <c r="P467" i="9"/>
  <c r="P463" i="9"/>
  <c r="N459" i="9"/>
  <c r="O459" i="9" s="1"/>
  <c r="D455" i="9"/>
  <c r="M451" i="9"/>
  <c r="M447" i="9"/>
  <c r="P434" i="9"/>
  <c r="D430" i="9"/>
  <c r="D421" i="9"/>
  <c r="D418" i="9"/>
  <c r="D413" i="9"/>
  <c r="N411" i="9"/>
  <c r="O411" i="9" s="1"/>
  <c r="N402" i="9"/>
  <c r="O402" i="9" s="1"/>
  <c r="D401" i="9"/>
  <c r="N364" i="9"/>
  <c r="O364" i="9" s="1"/>
  <c r="N346" i="9"/>
  <c r="O346" i="9" s="1"/>
  <c r="N330" i="9"/>
  <c r="O330" i="9" s="1"/>
  <c r="N314" i="9"/>
  <c r="O314" i="9" s="1"/>
  <c r="N298" i="9"/>
  <c r="O298" i="9" s="1"/>
  <c r="D255" i="9"/>
  <c r="D251" i="9"/>
  <c r="D247" i="9"/>
  <c r="D243" i="9"/>
  <c r="M191" i="9"/>
  <c r="N184" i="9"/>
  <c r="O184" i="9" s="1"/>
  <c r="N180" i="9"/>
  <c r="O180" i="9" s="1"/>
  <c r="N170" i="9"/>
  <c r="O170" i="9" s="1"/>
  <c r="N150" i="9"/>
  <c r="O150" i="9" s="1"/>
  <c r="N120" i="9"/>
  <c r="O120" i="9" s="1"/>
  <c r="N116" i="9"/>
  <c r="O116" i="9" s="1"/>
  <c r="N106" i="9"/>
  <c r="O106" i="9" s="1"/>
  <c r="N105" i="9"/>
  <c r="O105" i="9" s="1"/>
  <c r="N88" i="9"/>
  <c r="O88" i="9" s="1"/>
  <c r="N60" i="9"/>
  <c r="O60" i="9" s="1"/>
  <c r="N55" i="9"/>
  <c r="O55" i="9" s="1"/>
  <c r="D50" i="9"/>
  <c r="N44" i="9"/>
  <c r="O44" i="9" s="1"/>
  <c r="P43" i="9"/>
  <c r="P2" i="9"/>
  <c r="D471" i="9"/>
  <c r="P460" i="9"/>
  <c r="D451" i="9"/>
  <c r="D447" i="9"/>
  <c r="P440" i="9"/>
  <c r="M434" i="9"/>
  <c r="P433" i="9"/>
  <c r="D414" i="9"/>
  <c r="N370" i="9"/>
  <c r="O370" i="9" s="1"/>
  <c r="M218" i="9"/>
  <c r="M214" i="9"/>
  <c r="N122" i="9"/>
  <c r="O122" i="9" s="1"/>
  <c r="D96" i="9"/>
  <c r="N90" i="9"/>
  <c r="O90" i="9" s="1"/>
  <c r="P484" i="9"/>
  <c r="P480" i="9"/>
  <c r="P476" i="9"/>
  <c r="D467" i="9"/>
  <c r="D463" i="9"/>
  <c r="P456" i="9"/>
  <c r="N430" i="9"/>
  <c r="O430" i="9" s="1"/>
  <c r="M424" i="9"/>
  <c r="M418" i="9"/>
  <c r="D410" i="9"/>
  <c r="P407" i="9"/>
  <c r="D398" i="9"/>
  <c r="P349" i="9"/>
  <c r="N338" i="9"/>
  <c r="O338" i="9" s="1"/>
  <c r="N322" i="9"/>
  <c r="O322" i="9" s="1"/>
  <c r="P236" i="9"/>
  <c r="P232" i="9"/>
  <c r="P228" i="9"/>
  <c r="P224" i="9"/>
  <c r="P220" i="9"/>
  <c r="P216" i="9"/>
  <c r="P212" i="9"/>
  <c r="P208" i="9"/>
  <c r="P204" i="9"/>
  <c r="P200" i="9"/>
  <c r="P196" i="9"/>
  <c r="N148" i="9"/>
  <c r="O148" i="9" s="1"/>
  <c r="N138" i="9"/>
  <c r="O138" i="9" s="1"/>
  <c r="D134" i="9"/>
  <c r="D98" i="9"/>
  <c r="D81" i="9"/>
  <c r="N57" i="9"/>
  <c r="O57" i="9" s="1"/>
  <c r="N48" i="9"/>
  <c r="O48" i="9" s="1"/>
  <c r="D43" i="9"/>
  <c r="M35" i="9"/>
  <c r="P19" i="9"/>
  <c r="P11" i="9"/>
  <c r="P541" i="9"/>
  <c r="D1823" i="9"/>
  <c r="M1823" i="9"/>
  <c r="P1814" i="9"/>
  <c r="M1814" i="9"/>
  <c r="D1805" i="9"/>
  <c r="M1805" i="9"/>
  <c r="D1797" i="9"/>
  <c r="M1797" i="9"/>
  <c r="D1792" i="9"/>
  <c r="P1792" i="9"/>
  <c r="D1789" i="9"/>
  <c r="M1789" i="9"/>
  <c r="P1789" i="9"/>
  <c r="D1780" i="9"/>
  <c r="P1780" i="9"/>
  <c r="D1777" i="9"/>
  <c r="M1777" i="9"/>
  <c r="P1777" i="9"/>
  <c r="D1763" i="9"/>
  <c r="P1763" i="9"/>
  <c r="D1760" i="9"/>
  <c r="M1760" i="9"/>
  <c r="P1760" i="9"/>
  <c r="D1751" i="9"/>
  <c r="P1751" i="9"/>
  <c r="M1594" i="9"/>
  <c r="D1594" i="9"/>
  <c r="P1594" i="9"/>
  <c r="M1562" i="9"/>
  <c r="D1562" i="9"/>
  <c r="P1562" i="9"/>
  <c r="M1501" i="9"/>
  <c r="D1501" i="9"/>
  <c r="M935" i="9"/>
  <c r="D935" i="9"/>
  <c r="N935" i="9"/>
  <c r="O935" i="9" s="1"/>
  <c r="P935" i="9"/>
  <c r="N846" i="9"/>
  <c r="O846" i="9" s="1"/>
  <c r="P846" i="9"/>
  <c r="N1836" i="9"/>
  <c r="O1836" i="9" s="1"/>
  <c r="D1813" i="9"/>
  <c r="P1813" i="9"/>
  <c r="D1788" i="9"/>
  <c r="P1788" i="9"/>
  <c r="D1785" i="9"/>
  <c r="M1785" i="9"/>
  <c r="P1785" i="9"/>
  <c r="D1772" i="9"/>
  <c r="P1772" i="9"/>
  <c r="D1769" i="9"/>
  <c r="M1769" i="9"/>
  <c r="P1769" i="9"/>
  <c r="D1755" i="9"/>
  <c r="P1755" i="9"/>
  <c r="D1752" i="9"/>
  <c r="M1752" i="9"/>
  <c r="P1752" i="9"/>
  <c r="P1657" i="9"/>
  <c r="N1657" i="9"/>
  <c r="O1657" i="9" s="1"/>
  <c r="M1626" i="9"/>
  <c r="D1626" i="9"/>
  <c r="P1626" i="9"/>
  <c r="M1578" i="9"/>
  <c r="D1578" i="9"/>
  <c r="P1578" i="9"/>
  <c r="M1546" i="9"/>
  <c r="D1546" i="9"/>
  <c r="P1546" i="9"/>
  <c r="M1514" i="9"/>
  <c r="D1514" i="9"/>
  <c r="P1514" i="9"/>
  <c r="M1507" i="9"/>
  <c r="D1507" i="9"/>
  <c r="M1503" i="9"/>
  <c r="D1503" i="9"/>
  <c r="M1499" i="9"/>
  <c r="D1499" i="9"/>
  <c r="M983" i="9"/>
  <c r="D983" i="9"/>
  <c r="P983" i="9"/>
  <c r="M967" i="9"/>
  <c r="D967" i="9"/>
  <c r="N967" i="9"/>
  <c r="O967" i="9" s="1"/>
  <c r="P967" i="9"/>
  <c r="M951" i="9"/>
  <c r="D951" i="9"/>
  <c r="N951" i="9"/>
  <c r="O951" i="9" s="1"/>
  <c r="P951" i="9"/>
  <c r="N914" i="9"/>
  <c r="O914" i="9" s="1"/>
  <c r="P914" i="9"/>
  <c r="M715" i="9"/>
  <c r="D715" i="9"/>
  <c r="P715" i="9"/>
  <c r="M683" i="9"/>
  <c r="D683" i="9"/>
  <c r="P683" i="9"/>
  <c r="N606" i="9"/>
  <c r="O606" i="9" s="1"/>
  <c r="P606" i="9"/>
  <c r="D542" i="9"/>
  <c r="N542" i="9"/>
  <c r="O542" i="9" s="1"/>
  <c r="P542" i="9"/>
  <c r="D509" i="9"/>
  <c r="N509" i="9"/>
  <c r="O509" i="9" s="1"/>
  <c r="P509" i="9"/>
  <c r="M502" i="9"/>
  <c r="P502" i="9"/>
  <c r="N502" i="9"/>
  <c r="O502" i="9" s="1"/>
  <c r="D502" i="9"/>
  <c r="M481" i="9"/>
  <c r="D481" i="9"/>
  <c r="N481" i="9"/>
  <c r="O481" i="9" s="1"/>
  <c r="P481" i="9"/>
  <c r="M478" i="9"/>
  <c r="D478" i="9"/>
  <c r="N478" i="9"/>
  <c r="O478" i="9" s="1"/>
  <c r="P478" i="9"/>
  <c r="N443" i="9"/>
  <c r="O443" i="9" s="1"/>
  <c r="M443" i="9"/>
  <c r="P443" i="9"/>
  <c r="N419" i="9"/>
  <c r="O419" i="9" s="1"/>
  <c r="P419" i="9"/>
  <c r="N1841" i="9"/>
  <c r="O1841" i="9" s="1"/>
  <c r="N1839" i="9"/>
  <c r="O1839" i="9" s="1"/>
  <c r="N1838" i="9"/>
  <c r="O1838" i="9" s="1"/>
  <c r="N1835" i="9"/>
  <c r="O1835" i="9" s="1"/>
  <c r="N1823" i="9"/>
  <c r="O1823" i="9" s="1"/>
  <c r="N1814" i="9"/>
  <c r="O1814" i="9" s="1"/>
  <c r="N1805" i="9"/>
  <c r="O1805" i="9" s="1"/>
  <c r="N1796" i="9"/>
  <c r="O1796" i="9" s="1"/>
  <c r="N1789" i="9"/>
  <c r="O1789" i="9" s="1"/>
  <c r="N1781" i="9"/>
  <c r="O1781" i="9" s="1"/>
  <c r="N1773" i="9"/>
  <c r="O1773" i="9" s="1"/>
  <c r="N1764" i="9"/>
  <c r="O1764" i="9" s="1"/>
  <c r="N1756" i="9"/>
  <c r="O1756" i="9" s="1"/>
  <c r="D1736" i="9"/>
  <c r="M1727" i="9"/>
  <c r="D1727" i="9"/>
  <c r="P1720" i="9"/>
  <c r="M1711" i="9"/>
  <c r="D1711" i="9"/>
  <c r="P1704" i="9"/>
  <c r="M1695" i="9"/>
  <c r="D1695" i="9"/>
  <c r="M1646" i="9"/>
  <c r="D1646" i="9"/>
  <c r="P1646" i="9"/>
  <c r="N1642" i="9"/>
  <c r="O1642" i="9" s="1"/>
  <c r="M1630" i="9"/>
  <c r="D1630" i="9"/>
  <c r="P1630" i="9"/>
  <c r="N1626" i="9"/>
  <c r="O1626" i="9" s="1"/>
  <c r="M1614" i="9"/>
  <c r="D1614" i="9"/>
  <c r="P1614" i="9"/>
  <c r="N1610" i="9"/>
  <c r="O1610" i="9" s="1"/>
  <c r="M1598" i="9"/>
  <c r="D1598" i="9"/>
  <c r="P1598" i="9"/>
  <c r="N1594" i="9"/>
  <c r="O1594" i="9" s="1"/>
  <c r="M1582" i="9"/>
  <c r="D1582" i="9"/>
  <c r="P1582" i="9"/>
  <c r="N1578" i="9"/>
  <c r="O1578" i="9" s="1"/>
  <c r="M1566" i="9"/>
  <c r="D1566" i="9"/>
  <c r="P1566" i="9"/>
  <c r="N1562" i="9"/>
  <c r="O1562" i="9" s="1"/>
  <c r="M1550" i="9"/>
  <c r="D1550" i="9"/>
  <c r="P1550" i="9"/>
  <c r="N1546" i="9"/>
  <c r="O1546" i="9" s="1"/>
  <c r="M1534" i="9"/>
  <c r="D1534" i="9"/>
  <c r="P1534" i="9"/>
  <c r="N1530" i="9"/>
  <c r="O1530" i="9" s="1"/>
  <c r="M1518" i="9"/>
  <c r="D1518" i="9"/>
  <c r="P1518" i="9"/>
  <c r="N1514" i="9"/>
  <c r="O1514" i="9" s="1"/>
  <c r="P1404" i="9"/>
  <c r="N1404" i="9"/>
  <c r="O1404" i="9" s="1"/>
  <c r="M1003" i="9"/>
  <c r="D1003" i="9"/>
  <c r="N1003" i="9"/>
  <c r="O1003" i="9" s="1"/>
  <c r="P1003" i="9"/>
  <c r="M987" i="9"/>
  <c r="D987" i="9"/>
  <c r="N987" i="9"/>
  <c r="O987" i="9" s="1"/>
  <c r="P987" i="9"/>
  <c r="M955" i="9"/>
  <c r="D955" i="9"/>
  <c r="N955" i="9"/>
  <c r="O955" i="9" s="1"/>
  <c r="P955" i="9"/>
  <c r="M939" i="9"/>
  <c r="D939" i="9"/>
  <c r="N939" i="9"/>
  <c r="O939" i="9" s="1"/>
  <c r="P939" i="9"/>
  <c r="P1842" i="9"/>
  <c r="N1834" i="9"/>
  <c r="O1834" i="9" s="1"/>
  <c r="N1833" i="9"/>
  <c r="O1833" i="9" s="1"/>
  <c r="D1832" i="9"/>
  <c r="D1831" i="9"/>
  <c r="P1828" i="9"/>
  <c r="P1817" i="9"/>
  <c r="N1815" i="9"/>
  <c r="O1815" i="9" s="1"/>
  <c r="D1810" i="9"/>
  <c r="M1810" i="9"/>
  <c r="D1809" i="9"/>
  <c r="P1809" i="9"/>
  <c r="P1808" i="9"/>
  <c r="M1807" i="9"/>
  <c r="P1806" i="9"/>
  <c r="D1801" i="9"/>
  <c r="M1801" i="9"/>
  <c r="D1800" i="9"/>
  <c r="P1800" i="9"/>
  <c r="M1799" i="9"/>
  <c r="P1798" i="9"/>
  <c r="N1794" i="9"/>
  <c r="O1794" i="9" s="1"/>
  <c r="M1794" i="9"/>
  <c r="N1790" i="9"/>
  <c r="O1790" i="9" s="1"/>
  <c r="M1790" i="9"/>
  <c r="N1786" i="9"/>
  <c r="O1786" i="9" s="1"/>
  <c r="M1786" i="9"/>
  <c r="N1782" i="9"/>
  <c r="O1782" i="9" s="1"/>
  <c r="M1782" i="9"/>
  <c r="N1778" i="9"/>
  <c r="O1778" i="9" s="1"/>
  <c r="M1778" i="9"/>
  <c r="N1774" i="9"/>
  <c r="O1774" i="9" s="1"/>
  <c r="M1774" i="9"/>
  <c r="N1770" i="9"/>
  <c r="O1770" i="9" s="1"/>
  <c r="M1770" i="9"/>
  <c r="N1765" i="9"/>
  <c r="O1765" i="9" s="1"/>
  <c r="M1765" i="9"/>
  <c r="N1761" i="9"/>
  <c r="O1761" i="9" s="1"/>
  <c r="M1761" i="9"/>
  <c r="N1757" i="9"/>
  <c r="O1757" i="9" s="1"/>
  <c r="M1757" i="9"/>
  <c r="N1753" i="9"/>
  <c r="O1753" i="9" s="1"/>
  <c r="M1753" i="9"/>
  <c r="N1743" i="9"/>
  <c r="O1743" i="9" s="1"/>
  <c r="M1739" i="9"/>
  <c r="D1739" i="9"/>
  <c r="N1736" i="9"/>
  <c r="O1736" i="9" s="1"/>
  <c r="P1732" i="9"/>
  <c r="D1732" i="9"/>
  <c r="N1727" i="9"/>
  <c r="O1727" i="9" s="1"/>
  <c r="M1723" i="9"/>
  <c r="D1723" i="9"/>
  <c r="N1720" i="9"/>
  <c r="O1720" i="9" s="1"/>
  <c r="P1716" i="9"/>
  <c r="D1716" i="9"/>
  <c r="N1711" i="9"/>
  <c r="O1711" i="9" s="1"/>
  <c r="M1707" i="9"/>
  <c r="D1707" i="9"/>
  <c r="N1704" i="9"/>
  <c r="O1704" i="9" s="1"/>
  <c r="P1700" i="9"/>
  <c r="D1700" i="9"/>
  <c r="N1695" i="9"/>
  <c r="O1695" i="9" s="1"/>
  <c r="M1691" i="9"/>
  <c r="D1691" i="9"/>
  <c r="D1675" i="9"/>
  <c r="P1653" i="9"/>
  <c r="M1650" i="9"/>
  <c r="D1650" i="9"/>
  <c r="P1650" i="9"/>
  <c r="M1649" i="9"/>
  <c r="N1646" i="9"/>
  <c r="O1646" i="9" s="1"/>
  <c r="P1637" i="9"/>
  <c r="M1634" i="9"/>
  <c r="D1634" i="9"/>
  <c r="P1634" i="9"/>
  <c r="M1633" i="9"/>
  <c r="N1630" i="9"/>
  <c r="O1630" i="9" s="1"/>
  <c r="P1621" i="9"/>
  <c r="M1618" i="9"/>
  <c r="D1618" i="9"/>
  <c r="P1618" i="9"/>
  <c r="M1617" i="9"/>
  <c r="N1614" i="9"/>
  <c r="O1614" i="9" s="1"/>
  <c r="P1605" i="9"/>
  <c r="M1602" i="9"/>
  <c r="D1602" i="9"/>
  <c r="P1602" i="9"/>
  <c r="M1601" i="9"/>
  <c r="N1598" i="9"/>
  <c r="O1598" i="9" s="1"/>
  <c r="P1589" i="9"/>
  <c r="M1586" i="9"/>
  <c r="D1586" i="9"/>
  <c r="P1586" i="9"/>
  <c r="M1585" i="9"/>
  <c r="N1582" i="9"/>
  <c r="O1582" i="9" s="1"/>
  <c r="P1573" i="9"/>
  <c r="M1570" i="9"/>
  <c r="D1570" i="9"/>
  <c r="P1570" i="9"/>
  <c r="M1569" i="9"/>
  <c r="N1566" i="9"/>
  <c r="O1566" i="9" s="1"/>
  <c r="P1557" i="9"/>
  <c r="M1554" i="9"/>
  <c r="D1554" i="9"/>
  <c r="P1554" i="9"/>
  <c r="M1553" i="9"/>
  <c r="N1550" i="9"/>
  <c r="O1550" i="9" s="1"/>
  <c r="P1541" i="9"/>
  <c r="M1538" i="9"/>
  <c r="D1538" i="9"/>
  <c r="P1538" i="9"/>
  <c r="M1537" i="9"/>
  <c r="N1534" i="9"/>
  <c r="O1534" i="9" s="1"/>
  <c r="P1525" i="9"/>
  <c r="M1522" i="9"/>
  <c r="D1522" i="9"/>
  <c r="P1522" i="9"/>
  <c r="M1521" i="9"/>
  <c r="N1518" i="9"/>
  <c r="O1518" i="9" s="1"/>
  <c r="P1509" i="9"/>
  <c r="M1496" i="9"/>
  <c r="P1217" i="9"/>
  <c r="M1217" i="9"/>
  <c r="D1217" i="9"/>
  <c r="N1217" i="9"/>
  <c r="O1217" i="9" s="1"/>
  <c r="P1209" i="9"/>
  <c r="M1209" i="9"/>
  <c r="D1209" i="9"/>
  <c r="N1209" i="9"/>
  <c r="O1209" i="9" s="1"/>
  <c r="N1204" i="9"/>
  <c r="O1204" i="9" s="1"/>
  <c r="D1204" i="9"/>
  <c r="P1204" i="9"/>
  <c r="M991" i="9"/>
  <c r="D991" i="9"/>
  <c r="N991" i="9"/>
  <c r="O991" i="9" s="1"/>
  <c r="P991" i="9"/>
  <c r="M975" i="9"/>
  <c r="D975" i="9"/>
  <c r="N975" i="9"/>
  <c r="O975" i="9" s="1"/>
  <c r="P975" i="9"/>
  <c r="M959" i="9"/>
  <c r="D959" i="9"/>
  <c r="N959" i="9"/>
  <c r="O959" i="9" s="1"/>
  <c r="P959" i="9"/>
  <c r="M943" i="9"/>
  <c r="D943" i="9"/>
  <c r="N943" i="9"/>
  <c r="O943" i="9" s="1"/>
  <c r="P943" i="9"/>
  <c r="N930" i="9"/>
  <c r="O930" i="9" s="1"/>
  <c r="P930" i="9"/>
  <c r="M919" i="9"/>
  <c r="D919" i="9"/>
  <c r="P919" i="9"/>
  <c r="N898" i="9"/>
  <c r="O898" i="9" s="1"/>
  <c r="P898" i="9"/>
  <c r="M887" i="9"/>
  <c r="D887" i="9"/>
  <c r="P887" i="9"/>
  <c r="D1804" i="9"/>
  <c r="P1804" i="9"/>
  <c r="D1796" i="9"/>
  <c r="P1796" i="9"/>
  <c r="D1793" i="9"/>
  <c r="M1793" i="9"/>
  <c r="P1793" i="9"/>
  <c r="D1784" i="9"/>
  <c r="P1784" i="9"/>
  <c r="D1781" i="9"/>
  <c r="M1781" i="9"/>
  <c r="P1781" i="9"/>
  <c r="D1776" i="9"/>
  <c r="P1776" i="9"/>
  <c r="D1773" i="9"/>
  <c r="M1773" i="9"/>
  <c r="P1773" i="9"/>
  <c r="D1768" i="9"/>
  <c r="P1768" i="9"/>
  <c r="D1764" i="9"/>
  <c r="M1764" i="9"/>
  <c r="P1764" i="9"/>
  <c r="D1759" i="9"/>
  <c r="P1759" i="9"/>
  <c r="D1756" i="9"/>
  <c r="M1756" i="9"/>
  <c r="P1756" i="9"/>
  <c r="M1731" i="9"/>
  <c r="D1731" i="9"/>
  <c r="M1715" i="9"/>
  <c r="D1715" i="9"/>
  <c r="M1699" i="9"/>
  <c r="D1699" i="9"/>
  <c r="M1642" i="9"/>
  <c r="D1642" i="9"/>
  <c r="P1642" i="9"/>
  <c r="M1610" i="9"/>
  <c r="D1610" i="9"/>
  <c r="P1610" i="9"/>
  <c r="M1530" i="9"/>
  <c r="D1530" i="9"/>
  <c r="P1530" i="9"/>
  <c r="M1505" i="9"/>
  <c r="D1505" i="9"/>
  <c r="D1497" i="9"/>
  <c r="N1497" i="9"/>
  <c r="O1497" i="9" s="1"/>
  <c r="M999" i="9"/>
  <c r="D999" i="9"/>
  <c r="N999" i="9"/>
  <c r="O999" i="9" s="1"/>
  <c r="P999" i="9"/>
  <c r="M903" i="9"/>
  <c r="D903" i="9"/>
  <c r="P903" i="9"/>
  <c r="N882" i="9"/>
  <c r="O882" i="9" s="1"/>
  <c r="P882" i="9"/>
  <c r="N871" i="9"/>
  <c r="O871" i="9" s="1"/>
  <c r="P871" i="9"/>
  <c r="D814" i="9"/>
  <c r="N814" i="9"/>
  <c r="O814" i="9" s="1"/>
  <c r="P814" i="9"/>
  <c r="D782" i="9"/>
  <c r="N782" i="9"/>
  <c r="O782" i="9" s="1"/>
  <c r="P782" i="9"/>
  <c r="D750" i="9"/>
  <c r="N750" i="9"/>
  <c r="O750" i="9" s="1"/>
  <c r="P750" i="9"/>
  <c r="M718" i="9"/>
  <c r="D718" i="9"/>
  <c r="N718" i="9"/>
  <c r="O718" i="9" s="1"/>
  <c r="P718" i="9"/>
  <c r="M686" i="9"/>
  <c r="D686" i="9"/>
  <c r="N686" i="9"/>
  <c r="O686" i="9" s="1"/>
  <c r="P686" i="9"/>
  <c r="D574" i="9"/>
  <c r="N574" i="9"/>
  <c r="O574" i="9" s="1"/>
  <c r="P574" i="9"/>
  <c r="M506" i="9"/>
  <c r="P506" i="9"/>
  <c r="N506" i="9"/>
  <c r="O506" i="9" s="1"/>
  <c r="D506" i="9"/>
  <c r="M431" i="9"/>
  <c r="D431" i="9"/>
  <c r="P431" i="9"/>
  <c r="P76" i="9"/>
  <c r="N76" i="9"/>
  <c r="O76" i="9" s="1"/>
  <c r="N1842" i="9"/>
  <c r="O1842" i="9" s="1"/>
  <c r="N1840" i="9"/>
  <c r="O1840" i="9" s="1"/>
  <c r="N1837" i="9"/>
  <c r="O1837" i="9" s="1"/>
  <c r="P1830" i="9"/>
  <c r="D1815" i="9"/>
  <c r="M1815" i="9"/>
  <c r="N1813" i="9"/>
  <c r="O1813" i="9" s="1"/>
  <c r="N1804" i="9"/>
  <c r="O1804" i="9" s="1"/>
  <c r="N1797" i="9"/>
  <c r="O1797" i="9" s="1"/>
  <c r="N1793" i="9"/>
  <c r="O1793" i="9" s="1"/>
  <c r="N1785" i="9"/>
  <c r="O1785" i="9" s="1"/>
  <c r="N1777" i="9"/>
  <c r="O1777" i="9" s="1"/>
  <c r="N1769" i="9"/>
  <c r="O1769" i="9" s="1"/>
  <c r="N1760" i="9"/>
  <c r="O1760" i="9" s="1"/>
  <c r="N1752" i="9"/>
  <c r="O1752" i="9" s="1"/>
  <c r="M1743" i="9"/>
  <c r="D1743" i="9"/>
  <c r="P1736" i="9"/>
  <c r="N1731" i="9"/>
  <c r="O1731" i="9" s="1"/>
  <c r="D1720" i="9"/>
  <c r="N1715" i="9"/>
  <c r="O1715" i="9" s="1"/>
  <c r="D1704" i="9"/>
  <c r="N1699" i="9"/>
  <c r="O1699" i="9" s="1"/>
  <c r="D1658" i="9"/>
  <c r="M1658" i="9"/>
  <c r="P1658" i="9"/>
  <c r="M971" i="9"/>
  <c r="D971" i="9"/>
  <c r="N971" i="9"/>
  <c r="O971" i="9" s="1"/>
  <c r="P971" i="9"/>
  <c r="D1843" i="9"/>
  <c r="M1842" i="9"/>
  <c r="M1841" i="9"/>
  <c r="M1840" i="9"/>
  <c r="M1839" i="9"/>
  <c r="M1838" i="9"/>
  <c r="M1837" i="9"/>
  <c r="M1836" i="9"/>
  <c r="M1835" i="9"/>
  <c r="P1834" i="9"/>
  <c r="D1830" i="9"/>
  <c r="D1829" i="9"/>
  <c r="M1828" i="9"/>
  <c r="M1827" i="9"/>
  <c r="M1826" i="9"/>
  <c r="M1825" i="9"/>
  <c r="M1824" i="9"/>
  <c r="P1823" i="9"/>
  <c r="D1822" i="9"/>
  <c r="M1822" i="9"/>
  <c r="D1821" i="9"/>
  <c r="P1821" i="9"/>
  <c r="D1820" i="9"/>
  <c r="D1819" i="9"/>
  <c r="P1818" i="9"/>
  <c r="M1817" i="9"/>
  <c r="M1813" i="9"/>
  <c r="P1812" i="9"/>
  <c r="M1806" i="9"/>
  <c r="P1805" i="9"/>
  <c r="M1804" i="9"/>
  <c r="P1803" i="9"/>
  <c r="M1798" i="9"/>
  <c r="P1797" i="9"/>
  <c r="M1796" i="9"/>
  <c r="M1792" i="9"/>
  <c r="M1788" i="9"/>
  <c r="M1784" i="9"/>
  <c r="M1780" i="9"/>
  <c r="M1776" i="9"/>
  <c r="M1772" i="9"/>
  <c r="M1768" i="9"/>
  <c r="M1763" i="9"/>
  <c r="M1759" i="9"/>
  <c r="M1755" i="9"/>
  <c r="M1751" i="9"/>
  <c r="M1735" i="9"/>
  <c r="D1735" i="9"/>
  <c r="N1732" i="9"/>
  <c r="O1732" i="9" s="1"/>
  <c r="M1719" i="9"/>
  <c r="D1719" i="9"/>
  <c r="N1716" i="9"/>
  <c r="O1716" i="9" s="1"/>
  <c r="M1703" i="9"/>
  <c r="D1703" i="9"/>
  <c r="N1700" i="9"/>
  <c r="O1700" i="9" s="1"/>
  <c r="D1687" i="9"/>
  <c r="D1671" i="9"/>
  <c r="M1654" i="9"/>
  <c r="D1654" i="9"/>
  <c r="P1654" i="9"/>
  <c r="M1653" i="9"/>
  <c r="P1641" i="9"/>
  <c r="M1638" i="9"/>
  <c r="D1638" i="9"/>
  <c r="P1638" i="9"/>
  <c r="M1637" i="9"/>
  <c r="P1625" i="9"/>
  <c r="M1622" i="9"/>
  <c r="D1622" i="9"/>
  <c r="P1622" i="9"/>
  <c r="M1621" i="9"/>
  <c r="P1609" i="9"/>
  <c r="M1606" i="9"/>
  <c r="D1606" i="9"/>
  <c r="P1606" i="9"/>
  <c r="M1605" i="9"/>
  <c r="P1593" i="9"/>
  <c r="M1590" i="9"/>
  <c r="D1590" i="9"/>
  <c r="P1590" i="9"/>
  <c r="M1589" i="9"/>
  <c r="P1577" i="9"/>
  <c r="M1574" i="9"/>
  <c r="D1574" i="9"/>
  <c r="P1574" i="9"/>
  <c r="M1573" i="9"/>
  <c r="P1561" i="9"/>
  <c r="M1558" i="9"/>
  <c r="D1558" i="9"/>
  <c r="P1558" i="9"/>
  <c r="M1557" i="9"/>
  <c r="P1545" i="9"/>
  <c r="M1542" i="9"/>
  <c r="D1542" i="9"/>
  <c r="P1542" i="9"/>
  <c r="M1541" i="9"/>
  <c r="P1529" i="9"/>
  <c r="M1526" i="9"/>
  <c r="D1526" i="9"/>
  <c r="P1526" i="9"/>
  <c r="M1525" i="9"/>
  <c r="P1513" i="9"/>
  <c r="M1510" i="9"/>
  <c r="D1510" i="9"/>
  <c r="P1510" i="9"/>
  <c r="M1509" i="9"/>
  <c r="M1497" i="9"/>
  <c r="M995" i="9"/>
  <c r="D995" i="9"/>
  <c r="N995" i="9"/>
  <c r="O995" i="9" s="1"/>
  <c r="P995" i="9"/>
  <c r="M979" i="9"/>
  <c r="D979" i="9"/>
  <c r="N979" i="9"/>
  <c r="O979" i="9" s="1"/>
  <c r="P979" i="9"/>
  <c r="M963" i="9"/>
  <c r="D963" i="9"/>
  <c r="N963" i="9"/>
  <c r="O963" i="9" s="1"/>
  <c r="P963" i="9"/>
  <c r="M947" i="9"/>
  <c r="D947" i="9"/>
  <c r="N947" i="9"/>
  <c r="O947" i="9" s="1"/>
  <c r="P947" i="9"/>
  <c r="N1792" i="9"/>
  <c r="O1792" i="9" s="1"/>
  <c r="N1788" i="9"/>
  <c r="O1788" i="9" s="1"/>
  <c r="N1784" i="9"/>
  <c r="O1784" i="9" s="1"/>
  <c r="N1780" i="9"/>
  <c r="O1780" i="9" s="1"/>
  <c r="N1776" i="9"/>
  <c r="O1776" i="9" s="1"/>
  <c r="N1772" i="9"/>
  <c r="O1772" i="9" s="1"/>
  <c r="N1768" i="9"/>
  <c r="O1768" i="9" s="1"/>
  <c r="N1763" i="9"/>
  <c r="O1763" i="9" s="1"/>
  <c r="N1759" i="9"/>
  <c r="O1759" i="9" s="1"/>
  <c r="N1755" i="9"/>
  <c r="O1755" i="9" s="1"/>
  <c r="N1751" i="9"/>
  <c r="O1751" i="9" s="1"/>
  <c r="D1653" i="9"/>
  <c r="D1649" i="9"/>
  <c r="D1645" i="9"/>
  <c r="D1641" i="9"/>
  <c r="D1637" i="9"/>
  <c r="D1633" i="9"/>
  <c r="D1629" i="9"/>
  <c r="D1625" i="9"/>
  <c r="D1621" i="9"/>
  <c r="D1617" i="9"/>
  <c r="D1613" i="9"/>
  <c r="D1609" i="9"/>
  <c r="D1605" i="9"/>
  <c r="D1601" i="9"/>
  <c r="D1597" i="9"/>
  <c r="D1593" i="9"/>
  <c r="D1589" i="9"/>
  <c r="D1585" i="9"/>
  <c r="D1581" i="9"/>
  <c r="D1577" i="9"/>
  <c r="D1573" i="9"/>
  <c r="D1569" i="9"/>
  <c r="D1565" i="9"/>
  <c r="D1561" i="9"/>
  <c r="D1557" i="9"/>
  <c r="D1553" i="9"/>
  <c r="D1549" i="9"/>
  <c r="D1545" i="9"/>
  <c r="D1541" i="9"/>
  <c r="D1537" i="9"/>
  <c r="D1533" i="9"/>
  <c r="D1529" i="9"/>
  <c r="D1525" i="9"/>
  <c r="D1521" i="9"/>
  <c r="D1517" i="9"/>
  <c r="D1513" i="9"/>
  <c r="D1509" i="9"/>
  <c r="P1507" i="9"/>
  <c r="M1506" i="9"/>
  <c r="P1505" i="9"/>
  <c r="M1504" i="9"/>
  <c r="P1503" i="9"/>
  <c r="M1502" i="9"/>
  <c r="P1501" i="9"/>
  <c r="M1500" i="9"/>
  <c r="P1499" i="9"/>
  <c r="M1498" i="9"/>
  <c r="M1493" i="9"/>
  <c r="M1489" i="9"/>
  <c r="M1485" i="9"/>
  <c r="M1481" i="9"/>
  <c r="M1477" i="9"/>
  <c r="D1473" i="9"/>
  <c r="D1469" i="9"/>
  <c r="D1465" i="9"/>
  <c r="D1461" i="9"/>
  <c r="D1457" i="9"/>
  <c r="D1453" i="9"/>
  <c r="N1449" i="9"/>
  <c r="O1449" i="9" s="1"/>
  <c r="N1445" i="9"/>
  <c r="O1445" i="9" s="1"/>
  <c r="N1441" i="9"/>
  <c r="O1441" i="9" s="1"/>
  <c r="N1437" i="9"/>
  <c r="O1437" i="9" s="1"/>
  <c r="N1433" i="9"/>
  <c r="O1433" i="9" s="1"/>
  <c r="N1429" i="9"/>
  <c r="O1429" i="9" s="1"/>
  <c r="N1425" i="9"/>
  <c r="O1425" i="9" s="1"/>
  <c r="N1421" i="9"/>
  <c r="O1421" i="9" s="1"/>
  <c r="N1417" i="9"/>
  <c r="O1417" i="9" s="1"/>
  <c r="N1413" i="9"/>
  <c r="O1413" i="9" s="1"/>
  <c r="N1409" i="9"/>
  <c r="O1409" i="9" s="1"/>
  <c r="D1404" i="9"/>
  <c r="P1403" i="9"/>
  <c r="D1386" i="9"/>
  <c r="D1382" i="9"/>
  <c r="D1377" i="9"/>
  <c r="D1373" i="9"/>
  <c r="D1369" i="9"/>
  <c r="D1365" i="9"/>
  <c r="D1361" i="9"/>
  <c r="D1357" i="9"/>
  <c r="D1353" i="9"/>
  <c r="D1348" i="9"/>
  <c r="D1344" i="9"/>
  <c r="D1340" i="9"/>
  <c r="D1336" i="9"/>
  <c r="D1332" i="9"/>
  <c r="N1328" i="9"/>
  <c r="O1328" i="9" s="1"/>
  <c r="N1324" i="9"/>
  <c r="O1324" i="9" s="1"/>
  <c r="N1320" i="9"/>
  <c r="O1320" i="9" s="1"/>
  <c r="N1316" i="9"/>
  <c r="O1316" i="9" s="1"/>
  <c r="N1312" i="9"/>
  <c r="O1312" i="9" s="1"/>
  <c r="N1308" i="9"/>
  <c r="O1308" i="9" s="1"/>
  <c r="N1249" i="9"/>
  <c r="O1249" i="9" s="1"/>
  <c r="P1245" i="9"/>
  <c r="D1245" i="9"/>
  <c r="P1244" i="9"/>
  <c r="N1244" i="9"/>
  <c r="O1244" i="9" s="1"/>
  <c r="N1241" i="9"/>
  <c r="O1241" i="9" s="1"/>
  <c r="P1237" i="9"/>
  <c r="D1237" i="9"/>
  <c r="P1236" i="9"/>
  <c r="N1236" i="9"/>
  <c r="O1236" i="9" s="1"/>
  <c r="P1235" i="9"/>
  <c r="D1235" i="9"/>
  <c r="N1235" i="9"/>
  <c r="O1235" i="9" s="1"/>
  <c r="P1234" i="9"/>
  <c r="N1234" i="9"/>
  <c r="O1234" i="9" s="1"/>
  <c r="P1233" i="9"/>
  <c r="D1233" i="9"/>
  <c r="N1233" i="9"/>
  <c r="O1233" i="9" s="1"/>
  <c r="P1232" i="9"/>
  <c r="N1232" i="9"/>
  <c r="O1232" i="9" s="1"/>
  <c r="P1231" i="9"/>
  <c r="D1231" i="9"/>
  <c r="N1231" i="9"/>
  <c r="O1231" i="9" s="1"/>
  <c r="P1230" i="9"/>
  <c r="N1230" i="9"/>
  <c r="O1230" i="9" s="1"/>
  <c r="P1229" i="9"/>
  <c r="D1229" i="9"/>
  <c r="N1229" i="9"/>
  <c r="O1229" i="9" s="1"/>
  <c r="P1228" i="9"/>
  <c r="N1228" i="9"/>
  <c r="O1228" i="9" s="1"/>
  <c r="P1227" i="9"/>
  <c r="D1227" i="9"/>
  <c r="N1227" i="9"/>
  <c r="O1227" i="9" s="1"/>
  <c r="P1226" i="9"/>
  <c r="N1226" i="9"/>
  <c r="O1226" i="9" s="1"/>
  <c r="P1225" i="9"/>
  <c r="D1225" i="9"/>
  <c r="N1225" i="9"/>
  <c r="O1225" i="9" s="1"/>
  <c r="P1224" i="9"/>
  <c r="N1224" i="9"/>
  <c r="O1224" i="9" s="1"/>
  <c r="P1223" i="9"/>
  <c r="D1223" i="9"/>
  <c r="N1223" i="9"/>
  <c r="O1223" i="9" s="1"/>
  <c r="P1222" i="9"/>
  <c r="N1222" i="9"/>
  <c r="O1222" i="9" s="1"/>
  <c r="P1221" i="9"/>
  <c r="D1221" i="9"/>
  <c r="N1221" i="9"/>
  <c r="O1221" i="9" s="1"/>
  <c r="P1220" i="9"/>
  <c r="N1220" i="9"/>
  <c r="O1220" i="9" s="1"/>
  <c r="P1219" i="9"/>
  <c r="D1219" i="9"/>
  <c r="N1219" i="9"/>
  <c r="O1219" i="9" s="1"/>
  <c r="P1211" i="9"/>
  <c r="M1211" i="9"/>
  <c r="D1211" i="9"/>
  <c r="N1211" i="9"/>
  <c r="O1211" i="9" s="1"/>
  <c r="N983" i="9"/>
  <c r="O983" i="9" s="1"/>
  <c r="M923" i="9"/>
  <c r="D923" i="9"/>
  <c r="P923" i="9"/>
  <c r="N919" i="9"/>
  <c r="O919" i="9" s="1"/>
  <c r="M907" i="9"/>
  <c r="D907" i="9"/>
  <c r="P907" i="9"/>
  <c r="N903" i="9"/>
  <c r="O903" i="9" s="1"/>
  <c r="M891" i="9"/>
  <c r="D891" i="9"/>
  <c r="P891" i="9"/>
  <c r="N887" i="9"/>
  <c r="O887" i="9" s="1"/>
  <c r="N875" i="9"/>
  <c r="O875" i="9" s="1"/>
  <c r="P875" i="9"/>
  <c r="M851" i="9"/>
  <c r="D851" i="9"/>
  <c r="P851" i="9"/>
  <c r="D822" i="9"/>
  <c r="N822" i="9"/>
  <c r="O822" i="9" s="1"/>
  <c r="P822" i="9"/>
  <c r="D790" i="9"/>
  <c r="N790" i="9"/>
  <c r="O790" i="9" s="1"/>
  <c r="P790" i="9"/>
  <c r="D758" i="9"/>
  <c r="N758" i="9"/>
  <c r="O758" i="9" s="1"/>
  <c r="P758" i="9"/>
  <c r="D1828" i="9"/>
  <c r="D1827" i="9"/>
  <c r="D1826" i="9"/>
  <c r="D1825" i="9"/>
  <c r="D1824" i="9"/>
  <c r="N1817" i="9"/>
  <c r="O1817" i="9" s="1"/>
  <c r="D1816" i="9"/>
  <c r="N1812" i="9"/>
  <c r="O1812" i="9" s="1"/>
  <c r="D1811" i="9"/>
  <c r="N1807" i="9"/>
  <c r="O1807" i="9" s="1"/>
  <c r="D1806" i="9"/>
  <c r="N1803" i="9"/>
  <c r="O1803" i="9" s="1"/>
  <c r="D1802" i="9"/>
  <c r="N1799" i="9"/>
  <c r="O1799" i="9" s="1"/>
  <c r="D1798" i="9"/>
  <c r="N1795" i="9"/>
  <c r="O1795" i="9" s="1"/>
  <c r="D1794" i="9"/>
  <c r="N1791" i="9"/>
  <c r="O1791" i="9" s="1"/>
  <c r="D1790" i="9"/>
  <c r="N1787" i="9"/>
  <c r="O1787" i="9" s="1"/>
  <c r="D1786" i="9"/>
  <c r="N1783" i="9"/>
  <c r="O1783" i="9" s="1"/>
  <c r="D1782" i="9"/>
  <c r="N1779" i="9"/>
  <c r="O1779" i="9" s="1"/>
  <c r="D1778" i="9"/>
  <c r="N1775" i="9"/>
  <c r="O1775" i="9" s="1"/>
  <c r="D1774" i="9"/>
  <c r="N1771" i="9"/>
  <c r="O1771" i="9" s="1"/>
  <c r="D1770" i="9"/>
  <c r="N1767" i="9"/>
  <c r="O1767" i="9" s="1"/>
  <c r="D1765" i="9"/>
  <c r="N1762" i="9"/>
  <c r="O1762" i="9" s="1"/>
  <c r="D1761" i="9"/>
  <c r="N1758" i="9"/>
  <c r="O1758" i="9" s="1"/>
  <c r="D1757" i="9"/>
  <c r="N1754" i="9"/>
  <c r="O1754" i="9" s="1"/>
  <c r="D1753" i="9"/>
  <c r="N1750" i="9"/>
  <c r="O1750" i="9" s="1"/>
  <c r="P1749" i="9"/>
  <c r="P1748" i="9"/>
  <c r="P1747" i="9"/>
  <c r="P1746" i="9"/>
  <c r="N1507" i="9"/>
  <c r="O1507" i="9" s="1"/>
  <c r="N1505" i="9"/>
  <c r="O1505" i="9" s="1"/>
  <c r="N1503" i="9"/>
  <c r="O1503" i="9" s="1"/>
  <c r="N1501" i="9"/>
  <c r="O1501" i="9" s="1"/>
  <c r="N1499" i="9"/>
  <c r="O1499" i="9" s="1"/>
  <c r="M1494" i="9"/>
  <c r="M1490" i="9"/>
  <c r="M1486" i="9"/>
  <c r="M1482" i="9"/>
  <c r="M1478" i="9"/>
  <c r="M1474" i="9"/>
  <c r="M1471" i="9"/>
  <c r="D1470" i="9"/>
  <c r="M1467" i="9"/>
  <c r="D1466" i="9"/>
  <c r="M1463" i="9"/>
  <c r="D1462" i="9"/>
  <c r="M1459" i="9"/>
  <c r="D1458" i="9"/>
  <c r="M1455" i="9"/>
  <c r="D1454" i="9"/>
  <c r="M1451" i="9"/>
  <c r="D1450" i="9"/>
  <c r="M1447" i="9"/>
  <c r="N1446" i="9"/>
  <c r="O1446" i="9" s="1"/>
  <c r="M1443" i="9"/>
  <c r="N1442" i="9"/>
  <c r="O1442" i="9" s="1"/>
  <c r="M1439" i="9"/>
  <c r="N1438" i="9"/>
  <c r="O1438" i="9" s="1"/>
  <c r="M1435" i="9"/>
  <c r="N1434" i="9"/>
  <c r="O1434" i="9" s="1"/>
  <c r="M1431" i="9"/>
  <c r="N1430" i="9"/>
  <c r="O1430" i="9" s="1"/>
  <c r="M1427" i="9"/>
  <c r="N1426" i="9"/>
  <c r="O1426" i="9" s="1"/>
  <c r="M1423" i="9"/>
  <c r="N1422" i="9"/>
  <c r="O1422" i="9" s="1"/>
  <c r="M1419" i="9"/>
  <c r="N1418" i="9"/>
  <c r="O1418" i="9" s="1"/>
  <c r="M1415" i="9"/>
  <c r="N1414" i="9"/>
  <c r="O1414" i="9" s="1"/>
  <c r="M1411" i="9"/>
  <c r="N1410" i="9"/>
  <c r="O1410" i="9" s="1"/>
  <c r="M1407" i="9"/>
  <c r="M1406" i="9"/>
  <c r="P1405" i="9"/>
  <c r="D1383" i="9"/>
  <c r="D1378" i="9"/>
  <c r="D1374" i="9"/>
  <c r="D1370" i="9"/>
  <c r="D1366" i="9"/>
  <c r="D1362" i="9"/>
  <c r="D1358" i="9"/>
  <c r="D1354" i="9"/>
  <c r="D1349" i="9"/>
  <c r="D1345" i="9"/>
  <c r="D1341" i="9"/>
  <c r="D1337" i="9"/>
  <c r="D1333" i="9"/>
  <c r="N1329" i="9"/>
  <c r="O1329" i="9" s="1"/>
  <c r="D1326" i="9"/>
  <c r="N1325" i="9"/>
  <c r="O1325" i="9" s="1"/>
  <c r="D1322" i="9"/>
  <c r="N1321" i="9"/>
  <c r="O1321" i="9" s="1"/>
  <c r="D1318" i="9"/>
  <c r="N1317" i="9"/>
  <c r="O1317" i="9" s="1"/>
  <c r="D1314" i="9"/>
  <c r="N1313" i="9"/>
  <c r="O1313" i="9" s="1"/>
  <c r="D1310" i="9"/>
  <c r="N1309" i="9"/>
  <c r="O1309" i="9" s="1"/>
  <c r="D1249" i="9"/>
  <c r="D1241" i="9"/>
  <c r="P1213" i="9"/>
  <c r="M1213" i="9"/>
  <c r="D1213" i="9"/>
  <c r="N1213" i="9"/>
  <c r="O1213" i="9" s="1"/>
  <c r="M927" i="9"/>
  <c r="D927" i="9"/>
  <c r="P927" i="9"/>
  <c r="N923" i="9"/>
  <c r="O923" i="9" s="1"/>
  <c r="M911" i="9"/>
  <c r="D911" i="9"/>
  <c r="P911" i="9"/>
  <c r="N907" i="9"/>
  <c r="O907" i="9" s="1"/>
  <c r="M895" i="9"/>
  <c r="D895" i="9"/>
  <c r="P895" i="9"/>
  <c r="N891" i="9"/>
  <c r="O891" i="9" s="1"/>
  <c r="N862" i="9"/>
  <c r="O862" i="9" s="1"/>
  <c r="P862" i="9"/>
  <c r="N830" i="9"/>
  <c r="O830" i="9" s="1"/>
  <c r="P830" i="9"/>
  <c r="D798" i="9"/>
  <c r="N798" i="9"/>
  <c r="O798" i="9" s="1"/>
  <c r="P798" i="9"/>
  <c r="D766" i="9"/>
  <c r="N766" i="9"/>
  <c r="O766" i="9" s="1"/>
  <c r="P766" i="9"/>
  <c r="M734" i="9"/>
  <c r="D734" i="9"/>
  <c r="N734" i="9"/>
  <c r="O734" i="9" s="1"/>
  <c r="P734" i="9"/>
  <c r="M731" i="9"/>
  <c r="D731" i="9"/>
  <c r="P731" i="9"/>
  <c r="M702" i="9"/>
  <c r="D702" i="9"/>
  <c r="N702" i="9"/>
  <c r="O702" i="9" s="1"/>
  <c r="P702" i="9"/>
  <c r="M699" i="9"/>
  <c r="D699" i="9"/>
  <c r="P699" i="9"/>
  <c r="M1687" i="9"/>
  <c r="M1683" i="9"/>
  <c r="M1679" i="9"/>
  <c r="M1675" i="9"/>
  <c r="M1671" i="9"/>
  <c r="M1667" i="9"/>
  <c r="M1663" i="9"/>
  <c r="M1659" i="9"/>
  <c r="M1472" i="9"/>
  <c r="M1468" i="9"/>
  <c r="M1464" i="9"/>
  <c r="M1460" i="9"/>
  <c r="M1456" i="9"/>
  <c r="M1452" i="9"/>
  <c r="M1448" i="9"/>
  <c r="M1444" i="9"/>
  <c r="M1440" i="9"/>
  <c r="M1436" i="9"/>
  <c r="M1432" i="9"/>
  <c r="M1428" i="9"/>
  <c r="M1424" i="9"/>
  <c r="M1420" i="9"/>
  <c r="M1416" i="9"/>
  <c r="M1412" i="9"/>
  <c r="M1408" i="9"/>
  <c r="D1327" i="9"/>
  <c r="D1323" i="9"/>
  <c r="D1319" i="9"/>
  <c r="D1315" i="9"/>
  <c r="D1311" i="9"/>
  <c r="P1248" i="9"/>
  <c r="D1248" i="9"/>
  <c r="N1248" i="9"/>
  <c r="O1248" i="9" s="1"/>
  <c r="P1240" i="9"/>
  <c r="D1240" i="9"/>
  <c r="N1240" i="9"/>
  <c r="O1240" i="9" s="1"/>
  <c r="P1215" i="9"/>
  <c r="M1215" i="9"/>
  <c r="D1215" i="9"/>
  <c r="N1215" i="9"/>
  <c r="O1215" i="9" s="1"/>
  <c r="P1207" i="9"/>
  <c r="M1207" i="9"/>
  <c r="D1207" i="9"/>
  <c r="N1207" i="9"/>
  <c r="O1207" i="9" s="1"/>
  <c r="P1006" i="9"/>
  <c r="P1002" i="9"/>
  <c r="P998" i="9"/>
  <c r="P994" i="9"/>
  <c r="P990" i="9"/>
  <c r="P986" i="9"/>
  <c r="P982" i="9"/>
  <c r="P978" i="9"/>
  <c r="P974" i="9"/>
  <c r="P970" i="9"/>
  <c r="P966" i="9"/>
  <c r="P962" i="9"/>
  <c r="P958" i="9"/>
  <c r="P954" i="9"/>
  <c r="P950" i="9"/>
  <c r="P946" i="9"/>
  <c r="P942" i="9"/>
  <c r="P938" i="9"/>
  <c r="P934" i="9"/>
  <c r="M931" i="9"/>
  <c r="D931" i="9"/>
  <c r="P931" i="9"/>
  <c r="M930" i="9"/>
  <c r="N927" i="9"/>
  <c r="O927" i="9" s="1"/>
  <c r="P918" i="9"/>
  <c r="M915" i="9"/>
  <c r="D915" i="9"/>
  <c r="P915" i="9"/>
  <c r="M914" i="9"/>
  <c r="N911" i="9"/>
  <c r="O911" i="9" s="1"/>
  <c r="P902" i="9"/>
  <c r="M899" i="9"/>
  <c r="D899" i="9"/>
  <c r="P899" i="9"/>
  <c r="M898" i="9"/>
  <c r="N895" i="9"/>
  <c r="O895" i="9" s="1"/>
  <c r="P886" i="9"/>
  <c r="M883" i="9"/>
  <c r="D883" i="9"/>
  <c r="P883" i="9"/>
  <c r="M882" i="9"/>
  <c r="P879" i="9"/>
  <c r="N867" i="9"/>
  <c r="O867" i="9" s="1"/>
  <c r="P867" i="9"/>
  <c r="N838" i="9"/>
  <c r="O838" i="9" s="1"/>
  <c r="P838" i="9"/>
  <c r="D806" i="9"/>
  <c r="N806" i="9"/>
  <c r="O806" i="9" s="1"/>
  <c r="P806" i="9"/>
  <c r="D774" i="9"/>
  <c r="N774" i="9"/>
  <c r="O774" i="9" s="1"/>
  <c r="P774" i="9"/>
  <c r="D742" i="9"/>
  <c r="N742" i="9"/>
  <c r="O742" i="9" s="1"/>
  <c r="P742" i="9"/>
  <c r="D1306" i="9"/>
  <c r="N1305" i="9"/>
  <c r="O1305" i="9" s="1"/>
  <c r="D1302" i="9"/>
  <c r="N1301" i="9"/>
  <c r="O1301" i="9" s="1"/>
  <c r="D1298" i="9"/>
  <c r="N1297" i="9"/>
  <c r="O1297" i="9" s="1"/>
  <c r="D1294" i="9"/>
  <c r="N1293" i="9"/>
  <c r="O1293" i="9" s="1"/>
  <c r="D1290" i="9"/>
  <c r="N1289" i="9"/>
  <c r="O1289" i="9" s="1"/>
  <c r="D1286" i="9"/>
  <c r="N1285" i="9"/>
  <c r="O1285" i="9" s="1"/>
  <c r="D1282" i="9"/>
  <c r="N1281" i="9"/>
  <c r="O1281" i="9" s="1"/>
  <c r="D1278" i="9"/>
  <c r="N1277" i="9"/>
  <c r="O1277" i="9" s="1"/>
  <c r="D1274" i="9"/>
  <c r="N1273" i="9"/>
  <c r="O1273" i="9" s="1"/>
  <c r="D1270" i="9"/>
  <c r="N1269" i="9"/>
  <c r="O1269" i="9" s="1"/>
  <c r="D1266" i="9"/>
  <c r="N1265" i="9"/>
  <c r="O1265" i="9" s="1"/>
  <c r="D1262" i="9"/>
  <c r="N1261" i="9"/>
  <c r="O1261" i="9" s="1"/>
  <c r="D1258" i="9"/>
  <c r="N1257" i="9"/>
  <c r="O1257" i="9" s="1"/>
  <c r="D1254" i="9"/>
  <c r="N1253" i="9"/>
  <c r="O1253" i="9" s="1"/>
  <c r="D1250" i="9"/>
  <c r="P1247" i="9"/>
  <c r="P1239" i="9"/>
  <c r="M1203" i="9"/>
  <c r="N1166" i="9"/>
  <c r="O1166" i="9" s="1"/>
  <c r="N1162" i="9"/>
  <c r="O1162" i="9" s="1"/>
  <c r="N1158" i="9"/>
  <c r="O1158" i="9" s="1"/>
  <c r="N1154" i="9"/>
  <c r="O1154" i="9" s="1"/>
  <c r="M1150" i="9"/>
  <c r="M1149" i="9"/>
  <c r="M1148" i="9"/>
  <c r="M1147" i="9"/>
  <c r="M1146" i="9"/>
  <c r="M1145" i="9"/>
  <c r="M1144" i="9"/>
  <c r="M1143" i="9"/>
  <c r="M1142" i="9"/>
  <c r="M1141" i="9"/>
  <c r="M1140" i="9"/>
  <c r="M1139" i="9"/>
  <c r="M1138" i="9"/>
  <c r="M1137" i="9"/>
  <c r="M1136" i="9"/>
  <c r="M1135" i="9"/>
  <c r="M1134" i="9"/>
  <c r="M1133" i="9"/>
  <c r="M1132" i="9"/>
  <c r="M1131" i="9"/>
  <c r="M1130" i="9"/>
  <c r="M1129" i="9"/>
  <c r="M1128" i="9"/>
  <c r="M1127" i="9"/>
  <c r="M1126" i="9"/>
  <c r="M1125" i="9"/>
  <c r="M1124" i="9"/>
  <c r="M1123" i="9"/>
  <c r="M1122" i="9"/>
  <c r="M1121" i="9"/>
  <c r="M1120" i="9"/>
  <c r="M1119" i="9"/>
  <c r="M1118" i="9"/>
  <c r="M1117" i="9"/>
  <c r="M1116" i="9"/>
  <c r="M1115" i="9"/>
  <c r="M1114" i="9"/>
  <c r="M1113" i="9"/>
  <c r="M1112" i="9"/>
  <c r="M1111" i="9"/>
  <c r="M1110" i="9"/>
  <c r="M1109" i="9"/>
  <c r="M1108" i="9"/>
  <c r="M1107" i="9"/>
  <c r="M1106" i="9"/>
  <c r="M1105" i="9"/>
  <c r="M1104" i="9"/>
  <c r="M1103" i="9"/>
  <c r="M1102" i="9"/>
  <c r="M1101" i="9"/>
  <c r="M1100" i="9"/>
  <c r="M1099" i="9"/>
  <c r="M1098" i="9"/>
  <c r="M1097" i="9"/>
  <c r="M1096" i="9"/>
  <c r="M1095" i="9"/>
  <c r="M1094" i="9"/>
  <c r="M1093" i="9"/>
  <c r="M1092" i="9"/>
  <c r="M1091" i="9"/>
  <c r="M1090" i="9"/>
  <c r="M1089" i="9"/>
  <c r="M1088" i="9"/>
  <c r="M1087" i="9"/>
  <c r="M1086" i="9"/>
  <c r="M1085" i="9"/>
  <c r="M1084" i="9"/>
  <c r="M1083" i="9"/>
  <c r="M1082" i="9"/>
  <c r="M1081" i="9"/>
  <c r="M1080" i="9"/>
  <c r="M1079" i="9"/>
  <c r="M1078" i="9"/>
  <c r="M1077" i="9"/>
  <c r="M1076" i="9"/>
  <c r="M1075" i="9"/>
  <c r="M1074" i="9"/>
  <c r="M1073" i="9"/>
  <c r="M1072" i="9"/>
  <c r="M1071" i="9"/>
  <c r="M1070" i="9"/>
  <c r="M1069" i="9"/>
  <c r="M1068" i="9"/>
  <c r="M1067" i="9"/>
  <c r="M1066" i="9"/>
  <c r="M1065" i="9"/>
  <c r="M1064" i="9"/>
  <c r="M1063" i="9"/>
  <c r="M1062" i="9"/>
  <c r="M1061" i="9"/>
  <c r="M1060" i="9"/>
  <c r="M1059" i="9"/>
  <c r="M1058" i="9"/>
  <c r="M1057" i="9"/>
  <c r="M1056" i="9"/>
  <c r="M1055" i="9"/>
  <c r="M1054" i="9"/>
  <c r="M1053" i="9"/>
  <c r="M1052" i="9"/>
  <c r="M1011" i="9"/>
  <c r="M1007" i="9"/>
  <c r="D1006" i="9"/>
  <c r="D1002" i="9"/>
  <c r="D998" i="9"/>
  <c r="D994" i="9"/>
  <c r="D990" i="9"/>
  <c r="D986" i="9"/>
  <c r="D982" i="9"/>
  <c r="D978" i="9"/>
  <c r="D974" i="9"/>
  <c r="D970" i="9"/>
  <c r="D966" i="9"/>
  <c r="D962" i="9"/>
  <c r="D958" i="9"/>
  <c r="D954" i="9"/>
  <c r="D950" i="9"/>
  <c r="D946" i="9"/>
  <c r="D942" i="9"/>
  <c r="D938" i="9"/>
  <c r="D934" i="9"/>
  <c r="D930" i="9"/>
  <c r="D926" i="9"/>
  <c r="D922" i="9"/>
  <c r="D918" i="9"/>
  <c r="D914" i="9"/>
  <c r="D910" i="9"/>
  <c r="D906" i="9"/>
  <c r="D902" i="9"/>
  <c r="D898" i="9"/>
  <c r="D894" i="9"/>
  <c r="D890" i="9"/>
  <c r="D886" i="9"/>
  <c r="D882" i="9"/>
  <c r="P858" i="9"/>
  <c r="M855" i="9"/>
  <c r="D855" i="9"/>
  <c r="P855" i="9"/>
  <c r="N851" i="9"/>
  <c r="O851" i="9" s="1"/>
  <c r="M843" i="9"/>
  <c r="D843" i="9"/>
  <c r="P843" i="9"/>
  <c r="M835" i="9"/>
  <c r="D835" i="9"/>
  <c r="P835" i="9"/>
  <c r="M827" i="9"/>
  <c r="D827" i="9"/>
  <c r="P827" i="9"/>
  <c r="M819" i="9"/>
  <c r="D819" i="9"/>
  <c r="P819" i="9"/>
  <c r="M811" i="9"/>
  <c r="D811" i="9"/>
  <c r="P811" i="9"/>
  <c r="M803" i="9"/>
  <c r="D803" i="9"/>
  <c r="P803" i="9"/>
  <c r="M795" i="9"/>
  <c r="D795" i="9"/>
  <c r="P795" i="9"/>
  <c r="M787" i="9"/>
  <c r="D787" i="9"/>
  <c r="P787" i="9"/>
  <c r="M779" i="9"/>
  <c r="D779" i="9"/>
  <c r="P779" i="9"/>
  <c r="M771" i="9"/>
  <c r="D771" i="9"/>
  <c r="P771" i="9"/>
  <c r="M763" i="9"/>
  <c r="D763" i="9"/>
  <c r="P763" i="9"/>
  <c r="M755" i="9"/>
  <c r="D755" i="9"/>
  <c r="P755" i="9"/>
  <c r="M747" i="9"/>
  <c r="D747" i="9"/>
  <c r="P747" i="9"/>
  <c r="M739" i="9"/>
  <c r="D739" i="9"/>
  <c r="P739" i="9"/>
  <c r="N731" i="9"/>
  <c r="O731" i="9" s="1"/>
  <c r="M730" i="9"/>
  <c r="D730" i="9"/>
  <c r="N730" i="9"/>
  <c r="O730" i="9" s="1"/>
  <c r="M727" i="9"/>
  <c r="D727" i="9"/>
  <c r="P727" i="9"/>
  <c r="N715" i="9"/>
  <c r="O715" i="9" s="1"/>
  <c r="M714" i="9"/>
  <c r="D714" i="9"/>
  <c r="N714" i="9"/>
  <c r="O714" i="9" s="1"/>
  <c r="M711" i="9"/>
  <c r="D711" i="9"/>
  <c r="P711" i="9"/>
  <c r="N699" i="9"/>
  <c r="O699" i="9" s="1"/>
  <c r="M698" i="9"/>
  <c r="D698" i="9"/>
  <c r="N698" i="9"/>
  <c r="O698" i="9" s="1"/>
  <c r="M695" i="9"/>
  <c r="D695" i="9"/>
  <c r="P695" i="9"/>
  <c r="N683" i="9"/>
  <c r="O683" i="9" s="1"/>
  <c r="M682" i="9"/>
  <c r="D682" i="9"/>
  <c r="N682" i="9"/>
  <c r="O682" i="9" s="1"/>
  <c r="N614" i="9"/>
  <c r="O614" i="9" s="1"/>
  <c r="P614" i="9"/>
  <c r="D582" i="9"/>
  <c r="N582" i="9"/>
  <c r="O582" i="9" s="1"/>
  <c r="P582" i="9"/>
  <c r="D550" i="9"/>
  <c r="N550" i="9"/>
  <c r="O550" i="9" s="1"/>
  <c r="P550" i="9"/>
  <c r="D517" i="9"/>
  <c r="N517" i="9"/>
  <c r="O517" i="9" s="1"/>
  <c r="P517" i="9"/>
  <c r="N1049" i="9"/>
  <c r="O1049" i="9" s="1"/>
  <c r="N1048" i="9"/>
  <c r="O1048" i="9" s="1"/>
  <c r="N1047" i="9"/>
  <c r="O1047" i="9" s="1"/>
  <c r="M1046" i="9"/>
  <c r="D1044" i="9"/>
  <c r="M1042" i="9"/>
  <c r="D1040" i="9"/>
  <c r="M1038" i="9"/>
  <c r="D1036" i="9"/>
  <c r="M1034" i="9"/>
  <c r="D1032" i="9"/>
  <c r="M1030" i="9"/>
  <c r="D1028" i="9"/>
  <c r="M1026" i="9"/>
  <c r="D1024" i="9"/>
  <c r="M1022" i="9"/>
  <c r="D1020" i="9"/>
  <c r="M1018" i="9"/>
  <c r="D1016" i="9"/>
  <c r="M1014" i="9"/>
  <c r="D1012" i="9"/>
  <c r="M1010" i="9"/>
  <c r="D1008" i="9"/>
  <c r="P878" i="9"/>
  <c r="M859" i="9"/>
  <c r="D859" i="9"/>
  <c r="P859" i="9"/>
  <c r="M858" i="9"/>
  <c r="N855" i="9"/>
  <c r="O855" i="9" s="1"/>
  <c r="N843" i="9"/>
  <c r="O843" i="9" s="1"/>
  <c r="N835" i="9"/>
  <c r="O835" i="9" s="1"/>
  <c r="N827" i="9"/>
  <c r="O827" i="9" s="1"/>
  <c r="D826" i="9"/>
  <c r="N826" i="9"/>
  <c r="O826" i="9" s="1"/>
  <c r="N819" i="9"/>
  <c r="O819" i="9" s="1"/>
  <c r="D818" i="9"/>
  <c r="N818" i="9"/>
  <c r="O818" i="9" s="1"/>
  <c r="N811" i="9"/>
  <c r="O811" i="9" s="1"/>
  <c r="D810" i="9"/>
  <c r="N810" i="9"/>
  <c r="O810" i="9" s="1"/>
  <c r="N803" i="9"/>
  <c r="O803" i="9" s="1"/>
  <c r="D802" i="9"/>
  <c r="N802" i="9"/>
  <c r="O802" i="9" s="1"/>
  <c r="N795" i="9"/>
  <c r="O795" i="9" s="1"/>
  <c r="D794" i="9"/>
  <c r="N794" i="9"/>
  <c r="O794" i="9" s="1"/>
  <c r="N787" i="9"/>
  <c r="O787" i="9" s="1"/>
  <c r="D786" i="9"/>
  <c r="N786" i="9"/>
  <c r="O786" i="9" s="1"/>
  <c r="N779" i="9"/>
  <c r="O779" i="9" s="1"/>
  <c r="D778" i="9"/>
  <c r="N778" i="9"/>
  <c r="O778" i="9" s="1"/>
  <c r="N771" i="9"/>
  <c r="O771" i="9" s="1"/>
  <c r="D770" i="9"/>
  <c r="N770" i="9"/>
  <c r="O770" i="9" s="1"/>
  <c r="N763" i="9"/>
  <c r="O763" i="9" s="1"/>
  <c r="D762" i="9"/>
  <c r="N762" i="9"/>
  <c r="O762" i="9" s="1"/>
  <c r="N755" i="9"/>
  <c r="O755" i="9" s="1"/>
  <c r="D754" i="9"/>
  <c r="N754" i="9"/>
  <c r="O754" i="9" s="1"/>
  <c r="N747" i="9"/>
  <c r="O747" i="9" s="1"/>
  <c r="D746" i="9"/>
  <c r="N746" i="9"/>
  <c r="O746" i="9" s="1"/>
  <c r="N739" i="9"/>
  <c r="O739" i="9" s="1"/>
  <c r="D738" i="9"/>
  <c r="N738" i="9"/>
  <c r="O738" i="9" s="1"/>
  <c r="N727" i="9"/>
  <c r="O727" i="9" s="1"/>
  <c r="M726" i="9"/>
  <c r="D726" i="9"/>
  <c r="N726" i="9"/>
  <c r="O726" i="9" s="1"/>
  <c r="M723" i="9"/>
  <c r="D723" i="9"/>
  <c r="P723" i="9"/>
  <c r="N711" i="9"/>
  <c r="O711" i="9" s="1"/>
  <c r="M710" i="9"/>
  <c r="D710" i="9"/>
  <c r="N710" i="9"/>
  <c r="O710" i="9" s="1"/>
  <c r="M707" i="9"/>
  <c r="D707" i="9"/>
  <c r="P707" i="9"/>
  <c r="N695" i="9"/>
  <c r="O695" i="9" s="1"/>
  <c r="M694" i="9"/>
  <c r="D694" i="9"/>
  <c r="N694" i="9"/>
  <c r="O694" i="9" s="1"/>
  <c r="M691" i="9"/>
  <c r="D691" i="9"/>
  <c r="P691" i="9"/>
  <c r="N627" i="9"/>
  <c r="O627" i="9" s="1"/>
  <c r="P627" i="9"/>
  <c r="D590" i="9"/>
  <c r="N590" i="9"/>
  <c r="O590" i="9" s="1"/>
  <c r="P590" i="9"/>
  <c r="D558" i="9"/>
  <c r="N558" i="9"/>
  <c r="O558" i="9" s="1"/>
  <c r="P558" i="9"/>
  <c r="D525" i="9"/>
  <c r="N525" i="9"/>
  <c r="O525" i="9" s="1"/>
  <c r="P525" i="9"/>
  <c r="N1307" i="9"/>
  <c r="O1307" i="9" s="1"/>
  <c r="D1304" i="9"/>
  <c r="N1303" i="9"/>
  <c r="O1303" i="9" s="1"/>
  <c r="D1300" i="9"/>
  <c r="N1299" i="9"/>
  <c r="O1299" i="9" s="1"/>
  <c r="D1296" i="9"/>
  <c r="N1295" i="9"/>
  <c r="O1295" i="9" s="1"/>
  <c r="D1292" i="9"/>
  <c r="N1291" i="9"/>
  <c r="O1291" i="9" s="1"/>
  <c r="D1288" i="9"/>
  <c r="N1287" i="9"/>
  <c r="O1287" i="9" s="1"/>
  <c r="D1284" i="9"/>
  <c r="N1283" i="9"/>
  <c r="O1283" i="9" s="1"/>
  <c r="D1280" i="9"/>
  <c r="N1279" i="9"/>
  <c r="O1279" i="9" s="1"/>
  <c r="D1276" i="9"/>
  <c r="N1275" i="9"/>
  <c r="O1275" i="9" s="1"/>
  <c r="D1272" i="9"/>
  <c r="N1271" i="9"/>
  <c r="O1271" i="9" s="1"/>
  <c r="D1268" i="9"/>
  <c r="N1267" i="9"/>
  <c r="O1267" i="9" s="1"/>
  <c r="D1264" i="9"/>
  <c r="N1263" i="9"/>
  <c r="O1263" i="9" s="1"/>
  <c r="D1260" i="9"/>
  <c r="N1259" i="9"/>
  <c r="O1259" i="9" s="1"/>
  <c r="D1256" i="9"/>
  <c r="N1255" i="9"/>
  <c r="O1255" i="9" s="1"/>
  <c r="D1252" i="9"/>
  <c r="N1251" i="9"/>
  <c r="O1251" i="9" s="1"/>
  <c r="P1243" i="9"/>
  <c r="N1218" i="9"/>
  <c r="O1218" i="9" s="1"/>
  <c r="N1216" i="9"/>
  <c r="O1216" i="9" s="1"/>
  <c r="N1214" i="9"/>
  <c r="O1214" i="9" s="1"/>
  <c r="N1212" i="9"/>
  <c r="O1212" i="9" s="1"/>
  <c r="N1210" i="9"/>
  <c r="O1210" i="9" s="1"/>
  <c r="N1208" i="9"/>
  <c r="O1208" i="9" s="1"/>
  <c r="M1206" i="9"/>
  <c r="M1204" i="9"/>
  <c r="D880" i="9"/>
  <c r="N880" i="9"/>
  <c r="O880" i="9" s="1"/>
  <c r="P880" i="9"/>
  <c r="M879" i="9"/>
  <c r="D879" i="9"/>
  <c r="M876" i="9"/>
  <c r="D876" i="9"/>
  <c r="N876" i="9"/>
  <c r="O876" i="9" s="1"/>
  <c r="P876" i="9"/>
  <c r="M875" i="9"/>
  <c r="M872" i="9"/>
  <c r="D872" i="9"/>
  <c r="N872" i="9"/>
  <c r="O872" i="9" s="1"/>
  <c r="P872" i="9"/>
  <c r="M871" i="9"/>
  <c r="M868" i="9"/>
  <c r="D868" i="9"/>
  <c r="N868" i="9"/>
  <c r="O868" i="9" s="1"/>
  <c r="P868" i="9"/>
  <c r="M867" i="9"/>
  <c r="M863" i="9"/>
  <c r="D863" i="9"/>
  <c r="P863" i="9"/>
  <c r="M862" i="9"/>
  <c r="M847" i="9"/>
  <c r="D847" i="9"/>
  <c r="P847" i="9"/>
  <c r="M846" i="9"/>
  <c r="M839" i="9"/>
  <c r="D839" i="9"/>
  <c r="P839" i="9"/>
  <c r="M838" i="9"/>
  <c r="M831" i="9"/>
  <c r="D831" i="9"/>
  <c r="P831" i="9"/>
  <c r="M830" i="9"/>
  <c r="M823" i="9"/>
  <c r="D823" i="9"/>
  <c r="P823" i="9"/>
  <c r="M822" i="9"/>
  <c r="M815" i="9"/>
  <c r="D815" i="9"/>
  <c r="P815" i="9"/>
  <c r="M814" i="9"/>
  <c r="M807" i="9"/>
  <c r="D807" i="9"/>
  <c r="P807" i="9"/>
  <c r="M806" i="9"/>
  <c r="M799" i="9"/>
  <c r="D799" i="9"/>
  <c r="P799" i="9"/>
  <c r="M798" i="9"/>
  <c r="M791" i="9"/>
  <c r="D791" i="9"/>
  <c r="P791" i="9"/>
  <c r="M790" i="9"/>
  <c r="M783" i="9"/>
  <c r="D783" i="9"/>
  <c r="P783" i="9"/>
  <c r="M782" i="9"/>
  <c r="M775" i="9"/>
  <c r="D775" i="9"/>
  <c r="P775" i="9"/>
  <c r="M774" i="9"/>
  <c r="M767" i="9"/>
  <c r="D767" i="9"/>
  <c r="P767" i="9"/>
  <c r="M766" i="9"/>
  <c r="M759" i="9"/>
  <c r="D759" i="9"/>
  <c r="P759" i="9"/>
  <c r="M758" i="9"/>
  <c r="M751" i="9"/>
  <c r="D751" i="9"/>
  <c r="P751" i="9"/>
  <c r="M750" i="9"/>
  <c r="M743" i="9"/>
  <c r="D743" i="9"/>
  <c r="P743" i="9"/>
  <c r="M742" i="9"/>
  <c r="M735" i="9"/>
  <c r="D735" i="9"/>
  <c r="P735" i="9"/>
  <c r="M722" i="9"/>
  <c r="D722" i="9"/>
  <c r="N722" i="9"/>
  <c r="O722" i="9" s="1"/>
  <c r="M719" i="9"/>
  <c r="D719" i="9"/>
  <c r="P719" i="9"/>
  <c r="M706" i="9"/>
  <c r="D706" i="9"/>
  <c r="N706" i="9"/>
  <c r="O706" i="9" s="1"/>
  <c r="M703" i="9"/>
  <c r="D703" i="9"/>
  <c r="P703" i="9"/>
  <c r="M690" i="9"/>
  <c r="D690" i="9"/>
  <c r="N690" i="9"/>
  <c r="O690" i="9" s="1"/>
  <c r="M687" i="9"/>
  <c r="D687" i="9"/>
  <c r="P687" i="9"/>
  <c r="M632" i="9"/>
  <c r="D632" i="9"/>
  <c r="P632" i="9"/>
  <c r="N598" i="9"/>
  <c r="O598" i="9" s="1"/>
  <c r="P598" i="9"/>
  <c r="D566" i="9"/>
  <c r="N566" i="9"/>
  <c r="O566" i="9" s="1"/>
  <c r="P566" i="9"/>
  <c r="D533" i="9"/>
  <c r="N533" i="9"/>
  <c r="O533" i="9" s="1"/>
  <c r="P533" i="9"/>
  <c r="D875" i="9"/>
  <c r="D871" i="9"/>
  <c r="D867" i="9"/>
  <c r="D862" i="9"/>
  <c r="D858" i="9"/>
  <c r="D854" i="9"/>
  <c r="D850" i="9"/>
  <c r="D846" i="9"/>
  <c r="D842" i="9"/>
  <c r="D838" i="9"/>
  <c r="D834" i="9"/>
  <c r="D830" i="9"/>
  <c r="D681" i="9"/>
  <c r="P681" i="9"/>
  <c r="M680" i="9"/>
  <c r="D680" i="9"/>
  <c r="M677" i="9"/>
  <c r="D677" i="9"/>
  <c r="N677" i="9"/>
  <c r="O677" i="9" s="1"/>
  <c r="P677" i="9"/>
  <c r="M672" i="9"/>
  <c r="D672" i="9"/>
  <c r="N672" i="9"/>
  <c r="O672" i="9" s="1"/>
  <c r="P672" i="9"/>
  <c r="M668" i="9"/>
  <c r="D668" i="9"/>
  <c r="N668" i="9"/>
  <c r="O668" i="9" s="1"/>
  <c r="P668" i="9"/>
  <c r="M664" i="9"/>
  <c r="D664" i="9"/>
  <c r="N664" i="9"/>
  <c r="O664" i="9" s="1"/>
  <c r="P664" i="9"/>
  <c r="M660" i="9"/>
  <c r="D660" i="9"/>
  <c r="N660" i="9"/>
  <c r="O660" i="9" s="1"/>
  <c r="P660" i="9"/>
  <c r="M656" i="9"/>
  <c r="D656" i="9"/>
  <c r="N656" i="9"/>
  <c r="O656" i="9" s="1"/>
  <c r="P656" i="9"/>
  <c r="M652" i="9"/>
  <c r="D652" i="9"/>
  <c r="N652" i="9"/>
  <c r="O652" i="9" s="1"/>
  <c r="P652" i="9"/>
  <c r="M648" i="9"/>
  <c r="D648" i="9"/>
  <c r="N648" i="9"/>
  <c r="O648" i="9" s="1"/>
  <c r="P648" i="9"/>
  <c r="M644" i="9"/>
  <c r="D644" i="9"/>
  <c r="N644" i="9"/>
  <c r="O644" i="9" s="1"/>
  <c r="P644" i="9"/>
  <c r="M640" i="9"/>
  <c r="D640" i="9"/>
  <c r="N640" i="9"/>
  <c r="O640" i="9" s="1"/>
  <c r="P640" i="9"/>
  <c r="M636" i="9"/>
  <c r="D636" i="9"/>
  <c r="P636" i="9"/>
  <c r="N632" i="9"/>
  <c r="O632" i="9" s="1"/>
  <c r="M620" i="9"/>
  <c r="D620" i="9"/>
  <c r="P620" i="9"/>
  <c r="M611" i="9"/>
  <c r="D611" i="9"/>
  <c r="P611" i="9"/>
  <c r="M603" i="9"/>
  <c r="D603" i="9"/>
  <c r="P603" i="9"/>
  <c r="M595" i="9"/>
  <c r="D595" i="9"/>
  <c r="P595" i="9"/>
  <c r="M587" i="9"/>
  <c r="D587" i="9"/>
  <c r="P587" i="9"/>
  <c r="M579" i="9"/>
  <c r="D579" i="9"/>
  <c r="P579" i="9"/>
  <c r="M571" i="9"/>
  <c r="D571" i="9"/>
  <c r="P571" i="9"/>
  <c r="M563" i="9"/>
  <c r="D563" i="9"/>
  <c r="P563" i="9"/>
  <c r="M555" i="9"/>
  <c r="D555" i="9"/>
  <c r="P555" i="9"/>
  <c r="M547" i="9"/>
  <c r="D547" i="9"/>
  <c r="P547" i="9"/>
  <c r="M538" i="9"/>
  <c r="D538" i="9"/>
  <c r="P538" i="9"/>
  <c r="M530" i="9"/>
  <c r="D530" i="9"/>
  <c r="P530" i="9"/>
  <c r="M522" i="9"/>
  <c r="D522" i="9"/>
  <c r="P522" i="9"/>
  <c r="M514" i="9"/>
  <c r="D514" i="9"/>
  <c r="P514" i="9"/>
  <c r="D507" i="9"/>
  <c r="M507" i="9"/>
  <c r="P507" i="9"/>
  <c r="M449" i="9"/>
  <c r="D449" i="9"/>
  <c r="N449" i="9"/>
  <c r="O449" i="9" s="1"/>
  <c r="P449" i="9"/>
  <c r="M446" i="9"/>
  <c r="D446" i="9"/>
  <c r="N446" i="9"/>
  <c r="O446" i="9" s="1"/>
  <c r="P446" i="9"/>
  <c r="P844" i="9"/>
  <c r="P840" i="9"/>
  <c r="P836" i="9"/>
  <c r="P832" i="9"/>
  <c r="P828" i="9"/>
  <c r="P824" i="9"/>
  <c r="P820" i="9"/>
  <c r="P816" i="9"/>
  <c r="P812" i="9"/>
  <c r="P808" i="9"/>
  <c r="P804" i="9"/>
  <c r="P800" i="9"/>
  <c r="P796" i="9"/>
  <c r="P792" i="9"/>
  <c r="P788" i="9"/>
  <c r="P784" i="9"/>
  <c r="P780" i="9"/>
  <c r="P776" i="9"/>
  <c r="P772" i="9"/>
  <c r="P768" i="9"/>
  <c r="P764" i="9"/>
  <c r="P760" i="9"/>
  <c r="P756" i="9"/>
  <c r="P752" i="9"/>
  <c r="P748" i="9"/>
  <c r="P744" i="9"/>
  <c r="P740" i="9"/>
  <c r="P736" i="9"/>
  <c r="P732" i="9"/>
  <c r="P728" i="9"/>
  <c r="P724" i="9"/>
  <c r="P720" i="9"/>
  <c r="P716" i="9"/>
  <c r="P712" i="9"/>
  <c r="P708" i="9"/>
  <c r="P704" i="9"/>
  <c r="P700" i="9"/>
  <c r="P696" i="9"/>
  <c r="P692" i="9"/>
  <c r="P688" i="9"/>
  <c r="P684" i="9"/>
  <c r="N680" i="9"/>
  <c r="O680" i="9" s="1"/>
  <c r="N636" i="9"/>
  <c r="O636" i="9" s="1"/>
  <c r="M624" i="9"/>
  <c r="D624" i="9"/>
  <c r="P624" i="9"/>
  <c r="M623" i="9"/>
  <c r="N620" i="9"/>
  <c r="O620" i="9" s="1"/>
  <c r="N611" i="9"/>
  <c r="O611" i="9" s="1"/>
  <c r="N603" i="9"/>
  <c r="O603" i="9" s="1"/>
  <c r="N595" i="9"/>
  <c r="O595" i="9" s="1"/>
  <c r="D594" i="9"/>
  <c r="N594" i="9"/>
  <c r="O594" i="9" s="1"/>
  <c r="N587" i="9"/>
  <c r="O587" i="9" s="1"/>
  <c r="N579" i="9"/>
  <c r="O579" i="9" s="1"/>
  <c r="D578" i="9"/>
  <c r="N578" i="9"/>
  <c r="O578" i="9" s="1"/>
  <c r="N571" i="9"/>
  <c r="O571" i="9" s="1"/>
  <c r="D570" i="9"/>
  <c r="N570" i="9"/>
  <c r="O570" i="9" s="1"/>
  <c r="N563" i="9"/>
  <c r="O563" i="9" s="1"/>
  <c r="D562" i="9"/>
  <c r="N562" i="9"/>
  <c r="O562" i="9" s="1"/>
  <c r="N555" i="9"/>
  <c r="O555" i="9" s="1"/>
  <c r="D554" i="9"/>
  <c r="N554" i="9"/>
  <c r="O554" i="9" s="1"/>
  <c r="N547" i="9"/>
  <c r="O547" i="9" s="1"/>
  <c r="D546" i="9"/>
  <c r="N546" i="9"/>
  <c r="O546" i="9" s="1"/>
  <c r="N538" i="9"/>
  <c r="O538" i="9" s="1"/>
  <c r="D537" i="9"/>
  <c r="N537" i="9"/>
  <c r="O537" i="9" s="1"/>
  <c r="N530" i="9"/>
  <c r="O530" i="9" s="1"/>
  <c r="D529" i="9"/>
  <c r="N529" i="9"/>
  <c r="O529" i="9" s="1"/>
  <c r="N522" i="9"/>
  <c r="O522" i="9" s="1"/>
  <c r="D521" i="9"/>
  <c r="N521" i="9"/>
  <c r="O521" i="9" s="1"/>
  <c r="N514" i="9"/>
  <c r="O514" i="9" s="1"/>
  <c r="D513" i="9"/>
  <c r="N513" i="9"/>
  <c r="O513" i="9" s="1"/>
  <c r="M497" i="9"/>
  <c r="D497" i="9"/>
  <c r="N497" i="9"/>
  <c r="O497" i="9" s="1"/>
  <c r="P497" i="9"/>
  <c r="M494" i="9"/>
  <c r="D494" i="9"/>
  <c r="N494" i="9"/>
  <c r="O494" i="9" s="1"/>
  <c r="P494" i="9"/>
  <c r="M465" i="9"/>
  <c r="D465" i="9"/>
  <c r="N465" i="9"/>
  <c r="O465" i="9" s="1"/>
  <c r="P465" i="9"/>
  <c r="M462" i="9"/>
  <c r="D462" i="9"/>
  <c r="N462" i="9"/>
  <c r="O462" i="9" s="1"/>
  <c r="P462" i="9"/>
  <c r="N840" i="9"/>
  <c r="O840" i="9" s="1"/>
  <c r="N836" i="9"/>
  <c r="O836" i="9" s="1"/>
  <c r="N832" i="9"/>
  <c r="O832" i="9" s="1"/>
  <c r="N828" i="9"/>
  <c r="O828" i="9" s="1"/>
  <c r="N824" i="9"/>
  <c r="O824" i="9" s="1"/>
  <c r="N820" i="9"/>
  <c r="O820" i="9" s="1"/>
  <c r="N816" i="9"/>
  <c r="O816" i="9" s="1"/>
  <c r="N812" i="9"/>
  <c r="O812" i="9" s="1"/>
  <c r="N808" i="9"/>
  <c r="O808" i="9" s="1"/>
  <c r="N804" i="9"/>
  <c r="O804" i="9" s="1"/>
  <c r="N800" i="9"/>
  <c r="O800" i="9" s="1"/>
  <c r="N796" i="9"/>
  <c r="O796" i="9" s="1"/>
  <c r="N792" i="9"/>
  <c r="O792" i="9" s="1"/>
  <c r="N788" i="9"/>
  <c r="O788" i="9" s="1"/>
  <c r="N784" i="9"/>
  <c r="O784" i="9" s="1"/>
  <c r="N780" i="9"/>
  <c r="O780" i="9" s="1"/>
  <c r="N776" i="9"/>
  <c r="O776" i="9" s="1"/>
  <c r="N772" i="9"/>
  <c r="O772" i="9" s="1"/>
  <c r="N768" i="9"/>
  <c r="O768" i="9" s="1"/>
  <c r="N764" i="9"/>
  <c r="O764" i="9" s="1"/>
  <c r="N760" i="9"/>
  <c r="O760" i="9" s="1"/>
  <c r="N756" i="9"/>
  <c r="O756" i="9" s="1"/>
  <c r="N752" i="9"/>
  <c r="O752" i="9" s="1"/>
  <c r="N748" i="9"/>
  <c r="O748" i="9" s="1"/>
  <c r="N744" i="9"/>
  <c r="O744" i="9" s="1"/>
  <c r="N740" i="9"/>
  <c r="O740" i="9" s="1"/>
  <c r="N681" i="9"/>
  <c r="O681" i="9" s="1"/>
  <c r="M628" i="9"/>
  <c r="D628" i="9"/>
  <c r="P628" i="9"/>
  <c r="M627" i="9"/>
  <c r="M616" i="9"/>
  <c r="D616" i="9"/>
  <c r="P616" i="9"/>
  <c r="M614" i="9"/>
  <c r="M607" i="9"/>
  <c r="D607" i="9"/>
  <c r="P607" i="9"/>
  <c r="M606" i="9"/>
  <c r="M599" i="9"/>
  <c r="D599" i="9"/>
  <c r="P599" i="9"/>
  <c r="M598" i="9"/>
  <c r="M591" i="9"/>
  <c r="D591" i="9"/>
  <c r="P591" i="9"/>
  <c r="M590" i="9"/>
  <c r="M583" i="9"/>
  <c r="D583" i="9"/>
  <c r="P583" i="9"/>
  <c r="M582" i="9"/>
  <c r="M575" i="9"/>
  <c r="D575" i="9"/>
  <c r="P575" i="9"/>
  <c r="M574" i="9"/>
  <c r="M567" i="9"/>
  <c r="D567" i="9"/>
  <c r="P567" i="9"/>
  <c r="M566" i="9"/>
  <c r="M559" i="9"/>
  <c r="D559" i="9"/>
  <c r="P559" i="9"/>
  <c r="M558" i="9"/>
  <c r="M551" i="9"/>
  <c r="D551" i="9"/>
  <c r="P551" i="9"/>
  <c r="M550" i="9"/>
  <c r="M543" i="9"/>
  <c r="D543" i="9"/>
  <c r="P543" i="9"/>
  <c r="M542" i="9"/>
  <c r="M534" i="9"/>
  <c r="D534" i="9"/>
  <c r="P534" i="9"/>
  <c r="M533" i="9"/>
  <c r="M526" i="9"/>
  <c r="D526" i="9"/>
  <c r="P526" i="9"/>
  <c r="M525" i="9"/>
  <c r="M518" i="9"/>
  <c r="D518" i="9"/>
  <c r="P518" i="9"/>
  <c r="M517" i="9"/>
  <c r="M510" i="9"/>
  <c r="D510" i="9"/>
  <c r="P510" i="9"/>
  <c r="M509" i="9"/>
  <c r="D676" i="9"/>
  <c r="D671" i="9"/>
  <c r="D667" i="9"/>
  <c r="D663" i="9"/>
  <c r="D659" i="9"/>
  <c r="D655" i="9"/>
  <c r="D651" i="9"/>
  <c r="D647" i="9"/>
  <c r="D643" i="9"/>
  <c r="D639" i="9"/>
  <c r="D635" i="9"/>
  <c r="D631" i="9"/>
  <c r="D627" i="9"/>
  <c r="D623" i="9"/>
  <c r="D619" i="9"/>
  <c r="D614" i="9"/>
  <c r="D610" i="9"/>
  <c r="D606" i="9"/>
  <c r="D602" i="9"/>
  <c r="D598" i="9"/>
  <c r="D586" i="9"/>
  <c r="N507" i="9"/>
  <c r="O507" i="9" s="1"/>
  <c r="M493" i="9"/>
  <c r="D493" i="9"/>
  <c r="N493" i="9"/>
  <c r="O493" i="9" s="1"/>
  <c r="M490" i="9"/>
  <c r="D490" i="9"/>
  <c r="N490" i="9"/>
  <c r="O490" i="9" s="1"/>
  <c r="P490" i="9"/>
  <c r="M477" i="9"/>
  <c r="D477" i="9"/>
  <c r="N477" i="9"/>
  <c r="O477" i="9" s="1"/>
  <c r="M474" i="9"/>
  <c r="D474" i="9"/>
  <c r="N474" i="9"/>
  <c r="O474" i="9" s="1"/>
  <c r="P474" i="9"/>
  <c r="M461" i="9"/>
  <c r="D461" i="9"/>
  <c r="N461" i="9"/>
  <c r="O461" i="9" s="1"/>
  <c r="M458" i="9"/>
  <c r="D458" i="9"/>
  <c r="N458" i="9"/>
  <c r="O458" i="9" s="1"/>
  <c r="P458" i="9"/>
  <c r="M445" i="9"/>
  <c r="D445" i="9"/>
  <c r="N445" i="9"/>
  <c r="O445" i="9" s="1"/>
  <c r="N438" i="9"/>
  <c r="O438" i="9" s="1"/>
  <c r="D438" i="9"/>
  <c r="P438" i="9"/>
  <c r="D432" i="9"/>
  <c r="N432" i="9"/>
  <c r="O432" i="9" s="1"/>
  <c r="P432" i="9"/>
  <c r="M432" i="9"/>
  <c r="M415" i="9"/>
  <c r="D415" i="9"/>
  <c r="P415" i="9"/>
  <c r="N403" i="9"/>
  <c r="O403" i="9" s="1"/>
  <c r="P403" i="9"/>
  <c r="P617" i="9"/>
  <c r="P612" i="9"/>
  <c r="P608" i="9"/>
  <c r="P604" i="9"/>
  <c r="P600" i="9"/>
  <c r="P596" i="9"/>
  <c r="P592" i="9"/>
  <c r="P588" i="9"/>
  <c r="P584" i="9"/>
  <c r="P580" i="9"/>
  <c r="P576" i="9"/>
  <c r="P572" i="9"/>
  <c r="P568" i="9"/>
  <c r="P564" i="9"/>
  <c r="P560" i="9"/>
  <c r="P556" i="9"/>
  <c r="P552" i="9"/>
  <c r="P548" i="9"/>
  <c r="P544" i="9"/>
  <c r="P539" i="9"/>
  <c r="P535" i="9"/>
  <c r="P531" i="9"/>
  <c r="P527" i="9"/>
  <c r="P523" i="9"/>
  <c r="P519" i="9"/>
  <c r="P515" i="9"/>
  <c r="P511" i="9"/>
  <c r="P504" i="9"/>
  <c r="M504" i="9"/>
  <c r="P503" i="9"/>
  <c r="M489" i="9"/>
  <c r="D489" i="9"/>
  <c r="N489" i="9"/>
  <c r="O489" i="9" s="1"/>
  <c r="M486" i="9"/>
  <c r="D486" i="9"/>
  <c r="N486" i="9"/>
  <c r="O486" i="9" s="1"/>
  <c r="P486" i="9"/>
  <c r="M473" i="9"/>
  <c r="D473" i="9"/>
  <c r="N473" i="9"/>
  <c r="O473" i="9" s="1"/>
  <c r="M470" i="9"/>
  <c r="D470" i="9"/>
  <c r="N470" i="9"/>
  <c r="O470" i="9" s="1"/>
  <c r="P470" i="9"/>
  <c r="M457" i="9"/>
  <c r="D457" i="9"/>
  <c r="N457" i="9"/>
  <c r="O457" i="9" s="1"/>
  <c r="M454" i="9"/>
  <c r="D454" i="9"/>
  <c r="N454" i="9"/>
  <c r="O454" i="9" s="1"/>
  <c r="P454" i="9"/>
  <c r="M442" i="9"/>
  <c r="D442" i="9"/>
  <c r="P442" i="9"/>
  <c r="N422" i="9"/>
  <c r="O422" i="9" s="1"/>
  <c r="D422" i="9"/>
  <c r="P422" i="9"/>
  <c r="D416" i="9"/>
  <c r="N416" i="9"/>
  <c r="O416" i="9" s="1"/>
  <c r="P416" i="9"/>
  <c r="M416" i="9"/>
  <c r="M399" i="9"/>
  <c r="D399" i="9"/>
  <c r="P399" i="9"/>
  <c r="N612" i="9"/>
  <c r="O612" i="9" s="1"/>
  <c r="N608" i="9"/>
  <c r="O608" i="9" s="1"/>
  <c r="N604" i="9"/>
  <c r="O604" i="9" s="1"/>
  <c r="N600" i="9"/>
  <c r="O600" i="9" s="1"/>
  <c r="N596" i="9"/>
  <c r="O596" i="9" s="1"/>
  <c r="N592" i="9"/>
  <c r="O592" i="9" s="1"/>
  <c r="N588" i="9"/>
  <c r="O588" i="9" s="1"/>
  <c r="N584" i="9"/>
  <c r="O584" i="9" s="1"/>
  <c r="N580" i="9"/>
  <c r="O580" i="9" s="1"/>
  <c r="N576" i="9"/>
  <c r="O576" i="9" s="1"/>
  <c r="N572" i="9"/>
  <c r="O572" i="9" s="1"/>
  <c r="N568" i="9"/>
  <c r="O568" i="9" s="1"/>
  <c r="N564" i="9"/>
  <c r="O564" i="9" s="1"/>
  <c r="N560" i="9"/>
  <c r="O560" i="9" s="1"/>
  <c r="N556" i="9"/>
  <c r="O556" i="9" s="1"/>
  <c r="N552" i="9"/>
  <c r="O552" i="9" s="1"/>
  <c r="N548" i="9"/>
  <c r="O548" i="9" s="1"/>
  <c r="N544" i="9"/>
  <c r="O544" i="9" s="1"/>
  <c r="N539" i="9"/>
  <c r="O539" i="9" s="1"/>
  <c r="N535" i="9"/>
  <c r="O535" i="9" s="1"/>
  <c r="N531" i="9"/>
  <c r="O531" i="9" s="1"/>
  <c r="N527" i="9"/>
  <c r="O527" i="9" s="1"/>
  <c r="N523" i="9"/>
  <c r="O523" i="9" s="1"/>
  <c r="N519" i="9"/>
  <c r="O519" i="9" s="1"/>
  <c r="N515" i="9"/>
  <c r="O515" i="9" s="1"/>
  <c r="N511" i="9"/>
  <c r="O511" i="9" s="1"/>
  <c r="D505" i="9"/>
  <c r="N505" i="9"/>
  <c r="O505" i="9" s="1"/>
  <c r="M503" i="9"/>
  <c r="D501" i="9"/>
  <c r="N501" i="9"/>
  <c r="O501" i="9" s="1"/>
  <c r="M498" i="9"/>
  <c r="D498" i="9"/>
  <c r="N498" i="9"/>
  <c r="O498" i="9" s="1"/>
  <c r="P498" i="9"/>
  <c r="P493" i="9"/>
  <c r="M485" i="9"/>
  <c r="D485" i="9"/>
  <c r="N485" i="9"/>
  <c r="O485" i="9" s="1"/>
  <c r="M482" i="9"/>
  <c r="D482" i="9"/>
  <c r="N482" i="9"/>
  <c r="O482" i="9" s="1"/>
  <c r="P482" i="9"/>
  <c r="P477" i="9"/>
  <c r="M469" i="9"/>
  <c r="D469" i="9"/>
  <c r="N469" i="9"/>
  <c r="O469" i="9" s="1"/>
  <c r="M466" i="9"/>
  <c r="D466" i="9"/>
  <c r="N466" i="9"/>
  <c r="O466" i="9" s="1"/>
  <c r="P466" i="9"/>
  <c r="M453" i="9"/>
  <c r="D453" i="9"/>
  <c r="N453" i="9"/>
  <c r="O453" i="9" s="1"/>
  <c r="M450" i="9"/>
  <c r="D450" i="9"/>
  <c r="N450" i="9"/>
  <c r="O450" i="9" s="1"/>
  <c r="P450" i="9"/>
  <c r="P445" i="9"/>
  <c r="M441" i="9"/>
  <c r="D441" i="9"/>
  <c r="N441" i="9"/>
  <c r="O441" i="9" s="1"/>
  <c r="N435" i="9"/>
  <c r="O435" i="9" s="1"/>
  <c r="P435" i="9"/>
  <c r="N406" i="9"/>
  <c r="O406" i="9" s="1"/>
  <c r="D406" i="9"/>
  <c r="P406" i="9"/>
  <c r="D400" i="9"/>
  <c r="N400" i="9"/>
  <c r="O400" i="9" s="1"/>
  <c r="P400" i="9"/>
  <c r="M400" i="9"/>
  <c r="M500" i="9"/>
  <c r="M496" i="9"/>
  <c r="M492" i="9"/>
  <c r="M488" i="9"/>
  <c r="M484" i="9"/>
  <c r="M480" i="9"/>
  <c r="M476" i="9"/>
  <c r="M472" i="9"/>
  <c r="M468" i="9"/>
  <c r="M464" i="9"/>
  <c r="M460" i="9"/>
  <c r="M456" i="9"/>
  <c r="M452" i="9"/>
  <c r="M448" i="9"/>
  <c r="N431" i="9"/>
  <c r="O431" i="9" s="1"/>
  <c r="M430" i="9"/>
  <c r="D428" i="9"/>
  <c r="N428" i="9"/>
  <c r="O428" i="9" s="1"/>
  <c r="P428" i="9"/>
  <c r="M427" i="9"/>
  <c r="D427" i="9"/>
  <c r="N415" i="9"/>
  <c r="O415" i="9" s="1"/>
  <c r="M414" i="9"/>
  <c r="D412" i="9"/>
  <c r="N412" i="9"/>
  <c r="O412" i="9" s="1"/>
  <c r="P412" i="9"/>
  <c r="M411" i="9"/>
  <c r="D411" i="9"/>
  <c r="N399" i="9"/>
  <c r="O399" i="9" s="1"/>
  <c r="M398" i="9"/>
  <c r="P347" i="9"/>
  <c r="M439" i="9"/>
  <c r="D439" i="9"/>
  <c r="D424" i="9"/>
  <c r="N424" i="9"/>
  <c r="O424" i="9" s="1"/>
  <c r="P424" i="9"/>
  <c r="M423" i="9"/>
  <c r="D423" i="9"/>
  <c r="D408" i="9"/>
  <c r="N408" i="9"/>
  <c r="O408" i="9" s="1"/>
  <c r="P408" i="9"/>
  <c r="M407" i="9"/>
  <c r="D407" i="9"/>
  <c r="N256" i="9"/>
  <c r="O256" i="9" s="1"/>
  <c r="D256" i="9"/>
  <c r="P256" i="9"/>
  <c r="N252" i="9"/>
  <c r="O252" i="9" s="1"/>
  <c r="D252" i="9"/>
  <c r="P252" i="9"/>
  <c r="N248" i="9"/>
  <c r="O248" i="9" s="1"/>
  <c r="D248" i="9"/>
  <c r="P248" i="9"/>
  <c r="N244" i="9"/>
  <c r="O244" i="9" s="1"/>
  <c r="D244" i="9"/>
  <c r="P244" i="9"/>
  <c r="N240" i="9"/>
  <c r="O240" i="9" s="1"/>
  <c r="P240" i="9"/>
  <c r="P192" i="9"/>
  <c r="N192" i="9"/>
  <c r="O192" i="9" s="1"/>
  <c r="N444" i="9"/>
  <c r="O444" i="9" s="1"/>
  <c r="D444" i="9"/>
  <c r="D443" i="9"/>
  <c r="N440" i="9"/>
  <c r="O440" i="9" s="1"/>
  <c r="D440" i="9"/>
  <c r="N439" i="9"/>
  <c r="O439" i="9" s="1"/>
  <c r="M438" i="9"/>
  <c r="D436" i="9"/>
  <c r="N436" i="9"/>
  <c r="O436" i="9" s="1"/>
  <c r="P436" i="9"/>
  <c r="M435" i="9"/>
  <c r="D435" i="9"/>
  <c r="P430" i="9"/>
  <c r="N423" i="9"/>
  <c r="O423" i="9" s="1"/>
  <c r="M422" i="9"/>
  <c r="D420" i="9"/>
  <c r="N420" i="9"/>
  <c r="O420" i="9" s="1"/>
  <c r="P420" i="9"/>
  <c r="M419" i="9"/>
  <c r="D419" i="9"/>
  <c r="P414" i="9"/>
  <c r="N407" i="9"/>
  <c r="O407" i="9" s="1"/>
  <c r="M406" i="9"/>
  <c r="D404" i="9"/>
  <c r="N404" i="9"/>
  <c r="O404" i="9" s="1"/>
  <c r="P404" i="9"/>
  <c r="M403" i="9"/>
  <c r="D403" i="9"/>
  <c r="P398" i="9"/>
  <c r="P363" i="9"/>
  <c r="P339" i="9"/>
  <c r="M254" i="9"/>
  <c r="M250" i="9"/>
  <c r="M246" i="9"/>
  <c r="M242" i="9"/>
  <c r="N382" i="9"/>
  <c r="O382" i="9" s="1"/>
  <c r="N366" i="9"/>
  <c r="O366" i="9" s="1"/>
  <c r="N359" i="9"/>
  <c r="O359" i="9" s="1"/>
  <c r="N350" i="9"/>
  <c r="O350" i="9" s="1"/>
  <c r="N342" i="9"/>
  <c r="O342" i="9" s="1"/>
  <c r="N334" i="9"/>
  <c r="O334" i="9" s="1"/>
  <c r="N326" i="9"/>
  <c r="O326" i="9" s="1"/>
  <c r="N318" i="9"/>
  <c r="O318" i="9" s="1"/>
  <c r="N310" i="9"/>
  <c r="O310" i="9" s="1"/>
  <c r="N302" i="9"/>
  <c r="O302" i="9" s="1"/>
  <c r="N294" i="9"/>
  <c r="O294" i="9" s="1"/>
  <c r="N178" i="9"/>
  <c r="O178" i="9" s="1"/>
  <c r="D178" i="9"/>
  <c r="N162" i="9"/>
  <c r="O162" i="9" s="1"/>
  <c r="D162" i="9"/>
  <c r="N146" i="9"/>
  <c r="O146" i="9" s="1"/>
  <c r="D146" i="9"/>
  <c r="N130" i="9"/>
  <c r="O130" i="9" s="1"/>
  <c r="D130" i="9"/>
  <c r="N114" i="9"/>
  <c r="O114" i="9" s="1"/>
  <c r="D114" i="9"/>
  <c r="M33" i="9"/>
  <c r="P33" i="9"/>
  <c r="N394" i="9"/>
  <c r="O394" i="9" s="1"/>
  <c r="P385" i="9"/>
  <c r="N378" i="9"/>
  <c r="O378" i="9" s="1"/>
  <c r="P369" i="9"/>
  <c r="N360" i="9"/>
  <c r="O360" i="9" s="1"/>
  <c r="P357" i="9"/>
  <c r="N352" i="9"/>
  <c r="O352" i="9" s="1"/>
  <c r="P285" i="9"/>
  <c r="P281" i="9"/>
  <c r="P277" i="9"/>
  <c r="P273" i="9"/>
  <c r="P269" i="9"/>
  <c r="P265" i="9"/>
  <c r="P261" i="9"/>
  <c r="P257" i="9"/>
  <c r="P237" i="9"/>
  <c r="M233" i="9"/>
  <c r="M229" i="9"/>
  <c r="M225" i="9"/>
  <c r="M221" i="9"/>
  <c r="M217" i="9"/>
  <c r="M213" i="9"/>
  <c r="M209" i="9"/>
  <c r="M205" i="9"/>
  <c r="M201" i="9"/>
  <c r="M197" i="9"/>
  <c r="P72" i="9"/>
  <c r="N72" i="9"/>
  <c r="O72" i="9" s="1"/>
  <c r="M62" i="9"/>
  <c r="N62" i="9"/>
  <c r="O62" i="9" s="1"/>
  <c r="M34" i="9"/>
  <c r="M30" i="9"/>
  <c r="P30" i="9"/>
  <c r="P397" i="9"/>
  <c r="P381" i="9"/>
  <c r="P365" i="9"/>
  <c r="P286" i="9"/>
  <c r="P282" i="9"/>
  <c r="P278" i="9"/>
  <c r="P274" i="9"/>
  <c r="P270" i="9"/>
  <c r="P266" i="9"/>
  <c r="P262" i="9"/>
  <c r="P258" i="9"/>
  <c r="M256" i="9"/>
  <c r="D254" i="9"/>
  <c r="M252" i="9"/>
  <c r="D250" i="9"/>
  <c r="M248" i="9"/>
  <c r="D246" i="9"/>
  <c r="M244" i="9"/>
  <c r="D242" i="9"/>
  <c r="D240" i="9"/>
  <c r="M192" i="9"/>
  <c r="D184" i="9"/>
  <c r="D180" i="9"/>
  <c r="D168" i="9"/>
  <c r="D164" i="9"/>
  <c r="D152" i="9"/>
  <c r="D148" i="9"/>
  <c r="D136" i="9"/>
  <c r="D132" i="9"/>
  <c r="D120" i="9"/>
  <c r="D116" i="9"/>
  <c r="P74" i="9"/>
  <c r="N74" i="9"/>
  <c r="O74" i="9" s="1"/>
  <c r="M31" i="9"/>
  <c r="P233" i="9"/>
  <c r="P229" i="9"/>
  <c r="P225" i="9"/>
  <c r="P221" i="9"/>
  <c r="P217" i="9"/>
  <c r="P213" i="9"/>
  <c r="P209" i="9"/>
  <c r="P205" i="9"/>
  <c r="P201" i="9"/>
  <c r="P197" i="9"/>
  <c r="D192" i="9"/>
  <c r="N70" i="9"/>
  <c r="O70" i="9" s="1"/>
  <c r="P62" i="9"/>
  <c r="D42" i="9"/>
  <c r="P37" i="9"/>
  <c r="P34" i="9"/>
  <c r="M2" i="9"/>
  <c r="P84" i="9"/>
  <c r="M70" i="9"/>
  <c r="P68" i="9"/>
  <c r="P66" i="9"/>
  <c r="P64" i="9"/>
  <c r="M19" i="9"/>
  <c r="M15" i="9"/>
  <c r="M11" i="9"/>
  <c r="M615" i="9"/>
  <c r="M541" i="9"/>
  <c r="M236" i="9"/>
  <c r="M232" i="9"/>
  <c r="M228" i="9"/>
  <c r="M224" i="9"/>
  <c r="M220" i="9"/>
  <c r="M216" i="9"/>
  <c r="M212" i="9"/>
  <c r="M208" i="9"/>
  <c r="M204" i="9"/>
  <c r="M200" i="9"/>
  <c r="M196" i="9"/>
  <c r="M76" i="9"/>
  <c r="M74" i="9"/>
  <c r="M72" i="9"/>
  <c r="P42" i="9"/>
  <c r="P1827" i="9"/>
  <c r="P1820" i="9"/>
  <c r="P1819" i="9"/>
  <c r="N1745" i="9"/>
  <c r="O1745" i="9" s="1"/>
  <c r="D1745" i="9"/>
  <c r="N1741" i="9"/>
  <c r="O1741" i="9" s="1"/>
  <c r="D1741" i="9"/>
  <c r="N1737" i="9"/>
  <c r="O1737" i="9" s="1"/>
  <c r="D1737" i="9"/>
  <c r="N1733" i="9"/>
  <c r="O1733" i="9" s="1"/>
  <c r="D1733" i="9"/>
  <c r="N1729" i="9"/>
  <c r="O1729" i="9" s="1"/>
  <c r="D1729" i="9"/>
  <c r="N1725" i="9"/>
  <c r="O1725" i="9" s="1"/>
  <c r="D1725" i="9"/>
  <c r="N1721" i="9"/>
  <c r="O1721" i="9" s="1"/>
  <c r="D1721" i="9"/>
  <c r="N1717" i="9"/>
  <c r="O1717" i="9" s="1"/>
  <c r="D1717" i="9"/>
  <c r="N1713" i="9"/>
  <c r="O1713" i="9" s="1"/>
  <c r="D1713" i="9"/>
  <c r="N1709" i="9"/>
  <c r="O1709" i="9" s="1"/>
  <c r="D1709" i="9"/>
  <c r="N1705" i="9"/>
  <c r="O1705" i="9" s="1"/>
  <c r="D1705" i="9"/>
  <c r="N1701" i="9"/>
  <c r="O1701" i="9" s="1"/>
  <c r="D1701" i="9"/>
  <c r="N1697" i="9"/>
  <c r="O1697" i="9" s="1"/>
  <c r="D1697" i="9"/>
  <c r="N1693" i="9"/>
  <c r="O1693" i="9" s="1"/>
  <c r="D1693" i="9"/>
  <c r="N1689" i="9"/>
  <c r="O1689" i="9" s="1"/>
  <c r="D1689" i="9"/>
  <c r="N1685" i="9"/>
  <c r="O1685" i="9" s="1"/>
  <c r="D1685" i="9"/>
  <c r="N1681" i="9"/>
  <c r="O1681" i="9" s="1"/>
  <c r="D1681" i="9"/>
  <c r="N1677" i="9"/>
  <c r="O1677" i="9" s="1"/>
  <c r="D1677" i="9"/>
  <c r="N1673" i="9"/>
  <c r="O1673" i="9" s="1"/>
  <c r="D1673" i="9"/>
  <c r="N1669" i="9"/>
  <c r="O1669" i="9" s="1"/>
  <c r="D1669" i="9"/>
  <c r="N1665" i="9"/>
  <c r="O1665" i="9" s="1"/>
  <c r="D1665" i="9"/>
  <c r="N1661" i="9"/>
  <c r="O1661" i="9" s="1"/>
  <c r="D1661" i="9"/>
  <c r="D1657" i="9"/>
  <c r="P1843" i="9"/>
  <c r="P1840" i="9"/>
  <c r="P1839" i="9"/>
  <c r="P1838" i="9"/>
  <c r="P1837" i="9"/>
  <c r="P1836" i="9"/>
  <c r="P1835" i="9"/>
  <c r="P1833" i="9"/>
  <c r="P1831" i="9"/>
  <c r="P1829" i="9"/>
  <c r="P1826" i="9"/>
  <c r="P1825" i="9"/>
  <c r="P1824" i="9"/>
  <c r="P1822" i="9"/>
  <c r="D1841" i="9"/>
  <c r="D1818" i="9"/>
  <c r="D1814" i="9"/>
  <c r="D1808" i="9"/>
  <c r="N1749" i="9"/>
  <c r="O1749" i="9" s="1"/>
  <c r="N1748" i="9"/>
  <c r="O1748" i="9" s="1"/>
  <c r="N1747" i="9"/>
  <c r="O1747" i="9" s="1"/>
  <c r="N1746" i="9"/>
  <c r="O1746" i="9" s="1"/>
  <c r="M1745" i="9"/>
  <c r="P1743" i="9"/>
  <c r="N1742" i="9"/>
  <c r="O1742" i="9" s="1"/>
  <c r="M1741" i="9"/>
  <c r="P1739" i="9"/>
  <c r="N1738" i="9"/>
  <c r="O1738" i="9" s="1"/>
  <c r="M1737" i="9"/>
  <c r="P1735" i="9"/>
  <c r="N1734" i="9"/>
  <c r="O1734" i="9" s="1"/>
  <c r="M1733" i="9"/>
  <c r="P1731" i="9"/>
  <c r="N1730" i="9"/>
  <c r="O1730" i="9" s="1"/>
  <c r="M1729" i="9"/>
  <c r="P1727" i="9"/>
  <c r="N1726" i="9"/>
  <c r="O1726" i="9" s="1"/>
  <c r="M1725" i="9"/>
  <c r="P1723" i="9"/>
  <c r="N1722" i="9"/>
  <c r="O1722" i="9" s="1"/>
  <c r="M1721" i="9"/>
  <c r="P1719" i="9"/>
  <c r="N1718" i="9"/>
  <c r="O1718" i="9" s="1"/>
  <c r="M1717" i="9"/>
  <c r="P1715" i="9"/>
  <c r="N1714" i="9"/>
  <c r="O1714" i="9" s="1"/>
  <c r="M1713" i="9"/>
  <c r="P1711" i="9"/>
  <c r="N1710" i="9"/>
  <c r="O1710" i="9" s="1"/>
  <c r="M1709" i="9"/>
  <c r="P1707" i="9"/>
  <c r="N1706" i="9"/>
  <c r="O1706" i="9" s="1"/>
  <c r="M1705" i="9"/>
  <c r="P1703" i="9"/>
  <c r="N1702" i="9"/>
  <c r="O1702" i="9" s="1"/>
  <c r="M1701" i="9"/>
  <c r="P1699" i="9"/>
  <c r="N1698" i="9"/>
  <c r="O1698" i="9" s="1"/>
  <c r="M1697" i="9"/>
  <c r="P1695" i="9"/>
  <c r="N1694" i="9"/>
  <c r="O1694" i="9" s="1"/>
  <c r="M1693" i="9"/>
  <c r="P1691" i="9"/>
  <c r="N1690" i="9"/>
  <c r="O1690" i="9" s="1"/>
  <c r="M1689" i="9"/>
  <c r="P1687" i="9"/>
  <c r="N1686" i="9"/>
  <c r="O1686" i="9" s="1"/>
  <c r="M1685" i="9"/>
  <c r="P1683" i="9"/>
  <c r="N1682" i="9"/>
  <c r="O1682" i="9" s="1"/>
  <c r="M1681" i="9"/>
  <c r="P1679" i="9"/>
  <c r="N1678" i="9"/>
  <c r="O1678" i="9" s="1"/>
  <c r="M1677" i="9"/>
  <c r="P1675" i="9"/>
  <c r="N1674" i="9"/>
  <c r="O1674" i="9" s="1"/>
  <c r="M1673" i="9"/>
  <c r="P1671" i="9"/>
  <c r="N1670" i="9"/>
  <c r="O1670" i="9" s="1"/>
  <c r="M1669" i="9"/>
  <c r="P1667" i="9"/>
  <c r="N1666" i="9"/>
  <c r="O1666" i="9" s="1"/>
  <c r="M1665" i="9"/>
  <c r="P1663" i="9"/>
  <c r="N1662" i="9"/>
  <c r="O1662" i="9" s="1"/>
  <c r="M1661" i="9"/>
  <c r="P1659" i="9"/>
  <c r="N1658" i="9"/>
  <c r="O1658" i="9" s="1"/>
  <c r="M1657" i="9"/>
  <c r="D1659" i="9"/>
  <c r="P1498" i="9"/>
  <c r="P1497" i="9"/>
  <c r="P1496" i="9"/>
  <c r="P1495" i="9"/>
  <c r="P1494" i="9"/>
  <c r="P1493" i="9"/>
  <c r="P1492" i="9"/>
  <c r="P1491" i="9"/>
  <c r="P1490" i="9"/>
  <c r="P1489" i="9"/>
  <c r="P1488" i="9"/>
  <c r="P1487" i="9"/>
  <c r="P1486" i="9"/>
  <c r="P1485" i="9"/>
  <c r="P1484" i="9"/>
  <c r="P1483" i="9"/>
  <c r="P1482" i="9"/>
  <c r="P1481" i="9"/>
  <c r="P1480" i="9"/>
  <c r="P1479" i="9"/>
  <c r="P1478" i="9"/>
  <c r="P1477" i="9"/>
  <c r="P1476" i="9"/>
  <c r="P1475" i="9"/>
  <c r="P1474" i="9"/>
  <c r="P1473" i="9"/>
  <c r="P1472" i="9"/>
  <c r="P1471" i="9"/>
  <c r="P1470" i="9"/>
  <c r="P1469" i="9"/>
  <c r="P1468" i="9"/>
  <c r="P1467" i="9"/>
  <c r="P1466" i="9"/>
  <c r="P1465" i="9"/>
  <c r="P1464" i="9"/>
  <c r="P1463" i="9"/>
  <c r="P1462" i="9"/>
  <c r="P1461" i="9"/>
  <c r="P1460" i="9"/>
  <c r="P1459" i="9"/>
  <c r="P1458" i="9"/>
  <c r="P1457" i="9"/>
  <c r="P1456" i="9"/>
  <c r="P1455" i="9"/>
  <c r="P1454" i="9"/>
  <c r="P1453" i="9"/>
  <c r="P1452" i="9"/>
  <c r="P1451" i="9"/>
  <c r="P1450" i="9"/>
  <c r="P1449" i="9"/>
  <c r="P1448" i="9"/>
  <c r="P1447" i="9"/>
  <c r="P1446" i="9"/>
  <c r="P1445" i="9"/>
  <c r="P1444" i="9"/>
  <c r="P1443" i="9"/>
  <c r="P1442" i="9"/>
  <c r="P1441" i="9"/>
  <c r="P1440" i="9"/>
  <c r="P1439" i="9"/>
  <c r="P1438" i="9"/>
  <c r="P1437" i="9"/>
  <c r="P1436" i="9"/>
  <c r="P1435" i="9"/>
  <c r="P1434" i="9"/>
  <c r="P1433" i="9"/>
  <c r="P1432" i="9"/>
  <c r="P1431" i="9"/>
  <c r="P1430" i="9"/>
  <c r="P1429" i="9"/>
  <c r="P1428" i="9"/>
  <c r="P1427" i="9"/>
  <c r="P1426" i="9"/>
  <c r="P1425" i="9"/>
  <c r="P1424" i="9"/>
  <c r="P1423" i="9"/>
  <c r="P1422" i="9"/>
  <c r="P1421" i="9"/>
  <c r="P1420" i="9"/>
  <c r="P1419" i="9"/>
  <c r="P1418" i="9"/>
  <c r="P1417" i="9"/>
  <c r="P1416" i="9"/>
  <c r="P1415" i="9"/>
  <c r="P1414" i="9"/>
  <c r="P1413" i="9"/>
  <c r="P1412" i="9"/>
  <c r="P1411" i="9"/>
  <c r="P1410" i="9"/>
  <c r="P1409" i="9"/>
  <c r="P1408" i="9"/>
  <c r="P1407" i="9"/>
  <c r="P1406" i="9"/>
  <c r="D1401" i="9"/>
  <c r="P1401" i="9"/>
  <c r="D1400" i="9"/>
  <c r="N1400" i="9"/>
  <c r="O1400" i="9" s="1"/>
  <c r="P1400" i="9"/>
  <c r="M1400" i="9"/>
  <c r="D1399" i="9"/>
  <c r="N1399" i="9"/>
  <c r="O1399" i="9" s="1"/>
  <c r="P1399" i="9"/>
  <c r="M1399" i="9"/>
  <c r="D1398" i="9"/>
  <c r="N1398" i="9"/>
  <c r="O1398" i="9" s="1"/>
  <c r="P1398" i="9"/>
  <c r="M1398" i="9"/>
  <c r="D1397" i="9"/>
  <c r="N1397" i="9"/>
  <c r="O1397" i="9" s="1"/>
  <c r="P1397" i="9"/>
  <c r="M1397" i="9"/>
  <c r="D1396" i="9"/>
  <c r="N1396" i="9"/>
  <c r="O1396" i="9" s="1"/>
  <c r="P1396" i="9"/>
  <c r="M1396" i="9"/>
  <c r="D1395" i="9"/>
  <c r="N1395" i="9"/>
  <c r="O1395" i="9" s="1"/>
  <c r="P1395" i="9"/>
  <c r="M1395" i="9"/>
  <c r="D1394" i="9"/>
  <c r="N1394" i="9"/>
  <c r="O1394" i="9" s="1"/>
  <c r="P1394" i="9"/>
  <c r="M1394" i="9"/>
  <c r="D1393" i="9"/>
  <c r="N1393" i="9"/>
  <c r="O1393" i="9" s="1"/>
  <c r="P1393" i="9"/>
  <c r="M1393" i="9"/>
  <c r="D1392" i="9"/>
  <c r="N1392" i="9"/>
  <c r="O1392" i="9" s="1"/>
  <c r="P1392" i="9"/>
  <c r="M1392" i="9"/>
  <c r="D1391" i="9"/>
  <c r="N1391" i="9"/>
  <c r="O1391" i="9" s="1"/>
  <c r="P1391" i="9"/>
  <c r="M1391" i="9"/>
  <c r="D1390" i="9"/>
  <c r="N1390" i="9"/>
  <c r="O1390" i="9" s="1"/>
  <c r="P1390" i="9"/>
  <c r="M1390" i="9"/>
  <c r="D1389" i="9"/>
  <c r="N1389" i="9"/>
  <c r="O1389" i="9" s="1"/>
  <c r="P1389" i="9"/>
  <c r="M1389" i="9"/>
  <c r="D1388" i="9"/>
  <c r="N1388" i="9"/>
  <c r="O1388" i="9" s="1"/>
  <c r="P1388" i="9"/>
  <c r="M1388" i="9"/>
  <c r="D1387" i="9"/>
  <c r="N1387" i="9"/>
  <c r="O1387" i="9" s="1"/>
  <c r="P1387" i="9"/>
  <c r="M1387" i="9"/>
  <c r="N1496" i="9"/>
  <c r="O1496" i="9" s="1"/>
  <c r="N1495" i="9"/>
  <c r="O1495" i="9" s="1"/>
  <c r="D1495" i="9"/>
  <c r="N1494" i="9"/>
  <c r="O1494" i="9" s="1"/>
  <c r="D1494" i="9"/>
  <c r="N1493" i="9"/>
  <c r="O1493" i="9" s="1"/>
  <c r="D1493" i="9"/>
  <c r="N1492" i="9"/>
  <c r="O1492" i="9" s="1"/>
  <c r="D1492" i="9"/>
  <c r="N1491" i="9"/>
  <c r="O1491" i="9" s="1"/>
  <c r="D1491" i="9"/>
  <c r="N1490" i="9"/>
  <c r="O1490" i="9" s="1"/>
  <c r="D1490" i="9"/>
  <c r="N1489" i="9"/>
  <c r="O1489" i="9" s="1"/>
  <c r="D1489" i="9"/>
  <c r="N1488" i="9"/>
  <c r="O1488" i="9" s="1"/>
  <c r="D1488" i="9"/>
  <c r="N1487" i="9"/>
  <c r="O1487" i="9" s="1"/>
  <c r="D1487" i="9"/>
  <c r="N1486" i="9"/>
  <c r="O1486" i="9" s="1"/>
  <c r="D1486" i="9"/>
  <c r="N1485" i="9"/>
  <c r="O1485" i="9" s="1"/>
  <c r="D1485" i="9"/>
  <c r="N1484" i="9"/>
  <c r="O1484" i="9" s="1"/>
  <c r="D1484" i="9"/>
  <c r="N1483" i="9"/>
  <c r="O1483" i="9" s="1"/>
  <c r="D1483" i="9"/>
  <c r="N1482" i="9"/>
  <c r="O1482" i="9" s="1"/>
  <c r="D1482" i="9"/>
  <c r="N1481" i="9"/>
  <c r="O1481" i="9" s="1"/>
  <c r="D1481" i="9"/>
  <c r="N1480" i="9"/>
  <c r="O1480" i="9" s="1"/>
  <c r="D1480" i="9"/>
  <c r="N1479" i="9"/>
  <c r="O1479" i="9" s="1"/>
  <c r="D1479" i="9"/>
  <c r="N1478" i="9"/>
  <c r="O1478" i="9" s="1"/>
  <c r="D1478" i="9"/>
  <c r="N1477" i="9"/>
  <c r="O1477" i="9" s="1"/>
  <c r="D1477" i="9"/>
  <c r="N1476" i="9"/>
  <c r="O1476" i="9" s="1"/>
  <c r="D1476" i="9"/>
  <c r="N1475" i="9"/>
  <c r="O1475" i="9" s="1"/>
  <c r="D1475" i="9"/>
  <c r="N1474" i="9"/>
  <c r="O1474" i="9" s="1"/>
  <c r="D1474" i="9"/>
  <c r="N1473" i="9"/>
  <c r="O1473" i="9" s="1"/>
  <c r="N1472" i="9"/>
  <c r="O1472" i="9" s="1"/>
  <c r="N1471" i="9"/>
  <c r="O1471" i="9" s="1"/>
  <c r="N1470" i="9"/>
  <c r="O1470" i="9" s="1"/>
  <c r="N1469" i="9"/>
  <c r="O1469" i="9" s="1"/>
  <c r="N1468" i="9"/>
  <c r="O1468" i="9" s="1"/>
  <c r="N1467" i="9"/>
  <c r="O1467" i="9" s="1"/>
  <c r="N1466" i="9"/>
  <c r="O1466" i="9" s="1"/>
  <c r="N1465" i="9"/>
  <c r="O1465" i="9" s="1"/>
  <c r="N1464" i="9"/>
  <c r="O1464" i="9" s="1"/>
  <c r="N1463" i="9"/>
  <c r="O1463" i="9" s="1"/>
  <c r="N1462" i="9"/>
  <c r="O1462" i="9" s="1"/>
  <c r="N1461" i="9"/>
  <c r="O1461" i="9" s="1"/>
  <c r="N1460" i="9"/>
  <c r="O1460" i="9" s="1"/>
  <c r="N1459" i="9"/>
  <c r="O1459" i="9" s="1"/>
  <c r="N1458" i="9"/>
  <c r="O1458" i="9" s="1"/>
  <c r="N1457" i="9"/>
  <c r="O1457" i="9" s="1"/>
  <c r="N1456" i="9"/>
  <c r="O1456" i="9" s="1"/>
  <c r="N1455" i="9"/>
  <c r="O1455" i="9" s="1"/>
  <c r="N1454" i="9"/>
  <c r="O1454" i="9" s="1"/>
  <c r="N1453" i="9"/>
  <c r="O1453" i="9" s="1"/>
  <c r="N1452" i="9"/>
  <c r="O1452" i="9" s="1"/>
  <c r="N1451" i="9"/>
  <c r="O1451" i="9" s="1"/>
  <c r="N1450" i="9"/>
  <c r="O1450" i="9" s="1"/>
  <c r="D1449" i="9"/>
  <c r="D1448" i="9"/>
  <c r="D1447" i="9"/>
  <c r="D1446" i="9"/>
  <c r="D1445" i="9"/>
  <c r="D1444" i="9"/>
  <c r="D1443" i="9"/>
  <c r="D1442" i="9"/>
  <c r="D1441" i="9"/>
  <c r="D1440" i="9"/>
  <c r="D1439" i="9"/>
  <c r="D1438" i="9"/>
  <c r="D1437" i="9"/>
  <c r="D1436" i="9"/>
  <c r="D1435" i="9"/>
  <c r="D1434" i="9"/>
  <c r="D1433" i="9"/>
  <c r="D1432" i="9"/>
  <c r="D1431" i="9"/>
  <c r="D1430" i="9"/>
  <c r="D1429" i="9"/>
  <c r="D1428" i="9"/>
  <c r="D1427" i="9"/>
  <c r="D1426" i="9"/>
  <c r="D1425" i="9"/>
  <c r="D1424" i="9"/>
  <c r="D1423" i="9"/>
  <c r="D1422" i="9"/>
  <c r="D1421" i="9"/>
  <c r="D1420" i="9"/>
  <c r="D1419" i="9"/>
  <c r="D1418" i="9"/>
  <c r="D1417" i="9"/>
  <c r="D1416" i="9"/>
  <c r="D1415" i="9"/>
  <c r="D1414" i="9"/>
  <c r="D1413" i="9"/>
  <c r="D1412" i="9"/>
  <c r="D1411" i="9"/>
  <c r="D1410" i="9"/>
  <c r="D1409" i="9"/>
  <c r="D1408" i="9"/>
  <c r="D1407" i="9"/>
  <c r="N1406" i="9"/>
  <c r="O1406" i="9" s="1"/>
  <c r="D1406" i="9"/>
  <c r="M1405" i="9"/>
  <c r="N1402" i="9"/>
  <c r="O1402" i="9" s="1"/>
  <c r="D1402" i="9"/>
  <c r="M1401" i="9"/>
  <c r="N1403" i="9"/>
  <c r="O1403" i="9" s="1"/>
  <c r="D1403" i="9"/>
  <c r="M1402" i="9"/>
  <c r="M1386" i="9"/>
  <c r="M1385" i="9"/>
  <c r="M1384" i="9"/>
  <c r="M1383" i="9"/>
  <c r="M1382" i="9"/>
  <c r="M1380" i="9"/>
  <c r="M1379" i="9"/>
  <c r="M1378" i="9"/>
  <c r="M1377" i="9"/>
  <c r="M1376" i="9"/>
  <c r="M1375" i="9"/>
  <c r="M1374" i="9"/>
  <c r="M1373" i="9"/>
  <c r="M1372" i="9"/>
  <c r="M1371" i="9"/>
  <c r="M1370" i="9"/>
  <c r="M1369" i="9"/>
  <c r="M1368" i="9"/>
  <c r="M1367" i="9"/>
  <c r="M1366" i="9"/>
  <c r="M1365" i="9"/>
  <c r="M1364" i="9"/>
  <c r="M1363" i="9"/>
  <c r="M1362" i="9"/>
  <c r="M1361" i="9"/>
  <c r="M1360" i="9"/>
  <c r="M1359" i="9"/>
  <c r="M1358" i="9"/>
  <c r="M1357" i="9"/>
  <c r="M1356" i="9"/>
  <c r="M1355" i="9"/>
  <c r="M1354" i="9"/>
  <c r="M1353" i="9"/>
  <c r="M1352" i="9"/>
  <c r="M1350" i="9"/>
  <c r="M1349" i="9"/>
  <c r="M1348" i="9"/>
  <c r="M1347" i="9"/>
  <c r="M1346" i="9"/>
  <c r="M1345" i="9"/>
  <c r="M1344" i="9"/>
  <c r="M1343" i="9"/>
  <c r="M1342" i="9"/>
  <c r="M1341" i="9"/>
  <c r="M1340" i="9"/>
  <c r="M1339" i="9"/>
  <c r="M1338" i="9"/>
  <c r="M1337" i="9"/>
  <c r="M1336" i="9"/>
  <c r="M1335" i="9"/>
  <c r="M1334" i="9"/>
  <c r="M1333" i="9"/>
  <c r="M1332" i="9"/>
  <c r="M1331" i="9"/>
  <c r="M1330" i="9"/>
  <c r="M1329" i="9"/>
  <c r="M1328" i="9"/>
  <c r="M1327" i="9"/>
  <c r="M1326" i="9"/>
  <c r="M1325" i="9"/>
  <c r="M1324" i="9"/>
  <c r="M1323" i="9"/>
  <c r="M1322" i="9"/>
  <c r="M1321" i="9"/>
  <c r="M1320" i="9"/>
  <c r="M1319" i="9"/>
  <c r="M1318" i="9"/>
  <c r="M1317" i="9"/>
  <c r="M1316" i="9"/>
  <c r="M1315" i="9"/>
  <c r="M1314" i="9"/>
  <c r="M1313" i="9"/>
  <c r="M1312" i="9"/>
  <c r="M1311" i="9"/>
  <c r="M1310" i="9"/>
  <c r="M1309" i="9"/>
  <c r="M1308" i="9"/>
  <c r="M1307" i="9"/>
  <c r="M1306" i="9"/>
  <c r="M1305" i="9"/>
  <c r="M1304" i="9"/>
  <c r="M1303" i="9"/>
  <c r="M1302" i="9"/>
  <c r="M1301" i="9"/>
  <c r="M1300" i="9"/>
  <c r="M1299" i="9"/>
  <c r="M1298" i="9"/>
  <c r="M1297" i="9"/>
  <c r="M1296" i="9"/>
  <c r="M1295" i="9"/>
  <c r="M1294" i="9"/>
  <c r="M1293" i="9"/>
  <c r="M1292" i="9"/>
  <c r="M1291" i="9"/>
  <c r="M1290" i="9"/>
  <c r="M1289" i="9"/>
  <c r="M1288" i="9"/>
  <c r="M1287" i="9"/>
  <c r="M1286" i="9"/>
  <c r="M1285" i="9"/>
  <c r="M1284" i="9"/>
  <c r="M1283" i="9"/>
  <c r="M1282" i="9"/>
  <c r="M1281" i="9"/>
  <c r="M1280" i="9"/>
  <c r="M1279" i="9"/>
  <c r="M1278" i="9"/>
  <c r="M1277" i="9"/>
  <c r="M1276" i="9"/>
  <c r="M1275" i="9"/>
  <c r="M1274" i="9"/>
  <c r="M1273" i="9"/>
  <c r="M1272" i="9"/>
  <c r="M1271" i="9"/>
  <c r="M1270" i="9"/>
  <c r="M1269" i="9"/>
  <c r="M1268" i="9"/>
  <c r="M1267" i="9"/>
  <c r="M1266" i="9"/>
  <c r="M1265" i="9"/>
  <c r="M1264" i="9"/>
  <c r="M1263" i="9"/>
  <c r="M1262" i="9"/>
  <c r="M1261" i="9"/>
  <c r="M1260" i="9"/>
  <c r="M1259" i="9"/>
  <c r="M1258" i="9"/>
  <c r="M1257" i="9"/>
  <c r="M1256" i="9"/>
  <c r="M1255" i="9"/>
  <c r="M1254" i="9"/>
  <c r="M1253" i="9"/>
  <c r="M1252" i="9"/>
  <c r="M1251" i="9"/>
  <c r="M1250" i="9"/>
  <c r="N1247" i="9"/>
  <c r="O1247" i="9" s="1"/>
  <c r="D1247" i="9"/>
  <c r="M1246" i="9"/>
  <c r="N1243" i="9"/>
  <c r="O1243" i="9" s="1"/>
  <c r="D1243" i="9"/>
  <c r="M1242" i="9"/>
  <c r="N1239" i="9"/>
  <c r="O1239" i="9" s="1"/>
  <c r="D1239" i="9"/>
  <c r="M1238" i="9"/>
  <c r="M1198" i="9"/>
  <c r="D1198" i="9"/>
  <c r="N1198" i="9"/>
  <c r="O1198" i="9" s="1"/>
  <c r="P1198" i="9"/>
  <c r="M1194" i="9"/>
  <c r="D1194" i="9"/>
  <c r="N1194" i="9"/>
  <c r="O1194" i="9" s="1"/>
  <c r="P1194" i="9"/>
  <c r="M1190" i="9"/>
  <c r="D1190" i="9"/>
  <c r="N1190" i="9"/>
  <c r="O1190" i="9" s="1"/>
  <c r="P1190" i="9"/>
  <c r="M1186" i="9"/>
  <c r="D1186" i="9"/>
  <c r="N1186" i="9"/>
  <c r="O1186" i="9" s="1"/>
  <c r="P1186" i="9"/>
  <c r="M1182" i="9"/>
  <c r="D1182" i="9"/>
  <c r="N1182" i="9"/>
  <c r="O1182" i="9" s="1"/>
  <c r="P1182" i="9"/>
  <c r="M1178" i="9"/>
  <c r="D1178" i="9"/>
  <c r="N1178" i="9"/>
  <c r="O1178" i="9" s="1"/>
  <c r="P1178" i="9"/>
  <c r="M1174" i="9"/>
  <c r="D1174" i="9"/>
  <c r="N1174" i="9"/>
  <c r="O1174" i="9" s="1"/>
  <c r="P1174" i="9"/>
  <c r="M1170" i="9"/>
  <c r="D1170" i="9"/>
  <c r="N1170" i="9"/>
  <c r="O1170" i="9" s="1"/>
  <c r="P1170" i="9"/>
  <c r="M1166" i="9"/>
  <c r="D1166" i="9"/>
  <c r="P1166" i="9"/>
  <c r="N1165" i="9"/>
  <c r="O1165" i="9" s="1"/>
  <c r="M1162" i="9"/>
  <c r="D1162" i="9"/>
  <c r="P1162" i="9"/>
  <c r="N1161" i="9"/>
  <c r="O1161" i="9" s="1"/>
  <c r="M1158" i="9"/>
  <c r="D1158" i="9"/>
  <c r="P1158" i="9"/>
  <c r="N1157" i="9"/>
  <c r="O1157" i="9" s="1"/>
  <c r="M1154" i="9"/>
  <c r="D1154" i="9"/>
  <c r="P1154" i="9"/>
  <c r="N1153" i="9"/>
  <c r="O1153" i="9" s="1"/>
  <c r="P1386" i="9"/>
  <c r="P1385" i="9"/>
  <c r="P1384" i="9"/>
  <c r="P1383" i="9"/>
  <c r="P1382" i="9"/>
  <c r="P1380" i="9"/>
  <c r="P1379" i="9"/>
  <c r="P1378" i="9"/>
  <c r="P1377" i="9"/>
  <c r="P1376" i="9"/>
  <c r="P1375" i="9"/>
  <c r="P1374" i="9"/>
  <c r="P1373" i="9"/>
  <c r="P1372" i="9"/>
  <c r="P1371" i="9"/>
  <c r="P1370" i="9"/>
  <c r="P1369" i="9"/>
  <c r="P1368" i="9"/>
  <c r="P1367" i="9"/>
  <c r="P1366" i="9"/>
  <c r="P1365" i="9"/>
  <c r="P1364" i="9"/>
  <c r="P1363" i="9"/>
  <c r="P1362" i="9"/>
  <c r="P1361" i="9"/>
  <c r="P1360" i="9"/>
  <c r="P1359" i="9"/>
  <c r="P1358" i="9"/>
  <c r="P1357" i="9"/>
  <c r="P1356" i="9"/>
  <c r="P1355" i="9"/>
  <c r="P1354" i="9"/>
  <c r="P1353" i="9"/>
  <c r="P1352" i="9"/>
  <c r="P1350" i="9"/>
  <c r="P1349" i="9"/>
  <c r="P1348" i="9"/>
  <c r="P1347" i="9"/>
  <c r="P1346" i="9"/>
  <c r="P1345" i="9"/>
  <c r="P1344" i="9"/>
  <c r="P1343" i="9"/>
  <c r="P1342" i="9"/>
  <c r="P1341" i="9"/>
  <c r="P1340" i="9"/>
  <c r="P1339" i="9"/>
  <c r="P1338" i="9"/>
  <c r="P1337" i="9"/>
  <c r="P1336" i="9"/>
  <c r="P1335" i="9"/>
  <c r="P1334" i="9"/>
  <c r="P1333" i="9"/>
  <c r="P1332" i="9"/>
  <c r="P1331" i="9"/>
  <c r="P1330" i="9"/>
  <c r="P1329" i="9"/>
  <c r="P1328" i="9"/>
  <c r="P1327" i="9"/>
  <c r="P1326" i="9"/>
  <c r="P1325" i="9"/>
  <c r="P1324" i="9"/>
  <c r="P1323" i="9"/>
  <c r="P1322" i="9"/>
  <c r="P1321" i="9"/>
  <c r="P1320" i="9"/>
  <c r="P1319" i="9"/>
  <c r="P1318" i="9"/>
  <c r="P1317" i="9"/>
  <c r="P1316" i="9"/>
  <c r="P1315" i="9"/>
  <c r="P1314" i="9"/>
  <c r="P1313" i="9"/>
  <c r="P1312" i="9"/>
  <c r="P1311" i="9"/>
  <c r="P1310" i="9"/>
  <c r="P1309" i="9"/>
  <c r="P1308" i="9"/>
  <c r="P1307" i="9"/>
  <c r="P1306" i="9"/>
  <c r="P1305" i="9"/>
  <c r="P1304" i="9"/>
  <c r="P1303" i="9"/>
  <c r="P1302" i="9"/>
  <c r="P1301" i="9"/>
  <c r="P1300" i="9"/>
  <c r="P1299" i="9"/>
  <c r="P1298" i="9"/>
  <c r="P1297" i="9"/>
  <c r="P1296" i="9"/>
  <c r="P1295" i="9"/>
  <c r="P1294" i="9"/>
  <c r="P1293" i="9"/>
  <c r="P1292" i="9"/>
  <c r="P1291" i="9"/>
  <c r="P1290" i="9"/>
  <c r="P1289" i="9"/>
  <c r="P1288" i="9"/>
  <c r="P1287" i="9"/>
  <c r="P1286" i="9"/>
  <c r="P1285" i="9"/>
  <c r="P1284" i="9"/>
  <c r="P1283" i="9"/>
  <c r="P1282" i="9"/>
  <c r="P1281" i="9"/>
  <c r="P1280" i="9"/>
  <c r="P1279" i="9"/>
  <c r="P1278" i="9"/>
  <c r="P1277" i="9"/>
  <c r="P1276" i="9"/>
  <c r="P1275" i="9"/>
  <c r="P1274" i="9"/>
  <c r="P1273" i="9"/>
  <c r="P1272" i="9"/>
  <c r="P1271" i="9"/>
  <c r="P1270" i="9"/>
  <c r="P1269" i="9"/>
  <c r="P1268" i="9"/>
  <c r="P1267" i="9"/>
  <c r="P1266" i="9"/>
  <c r="P1265" i="9"/>
  <c r="P1264" i="9"/>
  <c r="P1263" i="9"/>
  <c r="P1262" i="9"/>
  <c r="P1261" i="9"/>
  <c r="P1260" i="9"/>
  <c r="P1259" i="9"/>
  <c r="P1258" i="9"/>
  <c r="P1257" i="9"/>
  <c r="P1256" i="9"/>
  <c r="P1255" i="9"/>
  <c r="P1254" i="9"/>
  <c r="P1253" i="9"/>
  <c r="P1252" i="9"/>
  <c r="P1251" i="9"/>
  <c r="P1250" i="9"/>
  <c r="M1199" i="9"/>
  <c r="D1199" i="9"/>
  <c r="N1199" i="9"/>
  <c r="O1199" i="9" s="1"/>
  <c r="P1199" i="9"/>
  <c r="M1195" i="9"/>
  <c r="D1195" i="9"/>
  <c r="N1195" i="9"/>
  <c r="O1195" i="9" s="1"/>
  <c r="P1195" i="9"/>
  <c r="M1191" i="9"/>
  <c r="D1191" i="9"/>
  <c r="N1191" i="9"/>
  <c r="O1191" i="9" s="1"/>
  <c r="P1191" i="9"/>
  <c r="M1187" i="9"/>
  <c r="D1187" i="9"/>
  <c r="N1187" i="9"/>
  <c r="O1187" i="9" s="1"/>
  <c r="P1187" i="9"/>
  <c r="M1183" i="9"/>
  <c r="D1183" i="9"/>
  <c r="N1183" i="9"/>
  <c r="O1183" i="9" s="1"/>
  <c r="P1183" i="9"/>
  <c r="M1179" i="9"/>
  <c r="D1179" i="9"/>
  <c r="N1179" i="9"/>
  <c r="O1179" i="9" s="1"/>
  <c r="P1179" i="9"/>
  <c r="M1175" i="9"/>
  <c r="D1175" i="9"/>
  <c r="N1175" i="9"/>
  <c r="O1175" i="9" s="1"/>
  <c r="P1175" i="9"/>
  <c r="M1171" i="9"/>
  <c r="D1171" i="9"/>
  <c r="N1171" i="9"/>
  <c r="O1171" i="9" s="1"/>
  <c r="P1171" i="9"/>
  <c r="M1167" i="9"/>
  <c r="D1167" i="9"/>
  <c r="P1167" i="9"/>
  <c r="M1163" i="9"/>
  <c r="D1163" i="9"/>
  <c r="P1163" i="9"/>
  <c r="M1159" i="9"/>
  <c r="D1159" i="9"/>
  <c r="P1159" i="9"/>
  <c r="M1155" i="9"/>
  <c r="D1155" i="9"/>
  <c r="P1155" i="9"/>
  <c r="M1151" i="9"/>
  <c r="D1151" i="9"/>
  <c r="P1151" i="9"/>
  <c r="P1206" i="9"/>
  <c r="D1206" i="9"/>
  <c r="N1206" i="9"/>
  <c r="O1206" i="9" s="1"/>
  <c r="D1205" i="9"/>
  <c r="N1205" i="9"/>
  <c r="O1205" i="9" s="1"/>
  <c r="M1205" i="9"/>
  <c r="M1200" i="9"/>
  <c r="D1200" i="9"/>
  <c r="N1200" i="9"/>
  <c r="O1200" i="9" s="1"/>
  <c r="P1200" i="9"/>
  <c r="M1196" i="9"/>
  <c r="D1196" i="9"/>
  <c r="N1196" i="9"/>
  <c r="O1196" i="9" s="1"/>
  <c r="P1196" i="9"/>
  <c r="M1192" i="9"/>
  <c r="D1192" i="9"/>
  <c r="N1192" i="9"/>
  <c r="O1192" i="9" s="1"/>
  <c r="P1192" i="9"/>
  <c r="M1188" i="9"/>
  <c r="D1188" i="9"/>
  <c r="N1188" i="9"/>
  <c r="O1188" i="9" s="1"/>
  <c r="P1188" i="9"/>
  <c r="M1184" i="9"/>
  <c r="D1184" i="9"/>
  <c r="N1184" i="9"/>
  <c r="O1184" i="9" s="1"/>
  <c r="P1184" i="9"/>
  <c r="M1180" i="9"/>
  <c r="D1180" i="9"/>
  <c r="N1180" i="9"/>
  <c r="O1180" i="9" s="1"/>
  <c r="P1180" i="9"/>
  <c r="M1176" i="9"/>
  <c r="D1176" i="9"/>
  <c r="N1176" i="9"/>
  <c r="O1176" i="9" s="1"/>
  <c r="P1176" i="9"/>
  <c r="M1172" i="9"/>
  <c r="D1172" i="9"/>
  <c r="N1172" i="9"/>
  <c r="O1172" i="9" s="1"/>
  <c r="P1172" i="9"/>
  <c r="M1168" i="9"/>
  <c r="D1168" i="9"/>
  <c r="P1168" i="9"/>
  <c r="M1164" i="9"/>
  <c r="D1164" i="9"/>
  <c r="P1164" i="9"/>
  <c r="M1160" i="9"/>
  <c r="D1160" i="9"/>
  <c r="P1160" i="9"/>
  <c r="M1156" i="9"/>
  <c r="D1156" i="9"/>
  <c r="P1156" i="9"/>
  <c r="M1152" i="9"/>
  <c r="D1152" i="9"/>
  <c r="P1152" i="9"/>
  <c r="N1386" i="9"/>
  <c r="O1386" i="9" s="1"/>
  <c r="N1385" i="9"/>
  <c r="O1385" i="9" s="1"/>
  <c r="N1384" i="9"/>
  <c r="O1384" i="9" s="1"/>
  <c r="N1383" i="9"/>
  <c r="O1383" i="9" s="1"/>
  <c r="N1382" i="9"/>
  <c r="O1382" i="9" s="1"/>
  <c r="N1380" i="9"/>
  <c r="O1380" i="9" s="1"/>
  <c r="N1379" i="9"/>
  <c r="O1379" i="9" s="1"/>
  <c r="N1378" i="9"/>
  <c r="O1378" i="9" s="1"/>
  <c r="N1377" i="9"/>
  <c r="O1377" i="9" s="1"/>
  <c r="N1376" i="9"/>
  <c r="O1376" i="9" s="1"/>
  <c r="N1375" i="9"/>
  <c r="O1375" i="9" s="1"/>
  <c r="N1374" i="9"/>
  <c r="O1374" i="9" s="1"/>
  <c r="N1373" i="9"/>
  <c r="O1373" i="9" s="1"/>
  <c r="N1372" i="9"/>
  <c r="O1372" i="9" s="1"/>
  <c r="N1371" i="9"/>
  <c r="O1371" i="9" s="1"/>
  <c r="N1370" i="9"/>
  <c r="O1370" i="9" s="1"/>
  <c r="N1369" i="9"/>
  <c r="O1369" i="9" s="1"/>
  <c r="N1368" i="9"/>
  <c r="O1368" i="9" s="1"/>
  <c r="N1367" i="9"/>
  <c r="O1367" i="9" s="1"/>
  <c r="N1366" i="9"/>
  <c r="O1366" i="9" s="1"/>
  <c r="N1365" i="9"/>
  <c r="O1365" i="9" s="1"/>
  <c r="N1364" i="9"/>
  <c r="O1364" i="9" s="1"/>
  <c r="N1363" i="9"/>
  <c r="O1363" i="9" s="1"/>
  <c r="N1362" i="9"/>
  <c r="O1362" i="9" s="1"/>
  <c r="N1361" i="9"/>
  <c r="O1361" i="9" s="1"/>
  <c r="N1360" i="9"/>
  <c r="O1360" i="9" s="1"/>
  <c r="N1359" i="9"/>
  <c r="O1359" i="9" s="1"/>
  <c r="N1358" i="9"/>
  <c r="O1358" i="9" s="1"/>
  <c r="N1357" i="9"/>
  <c r="O1357" i="9" s="1"/>
  <c r="N1356" i="9"/>
  <c r="O1356" i="9" s="1"/>
  <c r="N1355" i="9"/>
  <c r="O1355" i="9" s="1"/>
  <c r="N1354" i="9"/>
  <c r="O1354" i="9" s="1"/>
  <c r="N1353" i="9"/>
  <c r="O1353" i="9" s="1"/>
  <c r="N1352" i="9"/>
  <c r="O1352" i="9" s="1"/>
  <c r="N1350" i="9"/>
  <c r="O1350" i="9" s="1"/>
  <c r="N1349" i="9"/>
  <c r="O1349" i="9" s="1"/>
  <c r="N1348" i="9"/>
  <c r="O1348" i="9" s="1"/>
  <c r="N1347" i="9"/>
  <c r="O1347" i="9" s="1"/>
  <c r="N1346" i="9"/>
  <c r="O1346" i="9" s="1"/>
  <c r="N1345" i="9"/>
  <c r="O1345" i="9" s="1"/>
  <c r="N1344" i="9"/>
  <c r="O1344" i="9" s="1"/>
  <c r="N1343" i="9"/>
  <c r="O1343" i="9" s="1"/>
  <c r="N1342" i="9"/>
  <c r="O1342" i="9" s="1"/>
  <c r="N1341" i="9"/>
  <c r="O1341" i="9" s="1"/>
  <c r="N1340" i="9"/>
  <c r="O1340" i="9" s="1"/>
  <c r="N1339" i="9"/>
  <c r="O1339" i="9" s="1"/>
  <c r="N1338" i="9"/>
  <c r="O1338" i="9" s="1"/>
  <c r="N1337" i="9"/>
  <c r="O1337" i="9" s="1"/>
  <c r="N1336" i="9"/>
  <c r="O1336" i="9" s="1"/>
  <c r="N1335" i="9"/>
  <c r="O1335" i="9" s="1"/>
  <c r="N1334" i="9"/>
  <c r="O1334" i="9" s="1"/>
  <c r="N1333" i="9"/>
  <c r="O1333" i="9" s="1"/>
  <c r="N1332" i="9"/>
  <c r="O1332" i="9" s="1"/>
  <c r="N1331" i="9"/>
  <c r="O1331" i="9" s="1"/>
  <c r="N1330" i="9"/>
  <c r="O1330" i="9" s="1"/>
  <c r="M1249" i="9"/>
  <c r="N1246" i="9"/>
  <c r="O1246" i="9" s="1"/>
  <c r="D1246" i="9"/>
  <c r="M1245" i="9"/>
  <c r="N1242" i="9"/>
  <c r="O1242" i="9" s="1"/>
  <c r="D1242" i="9"/>
  <c r="M1241" i="9"/>
  <c r="N1238" i="9"/>
  <c r="O1238" i="9" s="1"/>
  <c r="D1238" i="9"/>
  <c r="M1237" i="9"/>
  <c r="P1202" i="9"/>
  <c r="D1202" i="9"/>
  <c r="N1202" i="9"/>
  <c r="O1202" i="9" s="1"/>
  <c r="D1201" i="9"/>
  <c r="N1201" i="9"/>
  <c r="O1201" i="9" s="1"/>
  <c r="M1201" i="9"/>
  <c r="M1197" i="9"/>
  <c r="D1197" i="9"/>
  <c r="N1197" i="9"/>
  <c r="O1197" i="9" s="1"/>
  <c r="P1197" i="9"/>
  <c r="M1193" i="9"/>
  <c r="D1193" i="9"/>
  <c r="N1193" i="9"/>
  <c r="O1193" i="9" s="1"/>
  <c r="P1193" i="9"/>
  <c r="M1189" i="9"/>
  <c r="D1189" i="9"/>
  <c r="N1189" i="9"/>
  <c r="O1189" i="9" s="1"/>
  <c r="P1189" i="9"/>
  <c r="M1185" i="9"/>
  <c r="D1185" i="9"/>
  <c r="N1185" i="9"/>
  <c r="O1185" i="9" s="1"/>
  <c r="P1185" i="9"/>
  <c r="M1181" i="9"/>
  <c r="D1181" i="9"/>
  <c r="N1181" i="9"/>
  <c r="O1181" i="9" s="1"/>
  <c r="P1181" i="9"/>
  <c r="M1177" i="9"/>
  <c r="D1177" i="9"/>
  <c r="N1177" i="9"/>
  <c r="O1177" i="9" s="1"/>
  <c r="P1177" i="9"/>
  <c r="M1173" i="9"/>
  <c r="D1173" i="9"/>
  <c r="N1173" i="9"/>
  <c r="O1173" i="9" s="1"/>
  <c r="P1173" i="9"/>
  <c r="M1169" i="9"/>
  <c r="D1169" i="9"/>
  <c r="N1169" i="9"/>
  <c r="O1169" i="9" s="1"/>
  <c r="P1169" i="9"/>
  <c r="N1168" i="9"/>
  <c r="O1168" i="9" s="1"/>
  <c r="M1165" i="9"/>
  <c r="D1165" i="9"/>
  <c r="P1165" i="9"/>
  <c r="N1164" i="9"/>
  <c r="O1164" i="9" s="1"/>
  <c r="M1161" i="9"/>
  <c r="D1161" i="9"/>
  <c r="P1161" i="9"/>
  <c r="N1160" i="9"/>
  <c r="O1160" i="9" s="1"/>
  <c r="M1157" i="9"/>
  <c r="D1157" i="9"/>
  <c r="P1157" i="9"/>
  <c r="N1156" i="9"/>
  <c r="O1156" i="9" s="1"/>
  <c r="M1153" i="9"/>
  <c r="D1153" i="9"/>
  <c r="P1153" i="9"/>
  <c r="N1152" i="9"/>
  <c r="O1152" i="9" s="1"/>
  <c r="P1043" i="9"/>
  <c r="P1039" i="9"/>
  <c r="P1035" i="9"/>
  <c r="P1031" i="9"/>
  <c r="P1027" i="9"/>
  <c r="P1023" i="9"/>
  <c r="P1019" i="9"/>
  <c r="P1015" i="9"/>
  <c r="P1011" i="9"/>
  <c r="P1007" i="9"/>
  <c r="D1150" i="9"/>
  <c r="D1149" i="9"/>
  <c r="D1148" i="9"/>
  <c r="D1147" i="9"/>
  <c r="D1146" i="9"/>
  <c r="D1145" i="9"/>
  <c r="D1144" i="9"/>
  <c r="D1143" i="9"/>
  <c r="D1142" i="9"/>
  <c r="D1141" i="9"/>
  <c r="D1140" i="9"/>
  <c r="D1139" i="9"/>
  <c r="D1138" i="9"/>
  <c r="D1137" i="9"/>
  <c r="D1136" i="9"/>
  <c r="D1135" i="9"/>
  <c r="D1134" i="9"/>
  <c r="D1133" i="9"/>
  <c r="D1132" i="9"/>
  <c r="D1131" i="9"/>
  <c r="D1130" i="9"/>
  <c r="D1129" i="9"/>
  <c r="D1128" i="9"/>
  <c r="D1127" i="9"/>
  <c r="D1126" i="9"/>
  <c r="D1125" i="9"/>
  <c r="D1124" i="9"/>
  <c r="D1123" i="9"/>
  <c r="D1122" i="9"/>
  <c r="D1121" i="9"/>
  <c r="D1120" i="9"/>
  <c r="D1119" i="9"/>
  <c r="D1118" i="9"/>
  <c r="D1117" i="9"/>
  <c r="D1116" i="9"/>
  <c r="D1115" i="9"/>
  <c r="D1114" i="9"/>
  <c r="D1113" i="9"/>
  <c r="D1112" i="9"/>
  <c r="D1111" i="9"/>
  <c r="D1110" i="9"/>
  <c r="D1109" i="9"/>
  <c r="D1108" i="9"/>
  <c r="D1107" i="9"/>
  <c r="D1106" i="9"/>
  <c r="D1105" i="9"/>
  <c r="D1104" i="9"/>
  <c r="D1103" i="9"/>
  <c r="D1102" i="9"/>
  <c r="D1101" i="9"/>
  <c r="D1100" i="9"/>
  <c r="D1099" i="9"/>
  <c r="D1098" i="9"/>
  <c r="D1097" i="9"/>
  <c r="D1096" i="9"/>
  <c r="D1095" i="9"/>
  <c r="D1094" i="9"/>
  <c r="D1093" i="9"/>
  <c r="D1092" i="9"/>
  <c r="D1091" i="9"/>
  <c r="D1090" i="9"/>
  <c r="D1089" i="9"/>
  <c r="D1088" i="9"/>
  <c r="D1087" i="9"/>
  <c r="D1086" i="9"/>
  <c r="D1085" i="9"/>
  <c r="D1084" i="9"/>
  <c r="D1083" i="9"/>
  <c r="D1082" i="9"/>
  <c r="D1081" i="9"/>
  <c r="D1080" i="9"/>
  <c r="D1079" i="9"/>
  <c r="D1078" i="9"/>
  <c r="D1077" i="9"/>
  <c r="D1076" i="9"/>
  <c r="D1075" i="9"/>
  <c r="D1074" i="9"/>
  <c r="D1073" i="9"/>
  <c r="D1072" i="9"/>
  <c r="D1071" i="9"/>
  <c r="D1070" i="9"/>
  <c r="D1069" i="9"/>
  <c r="D1068" i="9"/>
  <c r="D1067" i="9"/>
  <c r="D1066" i="9"/>
  <c r="D1065" i="9"/>
  <c r="D1064" i="9"/>
  <c r="D1063" i="9"/>
  <c r="D1062" i="9"/>
  <c r="D1061" i="9"/>
  <c r="D1060" i="9"/>
  <c r="D1059" i="9"/>
  <c r="D1058" i="9"/>
  <c r="D1057" i="9"/>
  <c r="D1056" i="9"/>
  <c r="D1055" i="9"/>
  <c r="D1054" i="9"/>
  <c r="D1053" i="9"/>
  <c r="D1052" i="9"/>
  <c r="D1051" i="9"/>
  <c r="D1050" i="9"/>
  <c r="D1049" i="9"/>
  <c r="D1048" i="9"/>
  <c r="D1047" i="9"/>
  <c r="P1044" i="9"/>
  <c r="N1043" i="9"/>
  <c r="O1043" i="9" s="1"/>
  <c r="D1043" i="9"/>
  <c r="P1040" i="9"/>
  <c r="N1039" i="9"/>
  <c r="O1039" i="9" s="1"/>
  <c r="D1039" i="9"/>
  <c r="P1036" i="9"/>
  <c r="N1035" i="9"/>
  <c r="O1035" i="9" s="1"/>
  <c r="D1035" i="9"/>
  <c r="P1032" i="9"/>
  <c r="N1031" i="9"/>
  <c r="O1031" i="9" s="1"/>
  <c r="D1031" i="9"/>
  <c r="P1028" i="9"/>
  <c r="N1027" i="9"/>
  <c r="O1027" i="9" s="1"/>
  <c r="D1027" i="9"/>
  <c r="P1024" i="9"/>
  <c r="N1023" i="9"/>
  <c r="O1023" i="9" s="1"/>
  <c r="D1023" i="9"/>
  <c r="P1020" i="9"/>
  <c r="N1019" i="9"/>
  <c r="O1019" i="9" s="1"/>
  <c r="D1019" i="9"/>
  <c r="P1016" i="9"/>
  <c r="N1015" i="9"/>
  <c r="O1015" i="9" s="1"/>
  <c r="D1015" i="9"/>
  <c r="P1012" i="9"/>
  <c r="N1011" i="9"/>
  <c r="O1011" i="9" s="1"/>
  <c r="D1011" i="9"/>
  <c r="P1008" i="9"/>
  <c r="N1007" i="9"/>
  <c r="O1007" i="9" s="1"/>
  <c r="D1007" i="9"/>
  <c r="N1044" i="9"/>
  <c r="O1044" i="9" s="1"/>
  <c r="N1040" i="9"/>
  <c r="O1040" i="9" s="1"/>
  <c r="N1036" i="9"/>
  <c r="O1036" i="9" s="1"/>
  <c r="N1032" i="9"/>
  <c r="O1032" i="9" s="1"/>
  <c r="N1028" i="9"/>
  <c r="O1028" i="9" s="1"/>
  <c r="N1024" i="9"/>
  <c r="O1024" i="9" s="1"/>
  <c r="N1020" i="9"/>
  <c r="O1020" i="9" s="1"/>
  <c r="N1016" i="9"/>
  <c r="O1016" i="9" s="1"/>
  <c r="N1012" i="9"/>
  <c r="O1012" i="9" s="1"/>
  <c r="N1008" i="9"/>
  <c r="O1008" i="9" s="1"/>
  <c r="N397" i="9"/>
  <c r="O397" i="9" s="1"/>
  <c r="M396" i="9"/>
  <c r="D396" i="9"/>
  <c r="P394" i="9"/>
  <c r="N393" i="9"/>
  <c r="O393" i="9" s="1"/>
  <c r="M392" i="9"/>
  <c r="D392" i="9"/>
  <c r="P390" i="9"/>
  <c r="N389" i="9"/>
  <c r="O389" i="9" s="1"/>
  <c r="M388" i="9"/>
  <c r="D388" i="9"/>
  <c r="P386" i="9"/>
  <c r="N385" i="9"/>
  <c r="O385" i="9" s="1"/>
  <c r="M384" i="9"/>
  <c r="D384" i="9"/>
  <c r="P382" i="9"/>
  <c r="N381" i="9"/>
  <c r="O381" i="9" s="1"/>
  <c r="M380" i="9"/>
  <c r="D380" i="9"/>
  <c r="P378" i="9"/>
  <c r="N377" i="9"/>
  <c r="O377" i="9" s="1"/>
  <c r="M376" i="9"/>
  <c r="D376" i="9"/>
  <c r="P374" i="9"/>
  <c r="N373" i="9"/>
  <c r="O373" i="9" s="1"/>
  <c r="M372" i="9"/>
  <c r="D372" i="9"/>
  <c r="P370" i="9"/>
  <c r="N369" i="9"/>
  <c r="O369" i="9" s="1"/>
  <c r="M368" i="9"/>
  <c r="D368" i="9"/>
  <c r="P366" i="9"/>
  <c r="N365" i="9"/>
  <c r="O365" i="9" s="1"/>
  <c r="M363" i="9"/>
  <c r="D363" i="9"/>
  <c r="M362" i="9"/>
  <c r="D362" i="9"/>
  <c r="P362" i="9"/>
  <c r="P360" i="9"/>
  <c r="M355" i="9"/>
  <c r="D355" i="9"/>
  <c r="M354" i="9"/>
  <c r="D354" i="9"/>
  <c r="P354" i="9"/>
  <c r="M335" i="9"/>
  <c r="D335" i="9"/>
  <c r="P335" i="9"/>
  <c r="N332" i="9"/>
  <c r="O332" i="9" s="1"/>
  <c r="P332" i="9"/>
  <c r="M327" i="9"/>
  <c r="D327" i="9"/>
  <c r="P327" i="9"/>
  <c r="N324" i="9"/>
  <c r="O324" i="9" s="1"/>
  <c r="P324" i="9"/>
  <c r="M319" i="9"/>
  <c r="D319" i="9"/>
  <c r="P319" i="9"/>
  <c r="N316" i="9"/>
  <c r="O316" i="9" s="1"/>
  <c r="P316" i="9"/>
  <c r="M311" i="9"/>
  <c r="D311" i="9"/>
  <c r="P311" i="9"/>
  <c r="N308" i="9"/>
  <c r="O308" i="9" s="1"/>
  <c r="P308" i="9"/>
  <c r="M303" i="9"/>
  <c r="D303" i="9"/>
  <c r="P303" i="9"/>
  <c r="N300" i="9"/>
  <c r="O300" i="9" s="1"/>
  <c r="P300" i="9"/>
  <c r="M295" i="9"/>
  <c r="D295" i="9"/>
  <c r="P295" i="9"/>
  <c r="N292" i="9"/>
  <c r="O292" i="9" s="1"/>
  <c r="P292" i="9"/>
  <c r="P183" i="9"/>
  <c r="M183" i="9"/>
  <c r="N183" i="9"/>
  <c r="O183" i="9" s="1"/>
  <c r="D183" i="9"/>
  <c r="P167" i="9"/>
  <c r="M167" i="9"/>
  <c r="N167" i="9"/>
  <c r="O167" i="9" s="1"/>
  <c r="D167" i="9"/>
  <c r="P151" i="9"/>
  <c r="M151" i="9"/>
  <c r="N151" i="9"/>
  <c r="O151" i="9" s="1"/>
  <c r="D151" i="9"/>
  <c r="P135" i="9"/>
  <c r="M135" i="9"/>
  <c r="N135" i="9"/>
  <c r="O135" i="9" s="1"/>
  <c r="D135" i="9"/>
  <c r="P119" i="9"/>
  <c r="M119" i="9"/>
  <c r="N119" i="9"/>
  <c r="O119" i="9" s="1"/>
  <c r="D119" i="9"/>
  <c r="N396" i="9"/>
  <c r="O396" i="9" s="1"/>
  <c r="M395" i="9"/>
  <c r="D395" i="9"/>
  <c r="N392" i="9"/>
  <c r="O392" i="9" s="1"/>
  <c r="M391" i="9"/>
  <c r="D391" i="9"/>
  <c r="N388" i="9"/>
  <c r="O388" i="9" s="1"/>
  <c r="M387" i="9"/>
  <c r="D387" i="9"/>
  <c r="N384" i="9"/>
  <c r="O384" i="9" s="1"/>
  <c r="M383" i="9"/>
  <c r="D383" i="9"/>
  <c r="N380" i="9"/>
  <c r="O380" i="9" s="1"/>
  <c r="M379" i="9"/>
  <c r="D379" i="9"/>
  <c r="N376" i="9"/>
  <c r="O376" i="9" s="1"/>
  <c r="M375" i="9"/>
  <c r="D375" i="9"/>
  <c r="N372" i="9"/>
  <c r="O372" i="9" s="1"/>
  <c r="M371" i="9"/>
  <c r="D371" i="9"/>
  <c r="N368" i="9"/>
  <c r="O368" i="9" s="1"/>
  <c r="M367" i="9"/>
  <c r="D367" i="9"/>
  <c r="N363" i="9"/>
  <c r="O363" i="9" s="1"/>
  <c r="N362" i="9"/>
  <c r="O362" i="9" s="1"/>
  <c r="M361" i="9"/>
  <c r="D361" i="9"/>
  <c r="P359" i="9"/>
  <c r="N355" i="9"/>
  <c r="O355" i="9" s="1"/>
  <c r="N354" i="9"/>
  <c r="O354" i="9" s="1"/>
  <c r="M353" i="9"/>
  <c r="D353" i="9"/>
  <c r="P396" i="9"/>
  <c r="N395" i="9"/>
  <c r="O395" i="9" s="1"/>
  <c r="M394" i="9"/>
  <c r="D394" i="9"/>
  <c r="P392" i="9"/>
  <c r="N391" i="9"/>
  <c r="O391" i="9" s="1"/>
  <c r="M390" i="9"/>
  <c r="D390" i="9"/>
  <c r="P388" i="9"/>
  <c r="N387" i="9"/>
  <c r="O387" i="9" s="1"/>
  <c r="M386" i="9"/>
  <c r="D386" i="9"/>
  <c r="P384" i="9"/>
  <c r="N383" i="9"/>
  <c r="O383" i="9" s="1"/>
  <c r="M382" i="9"/>
  <c r="D382" i="9"/>
  <c r="P380" i="9"/>
  <c r="N379" i="9"/>
  <c r="O379" i="9" s="1"/>
  <c r="M378" i="9"/>
  <c r="D378" i="9"/>
  <c r="P376" i="9"/>
  <c r="N375" i="9"/>
  <c r="O375" i="9" s="1"/>
  <c r="M374" i="9"/>
  <c r="D374" i="9"/>
  <c r="P372" i="9"/>
  <c r="N371" i="9"/>
  <c r="O371" i="9" s="1"/>
  <c r="M370" i="9"/>
  <c r="D370" i="9"/>
  <c r="P368" i="9"/>
  <c r="N367" i="9"/>
  <c r="O367" i="9" s="1"/>
  <c r="M366" i="9"/>
  <c r="D366" i="9"/>
  <c r="P364" i="9"/>
  <c r="M359" i="9"/>
  <c r="D359" i="9"/>
  <c r="M358" i="9"/>
  <c r="D358" i="9"/>
  <c r="P358" i="9"/>
  <c r="P356" i="9"/>
  <c r="M351" i="9"/>
  <c r="D351" i="9"/>
  <c r="M349" i="9"/>
  <c r="D349" i="9"/>
  <c r="M347" i="9"/>
  <c r="D347" i="9"/>
  <c r="M345" i="9"/>
  <c r="D345" i="9"/>
  <c r="M343" i="9"/>
  <c r="D343" i="9"/>
  <c r="M341" i="9"/>
  <c r="D341" i="9"/>
  <c r="M339" i="9"/>
  <c r="D339" i="9"/>
  <c r="N336" i="9"/>
  <c r="O336" i="9" s="1"/>
  <c r="P336" i="9"/>
  <c r="M331" i="9"/>
  <c r="D331" i="9"/>
  <c r="P331" i="9"/>
  <c r="N328" i="9"/>
  <c r="O328" i="9" s="1"/>
  <c r="P328" i="9"/>
  <c r="M323" i="9"/>
  <c r="D323" i="9"/>
  <c r="P323" i="9"/>
  <c r="N320" i="9"/>
  <c r="O320" i="9" s="1"/>
  <c r="P320" i="9"/>
  <c r="M315" i="9"/>
  <c r="D315" i="9"/>
  <c r="P315" i="9"/>
  <c r="N312" i="9"/>
  <c r="O312" i="9" s="1"/>
  <c r="P312" i="9"/>
  <c r="M307" i="9"/>
  <c r="D307" i="9"/>
  <c r="P307" i="9"/>
  <c r="N304" i="9"/>
  <c r="O304" i="9" s="1"/>
  <c r="P304" i="9"/>
  <c r="M299" i="9"/>
  <c r="D299" i="9"/>
  <c r="P299" i="9"/>
  <c r="N296" i="9"/>
  <c r="O296" i="9" s="1"/>
  <c r="P296" i="9"/>
  <c r="M291" i="9"/>
  <c r="D291" i="9"/>
  <c r="P291" i="9"/>
  <c r="M397" i="9"/>
  <c r="D397" i="9"/>
  <c r="M393" i="9"/>
  <c r="D393" i="9"/>
  <c r="M389" i="9"/>
  <c r="D389" i="9"/>
  <c r="M385" i="9"/>
  <c r="D385" i="9"/>
  <c r="M381" i="9"/>
  <c r="D381" i="9"/>
  <c r="M377" i="9"/>
  <c r="D377" i="9"/>
  <c r="M373" i="9"/>
  <c r="D373" i="9"/>
  <c r="M369" i="9"/>
  <c r="D369" i="9"/>
  <c r="M365" i="9"/>
  <c r="D365" i="9"/>
  <c r="M357" i="9"/>
  <c r="D357" i="9"/>
  <c r="N348" i="9"/>
  <c r="O348" i="9" s="1"/>
  <c r="P348" i="9"/>
  <c r="N344" i="9"/>
  <c r="O344" i="9" s="1"/>
  <c r="P344" i="9"/>
  <c r="N340" i="9"/>
  <c r="O340" i="9" s="1"/>
  <c r="P340" i="9"/>
  <c r="D25" i="9"/>
  <c r="N25" i="9"/>
  <c r="O25" i="9" s="1"/>
  <c r="P25" i="9"/>
  <c r="M25" i="9"/>
  <c r="N351" i="9"/>
  <c r="O351" i="9" s="1"/>
  <c r="M350" i="9"/>
  <c r="D350" i="9"/>
  <c r="N347" i="9"/>
  <c r="O347" i="9" s="1"/>
  <c r="M346" i="9"/>
  <c r="D346" i="9"/>
  <c r="N343" i="9"/>
  <c r="O343" i="9" s="1"/>
  <c r="M342" i="9"/>
  <c r="D342" i="9"/>
  <c r="N339" i="9"/>
  <c r="O339" i="9" s="1"/>
  <c r="M338" i="9"/>
  <c r="D338" i="9"/>
  <c r="N335" i="9"/>
  <c r="O335" i="9" s="1"/>
  <c r="M334" i="9"/>
  <c r="D334" i="9"/>
  <c r="N331" i="9"/>
  <c r="O331" i="9" s="1"/>
  <c r="M330" i="9"/>
  <c r="D330" i="9"/>
  <c r="N327" i="9"/>
  <c r="O327" i="9" s="1"/>
  <c r="M326" i="9"/>
  <c r="D326" i="9"/>
  <c r="N323" i="9"/>
  <c r="O323" i="9" s="1"/>
  <c r="M322" i="9"/>
  <c r="D322" i="9"/>
  <c r="N319" i="9"/>
  <c r="O319" i="9" s="1"/>
  <c r="M318" i="9"/>
  <c r="D318" i="9"/>
  <c r="N315" i="9"/>
  <c r="O315" i="9" s="1"/>
  <c r="M314" i="9"/>
  <c r="D314" i="9"/>
  <c r="N311" i="9"/>
  <c r="O311" i="9" s="1"/>
  <c r="M310" i="9"/>
  <c r="D310" i="9"/>
  <c r="N307" i="9"/>
  <c r="O307" i="9" s="1"/>
  <c r="M306" i="9"/>
  <c r="D306" i="9"/>
  <c r="N303" i="9"/>
  <c r="O303" i="9" s="1"/>
  <c r="M302" i="9"/>
  <c r="D302" i="9"/>
  <c r="N299" i="9"/>
  <c r="O299" i="9" s="1"/>
  <c r="M298" i="9"/>
  <c r="D298" i="9"/>
  <c r="N295" i="9"/>
  <c r="O295" i="9" s="1"/>
  <c r="M294" i="9"/>
  <c r="D294" i="9"/>
  <c r="N291" i="9"/>
  <c r="O291" i="9" s="1"/>
  <c r="M290" i="9"/>
  <c r="D290" i="9"/>
  <c r="P189" i="9"/>
  <c r="M189" i="9"/>
  <c r="N189" i="9"/>
  <c r="O189" i="9" s="1"/>
  <c r="D189" i="9"/>
  <c r="M337" i="9"/>
  <c r="D337" i="9"/>
  <c r="M333" i="9"/>
  <c r="D333" i="9"/>
  <c r="M329" i="9"/>
  <c r="D329" i="9"/>
  <c r="M325" i="9"/>
  <c r="D325" i="9"/>
  <c r="M321" i="9"/>
  <c r="D321" i="9"/>
  <c r="M317" i="9"/>
  <c r="D317" i="9"/>
  <c r="M313" i="9"/>
  <c r="D313" i="9"/>
  <c r="M309" i="9"/>
  <c r="D309" i="9"/>
  <c r="M305" i="9"/>
  <c r="D305" i="9"/>
  <c r="M301" i="9"/>
  <c r="D301" i="9"/>
  <c r="M297" i="9"/>
  <c r="D297" i="9"/>
  <c r="M293" i="9"/>
  <c r="D293" i="9"/>
  <c r="M289" i="9"/>
  <c r="D289" i="9"/>
  <c r="M288" i="9"/>
  <c r="D288" i="9"/>
  <c r="M287" i="9"/>
  <c r="D287" i="9"/>
  <c r="M286" i="9"/>
  <c r="D286" i="9"/>
  <c r="M285" i="9"/>
  <c r="D285" i="9"/>
  <c r="M284" i="9"/>
  <c r="D284" i="9"/>
  <c r="M283" i="9"/>
  <c r="D283" i="9"/>
  <c r="M282" i="9"/>
  <c r="D282" i="9"/>
  <c r="M281" i="9"/>
  <c r="D281" i="9"/>
  <c r="M280" i="9"/>
  <c r="D280" i="9"/>
  <c r="M279" i="9"/>
  <c r="D279" i="9"/>
  <c r="M278" i="9"/>
  <c r="D278" i="9"/>
  <c r="M277" i="9"/>
  <c r="D277" i="9"/>
  <c r="M276" i="9"/>
  <c r="D276" i="9"/>
  <c r="M275" i="9"/>
  <c r="D275" i="9"/>
  <c r="M274" i="9"/>
  <c r="D274" i="9"/>
  <c r="M273" i="9"/>
  <c r="D273" i="9"/>
  <c r="M272" i="9"/>
  <c r="D272" i="9"/>
  <c r="M271" i="9"/>
  <c r="D271" i="9"/>
  <c r="M270" i="9"/>
  <c r="D270" i="9"/>
  <c r="M269" i="9"/>
  <c r="D269" i="9"/>
  <c r="M268" i="9"/>
  <c r="D268" i="9"/>
  <c r="M267" i="9"/>
  <c r="D267" i="9"/>
  <c r="M266" i="9"/>
  <c r="D266" i="9"/>
  <c r="M265" i="9"/>
  <c r="D265" i="9"/>
  <c r="M264" i="9"/>
  <c r="D264" i="9"/>
  <c r="M263" i="9"/>
  <c r="D263" i="9"/>
  <c r="M262" i="9"/>
  <c r="D262" i="9"/>
  <c r="M261" i="9"/>
  <c r="D261" i="9"/>
  <c r="M260" i="9"/>
  <c r="D260" i="9"/>
  <c r="M259" i="9"/>
  <c r="D259" i="9"/>
  <c r="M258" i="9"/>
  <c r="D258" i="9"/>
  <c r="M257" i="9"/>
  <c r="D257" i="9"/>
  <c r="M253" i="9"/>
  <c r="D253" i="9"/>
  <c r="N253" i="9"/>
  <c r="O253" i="9" s="1"/>
  <c r="P253" i="9"/>
  <c r="M249" i="9"/>
  <c r="D249" i="9"/>
  <c r="N249" i="9"/>
  <c r="O249" i="9" s="1"/>
  <c r="P249" i="9"/>
  <c r="M245" i="9"/>
  <c r="D245" i="9"/>
  <c r="N245" i="9"/>
  <c r="O245" i="9" s="1"/>
  <c r="P245" i="9"/>
  <c r="M241" i="9"/>
  <c r="D241" i="9"/>
  <c r="N241" i="9"/>
  <c r="O241" i="9" s="1"/>
  <c r="P241" i="9"/>
  <c r="D239" i="9"/>
  <c r="N239" i="9"/>
  <c r="O239" i="9" s="1"/>
  <c r="M239" i="9"/>
  <c r="P239" i="9"/>
  <c r="D235" i="9"/>
  <c r="N235" i="9"/>
  <c r="O235" i="9" s="1"/>
  <c r="M235" i="9"/>
  <c r="P235" i="9"/>
  <c r="D231" i="9"/>
  <c r="N231" i="9"/>
  <c r="O231" i="9" s="1"/>
  <c r="M231" i="9"/>
  <c r="P231" i="9"/>
  <c r="D227" i="9"/>
  <c r="N227" i="9"/>
  <c r="O227" i="9" s="1"/>
  <c r="M227" i="9"/>
  <c r="P227" i="9"/>
  <c r="D223" i="9"/>
  <c r="N223" i="9"/>
  <c r="O223" i="9" s="1"/>
  <c r="M223" i="9"/>
  <c r="P223" i="9"/>
  <c r="D219" i="9"/>
  <c r="N219" i="9"/>
  <c r="O219" i="9" s="1"/>
  <c r="M219" i="9"/>
  <c r="P219" i="9"/>
  <c r="D215" i="9"/>
  <c r="N215" i="9"/>
  <c r="O215" i="9" s="1"/>
  <c r="M215" i="9"/>
  <c r="P215" i="9"/>
  <c r="D211" i="9"/>
  <c r="N211" i="9"/>
  <c r="O211" i="9" s="1"/>
  <c r="M211" i="9"/>
  <c r="P211" i="9"/>
  <c r="D207" i="9"/>
  <c r="N207" i="9"/>
  <c r="O207" i="9" s="1"/>
  <c r="M207" i="9"/>
  <c r="P207" i="9"/>
  <c r="D203" i="9"/>
  <c r="N203" i="9"/>
  <c r="O203" i="9" s="1"/>
  <c r="M203" i="9"/>
  <c r="P203" i="9"/>
  <c r="D199" i="9"/>
  <c r="N199" i="9"/>
  <c r="O199" i="9" s="1"/>
  <c r="M199" i="9"/>
  <c r="P199" i="9"/>
  <c r="D195" i="9"/>
  <c r="N195" i="9"/>
  <c r="O195" i="9" s="1"/>
  <c r="M195" i="9"/>
  <c r="P195" i="9"/>
  <c r="P175" i="9"/>
  <c r="M175" i="9"/>
  <c r="N175" i="9"/>
  <c r="O175" i="9" s="1"/>
  <c r="D175" i="9"/>
  <c r="P159" i="9"/>
  <c r="M159" i="9"/>
  <c r="N159" i="9"/>
  <c r="O159" i="9" s="1"/>
  <c r="D159" i="9"/>
  <c r="P143" i="9"/>
  <c r="M143" i="9"/>
  <c r="N143" i="9"/>
  <c r="O143" i="9" s="1"/>
  <c r="D143" i="9"/>
  <c r="P127" i="9"/>
  <c r="M127" i="9"/>
  <c r="N127" i="9"/>
  <c r="O127" i="9" s="1"/>
  <c r="D127" i="9"/>
  <c r="P111" i="9"/>
  <c r="M111" i="9"/>
  <c r="N111" i="9"/>
  <c r="O111" i="9" s="1"/>
  <c r="D111" i="9"/>
  <c r="M364" i="9"/>
  <c r="D364" i="9"/>
  <c r="N361" i="9"/>
  <c r="O361" i="9" s="1"/>
  <c r="M360" i="9"/>
  <c r="D360" i="9"/>
  <c r="N357" i="9"/>
  <c r="O357" i="9" s="1"/>
  <c r="M356" i="9"/>
  <c r="D356" i="9"/>
  <c r="N353" i="9"/>
  <c r="O353" i="9" s="1"/>
  <c r="M352" i="9"/>
  <c r="D352" i="9"/>
  <c r="P350" i="9"/>
  <c r="N349" i="9"/>
  <c r="O349" i="9" s="1"/>
  <c r="M348" i="9"/>
  <c r="D348" i="9"/>
  <c r="P346" i="9"/>
  <c r="N345" i="9"/>
  <c r="O345" i="9" s="1"/>
  <c r="M344" i="9"/>
  <c r="D344" i="9"/>
  <c r="P342" i="9"/>
  <c r="N341" i="9"/>
  <c r="O341" i="9" s="1"/>
  <c r="M340" i="9"/>
  <c r="D340" i="9"/>
  <c r="P338" i="9"/>
  <c r="N337" i="9"/>
  <c r="O337" i="9" s="1"/>
  <c r="M336" i="9"/>
  <c r="D336" i="9"/>
  <c r="P334" i="9"/>
  <c r="N333" i="9"/>
  <c r="O333" i="9" s="1"/>
  <c r="M332" i="9"/>
  <c r="D332" i="9"/>
  <c r="P330" i="9"/>
  <c r="N329" i="9"/>
  <c r="O329" i="9" s="1"/>
  <c r="M328" i="9"/>
  <c r="D328" i="9"/>
  <c r="P326" i="9"/>
  <c r="N325" i="9"/>
  <c r="O325" i="9" s="1"/>
  <c r="M324" i="9"/>
  <c r="D324" i="9"/>
  <c r="P322" i="9"/>
  <c r="N321" i="9"/>
  <c r="O321" i="9" s="1"/>
  <c r="M320" i="9"/>
  <c r="D320" i="9"/>
  <c r="P318" i="9"/>
  <c r="N317" i="9"/>
  <c r="O317" i="9" s="1"/>
  <c r="M316" i="9"/>
  <c r="D316" i="9"/>
  <c r="P314" i="9"/>
  <c r="N313" i="9"/>
  <c r="O313" i="9" s="1"/>
  <c r="M312" i="9"/>
  <c r="D312" i="9"/>
  <c r="P310" i="9"/>
  <c r="N309" i="9"/>
  <c r="O309" i="9" s="1"/>
  <c r="M308" i="9"/>
  <c r="D308" i="9"/>
  <c r="P306" i="9"/>
  <c r="N305" i="9"/>
  <c r="O305" i="9" s="1"/>
  <c r="M304" i="9"/>
  <c r="D304" i="9"/>
  <c r="P302" i="9"/>
  <c r="N301" i="9"/>
  <c r="O301" i="9" s="1"/>
  <c r="M300" i="9"/>
  <c r="D300" i="9"/>
  <c r="P298" i="9"/>
  <c r="N297" i="9"/>
  <c r="O297" i="9" s="1"/>
  <c r="M296" i="9"/>
  <c r="D296" i="9"/>
  <c r="P294" i="9"/>
  <c r="N293" i="9"/>
  <c r="O293" i="9" s="1"/>
  <c r="M292" i="9"/>
  <c r="D292" i="9"/>
  <c r="P290" i="9"/>
  <c r="N289" i="9"/>
  <c r="O289" i="9" s="1"/>
  <c r="N288" i="9"/>
  <c r="O288" i="9" s="1"/>
  <c r="N287" i="9"/>
  <c r="O287" i="9" s="1"/>
  <c r="N286" i="9"/>
  <c r="O286" i="9" s="1"/>
  <c r="N285" i="9"/>
  <c r="O285" i="9" s="1"/>
  <c r="N284" i="9"/>
  <c r="O284" i="9" s="1"/>
  <c r="N283" i="9"/>
  <c r="O283" i="9" s="1"/>
  <c r="N282" i="9"/>
  <c r="O282" i="9" s="1"/>
  <c r="N281" i="9"/>
  <c r="O281" i="9" s="1"/>
  <c r="N280" i="9"/>
  <c r="O280" i="9" s="1"/>
  <c r="N279" i="9"/>
  <c r="O279" i="9" s="1"/>
  <c r="N278" i="9"/>
  <c r="O278" i="9" s="1"/>
  <c r="N277" i="9"/>
  <c r="O277" i="9" s="1"/>
  <c r="N276" i="9"/>
  <c r="O276" i="9" s="1"/>
  <c r="N275" i="9"/>
  <c r="O275" i="9" s="1"/>
  <c r="N274" i="9"/>
  <c r="O274" i="9" s="1"/>
  <c r="N273" i="9"/>
  <c r="O273" i="9" s="1"/>
  <c r="N272" i="9"/>
  <c r="O272" i="9" s="1"/>
  <c r="N271" i="9"/>
  <c r="O271" i="9" s="1"/>
  <c r="N270" i="9"/>
  <c r="O270" i="9" s="1"/>
  <c r="N269" i="9"/>
  <c r="O269" i="9" s="1"/>
  <c r="N268" i="9"/>
  <c r="O268" i="9" s="1"/>
  <c r="N267" i="9"/>
  <c r="O267" i="9" s="1"/>
  <c r="N266" i="9"/>
  <c r="O266" i="9" s="1"/>
  <c r="N265" i="9"/>
  <c r="O265" i="9" s="1"/>
  <c r="N264" i="9"/>
  <c r="O264" i="9" s="1"/>
  <c r="N263" i="9"/>
  <c r="O263" i="9" s="1"/>
  <c r="N262" i="9"/>
  <c r="O262" i="9" s="1"/>
  <c r="N261" i="9"/>
  <c r="O261" i="9" s="1"/>
  <c r="N260" i="9"/>
  <c r="O260" i="9" s="1"/>
  <c r="N259" i="9"/>
  <c r="O259" i="9" s="1"/>
  <c r="N258" i="9"/>
  <c r="O258" i="9" s="1"/>
  <c r="N257" i="9"/>
  <c r="O257" i="9" s="1"/>
  <c r="D238" i="9"/>
  <c r="N238" i="9"/>
  <c r="O238" i="9" s="1"/>
  <c r="D234" i="9"/>
  <c r="N234" i="9"/>
  <c r="O234" i="9" s="1"/>
  <c r="D230" i="9"/>
  <c r="N230" i="9"/>
  <c r="O230" i="9" s="1"/>
  <c r="D226" i="9"/>
  <c r="N226" i="9"/>
  <c r="O226" i="9" s="1"/>
  <c r="D222" i="9"/>
  <c r="N222" i="9"/>
  <c r="O222" i="9" s="1"/>
  <c r="D218" i="9"/>
  <c r="N218" i="9"/>
  <c r="O218" i="9" s="1"/>
  <c r="D214" i="9"/>
  <c r="N214" i="9"/>
  <c r="O214" i="9" s="1"/>
  <c r="D210" i="9"/>
  <c r="N210" i="9"/>
  <c r="O210" i="9" s="1"/>
  <c r="D206" i="9"/>
  <c r="N206" i="9"/>
  <c r="O206" i="9" s="1"/>
  <c r="D202" i="9"/>
  <c r="N202" i="9"/>
  <c r="O202" i="9" s="1"/>
  <c r="D198" i="9"/>
  <c r="N198" i="9"/>
  <c r="O198" i="9" s="1"/>
  <c r="P194" i="9"/>
  <c r="M194" i="9"/>
  <c r="D194" i="9"/>
  <c r="N194" i="9"/>
  <c r="O194" i="9" s="1"/>
  <c r="P181" i="9"/>
  <c r="M181" i="9"/>
  <c r="N181" i="9"/>
  <c r="O181" i="9" s="1"/>
  <c r="D181" i="9"/>
  <c r="P173" i="9"/>
  <c r="M173" i="9"/>
  <c r="N173" i="9"/>
  <c r="O173" i="9" s="1"/>
  <c r="D173" i="9"/>
  <c r="P165" i="9"/>
  <c r="M165" i="9"/>
  <c r="N165" i="9"/>
  <c r="O165" i="9" s="1"/>
  <c r="D165" i="9"/>
  <c r="P157" i="9"/>
  <c r="M157" i="9"/>
  <c r="N157" i="9"/>
  <c r="O157" i="9" s="1"/>
  <c r="D157" i="9"/>
  <c r="P149" i="9"/>
  <c r="M149" i="9"/>
  <c r="N149" i="9"/>
  <c r="O149" i="9" s="1"/>
  <c r="D149" i="9"/>
  <c r="P141" i="9"/>
  <c r="M141" i="9"/>
  <c r="N141" i="9"/>
  <c r="O141" i="9" s="1"/>
  <c r="D141" i="9"/>
  <c r="P133" i="9"/>
  <c r="M133" i="9"/>
  <c r="N133" i="9"/>
  <c r="O133" i="9" s="1"/>
  <c r="D133" i="9"/>
  <c r="P125" i="9"/>
  <c r="M125" i="9"/>
  <c r="N125" i="9"/>
  <c r="O125" i="9" s="1"/>
  <c r="D125" i="9"/>
  <c r="P117" i="9"/>
  <c r="M117" i="9"/>
  <c r="N117" i="9"/>
  <c r="O117" i="9" s="1"/>
  <c r="D117" i="9"/>
  <c r="P109" i="9"/>
  <c r="M109" i="9"/>
  <c r="N109" i="9"/>
  <c r="O109" i="9" s="1"/>
  <c r="D109" i="9"/>
  <c r="D39" i="9"/>
  <c r="N39" i="9"/>
  <c r="O39" i="9" s="1"/>
  <c r="P39" i="9"/>
  <c r="M39" i="9"/>
  <c r="D26" i="9"/>
  <c r="N26" i="9"/>
  <c r="O26" i="9" s="1"/>
  <c r="M26" i="9"/>
  <c r="P26" i="9"/>
  <c r="D22" i="9"/>
  <c r="N22" i="9"/>
  <c r="O22" i="9" s="1"/>
  <c r="M22" i="9"/>
  <c r="P22" i="9"/>
  <c r="D21" i="9"/>
  <c r="N21" i="9"/>
  <c r="O21" i="9" s="1"/>
  <c r="P21" i="9"/>
  <c r="D18" i="9"/>
  <c r="N18" i="9"/>
  <c r="O18" i="9" s="1"/>
  <c r="M18" i="9"/>
  <c r="P18" i="9"/>
  <c r="D17" i="9"/>
  <c r="N17" i="9"/>
  <c r="O17" i="9" s="1"/>
  <c r="P17" i="9"/>
  <c r="D14" i="9"/>
  <c r="N14" i="9"/>
  <c r="O14" i="9" s="1"/>
  <c r="M14" i="9"/>
  <c r="P14" i="9"/>
  <c r="D13" i="9"/>
  <c r="N13" i="9"/>
  <c r="O13" i="9" s="1"/>
  <c r="P13" i="9"/>
  <c r="D10" i="9"/>
  <c r="N10" i="9"/>
  <c r="O10" i="9" s="1"/>
  <c r="M10" i="9"/>
  <c r="P10" i="9"/>
  <c r="D9" i="9"/>
  <c r="N9" i="9"/>
  <c r="O9" i="9" s="1"/>
  <c r="P9" i="9"/>
  <c r="D7" i="9"/>
  <c r="N7" i="9"/>
  <c r="O7" i="9" s="1"/>
  <c r="M7" i="9"/>
  <c r="P7" i="9"/>
  <c r="D6" i="9"/>
  <c r="N6" i="9"/>
  <c r="O6" i="9" s="1"/>
  <c r="P6" i="9"/>
  <c r="D4" i="9"/>
  <c r="N4" i="9"/>
  <c r="O4" i="9" s="1"/>
  <c r="M4" i="9"/>
  <c r="P4" i="9"/>
  <c r="D3" i="9"/>
  <c r="N3" i="9"/>
  <c r="O3" i="9" s="1"/>
  <c r="P3" i="9"/>
  <c r="P254" i="9"/>
  <c r="P250" i="9"/>
  <c r="P246" i="9"/>
  <c r="P242" i="9"/>
  <c r="M240" i="9"/>
  <c r="D237" i="9"/>
  <c r="N237" i="9"/>
  <c r="O237" i="9" s="1"/>
  <c r="D233" i="9"/>
  <c r="N233" i="9"/>
  <c r="O233" i="9" s="1"/>
  <c r="D229" i="9"/>
  <c r="N229" i="9"/>
  <c r="O229" i="9" s="1"/>
  <c r="D225" i="9"/>
  <c r="N225" i="9"/>
  <c r="O225" i="9" s="1"/>
  <c r="D221" i="9"/>
  <c r="N221" i="9"/>
  <c r="O221" i="9" s="1"/>
  <c r="D217" i="9"/>
  <c r="N217" i="9"/>
  <c r="O217" i="9" s="1"/>
  <c r="D213" i="9"/>
  <c r="N213" i="9"/>
  <c r="O213" i="9" s="1"/>
  <c r="D209" i="9"/>
  <c r="N209" i="9"/>
  <c r="O209" i="9" s="1"/>
  <c r="D205" i="9"/>
  <c r="N205" i="9"/>
  <c r="O205" i="9" s="1"/>
  <c r="D201" i="9"/>
  <c r="N201" i="9"/>
  <c r="O201" i="9" s="1"/>
  <c r="D197" i="9"/>
  <c r="N197" i="9"/>
  <c r="O197" i="9" s="1"/>
  <c r="P193" i="9"/>
  <c r="M193" i="9"/>
  <c r="P187" i="9"/>
  <c r="M187" i="9"/>
  <c r="N187" i="9"/>
  <c r="O187" i="9" s="1"/>
  <c r="D187" i="9"/>
  <c r="P179" i="9"/>
  <c r="M179" i="9"/>
  <c r="N179" i="9"/>
  <c r="O179" i="9" s="1"/>
  <c r="D179" i="9"/>
  <c r="P171" i="9"/>
  <c r="M171" i="9"/>
  <c r="N171" i="9"/>
  <c r="O171" i="9" s="1"/>
  <c r="D171" i="9"/>
  <c r="P163" i="9"/>
  <c r="M163" i="9"/>
  <c r="N163" i="9"/>
  <c r="O163" i="9" s="1"/>
  <c r="D163" i="9"/>
  <c r="P155" i="9"/>
  <c r="M155" i="9"/>
  <c r="N155" i="9"/>
  <c r="O155" i="9" s="1"/>
  <c r="D155" i="9"/>
  <c r="P147" i="9"/>
  <c r="M147" i="9"/>
  <c r="N147" i="9"/>
  <c r="O147" i="9" s="1"/>
  <c r="D147" i="9"/>
  <c r="P139" i="9"/>
  <c r="M139" i="9"/>
  <c r="N139" i="9"/>
  <c r="O139" i="9" s="1"/>
  <c r="D139" i="9"/>
  <c r="P131" i="9"/>
  <c r="M131" i="9"/>
  <c r="N131" i="9"/>
  <c r="O131" i="9" s="1"/>
  <c r="D131" i="9"/>
  <c r="P123" i="9"/>
  <c r="M123" i="9"/>
  <c r="N123" i="9"/>
  <c r="O123" i="9" s="1"/>
  <c r="D123" i="9"/>
  <c r="P115" i="9"/>
  <c r="M115" i="9"/>
  <c r="N115" i="9"/>
  <c r="O115" i="9" s="1"/>
  <c r="D115" i="9"/>
  <c r="P107" i="9"/>
  <c r="M107" i="9"/>
  <c r="N107" i="9"/>
  <c r="O107" i="9" s="1"/>
  <c r="D107" i="9"/>
  <c r="N254" i="9"/>
  <c r="O254" i="9" s="1"/>
  <c r="N250" i="9"/>
  <c r="O250" i="9" s="1"/>
  <c r="N246" i="9"/>
  <c r="O246" i="9" s="1"/>
  <c r="N242" i="9"/>
  <c r="O242" i="9" s="1"/>
  <c r="P238" i="9"/>
  <c r="D236" i="9"/>
  <c r="N236" i="9"/>
  <c r="O236" i="9" s="1"/>
  <c r="P234" i="9"/>
  <c r="D232" i="9"/>
  <c r="N232" i="9"/>
  <c r="O232" i="9" s="1"/>
  <c r="P230" i="9"/>
  <c r="D228" i="9"/>
  <c r="N228" i="9"/>
  <c r="O228" i="9" s="1"/>
  <c r="P226" i="9"/>
  <c r="D224" i="9"/>
  <c r="N224" i="9"/>
  <c r="O224" i="9" s="1"/>
  <c r="P222" i="9"/>
  <c r="D220" i="9"/>
  <c r="N220" i="9"/>
  <c r="O220" i="9" s="1"/>
  <c r="P218" i="9"/>
  <c r="D216" i="9"/>
  <c r="N216" i="9"/>
  <c r="O216" i="9" s="1"/>
  <c r="P214" i="9"/>
  <c r="D212" i="9"/>
  <c r="N212" i="9"/>
  <c r="O212" i="9" s="1"/>
  <c r="P210" i="9"/>
  <c r="D208" i="9"/>
  <c r="N208" i="9"/>
  <c r="O208" i="9" s="1"/>
  <c r="P206" i="9"/>
  <c r="D204" i="9"/>
  <c r="N204" i="9"/>
  <c r="O204" i="9" s="1"/>
  <c r="P202" i="9"/>
  <c r="D200" i="9"/>
  <c r="N200" i="9"/>
  <c r="O200" i="9" s="1"/>
  <c r="P198" i="9"/>
  <c r="D196" i="9"/>
  <c r="N196" i="9"/>
  <c r="O196" i="9" s="1"/>
  <c r="P190" i="9"/>
  <c r="M190" i="9"/>
  <c r="D190" i="9"/>
  <c r="N190" i="9"/>
  <c r="O190" i="9" s="1"/>
  <c r="P185" i="9"/>
  <c r="M185" i="9"/>
  <c r="N185" i="9"/>
  <c r="O185" i="9" s="1"/>
  <c r="D185" i="9"/>
  <c r="P177" i="9"/>
  <c r="M177" i="9"/>
  <c r="N177" i="9"/>
  <c r="O177" i="9" s="1"/>
  <c r="D177" i="9"/>
  <c r="P169" i="9"/>
  <c r="M169" i="9"/>
  <c r="N169" i="9"/>
  <c r="O169" i="9" s="1"/>
  <c r="D169" i="9"/>
  <c r="P161" i="9"/>
  <c r="M161" i="9"/>
  <c r="N161" i="9"/>
  <c r="O161" i="9" s="1"/>
  <c r="D161" i="9"/>
  <c r="P153" i="9"/>
  <c r="M153" i="9"/>
  <c r="N153" i="9"/>
  <c r="O153" i="9" s="1"/>
  <c r="D153" i="9"/>
  <c r="P145" i="9"/>
  <c r="M145" i="9"/>
  <c r="N145" i="9"/>
  <c r="O145" i="9" s="1"/>
  <c r="D145" i="9"/>
  <c r="P137" i="9"/>
  <c r="M137" i="9"/>
  <c r="N137" i="9"/>
  <c r="O137" i="9" s="1"/>
  <c r="D137" i="9"/>
  <c r="P129" i="9"/>
  <c r="M129" i="9"/>
  <c r="N129" i="9"/>
  <c r="O129" i="9" s="1"/>
  <c r="D129" i="9"/>
  <c r="P121" i="9"/>
  <c r="M121" i="9"/>
  <c r="N121" i="9"/>
  <c r="O121" i="9" s="1"/>
  <c r="D121" i="9"/>
  <c r="P113" i="9"/>
  <c r="M113" i="9"/>
  <c r="N113" i="9"/>
  <c r="O113" i="9" s="1"/>
  <c r="D113" i="9"/>
  <c r="P104" i="9"/>
  <c r="M104" i="9"/>
  <c r="N104" i="9"/>
  <c r="O104" i="9" s="1"/>
  <c r="P102" i="9"/>
  <c r="M102" i="9"/>
  <c r="N102" i="9"/>
  <c r="O102" i="9" s="1"/>
  <c r="D102" i="9"/>
  <c r="P96" i="9"/>
  <c r="N96" i="9"/>
  <c r="O96" i="9" s="1"/>
  <c r="P94" i="9"/>
  <c r="M94" i="9"/>
  <c r="N94" i="9"/>
  <c r="O94" i="9" s="1"/>
  <c r="D94" i="9"/>
  <c r="P89" i="9"/>
  <c r="M89" i="9"/>
  <c r="N89" i="9"/>
  <c r="O89" i="9" s="1"/>
  <c r="P87" i="9"/>
  <c r="M87" i="9"/>
  <c r="N87" i="9"/>
  <c r="O87" i="9" s="1"/>
  <c r="D87" i="9"/>
  <c r="P81" i="9"/>
  <c r="M81" i="9"/>
  <c r="N81" i="9"/>
  <c r="O81" i="9" s="1"/>
  <c r="P79" i="9"/>
  <c r="M79" i="9"/>
  <c r="N79" i="9"/>
  <c r="O79" i="9" s="1"/>
  <c r="D79" i="9"/>
  <c r="P73" i="9"/>
  <c r="N73" i="9"/>
  <c r="O73" i="9" s="1"/>
  <c r="P71" i="9"/>
  <c r="N71" i="9"/>
  <c r="O71" i="9" s="1"/>
  <c r="D71" i="9"/>
  <c r="P65" i="9"/>
  <c r="N65" i="9"/>
  <c r="O65" i="9" s="1"/>
  <c r="P63" i="9"/>
  <c r="N63" i="9"/>
  <c r="O63" i="9" s="1"/>
  <c r="D63" i="9"/>
  <c r="P1381" i="9"/>
  <c r="M1381" i="9"/>
  <c r="N1381" i="9"/>
  <c r="O1381" i="9" s="1"/>
  <c r="P56" i="9"/>
  <c r="M56" i="9"/>
  <c r="N56" i="9"/>
  <c r="O56" i="9" s="1"/>
  <c r="D56" i="9"/>
  <c r="P50" i="9"/>
  <c r="M50" i="9"/>
  <c r="N50" i="9"/>
  <c r="O50" i="9" s="1"/>
  <c r="P49" i="9"/>
  <c r="M49" i="9"/>
  <c r="N49" i="9"/>
  <c r="O49" i="9" s="1"/>
  <c r="D49" i="9"/>
  <c r="P100" i="9"/>
  <c r="M100" i="9"/>
  <c r="N100" i="9"/>
  <c r="O100" i="9" s="1"/>
  <c r="P92" i="9"/>
  <c r="M92" i="9"/>
  <c r="N92" i="9"/>
  <c r="O92" i="9" s="1"/>
  <c r="P85" i="9"/>
  <c r="M85" i="9"/>
  <c r="N85" i="9"/>
  <c r="O85" i="9" s="1"/>
  <c r="P77" i="9"/>
  <c r="N77" i="9"/>
  <c r="O77" i="9" s="1"/>
  <c r="P69" i="9"/>
  <c r="N69" i="9"/>
  <c r="O69" i="9" s="1"/>
  <c r="P61" i="9"/>
  <c r="N61" i="9"/>
  <c r="O61" i="9" s="1"/>
  <c r="P54" i="9"/>
  <c r="M54" i="9"/>
  <c r="N54" i="9"/>
  <c r="O54" i="9" s="1"/>
  <c r="P47" i="9"/>
  <c r="M47" i="9"/>
  <c r="N47" i="9"/>
  <c r="O47" i="9" s="1"/>
  <c r="D40" i="9"/>
  <c r="M40" i="9"/>
  <c r="N40" i="9"/>
  <c r="O40" i="9" s="1"/>
  <c r="P40" i="9"/>
  <c r="D36" i="9"/>
  <c r="N36" i="9"/>
  <c r="O36" i="9" s="1"/>
  <c r="M36" i="9"/>
  <c r="P36" i="9"/>
  <c r="D35" i="9"/>
  <c r="N35" i="9"/>
  <c r="O35" i="9" s="1"/>
  <c r="P35" i="9"/>
  <c r="P186" i="9"/>
  <c r="M186" i="9"/>
  <c r="P184" i="9"/>
  <c r="M184" i="9"/>
  <c r="P182" i="9"/>
  <c r="M182" i="9"/>
  <c r="P180" i="9"/>
  <c r="M180" i="9"/>
  <c r="P178" i="9"/>
  <c r="M178" i="9"/>
  <c r="P176" i="9"/>
  <c r="M176" i="9"/>
  <c r="P174" i="9"/>
  <c r="M174" i="9"/>
  <c r="P172" i="9"/>
  <c r="M172" i="9"/>
  <c r="P170" i="9"/>
  <c r="M170" i="9"/>
  <c r="P168" i="9"/>
  <c r="M168" i="9"/>
  <c r="P166" i="9"/>
  <c r="M166" i="9"/>
  <c r="P164" i="9"/>
  <c r="M164" i="9"/>
  <c r="P162" i="9"/>
  <c r="M162" i="9"/>
  <c r="P160" i="9"/>
  <c r="M160" i="9"/>
  <c r="P158" i="9"/>
  <c r="M158" i="9"/>
  <c r="P156" i="9"/>
  <c r="M156" i="9"/>
  <c r="P154" i="9"/>
  <c r="M154" i="9"/>
  <c r="P152" i="9"/>
  <c r="M152" i="9"/>
  <c r="P150" i="9"/>
  <c r="M150" i="9"/>
  <c r="P148" i="9"/>
  <c r="M148" i="9"/>
  <c r="P146" i="9"/>
  <c r="M146" i="9"/>
  <c r="P144" i="9"/>
  <c r="M144" i="9"/>
  <c r="P142" i="9"/>
  <c r="M142" i="9"/>
  <c r="P140" i="9"/>
  <c r="M140" i="9"/>
  <c r="P138" i="9"/>
  <c r="M138" i="9"/>
  <c r="P136" i="9"/>
  <c r="M136" i="9"/>
  <c r="P134" i="9"/>
  <c r="M134" i="9"/>
  <c r="P132" i="9"/>
  <c r="M132" i="9"/>
  <c r="P130" i="9"/>
  <c r="M130" i="9"/>
  <c r="P128" i="9"/>
  <c r="M128" i="9"/>
  <c r="P126" i="9"/>
  <c r="M126" i="9"/>
  <c r="P124" i="9"/>
  <c r="M124" i="9"/>
  <c r="P122" i="9"/>
  <c r="M122" i="9"/>
  <c r="P120" i="9"/>
  <c r="M120" i="9"/>
  <c r="P118" i="9"/>
  <c r="M118" i="9"/>
  <c r="P116" i="9"/>
  <c r="M116" i="9"/>
  <c r="P114" i="9"/>
  <c r="M114" i="9"/>
  <c r="P112" i="9"/>
  <c r="M112" i="9"/>
  <c r="P110" i="9"/>
  <c r="M110" i="9"/>
  <c r="P108" i="9"/>
  <c r="M108" i="9"/>
  <c r="P106" i="9"/>
  <c r="M106" i="9"/>
  <c r="D100" i="9"/>
  <c r="P98" i="9"/>
  <c r="M98" i="9"/>
  <c r="N98" i="9"/>
  <c r="O98" i="9" s="1"/>
  <c r="D92" i="9"/>
  <c r="P91" i="9"/>
  <c r="M91" i="9"/>
  <c r="N91" i="9"/>
  <c r="O91" i="9" s="1"/>
  <c r="D85" i="9"/>
  <c r="P83" i="9"/>
  <c r="M83" i="9"/>
  <c r="N83" i="9"/>
  <c r="O83" i="9" s="1"/>
  <c r="D77" i="9"/>
  <c r="P75" i="9"/>
  <c r="N75" i="9"/>
  <c r="O75" i="9" s="1"/>
  <c r="D69" i="9"/>
  <c r="P67" i="9"/>
  <c r="N67" i="9"/>
  <c r="O67" i="9" s="1"/>
  <c r="D61" i="9"/>
  <c r="P59" i="9"/>
  <c r="N59" i="9"/>
  <c r="O59" i="9" s="1"/>
  <c r="D54" i="9"/>
  <c r="P52" i="9"/>
  <c r="M52" i="9"/>
  <c r="N52" i="9"/>
  <c r="O52" i="9" s="1"/>
  <c r="D47" i="9"/>
  <c r="P45" i="9"/>
  <c r="M45" i="9"/>
  <c r="N45" i="9"/>
  <c r="O45" i="9" s="1"/>
  <c r="D41" i="9"/>
  <c r="N41" i="9"/>
  <c r="O41" i="9" s="1"/>
  <c r="P41" i="9"/>
  <c r="M41" i="9"/>
  <c r="P105" i="9"/>
  <c r="M105" i="9"/>
  <c r="P103" i="9"/>
  <c r="M103" i="9"/>
  <c r="P101" i="9"/>
  <c r="M101" i="9"/>
  <c r="P99" i="9"/>
  <c r="M99" i="9"/>
  <c r="P97" i="9"/>
  <c r="M97" i="9"/>
  <c r="P95" i="9"/>
  <c r="M95" i="9"/>
  <c r="P93" i="9"/>
  <c r="M93" i="9"/>
  <c r="P865" i="9"/>
  <c r="M865" i="9"/>
  <c r="P90" i="9"/>
  <c r="M90" i="9"/>
  <c r="P88" i="9"/>
  <c r="M88" i="9"/>
  <c r="P86" i="9"/>
  <c r="M86" i="9"/>
  <c r="P82" i="9"/>
  <c r="M82" i="9"/>
  <c r="P80" i="9"/>
  <c r="M80" i="9"/>
  <c r="P78" i="9"/>
  <c r="M78" i="9"/>
  <c r="P60" i="9"/>
  <c r="M60" i="9"/>
  <c r="P58" i="9"/>
  <c r="M58" i="9"/>
  <c r="P57" i="9"/>
  <c r="M57" i="9"/>
  <c r="P55" i="9"/>
  <c r="M55" i="9"/>
  <c r="P53" i="9"/>
  <c r="M53" i="9"/>
  <c r="P51" i="9"/>
  <c r="M51" i="9"/>
  <c r="P675" i="9"/>
  <c r="M675" i="9"/>
  <c r="P48" i="9"/>
  <c r="M48" i="9"/>
  <c r="P46" i="9"/>
  <c r="M46" i="9"/>
  <c r="P44" i="9"/>
  <c r="M44" i="9"/>
  <c r="D32" i="9"/>
  <c r="N32" i="9"/>
  <c r="O32" i="9" s="1"/>
  <c r="M32" i="9"/>
  <c r="P32" i="9"/>
  <c r="D31" i="9"/>
  <c r="N31" i="9"/>
  <c r="O31" i="9" s="1"/>
  <c r="P31" i="9"/>
  <c r="D105" i="9"/>
  <c r="D103" i="9"/>
  <c r="D101" i="9"/>
  <c r="D99" i="9"/>
  <c r="D97" i="9"/>
  <c r="M96" i="9"/>
  <c r="D95" i="9"/>
  <c r="D93" i="9"/>
  <c r="D865" i="9"/>
  <c r="D90" i="9"/>
  <c r="D88" i="9"/>
  <c r="D86" i="9"/>
  <c r="D84" i="9"/>
  <c r="D82" i="9"/>
  <c r="D80" i="9"/>
  <c r="D78" i="9"/>
  <c r="M77" i="9"/>
  <c r="D76" i="9"/>
  <c r="M75" i="9"/>
  <c r="D74" i="9"/>
  <c r="M73" i="9"/>
  <c r="D72" i="9"/>
  <c r="M71" i="9"/>
  <c r="D70" i="9"/>
  <c r="M69" i="9"/>
  <c r="D68" i="9"/>
  <c r="M67" i="9"/>
  <c r="D66" i="9"/>
  <c r="M65" i="9"/>
  <c r="D64" i="9"/>
  <c r="M63" i="9"/>
  <c r="D62" i="9"/>
  <c r="M61" i="9"/>
  <c r="D60" i="9"/>
  <c r="M59" i="9"/>
  <c r="D58" i="9"/>
  <c r="D57" i="9"/>
  <c r="D55" i="9"/>
  <c r="D53" i="9"/>
  <c r="D51" i="9"/>
  <c r="D675" i="9"/>
  <c r="D48" i="9"/>
  <c r="D46" i="9"/>
  <c r="D44" i="9"/>
  <c r="D29" i="9"/>
  <c r="N29" i="9"/>
  <c r="O29" i="9" s="1"/>
  <c r="M29" i="9"/>
  <c r="P29" i="9"/>
  <c r="D1766" i="9"/>
  <c r="N1766" i="9"/>
  <c r="O1766" i="9" s="1"/>
  <c r="P1766" i="9"/>
  <c r="D38" i="9"/>
  <c r="N38" i="9"/>
  <c r="O38" i="9" s="1"/>
  <c r="D34" i="9"/>
  <c r="N34" i="9"/>
  <c r="O34" i="9" s="1"/>
  <c r="D30" i="9"/>
  <c r="N30" i="9"/>
  <c r="O30" i="9" s="1"/>
  <c r="D28" i="9"/>
  <c r="N28" i="9"/>
  <c r="O28" i="9" s="1"/>
  <c r="D24" i="9"/>
  <c r="N24" i="9"/>
  <c r="O24" i="9" s="1"/>
  <c r="D20" i="9"/>
  <c r="N20" i="9"/>
  <c r="O20" i="9" s="1"/>
  <c r="D16" i="9"/>
  <c r="N16" i="9"/>
  <c r="O16" i="9" s="1"/>
  <c r="D12" i="9"/>
  <c r="N12" i="9"/>
  <c r="O12" i="9" s="1"/>
  <c r="D8" i="9"/>
  <c r="N8" i="9"/>
  <c r="O8" i="9" s="1"/>
  <c r="D5" i="9"/>
  <c r="N5" i="9"/>
  <c r="O5" i="9" s="1"/>
  <c r="D37" i="9"/>
  <c r="N37" i="9"/>
  <c r="O37" i="9" s="1"/>
  <c r="D33" i="9"/>
  <c r="N33" i="9"/>
  <c r="O33" i="9" s="1"/>
  <c r="D1351" i="9"/>
  <c r="N1351" i="9"/>
  <c r="O1351" i="9" s="1"/>
  <c r="D27" i="9"/>
  <c r="N27" i="9"/>
  <c r="O27" i="9" s="1"/>
  <c r="D23" i="9"/>
  <c r="N23" i="9"/>
  <c r="O23" i="9" s="1"/>
  <c r="D19" i="9"/>
  <c r="N19" i="9"/>
  <c r="O19" i="9" s="1"/>
  <c r="D15" i="9"/>
  <c r="N15" i="9"/>
  <c r="O15" i="9" s="1"/>
  <c r="D11" i="9"/>
  <c r="O11" i="9"/>
  <c r="D615" i="9"/>
  <c r="N615" i="9"/>
  <c r="O615" i="9" s="1"/>
  <c r="D541" i="9"/>
  <c r="N541" i="9"/>
  <c r="O541" i="9" s="1"/>
  <c r="O2" i="9"/>
  <c r="J822" i="8" l="1"/>
  <c r="K822" i="8"/>
  <c r="O822" i="8"/>
  <c r="J760" i="8"/>
  <c r="K760" i="8"/>
  <c r="O760" i="8"/>
  <c r="J899" i="8"/>
  <c r="K899" i="8"/>
  <c r="O899" i="8"/>
  <c r="J1290" i="8"/>
  <c r="K1290" i="8"/>
  <c r="O1290" i="8"/>
  <c r="J1291" i="8"/>
  <c r="K1291" i="8"/>
  <c r="O1291" i="8"/>
  <c r="J763" i="8"/>
  <c r="K763" i="8"/>
  <c r="O763" i="8"/>
  <c r="J1523" i="8"/>
  <c r="K1523" i="8"/>
  <c r="O1523" i="8"/>
  <c r="J318" i="8"/>
  <c r="K318" i="8"/>
  <c r="O318" i="8"/>
  <c r="J1183" i="8"/>
  <c r="K1183" i="8"/>
  <c r="O1183" i="8"/>
  <c r="J337" i="8"/>
  <c r="K337" i="8"/>
  <c r="O337" i="8"/>
  <c r="J1296" i="8"/>
  <c r="K1296" i="8"/>
  <c r="O1296" i="8"/>
  <c r="J876" i="8"/>
  <c r="K876" i="8"/>
  <c r="O876" i="8"/>
  <c r="J1123" i="8"/>
  <c r="K1123" i="8"/>
  <c r="O1123" i="8"/>
  <c r="J894" i="8"/>
  <c r="K894" i="8"/>
  <c r="O894" i="8"/>
  <c r="J1518" i="8"/>
  <c r="K1518" i="8"/>
  <c r="O1518" i="8"/>
  <c r="J313" i="8"/>
  <c r="K313" i="8"/>
  <c r="O313" i="8"/>
  <c r="J294" i="8"/>
  <c r="K294" i="8"/>
  <c r="O294" i="8"/>
  <c r="J618" i="8"/>
  <c r="K618" i="8"/>
  <c r="O618" i="8"/>
  <c r="J1858" i="8"/>
  <c r="K1858" i="8"/>
  <c r="O1858" i="8"/>
  <c r="J1552" i="8"/>
  <c r="K1552" i="8"/>
  <c r="O1552" i="8"/>
  <c r="J1517" i="8"/>
  <c r="K1517" i="8"/>
  <c r="O1517" i="8"/>
  <c r="J1222" i="8"/>
  <c r="K1222" i="8"/>
  <c r="O1222" i="8"/>
  <c r="J779" i="8"/>
  <c r="K779" i="8"/>
  <c r="O779" i="8"/>
  <c r="J1411" i="8"/>
  <c r="K1411" i="8"/>
  <c r="O1411" i="8"/>
  <c r="J1261" i="8"/>
  <c r="K1261" i="8"/>
  <c r="O1261" i="8"/>
  <c r="J1372" i="8"/>
  <c r="K1372" i="8"/>
  <c r="O1372" i="8"/>
  <c r="J92" i="8"/>
  <c r="K92" i="8"/>
  <c r="O92" i="8"/>
  <c r="J1619" i="8"/>
  <c r="K1619" i="8"/>
  <c r="O1619" i="8"/>
  <c r="J1230" i="8"/>
  <c r="K1230" i="8"/>
  <c r="O1230" i="8"/>
  <c r="J766" i="8"/>
  <c r="K766" i="8"/>
  <c r="O766" i="8"/>
  <c r="J1280" i="8"/>
  <c r="K1280" i="8"/>
  <c r="O1280" i="8"/>
  <c r="J298" i="8"/>
  <c r="K298" i="8"/>
  <c r="O298" i="8"/>
  <c r="J695" i="8"/>
  <c r="K695" i="8"/>
  <c r="O695" i="8"/>
  <c r="J341" i="8"/>
  <c r="K341" i="8"/>
  <c r="O341" i="8"/>
  <c r="J1772" i="8"/>
  <c r="K1772" i="8"/>
  <c r="O1772" i="8"/>
  <c r="J327" i="8"/>
  <c r="K327" i="8"/>
  <c r="O327" i="8"/>
  <c r="J1676" i="8"/>
  <c r="K1676" i="8"/>
  <c r="O1676" i="8"/>
  <c r="J241" i="8"/>
  <c r="K241" i="8"/>
  <c r="O241" i="8"/>
  <c r="J256" i="8"/>
  <c r="K256" i="8"/>
  <c r="O256" i="8"/>
  <c r="J420" i="8"/>
  <c r="K420" i="8"/>
  <c r="O420" i="8"/>
  <c r="J238" i="8"/>
  <c r="K238" i="8"/>
  <c r="O238" i="8"/>
  <c r="J466" i="8"/>
  <c r="K466" i="8"/>
  <c r="O466" i="8"/>
  <c r="J765" i="8"/>
  <c r="K765" i="8"/>
  <c r="O765" i="8"/>
  <c r="J892" i="8"/>
  <c r="K892" i="8"/>
  <c r="O892" i="8"/>
  <c r="J82" i="8"/>
  <c r="K82" i="8"/>
  <c r="O82" i="8"/>
  <c r="J43" i="8"/>
  <c r="K43" i="8"/>
  <c r="O43" i="8"/>
  <c r="J189" i="8"/>
  <c r="K189" i="8"/>
  <c r="O189" i="8"/>
  <c r="J28" i="8"/>
  <c r="K28" i="8"/>
  <c r="O28" i="8"/>
  <c r="J891" i="8"/>
  <c r="K891" i="8"/>
  <c r="O891" i="8"/>
  <c r="J896" i="8"/>
  <c r="K896" i="8"/>
  <c r="O896" i="8"/>
  <c r="J818" i="8"/>
  <c r="K818" i="8"/>
  <c r="O818" i="8"/>
  <c r="J576" i="8"/>
  <c r="K576" i="8"/>
  <c r="O576" i="8"/>
  <c r="J521" i="8"/>
  <c r="K521" i="8"/>
  <c r="O521" i="8"/>
  <c r="J1445" i="8"/>
  <c r="K1445" i="8"/>
  <c r="O1445" i="8"/>
  <c r="J1603" i="8"/>
  <c r="K1603" i="8"/>
  <c r="O1603" i="8"/>
  <c r="J34" i="8"/>
  <c r="K34" i="8"/>
  <c r="O34" i="8"/>
  <c r="J897" i="8"/>
  <c r="K897" i="8"/>
  <c r="O897" i="8"/>
  <c r="J1810" i="8"/>
  <c r="K1810" i="8"/>
  <c r="O1810" i="8"/>
  <c r="J666" i="8"/>
  <c r="K666" i="8"/>
  <c r="O666" i="8"/>
  <c r="J1130" i="8"/>
  <c r="K1130" i="8"/>
  <c r="O1130" i="8"/>
  <c r="J1193" i="8"/>
  <c r="K1193" i="8"/>
  <c r="O1193" i="8"/>
  <c r="J1172" i="8"/>
  <c r="K1172" i="8"/>
  <c r="O1172" i="8"/>
  <c r="J883" i="8"/>
  <c r="K883" i="8"/>
  <c r="O883" i="8"/>
  <c r="J1132" i="8"/>
  <c r="K1132" i="8"/>
  <c r="O1132" i="8"/>
  <c r="J1133" i="8"/>
  <c r="K1133" i="8"/>
  <c r="O1133" i="8"/>
  <c r="J342" i="8"/>
  <c r="K342" i="8"/>
  <c r="O342" i="8"/>
  <c r="J1526" i="8"/>
  <c r="K1526" i="8"/>
  <c r="O1526" i="8"/>
  <c r="J1712" i="8"/>
  <c r="K1712" i="8"/>
  <c r="O1712" i="8"/>
  <c r="J114" i="8"/>
  <c r="K114" i="8"/>
  <c r="O114" i="8"/>
  <c r="J372" i="8"/>
  <c r="K372" i="8"/>
  <c r="O372" i="8"/>
  <c r="J1720" i="8"/>
  <c r="K1720" i="8"/>
  <c r="O1720" i="8"/>
  <c r="J59" i="8"/>
  <c r="K59" i="8"/>
  <c r="O59" i="8"/>
  <c r="J48" i="8"/>
  <c r="K48" i="8"/>
  <c r="O48" i="8"/>
  <c r="J561" i="8"/>
  <c r="K561" i="8"/>
  <c r="O561" i="8"/>
  <c r="J762" i="8"/>
  <c r="K762" i="8"/>
  <c r="O762" i="8"/>
  <c r="J1326" i="8"/>
  <c r="K1326" i="8"/>
  <c r="O1326" i="8"/>
  <c r="J1528" i="8"/>
  <c r="K1528" i="8"/>
  <c r="O1528" i="8"/>
  <c r="J1731" i="8"/>
  <c r="K1731" i="8"/>
  <c r="O1731" i="8"/>
  <c r="J359" i="8"/>
  <c r="K359" i="8"/>
  <c r="O359" i="8"/>
  <c r="J403" i="8"/>
  <c r="K403" i="8"/>
  <c r="O403" i="8"/>
  <c r="J877" i="8"/>
  <c r="K877" i="8"/>
  <c r="O877" i="8"/>
  <c r="J109" i="8"/>
  <c r="K109" i="8"/>
  <c r="O109" i="8"/>
  <c r="J1366" i="8"/>
  <c r="K1366" i="8"/>
  <c r="O1366" i="8"/>
  <c r="J1138" i="8"/>
  <c r="K1138" i="8"/>
  <c r="O1138" i="8"/>
  <c r="J879" i="8"/>
  <c r="K879" i="8"/>
  <c r="O879" i="8"/>
  <c r="J872" i="8"/>
  <c r="K872" i="8"/>
  <c r="O872" i="8"/>
  <c r="J1405" i="8"/>
  <c r="K1405" i="8"/>
  <c r="O1405" i="8"/>
  <c r="J1373" i="8"/>
  <c r="K1373" i="8"/>
  <c r="O1373" i="8"/>
  <c r="J737" i="8"/>
  <c r="K737" i="8"/>
  <c r="O737" i="8"/>
  <c r="J1128" i="8"/>
  <c r="K1128" i="8"/>
  <c r="O1128" i="8"/>
  <c r="J235" i="8"/>
  <c r="K235" i="8"/>
  <c r="O235" i="8"/>
  <c r="J1394" i="8"/>
  <c r="K1394" i="8"/>
  <c r="O1394" i="8"/>
  <c r="J809" i="8"/>
  <c r="K809" i="8"/>
  <c r="O809" i="8"/>
  <c r="J331" i="8"/>
  <c r="K331" i="8"/>
  <c r="O331" i="8"/>
  <c r="J583" i="8"/>
  <c r="K583" i="8"/>
  <c r="O583" i="8"/>
  <c r="J1124" i="8"/>
  <c r="K1124" i="8"/>
  <c r="O1124" i="8"/>
  <c r="J630" i="8"/>
  <c r="K630" i="8"/>
  <c r="O630" i="8"/>
  <c r="J1719" i="8"/>
  <c r="K1719" i="8"/>
  <c r="O1719" i="8"/>
  <c r="J1539" i="8"/>
  <c r="K1539" i="8"/>
  <c r="O1539" i="8"/>
  <c r="J808" i="8"/>
  <c r="K808" i="8"/>
  <c r="O808" i="8"/>
  <c r="J1698" i="8"/>
  <c r="K1698" i="8"/>
  <c r="O1698" i="8"/>
  <c r="J1136" i="8"/>
  <c r="K1136" i="8"/>
  <c r="O1136" i="8"/>
  <c r="J881" i="8"/>
  <c r="K881" i="8"/>
  <c r="O881" i="8"/>
  <c r="J8" i="8"/>
  <c r="K8" i="8"/>
  <c r="O8" i="8"/>
  <c r="J761" i="8"/>
  <c r="K761" i="8"/>
  <c r="O761" i="8"/>
  <c r="J1631" i="8"/>
  <c r="K1631" i="8"/>
  <c r="O1631" i="8"/>
  <c r="J594" i="8"/>
  <c r="K594" i="8"/>
  <c r="O594" i="8"/>
  <c r="J1072" i="8"/>
  <c r="K1072" i="8"/>
  <c r="O1072" i="8"/>
  <c r="J893" i="8"/>
  <c r="K893" i="8"/>
  <c r="O893" i="8"/>
  <c r="J1464" i="8"/>
  <c r="K1464" i="8"/>
  <c r="O1464" i="8"/>
  <c r="J1747" i="8"/>
  <c r="K1747" i="8"/>
  <c r="O1747" i="8"/>
  <c r="J1455" i="8"/>
  <c r="K1455" i="8"/>
  <c r="O1455" i="8"/>
  <c r="J1533" i="8"/>
  <c r="K1533" i="8"/>
  <c r="O1533" i="8"/>
  <c r="J131" i="8"/>
  <c r="K131" i="8"/>
  <c r="O131" i="8"/>
  <c r="J130" i="8"/>
  <c r="K130" i="8"/>
  <c r="O130" i="8"/>
  <c r="J1260" i="8"/>
  <c r="K1260" i="8"/>
  <c r="O1260" i="8"/>
  <c r="J1079" i="8"/>
  <c r="K1079" i="8"/>
  <c r="O1079" i="8"/>
  <c r="J1420" i="8"/>
  <c r="K1420" i="8"/>
  <c r="O1420" i="8"/>
  <c r="J1741" i="8"/>
  <c r="K1741" i="8"/>
  <c r="O1741" i="8"/>
  <c r="J368" i="8"/>
  <c r="K368" i="8"/>
  <c r="O368" i="8"/>
  <c r="J376" i="8"/>
  <c r="K376" i="8"/>
  <c r="O376" i="8"/>
  <c r="J898" i="8"/>
  <c r="K898" i="8"/>
  <c r="O898" i="8"/>
  <c r="J1424" i="8"/>
  <c r="K1424" i="8"/>
  <c r="O1424" i="8"/>
  <c r="J874" i="8"/>
  <c r="K874" i="8"/>
  <c r="O874" i="8"/>
  <c r="J810" i="8"/>
  <c r="K810" i="8"/>
  <c r="O810" i="8"/>
  <c r="J311" i="8"/>
  <c r="K311" i="8"/>
  <c r="O311" i="8"/>
  <c r="J426" i="8"/>
  <c r="K426" i="8"/>
  <c r="O426" i="8"/>
  <c r="J1516" i="8"/>
  <c r="K1516" i="8"/>
  <c r="O1516" i="8"/>
  <c r="J1318" i="8"/>
  <c r="K1318" i="8"/>
  <c r="O1318" i="8"/>
  <c r="J242" i="8"/>
  <c r="K242" i="8"/>
  <c r="O242" i="8"/>
  <c r="J1066" i="8"/>
  <c r="K1066" i="8"/>
  <c r="O1066" i="8"/>
  <c r="J1638" i="8"/>
  <c r="K1638" i="8"/>
  <c r="O1638" i="8"/>
  <c r="J890" i="8"/>
  <c r="K890" i="8"/>
  <c r="O890" i="8"/>
  <c r="J1841" i="8"/>
  <c r="K1841" i="8"/>
  <c r="O1841" i="8"/>
  <c r="J1716" i="8"/>
  <c r="K1716" i="8"/>
  <c r="O1716" i="8"/>
  <c r="J1330" i="8"/>
  <c r="K1330" i="8"/>
  <c r="O1330" i="8"/>
  <c r="J386" i="8"/>
  <c r="K386" i="8"/>
  <c r="O386" i="8"/>
  <c r="J1696" i="8"/>
  <c r="K1696" i="8"/>
  <c r="O1696" i="8"/>
  <c r="J554" i="8"/>
  <c r="K554" i="8"/>
  <c r="O554" i="8"/>
  <c r="J328" i="8"/>
  <c r="K328" i="8"/>
  <c r="O328" i="8"/>
  <c r="J819" i="8"/>
  <c r="K819" i="8"/>
  <c r="O819" i="8"/>
  <c r="J814" i="8"/>
  <c r="K814" i="8"/>
  <c r="O814" i="8"/>
  <c r="J383" i="8"/>
  <c r="K383" i="8"/>
  <c r="O383" i="8"/>
  <c r="J856" i="8"/>
  <c r="K856" i="8"/>
  <c r="O856" i="8"/>
  <c r="J1135" i="8"/>
  <c r="K1135" i="8"/>
  <c r="O1135" i="8"/>
  <c r="J1127" i="8"/>
  <c r="K1127" i="8"/>
  <c r="O1127" i="8"/>
  <c r="J367" i="8"/>
  <c r="K367" i="8"/>
  <c r="O367" i="8"/>
  <c r="J887" i="8"/>
  <c r="K887" i="8"/>
  <c r="O887" i="8"/>
  <c r="J629" i="8"/>
  <c r="K629" i="8"/>
  <c r="O629" i="8"/>
  <c r="J384" i="8"/>
  <c r="K384" i="8"/>
  <c r="O384" i="8"/>
  <c r="J467" i="8"/>
  <c r="K467" i="8"/>
  <c r="O467" i="8"/>
  <c r="J1327" i="8"/>
  <c r="K1327" i="8"/>
  <c r="O1327" i="8"/>
  <c r="J884" i="8"/>
  <c r="K884" i="8"/>
  <c r="O884" i="8"/>
  <c r="J852" i="8"/>
  <c r="K852" i="8"/>
  <c r="O852" i="8"/>
  <c r="J1129" i="8"/>
  <c r="K1129" i="8"/>
  <c r="O1129" i="8"/>
  <c r="J183" i="8"/>
  <c r="K183" i="8"/>
  <c r="O183" i="8"/>
  <c r="J1428" i="8"/>
  <c r="K1428" i="8"/>
  <c r="O1428" i="8"/>
  <c r="J1192" i="8"/>
  <c r="K1192" i="8"/>
  <c r="O1192" i="8"/>
  <c r="J1081" i="8"/>
  <c r="K1081" i="8"/>
  <c r="O1081" i="8"/>
  <c r="J152" i="8"/>
  <c r="K152" i="8"/>
  <c r="O152" i="8"/>
  <c r="J1548" i="8"/>
  <c r="K1548" i="8"/>
  <c r="O1548" i="8"/>
  <c r="J1613" i="8"/>
  <c r="K1613" i="8"/>
  <c r="O1613" i="8"/>
  <c r="J1511" i="8"/>
  <c r="K1511" i="8"/>
  <c r="O1511" i="8"/>
  <c r="J1158" i="8"/>
  <c r="K1158" i="8"/>
  <c r="O1158" i="8"/>
  <c r="J1188" i="8"/>
  <c r="K1188" i="8"/>
  <c r="O1188" i="8"/>
  <c r="J469" i="8"/>
  <c r="K469" i="8"/>
  <c r="O469" i="8"/>
  <c r="J63" i="8"/>
  <c r="K63" i="8"/>
  <c r="O63" i="8"/>
  <c r="J665" i="8"/>
  <c r="K665" i="8"/>
  <c r="O665" i="8"/>
  <c r="J667" i="8"/>
  <c r="K667" i="8"/>
  <c r="O667" i="8"/>
  <c r="J886" i="8"/>
  <c r="K886" i="8"/>
  <c r="O886" i="8"/>
  <c r="J764" i="8"/>
  <c r="K764" i="8"/>
  <c r="O764" i="8"/>
  <c r="J14" i="8"/>
  <c r="K14" i="8"/>
  <c r="O14" i="8"/>
  <c r="J13" i="8"/>
  <c r="K13" i="8"/>
  <c r="O13" i="8"/>
  <c r="J1872" i="8"/>
  <c r="K1872" i="8"/>
  <c r="O1872" i="8"/>
  <c r="J516" i="8"/>
  <c r="K516" i="8"/>
  <c r="O516" i="8"/>
  <c r="J228" i="8"/>
  <c r="K228" i="8"/>
  <c r="O228" i="8"/>
  <c r="J1553" i="8"/>
  <c r="K1553" i="8"/>
  <c r="O1553" i="8"/>
  <c r="J1275" i="8"/>
  <c r="K1275" i="8"/>
  <c r="O1275" i="8"/>
  <c r="J81" i="8"/>
  <c r="K81" i="8"/>
  <c r="O81" i="8"/>
  <c r="J1646" i="8"/>
  <c r="K1646" i="8"/>
  <c r="O1646" i="8"/>
  <c r="J273" i="8"/>
  <c r="K273" i="8"/>
  <c r="O273" i="8"/>
  <c r="J1456" i="8"/>
  <c r="K1456" i="8"/>
  <c r="O1456" i="8"/>
  <c r="J402" i="8"/>
  <c r="K402" i="8"/>
  <c r="O402" i="8"/>
  <c r="J1131" i="8"/>
  <c r="K1131" i="8"/>
  <c r="O1131" i="8"/>
  <c r="J203" i="8"/>
  <c r="K203" i="8"/>
  <c r="O203" i="8"/>
  <c r="J1505" i="8"/>
  <c r="K1505" i="8"/>
  <c r="O1505" i="8"/>
  <c r="J1500" i="8"/>
  <c r="K1500" i="8"/>
  <c r="O1500" i="8"/>
  <c r="J1140" i="8"/>
  <c r="K1140" i="8"/>
  <c r="O1140" i="8"/>
  <c r="J557" i="8"/>
  <c r="K557" i="8"/>
  <c r="O557" i="8"/>
  <c r="J1629" i="8"/>
  <c r="K1629" i="8"/>
  <c r="O1629" i="8"/>
  <c r="J1249" i="8"/>
  <c r="K1249" i="8"/>
  <c r="O1249" i="8"/>
  <c r="J698" i="8"/>
  <c r="K698" i="8"/>
  <c r="O698" i="8"/>
  <c r="J524" i="8"/>
  <c r="K524" i="8"/>
  <c r="O524" i="8"/>
  <c r="J308" i="8"/>
  <c r="K308" i="8"/>
  <c r="O308" i="8"/>
  <c r="J668" i="8"/>
  <c r="K668" i="8"/>
  <c r="O668" i="8"/>
  <c r="J291" i="8"/>
  <c r="K291" i="8"/>
  <c r="O291" i="8"/>
  <c r="J1589" i="8"/>
  <c r="K1589" i="8"/>
  <c r="O1589" i="8"/>
  <c r="J1080" i="8"/>
  <c r="K1080" i="8"/>
  <c r="O1080" i="8"/>
  <c r="J1126" i="8"/>
  <c r="K1126" i="8"/>
  <c r="O1126" i="8"/>
  <c r="J378" i="8"/>
  <c r="K378" i="8"/>
  <c r="O378" i="8"/>
  <c r="J1198" i="8"/>
  <c r="K1198" i="8"/>
  <c r="O1198" i="8"/>
  <c r="J471" i="8"/>
  <c r="K471" i="8"/>
  <c r="O471" i="8"/>
  <c r="J1139" i="8"/>
  <c r="K1139" i="8"/>
  <c r="O1139" i="8"/>
  <c r="J188" i="8"/>
  <c r="K188" i="8"/>
  <c r="O188" i="8"/>
  <c r="J187" i="8"/>
  <c r="K187" i="8"/>
  <c r="O187" i="8"/>
  <c r="J1122" i="8"/>
  <c r="K1122" i="8"/>
  <c r="O1122" i="8"/>
  <c r="J538" i="8"/>
  <c r="K538" i="8"/>
  <c r="O538" i="8"/>
  <c r="J1134" i="8"/>
  <c r="K1134" i="8"/>
  <c r="O1134" i="8"/>
  <c r="J502" i="8"/>
  <c r="K502" i="8"/>
  <c r="O502" i="8"/>
  <c r="J1356" i="8"/>
  <c r="K1356" i="8"/>
  <c r="O1356" i="8"/>
  <c r="J1137" i="8"/>
  <c r="K1137" i="8"/>
  <c r="O1137" i="8"/>
  <c r="J656" i="8"/>
  <c r="K656" i="8"/>
  <c r="O656" i="8"/>
  <c r="J1611" i="8"/>
  <c r="K1611" i="8"/>
  <c r="O1611" i="8"/>
  <c r="J191" i="8"/>
  <c r="K191" i="8"/>
  <c r="O191" i="8"/>
  <c r="J807" i="8"/>
  <c r="K807" i="8"/>
  <c r="O807" i="8"/>
  <c r="J1125" i="8"/>
  <c r="K1125" i="8"/>
  <c r="O1125" i="8"/>
  <c r="J586" i="8"/>
  <c r="K586" i="8"/>
  <c r="O586" i="8"/>
  <c r="J250" i="8"/>
  <c r="K250" i="8"/>
  <c r="O250" i="8"/>
  <c r="J506" i="8"/>
  <c r="K506" i="8"/>
  <c r="O506" i="8"/>
  <c r="J1426" i="8"/>
  <c r="K1426" i="8"/>
  <c r="O1426" i="8"/>
  <c r="J687" i="8"/>
  <c r="K687" i="8"/>
  <c r="O687" i="8"/>
  <c r="J1094" i="8"/>
  <c r="K1094" i="8"/>
  <c r="O1094" i="8"/>
  <c r="J1095" i="8"/>
  <c r="K1095" i="8"/>
  <c r="O1095" i="8"/>
  <c r="J1463" i="8"/>
  <c r="K1463" i="8"/>
  <c r="O1463" i="8"/>
  <c r="J1168" i="8"/>
  <c r="K1168" i="8"/>
  <c r="O1168" i="8"/>
  <c r="J689" i="8"/>
  <c r="K689" i="8"/>
  <c r="O689" i="8"/>
  <c r="J1795" i="8"/>
  <c r="K1795" i="8"/>
  <c r="O1795" i="8"/>
  <c r="J1323" i="8"/>
  <c r="K1323" i="8"/>
  <c r="O1323" i="8"/>
  <c r="J841" i="8"/>
  <c r="K841" i="8"/>
  <c r="O841" i="8"/>
  <c r="J1098" i="8"/>
  <c r="K1098" i="8"/>
  <c r="O1098" i="8"/>
  <c r="J1281" i="8"/>
  <c r="K1281" i="8"/>
  <c r="O1281" i="8"/>
  <c r="J1287" i="8"/>
  <c r="K1287" i="8"/>
  <c r="O1287" i="8"/>
  <c r="J534" i="8"/>
  <c r="K534" i="8"/>
  <c r="O534" i="8"/>
  <c r="J1089" i="8"/>
  <c r="K1089" i="8"/>
  <c r="O1089" i="8"/>
  <c r="J690" i="8"/>
  <c r="K690" i="8"/>
  <c r="O690" i="8"/>
  <c r="J1852" i="8"/>
  <c r="K1852" i="8"/>
  <c r="O1852" i="8"/>
  <c r="J1853" i="8"/>
  <c r="K1853" i="8"/>
  <c r="O1853" i="8"/>
  <c r="J691" i="8"/>
  <c r="K691" i="8"/>
  <c r="O691" i="8"/>
  <c r="J1590" i="8"/>
  <c r="K1590" i="8"/>
  <c r="O1590" i="8"/>
  <c r="J692" i="8"/>
  <c r="K692" i="8"/>
  <c r="O692" i="8"/>
  <c r="J542" i="8"/>
  <c r="K542" i="8"/>
  <c r="O542" i="8"/>
  <c r="J840" i="8"/>
  <c r="K840" i="8"/>
  <c r="O840" i="8"/>
  <c r="J271" i="8"/>
  <c r="K271" i="8"/>
  <c r="O271" i="8"/>
  <c r="J1451" i="8"/>
  <c r="K1451" i="8"/>
  <c r="O1451" i="8"/>
  <c r="J1864" i="8"/>
  <c r="K1864" i="8"/>
  <c r="O1864" i="8"/>
  <c r="J1865" i="8"/>
  <c r="K1865" i="8"/>
  <c r="O1865" i="8"/>
  <c r="J258" i="8"/>
  <c r="K258" i="8"/>
  <c r="O258" i="8"/>
  <c r="J659" i="8"/>
  <c r="K659" i="8"/>
  <c r="O659" i="8"/>
  <c r="J696" i="8"/>
  <c r="K696" i="8"/>
  <c r="O696" i="8"/>
  <c r="J699" i="8"/>
  <c r="K699" i="8"/>
  <c r="O699" i="8"/>
  <c r="J10" i="8"/>
  <c r="K10" i="8"/>
  <c r="O10" i="8"/>
  <c r="J700" i="8"/>
  <c r="K700" i="8"/>
  <c r="O700" i="8"/>
  <c r="J274" i="8"/>
  <c r="K274" i="8"/>
  <c r="O274" i="8"/>
  <c r="J1361" i="8"/>
  <c r="K1361" i="8"/>
  <c r="O1361" i="8"/>
  <c r="J546" i="8"/>
  <c r="K546" i="8"/>
  <c r="O546" i="8"/>
  <c r="J106" i="8"/>
  <c r="K106" i="8"/>
  <c r="O106" i="8"/>
  <c r="J1594" i="8"/>
  <c r="K1594" i="8"/>
  <c r="O1594" i="8"/>
  <c r="J540" i="8"/>
  <c r="K540" i="8"/>
  <c r="O540" i="8"/>
  <c r="J140" i="8"/>
  <c r="K140" i="8"/>
  <c r="O140" i="8"/>
  <c r="J427" i="8"/>
  <c r="K427" i="8"/>
  <c r="O427" i="8"/>
  <c r="J1091" i="8"/>
  <c r="K1091" i="8"/>
  <c r="O1091" i="8"/>
  <c r="J356" i="8"/>
  <c r="K356" i="8"/>
  <c r="O356" i="8"/>
  <c r="J769" i="8"/>
  <c r="K769" i="8"/>
  <c r="O769" i="8"/>
  <c r="J1096" i="8"/>
  <c r="K1096" i="8"/>
  <c r="O1096" i="8"/>
  <c r="J1093" i="8"/>
  <c r="K1093" i="8"/>
  <c r="O1093" i="8"/>
  <c r="J1708" i="8"/>
  <c r="K1708" i="8"/>
  <c r="O1708" i="8"/>
  <c r="J1152" i="8"/>
  <c r="K1152" i="8"/>
  <c r="O1152" i="8"/>
  <c r="J1414" i="8"/>
  <c r="K1414" i="8"/>
  <c r="O1414" i="8"/>
  <c r="J1211" i="8"/>
  <c r="K1211" i="8"/>
  <c r="O1211" i="8"/>
  <c r="J129" i="8"/>
  <c r="K129" i="8"/>
  <c r="O129" i="8"/>
  <c r="J579" i="8"/>
  <c r="K579" i="8"/>
  <c r="O579" i="8"/>
  <c r="J688" i="8"/>
  <c r="K688" i="8"/>
  <c r="O688" i="8"/>
  <c r="J164" i="8"/>
  <c r="K164" i="8"/>
  <c r="O164" i="8"/>
  <c r="J1468" i="8"/>
  <c r="K1468" i="8"/>
  <c r="O1468" i="8"/>
  <c r="J1544" i="8"/>
  <c r="K1544" i="8"/>
  <c r="O1544" i="8"/>
  <c r="J1800" i="8"/>
  <c r="K1800" i="8"/>
  <c r="O1800" i="8"/>
  <c r="J1092" i="8"/>
  <c r="K1092" i="8"/>
  <c r="O1092" i="8"/>
  <c r="J1251" i="8"/>
  <c r="K1251" i="8"/>
  <c r="O1251" i="8"/>
  <c r="J1808" i="8"/>
  <c r="K1808" i="8"/>
  <c r="O1808" i="8"/>
  <c r="J1834" i="8"/>
  <c r="K1834" i="8"/>
  <c r="O1834" i="8"/>
  <c r="J842" i="8"/>
  <c r="K842" i="8"/>
  <c r="O842" i="8"/>
  <c r="J1742" i="8"/>
  <c r="K1742" i="8"/>
  <c r="O1742" i="8"/>
  <c r="J1846" i="8"/>
  <c r="K1846" i="8"/>
  <c r="O1846" i="8"/>
  <c r="J42" i="8"/>
  <c r="K42" i="8"/>
  <c r="O42" i="8"/>
  <c r="J1465" i="8"/>
  <c r="K1465" i="8"/>
  <c r="O1465" i="8"/>
  <c r="J1178" i="8"/>
  <c r="K1178" i="8"/>
  <c r="O1178" i="8"/>
  <c r="J1088" i="8"/>
  <c r="K1088" i="8"/>
  <c r="O1088" i="8"/>
  <c r="J1090" i="8"/>
  <c r="K1090" i="8"/>
  <c r="O1090" i="8"/>
  <c r="J1786" i="8"/>
  <c r="K1786" i="8"/>
  <c r="O1786" i="8"/>
  <c r="J94" i="8"/>
  <c r="K94" i="8"/>
  <c r="O94" i="8"/>
  <c r="J1879" i="8"/>
  <c r="K1879" i="8"/>
  <c r="O1879" i="8"/>
  <c r="J105" i="8"/>
  <c r="K105" i="8"/>
  <c r="O105" i="8"/>
  <c r="J1840" i="8"/>
  <c r="K1840" i="8"/>
  <c r="O1840" i="8"/>
  <c r="J1097" i="8"/>
  <c r="K1097" i="8"/>
  <c r="O1097" i="8"/>
  <c r="J1354" i="8"/>
  <c r="K1354" i="8"/>
  <c r="O1354" i="8"/>
  <c r="J1738" i="8"/>
  <c r="K1738" i="8"/>
  <c r="O1738" i="8"/>
  <c r="J18" i="8"/>
  <c r="K18" i="8"/>
  <c r="O18" i="8"/>
  <c r="J1353" i="8"/>
  <c r="K1353" i="8"/>
  <c r="O1353" i="8"/>
  <c r="J1434" i="8"/>
  <c r="K1434" i="8"/>
  <c r="O1434" i="8"/>
  <c r="J319" i="8"/>
  <c r="K319" i="8"/>
  <c r="O319" i="8"/>
  <c r="J1727" i="8"/>
  <c r="K1727" i="8"/>
  <c r="O1727" i="8"/>
  <c r="J172" i="8"/>
  <c r="K172" i="8"/>
  <c r="O172" i="8"/>
  <c r="J16" i="8"/>
  <c r="K16" i="8"/>
  <c r="O16" i="8"/>
  <c r="J288" i="8"/>
  <c r="K288" i="8"/>
  <c r="O288" i="8"/>
  <c r="J1406" i="8"/>
  <c r="K1406" i="8"/>
  <c r="O1406" i="8"/>
  <c r="J317" i="8"/>
  <c r="K317" i="8"/>
  <c r="O317" i="8"/>
  <c r="J296" i="8"/>
  <c r="K296" i="8"/>
  <c r="O296" i="8"/>
  <c r="J662" i="8"/>
  <c r="K662" i="8"/>
  <c r="O662" i="8"/>
  <c r="J1176" i="8"/>
  <c r="K1176" i="8"/>
  <c r="O1176" i="8"/>
  <c r="J1100" i="8"/>
  <c r="K1100" i="8"/>
  <c r="O1100" i="8"/>
  <c r="J1101" i="8"/>
  <c r="K1101" i="8"/>
  <c r="O1101" i="8"/>
  <c r="J571" i="8"/>
  <c r="K571" i="8"/>
  <c r="O571" i="8"/>
  <c r="J509" i="8"/>
  <c r="K509" i="8"/>
  <c r="O509" i="8"/>
  <c r="J137" i="8"/>
  <c r="K137" i="8"/>
  <c r="O137" i="8"/>
  <c r="J1289" i="8"/>
  <c r="K1289" i="8"/>
  <c r="O1289" i="8"/>
  <c r="J1116" i="8"/>
  <c r="K1116" i="8"/>
  <c r="O1116" i="8"/>
  <c r="J1743" i="8"/>
  <c r="K1743" i="8"/>
  <c r="O1743" i="8"/>
  <c r="J1562" i="8"/>
  <c r="K1562" i="8"/>
  <c r="O1562" i="8"/>
  <c r="J526" i="8"/>
  <c r="K526" i="8"/>
  <c r="O526" i="8"/>
  <c r="J1828" i="8"/>
  <c r="K1828" i="8"/>
  <c r="O1828" i="8"/>
  <c r="J1117" i="8"/>
  <c r="K1117" i="8"/>
  <c r="O1117" i="8"/>
  <c r="J1060" i="8"/>
  <c r="K1060" i="8"/>
  <c r="O1060" i="8"/>
  <c r="J205" i="8"/>
  <c r="K205" i="8"/>
  <c r="O205" i="8"/>
  <c r="J87" i="8"/>
  <c r="K87" i="8"/>
  <c r="O87" i="8"/>
  <c r="J1119" i="8"/>
  <c r="K1119" i="8"/>
  <c r="O1119" i="8"/>
  <c r="J1114" i="8"/>
  <c r="K1114" i="8"/>
  <c r="O1114" i="8"/>
  <c r="J609" i="8"/>
  <c r="K609" i="8"/>
  <c r="O609" i="8"/>
  <c r="J206" i="8"/>
  <c r="K206" i="8"/>
  <c r="O206" i="8"/>
  <c r="J1604" i="8"/>
  <c r="K1604" i="8"/>
  <c r="O1604" i="8"/>
  <c r="J1273" i="8"/>
  <c r="K1273" i="8"/>
  <c r="O1273" i="8"/>
  <c r="J1108" i="8"/>
  <c r="K1108" i="8"/>
  <c r="O1108" i="8"/>
  <c r="J1189" i="8"/>
  <c r="K1189" i="8"/>
  <c r="O1189" i="8"/>
  <c r="J1447" i="8"/>
  <c r="K1447" i="8"/>
  <c r="O1447" i="8"/>
  <c r="J548" i="8"/>
  <c r="K548" i="8"/>
  <c r="O548" i="8"/>
  <c r="J1109" i="8"/>
  <c r="K1109" i="8"/>
  <c r="O1109" i="8"/>
  <c r="J1350" i="8"/>
  <c r="K1350" i="8"/>
  <c r="O1350" i="8"/>
  <c r="J1322" i="8"/>
  <c r="K1322" i="8"/>
  <c r="O1322" i="8"/>
  <c r="J1206" i="8"/>
  <c r="K1206" i="8"/>
  <c r="O1206" i="8"/>
  <c r="J1521" i="8"/>
  <c r="K1521" i="8"/>
  <c r="O1521" i="8"/>
  <c r="J1105" i="8"/>
  <c r="K1105" i="8"/>
  <c r="O1105" i="8"/>
  <c r="J1596" i="8"/>
  <c r="K1596" i="8"/>
  <c r="O1596" i="8"/>
  <c r="J38" i="8"/>
  <c r="K38" i="8"/>
  <c r="O38" i="8"/>
  <c r="J553" i="8"/>
  <c r="K553" i="8"/>
  <c r="O553" i="8"/>
  <c r="J1493" i="8"/>
  <c r="K1493" i="8"/>
  <c r="O1493" i="8"/>
  <c r="J1567" i="8"/>
  <c r="K1567" i="8"/>
  <c r="O1567" i="8"/>
  <c r="J1104" i="8"/>
  <c r="K1104" i="8"/>
  <c r="O1104" i="8"/>
  <c r="J1111" i="8"/>
  <c r="K1111" i="8"/>
  <c r="O1111" i="8"/>
  <c r="J1121" i="8"/>
  <c r="K1121" i="8"/>
  <c r="O1121" i="8"/>
  <c r="J36" i="8"/>
  <c r="K36" i="8"/>
  <c r="O36" i="8"/>
  <c r="J77" i="8"/>
  <c r="K77" i="8"/>
  <c r="O77" i="8"/>
  <c r="J1791" i="8"/>
  <c r="K1791" i="8"/>
  <c r="O1791" i="8"/>
  <c r="J1324" i="8"/>
  <c r="K1324" i="8"/>
  <c r="O1324" i="8"/>
  <c r="J728" i="8"/>
  <c r="K728" i="8"/>
  <c r="O728" i="8"/>
  <c r="J1255" i="8"/>
  <c r="K1255" i="8"/>
  <c r="O1255" i="8"/>
  <c r="J1298" i="8"/>
  <c r="K1298" i="8"/>
  <c r="O1298" i="8"/>
  <c r="J1292" i="8"/>
  <c r="K1292" i="8"/>
  <c r="O1292" i="8"/>
  <c r="J437" i="8"/>
  <c r="K437" i="8"/>
  <c r="O437" i="8"/>
  <c r="J157" i="8"/>
  <c r="K157" i="8"/>
  <c r="O157" i="8"/>
  <c r="J551" i="8"/>
  <c r="K551" i="8"/>
  <c r="O551" i="8"/>
  <c r="J550" i="8"/>
  <c r="K550" i="8"/>
  <c r="O550" i="8"/>
  <c r="J88" i="8"/>
  <c r="K88" i="8"/>
  <c r="O88" i="8"/>
  <c r="J1106" i="8"/>
  <c r="K1106" i="8"/>
  <c r="O1106" i="8"/>
  <c r="J720" i="8"/>
  <c r="K720" i="8"/>
  <c r="O720" i="8"/>
  <c r="J1099" i="8"/>
  <c r="K1099" i="8"/>
  <c r="O1099" i="8"/>
  <c r="J1314" i="8"/>
  <c r="K1314" i="8"/>
  <c r="O1314" i="8"/>
  <c r="J1313" i="8"/>
  <c r="K1313" i="8"/>
  <c r="O1313" i="8"/>
  <c r="J868" i="8"/>
  <c r="K868" i="8"/>
  <c r="O868" i="8"/>
  <c r="J29" i="8"/>
  <c r="K29" i="8"/>
  <c r="O29" i="8"/>
  <c r="J343" i="8"/>
  <c r="K343" i="8"/>
  <c r="O343" i="8"/>
  <c r="J1113" i="8"/>
  <c r="K1113" i="8"/>
  <c r="O1113" i="8"/>
  <c r="J1305" i="8"/>
  <c r="K1305" i="8"/>
  <c r="O1305" i="8"/>
  <c r="J1635" i="8"/>
  <c r="K1635" i="8"/>
  <c r="O1635" i="8"/>
  <c r="J1112" i="8"/>
  <c r="K1112" i="8"/>
  <c r="O1112" i="8"/>
  <c r="J1367" i="8"/>
  <c r="K1367" i="8"/>
  <c r="O1367" i="8"/>
  <c r="J1118" i="8"/>
  <c r="K1118" i="8"/>
  <c r="O1118" i="8"/>
  <c r="J1071" i="8"/>
  <c r="K1071" i="8"/>
  <c r="O1071" i="8"/>
  <c r="J1120" i="8"/>
  <c r="K1120" i="8"/>
  <c r="O1120" i="8"/>
  <c r="J1110" i="8"/>
  <c r="K1110" i="8"/>
  <c r="O1110" i="8"/>
  <c r="J1400" i="8"/>
  <c r="K1400" i="8"/>
  <c r="O1400" i="8"/>
  <c r="J1103" i="8"/>
  <c r="K1103" i="8"/>
  <c r="O1103" i="8"/>
  <c r="J45" i="8"/>
  <c r="K45" i="8"/>
  <c r="O45" i="8"/>
  <c r="J1107" i="8"/>
  <c r="K1107" i="8"/>
  <c r="O1107" i="8"/>
  <c r="J165" i="8"/>
  <c r="K165" i="8"/>
  <c r="O165" i="8"/>
  <c r="J1115" i="8"/>
  <c r="K1115" i="8"/>
  <c r="O1115" i="8"/>
  <c r="J1247" i="8"/>
  <c r="K1247" i="8"/>
  <c r="O1247" i="8"/>
  <c r="J150" i="8"/>
  <c r="K150" i="8"/>
  <c r="O150" i="8"/>
  <c r="J432" i="8"/>
  <c r="K432" i="8"/>
  <c r="O432" i="8"/>
  <c r="J1333" i="8"/>
  <c r="K1333" i="8"/>
  <c r="O1333" i="8"/>
  <c r="J716" i="8"/>
  <c r="K716" i="8"/>
  <c r="O716" i="8"/>
  <c r="J126" i="8"/>
  <c r="K126" i="8"/>
  <c r="O126" i="8"/>
  <c r="J1142" i="8"/>
  <c r="K1142" i="8"/>
  <c r="O1142" i="8"/>
  <c r="J1029" i="8"/>
  <c r="K1029" i="8"/>
  <c r="O1029" i="8"/>
  <c r="J1253" i="8"/>
  <c r="K1253" i="8"/>
  <c r="O1253" i="8"/>
  <c r="J110" i="8"/>
  <c r="K110" i="8"/>
  <c r="O110" i="8"/>
  <c r="J357" i="8"/>
  <c r="K357" i="8"/>
  <c r="O357" i="8"/>
  <c r="J1034" i="8"/>
  <c r="K1034" i="8"/>
  <c r="O1034" i="8"/>
  <c r="J3" i="8"/>
  <c r="K3" i="8"/>
  <c r="O3" i="8"/>
  <c r="J724" i="8"/>
  <c r="K724" i="8"/>
  <c r="O724" i="8"/>
  <c r="J1021" i="8"/>
  <c r="K1021" i="8"/>
  <c r="O1021" i="8"/>
  <c r="J1024" i="8"/>
  <c r="K1024" i="8"/>
  <c r="O1024" i="8"/>
  <c r="J566" i="8"/>
  <c r="K566" i="8"/>
  <c r="O566" i="8"/>
  <c r="J1032" i="8"/>
  <c r="K1032" i="8"/>
  <c r="O1032" i="8"/>
  <c r="J786" i="8"/>
  <c r="K786" i="8"/>
  <c r="O786" i="8"/>
  <c r="J425" i="8"/>
  <c r="K425" i="8"/>
  <c r="O425" i="8"/>
  <c r="J1432" i="8"/>
  <c r="K1432" i="8"/>
  <c r="O1432" i="8"/>
  <c r="J715" i="8"/>
  <c r="K715" i="8"/>
  <c r="O715" i="8"/>
  <c r="J374" i="8"/>
  <c r="K374" i="8"/>
  <c r="O374" i="8"/>
  <c r="J236" i="8"/>
  <c r="K236" i="8"/>
  <c r="O236" i="8"/>
  <c r="J198" i="8"/>
  <c r="K198" i="8"/>
  <c r="O198" i="8"/>
  <c r="J1035" i="8"/>
  <c r="K1035" i="8"/>
  <c r="O1035" i="8"/>
  <c r="J1016" i="8"/>
  <c r="K1016" i="8"/>
  <c r="O1016" i="8"/>
  <c r="J15" i="8"/>
  <c r="K15" i="8"/>
  <c r="O15" i="8"/>
  <c r="J231" i="8"/>
  <c r="K231" i="8"/>
  <c r="O231" i="8"/>
  <c r="J84" i="8"/>
  <c r="K84" i="8"/>
  <c r="O84" i="8"/>
  <c r="J369" i="8"/>
  <c r="K369" i="8"/>
  <c r="O369" i="8"/>
  <c r="J658" i="8"/>
  <c r="K658" i="8"/>
  <c r="O658" i="8"/>
  <c r="J1397" i="8"/>
  <c r="K1397" i="8"/>
  <c r="O1397" i="8"/>
  <c r="J373" i="8"/>
  <c r="K373" i="8"/>
  <c r="O373" i="8"/>
  <c r="J25" i="8"/>
  <c r="K25" i="8"/>
  <c r="O25" i="8"/>
  <c r="J1023" i="8"/>
  <c r="K1023" i="8"/>
  <c r="O1023" i="8"/>
  <c r="J1037" i="8"/>
  <c r="K1037" i="8"/>
  <c r="O1037" i="8"/>
  <c r="J1173" i="8"/>
  <c r="K1173" i="8"/>
  <c r="O1173" i="8"/>
  <c r="J1022" i="8"/>
  <c r="K1022" i="8"/>
  <c r="O1022" i="8"/>
  <c r="J1181" i="8"/>
  <c r="K1181" i="8"/>
  <c r="O1181" i="8"/>
  <c r="J1446" i="8"/>
  <c r="K1446" i="8"/>
  <c r="O1446" i="8"/>
  <c r="J1439" i="8"/>
  <c r="K1439" i="8"/>
  <c r="O1439" i="8"/>
  <c r="J65" i="8"/>
  <c r="K65" i="8"/>
  <c r="O65" i="8"/>
  <c r="J1141" i="8"/>
  <c r="K1141" i="8"/>
  <c r="O1141" i="8"/>
  <c r="J1027" i="8"/>
  <c r="K1027" i="8"/>
  <c r="O1027" i="8"/>
  <c r="J168" i="8"/>
  <c r="K168" i="8"/>
  <c r="O168" i="8"/>
  <c r="J1038" i="8"/>
  <c r="K1038" i="8"/>
  <c r="O1038" i="8"/>
  <c r="J139" i="8"/>
  <c r="K139" i="8"/>
  <c r="O139" i="8"/>
  <c r="J821" i="8"/>
  <c r="K821" i="8"/>
  <c r="O821" i="8"/>
  <c r="J1017" i="8"/>
  <c r="K1017" i="8"/>
  <c r="O1017" i="8"/>
  <c r="J71" i="8"/>
  <c r="K71" i="8"/>
  <c r="O71" i="8"/>
  <c r="J1039" i="8"/>
  <c r="K1039" i="8"/>
  <c r="O1039" i="8"/>
  <c r="J597" i="8"/>
  <c r="K597" i="8"/>
  <c r="O597" i="8"/>
  <c r="J1490" i="8"/>
  <c r="K1490" i="8"/>
  <c r="O1490" i="8"/>
  <c r="J1563" i="8"/>
  <c r="K1563" i="8"/>
  <c r="O1563" i="8"/>
  <c r="J717" i="8"/>
  <c r="K717" i="8"/>
  <c r="O717" i="8"/>
  <c r="J1025" i="8"/>
  <c r="K1025" i="8"/>
  <c r="O1025" i="8"/>
  <c r="J125" i="8"/>
  <c r="K125" i="8"/>
  <c r="O125" i="8"/>
  <c r="J531" i="8"/>
  <c r="K531" i="8"/>
  <c r="O531" i="8"/>
  <c r="J155" i="8"/>
  <c r="K155" i="8"/>
  <c r="O155" i="8"/>
  <c r="J714" i="8"/>
  <c r="K714" i="8"/>
  <c r="O714" i="8"/>
  <c r="J663" i="8"/>
  <c r="K663" i="8"/>
  <c r="O663" i="8"/>
  <c r="J184" i="8"/>
  <c r="K184" i="8"/>
  <c r="O184" i="8"/>
  <c r="J395" i="8"/>
  <c r="K395" i="8"/>
  <c r="O395" i="8"/>
  <c r="J1087" i="8"/>
  <c r="K1087" i="8"/>
  <c r="O1087" i="8"/>
  <c r="J1075" i="8"/>
  <c r="K1075" i="8"/>
  <c r="O1075" i="8"/>
  <c r="J1185" i="8"/>
  <c r="K1185" i="8"/>
  <c r="O1185" i="8"/>
  <c r="J854" i="8"/>
  <c r="K854" i="8"/>
  <c r="O854" i="8"/>
  <c r="J1507" i="8"/>
  <c r="K1507" i="8"/>
  <c r="O1507" i="8"/>
  <c r="J232" i="8"/>
  <c r="K232" i="8"/>
  <c r="O232" i="8"/>
  <c r="J1061" i="8"/>
  <c r="K1061" i="8"/>
  <c r="O1061" i="8"/>
  <c r="J1026" i="8"/>
  <c r="K1026" i="8"/>
  <c r="O1026" i="8"/>
  <c r="J1346" i="8"/>
  <c r="K1346" i="8"/>
  <c r="O1346" i="8"/>
  <c r="J1153" i="8"/>
  <c r="K1153" i="8"/>
  <c r="O1153" i="8"/>
  <c r="J570" i="8"/>
  <c r="K570" i="8"/>
  <c r="O570" i="8"/>
  <c r="J1300" i="8"/>
  <c r="K1300" i="8"/>
  <c r="O1300" i="8"/>
  <c r="J481" i="8"/>
  <c r="K481" i="8"/>
  <c r="O481" i="8"/>
  <c r="J493" i="8"/>
  <c r="K493" i="8"/>
  <c r="O493" i="8"/>
  <c r="J492" i="8"/>
  <c r="K492" i="8"/>
  <c r="O492" i="8"/>
  <c r="J353" i="8"/>
  <c r="K353" i="8"/>
  <c r="O353" i="8"/>
  <c r="J414" i="8"/>
  <c r="K414" i="8"/>
  <c r="O414" i="8"/>
  <c r="J831" i="8"/>
  <c r="K831" i="8"/>
  <c r="O831" i="8"/>
  <c r="J475" i="8"/>
  <c r="K475" i="8"/>
  <c r="O475" i="8"/>
  <c r="J474" i="8"/>
  <c r="K474" i="8"/>
  <c r="O474" i="8"/>
  <c r="J1453" i="8"/>
  <c r="K1453" i="8"/>
  <c r="O1453" i="8"/>
  <c r="J1759" i="8"/>
  <c r="K1759" i="8"/>
  <c r="O1759" i="8"/>
  <c r="J1156" i="8"/>
  <c r="K1156" i="8"/>
  <c r="O1156" i="8"/>
  <c r="J1040" i="8"/>
  <c r="K1040" i="8"/>
  <c r="O1040" i="8"/>
  <c r="J101" i="8"/>
  <c r="K101" i="8"/>
  <c r="O101" i="8"/>
  <c r="J1659" i="8"/>
  <c r="K1659" i="8"/>
  <c r="O1659" i="8"/>
  <c r="J1036" i="8"/>
  <c r="K1036" i="8"/>
  <c r="O1036" i="8"/>
  <c r="J1745" i="8"/>
  <c r="K1745" i="8"/>
  <c r="O1745" i="8"/>
  <c r="J1792" i="8"/>
  <c r="K1792" i="8"/>
  <c r="O1792" i="8"/>
  <c r="J351" i="8"/>
  <c r="K351" i="8"/>
  <c r="O351" i="8"/>
  <c r="J1220" i="8"/>
  <c r="K1220" i="8"/>
  <c r="O1220" i="8"/>
  <c r="J781" i="8"/>
  <c r="K781" i="8"/>
  <c r="O781" i="8"/>
  <c r="J1041" i="8"/>
  <c r="K1041" i="8"/>
  <c r="O1041" i="8"/>
  <c r="J1348" i="8"/>
  <c r="K1348" i="8"/>
  <c r="O1348" i="8"/>
  <c r="J478" i="8"/>
  <c r="K478" i="8"/>
  <c r="O478" i="8"/>
  <c r="J746" i="8"/>
  <c r="K746" i="8"/>
  <c r="O746" i="8"/>
  <c r="J1732" i="8"/>
  <c r="K1732" i="8"/>
  <c r="O1732" i="8"/>
  <c r="J1724" i="8"/>
  <c r="K1724" i="8"/>
  <c r="O1724" i="8"/>
  <c r="J718" i="8"/>
  <c r="K718" i="8"/>
  <c r="O718" i="8"/>
  <c r="J1028" i="8"/>
  <c r="K1028" i="8"/>
  <c r="O1028" i="8"/>
  <c r="J1019" i="8"/>
  <c r="K1019" i="8"/>
  <c r="O1019" i="8"/>
  <c r="J744" i="8"/>
  <c r="K744" i="8"/>
  <c r="O744" i="8"/>
  <c r="J649" i="8"/>
  <c r="K649" i="8"/>
  <c r="O649" i="8"/>
  <c r="J1402" i="8"/>
  <c r="K1402" i="8"/>
  <c r="O1402" i="8"/>
  <c r="J1667" i="8"/>
  <c r="K1667" i="8"/>
  <c r="O1667" i="8"/>
  <c r="J650" i="8"/>
  <c r="K650" i="8"/>
  <c r="O650" i="8"/>
  <c r="J621" i="8"/>
  <c r="K621" i="8"/>
  <c r="O621" i="8"/>
  <c r="J1807" i="8"/>
  <c r="K1807" i="8"/>
  <c r="O1807" i="8"/>
  <c r="J268" i="8"/>
  <c r="K268" i="8"/>
  <c r="O268" i="8"/>
  <c r="J1347" i="8"/>
  <c r="K1347" i="8"/>
  <c r="O1347" i="8"/>
  <c r="J1630" i="8"/>
  <c r="K1630" i="8"/>
  <c r="O1630" i="8"/>
  <c r="J1766" i="8"/>
  <c r="K1766" i="8"/>
  <c r="O1766" i="8"/>
  <c r="J1754" i="8"/>
  <c r="K1754" i="8"/>
  <c r="O1754" i="8"/>
  <c r="J1607" i="8"/>
  <c r="K1607" i="8"/>
  <c r="O1607" i="8"/>
  <c r="J197" i="8"/>
  <c r="K197" i="8"/>
  <c r="O197" i="8"/>
  <c r="J254" i="8"/>
  <c r="K254" i="8"/>
  <c r="O254" i="8"/>
  <c r="J523" i="8"/>
  <c r="K523" i="8"/>
  <c r="O523" i="8"/>
  <c r="J1177" i="8"/>
  <c r="K1177" i="8"/>
  <c r="O1177" i="8"/>
  <c r="J1355" i="8"/>
  <c r="K1355" i="8"/>
  <c r="O1355" i="8"/>
  <c r="J1512" i="8"/>
  <c r="K1512" i="8"/>
  <c r="O1512" i="8"/>
  <c r="J742" i="8"/>
  <c r="K742" i="8"/>
  <c r="O742" i="8"/>
  <c r="J1688" i="8"/>
  <c r="K1688" i="8"/>
  <c r="O1688" i="8"/>
  <c r="J275" i="8"/>
  <c r="K275" i="8"/>
  <c r="O275" i="8"/>
  <c r="J739" i="8"/>
  <c r="K739" i="8"/>
  <c r="O739" i="8"/>
  <c r="J366" i="8"/>
  <c r="K366" i="8"/>
  <c r="O366" i="8"/>
  <c r="J627" i="8"/>
  <c r="K627" i="8"/>
  <c r="O627" i="8"/>
  <c r="J651" i="8"/>
  <c r="K651" i="8"/>
  <c r="O651" i="8"/>
  <c r="J743" i="8"/>
  <c r="K743" i="8"/>
  <c r="O743" i="8"/>
  <c r="J429" i="8"/>
  <c r="K429" i="8"/>
  <c r="O429" i="8"/>
  <c r="J404" i="8"/>
  <c r="K404" i="8"/>
  <c r="O404" i="8"/>
  <c r="J405" i="8"/>
  <c r="K405" i="8"/>
  <c r="O405" i="8"/>
  <c r="J648" i="8"/>
  <c r="K648" i="8"/>
  <c r="O648" i="8"/>
  <c r="J664" i="8"/>
  <c r="K664" i="8"/>
  <c r="O664" i="8"/>
  <c r="J1014" i="8"/>
  <c r="K1014" i="8"/>
  <c r="O1014" i="8"/>
  <c r="J623" i="8"/>
  <c r="K623" i="8"/>
  <c r="O623" i="8"/>
  <c r="J1438" i="8"/>
  <c r="K1438" i="8"/>
  <c r="O1438" i="8"/>
  <c r="J1375" i="8"/>
  <c r="K1375" i="8"/>
  <c r="O1375" i="8"/>
  <c r="J620" i="8"/>
  <c r="K620" i="8"/>
  <c r="O620" i="8"/>
  <c r="J624" i="8"/>
  <c r="K624" i="8"/>
  <c r="O624" i="8"/>
  <c r="J740" i="8"/>
  <c r="K740" i="8"/>
  <c r="O740" i="8"/>
  <c r="J390" i="8"/>
  <c r="K390" i="8"/>
  <c r="O390" i="8"/>
  <c r="J1307" i="8"/>
  <c r="K1307" i="8"/>
  <c r="O1307" i="8"/>
  <c r="J654" i="8"/>
  <c r="K654" i="8"/>
  <c r="O654" i="8"/>
  <c r="J661" i="8"/>
  <c r="K661" i="8"/>
  <c r="O661" i="8"/>
  <c r="J616" i="8"/>
  <c r="K616" i="8"/>
  <c r="O616" i="8"/>
  <c r="J652" i="8"/>
  <c r="K652" i="8"/>
  <c r="O652" i="8"/>
  <c r="J1508" i="8"/>
  <c r="K1508" i="8"/>
  <c r="O1508" i="8"/>
  <c r="J255" i="8"/>
  <c r="K255" i="8"/>
  <c r="O255" i="8"/>
  <c r="J1692" i="8"/>
  <c r="K1692" i="8"/>
  <c r="O1692" i="8"/>
  <c r="J622" i="8"/>
  <c r="K622" i="8"/>
  <c r="O622" i="8"/>
  <c r="J270" i="8"/>
  <c r="K270" i="8"/>
  <c r="O270" i="8"/>
  <c r="J626" i="8"/>
  <c r="K626" i="8"/>
  <c r="O626" i="8"/>
  <c r="J1779" i="8"/>
  <c r="K1779" i="8"/>
  <c r="O1779" i="8"/>
  <c r="J780" i="8"/>
  <c r="K780" i="8"/>
  <c r="O780" i="8"/>
  <c r="J625" i="8"/>
  <c r="K625" i="8"/>
  <c r="O625" i="8"/>
  <c r="J1399" i="8"/>
  <c r="K1399" i="8"/>
  <c r="O1399" i="8"/>
  <c r="J1457" i="8"/>
  <c r="K1457" i="8"/>
  <c r="O1457" i="8"/>
  <c r="J50" i="8"/>
  <c r="K50" i="8"/>
  <c r="O50" i="8"/>
  <c r="J62" i="8"/>
  <c r="K62" i="8"/>
  <c r="O62" i="8"/>
  <c r="J1225" i="8"/>
  <c r="K1225" i="8"/>
  <c r="O1225" i="8"/>
  <c r="J653" i="8"/>
  <c r="K653" i="8"/>
  <c r="O653" i="8"/>
  <c r="J1504" i="8"/>
  <c r="K1504" i="8"/>
  <c r="O1504" i="8"/>
  <c r="J1466" i="8"/>
  <c r="K1466" i="8"/>
  <c r="O1466" i="8"/>
  <c r="J850" i="8"/>
  <c r="K850" i="8"/>
  <c r="O850" i="8"/>
  <c r="J1009" i="8"/>
  <c r="K1009" i="8"/>
  <c r="O1009" i="8"/>
  <c r="J301" i="8"/>
  <c r="K301" i="8"/>
  <c r="O301" i="8"/>
  <c r="J1337" i="8"/>
  <c r="K1337" i="8"/>
  <c r="O1337" i="8"/>
  <c r="J1605" i="8"/>
  <c r="K1605" i="8"/>
  <c r="O1605" i="8"/>
  <c r="J1577" i="8"/>
  <c r="K1577" i="8"/>
  <c r="O1577" i="8"/>
  <c r="J675" i="8"/>
  <c r="K675" i="8"/>
  <c r="O675" i="8"/>
  <c r="J600" i="8"/>
  <c r="K600" i="8"/>
  <c r="O600" i="8"/>
  <c r="J1555" i="8"/>
  <c r="K1555" i="8"/>
  <c r="O1555" i="8"/>
  <c r="J1007" i="8"/>
  <c r="K1007" i="8"/>
  <c r="O1007" i="8"/>
  <c r="J778" i="8"/>
  <c r="K778" i="8"/>
  <c r="O778" i="8"/>
  <c r="J870" i="8"/>
  <c r="K870" i="8"/>
  <c r="O870" i="8"/>
  <c r="J1005" i="8"/>
  <c r="K1005" i="8"/>
  <c r="O1005" i="8"/>
  <c r="J107" i="8"/>
  <c r="K107" i="8"/>
  <c r="O107" i="8"/>
  <c r="J248" i="8"/>
  <c r="K248" i="8"/>
  <c r="O248" i="8"/>
  <c r="J385" i="8"/>
  <c r="K385" i="8"/>
  <c r="O385" i="8"/>
  <c r="J537" i="8"/>
  <c r="K537" i="8"/>
  <c r="O537" i="8"/>
  <c r="J246" i="8"/>
  <c r="K246" i="8"/>
  <c r="O246" i="8"/>
  <c r="J1710" i="8"/>
  <c r="K1710" i="8"/>
  <c r="O1710" i="8"/>
  <c r="J1232" i="8"/>
  <c r="K1232" i="8"/>
  <c r="O1232" i="8"/>
  <c r="J1233" i="8"/>
  <c r="K1233" i="8"/>
  <c r="O1233" i="8"/>
  <c r="J603" i="8"/>
  <c r="K603" i="8"/>
  <c r="O603" i="8"/>
  <c r="J1012" i="8"/>
  <c r="K1012" i="8"/>
  <c r="O1012" i="8"/>
  <c r="J673" i="8"/>
  <c r="K673" i="8"/>
  <c r="O673" i="8"/>
  <c r="J1008" i="8"/>
  <c r="K1008" i="8"/>
  <c r="O1008" i="8"/>
  <c r="J289" i="8"/>
  <c r="K289" i="8"/>
  <c r="O289" i="8"/>
  <c r="J676" i="8"/>
  <c r="K676" i="8"/>
  <c r="O676" i="8"/>
  <c r="J660" i="8"/>
  <c r="K660" i="8"/>
  <c r="O660" i="8"/>
  <c r="J243" i="8"/>
  <c r="K243" i="8"/>
  <c r="O243" i="8"/>
  <c r="J46" i="8"/>
  <c r="K46" i="8"/>
  <c r="O46" i="8"/>
  <c r="J1336" i="8"/>
  <c r="K1336" i="8"/>
  <c r="O1336" i="8"/>
  <c r="J674" i="8"/>
  <c r="K674" i="8"/>
  <c r="O674" i="8"/>
  <c r="J1002" i="8"/>
  <c r="K1002" i="8"/>
  <c r="O1002" i="8"/>
  <c r="J860" i="8"/>
  <c r="K860" i="8"/>
  <c r="O860" i="8"/>
  <c r="J389" i="8"/>
  <c r="K389" i="8"/>
  <c r="O389" i="8"/>
  <c r="J1013" i="8"/>
  <c r="K1013" i="8"/>
  <c r="O1013" i="8"/>
  <c r="J572" i="8"/>
  <c r="K572" i="8"/>
  <c r="O572" i="8"/>
  <c r="J644" i="8"/>
  <c r="K644" i="8"/>
  <c r="O644" i="8"/>
  <c r="J1475" i="8"/>
  <c r="K1475" i="8"/>
  <c r="O1475" i="8"/>
  <c r="J798" i="8"/>
  <c r="K798" i="8"/>
  <c r="O798" i="8"/>
  <c r="J468" i="8"/>
  <c r="K468" i="8"/>
  <c r="O468" i="8"/>
  <c r="J394" i="8"/>
  <c r="K394" i="8"/>
  <c r="O394" i="8"/>
  <c r="J1799" i="8"/>
  <c r="K1799" i="8"/>
  <c r="O1799" i="8"/>
  <c r="J1006" i="8"/>
  <c r="K1006" i="8"/>
  <c r="O1006" i="8"/>
  <c r="J1011" i="8"/>
  <c r="K1011" i="8"/>
  <c r="O1011" i="8"/>
  <c r="J1004" i="8"/>
  <c r="K1004" i="8"/>
  <c r="O1004" i="8"/>
  <c r="J1636" i="8"/>
  <c r="K1636" i="8"/>
  <c r="O1636" i="8"/>
  <c r="J1380" i="8"/>
  <c r="K1380" i="8"/>
  <c r="O1380" i="8"/>
  <c r="J249" i="8"/>
  <c r="K249" i="8"/>
  <c r="O249" i="8"/>
  <c r="J1010" i="8"/>
  <c r="K1010" i="8"/>
  <c r="O1010" i="8"/>
  <c r="J684" i="8"/>
  <c r="K684" i="8"/>
  <c r="O684" i="8"/>
  <c r="J1003" i="8"/>
  <c r="K1003" i="8"/>
  <c r="O1003" i="8"/>
  <c r="J1015" i="8"/>
  <c r="K1015" i="8"/>
  <c r="O1015" i="8"/>
  <c r="J996" i="8"/>
  <c r="K996" i="8"/>
  <c r="O996" i="8"/>
  <c r="J276" i="8"/>
  <c r="K276" i="8"/>
  <c r="O276" i="8"/>
  <c r="J1147" i="8"/>
  <c r="K1147" i="8"/>
  <c r="O1147" i="8"/>
  <c r="J424" i="8"/>
  <c r="K424" i="8"/>
  <c r="O424" i="8"/>
  <c r="J1360" i="8"/>
  <c r="K1360" i="8"/>
  <c r="O1360" i="8"/>
  <c r="J303" i="8"/>
  <c r="K303" i="8"/>
  <c r="O303" i="8"/>
  <c r="J1430" i="8"/>
  <c r="K1430" i="8"/>
  <c r="O1430" i="8"/>
  <c r="J1805" i="8"/>
  <c r="K1805" i="8"/>
  <c r="O1805" i="8"/>
  <c r="J396" i="8"/>
  <c r="K396" i="8"/>
  <c r="O396" i="8"/>
  <c r="J1269" i="8"/>
  <c r="K1269" i="8"/>
  <c r="O1269" i="8"/>
  <c r="J169" i="8"/>
  <c r="K169" i="8"/>
  <c r="O169" i="8"/>
  <c r="J713" i="8"/>
  <c r="K713" i="8"/>
  <c r="O713" i="8"/>
  <c r="J1541" i="8"/>
  <c r="K1541" i="8"/>
  <c r="O1541" i="8"/>
  <c r="J1064" i="8"/>
  <c r="K1064" i="8"/>
  <c r="O1064" i="8"/>
  <c r="J335" i="8"/>
  <c r="K335" i="8"/>
  <c r="O335" i="8"/>
  <c r="J280" i="8"/>
  <c r="K280" i="8"/>
  <c r="O280" i="8"/>
  <c r="J1556" i="8"/>
  <c r="K1556" i="8"/>
  <c r="O1556" i="8"/>
  <c r="J462" i="8"/>
  <c r="K462" i="8"/>
  <c r="O462" i="8"/>
  <c r="J21" i="8"/>
  <c r="K21" i="8"/>
  <c r="O21" i="8"/>
  <c r="J995" i="8"/>
  <c r="K995" i="8"/>
  <c r="O995" i="8"/>
  <c r="J1166" i="8"/>
  <c r="K1166" i="8"/>
  <c r="O1166" i="8"/>
  <c r="J1167" i="8"/>
  <c r="K1167" i="8"/>
  <c r="O1167" i="8"/>
  <c r="J1678" i="8"/>
  <c r="K1678" i="8"/>
  <c r="O1678" i="8"/>
  <c r="J1729" i="8"/>
  <c r="K1729" i="8"/>
  <c r="O1729" i="8"/>
  <c r="J1643" i="8"/>
  <c r="K1643" i="8"/>
  <c r="O1643" i="8"/>
  <c r="J135" i="8"/>
  <c r="K135" i="8"/>
  <c r="O135" i="8"/>
  <c r="J505" i="8"/>
  <c r="K505" i="8"/>
  <c r="O505" i="8"/>
  <c r="J1454" i="8"/>
  <c r="K1454" i="8"/>
  <c r="O1454" i="8"/>
  <c r="J1804" i="8"/>
  <c r="K1804" i="8"/>
  <c r="O1804" i="8"/>
  <c r="J176" i="8"/>
  <c r="K176" i="8"/>
  <c r="O176" i="8"/>
  <c r="J1404" i="8"/>
  <c r="K1404" i="8"/>
  <c r="O1404" i="8"/>
  <c r="J1489" i="8"/>
  <c r="K1489" i="8"/>
  <c r="O1489" i="8"/>
  <c r="J422" i="8"/>
  <c r="K422" i="8"/>
  <c r="O422" i="8"/>
  <c r="J1570" i="8"/>
  <c r="K1570" i="8"/>
  <c r="O1570" i="8"/>
  <c r="J913" i="8"/>
  <c r="K913" i="8"/>
  <c r="O913" i="8"/>
  <c r="J1497" i="8"/>
  <c r="K1497" i="8"/>
  <c r="O1497" i="8"/>
  <c r="J1670" i="8"/>
  <c r="K1670" i="8"/>
  <c r="O1670" i="8"/>
  <c r="J307" i="8"/>
  <c r="K307" i="8"/>
  <c r="O307" i="8"/>
  <c r="J397" i="8"/>
  <c r="K397" i="8"/>
  <c r="O397" i="8"/>
  <c r="J1219" i="8"/>
  <c r="K1219" i="8"/>
  <c r="O1219" i="8"/>
  <c r="J266" i="8"/>
  <c r="K266" i="8"/>
  <c r="O266" i="8"/>
  <c r="J1752" i="8"/>
  <c r="K1752" i="8"/>
  <c r="O1752" i="8"/>
  <c r="J1793" i="8"/>
  <c r="K1793" i="8"/>
  <c r="O1793" i="8"/>
  <c r="J252" i="8"/>
  <c r="K252" i="8"/>
  <c r="O252" i="8"/>
  <c r="J525" i="8"/>
  <c r="K525" i="8"/>
  <c r="O525" i="8"/>
  <c r="J1382" i="8"/>
  <c r="K1382" i="8"/>
  <c r="O1382" i="8"/>
  <c r="J984" i="8"/>
  <c r="K984" i="8"/>
  <c r="O984" i="8"/>
  <c r="J207" i="8"/>
  <c r="K207" i="8"/>
  <c r="O207" i="8"/>
  <c r="J1737" i="8"/>
  <c r="K1737" i="8"/>
  <c r="O1737" i="8"/>
  <c r="J997" i="8"/>
  <c r="K997" i="8"/>
  <c r="O997" i="8"/>
  <c r="J1343" i="8"/>
  <c r="K1343" i="8"/>
  <c r="O1343" i="8"/>
  <c r="J1186" i="8"/>
  <c r="K1186" i="8"/>
  <c r="O1186" i="8"/>
  <c r="J272" i="8"/>
  <c r="K272" i="8"/>
  <c r="O272" i="8"/>
  <c r="J1157" i="8"/>
  <c r="K1157" i="8"/>
  <c r="O1157" i="8"/>
  <c r="J1873" i="8"/>
  <c r="K1873" i="8"/>
  <c r="O1873" i="8"/>
  <c r="J202" i="8"/>
  <c r="K202" i="8"/>
  <c r="O202" i="8"/>
  <c r="J1519" i="8"/>
  <c r="K1519" i="8"/>
  <c r="O1519" i="8"/>
  <c r="J994" i="8"/>
  <c r="K994" i="8"/>
  <c r="O994" i="8"/>
  <c r="J712" i="8"/>
  <c r="K712" i="8"/>
  <c r="O712" i="8"/>
  <c r="J527" i="8"/>
  <c r="K527" i="8"/>
  <c r="O527" i="8"/>
  <c r="J991" i="8"/>
  <c r="K991" i="8"/>
  <c r="O991" i="8"/>
  <c r="J1669" i="8"/>
  <c r="K1669" i="8"/>
  <c r="O1669" i="8"/>
  <c r="J1813" i="8"/>
  <c r="K1813" i="8"/>
  <c r="O1813" i="8"/>
  <c r="J1655" i="8"/>
  <c r="K1655" i="8"/>
  <c r="O1655" i="8"/>
  <c r="J711" i="8"/>
  <c r="K711" i="8"/>
  <c r="O711" i="8"/>
  <c r="J1796" i="8"/>
  <c r="K1796" i="8"/>
  <c r="O1796" i="8"/>
  <c r="J980" i="8"/>
  <c r="K980" i="8"/>
  <c r="O980" i="8"/>
  <c r="J1547" i="8"/>
  <c r="K1547" i="8"/>
  <c r="O1547" i="8"/>
  <c r="J1252" i="8"/>
  <c r="K1252" i="8"/>
  <c r="O1252" i="8"/>
  <c r="J979" i="8"/>
  <c r="K979" i="8"/>
  <c r="O979" i="8"/>
  <c r="J1839" i="8"/>
  <c r="K1839" i="8"/>
  <c r="O1839" i="8"/>
  <c r="J1546" i="8"/>
  <c r="K1546" i="8"/>
  <c r="O1546" i="8"/>
  <c r="J1621" i="8"/>
  <c r="K1621" i="8"/>
  <c r="O1621" i="8"/>
  <c r="J1620" i="8"/>
  <c r="K1620" i="8"/>
  <c r="O1620" i="8"/>
  <c r="J156" i="8"/>
  <c r="K156" i="8"/>
  <c r="O156" i="8"/>
  <c r="J1274" i="8"/>
  <c r="K1274" i="8"/>
  <c r="O1274" i="8"/>
  <c r="J1491" i="8"/>
  <c r="K1491" i="8"/>
  <c r="O1491" i="8"/>
  <c r="J972" i="8"/>
  <c r="K972" i="8"/>
  <c r="O972" i="8"/>
  <c r="J973" i="8"/>
  <c r="K973" i="8"/>
  <c r="O973" i="8"/>
  <c r="J710" i="8"/>
  <c r="K710" i="8"/>
  <c r="O710" i="8"/>
  <c r="J67" i="8"/>
  <c r="K67" i="8"/>
  <c r="O67" i="8"/>
  <c r="J1798" i="8"/>
  <c r="K1798" i="8"/>
  <c r="O1798" i="8"/>
  <c r="J1702" i="8"/>
  <c r="K1702" i="8"/>
  <c r="O1702" i="8"/>
  <c r="J613" i="8"/>
  <c r="K613" i="8"/>
  <c r="O613" i="8"/>
  <c r="J981" i="8"/>
  <c r="K981" i="8"/>
  <c r="O981" i="8"/>
  <c r="J108" i="8"/>
  <c r="K108" i="8"/>
  <c r="O108" i="8"/>
  <c r="J1632" i="8"/>
  <c r="K1632" i="8"/>
  <c r="O1632" i="8"/>
  <c r="J611" i="8"/>
  <c r="K611" i="8"/>
  <c r="O611" i="8"/>
  <c r="J974" i="8"/>
  <c r="K974" i="8"/>
  <c r="O974" i="8"/>
  <c r="J1806" i="8"/>
  <c r="K1806" i="8"/>
  <c r="O1806" i="8"/>
  <c r="J982" i="8"/>
  <c r="K982" i="8"/>
  <c r="O982" i="8"/>
  <c r="J602" i="8"/>
  <c r="K602" i="8"/>
  <c r="O602" i="8"/>
  <c r="J170" i="8"/>
  <c r="K170" i="8"/>
  <c r="O170" i="8"/>
  <c r="J1677" i="8"/>
  <c r="K1677" i="8"/>
  <c r="O1677" i="8"/>
  <c r="J1642" i="8"/>
  <c r="K1642" i="8"/>
  <c r="O1642" i="8"/>
  <c r="J332" i="8"/>
  <c r="K332" i="8"/>
  <c r="O332" i="8"/>
  <c r="J1675" i="8"/>
  <c r="K1675" i="8"/>
  <c r="O1675" i="8"/>
  <c r="J1473" i="8"/>
  <c r="K1473" i="8"/>
  <c r="O1473" i="8"/>
  <c r="J1283" i="8"/>
  <c r="K1283" i="8"/>
  <c r="O1283" i="8"/>
  <c r="J1845" i="8"/>
  <c r="K1845" i="8"/>
  <c r="O1845" i="8"/>
  <c r="J1150" i="8"/>
  <c r="K1150" i="8"/>
  <c r="O1150" i="8"/>
  <c r="J858" i="8"/>
  <c r="K858" i="8"/>
  <c r="O858" i="8"/>
  <c r="J795" i="8"/>
  <c r="K795" i="8"/>
  <c r="O795" i="8"/>
  <c r="J83" i="8"/>
  <c r="K83" i="8"/>
  <c r="O83" i="8"/>
  <c r="J581" i="8"/>
  <c r="K581" i="8"/>
  <c r="O581" i="8"/>
  <c r="J582" i="8"/>
  <c r="K582" i="8"/>
  <c r="O582" i="8"/>
  <c r="J514" i="8"/>
  <c r="K514" i="8"/>
  <c r="O514" i="8"/>
  <c r="J64" i="8"/>
  <c r="K64" i="8"/>
  <c r="O64" i="8"/>
  <c r="J195" i="8"/>
  <c r="K195" i="8"/>
  <c r="O195" i="8"/>
  <c r="J362" i="8"/>
  <c r="K362" i="8"/>
  <c r="O362" i="8"/>
  <c r="J201" i="8"/>
  <c r="K201" i="8"/>
  <c r="O201" i="8"/>
  <c r="J1342" i="8"/>
  <c r="K1342" i="8"/>
  <c r="O1342" i="8"/>
  <c r="J233" i="8"/>
  <c r="K233" i="8"/>
  <c r="O233" i="8"/>
  <c r="J859" i="8"/>
  <c r="K859" i="8"/>
  <c r="O859" i="8"/>
  <c r="J52" i="8"/>
  <c r="K52" i="8"/>
  <c r="O52" i="8"/>
  <c r="J166" i="8"/>
  <c r="K166" i="8"/>
  <c r="O166" i="8"/>
  <c r="J66" i="8"/>
  <c r="K66" i="8"/>
  <c r="O66" i="8"/>
  <c r="J978" i="8"/>
  <c r="K978" i="8"/>
  <c r="O978" i="8"/>
  <c r="J406" i="8"/>
  <c r="K406" i="8"/>
  <c r="O406" i="8"/>
  <c r="J1425" i="8"/>
  <c r="K1425" i="8"/>
  <c r="O1425" i="8"/>
  <c r="J132" i="8"/>
  <c r="K132" i="8"/>
  <c r="O132" i="8"/>
  <c r="J1848" i="8"/>
  <c r="K1848" i="8"/>
  <c r="O1848" i="8"/>
  <c r="J1870" i="8"/>
  <c r="K1870" i="8"/>
  <c r="O1870" i="8"/>
  <c r="J1301" i="8"/>
  <c r="K1301" i="8"/>
  <c r="O1301" i="8"/>
  <c r="J1647" i="8"/>
  <c r="K1647" i="8"/>
  <c r="O1647" i="8"/>
  <c r="J149" i="8"/>
  <c r="K149" i="8"/>
  <c r="O149" i="8"/>
  <c r="J1666" i="8"/>
  <c r="K1666" i="8"/>
  <c r="O1666" i="8"/>
  <c r="J1648" i="8"/>
  <c r="K1648" i="8"/>
  <c r="O1648" i="8"/>
  <c r="J1495" i="8"/>
  <c r="K1495" i="8"/>
  <c r="O1495" i="8"/>
  <c r="J1073" i="8"/>
  <c r="K1073" i="8"/>
  <c r="O1073" i="8"/>
  <c r="J937" i="8"/>
  <c r="K937" i="8"/>
  <c r="O937" i="8"/>
  <c r="J72" i="8"/>
  <c r="K72" i="8"/>
  <c r="O72" i="8"/>
  <c r="J1213" i="8"/>
  <c r="K1213" i="8"/>
  <c r="O1213" i="8"/>
  <c r="J1221" i="8"/>
  <c r="K1221" i="8"/>
  <c r="O1221" i="8"/>
  <c r="J543" i="8"/>
  <c r="K543" i="8"/>
  <c r="O543" i="8"/>
  <c r="J488" i="8"/>
  <c r="K488" i="8"/>
  <c r="O488" i="8"/>
  <c r="J489" i="8"/>
  <c r="K489" i="8"/>
  <c r="O489" i="8"/>
  <c r="J490" i="8"/>
  <c r="K490" i="8"/>
  <c r="O490" i="8"/>
  <c r="J491" i="8"/>
  <c r="K491" i="8"/>
  <c r="O491" i="8"/>
  <c r="J966" i="8"/>
  <c r="K966" i="8"/>
  <c r="O966" i="8"/>
  <c r="J1750" i="8"/>
  <c r="K1750" i="8"/>
  <c r="O1750" i="8"/>
  <c r="J964" i="8"/>
  <c r="K964" i="8"/>
  <c r="O964" i="8"/>
  <c r="J1769" i="8"/>
  <c r="K1769" i="8"/>
  <c r="O1769" i="8"/>
  <c r="J1585" i="8"/>
  <c r="K1585" i="8"/>
  <c r="O1585" i="8"/>
  <c r="J1538" i="8"/>
  <c r="K1538" i="8"/>
  <c r="O1538" i="8"/>
  <c r="J456" i="8"/>
  <c r="K456" i="8"/>
  <c r="O456" i="8"/>
  <c r="J1154" i="8"/>
  <c r="K1154" i="8"/>
  <c r="O1154" i="8"/>
  <c r="J459" i="8"/>
  <c r="K459" i="8"/>
  <c r="O459" i="8"/>
  <c r="J768" i="8"/>
  <c r="K768" i="8"/>
  <c r="O768" i="8"/>
  <c r="J942" i="8"/>
  <c r="K942" i="8"/>
  <c r="O942" i="8"/>
  <c r="J1243" i="8"/>
  <c r="K1243" i="8"/>
  <c r="O1243" i="8"/>
  <c r="J1532" i="8"/>
  <c r="K1532" i="8"/>
  <c r="O1532" i="8"/>
  <c r="J1640" i="8"/>
  <c r="K1640" i="8"/>
  <c r="O1640" i="8"/>
  <c r="J965" i="8"/>
  <c r="K965" i="8"/>
  <c r="O965" i="8"/>
  <c r="J1576" i="8"/>
  <c r="K1576" i="8"/>
  <c r="O1576" i="8"/>
  <c r="J1660" i="8"/>
  <c r="K1660" i="8"/>
  <c r="O1660" i="8"/>
  <c r="J267" i="8"/>
  <c r="K267" i="8"/>
  <c r="O267" i="8"/>
  <c r="J938" i="8"/>
  <c r="K938" i="8"/>
  <c r="O938" i="8"/>
  <c r="J1201" i="8"/>
  <c r="K1201" i="8"/>
  <c r="O1201" i="8"/>
  <c r="J230" i="8"/>
  <c r="K230" i="8"/>
  <c r="O230" i="8"/>
  <c r="J463" i="8"/>
  <c r="K463" i="8"/>
  <c r="O463" i="8"/>
  <c r="J967" i="8"/>
  <c r="K967" i="8"/>
  <c r="O967" i="8"/>
  <c r="J1256" i="8"/>
  <c r="K1256" i="8"/>
  <c r="O1256" i="8"/>
  <c r="J31" i="8"/>
  <c r="K31" i="8"/>
  <c r="O31" i="8"/>
  <c r="J614" i="8"/>
  <c r="K614" i="8"/>
  <c r="O614" i="8"/>
  <c r="J1627" i="8"/>
  <c r="K1627" i="8"/>
  <c r="O1627" i="8"/>
  <c r="J1499" i="8"/>
  <c r="K1499" i="8"/>
  <c r="O1499" i="8"/>
  <c r="J1628" i="8"/>
  <c r="K1628" i="8"/>
  <c r="O1628" i="8"/>
  <c r="J326" i="8"/>
  <c r="K326" i="8"/>
  <c r="O326" i="8"/>
  <c r="J1102" i="8"/>
  <c r="K1102" i="8"/>
  <c r="O1102" i="8"/>
  <c r="J1503" i="8"/>
  <c r="K1503" i="8"/>
  <c r="O1503" i="8"/>
  <c r="J723" i="8"/>
  <c r="K723" i="8"/>
  <c r="O723" i="8"/>
  <c r="J498" i="8"/>
  <c r="K498" i="8"/>
  <c r="O498" i="8"/>
  <c r="J709" i="8"/>
  <c r="K709" i="8"/>
  <c r="O709" i="8"/>
  <c r="J58" i="8"/>
  <c r="K58" i="8"/>
  <c r="O58" i="8"/>
  <c r="J1550" i="8"/>
  <c r="K1550" i="8"/>
  <c r="O1550" i="8"/>
  <c r="J379" i="8"/>
  <c r="K379" i="8"/>
  <c r="O379" i="8"/>
  <c r="J350" i="8"/>
  <c r="K350" i="8"/>
  <c r="O350" i="8"/>
  <c r="J936" i="8"/>
  <c r="K936" i="8"/>
  <c r="O936" i="8"/>
  <c r="J297" i="8"/>
  <c r="K297" i="8"/>
  <c r="O297" i="8"/>
  <c r="J568" i="8"/>
  <c r="K568" i="8"/>
  <c r="O568" i="8"/>
  <c r="J1665" i="8"/>
  <c r="K1665" i="8"/>
  <c r="O1665" i="8"/>
  <c r="J1664" i="8"/>
  <c r="K1664" i="8"/>
  <c r="O1664" i="8"/>
  <c r="J1328" i="8"/>
  <c r="K1328" i="8"/>
  <c r="O1328" i="8"/>
  <c r="J1419" i="8"/>
  <c r="K1419" i="8"/>
  <c r="O1419" i="8"/>
  <c r="J290" i="8"/>
  <c r="K290" i="8"/>
  <c r="O290" i="8"/>
  <c r="J1705" i="8"/>
  <c r="K1705" i="8"/>
  <c r="O1705" i="8"/>
  <c r="J1707" i="8"/>
  <c r="K1707" i="8"/>
  <c r="O1707" i="8"/>
  <c r="J97" i="8"/>
  <c r="K97" i="8"/>
  <c r="O97" i="8"/>
  <c r="J1663" i="8"/>
  <c r="K1663" i="8"/>
  <c r="O1663" i="8"/>
  <c r="J641" i="8"/>
  <c r="K641" i="8"/>
  <c r="O641" i="8"/>
  <c r="J1237" i="8"/>
  <c r="K1237" i="8"/>
  <c r="O1237" i="8"/>
  <c r="J1617" i="8"/>
  <c r="K1617" i="8"/>
  <c r="O1617" i="8"/>
  <c r="J935" i="8"/>
  <c r="K935" i="8"/>
  <c r="O935" i="8"/>
  <c r="J1568" i="8"/>
  <c r="K1568" i="8"/>
  <c r="O1568" i="8"/>
  <c r="J939" i="8"/>
  <c r="K939" i="8"/>
  <c r="O939" i="8"/>
  <c r="J1534" i="8"/>
  <c r="K1534" i="8"/>
  <c r="O1534" i="8"/>
  <c r="J79" i="8"/>
  <c r="K79" i="8"/>
  <c r="O79" i="8"/>
  <c r="J636" i="8"/>
  <c r="K636" i="8"/>
  <c r="O636" i="8"/>
  <c r="J1733" i="8"/>
  <c r="K1733" i="8"/>
  <c r="O1733" i="8"/>
  <c r="J934" i="8"/>
  <c r="K934" i="8"/>
  <c r="O934" i="8"/>
  <c r="J933" i="8"/>
  <c r="K933" i="8"/>
  <c r="O933" i="8"/>
  <c r="J1312" i="8"/>
  <c r="K1312" i="8"/>
  <c r="O1312" i="8"/>
  <c r="J399" i="8"/>
  <c r="K399" i="8"/>
  <c r="O399" i="8"/>
  <c r="J259" i="8"/>
  <c r="K259" i="8"/>
  <c r="O259" i="8"/>
  <c r="J260" i="8"/>
  <c r="K260" i="8"/>
  <c r="O260" i="8"/>
  <c r="J1452" i="8"/>
  <c r="K1452" i="8"/>
  <c r="O1452" i="8"/>
  <c r="J847" i="8"/>
  <c r="K847" i="8"/>
  <c r="O847" i="8"/>
  <c r="J708" i="8"/>
  <c r="K708" i="8"/>
  <c r="O708" i="8"/>
  <c r="J1566" i="8"/>
  <c r="K1566" i="8"/>
  <c r="O1566" i="8"/>
  <c r="J871" i="8"/>
  <c r="K871" i="8"/>
  <c r="O871" i="8"/>
  <c r="J1818" i="8"/>
  <c r="K1818" i="8"/>
  <c r="O1818" i="8"/>
  <c r="J920" i="8"/>
  <c r="K920" i="8"/>
  <c r="O920" i="8"/>
  <c r="J1866" i="8"/>
  <c r="K1866" i="8"/>
  <c r="O1866" i="8"/>
  <c r="J1867" i="8"/>
  <c r="K1867" i="8"/>
  <c r="O1867" i="8"/>
  <c r="J917" i="8"/>
  <c r="K917" i="8"/>
  <c r="O917" i="8"/>
  <c r="J1510" i="8"/>
  <c r="K1510" i="8"/>
  <c r="O1510" i="8"/>
  <c r="J1384" i="8"/>
  <c r="K1384" i="8"/>
  <c r="O1384" i="8"/>
  <c r="J1778" i="8"/>
  <c r="K1778" i="8"/>
  <c r="O1778" i="8"/>
  <c r="J631" i="8"/>
  <c r="K631" i="8"/>
  <c r="O631" i="8"/>
  <c r="J1302" i="8"/>
  <c r="K1302" i="8"/>
  <c r="O1302" i="8"/>
  <c r="J398" i="8"/>
  <c r="K398" i="8"/>
  <c r="O398" i="8"/>
  <c r="J1321" i="8"/>
  <c r="K1321" i="8"/>
  <c r="O1321" i="8"/>
  <c r="J1777" i="8"/>
  <c r="K1777" i="8"/>
  <c r="O1777" i="8"/>
  <c r="J918" i="8"/>
  <c r="K918" i="8"/>
  <c r="O918" i="8"/>
  <c r="J409" i="8"/>
  <c r="K409" i="8"/>
  <c r="O409" i="8"/>
  <c r="J282" i="8"/>
  <c r="K282" i="8"/>
  <c r="O282" i="8"/>
  <c r="J196" i="8"/>
  <c r="K196" i="8"/>
  <c r="O196" i="8"/>
  <c r="J1276" i="8"/>
  <c r="K1276" i="8"/>
  <c r="O1276" i="8"/>
  <c r="J1602" i="8"/>
  <c r="K1602" i="8"/>
  <c r="O1602" i="8"/>
  <c r="J1165" i="8"/>
  <c r="K1165" i="8"/>
  <c r="O1165" i="8"/>
  <c r="J1208" i="8"/>
  <c r="K1208" i="8"/>
  <c r="O1208" i="8"/>
  <c r="J1170" i="8"/>
  <c r="K1170" i="8"/>
  <c r="O1170" i="8"/>
  <c r="J921" i="8"/>
  <c r="K921" i="8"/>
  <c r="O921" i="8"/>
  <c r="J1856" i="8"/>
  <c r="K1856" i="8"/>
  <c r="O1856" i="8"/>
  <c r="J1849" i="8"/>
  <c r="K1849" i="8"/>
  <c r="O1849" i="8"/>
  <c r="J907" i="8"/>
  <c r="K907" i="8"/>
  <c r="O907" i="8"/>
  <c r="J127" i="8"/>
  <c r="K127" i="8"/>
  <c r="O127" i="8"/>
  <c r="J278" i="8"/>
  <c r="K278" i="8"/>
  <c r="O278" i="8"/>
  <c r="J1868" i="8"/>
  <c r="K1868" i="8"/>
  <c r="O1868" i="8"/>
  <c r="J1857" i="8"/>
  <c r="K1857" i="8"/>
  <c r="O1857" i="8"/>
  <c r="J17" i="8"/>
  <c r="K17" i="8"/>
  <c r="O17" i="8"/>
  <c r="J909" i="8"/>
  <c r="K909" i="8"/>
  <c r="O909" i="8"/>
  <c r="J1782" i="8"/>
  <c r="K1782" i="8"/>
  <c r="O1782" i="8"/>
  <c r="J90" i="8"/>
  <c r="K90" i="8"/>
  <c r="O90" i="8"/>
  <c r="J480" i="8"/>
  <c r="K480" i="8"/>
  <c r="O480" i="8"/>
  <c r="J1788" i="8"/>
  <c r="K1788" i="8"/>
  <c r="O1788" i="8"/>
  <c r="J162" i="8"/>
  <c r="K162" i="8"/>
  <c r="O162" i="8"/>
  <c r="J1869" i="8"/>
  <c r="K1869" i="8"/>
  <c r="O1869" i="8"/>
  <c r="J1217" i="8"/>
  <c r="K1217" i="8"/>
  <c r="O1217" i="8"/>
  <c r="J1588" i="8"/>
  <c r="K1588" i="8"/>
  <c r="O1588" i="8"/>
  <c r="J1169" i="8"/>
  <c r="K1169" i="8"/>
  <c r="O1169" i="8"/>
  <c r="J1474" i="8"/>
  <c r="K1474" i="8"/>
  <c r="O1474" i="8"/>
  <c r="J1860" i="8"/>
  <c r="K1860" i="8"/>
  <c r="O1860" i="8"/>
  <c r="J314" i="8"/>
  <c r="K314" i="8"/>
  <c r="O314" i="8"/>
  <c r="J263" i="8"/>
  <c r="K263" i="8"/>
  <c r="O263" i="8"/>
  <c r="J222" i="8"/>
  <c r="K222" i="8"/>
  <c r="O222" i="8"/>
  <c r="J1311" i="8"/>
  <c r="K1311" i="8"/>
  <c r="O1311" i="8"/>
  <c r="J134" i="8"/>
  <c r="K134" i="8"/>
  <c r="O134" i="8"/>
  <c r="J1598" i="8"/>
  <c r="K1598" i="8"/>
  <c r="O1598" i="8"/>
  <c r="J423" i="8"/>
  <c r="K423" i="8"/>
  <c r="O423" i="8"/>
  <c r="J265" i="8"/>
  <c r="K265" i="8"/>
  <c r="O265" i="8"/>
  <c r="J1878" i="8"/>
  <c r="K1878" i="8"/>
  <c r="O1878" i="8"/>
  <c r="J333" i="8"/>
  <c r="K333" i="8"/>
  <c r="O333" i="8"/>
  <c r="J2" i="8"/>
  <c r="K2" i="8"/>
  <c r="O2" i="8"/>
  <c r="J1863" i="8"/>
  <c r="K1863" i="8"/>
  <c r="O1863" i="8"/>
  <c r="J1062" i="8"/>
  <c r="K1062" i="8"/>
  <c r="O1062" i="8"/>
  <c r="J1306" i="8"/>
  <c r="K1306" i="8"/>
  <c r="O1306" i="8"/>
  <c r="J729" i="8"/>
  <c r="K729" i="8"/>
  <c r="O729" i="8"/>
  <c r="J1199" i="8"/>
  <c r="K1199" i="8"/>
  <c r="O1199" i="8"/>
  <c r="J99" i="8"/>
  <c r="K99" i="8"/>
  <c r="O99" i="8"/>
  <c r="J180" i="8"/>
  <c r="K180" i="8"/>
  <c r="O180" i="8"/>
  <c r="J204" i="8"/>
  <c r="K204" i="8"/>
  <c r="O204" i="8"/>
  <c r="J895" i="8"/>
  <c r="K895" i="8"/>
  <c r="O895" i="8"/>
  <c r="J1492" i="8"/>
  <c r="K1492" i="8"/>
  <c r="O1492" i="8"/>
  <c r="J1422" i="8"/>
  <c r="K1422" i="8"/>
  <c r="O1422" i="8"/>
  <c r="J517" i="8"/>
  <c r="K517" i="8"/>
  <c r="O517" i="8"/>
  <c r="J1257" i="8"/>
  <c r="K1257" i="8"/>
  <c r="O1257" i="8"/>
  <c r="J908" i="8"/>
  <c r="K908" i="8"/>
  <c r="O908" i="8"/>
  <c r="J1415" i="8"/>
  <c r="K1415" i="8"/>
  <c r="O1415" i="8"/>
  <c r="J683" i="8"/>
  <c r="K683" i="8"/>
  <c r="O683" i="8"/>
  <c r="J682" i="8"/>
  <c r="K682" i="8"/>
  <c r="O682" i="8"/>
  <c r="J279" i="8"/>
  <c r="K279" i="8"/>
  <c r="O279" i="8"/>
  <c r="J901" i="8"/>
  <c r="K901" i="8"/>
  <c r="O901" i="8"/>
  <c r="J495" i="8"/>
  <c r="K495" i="8"/>
  <c r="O495" i="8"/>
  <c r="J1735" i="8"/>
  <c r="K1735" i="8"/>
  <c r="O1735" i="8"/>
  <c r="J1787" i="8"/>
  <c r="K1787" i="8"/>
  <c r="O1787" i="8"/>
  <c r="J1847" i="8"/>
  <c r="K1847" i="8"/>
  <c r="O1847" i="8"/>
  <c r="J161" i="8"/>
  <c r="K161" i="8"/>
  <c r="O161" i="8"/>
  <c r="J411" i="8"/>
  <c r="K411" i="8"/>
  <c r="O411" i="8"/>
  <c r="J1339" i="8"/>
  <c r="K1339" i="8"/>
  <c r="O1339" i="8"/>
  <c r="J1842" i="8"/>
  <c r="K1842" i="8"/>
  <c r="O1842" i="8"/>
  <c r="J1483" i="8"/>
  <c r="K1483" i="8"/>
  <c r="O1483" i="8"/>
  <c r="J1484" i="8"/>
  <c r="K1484" i="8"/>
  <c r="O1484" i="8"/>
  <c r="J846" i="8"/>
  <c r="K846" i="8"/>
  <c r="O846" i="8"/>
  <c r="J1299" i="8"/>
  <c r="K1299" i="8"/>
  <c r="O1299" i="8"/>
  <c r="J584" i="8"/>
  <c r="K584" i="8"/>
  <c r="O584" i="8"/>
  <c r="J1861" i="8"/>
  <c r="K1861" i="8"/>
  <c r="O1861" i="8"/>
  <c r="J1875" i="8"/>
  <c r="K1875" i="8"/>
  <c r="O1875" i="8"/>
  <c r="J914" i="8"/>
  <c r="K914" i="8"/>
  <c r="O914" i="8"/>
  <c r="J1736" i="8"/>
  <c r="K1736" i="8"/>
  <c r="O1736" i="8"/>
  <c r="J1357" i="8"/>
  <c r="K1357" i="8"/>
  <c r="O1357" i="8"/>
  <c r="J1531" i="8"/>
  <c r="K1531" i="8"/>
  <c r="O1531" i="8"/>
  <c r="J1262" i="8"/>
  <c r="K1262" i="8"/>
  <c r="O1262" i="8"/>
  <c r="J577" i="8"/>
  <c r="K577" i="8"/>
  <c r="O577" i="8"/>
  <c r="J269" i="8"/>
  <c r="K269" i="8"/>
  <c r="O269" i="8"/>
  <c r="J285" i="8"/>
  <c r="K285" i="8"/>
  <c r="O285" i="8"/>
  <c r="J803" i="8"/>
  <c r="K803" i="8"/>
  <c r="O803" i="8"/>
  <c r="J216" i="8"/>
  <c r="K216" i="8"/>
  <c r="O216" i="8"/>
  <c r="J1218" i="8"/>
  <c r="K1218" i="8"/>
  <c r="O1218" i="8"/>
  <c r="J922" i="8"/>
  <c r="K922" i="8"/>
  <c r="O922" i="8"/>
  <c r="J759" i="8"/>
  <c r="K759" i="8"/>
  <c r="O759" i="8"/>
  <c r="J755" i="8"/>
  <c r="K755" i="8"/>
  <c r="O755" i="8"/>
  <c r="J756" i="8"/>
  <c r="K756" i="8"/>
  <c r="O756" i="8"/>
  <c r="J1068" i="8"/>
  <c r="K1068" i="8"/>
  <c r="O1068" i="8"/>
  <c r="J30" i="8"/>
  <c r="K30" i="8"/>
  <c r="O30" i="8"/>
  <c r="J229" i="8"/>
  <c r="K229" i="8"/>
  <c r="O229" i="8"/>
  <c r="J580" i="8"/>
  <c r="K580" i="8"/>
  <c r="O580" i="8"/>
  <c r="J334" i="8"/>
  <c r="K334" i="8"/>
  <c r="O334" i="8"/>
  <c r="J1709" i="8"/>
  <c r="K1709" i="8"/>
  <c r="O1709" i="8"/>
  <c r="J1679" i="8"/>
  <c r="K1679" i="8"/>
  <c r="O1679" i="8"/>
  <c r="J220" i="8"/>
  <c r="K220" i="8"/>
  <c r="O220" i="8"/>
  <c r="J305" i="8"/>
  <c r="K305" i="8"/>
  <c r="O305" i="8"/>
  <c r="J1684" i="8"/>
  <c r="K1684" i="8"/>
  <c r="O1684" i="8"/>
  <c r="J1706" i="8"/>
  <c r="K1706" i="8"/>
  <c r="O1706" i="8"/>
  <c r="J923" i="8"/>
  <c r="K923" i="8"/>
  <c r="O923" i="8"/>
  <c r="J757" i="8"/>
  <c r="K757" i="8"/>
  <c r="O757" i="8"/>
  <c r="J1658" i="8"/>
  <c r="K1658" i="8"/>
  <c r="O1658" i="8"/>
  <c r="J1389" i="8"/>
  <c r="K1389" i="8"/>
  <c r="O1389" i="8"/>
  <c r="J1388" i="8"/>
  <c r="K1388" i="8"/>
  <c r="O1388" i="8"/>
  <c r="J929" i="8"/>
  <c r="K929" i="8"/>
  <c r="O929" i="8"/>
  <c r="J772" i="8"/>
  <c r="K772" i="8"/>
  <c r="O772" i="8"/>
  <c r="J1573" i="8"/>
  <c r="K1573" i="8"/>
  <c r="O1573" i="8"/>
  <c r="J182" i="8"/>
  <c r="K182" i="8"/>
  <c r="O182" i="8"/>
  <c r="J1332" i="8"/>
  <c r="K1332" i="8"/>
  <c r="O1332" i="8"/>
  <c r="J1215" i="8"/>
  <c r="K1215" i="8"/>
  <c r="O1215" i="8"/>
  <c r="J115" i="8"/>
  <c r="K115" i="8"/>
  <c r="O115" i="8"/>
  <c r="J226" i="8"/>
  <c r="K226" i="8"/>
  <c r="O226" i="8"/>
  <c r="J1282" i="8"/>
  <c r="K1282" i="8"/>
  <c r="O1282" i="8"/>
  <c r="J903" i="8"/>
  <c r="K903" i="8"/>
  <c r="O903" i="8"/>
  <c r="J277" i="8"/>
  <c r="K277" i="8"/>
  <c r="O277" i="8"/>
  <c r="J262" i="8"/>
  <c r="K262" i="8"/>
  <c r="O262" i="8"/>
  <c r="J928" i="8"/>
  <c r="K928" i="8"/>
  <c r="O928" i="8"/>
  <c r="J179" i="8"/>
  <c r="K179" i="8"/>
  <c r="O179" i="8"/>
  <c r="J1775" i="8"/>
  <c r="K1775" i="8"/>
  <c r="O1775" i="8"/>
  <c r="J1363" i="8"/>
  <c r="K1363" i="8"/>
  <c r="O1363" i="8"/>
  <c r="J1308" i="8"/>
  <c r="K1308" i="8"/>
  <c r="O1308" i="8"/>
  <c r="J146" i="8"/>
  <c r="K146" i="8"/>
  <c r="O146" i="8"/>
  <c r="J1561" i="8"/>
  <c r="K1561" i="8"/>
  <c r="O1561" i="8"/>
  <c r="J33" i="8"/>
  <c r="K33" i="8"/>
  <c r="O33" i="8"/>
  <c r="J504" i="8"/>
  <c r="K504" i="8"/>
  <c r="O504" i="8"/>
  <c r="J544" i="8"/>
  <c r="K544" i="8"/>
  <c r="O544" i="8"/>
  <c r="J199" i="8"/>
  <c r="K199" i="8"/>
  <c r="O199" i="8"/>
  <c r="J1649" i="8"/>
  <c r="K1649" i="8"/>
  <c r="O1649" i="8"/>
  <c r="J930" i="8"/>
  <c r="K930" i="8"/>
  <c r="O930" i="8"/>
  <c r="J1143" i="8"/>
  <c r="K1143" i="8"/>
  <c r="O1143" i="8"/>
  <c r="J24" i="8"/>
  <c r="K24" i="8"/>
  <c r="O24" i="8"/>
  <c r="J454" i="8"/>
  <c r="K454" i="8"/>
  <c r="O454" i="8"/>
  <c r="J782" i="8"/>
  <c r="K782" i="8"/>
  <c r="O782" i="8"/>
  <c r="J783" i="8"/>
  <c r="K783" i="8"/>
  <c r="O783" i="8"/>
  <c r="J186" i="8"/>
  <c r="K186" i="8"/>
  <c r="O186" i="8"/>
  <c r="J610" i="8"/>
  <c r="K610" i="8"/>
  <c r="O610" i="8"/>
  <c r="J905" i="8"/>
  <c r="K905" i="8"/>
  <c r="O905" i="8"/>
  <c r="J503" i="8"/>
  <c r="K503" i="8"/>
  <c r="O503" i="8"/>
  <c r="J812" i="8"/>
  <c r="K812" i="8"/>
  <c r="O812" i="8"/>
  <c r="J497" i="8"/>
  <c r="K497" i="8"/>
  <c r="O497" i="8"/>
  <c r="J830" i="8"/>
  <c r="K830" i="8"/>
  <c r="O830" i="8"/>
  <c r="J200" i="8"/>
  <c r="K200" i="8"/>
  <c r="O200" i="8"/>
  <c r="J1083" i="8"/>
  <c r="K1083" i="8"/>
  <c r="O1083" i="8"/>
  <c r="J1070" i="8"/>
  <c r="K1070" i="8"/>
  <c r="O1070" i="8"/>
  <c r="J906" i="8"/>
  <c r="K906" i="8"/>
  <c r="O906" i="8"/>
  <c r="J1599" i="8"/>
  <c r="K1599" i="8"/>
  <c r="O1599" i="8"/>
  <c r="J1462" i="8"/>
  <c r="K1462" i="8"/>
  <c r="O1462" i="8"/>
  <c r="J1529" i="8"/>
  <c r="K1529" i="8"/>
  <c r="O1529" i="8"/>
  <c r="J324" i="8"/>
  <c r="K324" i="8"/>
  <c r="O324" i="8"/>
  <c r="J315" i="8"/>
  <c r="K315" i="8"/>
  <c r="O315" i="8"/>
  <c r="J1266" i="8"/>
  <c r="K1266" i="8"/>
  <c r="O1266" i="8"/>
  <c r="J587" i="8"/>
  <c r="K587" i="8"/>
  <c r="O587" i="8"/>
  <c r="J992" i="8"/>
  <c r="K992" i="8"/>
  <c r="O992" i="8"/>
  <c r="J1396" i="8"/>
  <c r="K1396" i="8"/>
  <c r="O1396" i="8"/>
  <c r="J69" i="8"/>
  <c r="K69" i="8"/>
  <c r="O69" i="8"/>
  <c r="J240" i="8"/>
  <c r="K240" i="8"/>
  <c r="O240" i="8"/>
  <c r="J1387" i="8"/>
  <c r="K1387" i="8"/>
  <c r="O1387" i="8"/>
  <c r="J925" i="8"/>
  <c r="K925" i="8"/>
  <c r="O925" i="8"/>
  <c r="J619" i="8"/>
  <c r="K619" i="8"/>
  <c r="O619" i="8"/>
  <c r="J190" i="8"/>
  <c r="K190" i="8"/>
  <c r="O190" i="8"/>
  <c r="J915" i="8"/>
  <c r="K915" i="8"/>
  <c r="O915" i="8"/>
  <c r="J1379" i="8"/>
  <c r="K1379" i="8"/>
  <c r="O1379" i="8"/>
  <c r="J1294" i="8"/>
  <c r="K1294" i="8"/>
  <c r="O1294" i="8"/>
  <c r="J116" i="8"/>
  <c r="K116" i="8"/>
  <c r="O116" i="8"/>
  <c r="J410" i="8"/>
  <c r="K410" i="8"/>
  <c r="O410" i="8"/>
  <c r="J752" i="8"/>
  <c r="K752" i="8"/>
  <c r="O752" i="8"/>
  <c r="J9" i="8"/>
  <c r="K9" i="8"/>
  <c r="O9" i="8"/>
  <c r="J1267" i="8"/>
  <c r="K1267" i="8"/>
  <c r="O1267" i="8"/>
  <c r="J11" i="8"/>
  <c r="K11" i="8"/>
  <c r="O11" i="8"/>
  <c r="J1722" i="8"/>
  <c r="K1722" i="8"/>
  <c r="O1722" i="8"/>
  <c r="J1686" i="8"/>
  <c r="K1686" i="8"/>
  <c r="O1686" i="8"/>
  <c r="J154" i="8"/>
  <c r="K154" i="8"/>
  <c r="O154" i="8"/>
  <c r="J41" i="8"/>
  <c r="K41" i="8"/>
  <c r="O41" i="8"/>
  <c r="J559" i="8"/>
  <c r="K559" i="8"/>
  <c r="O559" i="8"/>
  <c r="J916" i="8"/>
  <c r="K916" i="8"/>
  <c r="O916" i="8"/>
  <c r="J1429" i="8"/>
  <c r="K1429" i="8"/>
  <c r="O1429" i="8"/>
  <c r="J1043" i="8"/>
  <c r="K1043" i="8"/>
  <c r="O1043" i="8"/>
  <c r="J73" i="8"/>
  <c r="K73" i="8"/>
  <c r="O73" i="8"/>
  <c r="J171" i="8"/>
  <c r="K171" i="8"/>
  <c r="O171" i="8"/>
  <c r="J758" i="8"/>
  <c r="K758" i="8"/>
  <c r="O758" i="8"/>
  <c r="J532" i="8"/>
  <c r="K532" i="8"/>
  <c r="O532" i="8"/>
  <c r="J1214" i="8"/>
  <c r="K1214" i="8"/>
  <c r="O1214" i="8"/>
  <c r="J494" i="8"/>
  <c r="K494" i="8"/>
  <c r="O494" i="8"/>
  <c r="J392" i="8"/>
  <c r="K392" i="8"/>
  <c r="O392" i="8"/>
  <c r="J391" i="8"/>
  <c r="K391" i="8"/>
  <c r="O391" i="8"/>
  <c r="J833" i="8"/>
  <c r="K833" i="8"/>
  <c r="O833" i="8"/>
  <c r="J900" i="8"/>
  <c r="K900" i="8"/>
  <c r="O900" i="8"/>
  <c r="J104" i="8"/>
  <c r="K104" i="8"/>
  <c r="O104" i="8"/>
  <c r="J174" i="8"/>
  <c r="K174" i="8"/>
  <c r="O174" i="8"/>
  <c r="J558" i="8"/>
  <c r="K558" i="8"/>
  <c r="O558" i="8"/>
  <c r="J1543" i="8"/>
  <c r="K1543" i="8"/>
  <c r="O1543" i="8"/>
  <c r="J794" i="8"/>
  <c r="K794" i="8"/>
  <c r="O794" i="8"/>
  <c r="J251" i="8"/>
  <c r="K251" i="8"/>
  <c r="O251" i="8"/>
  <c r="J145" i="8"/>
  <c r="K145" i="8"/>
  <c r="O145" i="8"/>
  <c r="J144" i="8"/>
  <c r="K144" i="8"/>
  <c r="O144" i="8"/>
  <c r="J834" i="8"/>
  <c r="K834" i="8"/>
  <c r="O834" i="8"/>
  <c r="J60" i="8"/>
  <c r="K60" i="8"/>
  <c r="O60" i="8"/>
  <c r="J902" i="8"/>
  <c r="K902" i="8"/>
  <c r="O902" i="8"/>
  <c r="J1236" i="8"/>
  <c r="K1236" i="8"/>
  <c r="O1236" i="8"/>
  <c r="J904" i="8"/>
  <c r="K904" i="8"/>
  <c r="O904" i="8"/>
  <c r="J919" i="8"/>
  <c r="K919" i="8"/>
  <c r="O919" i="8"/>
  <c r="J1668" i="8"/>
  <c r="K1668" i="8"/>
  <c r="O1668" i="8"/>
  <c r="J632" i="8"/>
  <c r="K632" i="8"/>
  <c r="O632" i="8"/>
  <c r="J1082" i="8"/>
  <c r="K1082" i="8"/>
  <c r="O1082" i="8"/>
  <c r="J133" i="8"/>
  <c r="K133" i="8"/>
  <c r="O133" i="8"/>
  <c r="J1634" i="8"/>
  <c r="K1634" i="8"/>
  <c r="O1634" i="8"/>
  <c r="J95" i="8"/>
  <c r="K95" i="8"/>
  <c r="O95" i="8"/>
  <c r="J1575" i="8"/>
  <c r="K1575" i="8"/>
  <c r="O1575" i="8"/>
  <c r="J885" i="8"/>
  <c r="K885" i="8"/>
  <c r="O885" i="8"/>
  <c r="J828" i="8"/>
  <c r="K828" i="8"/>
  <c r="O828" i="8"/>
  <c r="J1433" i="8"/>
  <c r="K1433" i="8"/>
  <c r="O1433" i="8"/>
  <c r="J1383" i="8"/>
  <c r="K1383" i="8"/>
  <c r="O1383" i="8"/>
  <c r="J678" i="8"/>
  <c r="K678" i="8"/>
  <c r="O678" i="8"/>
  <c r="J1854" i="8"/>
  <c r="K1854" i="8"/>
  <c r="O1854" i="8"/>
  <c r="J85" i="8"/>
  <c r="K85" i="8"/>
  <c r="O85" i="8"/>
  <c r="J7" i="8"/>
  <c r="K7" i="8"/>
  <c r="O7" i="8"/>
  <c r="J361" i="8"/>
  <c r="K361" i="8"/>
  <c r="O361" i="8"/>
  <c r="J1637" i="8"/>
  <c r="K1637" i="8"/>
  <c r="O1637" i="8"/>
  <c r="J1362" i="8"/>
  <c r="K1362" i="8"/>
  <c r="O1362" i="8"/>
  <c r="J845" i="8"/>
  <c r="K845" i="8"/>
  <c r="O845" i="8"/>
  <c r="J1836" i="8"/>
  <c r="K1836" i="8"/>
  <c r="O1836" i="8"/>
  <c r="J791" i="8"/>
  <c r="K791" i="8"/>
  <c r="O791" i="8"/>
  <c r="J1413" i="8"/>
  <c r="K1413" i="8"/>
  <c r="O1413" i="8"/>
  <c r="J789" i="8"/>
  <c r="K789" i="8"/>
  <c r="O789" i="8"/>
  <c r="J19" i="8"/>
  <c r="K19" i="8"/>
  <c r="O19" i="8"/>
  <c r="J91" i="8"/>
  <c r="K91" i="8"/>
  <c r="O91" i="8"/>
  <c r="J1335" i="8"/>
  <c r="K1335" i="8"/>
  <c r="O1335" i="8"/>
  <c r="J35" i="8"/>
  <c r="K35" i="8"/>
  <c r="O35" i="8"/>
  <c r="J882" i="8"/>
  <c r="K882" i="8"/>
  <c r="O882" i="8"/>
  <c r="J575" i="8"/>
  <c r="K575" i="8"/>
  <c r="O575" i="8"/>
  <c r="J888" i="8"/>
  <c r="K888" i="8"/>
  <c r="O888" i="8"/>
  <c r="J439" i="8"/>
  <c r="K439" i="8"/>
  <c r="O439" i="8"/>
  <c r="J552" i="8"/>
  <c r="K552" i="8"/>
  <c r="O552" i="8"/>
  <c r="J1239" i="8"/>
  <c r="K1239" i="8"/>
  <c r="O1239" i="8"/>
  <c r="J1833" i="8"/>
  <c r="K1833" i="8"/>
  <c r="O1833" i="8"/>
  <c r="J1783" i="8"/>
  <c r="K1783" i="8"/>
  <c r="O1783" i="8"/>
  <c r="J608" i="8"/>
  <c r="K608" i="8"/>
  <c r="O608" i="8"/>
  <c r="J1349" i="8"/>
  <c r="K1349" i="8"/>
  <c r="O1349" i="8"/>
  <c r="J1378" i="8"/>
  <c r="K1378" i="8"/>
  <c r="O1378" i="8"/>
  <c r="J680" i="8"/>
  <c r="K680" i="8"/>
  <c r="O680" i="8"/>
  <c r="J679" i="8"/>
  <c r="K679" i="8"/>
  <c r="O679" i="8"/>
  <c r="J530" i="8"/>
  <c r="K530" i="8"/>
  <c r="O530" i="8"/>
  <c r="J1843" i="8"/>
  <c r="K1843" i="8"/>
  <c r="O1843" i="8"/>
  <c r="J284" i="8"/>
  <c r="K284" i="8"/>
  <c r="O284" i="8"/>
  <c r="J677" i="8"/>
  <c r="K677" i="8"/>
  <c r="O677" i="8"/>
  <c r="J173" i="8"/>
  <c r="K173" i="8"/>
  <c r="O173" i="8"/>
  <c r="J827" i="8"/>
  <c r="K827" i="8"/>
  <c r="O827" i="8"/>
  <c r="J348" i="8"/>
  <c r="K348" i="8"/>
  <c r="O348" i="8"/>
  <c r="J862" i="8"/>
  <c r="K862" i="8"/>
  <c r="O862" i="8"/>
  <c r="J472" i="8"/>
  <c r="K472" i="8"/>
  <c r="O472" i="8"/>
  <c r="J1855" i="8"/>
  <c r="K1855" i="8"/>
  <c r="O1855" i="8"/>
  <c r="J1501" i="8"/>
  <c r="K1501" i="8"/>
  <c r="O1501" i="8"/>
  <c r="J167" i="8"/>
  <c r="K167" i="8"/>
  <c r="O167" i="8"/>
  <c r="J1340" i="8"/>
  <c r="K1340" i="8"/>
  <c r="O1340" i="8"/>
  <c r="J261" i="8"/>
  <c r="K261" i="8"/>
  <c r="O261" i="8"/>
  <c r="J1641" i="8"/>
  <c r="K1641" i="8"/>
  <c r="O1641" i="8"/>
  <c r="J1435" i="8"/>
  <c r="K1435" i="8"/>
  <c r="O1435" i="8"/>
  <c r="J787" i="8"/>
  <c r="K787" i="8"/>
  <c r="O787" i="8"/>
  <c r="J547" i="8"/>
  <c r="K547" i="8"/>
  <c r="O547" i="8"/>
  <c r="J1600" i="8"/>
  <c r="K1600" i="8"/>
  <c r="O1600" i="8"/>
  <c r="J889" i="8"/>
  <c r="K889" i="8"/>
  <c r="O889" i="8"/>
  <c r="J844" i="8"/>
  <c r="K844" i="8"/>
  <c r="O844" i="8"/>
  <c r="J792" i="8"/>
  <c r="K792" i="8"/>
  <c r="O792" i="8"/>
  <c r="J163" i="8"/>
  <c r="K163" i="8"/>
  <c r="O163" i="8"/>
  <c r="J790" i="8"/>
  <c r="K790" i="8"/>
  <c r="O790" i="8"/>
  <c r="J1513" i="8"/>
  <c r="K1513" i="8"/>
  <c r="O1513" i="8"/>
  <c r="J419" i="8"/>
  <c r="K419" i="8"/>
  <c r="O419" i="8"/>
  <c r="J1618" i="8"/>
  <c r="K1618" i="8"/>
  <c r="O1618" i="8"/>
  <c r="J681" i="8"/>
  <c r="K681" i="8"/>
  <c r="O681" i="8"/>
  <c r="J1358" i="8"/>
  <c r="K1358" i="8"/>
  <c r="O1358" i="8"/>
  <c r="J440" i="8"/>
  <c r="K440" i="8"/>
  <c r="O440" i="8"/>
  <c r="J102" i="8"/>
  <c r="K102" i="8"/>
  <c r="O102" i="8"/>
  <c r="J1248" i="8"/>
  <c r="K1248" i="8"/>
  <c r="O1248" i="8"/>
  <c r="J878" i="8"/>
  <c r="K878" i="8"/>
  <c r="O878" i="8"/>
  <c r="J78" i="8"/>
  <c r="K78" i="8"/>
  <c r="O78" i="8"/>
  <c r="J1278" i="8"/>
  <c r="K1278" i="8"/>
  <c r="O1278" i="8"/>
  <c r="J1789" i="8"/>
  <c r="K1789" i="8"/>
  <c r="O1789" i="8"/>
  <c r="J1390" i="8"/>
  <c r="K1390" i="8"/>
  <c r="O1390" i="8"/>
  <c r="J111" i="8"/>
  <c r="K111" i="8"/>
  <c r="O111" i="8"/>
  <c r="J612" i="8"/>
  <c r="K612" i="8"/>
  <c r="O612" i="8"/>
  <c r="J826" i="8"/>
  <c r="K826" i="8"/>
  <c r="O826" i="8"/>
  <c r="J281" i="8"/>
  <c r="K281" i="8"/>
  <c r="O281" i="8"/>
  <c r="J98" i="8"/>
  <c r="K98" i="8"/>
  <c r="O98" i="8"/>
  <c r="J1403" i="8"/>
  <c r="K1403" i="8"/>
  <c r="O1403" i="8"/>
  <c r="J1851" i="8"/>
  <c r="K1851" i="8"/>
  <c r="O1851" i="8"/>
  <c r="J1067" i="8"/>
  <c r="K1067" i="8"/>
  <c r="O1067" i="8"/>
  <c r="J1767" i="8"/>
  <c r="K1767" i="8"/>
  <c r="O1767" i="8"/>
  <c r="J1768" i="8"/>
  <c r="K1768" i="8"/>
  <c r="O1768" i="8"/>
  <c r="J825" i="8"/>
  <c r="K825" i="8"/>
  <c r="O825" i="8"/>
  <c r="J535" i="8"/>
  <c r="K535" i="8"/>
  <c r="O535" i="8"/>
  <c r="J599" i="8"/>
  <c r="K599" i="8"/>
  <c r="O599" i="8"/>
  <c r="J880" i="8"/>
  <c r="K880" i="8"/>
  <c r="O880" i="8"/>
  <c r="J1226" i="8"/>
  <c r="K1226" i="8"/>
  <c r="O1226" i="8"/>
  <c r="J993" i="8"/>
  <c r="K993" i="8"/>
  <c r="O993" i="8"/>
  <c r="J112" i="8"/>
  <c r="K112" i="8"/>
  <c r="O112" i="8"/>
  <c r="J595" i="8"/>
  <c r="K595" i="8"/>
  <c r="O595" i="8"/>
  <c r="J1288" i="8"/>
  <c r="K1288" i="8"/>
  <c r="O1288" i="8"/>
  <c r="J147" i="8"/>
  <c r="K147" i="8"/>
  <c r="O147" i="8"/>
  <c r="J1773" i="8"/>
  <c r="K1773" i="8"/>
  <c r="O1773" i="8"/>
  <c r="J74" i="8"/>
  <c r="K74" i="8"/>
  <c r="O74" i="8"/>
  <c r="J1431" i="8"/>
  <c r="K1431" i="8"/>
  <c r="O1431" i="8"/>
  <c r="J635" i="8"/>
  <c r="K635" i="8"/>
  <c r="O635" i="8"/>
  <c r="J1408" i="8"/>
  <c r="K1408" i="8"/>
  <c r="O1408" i="8"/>
  <c r="J499" i="8"/>
  <c r="K499" i="8"/>
  <c r="O499" i="8"/>
  <c r="J6" i="8"/>
  <c r="K6" i="8"/>
  <c r="O6" i="8"/>
  <c r="J1764" i="8"/>
  <c r="K1764" i="8"/>
  <c r="O1764" i="8"/>
  <c r="J1191" i="8"/>
  <c r="K1191" i="8"/>
  <c r="O1191" i="8"/>
  <c r="J849" i="8"/>
  <c r="K849" i="8"/>
  <c r="O849" i="8"/>
  <c r="J596" i="8"/>
  <c r="K596" i="8"/>
  <c r="O596" i="8"/>
  <c r="J192" i="8"/>
  <c r="K192" i="8"/>
  <c r="O192" i="8"/>
  <c r="J1398" i="8"/>
  <c r="K1398" i="8"/>
  <c r="O1398" i="8"/>
  <c r="J455" i="8"/>
  <c r="K455" i="8"/>
  <c r="O455" i="8"/>
  <c r="J646" i="8"/>
  <c r="K646" i="8"/>
  <c r="O646" i="8"/>
  <c r="J873" i="8"/>
  <c r="K873" i="8"/>
  <c r="O873" i="8"/>
  <c r="J800" i="8"/>
  <c r="K800" i="8"/>
  <c r="O800" i="8"/>
  <c r="J706" i="8"/>
  <c r="K706" i="8"/>
  <c r="O706" i="8"/>
  <c r="J875" i="8"/>
  <c r="K875" i="8"/>
  <c r="O875" i="8"/>
  <c r="J1369" i="8"/>
  <c r="K1369" i="8"/>
  <c r="O1369" i="8"/>
  <c r="J1444" i="8"/>
  <c r="K1444" i="8"/>
  <c r="O1444" i="8"/>
  <c r="J86" i="8"/>
  <c r="K86" i="8"/>
  <c r="O86" i="8"/>
  <c r="J1717" i="8"/>
  <c r="K1717" i="8"/>
  <c r="O1717" i="8"/>
  <c r="J1240" i="8"/>
  <c r="K1240" i="8"/>
  <c r="O1240" i="8"/>
  <c r="J1771" i="8"/>
  <c r="K1771" i="8"/>
  <c r="O1771" i="8"/>
  <c r="J589" i="8"/>
  <c r="K589" i="8"/>
  <c r="O589" i="8"/>
  <c r="J590" i="8"/>
  <c r="K590" i="8"/>
  <c r="O590" i="8"/>
  <c r="J1285" i="8"/>
  <c r="K1285" i="8"/>
  <c r="O1285" i="8"/>
  <c r="J843" i="8"/>
  <c r="K843" i="8"/>
  <c r="O843" i="8"/>
  <c r="J1612" i="8"/>
  <c r="K1612" i="8"/>
  <c r="O1612" i="8"/>
  <c r="J1295" i="8"/>
  <c r="K1295" i="8"/>
  <c r="O1295" i="8"/>
  <c r="J1319" i="8"/>
  <c r="K1319" i="8"/>
  <c r="O1319" i="8"/>
  <c r="J1359" i="8"/>
  <c r="K1359" i="8"/>
  <c r="O1359" i="8"/>
  <c r="J1774" i="8"/>
  <c r="K1774" i="8"/>
  <c r="O1774" i="8"/>
  <c r="J1574" i="8"/>
  <c r="K1574" i="8"/>
  <c r="O1574" i="8"/>
  <c r="J299" i="8"/>
  <c r="K299" i="8"/>
  <c r="O299" i="8"/>
  <c r="J1470" i="8"/>
  <c r="K1470" i="8"/>
  <c r="O1470" i="8"/>
  <c r="J1270" i="8"/>
  <c r="K1270" i="8"/>
  <c r="O1270" i="8"/>
  <c r="J799" i="8"/>
  <c r="K799" i="8"/>
  <c r="O799" i="8"/>
  <c r="J177" i="8"/>
  <c r="K177" i="8"/>
  <c r="O177" i="8"/>
  <c r="J239" i="8"/>
  <c r="K239" i="8"/>
  <c r="O239" i="8"/>
  <c r="J1160" i="8"/>
  <c r="K1160" i="8"/>
  <c r="O1160" i="8"/>
  <c r="J1776" i="8"/>
  <c r="K1776" i="8"/>
  <c r="O1776" i="8"/>
  <c r="J435" i="8"/>
  <c r="K435" i="8"/>
  <c r="O435" i="8"/>
  <c r="J1244" i="8"/>
  <c r="K1244" i="8"/>
  <c r="O1244" i="8"/>
  <c r="J20" i="8"/>
  <c r="K20" i="8"/>
  <c r="O20" i="8"/>
  <c r="J1524" i="8"/>
  <c r="K1524" i="8"/>
  <c r="O1524" i="8"/>
  <c r="J1525" i="8"/>
  <c r="K1525" i="8"/>
  <c r="O1525" i="8"/>
  <c r="J1159" i="8"/>
  <c r="K1159" i="8"/>
  <c r="O1159" i="8"/>
  <c r="J1316" i="8"/>
  <c r="K1316" i="8"/>
  <c r="O1316" i="8"/>
  <c r="J1409" i="8"/>
  <c r="K1409" i="8"/>
  <c r="O1409" i="8"/>
  <c r="J1749" i="8"/>
  <c r="K1749" i="8"/>
  <c r="O1749" i="8"/>
  <c r="J1592" i="8"/>
  <c r="K1592" i="8"/>
  <c r="O1592" i="8"/>
  <c r="J321" i="8"/>
  <c r="K321" i="8"/>
  <c r="O321" i="8"/>
  <c r="J573" i="8"/>
  <c r="K573" i="8"/>
  <c r="O573" i="8"/>
  <c r="J1673" i="8"/>
  <c r="K1673" i="8"/>
  <c r="O1673" i="8"/>
  <c r="J802" i="8"/>
  <c r="K802" i="8"/>
  <c r="O802" i="8"/>
  <c r="J1352" i="8"/>
  <c r="K1352" i="8"/>
  <c r="O1352" i="8"/>
  <c r="J861" i="8"/>
  <c r="K861" i="8"/>
  <c r="O861" i="8"/>
  <c r="J1469" i="8"/>
  <c r="K1469" i="8"/>
  <c r="O1469" i="8"/>
  <c r="J434" i="8"/>
  <c r="K434" i="8"/>
  <c r="O434" i="8"/>
  <c r="J1704" i="8"/>
  <c r="K1704" i="8"/>
  <c r="O1704" i="8"/>
  <c r="J707" i="8"/>
  <c r="K707" i="8"/>
  <c r="O707" i="8"/>
  <c r="J564" i="8"/>
  <c r="K564" i="8"/>
  <c r="O564" i="8"/>
  <c r="J1472" i="8"/>
  <c r="K1472" i="8"/>
  <c r="O1472" i="8"/>
  <c r="J413" i="8"/>
  <c r="K413" i="8"/>
  <c r="O413" i="8"/>
  <c r="J694" i="8"/>
  <c r="K694" i="8"/>
  <c r="O694" i="8"/>
  <c r="J1823" i="8"/>
  <c r="K1823" i="8"/>
  <c r="O1823" i="8"/>
  <c r="J1593" i="8"/>
  <c r="K1593" i="8"/>
  <c r="O1593" i="8"/>
  <c r="J1591" i="8"/>
  <c r="K1591" i="8"/>
  <c r="O1591" i="8"/>
  <c r="J1723" i="8"/>
  <c r="K1723" i="8"/>
  <c r="O1723" i="8"/>
  <c r="J941" i="8"/>
  <c r="K941" i="8"/>
  <c r="O941" i="8"/>
  <c r="J464" i="8"/>
  <c r="K464" i="8"/>
  <c r="O464" i="8"/>
  <c r="J1190" i="8"/>
  <c r="K1190" i="8"/>
  <c r="O1190" i="8"/>
  <c r="J560" i="8"/>
  <c r="K560" i="8"/>
  <c r="O560" i="8"/>
  <c r="J1460" i="8"/>
  <c r="K1460" i="8"/>
  <c r="O1460" i="8"/>
  <c r="J1506" i="8"/>
  <c r="K1506" i="8"/>
  <c r="O1506" i="8"/>
  <c r="J215" i="8"/>
  <c r="K215" i="8"/>
  <c r="O215" i="8"/>
  <c r="J949" i="8"/>
  <c r="K949" i="8"/>
  <c r="O949" i="8"/>
  <c r="J39" i="8"/>
  <c r="K39" i="8"/>
  <c r="O39" i="8"/>
  <c r="J237" i="8"/>
  <c r="K237" i="8"/>
  <c r="O237" i="8"/>
  <c r="J1477" i="8"/>
  <c r="K1477" i="8"/>
  <c r="O1477" i="8"/>
  <c r="J1203" i="8"/>
  <c r="K1203" i="8"/>
  <c r="O1203" i="8"/>
  <c r="J701" i="8"/>
  <c r="K701" i="8"/>
  <c r="O701" i="8"/>
  <c r="J1410" i="8"/>
  <c r="K1410" i="8"/>
  <c r="O1410" i="8"/>
  <c r="J948" i="8"/>
  <c r="K948" i="8"/>
  <c r="O948" i="8"/>
  <c r="J721" i="8"/>
  <c r="K721" i="8"/>
  <c r="O721" i="8"/>
  <c r="J944" i="8"/>
  <c r="K944" i="8"/>
  <c r="O944" i="8"/>
  <c r="J1829" i="8"/>
  <c r="K1829" i="8"/>
  <c r="O1829" i="8"/>
  <c r="J287" i="8"/>
  <c r="K287" i="8"/>
  <c r="O287" i="8"/>
  <c r="J672" i="8"/>
  <c r="K672" i="8"/>
  <c r="O672" i="8"/>
  <c r="J117" i="8"/>
  <c r="K117" i="8"/>
  <c r="O117" i="8"/>
  <c r="J1830" i="8"/>
  <c r="K1830" i="8"/>
  <c r="O1830" i="8"/>
  <c r="J1832" i="8"/>
  <c r="K1832" i="8"/>
  <c r="O1832" i="8"/>
  <c r="J1831" i="8"/>
  <c r="K1831" i="8"/>
  <c r="O1831" i="8"/>
  <c r="J1817" i="8"/>
  <c r="K1817" i="8"/>
  <c r="O1817" i="8"/>
  <c r="J955" i="8"/>
  <c r="K955" i="8"/>
  <c r="O955" i="8"/>
  <c r="J1303" i="8"/>
  <c r="K1303" i="8"/>
  <c r="O1303" i="8"/>
  <c r="J1304" i="8"/>
  <c r="K1304" i="8"/>
  <c r="O1304" i="8"/>
  <c r="J27" i="8"/>
  <c r="K27" i="8"/>
  <c r="O27" i="8"/>
  <c r="J1554" i="8"/>
  <c r="K1554" i="8"/>
  <c r="O1554" i="8"/>
  <c r="J408" i="8"/>
  <c r="K408" i="8"/>
  <c r="O408" i="8"/>
  <c r="J436" i="8"/>
  <c r="K436" i="8"/>
  <c r="O436" i="8"/>
  <c r="J1730" i="8"/>
  <c r="K1730" i="8"/>
  <c r="O1730" i="8"/>
  <c r="J950" i="8"/>
  <c r="K950" i="8"/>
  <c r="O950" i="8"/>
  <c r="J1341" i="8"/>
  <c r="K1341" i="8"/>
  <c r="O1341" i="8"/>
  <c r="J943" i="8"/>
  <c r="K943" i="8"/>
  <c r="O943" i="8"/>
  <c r="J96" i="8"/>
  <c r="K96" i="8"/>
  <c r="O96" i="8"/>
  <c r="J1821" i="8"/>
  <c r="K1821" i="8"/>
  <c r="O1821" i="8"/>
  <c r="J330" i="8"/>
  <c r="K330" i="8"/>
  <c r="O330" i="8"/>
  <c r="J954" i="8"/>
  <c r="K954" i="8"/>
  <c r="O954" i="8"/>
  <c r="J963" i="8"/>
  <c r="K963" i="8"/>
  <c r="O963" i="8"/>
  <c r="J1615" i="8"/>
  <c r="K1615" i="8"/>
  <c r="O1615" i="8"/>
  <c r="J639" i="8"/>
  <c r="K639" i="8"/>
  <c r="O639" i="8"/>
  <c r="J1662" i="8"/>
  <c r="K1662" i="8"/>
  <c r="O1662" i="8"/>
  <c r="J957" i="8"/>
  <c r="K957" i="8"/>
  <c r="O957" i="8"/>
  <c r="J1370" i="8"/>
  <c r="K1370" i="8"/>
  <c r="O1370" i="8"/>
  <c r="J959" i="8"/>
  <c r="K959" i="8"/>
  <c r="O959" i="8"/>
  <c r="J1740" i="8"/>
  <c r="K1740" i="8"/>
  <c r="O1740" i="8"/>
  <c r="J932" i="8"/>
  <c r="K932" i="8"/>
  <c r="O932" i="8"/>
  <c r="J1824" i="8"/>
  <c r="K1824" i="8"/>
  <c r="O1824" i="8"/>
  <c r="J1748" i="8"/>
  <c r="K1748" i="8"/>
  <c r="O1748" i="8"/>
  <c r="J1728" i="8"/>
  <c r="K1728" i="8"/>
  <c r="O1728" i="8"/>
  <c r="J1781" i="8"/>
  <c r="K1781" i="8"/>
  <c r="O1781" i="8"/>
  <c r="J1315" i="8"/>
  <c r="K1315" i="8"/>
  <c r="O1315" i="8"/>
  <c r="J1234" i="8"/>
  <c r="K1234" i="8"/>
  <c r="O1234" i="8"/>
  <c r="J257" i="8"/>
  <c r="K257" i="8"/>
  <c r="O257" i="8"/>
  <c r="J539" i="8"/>
  <c r="K539" i="8"/>
  <c r="O539" i="8"/>
  <c r="J302" i="8"/>
  <c r="K302" i="8"/>
  <c r="O302" i="8"/>
  <c r="J89" i="8"/>
  <c r="K89" i="8"/>
  <c r="O89" i="8"/>
  <c r="J1174" i="8"/>
  <c r="K1174" i="8"/>
  <c r="O1174" i="8"/>
  <c r="J1725" i="8"/>
  <c r="K1725" i="8"/>
  <c r="O1725" i="8"/>
  <c r="J452" i="8"/>
  <c r="K452" i="8"/>
  <c r="O452" i="8"/>
  <c r="J788" i="8"/>
  <c r="K788" i="8"/>
  <c r="O788" i="8"/>
  <c r="J365" i="8"/>
  <c r="K365" i="8"/>
  <c r="O365" i="8"/>
  <c r="J940" i="8"/>
  <c r="K940" i="8"/>
  <c r="O940" i="8"/>
  <c r="J931" i="8"/>
  <c r="K931" i="8"/>
  <c r="O931" i="8"/>
  <c r="J1407" i="8"/>
  <c r="K1407" i="8"/>
  <c r="O1407" i="8"/>
  <c r="J421" i="8"/>
  <c r="K421" i="8"/>
  <c r="O421" i="8"/>
  <c r="J533" i="8"/>
  <c r="K533" i="8"/>
  <c r="O533" i="8"/>
  <c r="J12" i="8"/>
  <c r="K12" i="8"/>
  <c r="O12" i="8"/>
  <c r="J304" i="8"/>
  <c r="K304" i="8"/>
  <c r="O304" i="8"/>
  <c r="J320" i="8"/>
  <c r="K320" i="8"/>
  <c r="O320" i="8"/>
  <c r="J569" i="8"/>
  <c r="K569" i="8"/>
  <c r="O569" i="8"/>
  <c r="J1656" i="8"/>
  <c r="K1656" i="8"/>
  <c r="O1656" i="8"/>
  <c r="J1844" i="8"/>
  <c r="K1844" i="8"/>
  <c r="O1844" i="8"/>
  <c r="J578" i="8"/>
  <c r="K578" i="8"/>
  <c r="O578" i="8"/>
  <c r="J592" i="8"/>
  <c r="K592" i="8"/>
  <c r="O592" i="8"/>
  <c r="J945" i="8"/>
  <c r="K945" i="8"/>
  <c r="O945" i="8"/>
  <c r="J51" i="8"/>
  <c r="K51" i="8"/>
  <c r="O51" i="8"/>
  <c r="J100" i="8"/>
  <c r="K100" i="8"/>
  <c r="O100" i="8"/>
  <c r="J1514" i="8"/>
  <c r="K1514" i="8"/>
  <c r="O1514" i="8"/>
  <c r="J1580" i="8"/>
  <c r="K1580" i="8"/>
  <c r="O1580" i="8"/>
  <c r="J417" i="8"/>
  <c r="K417" i="8"/>
  <c r="O417" i="8"/>
  <c r="J377" i="8"/>
  <c r="K377" i="8"/>
  <c r="O377" i="8"/>
  <c r="J1485" i="8"/>
  <c r="K1485" i="8"/>
  <c r="O1485" i="8"/>
  <c r="J1564" i="8"/>
  <c r="K1564" i="8"/>
  <c r="O1564" i="8"/>
  <c r="J1204" i="8"/>
  <c r="K1204" i="8"/>
  <c r="O1204" i="8"/>
  <c r="J1680" i="8"/>
  <c r="K1680" i="8"/>
  <c r="O1680" i="8"/>
  <c r="J703" i="8"/>
  <c r="K703" i="8"/>
  <c r="O703" i="8"/>
  <c r="J671" i="8"/>
  <c r="K671" i="8"/>
  <c r="O671" i="8"/>
  <c r="J1325" i="8"/>
  <c r="K1325" i="8"/>
  <c r="O1325" i="8"/>
  <c r="J1436" i="8"/>
  <c r="K1436" i="8"/>
  <c r="O1436" i="8"/>
  <c r="J44" i="8"/>
  <c r="K44" i="8"/>
  <c r="O44" i="8"/>
  <c r="J1084" i="8"/>
  <c r="K1084" i="8"/>
  <c r="O1084" i="8"/>
  <c r="J832" i="8"/>
  <c r="K832" i="8"/>
  <c r="O832" i="8"/>
  <c r="J857" i="8"/>
  <c r="K857" i="8"/>
  <c r="O857" i="8"/>
  <c r="J947" i="8"/>
  <c r="K947" i="8"/>
  <c r="O947" i="8"/>
  <c r="J1317" i="8"/>
  <c r="K1317" i="8"/>
  <c r="O1317" i="8"/>
  <c r="J512" i="8"/>
  <c r="K512" i="8"/>
  <c r="O512" i="8"/>
  <c r="J815" i="8"/>
  <c r="K815" i="8"/>
  <c r="O815" i="8"/>
  <c r="J185" i="8"/>
  <c r="K185" i="8"/>
  <c r="O185" i="8"/>
  <c r="J1182" i="8"/>
  <c r="K1182" i="8"/>
  <c r="O1182" i="8"/>
  <c r="J4" i="8"/>
  <c r="K4" i="8"/>
  <c r="O4" i="8"/>
  <c r="J1224" i="8"/>
  <c r="K1224" i="8"/>
  <c r="O1224" i="8"/>
  <c r="J47" i="8"/>
  <c r="K47" i="8"/>
  <c r="O47" i="8"/>
  <c r="J1726" i="8"/>
  <c r="K1726" i="8"/>
  <c r="O1726" i="8"/>
  <c r="J704" i="8"/>
  <c r="K704" i="8"/>
  <c r="O704" i="8"/>
  <c r="J702" i="8"/>
  <c r="K702" i="8"/>
  <c r="O702" i="8"/>
  <c r="J511" i="8"/>
  <c r="K511" i="8"/>
  <c r="O511" i="8"/>
  <c r="J1713" i="8"/>
  <c r="K1713" i="8"/>
  <c r="O1713" i="8"/>
  <c r="J775" i="8"/>
  <c r="K775" i="8"/>
  <c r="O775" i="8"/>
  <c r="J549" i="8"/>
  <c r="K549" i="8"/>
  <c r="O549" i="8"/>
  <c r="J1825" i="8"/>
  <c r="K1825" i="8"/>
  <c r="O1825" i="8"/>
  <c r="J306" i="8"/>
  <c r="K306" i="8"/>
  <c r="O306" i="8"/>
  <c r="J958" i="8"/>
  <c r="K958" i="8"/>
  <c r="O958" i="8"/>
  <c r="J1187" i="8"/>
  <c r="K1187" i="8"/>
  <c r="O1187" i="8"/>
  <c r="J1753" i="8"/>
  <c r="K1753" i="8"/>
  <c r="O1753" i="8"/>
  <c r="J951" i="8"/>
  <c r="K951" i="8"/>
  <c r="O951" i="8"/>
  <c r="J952" i="8"/>
  <c r="K952" i="8"/>
  <c r="O952" i="8"/>
  <c r="J953" i="8"/>
  <c r="K953" i="8"/>
  <c r="O953" i="8"/>
  <c r="J956" i="8"/>
  <c r="K956" i="8"/>
  <c r="O956" i="8"/>
  <c r="J705" i="8"/>
  <c r="K705" i="8"/>
  <c r="O705" i="8"/>
  <c r="J741" i="8"/>
  <c r="K741" i="8"/>
  <c r="O741" i="8"/>
  <c r="J946" i="8"/>
  <c r="K946" i="8"/>
  <c r="O946" i="8"/>
  <c r="J1175" i="8"/>
  <c r="K1175" i="8"/>
  <c r="O1175" i="8"/>
  <c r="J210" i="8"/>
  <c r="K210" i="8"/>
  <c r="O210" i="8"/>
  <c r="J211" i="8"/>
  <c r="K211" i="8"/>
  <c r="O211" i="8"/>
  <c r="J1338" i="8"/>
  <c r="K1338" i="8"/>
  <c r="O1338" i="8"/>
  <c r="J1689" i="8"/>
  <c r="K1689" i="8"/>
  <c r="O1689" i="8"/>
  <c r="J22" i="8"/>
  <c r="K22" i="8"/>
  <c r="O22" i="8"/>
  <c r="J1610" i="8"/>
  <c r="K1610" i="8"/>
  <c r="O1610" i="8"/>
  <c r="J1700" i="8"/>
  <c r="K1700" i="8"/>
  <c r="O1700" i="8"/>
  <c r="J1042" i="8"/>
  <c r="K1042" i="8"/>
  <c r="O1042" i="8"/>
  <c r="J1583" i="8"/>
  <c r="K1583" i="8"/>
  <c r="O1583" i="8"/>
  <c r="J1086" i="8"/>
  <c r="K1086" i="8"/>
  <c r="O1086" i="8"/>
  <c r="J1785" i="8"/>
  <c r="K1785" i="8"/>
  <c r="O1785" i="8"/>
  <c r="J998" i="8"/>
  <c r="K998" i="8"/>
  <c r="O998" i="8"/>
  <c r="J1794" i="8"/>
  <c r="K1794" i="8"/>
  <c r="O1794" i="8"/>
  <c r="J223" i="8"/>
  <c r="K223" i="8"/>
  <c r="O223" i="8"/>
  <c r="J1184" i="8"/>
  <c r="K1184" i="8"/>
  <c r="O1184" i="8"/>
  <c r="J748" i="8"/>
  <c r="K748" i="8"/>
  <c r="O748" i="8"/>
  <c r="J745" i="8"/>
  <c r="K745" i="8"/>
  <c r="O745" i="8"/>
  <c r="J479" i="8"/>
  <c r="K479" i="8"/>
  <c r="O479" i="8"/>
  <c r="J1815" i="8"/>
  <c r="K1815" i="8"/>
  <c r="O1815" i="8"/>
  <c r="J1816" i="8"/>
  <c r="K1816" i="8"/>
  <c r="O1816" i="8"/>
  <c r="J460" i="8"/>
  <c r="K460" i="8"/>
  <c r="O460" i="8"/>
  <c r="J345" i="8"/>
  <c r="K345" i="8"/>
  <c r="O345" i="8"/>
  <c r="J375" i="8"/>
  <c r="K375" i="8"/>
  <c r="O375" i="8"/>
  <c r="J1780" i="8"/>
  <c r="K1780" i="8"/>
  <c r="O1780" i="8"/>
  <c r="J213" i="8"/>
  <c r="K213" i="8"/>
  <c r="O213" i="8"/>
  <c r="J1654" i="8"/>
  <c r="K1654" i="8"/>
  <c r="O1654" i="8"/>
  <c r="J513" i="8"/>
  <c r="K513" i="8"/>
  <c r="O513" i="8"/>
  <c r="J747" i="8"/>
  <c r="K747" i="8"/>
  <c r="O747" i="8"/>
  <c r="J1085" i="8"/>
  <c r="K1085" i="8"/>
  <c r="O1085" i="8"/>
  <c r="J1645" i="8"/>
  <c r="K1645" i="8"/>
  <c r="O1645" i="8"/>
  <c r="J1614" i="8"/>
  <c r="K1614" i="8"/>
  <c r="O1614" i="8"/>
  <c r="J1048" i="8"/>
  <c r="K1048" i="8"/>
  <c r="O1048" i="8"/>
  <c r="J1000" i="8"/>
  <c r="K1000" i="8"/>
  <c r="O1000" i="8"/>
  <c r="J1268" i="8"/>
  <c r="K1268" i="8"/>
  <c r="O1268" i="8"/>
  <c r="J866" i="8"/>
  <c r="K866" i="8"/>
  <c r="O866" i="8"/>
  <c r="J438" i="8"/>
  <c r="K438" i="8"/>
  <c r="O438" i="8"/>
  <c r="J750" i="8"/>
  <c r="K750" i="8"/>
  <c r="O750" i="8"/>
  <c r="J1076" i="8"/>
  <c r="K1076" i="8"/>
  <c r="O1076" i="8"/>
  <c r="J1045" i="8"/>
  <c r="K1045" i="8"/>
  <c r="O1045" i="8"/>
  <c r="J1044" i="8"/>
  <c r="K1044" i="8"/>
  <c r="O1044" i="8"/>
  <c r="J1033" i="8"/>
  <c r="K1033" i="8"/>
  <c r="O1033" i="8"/>
  <c r="J1018" i="8"/>
  <c r="K1018" i="8"/>
  <c r="O1018" i="8"/>
  <c r="J749" i="8"/>
  <c r="K749" i="8"/>
  <c r="O749" i="8"/>
  <c r="J640" i="8"/>
  <c r="K640" i="8"/>
  <c r="O640" i="8"/>
  <c r="J1047" i="8"/>
  <c r="K1047" i="8"/>
  <c r="O1047" i="8"/>
  <c r="J1031" i="8"/>
  <c r="K1031" i="8"/>
  <c r="O1031" i="8"/>
  <c r="J1687" i="8"/>
  <c r="K1687" i="8"/>
  <c r="O1687" i="8"/>
  <c r="J563" i="8"/>
  <c r="K563" i="8"/>
  <c r="O563" i="8"/>
  <c r="J1672" i="8"/>
  <c r="K1672" i="8"/>
  <c r="O1672" i="8"/>
  <c r="J1385" i="8"/>
  <c r="K1385" i="8"/>
  <c r="O1385" i="8"/>
  <c r="J1063" i="8"/>
  <c r="K1063" i="8"/>
  <c r="O1063" i="8"/>
  <c r="J1597" i="8"/>
  <c r="K1597" i="8"/>
  <c r="O1597" i="8"/>
  <c r="J1579" i="8"/>
  <c r="K1579" i="8"/>
  <c r="O1579" i="8"/>
  <c r="J776" i="8"/>
  <c r="K776" i="8"/>
  <c r="O776" i="8"/>
  <c r="J777" i="8"/>
  <c r="K777" i="8"/>
  <c r="O777" i="8"/>
  <c r="J217" i="8"/>
  <c r="K217" i="8"/>
  <c r="O217" i="8"/>
  <c r="J1542" i="8"/>
  <c r="K1542" i="8"/>
  <c r="O1542" i="8"/>
  <c r="J1578" i="8"/>
  <c r="K1578" i="8"/>
  <c r="O1578" i="8"/>
  <c r="J1376" i="8"/>
  <c r="K1376" i="8"/>
  <c r="O1376" i="8"/>
  <c r="J32" i="8"/>
  <c r="K32" i="8"/>
  <c r="O32" i="8"/>
  <c r="J1050" i="8"/>
  <c r="K1050" i="8"/>
  <c r="O1050" i="8"/>
  <c r="J1049" i="8"/>
  <c r="K1049" i="8"/>
  <c r="O1049" i="8"/>
  <c r="J638" i="8"/>
  <c r="K638" i="8"/>
  <c r="O638" i="8"/>
  <c r="J1494" i="8"/>
  <c r="K1494" i="8"/>
  <c r="O1494" i="8"/>
  <c r="J1572" i="8"/>
  <c r="K1572" i="8"/>
  <c r="O1572" i="8"/>
  <c r="J1624" i="8"/>
  <c r="K1624" i="8"/>
  <c r="O1624" i="8"/>
  <c r="J465" i="8"/>
  <c r="K465" i="8"/>
  <c r="O465" i="8"/>
  <c r="J999" i="8"/>
  <c r="K999" i="8"/>
  <c r="O999" i="8"/>
  <c r="J1622" i="8"/>
  <c r="K1622" i="8"/>
  <c r="O1622" i="8"/>
  <c r="J1374" i="8"/>
  <c r="K1374" i="8"/>
  <c r="O1374" i="8"/>
  <c r="J1001" i="8"/>
  <c r="K1001" i="8"/>
  <c r="O1001" i="8"/>
  <c r="J1558" i="8"/>
  <c r="K1558" i="8"/>
  <c r="O1558" i="8"/>
  <c r="J751" i="8"/>
  <c r="K751" i="8"/>
  <c r="O751" i="8"/>
  <c r="J1820" i="8"/>
  <c r="K1820" i="8"/>
  <c r="O1820" i="8"/>
  <c r="J1020" i="8"/>
  <c r="K1020" i="8"/>
  <c r="O1020" i="8"/>
  <c r="J1030" i="8"/>
  <c r="K1030" i="8"/>
  <c r="O1030" i="8"/>
  <c r="J388" i="8"/>
  <c r="K388" i="8"/>
  <c r="O388" i="8"/>
  <c r="J1616" i="8"/>
  <c r="K1616" i="8"/>
  <c r="O1616" i="8"/>
  <c r="J529" i="8"/>
  <c r="K529" i="8"/>
  <c r="O529" i="8"/>
  <c r="J119" i="8"/>
  <c r="K119" i="8"/>
  <c r="O119" i="8"/>
  <c r="J987" i="8"/>
  <c r="K987" i="8"/>
  <c r="O987" i="8"/>
  <c r="J1487" i="8"/>
  <c r="K1487" i="8"/>
  <c r="O1487" i="8"/>
  <c r="J1309" i="8"/>
  <c r="K1309" i="8"/>
  <c r="O1309" i="8"/>
  <c r="J591" i="8"/>
  <c r="K591" i="8"/>
  <c r="O591" i="8"/>
  <c r="J969" i="8"/>
  <c r="K969" i="8"/>
  <c r="O969" i="8"/>
  <c r="J1368" i="8"/>
  <c r="K1368" i="8"/>
  <c r="O1368" i="8"/>
  <c r="J118" i="8"/>
  <c r="K118" i="8"/>
  <c r="O118" i="8"/>
  <c r="J738" i="8"/>
  <c r="K738" i="8"/>
  <c r="O738" i="8"/>
  <c r="J1386" i="8"/>
  <c r="K1386" i="8"/>
  <c r="O1386" i="8"/>
  <c r="J1827" i="8"/>
  <c r="K1827" i="8"/>
  <c r="O1827" i="8"/>
  <c r="J1231" i="8"/>
  <c r="K1231" i="8"/>
  <c r="O1231" i="8"/>
  <c r="J55" i="8"/>
  <c r="K55" i="8"/>
  <c r="O55" i="8"/>
  <c r="J851" i="8"/>
  <c r="K851" i="8"/>
  <c r="O851" i="8"/>
  <c r="J1271" i="8"/>
  <c r="K1271" i="8"/>
  <c r="O1271" i="8"/>
  <c r="J1171" i="8"/>
  <c r="K1171" i="8"/>
  <c r="O1171" i="8"/>
  <c r="J806" i="8"/>
  <c r="K806" i="8"/>
  <c r="O806" i="8"/>
  <c r="J989" i="8"/>
  <c r="K989" i="8"/>
  <c r="O989" i="8"/>
  <c r="J977" i="8"/>
  <c r="K977" i="8"/>
  <c r="O977" i="8"/>
  <c r="J1683" i="8"/>
  <c r="K1683" i="8"/>
  <c r="O1683" i="8"/>
  <c r="J322" i="8"/>
  <c r="K322" i="8"/>
  <c r="O322" i="8"/>
  <c r="J323" i="8"/>
  <c r="K323" i="8"/>
  <c r="O323" i="8"/>
  <c r="J1163" i="8"/>
  <c r="K1163" i="8"/>
  <c r="O1163" i="8"/>
  <c r="J1581" i="8"/>
  <c r="K1581" i="8"/>
  <c r="O1581" i="8"/>
  <c r="J1582" i="8"/>
  <c r="K1582" i="8"/>
  <c r="O1582" i="8"/>
  <c r="J725" i="8"/>
  <c r="K725" i="8"/>
  <c r="O725" i="8"/>
  <c r="J1443" i="8"/>
  <c r="K1443" i="8"/>
  <c r="O1443" i="8"/>
  <c r="J1371" i="8"/>
  <c r="K1371" i="8"/>
  <c r="O1371" i="8"/>
  <c r="J528" i="8"/>
  <c r="K528" i="8"/>
  <c r="O528" i="8"/>
  <c r="J910" i="8"/>
  <c r="K910" i="8"/>
  <c r="O910" i="8"/>
  <c r="J1763" i="8"/>
  <c r="K1763" i="8"/>
  <c r="O1763" i="8"/>
  <c r="J1223" i="8"/>
  <c r="K1223" i="8"/>
  <c r="O1223" i="8"/>
  <c r="J244" i="8"/>
  <c r="K244" i="8"/>
  <c r="O244" i="8"/>
  <c r="J1671" i="8"/>
  <c r="K1671" i="8"/>
  <c r="O1671" i="8"/>
  <c r="J911" i="8"/>
  <c r="K911" i="8"/>
  <c r="O911" i="8"/>
  <c r="J1595" i="8"/>
  <c r="K1595" i="8"/>
  <c r="O1595" i="8"/>
  <c r="J924" i="8"/>
  <c r="K924" i="8"/>
  <c r="O924" i="8"/>
  <c r="J983" i="8"/>
  <c r="K983" i="8"/>
  <c r="O983" i="8"/>
  <c r="J811" i="8"/>
  <c r="K811" i="8"/>
  <c r="O811" i="8"/>
  <c r="J824" i="8"/>
  <c r="K824" i="8"/>
  <c r="O824" i="8"/>
  <c r="J693" i="8"/>
  <c r="K693" i="8"/>
  <c r="O693" i="8"/>
  <c r="J1762" i="8"/>
  <c r="K1762" i="8"/>
  <c r="O1762" i="8"/>
  <c r="J212" i="8"/>
  <c r="K212" i="8"/>
  <c r="O212" i="8"/>
  <c r="J1761" i="8"/>
  <c r="K1761" i="8"/>
  <c r="O1761" i="8"/>
  <c r="J1584" i="8"/>
  <c r="K1584" i="8"/>
  <c r="O1584" i="8"/>
  <c r="J336" i="8"/>
  <c r="K336" i="8"/>
  <c r="O336" i="8"/>
  <c r="J1442" i="8"/>
  <c r="K1442" i="8"/>
  <c r="O1442" i="8"/>
  <c r="J838" i="8"/>
  <c r="K838" i="8"/>
  <c r="O838" i="8"/>
  <c r="J968" i="8"/>
  <c r="K968" i="8"/>
  <c r="O968" i="8"/>
  <c r="J1540" i="8"/>
  <c r="K1540" i="8"/>
  <c r="O1540" i="8"/>
  <c r="J986" i="8"/>
  <c r="K986" i="8"/>
  <c r="O986" i="8"/>
  <c r="J1365" i="8"/>
  <c r="K1365" i="8"/>
  <c r="O1365" i="8"/>
  <c r="J975" i="8"/>
  <c r="K975" i="8"/>
  <c r="O975" i="8"/>
  <c r="J80" i="8"/>
  <c r="K80" i="8"/>
  <c r="O80" i="8"/>
  <c r="J1770" i="8"/>
  <c r="K1770" i="8"/>
  <c r="O1770" i="8"/>
  <c r="J1334" i="8"/>
  <c r="K1334" i="8"/>
  <c r="O1334" i="8"/>
  <c r="J988" i="8"/>
  <c r="K988" i="8"/>
  <c r="O988" i="8"/>
  <c r="J1293" i="8"/>
  <c r="K1293" i="8"/>
  <c r="O1293" i="8"/>
  <c r="J970" i="8"/>
  <c r="K970" i="8"/>
  <c r="O970" i="8"/>
  <c r="J120" i="8"/>
  <c r="K120" i="8"/>
  <c r="O120" i="8"/>
  <c r="J971" i="8"/>
  <c r="K971" i="8"/>
  <c r="O971" i="8"/>
  <c r="J960" i="8"/>
  <c r="K960" i="8"/>
  <c r="O960" i="8"/>
  <c r="J962" i="8"/>
  <c r="K962" i="8"/>
  <c r="O962" i="8"/>
  <c r="J1565" i="8"/>
  <c r="K1565" i="8"/>
  <c r="O1565" i="8"/>
  <c r="J1721" i="8"/>
  <c r="K1721" i="8"/>
  <c r="O1721" i="8"/>
  <c r="J804" i="8"/>
  <c r="K804" i="8"/>
  <c r="O804" i="8"/>
  <c r="J181" i="8"/>
  <c r="K181" i="8"/>
  <c r="O181" i="8"/>
  <c r="J805" i="8"/>
  <c r="K805" i="8"/>
  <c r="O805" i="8"/>
  <c r="J926" i="8"/>
  <c r="K926" i="8"/>
  <c r="O926" i="8"/>
  <c r="J628" i="8"/>
  <c r="K628" i="8"/>
  <c r="O628" i="8"/>
  <c r="J1195" i="8"/>
  <c r="K1195" i="8"/>
  <c r="O1195" i="8"/>
  <c r="J961" i="8"/>
  <c r="K961" i="8"/>
  <c r="O961" i="8"/>
  <c r="J1345" i="8"/>
  <c r="K1345" i="8"/>
  <c r="O1345" i="8"/>
  <c r="J1527" i="8"/>
  <c r="K1527" i="8"/>
  <c r="O1527" i="8"/>
  <c r="J637" i="8"/>
  <c r="K637" i="8"/>
  <c r="O637" i="8"/>
  <c r="J736" i="8"/>
  <c r="K736" i="8"/>
  <c r="O736" i="8"/>
  <c r="J985" i="8"/>
  <c r="K985" i="8"/>
  <c r="O985" i="8"/>
  <c r="J1862" i="8"/>
  <c r="K1862" i="8"/>
  <c r="O1862" i="8"/>
  <c r="J1264" i="8"/>
  <c r="K1264" i="8"/>
  <c r="O1264" i="8"/>
  <c r="J1151" i="8"/>
  <c r="K1151" i="8"/>
  <c r="O1151" i="8"/>
  <c r="J1623" i="8"/>
  <c r="K1623" i="8"/>
  <c r="O1623" i="8"/>
  <c r="J214" i="8"/>
  <c r="K214" i="8"/>
  <c r="O214" i="8"/>
  <c r="J1207" i="8"/>
  <c r="K1207" i="8"/>
  <c r="O1207" i="8"/>
  <c r="J1559" i="8"/>
  <c r="K1559" i="8"/>
  <c r="O1559" i="8"/>
  <c r="J912" i="8"/>
  <c r="K912" i="8"/>
  <c r="O912" i="8"/>
  <c r="J340" i="8"/>
  <c r="K340" i="8"/>
  <c r="O340" i="8"/>
  <c r="J773" i="8"/>
  <c r="K773" i="8"/>
  <c r="O773" i="8"/>
  <c r="J477" i="8"/>
  <c r="K477" i="8"/>
  <c r="O477" i="8"/>
  <c r="J209" i="8"/>
  <c r="K209" i="8"/>
  <c r="O209" i="8"/>
  <c r="J927" i="8"/>
  <c r="K927" i="8"/>
  <c r="O927" i="8"/>
  <c r="J1471" i="8"/>
  <c r="K1471" i="8"/>
  <c r="O1471" i="8"/>
  <c r="J1549" i="8"/>
  <c r="K1549" i="8"/>
  <c r="O1549" i="8"/>
  <c r="J458" i="8"/>
  <c r="K458" i="8"/>
  <c r="O458" i="8"/>
  <c r="J382" i="8"/>
  <c r="K382" i="8"/>
  <c r="O382" i="8"/>
  <c r="J418" i="8"/>
  <c r="K418" i="8"/>
  <c r="O418" i="8"/>
  <c r="J1053" i="8"/>
  <c r="K1053" i="8"/>
  <c r="O1053" i="8"/>
  <c r="J733" i="8"/>
  <c r="K733" i="8"/>
  <c r="O733" i="8"/>
  <c r="J295" i="8"/>
  <c r="K295" i="8"/>
  <c r="O295" i="8"/>
  <c r="J500" i="8"/>
  <c r="K500" i="8"/>
  <c r="O500" i="8"/>
  <c r="J1715" i="8"/>
  <c r="K1715" i="8"/>
  <c r="O1715" i="8"/>
  <c r="J1714" i="8"/>
  <c r="K1714" i="8"/>
  <c r="O1714" i="8"/>
  <c r="J312" i="8"/>
  <c r="K312" i="8"/>
  <c r="O312" i="8"/>
  <c r="J70" i="8"/>
  <c r="K70" i="8"/>
  <c r="O70" i="8"/>
  <c r="J1351" i="8"/>
  <c r="K1351" i="8"/>
  <c r="O1351" i="8"/>
  <c r="J292" i="8"/>
  <c r="K292" i="8"/>
  <c r="O292" i="8"/>
  <c r="J443" i="8"/>
  <c r="K443" i="8"/>
  <c r="O443" i="8"/>
  <c r="J604" i="8"/>
  <c r="K604" i="8"/>
  <c r="O604" i="8"/>
  <c r="J734" i="8"/>
  <c r="K734" i="8"/>
  <c r="O734" i="8"/>
  <c r="J444" i="8"/>
  <c r="K444" i="8"/>
  <c r="O444" i="8"/>
  <c r="J853" i="8"/>
  <c r="K853" i="8"/>
  <c r="O853" i="8"/>
  <c r="J445" i="8"/>
  <c r="K445" i="8"/>
  <c r="O445" i="8"/>
  <c r="J1760" i="8"/>
  <c r="K1760" i="8"/>
  <c r="O1760" i="8"/>
  <c r="J1065" i="8"/>
  <c r="K1065" i="8"/>
  <c r="O1065" i="8"/>
  <c r="J1228" i="8"/>
  <c r="K1228" i="8"/>
  <c r="O1228" i="8"/>
  <c r="J507" i="8"/>
  <c r="K507" i="8"/>
  <c r="O507" i="8"/>
  <c r="J448" i="8"/>
  <c r="K448" i="8"/>
  <c r="O448" i="8"/>
  <c r="J449" i="8"/>
  <c r="K449" i="8"/>
  <c r="O449" i="8"/>
  <c r="J767" i="8"/>
  <c r="K767" i="8"/>
  <c r="O767" i="8"/>
  <c r="J450" i="8"/>
  <c r="K450" i="8"/>
  <c r="O450" i="8"/>
  <c r="J234" i="8"/>
  <c r="K234" i="8"/>
  <c r="O234" i="8"/>
  <c r="J1650" i="8"/>
  <c r="K1650" i="8"/>
  <c r="O1650" i="8"/>
  <c r="J1765" i="8"/>
  <c r="K1765" i="8"/>
  <c r="O1765" i="8"/>
  <c r="J1476" i="8"/>
  <c r="K1476" i="8"/>
  <c r="O1476" i="8"/>
  <c r="J518" i="8"/>
  <c r="K518" i="8"/>
  <c r="O518" i="8"/>
  <c r="J1052" i="8"/>
  <c r="K1052" i="8"/>
  <c r="O1052" i="8"/>
  <c r="J1711" i="8"/>
  <c r="K1711" i="8"/>
  <c r="O1711" i="8"/>
  <c r="J839" i="8"/>
  <c r="K839" i="8"/>
  <c r="O839" i="8"/>
  <c r="J121" i="8"/>
  <c r="K121" i="8"/>
  <c r="O121" i="8"/>
  <c r="J1756" i="8"/>
  <c r="K1756" i="8"/>
  <c r="O1756" i="8"/>
  <c r="J283" i="8"/>
  <c r="K283" i="8"/>
  <c r="O283" i="8"/>
  <c r="J1569" i="8"/>
  <c r="K1569" i="8"/>
  <c r="O1569" i="8"/>
  <c r="J1739" i="8"/>
  <c r="K1739" i="8"/>
  <c r="O1739" i="8"/>
  <c r="J476" i="8"/>
  <c r="K476" i="8"/>
  <c r="O476" i="8"/>
  <c r="J1148" i="8"/>
  <c r="K1148" i="8"/>
  <c r="O1148" i="8"/>
  <c r="J103" i="8"/>
  <c r="K103" i="8"/>
  <c r="O103" i="8"/>
  <c r="J601" i="8"/>
  <c r="K601" i="8"/>
  <c r="O601" i="8"/>
  <c r="J1755" i="8"/>
  <c r="K1755" i="8"/>
  <c r="O1755" i="8"/>
  <c r="J453" i="8"/>
  <c r="K453" i="8"/>
  <c r="O453" i="8"/>
  <c r="J1757" i="8"/>
  <c r="K1757" i="8"/>
  <c r="O1757" i="8"/>
  <c r="J1055" i="8"/>
  <c r="K1055" i="8"/>
  <c r="O1055" i="8"/>
  <c r="J1058" i="8"/>
  <c r="K1058" i="8"/>
  <c r="O1058" i="8"/>
  <c r="J1486" i="8"/>
  <c r="K1486" i="8"/>
  <c r="O1486" i="8"/>
  <c r="J615" i="8"/>
  <c r="K615" i="8"/>
  <c r="O615" i="8"/>
  <c r="J801" i="8"/>
  <c r="K801" i="8"/>
  <c r="O801" i="8"/>
  <c r="J1216" i="8"/>
  <c r="K1216" i="8"/>
  <c r="O1216" i="8"/>
  <c r="J1498" i="8"/>
  <c r="K1498" i="8"/>
  <c r="O1498" i="8"/>
  <c r="J1694" i="8"/>
  <c r="K1694" i="8"/>
  <c r="O1694" i="8"/>
  <c r="J339" i="8"/>
  <c r="K339" i="8"/>
  <c r="O339" i="8"/>
  <c r="J1699" i="8"/>
  <c r="K1699" i="8"/>
  <c r="O1699" i="8"/>
  <c r="J1545" i="8"/>
  <c r="K1545" i="8"/>
  <c r="O1545" i="8"/>
  <c r="J655" i="8"/>
  <c r="K655" i="8"/>
  <c r="O655" i="8"/>
  <c r="J869" i="8"/>
  <c r="K869" i="8"/>
  <c r="O869" i="8"/>
  <c r="J817" i="8"/>
  <c r="K817" i="8"/>
  <c r="O817" i="8"/>
  <c r="J863" i="8"/>
  <c r="K863" i="8"/>
  <c r="O863" i="8"/>
  <c r="J1587" i="8"/>
  <c r="K1587" i="8"/>
  <c r="O1587" i="8"/>
  <c r="J1344" i="8"/>
  <c r="K1344" i="8"/>
  <c r="O1344" i="8"/>
  <c r="J1056" i="8"/>
  <c r="K1056" i="8"/>
  <c r="O1056" i="8"/>
  <c r="J643" i="8"/>
  <c r="K643" i="8"/>
  <c r="O643" i="8"/>
  <c r="J1054" i="8"/>
  <c r="K1054" i="8"/>
  <c r="O1054" i="8"/>
  <c r="J753" i="8"/>
  <c r="K753" i="8"/>
  <c r="O753" i="8"/>
  <c r="J541" i="8"/>
  <c r="K541" i="8"/>
  <c r="O541" i="8"/>
  <c r="J1179" i="8"/>
  <c r="K1179" i="8"/>
  <c r="O1179" i="8"/>
  <c r="J1877" i="8"/>
  <c r="K1877" i="8"/>
  <c r="O1877" i="8"/>
  <c r="J470" i="8"/>
  <c r="K470" i="8"/>
  <c r="O470" i="8"/>
  <c r="J451" i="8"/>
  <c r="K451" i="8"/>
  <c r="O451" i="8"/>
  <c r="J446" i="8"/>
  <c r="K446" i="8"/>
  <c r="O446" i="8"/>
  <c r="J447" i="8"/>
  <c r="K447" i="8"/>
  <c r="O447" i="8"/>
  <c r="J606" i="8"/>
  <c r="K606" i="8"/>
  <c r="O606" i="8"/>
  <c r="J1241" i="8"/>
  <c r="K1241" i="8"/>
  <c r="O1241" i="8"/>
  <c r="J1560" i="8"/>
  <c r="K1560" i="8"/>
  <c r="O1560" i="8"/>
  <c r="J113" i="8"/>
  <c r="K113" i="8"/>
  <c r="O113" i="8"/>
  <c r="J617" i="8"/>
  <c r="K617" i="8"/>
  <c r="O617" i="8"/>
  <c r="J735" i="8"/>
  <c r="K735" i="8"/>
  <c r="O735" i="8"/>
  <c r="J1377" i="8"/>
  <c r="K1377" i="8"/>
  <c r="O1377" i="8"/>
  <c r="J247" i="8"/>
  <c r="K247" i="8"/>
  <c r="O247" i="8"/>
  <c r="J221" i="8"/>
  <c r="K221" i="8"/>
  <c r="O221" i="8"/>
  <c r="J387" i="8"/>
  <c r="K387" i="8"/>
  <c r="O387" i="8"/>
  <c r="J562" i="8"/>
  <c r="K562" i="8"/>
  <c r="O562" i="8"/>
  <c r="J1571" i="8"/>
  <c r="K1571" i="8"/>
  <c r="O1571" i="8"/>
  <c r="J1551" i="8"/>
  <c r="K1551" i="8"/>
  <c r="O1551" i="8"/>
  <c r="J1859" i="8"/>
  <c r="K1859" i="8"/>
  <c r="O1859" i="8"/>
  <c r="J633" i="8"/>
  <c r="K633" i="8"/>
  <c r="O633" i="8"/>
  <c r="J1059" i="8"/>
  <c r="K1059" i="8"/>
  <c r="O1059" i="8"/>
  <c r="J1057" i="8"/>
  <c r="K1057" i="8"/>
  <c r="O1057" i="8"/>
  <c r="J1651" i="8"/>
  <c r="K1651" i="8"/>
  <c r="O1651" i="8"/>
  <c r="J141" i="8"/>
  <c r="K141" i="8"/>
  <c r="O141" i="8"/>
  <c r="J1212" i="8"/>
  <c r="K1212" i="8"/>
  <c r="O1212" i="8"/>
  <c r="J1784" i="8"/>
  <c r="K1784" i="8"/>
  <c r="O1784" i="8"/>
  <c r="J53" i="8"/>
  <c r="K53" i="8"/>
  <c r="O53" i="8"/>
  <c r="J1536" i="8"/>
  <c r="K1536" i="8"/>
  <c r="O1536" i="8"/>
  <c r="J1701" i="8"/>
  <c r="K1701" i="8"/>
  <c r="O1701" i="8"/>
  <c r="J1331" i="8"/>
  <c r="K1331" i="8"/>
  <c r="O1331" i="8"/>
  <c r="J1809" i="8"/>
  <c r="K1809" i="8"/>
  <c r="O1809" i="8"/>
  <c r="J153" i="8"/>
  <c r="K153" i="8"/>
  <c r="O153" i="8"/>
  <c r="J1416" i="8"/>
  <c r="K1416" i="8"/>
  <c r="O1416" i="8"/>
  <c r="J501" i="8"/>
  <c r="K501" i="8"/>
  <c r="O501" i="8"/>
  <c r="J1690" i="8"/>
  <c r="K1690" i="8"/>
  <c r="O1690" i="8"/>
  <c r="J1697" i="8"/>
  <c r="K1697" i="8"/>
  <c r="O1697" i="8"/>
  <c r="J1657" i="8"/>
  <c r="K1657" i="8"/>
  <c r="O1657" i="8"/>
  <c r="J1661" i="8"/>
  <c r="K1661" i="8"/>
  <c r="O1661" i="8"/>
  <c r="J26" i="8"/>
  <c r="K26" i="8"/>
  <c r="O26" i="8"/>
  <c r="J128" i="8"/>
  <c r="K128" i="8"/>
  <c r="O128" i="8"/>
  <c r="J1046" i="8"/>
  <c r="K1046" i="8"/>
  <c r="O1046" i="8"/>
  <c r="J23" i="8"/>
  <c r="K23" i="8"/>
  <c r="O23" i="8"/>
  <c r="J867" i="8"/>
  <c r="K867" i="8"/>
  <c r="O867" i="8"/>
  <c r="J1051" i="8"/>
  <c r="K1051" i="8"/>
  <c r="O1051" i="8"/>
  <c r="J605" i="8"/>
  <c r="K605" i="8"/>
  <c r="O605" i="8"/>
  <c r="J1459" i="8"/>
  <c r="K1459" i="8"/>
  <c r="O1459" i="8"/>
  <c r="J1835" i="8"/>
  <c r="K1835" i="8"/>
  <c r="O1835" i="8"/>
  <c r="J1478" i="8"/>
  <c r="K1478" i="8"/>
  <c r="O1478" i="8"/>
  <c r="J1535" i="8"/>
  <c r="K1535" i="8"/>
  <c r="O1535" i="8"/>
  <c r="J1509" i="8"/>
  <c r="K1509" i="8"/>
  <c r="O1509" i="8"/>
  <c r="J1644" i="8"/>
  <c r="K1644" i="8"/>
  <c r="O1644" i="8"/>
  <c r="J1149" i="8"/>
  <c r="K1149" i="8"/>
  <c r="O1149" i="8"/>
  <c r="J482" i="8"/>
  <c r="K482" i="8"/>
  <c r="O482" i="8"/>
  <c r="J486" i="8"/>
  <c r="K486" i="8"/>
  <c r="O486" i="8"/>
  <c r="J487" i="8"/>
  <c r="K487" i="8"/>
  <c r="O487" i="8"/>
  <c r="J484" i="8"/>
  <c r="K484" i="8"/>
  <c r="O484" i="8"/>
  <c r="J485" i="8"/>
  <c r="K485" i="8"/>
  <c r="O485" i="8"/>
  <c r="J483" i="8"/>
  <c r="K483" i="8"/>
  <c r="O483" i="8"/>
  <c r="J371" i="8"/>
  <c r="K371" i="8"/>
  <c r="O371" i="8"/>
  <c r="J770" i="8"/>
  <c r="K770" i="8"/>
  <c r="O770" i="8"/>
  <c r="J727" i="8"/>
  <c r="K727" i="8"/>
  <c r="O727" i="8"/>
  <c r="J461" i="8"/>
  <c r="K461" i="8"/>
  <c r="O461" i="8"/>
  <c r="J1758" i="8"/>
  <c r="K1758" i="8"/>
  <c r="O1758" i="8"/>
  <c r="J607" i="8"/>
  <c r="K607" i="8"/>
  <c r="O607" i="8"/>
  <c r="J457" i="8"/>
  <c r="K457" i="8"/>
  <c r="O457" i="8"/>
  <c r="J719" i="8"/>
  <c r="K719" i="8"/>
  <c r="O719" i="8"/>
  <c r="J829" i="8"/>
  <c r="K829" i="8"/>
  <c r="O829" i="8"/>
  <c r="J645" i="8"/>
  <c r="K645" i="8"/>
  <c r="O645" i="8"/>
  <c r="J430" i="8"/>
  <c r="K430" i="8"/>
  <c r="O430" i="8"/>
  <c r="J1078" i="8"/>
  <c r="K1078" i="8"/>
  <c r="O1078" i="8"/>
  <c r="J286" i="8"/>
  <c r="K286" i="8"/>
  <c r="O286" i="8"/>
  <c r="J1674" i="8"/>
  <c r="K1674" i="8"/>
  <c r="O1674" i="8"/>
  <c r="J219" i="8"/>
  <c r="K219" i="8"/>
  <c r="O219" i="8"/>
  <c r="J159" i="8"/>
  <c r="K159" i="8"/>
  <c r="O159" i="8"/>
  <c r="J1718" i="8"/>
  <c r="K1718" i="8"/>
  <c r="O1718" i="8"/>
  <c r="J1421" i="8"/>
  <c r="K1421" i="8"/>
  <c r="O1421" i="8"/>
  <c r="J1449" i="8"/>
  <c r="K1449" i="8"/>
  <c r="O1449" i="8"/>
  <c r="J316" i="8"/>
  <c r="K316" i="8"/>
  <c r="O316" i="8"/>
  <c r="J1329" i="8"/>
  <c r="K1329" i="8"/>
  <c r="O1329" i="8"/>
  <c r="J1069" i="8"/>
  <c r="K1069" i="8"/>
  <c r="O1069" i="8"/>
  <c r="J816" i="8"/>
  <c r="K816" i="8"/>
  <c r="O816" i="8"/>
  <c r="J1682" i="8"/>
  <c r="K1682" i="8"/>
  <c r="O1682" i="8"/>
  <c r="J364" i="8"/>
  <c r="K364" i="8"/>
  <c r="O364" i="8"/>
  <c r="J1814" i="8"/>
  <c r="K1814" i="8"/>
  <c r="O1814" i="8"/>
  <c r="J1441" i="8"/>
  <c r="K1441" i="8"/>
  <c r="O1441" i="8"/>
  <c r="J1633" i="8"/>
  <c r="K1633" i="8"/>
  <c r="O1633" i="8"/>
  <c r="J194" i="8"/>
  <c r="K194" i="8"/>
  <c r="O194" i="8"/>
  <c r="J642" i="8"/>
  <c r="K642" i="8"/>
  <c r="O642" i="8"/>
  <c r="J555" i="8"/>
  <c r="K555" i="8"/>
  <c r="O555" i="8"/>
  <c r="J344" i="8"/>
  <c r="K344" i="8"/>
  <c r="O344" i="8"/>
  <c r="J325" i="8"/>
  <c r="K325" i="8"/>
  <c r="O325" i="8"/>
  <c r="J49" i="8"/>
  <c r="K49" i="8"/>
  <c r="O49" i="8"/>
  <c r="J412" i="8"/>
  <c r="K412" i="8"/>
  <c r="O412" i="8"/>
  <c r="J726" i="8"/>
  <c r="K726" i="8"/>
  <c r="O726" i="8"/>
  <c r="J1458" i="8"/>
  <c r="K1458" i="8"/>
  <c r="O1458" i="8"/>
  <c r="J730" i="8"/>
  <c r="K730" i="8"/>
  <c r="O730" i="8"/>
  <c r="J1391" i="8"/>
  <c r="K1391" i="8"/>
  <c r="O1391" i="8"/>
  <c r="J1392" i="8"/>
  <c r="K1392" i="8"/>
  <c r="O1392" i="8"/>
  <c r="J1284" i="8"/>
  <c r="K1284" i="8"/>
  <c r="O1284" i="8"/>
  <c r="J686" i="8"/>
  <c r="K686" i="8"/>
  <c r="O686" i="8"/>
  <c r="J309" i="8"/>
  <c r="K309" i="8"/>
  <c r="O309" i="8"/>
  <c r="J1246" i="8"/>
  <c r="K1246" i="8"/>
  <c r="O1246" i="8"/>
  <c r="J415" i="8"/>
  <c r="K415" i="8"/>
  <c r="O415" i="8"/>
  <c r="J1238" i="8"/>
  <c r="K1238" i="8"/>
  <c r="O1238" i="8"/>
  <c r="J536" i="8"/>
  <c r="K536" i="8"/>
  <c r="O536" i="8"/>
  <c r="J515" i="8"/>
  <c r="K515" i="8"/>
  <c r="O515" i="8"/>
  <c r="J565" i="8"/>
  <c r="K565" i="8"/>
  <c r="O565" i="8"/>
  <c r="J556" i="8"/>
  <c r="K556" i="8"/>
  <c r="O556" i="8"/>
  <c r="J1703" i="8"/>
  <c r="K1703" i="8"/>
  <c r="O1703" i="8"/>
  <c r="J178" i="8"/>
  <c r="K178" i="8"/>
  <c r="O178" i="8"/>
  <c r="J400" i="8"/>
  <c r="K400" i="8"/>
  <c r="O400" i="8"/>
  <c r="J1586" i="8"/>
  <c r="K1586" i="8"/>
  <c r="O1586" i="8"/>
  <c r="J1691" i="8"/>
  <c r="K1691" i="8"/>
  <c r="O1691" i="8"/>
  <c r="J1194" i="8"/>
  <c r="K1194" i="8"/>
  <c r="O1194" i="8"/>
  <c r="J1440" i="8"/>
  <c r="K1440" i="8"/>
  <c r="O1440" i="8"/>
  <c r="J1639" i="8"/>
  <c r="K1639" i="8"/>
  <c r="O1639" i="8"/>
  <c r="J300" i="8"/>
  <c r="K300" i="8"/>
  <c r="O300" i="8"/>
  <c r="J598" i="8"/>
  <c r="K598" i="8"/>
  <c r="O598" i="8"/>
  <c r="J310" i="8"/>
  <c r="K310" i="8"/>
  <c r="O310" i="8"/>
  <c r="J37" i="8"/>
  <c r="K37" i="8"/>
  <c r="O37" i="8"/>
  <c r="J428" i="8"/>
  <c r="K428" i="8"/>
  <c r="O428" i="8"/>
  <c r="J1450" i="8"/>
  <c r="K1450" i="8"/>
  <c r="O1450" i="8"/>
  <c r="J1401" i="8"/>
  <c r="K1401" i="8"/>
  <c r="O1401" i="8"/>
  <c r="J1601" i="8"/>
  <c r="K1601" i="8"/>
  <c r="O1601" i="8"/>
  <c r="J1297" i="8"/>
  <c r="K1297" i="8"/>
  <c r="O1297" i="8"/>
  <c r="J588" i="8"/>
  <c r="K588" i="8"/>
  <c r="O588" i="8"/>
  <c r="J731" i="8"/>
  <c r="K731" i="8"/>
  <c r="O731" i="8"/>
  <c r="J567" i="8"/>
  <c r="K567" i="8"/>
  <c r="O567" i="8"/>
  <c r="J1461" i="8"/>
  <c r="K1461" i="8"/>
  <c r="O1461" i="8"/>
  <c r="J1609" i="8"/>
  <c r="K1609" i="8"/>
  <c r="O1609" i="8"/>
  <c r="J193" i="8"/>
  <c r="K193" i="8"/>
  <c r="O193" i="8"/>
  <c r="J1681" i="8"/>
  <c r="K1681" i="8"/>
  <c r="O1681" i="8"/>
  <c r="J1235" i="8"/>
  <c r="K1235" i="8"/>
  <c r="O1235" i="8"/>
  <c r="J1164" i="8"/>
  <c r="K1164" i="8"/>
  <c r="O1164" i="8"/>
  <c r="J1279" i="8"/>
  <c r="K1279" i="8"/>
  <c r="O1279" i="8"/>
  <c r="J1320" i="8"/>
  <c r="K1320" i="8"/>
  <c r="O1320" i="8"/>
  <c r="J1819" i="8"/>
  <c r="K1819" i="8"/>
  <c r="O1819" i="8"/>
  <c r="J1734" i="8"/>
  <c r="K1734" i="8"/>
  <c r="O1734" i="8"/>
  <c r="J68" i="8"/>
  <c r="K68" i="8"/>
  <c r="O68" i="8"/>
  <c r="J1522" i="8"/>
  <c r="K1522" i="8"/>
  <c r="O1522" i="8"/>
  <c r="J1874" i="8"/>
  <c r="K1874" i="8"/>
  <c r="O1874" i="8"/>
  <c r="J522" i="8"/>
  <c r="K522" i="8"/>
  <c r="O522" i="8"/>
  <c r="J732" i="8"/>
  <c r="K732" i="8"/>
  <c r="O732" i="8"/>
  <c r="J1537" i="8"/>
  <c r="K1537" i="8"/>
  <c r="O1537" i="8"/>
  <c r="J545" i="8"/>
  <c r="K545" i="8"/>
  <c r="O545" i="8"/>
  <c r="J431" i="8"/>
  <c r="K431" i="8"/>
  <c r="O431" i="8"/>
  <c r="J347" i="8"/>
  <c r="K347" i="8"/>
  <c r="O347" i="8"/>
  <c r="J358" i="8"/>
  <c r="K358" i="8"/>
  <c r="O358" i="8"/>
  <c r="J864" i="8"/>
  <c r="K864" i="8"/>
  <c r="O864" i="8"/>
  <c r="J1144" i="8"/>
  <c r="K1144" i="8"/>
  <c r="O1144" i="8"/>
  <c r="J122" i="8"/>
  <c r="K122" i="8"/>
  <c r="O122" i="8"/>
  <c r="J40" i="8"/>
  <c r="K40" i="8"/>
  <c r="O40" i="8"/>
  <c r="J574" i="8"/>
  <c r="K574" i="8"/>
  <c r="O574" i="8"/>
  <c r="J1685" i="8"/>
  <c r="K1685" i="8"/>
  <c r="O1685" i="8"/>
  <c r="J1254" i="8"/>
  <c r="K1254" i="8"/>
  <c r="O1254" i="8"/>
  <c r="J754" i="8"/>
  <c r="K754" i="8"/>
  <c r="O754" i="8"/>
  <c r="J865" i="8"/>
  <c r="K865" i="8"/>
  <c r="O865" i="8"/>
  <c r="J407" i="8"/>
  <c r="K407" i="8"/>
  <c r="O407" i="8"/>
  <c r="J1205" i="8"/>
  <c r="K1205" i="8"/>
  <c r="O1205" i="8"/>
  <c r="J1496" i="8"/>
  <c r="K1496" i="8"/>
  <c r="O1496" i="8"/>
  <c r="J1557" i="8"/>
  <c r="K1557" i="8"/>
  <c r="O1557" i="8"/>
  <c r="J441" i="8"/>
  <c r="K441" i="8"/>
  <c r="O441" i="8"/>
  <c r="J1811" i="8"/>
  <c r="K1811" i="8"/>
  <c r="O1811" i="8"/>
  <c r="J1393" i="8"/>
  <c r="K1393" i="8"/>
  <c r="O1393" i="8"/>
  <c r="J1467" i="8"/>
  <c r="K1467" i="8"/>
  <c r="O1467" i="8"/>
  <c r="J148" i="8"/>
  <c r="K148" i="8"/>
  <c r="O148" i="8"/>
  <c r="J1488" i="8"/>
  <c r="K1488" i="8"/>
  <c r="O1488" i="8"/>
  <c r="J1837" i="8"/>
  <c r="K1837" i="8"/>
  <c r="O1837" i="8"/>
  <c r="J329" i="8"/>
  <c r="K329" i="8"/>
  <c r="O329" i="8"/>
  <c r="J1200" i="8"/>
  <c r="K1200" i="8"/>
  <c r="O1200" i="8"/>
  <c r="J1155" i="8"/>
  <c r="K1155" i="8"/>
  <c r="O1155" i="8"/>
  <c r="J1751" i="8"/>
  <c r="K1751" i="8"/>
  <c r="O1751" i="8"/>
  <c r="J1850" i="8"/>
  <c r="K1850" i="8"/>
  <c r="O1850" i="8"/>
  <c r="J1227" i="8"/>
  <c r="K1227" i="8"/>
  <c r="O1227" i="8"/>
  <c r="J338" i="8"/>
  <c r="K338" i="8"/>
  <c r="O338" i="8"/>
  <c r="J657" i="8"/>
  <c r="K657" i="8"/>
  <c r="O657" i="8"/>
  <c r="J1515" i="8"/>
  <c r="K1515" i="8"/>
  <c r="O1515" i="8"/>
  <c r="J510" i="8"/>
  <c r="K510" i="8"/>
  <c r="O510" i="8"/>
  <c r="J797" i="8"/>
  <c r="K797" i="8"/>
  <c r="O797" i="8"/>
  <c r="J1826" i="8"/>
  <c r="K1826" i="8"/>
  <c r="O1826" i="8"/>
  <c r="J1652" i="8"/>
  <c r="K1652" i="8"/>
  <c r="O1652" i="8"/>
  <c r="J1520" i="8"/>
  <c r="K1520" i="8"/>
  <c r="O1520" i="8"/>
  <c r="J143" i="8"/>
  <c r="K143" i="8"/>
  <c r="O143" i="8"/>
  <c r="J1427" i="8"/>
  <c r="K1427" i="8"/>
  <c r="O1427" i="8"/>
  <c r="J124" i="8"/>
  <c r="K124" i="8"/>
  <c r="O124" i="8"/>
  <c r="J1364" i="8"/>
  <c r="K1364" i="8"/>
  <c r="O1364" i="8"/>
  <c r="J1263" i="8"/>
  <c r="K1263" i="8"/>
  <c r="O1263" i="8"/>
  <c r="J1162" i="8"/>
  <c r="K1162" i="8"/>
  <c r="O1162" i="8"/>
  <c r="J1258" i="8"/>
  <c r="K1258" i="8"/>
  <c r="O1258" i="8"/>
  <c r="J796" i="8"/>
  <c r="K796" i="8"/>
  <c r="O796" i="8"/>
  <c r="J1803" i="8"/>
  <c r="K1803" i="8"/>
  <c r="O1803" i="8"/>
  <c r="J1876" i="8"/>
  <c r="K1876" i="8"/>
  <c r="O1876" i="8"/>
  <c r="J1145" i="8"/>
  <c r="K1145" i="8"/>
  <c r="O1145" i="8"/>
  <c r="J76" i="8"/>
  <c r="K76" i="8"/>
  <c r="O76" i="8"/>
  <c r="J1838" i="8"/>
  <c r="K1838" i="8"/>
  <c r="O1838" i="8"/>
  <c r="J647" i="8"/>
  <c r="K647" i="8"/>
  <c r="O647" i="8"/>
  <c r="J360" i="8"/>
  <c r="K360" i="8"/>
  <c r="O360" i="8"/>
  <c r="J363" i="8"/>
  <c r="K363" i="8"/>
  <c r="O363" i="8"/>
  <c r="J697" i="8"/>
  <c r="K697" i="8"/>
  <c r="O697" i="8"/>
  <c r="J142" i="8"/>
  <c r="K142" i="8"/>
  <c r="O142" i="8"/>
  <c r="J138" i="8"/>
  <c r="K138" i="8"/>
  <c r="O138" i="8"/>
  <c r="J57" i="8"/>
  <c r="K57" i="8"/>
  <c r="O57" i="8"/>
  <c r="J496" i="8"/>
  <c r="K496" i="8"/>
  <c r="O496" i="8"/>
  <c r="J1412" i="8"/>
  <c r="K1412" i="8"/>
  <c r="O1412" i="8"/>
  <c r="J1180" i="8"/>
  <c r="K1180" i="8"/>
  <c r="O1180" i="8"/>
  <c r="J1197" i="8"/>
  <c r="K1197" i="8"/>
  <c r="O1197" i="8"/>
  <c r="J1245" i="8"/>
  <c r="K1245" i="8"/>
  <c r="O1245" i="8"/>
  <c r="J1530" i="8"/>
  <c r="K1530" i="8"/>
  <c r="O1530" i="8"/>
  <c r="J160" i="8"/>
  <c r="K160" i="8"/>
  <c r="O160" i="8"/>
  <c r="J784" i="8"/>
  <c r="K784" i="8"/>
  <c r="O784" i="8"/>
  <c r="J75" i="8"/>
  <c r="K75" i="8"/>
  <c r="O75" i="8"/>
  <c r="J218" i="8"/>
  <c r="K218" i="8"/>
  <c r="O218" i="8"/>
  <c r="J293" i="8"/>
  <c r="K293" i="8"/>
  <c r="O293" i="8"/>
  <c r="J349" i="8"/>
  <c r="K349" i="8"/>
  <c r="O349" i="8"/>
  <c r="J354" i="8"/>
  <c r="K354" i="8"/>
  <c r="O354" i="8"/>
  <c r="J823" i="8"/>
  <c r="K823" i="8"/>
  <c r="O823" i="8"/>
  <c r="J1481" i="8"/>
  <c r="K1481" i="8"/>
  <c r="O1481" i="8"/>
  <c r="J836" i="8"/>
  <c r="K836" i="8"/>
  <c r="O836" i="8"/>
  <c r="J136" i="8"/>
  <c r="K136" i="8"/>
  <c r="O136" i="8"/>
  <c r="J401" i="8"/>
  <c r="K401" i="8"/>
  <c r="O401" i="8"/>
  <c r="J1277" i="8"/>
  <c r="K1277" i="8"/>
  <c r="O1277" i="8"/>
  <c r="J1395" i="8"/>
  <c r="K1395" i="8"/>
  <c r="O1395" i="8"/>
  <c r="J1693" i="8"/>
  <c r="K1693" i="8"/>
  <c r="O1693" i="8"/>
  <c r="J837" i="8"/>
  <c r="K837" i="8"/>
  <c r="O837" i="8"/>
  <c r="J352" i="8"/>
  <c r="K352" i="8"/>
  <c r="O352" i="8"/>
  <c r="J1250" i="8"/>
  <c r="K1250" i="8"/>
  <c r="O1250" i="8"/>
  <c r="J1482" i="8"/>
  <c r="K1482" i="8"/>
  <c r="O1482" i="8"/>
  <c r="J835" i="8"/>
  <c r="K835" i="8"/>
  <c r="O835" i="8"/>
  <c r="J722" i="8"/>
  <c r="K722" i="8"/>
  <c r="O722" i="8"/>
  <c r="J123" i="8"/>
  <c r="K123" i="8"/>
  <c r="O123" i="8"/>
  <c r="J1310" i="8"/>
  <c r="K1310" i="8"/>
  <c r="O1310" i="8"/>
  <c r="J813" i="8"/>
  <c r="K813" i="8"/>
  <c r="O813" i="8"/>
  <c r="J1801" i="8"/>
  <c r="K1801" i="8"/>
  <c r="O1801" i="8"/>
  <c r="J158" i="8"/>
  <c r="K158" i="8"/>
  <c r="O158" i="8"/>
  <c r="J1196" i="8"/>
  <c r="K1196" i="8"/>
  <c r="O1196" i="8"/>
  <c r="J381" i="8"/>
  <c r="K381" i="8"/>
  <c r="O381" i="8"/>
  <c r="J1259" i="8"/>
  <c r="K1259" i="8"/>
  <c r="O1259" i="8"/>
  <c r="J508" i="8"/>
  <c r="K508" i="8"/>
  <c r="O508" i="8"/>
  <c r="J785" i="8"/>
  <c r="K785" i="8"/>
  <c r="O785" i="8"/>
  <c r="J416" i="8"/>
  <c r="K416" i="8"/>
  <c r="O416" i="8"/>
  <c r="J93" i="8"/>
  <c r="K93" i="8"/>
  <c r="O93" i="8"/>
  <c r="J585" i="8"/>
  <c r="K585" i="8"/>
  <c r="O585" i="8"/>
  <c r="J355" i="8"/>
  <c r="K355" i="8"/>
  <c r="O355" i="8"/>
  <c r="J1209" i="8"/>
  <c r="K1209" i="8"/>
  <c r="O1209" i="8"/>
  <c r="J1626" i="8"/>
  <c r="K1626" i="8"/>
  <c r="O1626" i="8"/>
  <c r="J1802" i="8"/>
  <c r="K1802" i="8"/>
  <c r="O1802" i="8"/>
  <c r="J1161" i="8"/>
  <c r="K1161" i="8"/>
  <c r="O1161" i="8"/>
  <c r="J1077" i="8"/>
  <c r="K1077" i="8"/>
  <c r="O1077" i="8"/>
  <c r="J634" i="8"/>
  <c r="K634" i="8"/>
  <c r="O634" i="8"/>
  <c r="J1480" i="8"/>
  <c r="K1480" i="8"/>
  <c r="O1480" i="8"/>
  <c r="J1625" i="8"/>
  <c r="K1625" i="8"/>
  <c r="O1625" i="8"/>
  <c r="J208" i="8"/>
  <c r="K208" i="8"/>
  <c r="O208" i="8"/>
  <c r="J1381" i="8"/>
  <c r="K1381" i="8"/>
  <c r="O1381" i="8"/>
  <c r="J433" i="8"/>
  <c r="K433" i="8"/>
  <c r="O433" i="8"/>
  <c r="J1272" i="8"/>
  <c r="K1272" i="8"/>
  <c r="O1272" i="8"/>
  <c r="J1606" i="8"/>
  <c r="K1606" i="8"/>
  <c r="O1606" i="8"/>
  <c r="J473" i="8"/>
  <c r="K473" i="8"/>
  <c r="O473" i="8"/>
  <c r="J227" i="8"/>
  <c r="K227" i="8"/>
  <c r="O227" i="8"/>
  <c r="J1448" i="8"/>
  <c r="K1448" i="8"/>
  <c r="O1448" i="8"/>
  <c r="J1146" i="8"/>
  <c r="K1146" i="8"/>
  <c r="O1146" i="8"/>
  <c r="J253" i="8"/>
  <c r="K253" i="8"/>
  <c r="O253" i="8"/>
  <c r="J1653" i="8"/>
  <c r="K1653" i="8"/>
  <c r="O1653" i="8"/>
  <c r="J151" i="8"/>
  <c r="K151" i="8"/>
  <c r="O151" i="8"/>
  <c r="J1210" i="8"/>
  <c r="K1210" i="8"/>
  <c r="O1210" i="8"/>
  <c r="J346" i="8"/>
  <c r="K346" i="8"/>
  <c r="O346" i="8"/>
  <c r="J54" i="8"/>
  <c r="K54" i="8"/>
  <c r="O54" i="8"/>
  <c r="J685" i="8"/>
  <c r="K685" i="8"/>
  <c r="O685" i="8"/>
  <c r="J61" i="8"/>
  <c r="K61" i="8"/>
  <c r="O61" i="8"/>
  <c r="J56" i="8"/>
  <c r="K56" i="8"/>
  <c r="O56" i="8"/>
  <c r="J848" i="8"/>
  <c r="K848" i="8"/>
  <c r="O848" i="8"/>
  <c r="J1418" i="8"/>
  <c r="K1418" i="8"/>
  <c r="O1418" i="8"/>
  <c r="J1229" i="8"/>
  <c r="K1229" i="8"/>
  <c r="O1229" i="8"/>
  <c r="J1423" i="8"/>
  <c r="K1423" i="8"/>
  <c r="O1423" i="8"/>
  <c r="J774" i="8"/>
  <c r="K774" i="8"/>
  <c r="O774" i="8"/>
  <c r="J1871" i="8"/>
  <c r="K1871" i="8"/>
  <c r="O1871" i="8"/>
  <c r="J519" i="8"/>
  <c r="K519" i="8"/>
  <c r="O519" i="8"/>
  <c r="J855" i="8"/>
  <c r="K855" i="8"/>
  <c r="O855" i="8"/>
  <c r="J1797" i="8"/>
  <c r="K1797" i="8"/>
  <c r="O1797" i="8"/>
  <c r="J1695" i="8"/>
  <c r="K1695" i="8"/>
  <c r="O1695" i="8"/>
  <c r="J264" i="8"/>
  <c r="K264" i="8"/>
  <c r="O264" i="8"/>
  <c r="J5" i="8"/>
  <c r="K5" i="8"/>
  <c r="O5" i="8"/>
  <c r="J670" i="8"/>
  <c r="K670" i="8"/>
  <c r="O670" i="8"/>
  <c r="J1286" i="8"/>
  <c r="K1286" i="8"/>
  <c r="O1286" i="8"/>
  <c r="J224" i="8"/>
  <c r="K224" i="8"/>
  <c r="O224" i="8"/>
  <c r="J1502" i="8"/>
  <c r="K1502" i="8"/>
  <c r="O1502" i="8"/>
  <c r="J669" i="8"/>
  <c r="K669" i="8"/>
  <c r="O669" i="8"/>
  <c r="J990" i="8"/>
  <c r="K990" i="8"/>
  <c r="O990" i="8"/>
  <c r="J1202" i="8"/>
  <c r="K1202" i="8"/>
  <c r="O1202" i="8"/>
  <c r="J442" i="8"/>
  <c r="K442" i="8"/>
  <c r="O442" i="8"/>
  <c r="J1744" i="8"/>
  <c r="K1744" i="8"/>
  <c r="O1744" i="8"/>
  <c r="J593" i="8"/>
  <c r="K593" i="8"/>
  <c r="O593" i="8"/>
  <c r="J976" i="8"/>
  <c r="K976" i="8"/>
  <c r="O976" i="8"/>
  <c r="J520" i="8"/>
  <c r="K520" i="8"/>
  <c r="O520" i="8"/>
  <c r="J1417" i="8"/>
  <c r="K1417" i="8"/>
  <c r="O1417" i="8"/>
  <c r="J1479" i="8"/>
  <c r="K1479" i="8"/>
  <c r="O1479" i="8"/>
  <c r="J1242" i="8"/>
  <c r="K1242" i="8"/>
  <c r="O1242" i="8"/>
  <c r="J1074" i="8"/>
  <c r="K1074" i="8"/>
  <c r="O1074" i="8"/>
  <c r="J771" i="8"/>
  <c r="K771" i="8"/>
  <c r="O771" i="8"/>
  <c r="J1790" i="8"/>
  <c r="K1790" i="8"/>
  <c r="O1790" i="8"/>
  <c r="J793" i="8"/>
  <c r="K793" i="8"/>
  <c r="O793" i="8"/>
  <c r="J1822" i="8"/>
  <c r="K1822" i="8"/>
  <c r="O1822" i="8"/>
  <c r="J393" i="8"/>
  <c r="K393" i="8"/>
  <c r="O393" i="8"/>
  <c r="J245" i="8"/>
  <c r="K245" i="8"/>
  <c r="O245" i="8"/>
  <c r="J1746" i="8"/>
  <c r="K1746" i="8"/>
  <c r="O1746" i="8"/>
  <c r="J1437" i="8"/>
  <c r="K1437" i="8"/>
  <c r="O1437" i="8"/>
  <c r="J225" i="8"/>
  <c r="K225" i="8"/>
  <c r="O225" i="8"/>
  <c r="J1608" i="8"/>
  <c r="K1608" i="8"/>
  <c r="O1608" i="8"/>
  <c r="J820" i="8"/>
  <c r="K820" i="8"/>
  <c r="O820" i="8"/>
  <c r="J370" i="8"/>
  <c r="K370" i="8"/>
  <c r="O370" i="8"/>
  <c r="J1265" i="8"/>
  <c r="K1265" i="8"/>
  <c r="O1265" i="8"/>
  <c r="J380" i="8"/>
  <c r="K380" i="8"/>
  <c r="O380" i="8"/>
  <c r="J175" i="8"/>
  <c r="K175" i="8"/>
  <c r="O175" i="8"/>
  <c r="J1812" i="8"/>
  <c r="K1812" i="8"/>
  <c r="O1812" i="8"/>
  <c r="K2" i="7"/>
  <c r="L2" i="7"/>
  <c r="S2" i="7"/>
  <c r="K3" i="7"/>
  <c r="L3" i="7"/>
  <c r="S3" i="7"/>
  <c r="K4" i="7"/>
  <c r="L4" i="7"/>
  <c r="S4" i="7"/>
  <c r="K5" i="7"/>
  <c r="L5" i="7"/>
  <c r="S5" i="7"/>
  <c r="K6" i="7"/>
  <c r="L6" i="7"/>
  <c r="S6" i="7"/>
  <c r="K7" i="7"/>
  <c r="L7" i="7"/>
  <c r="S7" i="7"/>
  <c r="K8" i="7"/>
  <c r="L8" i="7"/>
  <c r="S8" i="7"/>
  <c r="K624" i="7"/>
  <c r="L624" i="7"/>
  <c r="S624" i="7"/>
  <c r="K9" i="7"/>
  <c r="L9" i="7"/>
  <c r="S9" i="7"/>
  <c r="K10" i="7"/>
  <c r="L10" i="7"/>
  <c r="S10" i="7"/>
  <c r="K11" i="7"/>
  <c r="L11" i="7"/>
  <c r="S11" i="7"/>
  <c r="K12" i="7"/>
  <c r="L12" i="7"/>
  <c r="S12" i="7"/>
  <c r="K13" i="7"/>
  <c r="L13" i="7"/>
  <c r="S13" i="7"/>
  <c r="K14" i="7"/>
  <c r="L14" i="7"/>
  <c r="S14" i="7"/>
  <c r="K15" i="7"/>
  <c r="L15" i="7"/>
  <c r="S15" i="7"/>
  <c r="K16" i="7"/>
  <c r="L16" i="7"/>
  <c r="S16" i="7"/>
  <c r="K17" i="7"/>
  <c r="L17" i="7"/>
  <c r="S17" i="7"/>
  <c r="K18" i="7"/>
  <c r="L18" i="7"/>
  <c r="S18" i="7"/>
  <c r="K19" i="7"/>
  <c r="L19" i="7"/>
  <c r="S19" i="7"/>
  <c r="K20" i="7"/>
  <c r="L20" i="7"/>
  <c r="S20" i="7"/>
  <c r="K21" i="7"/>
  <c r="L21" i="7"/>
  <c r="S21" i="7"/>
  <c r="K22" i="7"/>
  <c r="L22" i="7"/>
  <c r="S22" i="7"/>
  <c r="K23" i="7"/>
  <c r="L23" i="7"/>
  <c r="S23" i="7"/>
  <c r="K95" i="7"/>
  <c r="L95" i="7"/>
  <c r="S95" i="7"/>
  <c r="K24" i="7"/>
  <c r="L24" i="7"/>
  <c r="S24" i="7"/>
  <c r="K25" i="7"/>
  <c r="L25" i="7"/>
  <c r="S25" i="7"/>
  <c r="K26" i="7"/>
  <c r="L26" i="7"/>
  <c r="S26" i="7"/>
  <c r="K27" i="7"/>
  <c r="L27" i="7"/>
  <c r="S27" i="7"/>
  <c r="K28" i="7"/>
  <c r="L28" i="7"/>
  <c r="S28" i="7"/>
  <c r="K29" i="7"/>
  <c r="L29" i="7"/>
  <c r="S29" i="7"/>
  <c r="K1794" i="7"/>
  <c r="L1794" i="7"/>
  <c r="S1794" i="7"/>
  <c r="K1362" i="7"/>
  <c r="L1362" i="7"/>
  <c r="S1362" i="7"/>
  <c r="K30" i="7"/>
  <c r="L30" i="7"/>
  <c r="S30" i="7"/>
  <c r="K31" i="7"/>
  <c r="L31" i="7"/>
  <c r="S31" i="7"/>
  <c r="K32" i="7"/>
  <c r="L32" i="7"/>
  <c r="S32" i="7"/>
  <c r="K33" i="7"/>
  <c r="L33" i="7"/>
  <c r="S33" i="7"/>
  <c r="K34" i="7"/>
  <c r="L34" i="7"/>
  <c r="S34" i="7"/>
  <c r="K35" i="7"/>
  <c r="L35" i="7"/>
  <c r="S35" i="7"/>
  <c r="K36" i="7"/>
  <c r="L36" i="7"/>
  <c r="S36" i="7"/>
  <c r="K37" i="7"/>
  <c r="L37" i="7"/>
  <c r="S37" i="7"/>
  <c r="K38" i="7"/>
  <c r="L38" i="7"/>
  <c r="S38" i="7"/>
  <c r="K39" i="7"/>
  <c r="L39" i="7"/>
  <c r="S39" i="7"/>
  <c r="K40" i="7"/>
  <c r="L40" i="7"/>
  <c r="S40" i="7"/>
  <c r="K41" i="7"/>
  <c r="L41" i="7"/>
  <c r="S41" i="7"/>
  <c r="K42" i="7"/>
  <c r="L42" i="7"/>
  <c r="S42" i="7"/>
  <c r="K43" i="7"/>
  <c r="L43" i="7"/>
  <c r="S43" i="7"/>
  <c r="K44" i="7"/>
  <c r="L44" i="7"/>
  <c r="S44" i="7"/>
  <c r="K45" i="7"/>
  <c r="L45" i="7"/>
  <c r="S45" i="7"/>
  <c r="K46" i="7"/>
  <c r="L46" i="7"/>
  <c r="S46" i="7"/>
  <c r="K47" i="7"/>
  <c r="L47" i="7"/>
  <c r="S47" i="7"/>
  <c r="K48" i="7"/>
  <c r="L48" i="7"/>
  <c r="S48" i="7"/>
  <c r="K49" i="7"/>
  <c r="L49" i="7"/>
  <c r="S49" i="7"/>
  <c r="K50" i="7"/>
  <c r="L50" i="7"/>
  <c r="S50" i="7"/>
  <c r="K51" i="7"/>
  <c r="L51" i="7"/>
  <c r="S51" i="7"/>
  <c r="K52" i="7"/>
  <c r="L52" i="7"/>
  <c r="S52" i="7"/>
  <c r="K53" i="7"/>
  <c r="L53" i="7"/>
  <c r="S53" i="7"/>
  <c r="K54" i="7"/>
  <c r="L54" i="7"/>
  <c r="S54" i="7"/>
  <c r="K683" i="7"/>
  <c r="L683" i="7"/>
  <c r="S683" i="7"/>
  <c r="K55" i="7"/>
  <c r="L55" i="7"/>
  <c r="S55" i="7"/>
  <c r="K56" i="7"/>
  <c r="L56" i="7"/>
  <c r="S56" i="7"/>
  <c r="K57" i="7"/>
  <c r="L57" i="7"/>
  <c r="S57" i="7"/>
  <c r="K58" i="7"/>
  <c r="L58" i="7"/>
  <c r="S58" i="7"/>
  <c r="K59" i="7"/>
  <c r="L59" i="7"/>
  <c r="S59" i="7"/>
  <c r="K60" i="7"/>
  <c r="L60" i="7"/>
  <c r="S60" i="7"/>
  <c r="K61" i="7"/>
  <c r="L61" i="7"/>
  <c r="S61" i="7"/>
  <c r="K62" i="7"/>
  <c r="L62" i="7"/>
  <c r="S62" i="7"/>
  <c r="K63" i="7"/>
  <c r="L63" i="7"/>
  <c r="S63" i="7"/>
  <c r="K64" i="7"/>
  <c r="L64" i="7"/>
  <c r="S64" i="7"/>
  <c r="K65" i="7"/>
  <c r="L65" i="7"/>
  <c r="S65" i="7"/>
  <c r="K66" i="7"/>
  <c r="L66" i="7"/>
  <c r="S66" i="7"/>
  <c r="K67" i="7"/>
  <c r="L67" i="7"/>
  <c r="S67" i="7"/>
  <c r="K68" i="7"/>
  <c r="L68" i="7"/>
  <c r="S68" i="7"/>
  <c r="K69" i="7"/>
  <c r="L69" i="7"/>
  <c r="S69" i="7"/>
  <c r="K70" i="7"/>
  <c r="L70" i="7"/>
  <c r="S70" i="7"/>
  <c r="K71" i="7"/>
  <c r="L71" i="7"/>
  <c r="S71" i="7"/>
  <c r="K72" i="7"/>
  <c r="L72" i="7"/>
  <c r="S72" i="7"/>
  <c r="K73" i="7"/>
  <c r="L73" i="7"/>
  <c r="S73" i="7"/>
  <c r="K74" i="7"/>
  <c r="L74" i="7"/>
  <c r="S74" i="7"/>
  <c r="K75" i="7"/>
  <c r="L75" i="7"/>
  <c r="S75" i="7"/>
  <c r="K76" i="7"/>
  <c r="L76" i="7"/>
  <c r="S76" i="7"/>
  <c r="K77" i="7"/>
  <c r="L77" i="7"/>
  <c r="S77" i="7"/>
  <c r="K78" i="7"/>
  <c r="L78" i="7"/>
  <c r="S78" i="7"/>
  <c r="K79" i="7"/>
  <c r="L79" i="7"/>
  <c r="S79" i="7"/>
  <c r="K80" i="7"/>
  <c r="L80" i="7"/>
  <c r="S80" i="7"/>
  <c r="K81" i="7"/>
  <c r="L81" i="7"/>
  <c r="S81" i="7"/>
  <c r="K82" i="7"/>
  <c r="L82" i="7"/>
  <c r="S82" i="7"/>
  <c r="K83" i="7"/>
  <c r="L83" i="7"/>
  <c r="S83" i="7"/>
  <c r="K84" i="7"/>
  <c r="L84" i="7"/>
  <c r="S84" i="7"/>
  <c r="K85" i="7"/>
  <c r="L85" i="7"/>
  <c r="S85" i="7"/>
  <c r="K86" i="7"/>
  <c r="L86" i="7"/>
  <c r="S86" i="7"/>
  <c r="K87" i="7"/>
  <c r="L87" i="7"/>
  <c r="S87" i="7"/>
  <c r="K88" i="7"/>
  <c r="L88" i="7"/>
  <c r="S88" i="7"/>
  <c r="K89" i="7"/>
  <c r="L89" i="7"/>
  <c r="S89" i="7"/>
  <c r="K90" i="7"/>
  <c r="L90" i="7"/>
  <c r="S90" i="7"/>
  <c r="K91" i="7"/>
  <c r="L91" i="7"/>
  <c r="S91" i="7"/>
  <c r="K92" i="7"/>
  <c r="L92" i="7"/>
  <c r="S92" i="7"/>
  <c r="K93" i="7"/>
  <c r="L93" i="7"/>
  <c r="S93" i="7"/>
  <c r="K94" i="7"/>
  <c r="L94" i="7"/>
  <c r="S94" i="7"/>
  <c r="K96" i="7"/>
  <c r="L96" i="7"/>
  <c r="S96" i="7"/>
  <c r="K97" i="7"/>
  <c r="L97" i="7"/>
  <c r="S97" i="7"/>
  <c r="K98" i="7"/>
  <c r="L98" i="7"/>
  <c r="S98" i="7"/>
  <c r="K99" i="7"/>
  <c r="L99" i="7"/>
  <c r="S99" i="7"/>
  <c r="K100" i="7"/>
  <c r="L100" i="7"/>
  <c r="S100" i="7"/>
  <c r="K101" i="7"/>
  <c r="L101" i="7"/>
  <c r="S101" i="7"/>
  <c r="K102" i="7"/>
  <c r="L102" i="7"/>
  <c r="S102" i="7"/>
  <c r="K103" i="7"/>
  <c r="L103" i="7"/>
  <c r="S103" i="7"/>
  <c r="K104" i="7"/>
  <c r="L104" i="7"/>
  <c r="S104" i="7"/>
  <c r="K105" i="7"/>
  <c r="L105" i="7"/>
  <c r="S105" i="7"/>
  <c r="K106" i="7"/>
  <c r="L106" i="7"/>
  <c r="S106" i="7"/>
  <c r="K107" i="7"/>
  <c r="L107" i="7"/>
  <c r="S107" i="7"/>
  <c r="K108" i="7"/>
  <c r="L108" i="7"/>
  <c r="S108" i="7"/>
  <c r="K109" i="7"/>
  <c r="L109" i="7"/>
  <c r="S109" i="7"/>
  <c r="K110" i="7"/>
  <c r="L110" i="7"/>
  <c r="S110" i="7"/>
  <c r="K111" i="7"/>
  <c r="L111" i="7"/>
  <c r="S111" i="7"/>
  <c r="K112" i="7"/>
  <c r="L112" i="7"/>
  <c r="S112" i="7"/>
  <c r="K113" i="7"/>
  <c r="L113" i="7"/>
  <c r="S113" i="7"/>
  <c r="K114" i="7"/>
  <c r="L114" i="7"/>
  <c r="S114" i="7"/>
  <c r="K115" i="7"/>
  <c r="L115" i="7"/>
  <c r="S115" i="7"/>
  <c r="K116" i="7"/>
  <c r="L116" i="7"/>
  <c r="S116" i="7"/>
  <c r="K1699" i="7"/>
  <c r="L1699" i="7"/>
  <c r="S1699" i="7"/>
  <c r="K117" i="7"/>
  <c r="L117" i="7"/>
  <c r="S117" i="7"/>
  <c r="K118" i="7"/>
  <c r="L118" i="7"/>
  <c r="S118" i="7"/>
  <c r="K119" i="7"/>
  <c r="L119" i="7"/>
  <c r="S119" i="7"/>
  <c r="K120" i="7"/>
  <c r="L120" i="7"/>
  <c r="S120" i="7"/>
  <c r="K121" i="7"/>
  <c r="L121" i="7"/>
  <c r="S121" i="7"/>
  <c r="K122" i="7"/>
  <c r="L122" i="7"/>
  <c r="S122" i="7"/>
  <c r="K123" i="7"/>
  <c r="L123" i="7"/>
  <c r="S123" i="7"/>
  <c r="K124" i="7"/>
  <c r="L124" i="7"/>
  <c r="S124" i="7"/>
  <c r="K125" i="7"/>
  <c r="L125" i="7"/>
  <c r="S125" i="7"/>
  <c r="K126" i="7"/>
  <c r="L126" i="7"/>
  <c r="S126" i="7"/>
  <c r="K127" i="7"/>
  <c r="L127" i="7"/>
  <c r="S127" i="7"/>
  <c r="K128" i="7"/>
  <c r="L128" i="7"/>
  <c r="S128" i="7"/>
  <c r="K129" i="7"/>
  <c r="L129" i="7"/>
  <c r="S129" i="7"/>
  <c r="K130" i="7"/>
  <c r="L130" i="7"/>
  <c r="S130" i="7"/>
  <c r="K131" i="7"/>
  <c r="L131" i="7"/>
  <c r="S131" i="7"/>
  <c r="K132" i="7"/>
  <c r="L132" i="7"/>
  <c r="S132" i="7"/>
  <c r="K133" i="7"/>
  <c r="L133" i="7"/>
  <c r="S133" i="7"/>
  <c r="K134" i="7"/>
  <c r="L134" i="7"/>
  <c r="S134" i="7"/>
  <c r="K135" i="7"/>
  <c r="L135" i="7"/>
  <c r="S135" i="7"/>
  <c r="K136" i="7"/>
  <c r="L136" i="7"/>
  <c r="S136" i="7"/>
  <c r="K137" i="7"/>
  <c r="L137" i="7"/>
  <c r="S137" i="7"/>
  <c r="K138" i="7"/>
  <c r="L138" i="7"/>
  <c r="S138" i="7"/>
  <c r="K139" i="7"/>
  <c r="L139" i="7"/>
  <c r="S139" i="7"/>
  <c r="K140" i="7"/>
  <c r="L140" i="7"/>
  <c r="S140" i="7"/>
  <c r="K141" i="7"/>
  <c r="L141" i="7"/>
  <c r="S141" i="7"/>
  <c r="K142" i="7"/>
  <c r="L142" i="7"/>
  <c r="S142" i="7"/>
  <c r="K143" i="7"/>
  <c r="L143" i="7"/>
  <c r="S143" i="7"/>
  <c r="K144" i="7"/>
  <c r="L144" i="7"/>
  <c r="S144" i="7"/>
  <c r="K145" i="7"/>
  <c r="L145" i="7"/>
  <c r="S145" i="7"/>
  <c r="K146" i="7"/>
  <c r="L146" i="7"/>
  <c r="S146" i="7"/>
  <c r="K147" i="7"/>
  <c r="L147" i="7"/>
  <c r="S147" i="7"/>
  <c r="K148" i="7"/>
  <c r="L148" i="7"/>
  <c r="S148" i="7"/>
  <c r="K149" i="7"/>
  <c r="L149" i="7"/>
  <c r="S149" i="7"/>
  <c r="K150" i="7"/>
  <c r="L150" i="7"/>
  <c r="S150" i="7"/>
  <c r="K151" i="7"/>
  <c r="L151" i="7"/>
  <c r="S151" i="7"/>
  <c r="K152" i="7"/>
  <c r="L152" i="7"/>
  <c r="S152" i="7"/>
  <c r="K153" i="7"/>
  <c r="L153" i="7"/>
  <c r="S153" i="7"/>
  <c r="K154" i="7"/>
  <c r="L154" i="7"/>
  <c r="S154" i="7"/>
  <c r="K155" i="7"/>
  <c r="L155" i="7"/>
  <c r="S155" i="7"/>
  <c r="K156" i="7"/>
  <c r="L156" i="7"/>
  <c r="S156" i="7"/>
  <c r="K157" i="7"/>
  <c r="L157" i="7"/>
  <c r="S157" i="7"/>
  <c r="K158" i="7"/>
  <c r="L158" i="7"/>
  <c r="S158" i="7"/>
  <c r="K159" i="7"/>
  <c r="L159" i="7"/>
  <c r="S159" i="7"/>
  <c r="K160" i="7"/>
  <c r="L160" i="7"/>
  <c r="S160" i="7"/>
  <c r="K161" i="7"/>
  <c r="L161" i="7"/>
  <c r="S161" i="7"/>
  <c r="K162" i="7"/>
  <c r="L162" i="7"/>
  <c r="S162" i="7"/>
  <c r="K163" i="7"/>
  <c r="L163" i="7"/>
  <c r="S163" i="7"/>
  <c r="K164" i="7"/>
  <c r="L164" i="7"/>
  <c r="S164" i="7"/>
  <c r="K165" i="7"/>
  <c r="L165" i="7"/>
  <c r="S165" i="7"/>
  <c r="K166" i="7"/>
  <c r="L166" i="7"/>
  <c r="S166" i="7"/>
  <c r="K167" i="7"/>
  <c r="L167" i="7"/>
  <c r="S167" i="7"/>
  <c r="K168" i="7"/>
  <c r="L168" i="7"/>
  <c r="S168" i="7"/>
  <c r="K169" i="7"/>
  <c r="L169" i="7"/>
  <c r="S169" i="7"/>
  <c r="K170" i="7"/>
  <c r="L170" i="7"/>
  <c r="S170" i="7"/>
  <c r="K171" i="7"/>
  <c r="L171" i="7"/>
  <c r="S171" i="7"/>
  <c r="K172" i="7"/>
  <c r="L172" i="7"/>
  <c r="S172" i="7"/>
  <c r="K173" i="7"/>
  <c r="L173" i="7"/>
  <c r="S173" i="7"/>
  <c r="K174" i="7"/>
  <c r="L174" i="7"/>
  <c r="S174" i="7"/>
  <c r="K175" i="7"/>
  <c r="L175" i="7"/>
  <c r="S175" i="7"/>
  <c r="K176" i="7"/>
  <c r="L176" i="7"/>
  <c r="S176" i="7"/>
  <c r="K177" i="7"/>
  <c r="L177" i="7"/>
  <c r="S177" i="7"/>
  <c r="K178" i="7"/>
  <c r="L178" i="7"/>
  <c r="S178" i="7"/>
  <c r="K179" i="7"/>
  <c r="L179" i="7"/>
  <c r="S179" i="7"/>
  <c r="K180" i="7"/>
  <c r="L180" i="7"/>
  <c r="S180" i="7"/>
  <c r="K181" i="7"/>
  <c r="L181" i="7"/>
  <c r="S181" i="7"/>
  <c r="K182" i="7"/>
  <c r="L182" i="7"/>
  <c r="S182" i="7"/>
  <c r="K183" i="7"/>
  <c r="L183" i="7"/>
  <c r="S183" i="7"/>
  <c r="K184" i="7"/>
  <c r="L184" i="7"/>
  <c r="S184" i="7"/>
  <c r="K185" i="7"/>
  <c r="L185" i="7"/>
  <c r="S185" i="7"/>
  <c r="K186" i="7"/>
  <c r="L186" i="7"/>
  <c r="S186" i="7"/>
  <c r="K187" i="7"/>
  <c r="L187" i="7"/>
  <c r="S187" i="7"/>
  <c r="K188" i="7"/>
  <c r="L188" i="7"/>
  <c r="S188" i="7"/>
  <c r="K189" i="7"/>
  <c r="L189" i="7"/>
  <c r="S189" i="7"/>
  <c r="K190" i="7"/>
  <c r="L190" i="7"/>
  <c r="S190" i="7"/>
  <c r="K191" i="7"/>
  <c r="L191" i="7"/>
  <c r="S191" i="7"/>
  <c r="K192" i="7"/>
  <c r="L192" i="7"/>
  <c r="S192" i="7"/>
  <c r="K193" i="7"/>
  <c r="L193" i="7"/>
  <c r="S193" i="7"/>
  <c r="K194" i="7"/>
  <c r="L194" i="7"/>
  <c r="S194" i="7"/>
  <c r="K195" i="7"/>
  <c r="L195" i="7"/>
  <c r="S195" i="7"/>
  <c r="K196" i="7"/>
  <c r="L196" i="7"/>
  <c r="S196" i="7"/>
  <c r="K197" i="7"/>
  <c r="L197" i="7"/>
  <c r="S197" i="7"/>
  <c r="K198" i="7"/>
  <c r="L198" i="7"/>
  <c r="S198" i="7"/>
  <c r="K199" i="7"/>
  <c r="L199" i="7"/>
  <c r="S199" i="7"/>
  <c r="K200" i="7"/>
  <c r="L200" i="7"/>
  <c r="S200" i="7"/>
  <c r="K201" i="7"/>
  <c r="L201" i="7"/>
  <c r="S201" i="7"/>
  <c r="K202" i="7"/>
  <c r="L202" i="7"/>
  <c r="S202" i="7"/>
  <c r="K203" i="7"/>
  <c r="L203" i="7"/>
  <c r="S203" i="7"/>
  <c r="K204" i="7"/>
  <c r="L204" i="7"/>
  <c r="S204" i="7"/>
  <c r="K205" i="7"/>
  <c r="L205" i="7"/>
  <c r="S205" i="7"/>
  <c r="K206" i="7"/>
  <c r="L206" i="7"/>
  <c r="S206" i="7"/>
  <c r="K207" i="7"/>
  <c r="L207" i="7"/>
  <c r="S207" i="7"/>
  <c r="K208" i="7"/>
  <c r="L208" i="7"/>
  <c r="S208" i="7"/>
  <c r="K209" i="7"/>
  <c r="L209" i="7"/>
  <c r="S209" i="7"/>
  <c r="K210" i="7"/>
  <c r="L210" i="7"/>
  <c r="S210" i="7"/>
  <c r="K211" i="7"/>
  <c r="L211" i="7"/>
  <c r="S211" i="7"/>
  <c r="K212" i="7"/>
  <c r="L212" i="7"/>
  <c r="S212" i="7"/>
  <c r="K213" i="7"/>
  <c r="L213" i="7"/>
  <c r="S213" i="7"/>
  <c r="K214" i="7"/>
  <c r="L214" i="7"/>
  <c r="S214" i="7"/>
  <c r="K215" i="7"/>
  <c r="L215" i="7"/>
  <c r="S215" i="7"/>
  <c r="K216" i="7"/>
  <c r="L216" i="7"/>
  <c r="S216" i="7"/>
  <c r="K217" i="7"/>
  <c r="L217" i="7"/>
  <c r="S217" i="7"/>
  <c r="K218" i="7"/>
  <c r="L218" i="7"/>
  <c r="S218" i="7"/>
  <c r="K219" i="7"/>
  <c r="L219" i="7"/>
  <c r="S219" i="7"/>
  <c r="K220" i="7"/>
  <c r="L220" i="7"/>
  <c r="S220" i="7"/>
  <c r="K221" i="7"/>
  <c r="L221" i="7"/>
  <c r="S221" i="7"/>
  <c r="K222" i="7"/>
  <c r="L222" i="7"/>
  <c r="S222" i="7"/>
  <c r="K223" i="7"/>
  <c r="L223" i="7"/>
  <c r="S223" i="7"/>
  <c r="K224" i="7"/>
  <c r="L224" i="7"/>
  <c r="S224" i="7"/>
  <c r="K225" i="7"/>
  <c r="L225" i="7"/>
  <c r="S225" i="7"/>
  <c r="K226" i="7"/>
  <c r="L226" i="7"/>
  <c r="S226" i="7"/>
  <c r="K227" i="7"/>
  <c r="L227" i="7"/>
  <c r="S227" i="7"/>
  <c r="K228" i="7"/>
  <c r="L228" i="7"/>
  <c r="S228" i="7"/>
  <c r="K229" i="7"/>
  <c r="L229" i="7"/>
  <c r="S229" i="7"/>
  <c r="K230" i="7"/>
  <c r="L230" i="7"/>
  <c r="S230" i="7"/>
  <c r="K231" i="7"/>
  <c r="L231" i="7"/>
  <c r="S231" i="7"/>
  <c r="K232" i="7"/>
  <c r="L232" i="7"/>
  <c r="S232" i="7"/>
  <c r="K233" i="7"/>
  <c r="L233" i="7"/>
  <c r="S233" i="7"/>
  <c r="K234" i="7"/>
  <c r="L234" i="7"/>
  <c r="S234" i="7"/>
  <c r="K235" i="7"/>
  <c r="L235" i="7"/>
  <c r="S235" i="7"/>
  <c r="K236" i="7"/>
  <c r="L236" i="7"/>
  <c r="S236" i="7"/>
  <c r="K237" i="7"/>
  <c r="L237" i="7"/>
  <c r="S237" i="7"/>
  <c r="K238" i="7"/>
  <c r="L238" i="7"/>
  <c r="S238" i="7"/>
  <c r="K239" i="7"/>
  <c r="L239" i="7"/>
  <c r="S239" i="7"/>
  <c r="K240" i="7"/>
  <c r="L240" i="7"/>
  <c r="S240" i="7"/>
  <c r="K241" i="7"/>
  <c r="L241" i="7"/>
  <c r="S241" i="7"/>
  <c r="K242" i="7"/>
  <c r="L242" i="7"/>
  <c r="S242" i="7"/>
  <c r="K243" i="7"/>
  <c r="L243" i="7"/>
  <c r="S243" i="7"/>
  <c r="K244" i="7"/>
  <c r="L244" i="7"/>
  <c r="S244" i="7"/>
  <c r="K245" i="7"/>
  <c r="L245" i="7"/>
  <c r="S245" i="7"/>
  <c r="K246" i="7"/>
  <c r="L246" i="7"/>
  <c r="S246" i="7"/>
  <c r="K247" i="7"/>
  <c r="L247" i="7"/>
  <c r="S247" i="7"/>
  <c r="K248" i="7"/>
  <c r="L248" i="7"/>
  <c r="S248" i="7"/>
  <c r="K249" i="7"/>
  <c r="L249" i="7"/>
  <c r="S249" i="7"/>
  <c r="K250" i="7"/>
  <c r="L250" i="7"/>
  <c r="S250" i="7"/>
  <c r="K251" i="7"/>
  <c r="L251" i="7"/>
  <c r="S251" i="7"/>
  <c r="K252" i="7"/>
  <c r="L252" i="7"/>
  <c r="S252" i="7"/>
  <c r="K253" i="7"/>
  <c r="L253" i="7"/>
  <c r="S253" i="7"/>
  <c r="K254" i="7"/>
  <c r="L254" i="7"/>
  <c r="S254" i="7"/>
  <c r="K255" i="7"/>
  <c r="L255" i="7"/>
  <c r="S255" i="7"/>
  <c r="K256" i="7"/>
  <c r="L256" i="7"/>
  <c r="S256" i="7"/>
  <c r="K257" i="7"/>
  <c r="L257" i="7"/>
  <c r="S257" i="7"/>
  <c r="K258" i="7"/>
  <c r="L258" i="7"/>
  <c r="S258" i="7"/>
  <c r="K259" i="7"/>
  <c r="L259" i="7"/>
  <c r="S259" i="7"/>
  <c r="K260" i="7"/>
  <c r="L260" i="7"/>
  <c r="S260" i="7"/>
  <c r="K261" i="7"/>
  <c r="L261" i="7"/>
  <c r="S261" i="7"/>
  <c r="K262" i="7"/>
  <c r="L262" i="7"/>
  <c r="S262" i="7"/>
  <c r="K263" i="7"/>
  <c r="L263" i="7"/>
  <c r="S263" i="7"/>
  <c r="K264" i="7"/>
  <c r="L264" i="7"/>
  <c r="S264" i="7"/>
  <c r="K265" i="7"/>
  <c r="L265" i="7"/>
  <c r="S265" i="7"/>
  <c r="K266" i="7"/>
  <c r="L266" i="7"/>
  <c r="S266" i="7"/>
  <c r="K267" i="7"/>
  <c r="L267" i="7"/>
  <c r="S267" i="7"/>
  <c r="K268" i="7"/>
  <c r="L268" i="7"/>
  <c r="S268" i="7"/>
  <c r="K269" i="7"/>
  <c r="L269" i="7"/>
  <c r="S269" i="7"/>
  <c r="K270" i="7"/>
  <c r="L270" i="7"/>
  <c r="S270" i="7"/>
  <c r="K271" i="7"/>
  <c r="L271" i="7"/>
  <c r="S271" i="7"/>
  <c r="K272" i="7"/>
  <c r="L272" i="7"/>
  <c r="S272" i="7"/>
  <c r="K273" i="7"/>
  <c r="L273" i="7"/>
  <c r="S273" i="7"/>
  <c r="K274" i="7"/>
  <c r="L274" i="7"/>
  <c r="S274" i="7"/>
  <c r="K275" i="7"/>
  <c r="L275" i="7"/>
  <c r="S275" i="7"/>
  <c r="K276" i="7"/>
  <c r="L276" i="7"/>
  <c r="S276" i="7"/>
  <c r="K277" i="7"/>
  <c r="L277" i="7"/>
  <c r="S277" i="7"/>
  <c r="K278" i="7"/>
  <c r="L278" i="7"/>
  <c r="S278" i="7"/>
  <c r="K279" i="7"/>
  <c r="L279" i="7"/>
  <c r="S279" i="7"/>
  <c r="K280" i="7"/>
  <c r="L280" i="7"/>
  <c r="S280" i="7"/>
  <c r="K281" i="7"/>
  <c r="L281" i="7"/>
  <c r="S281" i="7"/>
  <c r="K282" i="7"/>
  <c r="L282" i="7"/>
  <c r="S282" i="7"/>
  <c r="K283" i="7"/>
  <c r="L283" i="7"/>
  <c r="S283" i="7"/>
  <c r="K284" i="7"/>
  <c r="L284" i="7"/>
  <c r="S284" i="7"/>
  <c r="K285" i="7"/>
  <c r="L285" i="7"/>
  <c r="S285" i="7"/>
  <c r="K286" i="7"/>
  <c r="L286" i="7"/>
  <c r="S286" i="7"/>
  <c r="K287" i="7"/>
  <c r="L287" i="7"/>
  <c r="S287" i="7"/>
  <c r="K288" i="7"/>
  <c r="L288" i="7"/>
  <c r="S288" i="7"/>
  <c r="K289" i="7"/>
  <c r="L289" i="7"/>
  <c r="S289" i="7"/>
  <c r="K290" i="7"/>
  <c r="L290" i="7"/>
  <c r="S290" i="7"/>
  <c r="K291" i="7"/>
  <c r="L291" i="7"/>
  <c r="S291" i="7"/>
  <c r="K292" i="7"/>
  <c r="L292" i="7"/>
  <c r="S292" i="7"/>
  <c r="K293" i="7"/>
  <c r="L293" i="7"/>
  <c r="S293" i="7"/>
  <c r="K294" i="7"/>
  <c r="L294" i="7"/>
  <c r="S294" i="7"/>
  <c r="K295" i="7"/>
  <c r="L295" i="7"/>
  <c r="S295" i="7"/>
  <c r="K296" i="7"/>
  <c r="L296" i="7"/>
  <c r="S296" i="7"/>
  <c r="K297" i="7"/>
  <c r="L297" i="7"/>
  <c r="S297" i="7"/>
  <c r="K298" i="7"/>
  <c r="L298" i="7"/>
  <c r="S298" i="7"/>
  <c r="K299" i="7"/>
  <c r="L299" i="7"/>
  <c r="S299" i="7"/>
  <c r="K300" i="7"/>
  <c r="L300" i="7"/>
  <c r="S300" i="7"/>
  <c r="K301" i="7"/>
  <c r="L301" i="7"/>
  <c r="S301" i="7"/>
  <c r="K302" i="7"/>
  <c r="L302" i="7"/>
  <c r="S302" i="7"/>
  <c r="K303" i="7"/>
  <c r="L303" i="7"/>
  <c r="S303" i="7"/>
  <c r="K304" i="7"/>
  <c r="L304" i="7"/>
  <c r="S304" i="7"/>
  <c r="K305" i="7"/>
  <c r="L305" i="7"/>
  <c r="S305" i="7"/>
  <c r="K306" i="7"/>
  <c r="L306" i="7"/>
  <c r="S306" i="7"/>
  <c r="K307" i="7"/>
  <c r="L307" i="7"/>
  <c r="S307" i="7"/>
  <c r="K308" i="7"/>
  <c r="L308" i="7"/>
  <c r="S308" i="7"/>
  <c r="K309" i="7"/>
  <c r="L309" i="7"/>
  <c r="S309" i="7"/>
  <c r="K310" i="7"/>
  <c r="L310" i="7"/>
  <c r="S310" i="7"/>
  <c r="K311" i="7"/>
  <c r="L311" i="7"/>
  <c r="S311" i="7"/>
  <c r="K312" i="7"/>
  <c r="L312" i="7"/>
  <c r="S312" i="7"/>
  <c r="K313" i="7"/>
  <c r="L313" i="7"/>
  <c r="S313" i="7"/>
  <c r="K314" i="7"/>
  <c r="L314" i="7"/>
  <c r="S314" i="7"/>
  <c r="K315" i="7"/>
  <c r="L315" i="7"/>
  <c r="S315" i="7"/>
  <c r="K316" i="7"/>
  <c r="L316" i="7"/>
  <c r="S316" i="7"/>
  <c r="K317" i="7"/>
  <c r="L317" i="7"/>
  <c r="S317" i="7"/>
  <c r="K318" i="7"/>
  <c r="L318" i="7"/>
  <c r="S318" i="7"/>
  <c r="K319" i="7"/>
  <c r="L319" i="7"/>
  <c r="S319" i="7"/>
  <c r="K320" i="7"/>
  <c r="L320" i="7"/>
  <c r="S320" i="7"/>
  <c r="K321" i="7"/>
  <c r="L321" i="7"/>
  <c r="S321" i="7"/>
  <c r="K322" i="7"/>
  <c r="L322" i="7"/>
  <c r="S322" i="7"/>
  <c r="K323" i="7"/>
  <c r="L323" i="7"/>
  <c r="S323" i="7"/>
  <c r="K324" i="7"/>
  <c r="L324" i="7"/>
  <c r="S324" i="7"/>
  <c r="K325" i="7"/>
  <c r="L325" i="7"/>
  <c r="S325" i="7"/>
  <c r="K326" i="7"/>
  <c r="L326" i="7"/>
  <c r="S326" i="7"/>
  <c r="K327" i="7"/>
  <c r="L327" i="7"/>
  <c r="S327" i="7"/>
  <c r="K328" i="7"/>
  <c r="L328" i="7"/>
  <c r="S328" i="7"/>
  <c r="K329" i="7"/>
  <c r="L329" i="7"/>
  <c r="S329" i="7"/>
  <c r="K330" i="7"/>
  <c r="L330" i="7"/>
  <c r="S330" i="7"/>
  <c r="K331" i="7"/>
  <c r="L331" i="7"/>
  <c r="S331" i="7"/>
  <c r="K332" i="7"/>
  <c r="L332" i="7"/>
  <c r="S332" i="7"/>
  <c r="K333" i="7"/>
  <c r="L333" i="7"/>
  <c r="S333" i="7"/>
  <c r="K334" i="7"/>
  <c r="L334" i="7"/>
  <c r="S334" i="7"/>
  <c r="K335" i="7"/>
  <c r="L335" i="7"/>
  <c r="S335" i="7"/>
  <c r="K336" i="7"/>
  <c r="L336" i="7"/>
  <c r="S336" i="7"/>
  <c r="K337" i="7"/>
  <c r="L337" i="7"/>
  <c r="S337" i="7"/>
  <c r="K338" i="7"/>
  <c r="L338" i="7"/>
  <c r="S338" i="7"/>
  <c r="K339" i="7"/>
  <c r="L339" i="7"/>
  <c r="S339" i="7"/>
  <c r="K340" i="7"/>
  <c r="L340" i="7"/>
  <c r="S340" i="7"/>
  <c r="K341" i="7"/>
  <c r="L341" i="7"/>
  <c r="S341" i="7"/>
  <c r="K342" i="7"/>
  <c r="L342" i="7"/>
  <c r="S342" i="7"/>
  <c r="K343" i="7"/>
  <c r="L343" i="7"/>
  <c r="S343" i="7"/>
  <c r="K344" i="7"/>
  <c r="L344" i="7"/>
  <c r="S344" i="7"/>
  <c r="K345" i="7"/>
  <c r="L345" i="7"/>
  <c r="S345" i="7"/>
  <c r="K346" i="7"/>
  <c r="L346" i="7"/>
  <c r="S346" i="7"/>
  <c r="K347" i="7"/>
  <c r="L347" i="7"/>
  <c r="S347" i="7"/>
  <c r="K348" i="7"/>
  <c r="L348" i="7"/>
  <c r="S348" i="7"/>
  <c r="K349" i="7"/>
  <c r="L349" i="7"/>
  <c r="S349" i="7"/>
  <c r="K350" i="7"/>
  <c r="L350" i="7"/>
  <c r="S350" i="7"/>
  <c r="K351" i="7"/>
  <c r="L351" i="7"/>
  <c r="S351" i="7"/>
  <c r="K352" i="7"/>
  <c r="L352" i="7"/>
  <c r="S352" i="7"/>
  <c r="K353" i="7"/>
  <c r="L353" i="7"/>
  <c r="S353" i="7"/>
  <c r="K354" i="7"/>
  <c r="L354" i="7"/>
  <c r="S354" i="7"/>
  <c r="K355" i="7"/>
  <c r="L355" i="7"/>
  <c r="S355" i="7"/>
  <c r="K356" i="7"/>
  <c r="L356" i="7"/>
  <c r="S356" i="7"/>
  <c r="K357" i="7"/>
  <c r="L357" i="7"/>
  <c r="S357" i="7"/>
  <c r="K358" i="7"/>
  <c r="L358" i="7"/>
  <c r="S358" i="7"/>
  <c r="K359" i="7"/>
  <c r="L359" i="7"/>
  <c r="S359" i="7"/>
  <c r="K360" i="7"/>
  <c r="L360" i="7"/>
  <c r="S360" i="7"/>
  <c r="K361" i="7"/>
  <c r="L361" i="7"/>
  <c r="S361" i="7"/>
  <c r="K362" i="7"/>
  <c r="L362" i="7"/>
  <c r="S362" i="7"/>
  <c r="K363" i="7"/>
  <c r="L363" i="7"/>
  <c r="S363" i="7"/>
  <c r="K364" i="7"/>
  <c r="L364" i="7"/>
  <c r="S364" i="7"/>
  <c r="K365" i="7"/>
  <c r="L365" i="7"/>
  <c r="S365" i="7"/>
  <c r="K366" i="7"/>
  <c r="L366" i="7"/>
  <c r="S366" i="7"/>
  <c r="K367" i="7"/>
  <c r="L367" i="7"/>
  <c r="S367" i="7"/>
  <c r="K368" i="7"/>
  <c r="L368" i="7"/>
  <c r="S368" i="7"/>
  <c r="K369" i="7"/>
  <c r="L369" i="7"/>
  <c r="S369" i="7"/>
  <c r="K370" i="7"/>
  <c r="L370" i="7"/>
  <c r="S370" i="7"/>
  <c r="K371" i="7"/>
  <c r="L371" i="7"/>
  <c r="S371" i="7"/>
  <c r="K372" i="7"/>
  <c r="L372" i="7"/>
  <c r="S372" i="7"/>
  <c r="K373" i="7"/>
  <c r="L373" i="7"/>
  <c r="S373" i="7"/>
  <c r="K374" i="7"/>
  <c r="L374" i="7"/>
  <c r="S374" i="7"/>
  <c r="K375" i="7"/>
  <c r="L375" i="7"/>
  <c r="S375" i="7"/>
  <c r="K376" i="7"/>
  <c r="L376" i="7"/>
  <c r="S376" i="7"/>
  <c r="K377" i="7"/>
  <c r="L377" i="7"/>
  <c r="S377" i="7"/>
  <c r="K378" i="7"/>
  <c r="L378" i="7"/>
  <c r="S378" i="7"/>
  <c r="K379" i="7"/>
  <c r="L379" i="7"/>
  <c r="S379" i="7"/>
  <c r="K380" i="7"/>
  <c r="L380" i="7"/>
  <c r="S380" i="7"/>
  <c r="K381" i="7"/>
  <c r="L381" i="7"/>
  <c r="S381" i="7"/>
  <c r="K382" i="7"/>
  <c r="L382" i="7"/>
  <c r="S382" i="7"/>
  <c r="K383" i="7"/>
  <c r="L383" i="7"/>
  <c r="S383" i="7"/>
  <c r="K384" i="7"/>
  <c r="L384" i="7"/>
  <c r="S384" i="7"/>
  <c r="K385" i="7"/>
  <c r="L385" i="7"/>
  <c r="S385" i="7"/>
  <c r="K386" i="7"/>
  <c r="L386" i="7"/>
  <c r="S386" i="7"/>
  <c r="K387" i="7"/>
  <c r="L387" i="7"/>
  <c r="S387" i="7"/>
  <c r="K388" i="7"/>
  <c r="L388" i="7"/>
  <c r="S388" i="7"/>
  <c r="K389" i="7"/>
  <c r="L389" i="7"/>
  <c r="S389" i="7"/>
  <c r="K390" i="7"/>
  <c r="L390" i="7"/>
  <c r="S390" i="7"/>
  <c r="K391" i="7"/>
  <c r="L391" i="7"/>
  <c r="S391" i="7"/>
  <c r="K392" i="7"/>
  <c r="L392" i="7"/>
  <c r="S392" i="7"/>
  <c r="K393" i="7"/>
  <c r="L393" i="7"/>
  <c r="S393" i="7"/>
  <c r="K394" i="7"/>
  <c r="L394" i="7"/>
  <c r="S394" i="7"/>
  <c r="K395" i="7"/>
  <c r="L395" i="7"/>
  <c r="S395" i="7"/>
  <c r="K396" i="7"/>
  <c r="L396" i="7"/>
  <c r="S396" i="7"/>
  <c r="K397" i="7"/>
  <c r="L397" i="7"/>
  <c r="S397" i="7"/>
  <c r="K398" i="7"/>
  <c r="L398" i="7"/>
  <c r="S398" i="7"/>
  <c r="K399" i="7"/>
  <c r="L399" i="7"/>
  <c r="S399" i="7"/>
  <c r="K400" i="7"/>
  <c r="L400" i="7"/>
  <c r="S400" i="7"/>
  <c r="K401" i="7"/>
  <c r="L401" i="7"/>
  <c r="S401" i="7"/>
  <c r="K402" i="7"/>
  <c r="L402" i="7"/>
  <c r="S402" i="7"/>
  <c r="K403" i="7"/>
  <c r="L403" i="7"/>
  <c r="S403" i="7"/>
  <c r="K404" i="7"/>
  <c r="L404" i="7"/>
  <c r="S404" i="7"/>
  <c r="K405" i="7"/>
  <c r="L405" i="7"/>
  <c r="S405" i="7"/>
  <c r="K406" i="7"/>
  <c r="L406" i="7"/>
  <c r="S406" i="7"/>
  <c r="K407" i="7"/>
  <c r="L407" i="7"/>
  <c r="S407" i="7"/>
  <c r="K408" i="7"/>
  <c r="L408" i="7"/>
  <c r="S408" i="7"/>
  <c r="K409" i="7"/>
  <c r="L409" i="7"/>
  <c r="S409" i="7"/>
  <c r="K410" i="7"/>
  <c r="L410" i="7"/>
  <c r="S410" i="7"/>
  <c r="K411" i="7"/>
  <c r="L411" i="7"/>
  <c r="S411" i="7"/>
  <c r="K412" i="7"/>
  <c r="L412" i="7"/>
  <c r="S412" i="7"/>
  <c r="K413" i="7"/>
  <c r="L413" i="7"/>
  <c r="S413" i="7"/>
  <c r="K414" i="7"/>
  <c r="L414" i="7"/>
  <c r="S414" i="7"/>
  <c r="K415" i="7"/>
  <c r="L415" i="7"/>
  <c r="S415" i="7"/>
  <c r="K416" i="7"/>
  <c r="L416" i="7"/>
  <c r="S416" i="7"/>
  <c r="K417" i="7"/>
  <c r="L417" i="7"/>
  <c r="S417" i="7"/>
  <c r="K418" i="7"/>
  <c r="L418" i="7"/>
  <c r="S418" i="7"/>
  <c r="K419" i="7"/>
  <c r="L419" i="7"/>
  <c r="S419" i="7"/>
  <c r="K420" i="7"/>
  <c r="L420" i="7"/>
  <c r="S420" i="7"/>
  <c r="K421" i="7"/>
  <c r="L421" i="7"/>
  <c r="S421" i="7"/>
  <c r="K422" i="7"/>
  <c r="L422" i="7"/>
  <c r="S422" i="7"/>
  <c r="K423" i="7"/>
  <c r="L423" i="7"/>
  <c r="S423" i="7"/>
  <c r="K424" i="7"/>
  <c r="L424" i="7"/>
  <c r="S424" i="7"/>
  <c r="K425" i="7"/>
  <c r="L425" i="7"/>
  <c r="S425" i="7"/>
  <c r="K426" i="7"/>
  <c r="L426" i="7"/>
  <c r="S426" i="7"/>
  <c r="K427" i="7"/>
  <c r="L427" i="7"/>
  <c r="S427" i="7"/>
  <c r="K428" i="7"/>
  <c r="L428" i="7"/>
  <c r="S428" i="7"/>
  <c r="K429" i="7"/>
  <c r="L429" i="7"/>
  <c r="S429" i="7"/>
  <c r="K430" i="7"/>
  <c r="L430" i="7"/>
  <c r="S430" i="7"/>
  <c r="K431" i="7"/>
  <c r="L431" i="7"/>
  <c r="S431" i="7"/>
  <c r="K432" i="7"/>
  <c r="L432" i="7"/>
  <c r="S432" i="7"/>
  <c r="K433" i="7"/>
  <c r="L433" i="7"/>
  <c r="S433" i="7"/>
  <c r="K434" i="7"/>
  <c r="L434" i="7"/>
  <c r="S434" i="7"/>
  <c r="K435" i="7"/>
  <c r="L435" i="7"/>
  <c r="S435" i="7"/>
  <c r="K436" i="7"/>
  <c r="L436" i="7"/>
  <c r="S436" i="7"/>
  <c r="K437" i="7"/>
  <c r="L437" i="7"/>
  <c r="S437" i="7"/>
  <c r="K438" i="7"/>
  <c r="L438" i="7"/>
  <c r="S438" i="7"/>
  <c r="K439" i="7"/>
  <c r="L439" i="7"/>
  <c r="S439" i="7"/>
  <c r="K440" i="7"/>
  <c r="L440" i="7"/>
  <c r="S440" i="7"/>
  <c r="K441" i="7"/>
  <c r="L441" i="7"/>
  <c r="S441" i="7"/>
  <c r="K442" i="7"/>
  <c r="L442" i="7"/>
  <c r="S442" i="7"/>
  <c r="K443" i="7"/>
  <c r="L443" i="7"/>
  <c r="S443" i="7"/>
  <c r="K444" i="7"/>
  <c r="L444" i="7"/>
  <c r="S444" i="7"/>
  <c r="K445" i="7"/>
  <c r="L445" i="7"/>
  <c r="S445" i="7"/>
  <c r="K446" i="7"/>
  <c r="L446" i="7"/>
  <c r="S446" i="7"/>
  <c r="K447" i="7"/>
  <c r="L447" i="7"/>
  <c r="S447" i="7"/>
  <c r="K448" i="7"/>
  <c r="L448" i="7"/>
  <c r="S448" i="7"/>
  <c r="K449" i="7"/>
  <c r="L449" i="7"/>
  <c r="S449" i="7"/>
  <c r="K450" i="7"/>
  <c r="L450" i="7"/>
  <c r="S450" i="7"/>
  <c r="K451" i="7"/>
  <c r="L451" i="7"/>
  <c r="S451" i="7"/>
  <c r="K452" i="7"/>
  <c r="L452" i="7"/>
  <c r="S452" i="7"/>
  <c r="K453" i="7"/>
  <c r="L453" i="7"/>
  <c r="S453" i="7"/>
  <c r="K454" i="7"/>
  <c r="L454" i="7"/>
  <c r="S454" i="7"/>
  <c r="K455" i="7"/>
  <c r="L455" i="7"/>
  <c r="S455" i="7"/>
  <c r="K456" i="7"/>
  <c r="L456" i="7"/>
  <c r="S456" i="7"/>
  <c r="K457" i="7"/>
  <c r="L457" i="7"/>
  <c r="S457" i="7"/>
  <c r="K458" i="7"/>
  <c r="L458" i="7"/>
  <c r="S458" i="7"/>
  <c r="K459" i="7"/>
  <c r="L459" i="7"/>
  <c r="S459" i="7"/>
  <c r="K460" i="7"/>
  <c r="L460" i="7"/>
  <c r="S460" i="7"/>
  <c r="K461" i="7"/>
  <c r="L461" i="7"/>
  <c r="S461" i="7"/>
  <c r="K462" i="7"/>
  <c r="L462" i="7"/>
  <c r="S462" i="7"/>
  <c r="K463" i="7"/>
  <c r="L463" i="7"/>
  <c r="S463" i="7"/>
  <c r="K464" i="7"/>
  <c r="L464" i="7"/>
  <c r="S464" i="7"/>
  <c r="K465" i="7"/>
  <c r="L465" i="7"/>
  <c r="S465" i="7"/>
  <c r="K466" i="7"/>
  <c r="L466" i="7"/>
  <c r="S466" i="7"/>
  <c r="K467" i="7"/>
  <c r="L467" i="7"/>
  <c r="S467" i="7"/>
  <c r="K468" i="7"/>
  <c r="L468" i="7"/>
  <c r="S468" i="7"/>
  <c r="K469" i="7"/>
  <c r="L469" i="7"/>
  <c r="S469" i="7"/>
  <c r="K470" i="7"/>
  <c r="L470" i="7"/>
  <c r="S470" i="7"/>
  <c r="K471" i="7"/>
  <c r="L471" i="7"/>
  <c r="S471" i="7"/>
  <c r="K472" i="7"/>
  <c r="L472" i="7"/>
  <c r="S472" i="7"/>
  <c r="K473" i="7"/>
  <c r="L473" i="7"/>
  <c r="S473" i="7"/>
  <c r="K474" i="7"/>
  <c r="L474" i="7"/>
  <c r="S474" i="7"/>
  <c r="K475" i="7"/>
  <c r="L475" i="7"/>
  <c r="S475" i="7"/>
  <c r="K476" i="7"/>
  <c r="L476" i="7"/>
  <c r="S476" i="7"/>
  <c r="K477" i="7"/>
  <c r="L477" i="7"/>
  <c r="S477" i="7"/>
  <c r="K478" i="7"/>
  <c r="L478" i="7"/>
  <c r="S478" i="7"/>
  <c r="K479" i="7"/>
  <c r="L479" i="7"/>
  <c r="S479" i="7"/>
  <c r="K480" i="7"/>
  <c r="L480" i="7"/>
  <c r="S480" i="7"/>
  <c r="K481" i="7"/>
  <c r="L481" i="7"/>
  <c r="S481" i="7"/>
  <c r="K482" i="7"/>
  <c r="L482" i="7"/>
  <c r="S482" i="7"/>
  <c r="K483" i="7"/>
  <c r="L483" i="7"/>
  <c r="S483" i="7"/>
  <c r="K484" i="7"/>
  <c r="L484" i="7"/>
  <c r="S484" i="7"/>
  <c r="K485" i="7"/>
  <c r="L485" i="7"/>
  <c r="S485" i="7"/>
  <c r="K486" i="7"/>
  <c r="L486" i="7"/>
  <c r="S486" i="7"/>
  <c r="K487" i="7"/>
  <c r="L487" i="7"/>
  <c r="S487" i="7"/>
  <c r="K488" i="7"/>
  <c r="L488" i="7"/>
  <c r="S488" i="7"/>
  <c r="K489" i="7"/>
  <c r="L489" i="7"/>
  <c r="S489" i="7"/>
  <c r="K491" i="7"/>
  <c r="L491" i="7"/>
  <c r="S491" i="7"/>
  <c r="K490" i="7"/>
  <c r="L490" i="7"/>
  <c r="S490" i="7"/>
  <c r="K492" i="7"/>
  <c r="L492" i="7"/>
  <c r="S492" i="7"/>
  <c r="K493" i="7"/>
  <c r="L493" i="7"/>
  <c r="S493" i="7"/>
  <c r="K494" i="7"/>
  <c r="L494" i="7"/>
  <c r="S494" i="7"/>
  <c r="K495" i="7"/>
  <c r="L495" i="7"/>
  <c r="S495" i="7"/>
  <c r="K496" i="7"/>
  <c r="L496" i="7"/>
  <c r="S496" i="7"/>
  <c r="K497" i="7"/>
  <c r="L497" i="7"/>
  <c r="S497" i="7"/>
  <c r="K498" i="7"/>
  <c r="L498" i="7"/>
  <c r="S498" i="7"/>
  <c r="K499" i="7"/>
  <c r="L499" i="7"/>
  <c r="S499" i="7"/>
  <c r="K500" i="7"/>
  <c r="L500" i="7"/>
  <c r="S500" i="7"/>
  <c r="K501" i="7"/>
  <c r="L501" i="7"/>
  <c r="S501" i="7"/>
  <c r="K502" i="7"/>
  <c r="L502" i="7"/>
  <c r="S502" i="7"/>
  <c r="K503" i="7"/>
  <c r="L503" i="7"/>
  <c r="S503" i="7"/>
  <c r="K504" i="7"/>
  <c r="L504" i="7"/>
  <c r="S504" i="7"/>
  <c r="K505" i="7"/>
  <c r="L505" i="7"/>
  <c r="S505" i="7"/>
  <c r="K506" i="7"/>
  <c r="L506" i="7"/>
  <c r="S506" i="7"/>
  <c r="K507" i="7"/>
  <c r="L507" i="7"/>
  <c r="S507" i="7"/>
  <c r="K508" i="7"/>
  <c r="L508" i="7"/>
  <c r="S508" i="7"/>
  <c r="K509" i="7"/>
  <c r="L509" i="7"/>
  <c r="S509" i="7"/>
  <c r="K510" i="7"/>
  <c r="L510" i="7"/>
  <c r="S510" i="7"/>
  <c r="K511" i="7"/>
  <c r="L511" i="7"/>
  <c r="S511" i="7"/>
  <c r="K512" i="7"/>
  <c r="L512" i="7"/>
  <c r="S512" i="7"/>
  <c r="K513" i="7"/>
  <c r="L513" i="7"/>
  <c r="S513" i="7"/>
  <c r="K514" i="7"/>
  <c r="L514" i="7"/>
  <c r="S514" i="7"/>
  <c r="K515" i="7"/>
  <c r="L515" i="7"/>
  <c r="S515" i="7"/>
  <c r="K516" i="7"/>
  <c r="L516" i="7"/>
  <c r="S516" i="7"/>
  <c r="K517" i="7"/>
  <c r="L517" i="7"/>
  <c r="S517" i="7"/>
  <c r="K518" i="7"/>
  <c r="L518" i="7"/>
  <c r="S518" i="7"/>
  <c r="K519" i="7"/>
  <c r="L519" i="7"/>
  <c r="S519" i="7"/>
  <c r="K520" i="7"/>
  <c r="L520" i="7"/>
  <c r="S520" i="7"/>
  <c r="K521" i="7"/>
  <c r="L521" i="7"/>
  <c r="S521" i="7"/>
  <c r="K522" i="7"/>
  <c r="L522" i="7"/>
  <c r="S522" i="7"/>
  <c r="K523" i="7"/>
  <c r="L523" i="7"/>
  <c r="S523" i="7"/>
  <c r="K524" i="7"/>
  <c r="L524" i="7"/>
  <c r="S524" i="7"/>
  <c r="K525" i="7"/>
  <c r="L525" i="7"/>
  <c r="S525" i="7"/>
  <c r="K526" i="7"/>
  <c r="L526" i="7"/>
  <c r="S526" i="7"/>
  <c r="K527" i="7"/>
  <c r="L527" i="7"/>
  <c r="S527" i="7"/>
  <c r="K528" i="7"/>
  <c r="L528" i="7"/>
  <c r="S528" i="7"/>
  <c r="K529" i="7"/>
  <c r="L529" i="7"/>
  <c r="S529" i="7"/>
  <c r="K530" i="7"/>
  <c r="L530" i="7"/>
  <c r="S530" i="7"/>
  <c r="K531" i="7"/>
  <c r="L531" i="7"/>
  <c r="S531" i="7"/>
  <c r="K532" i="7"/>
  <c r="L532" i="7"/>
  <c r="S532" i="7"/>
  <c r="K533" i="7"/>
  <c r="L533" i="7"/>
  <c r="S533" i="7"/>
  <c r="K534" i="7"/>
  <c r="L534" i="7"/>
  <c r="S534" i="7"/>
  <c r="K535" i="7"/>
  <c r="L535" i="7"/>
  <c r="S535" i="7"/>
  <c r="K536" i="7"/>
  <c r="L536" i="7"/>
  <c r="S536" i="7"/>
  <c r="K537" i="7"/>
  <c r="L537" i="7"/>
  <c r="S537" i="7"/>
  <c r="K538" i="7"/>
  <c r="L538" i="7"/>
  <c r="S538" i="7"/>
  <c r="K539" i="7"/>
  <c r="L539" i="7"/>
  <c r="S539" i="7"/>
  <c r="K540" i="7"/>
  <c r="L540" i="7"/>
  <c r="S540" i="7"/>
  <c r="K541" i="7"/>
  <c r="L541" i="7"/>
  <c r="S541" i="7"/>
  <c r="K542" i="7"/>
  <c r="L542" i="7"/>
  <c r="S542" i="7"/>
  <c r="K543" i="7"/>
  <c r="L543" i="7"/>
  <c r="S543" i="7"/>
  <c r="K544" i="7"/>
  <c r="L544" i="7"/>
  <c r="S544" i="7"/>
  <c r="K545" i="7"/>
  <c r="L545" i="7"/>
  <c r="S545" i="7"/>
  <c r="K546" i="7"/>
  <c r="L546" i="7"/>
  <c r="S546" i="7"/>
  <c r="K547" i="7"/>
  <c r="L547" i="7"/>
  <c r="S547" i="7"/>
  <c r="K548" i="7"/>
  <c r="L548" i="7"/>
  <c r="S548" i="7"/>
  <c r="K549" i="7"/>
  <c r="L549" i="7"/>
  <c r="S549" i="7"/>
  <c r="K550" i="7"/>
  <c r="L550" i="7"/>
  <c r="S550" i="7"/>
  <c r="K551" i="7"/>
  <c r="L551" i="7"/>
  <c r="S551" i="7"/>
  <c r="K552" i="7"/>
  <c r="L552" i="7"/>
  <c r="S552" i="7"/>
  <c r="K553" i="7"/>
  <c r="L553" i="7"/>
  <c r="S553" i="7"/>
  <c r="K554" i="7"/>
  <c r="L554" i="7"/>
  <c r="S554" i="7"/>
  <c r="K555" i="7"/>
  <c r="L555" i="7"/>
  <c r="S555" i="7"/>
  <c r="K556" i="7"/>
  <c r="L556" i="7"/>
  <c r="S556" i="7"/>
  <c r="K557" i="7"/>
  <c r="L557" i="7"/>
  <c r="S557" i="7"/>
  <c r="K558" i="7"/>
  <c r="L558" i="7"/>
  <c r="S558" i="7"/>
  <c r="K559" i="7"/>
  <c r="L559" i="7"/>
  <c r="S559" i="7"/>
  <c r="K560" i="7"/>
  <c r="L560" i="7"/>
  <c r="S560" i="7"/>
  <c r="K561" i="7"/>
  <c r="L561" i="7"/>
  <c r="S561" i="7"/>
  <c r="K562" i="7"/>
  <c r="L562" i="7"/>
  <c r="S562" i="7"/>
  <c r="K563" i="7"/>
  <c r="L563" i="7"/>
  <c r="S563" i="7"/>
  <c r="K564" i="7"/>
  <c r="L564" i="7"/>
  <c r="S564" i="7"/>
  <c r="K565" i="7"/>
  <c r="L565" i="7"/>
  <c r="S565" i="7"/>
  <c r="K566" i="7"/>
  <c r="L566" i="7"/>
  <c r="S566" i="7"/>
  <c r="K567" i="7"/>
  <c r="L567" i="7"/>
  <c r="S567" i="7"/>
  <c r="K568" i="7"/>
  <c r="L568" i="7"/>
  <c r="S568" i="7"/>
  <c r="K569" i="7"/>
  <c r="L569" i="7"/>
  <c r="S569" i="7"/>
  <c r="K570" i="7"/>
  <c r="L570" i="7"/>
  <c r="S570" i="7"/>
  <c r="K571" i="7"/>
  <c r="L571" i="7"/>
  <c r="S571" i="7"/>
  <c r="K572" i="7"/>
  <c r="L572" i="7"/>
  <c r="S572" i="7"/>
  <c r="K573" i="7"/>
  <c r="L573" i="7"/>
  <c r="S573" i="7"/>
  <c r="K574" i="7"/>
  <c r="L574" i="7"/>
  <c r="S574" i="7"/>
  <c r="K575" i="7"/>
  <c r="L575" i="7"/>
  <c r="S575" i="7"/>
  <c r="K576" i="7"/>
  <c r="L576" i="7"/>
  <c r="S576" i="7"/>
  <c r="K577" i="7"/>
  <c r="L577" i="7"/>
  <c r="S577" i="7"/>
  <c r="K578" i="7"/>
  <c r="L578" i="7"/>
  <c r="S578" i="7"/>
  <c r="K579" i="7"/>
  <c r="L579" i="7"/>
  <c r="S579" i="7"/>
  <c r="K580" i="7"/>
  <c r="L580" i="7"/>
  <c r="S580" i="7"/>
  <c r="K581" i="7"/>
  <c r="L581" i="7"/>
  <c r="S581" i="7"/>
  <c r="K582" i="7"/>
  <c r="L582" i="7"/>
  <c r="S582" i="7"/>
  <c r="K583" i="7"/>
  <c r="L583" i="7"/>
  <c r="S583" i="7"/>
  <c r="K584" i="7"/>
  <c r="L584" i="7"/>
  <c r="S584" i="7"/>
  <c r="K585" i="7"/>
  <c r="L585" i="7"/>
  <c r="S585" i="7"/>
  <c r="K586" i="7"/>
  <c r="L586" i="7"/>
  <c r="S586" i="7"/>
  <c r="K587" i="7"/>
  <c r="L587" i="7"/>
  <c r="S587" i="7"/>
  <c r="K588" i="7"/>
  <c r="L588" i="7"/>
  <c r="S588" i="7"/>
  <c r="K589" i="7"/>
  <c r="L589" i="7"/>
  <c r="S589" i="7"/>
  <c r="K590" i="7"/>
  <c r="L590" i="7"/>
  <c r="S590" i="7"/>
  <c r="K591" i="7"/>
  <c r="L591" i="7"/>
  <c r="S591" i="7"/>
  <c r="K592" i="7"/>
  <c r="L592" i="7"/>
  <c r="S592" i="7"/>
  <c r="K593" i="7"/>
  <c r="L593" i="7"/>
  <c r="S593" i="7"/>
  <c r="K594" i="7"/>
  <c r="L594" i="7"/>
  <c r="S594" i="7"/>
  <c r="K595" i="7"/>
  <c r="L595" i="7"/>
  <c r="S595" i="7"/>
  <c r="K596" i="7"/>
  <c r="L596" i="7"/>
  <c r="S596" i="7"/>
  <c r="K597" i="7"/>
  <c r="L597" i="7"/>
  <c r="S597" i="7"/>
  <c r="K598" i="7"/>
  <c r="L598" i="7"/>
  <c r="S598" i="7"/>
  <c r="K599" i="7"/>
  <c r="L599" i="7"/>
  <c r="S599" i="7"/>
  <c r="K600" i="7"/>
  <c r="L600" i="7"/>
  <c r="S600" i="7"/>
  <c r="K601" i="7"/>
  <c r="L601" i="7"/>
  <c r="S601" i="7"/>
  <c r="K602" i="7"/>
  <c r="L602" i="7"/>
  <c r="S602" i="7"/>
  <c r="K603" i="7"/>
  <c r="L603" i="7"/>
  <c r="S603" i="7"/>
  <c r="K604" i="7"/>
  <c r="L604" i="7"/>
  <c r="S604" i="7"/>
  <c r="K605" i="7"/>
  <c r="L605" i="7"/>
  <c r="S605" i="7"/>
  <c r="K606" i="7"/>
  <c r="L606" i="7"/>
  <c r="S606" i="7"/>
  <c r="K607" i="7"/>
  <c r="L607" i="7"/>
  <c r="S607" i="7"/>
  <c r="K608" i="7"/>
  <c r="L608" i="7"/>
  <c r="S608" i="7"/>
  <c r="K609" i="7"/>
  <c r="L609" i="7"/>
  <c r="S609" i="7"/>
  <c r="K610" i="7"/>
  <c r="L610" i="7"/>
  <c r="S610" i="7"/>
  <c r="K611" i="7"/>
  <c r="L611" i="7"/>
  <c r="S611" i="7"/>
  <c r="K612" i="7"/>
  <c r="L612" i="7"/>
  <c r="S612" i="7"/>
  <c r="K613" i="7"/>
  <c r="L613" i="7"/>
  <c r="S613" i="7"/>
  <c r="K614" i="7"/>
  <c r="L614" i="7"/>
  <c r="S614" i="7"/>
  <c r="K615" i="7"/>
  <c r="L615" i="7"/>
  <c r="S615" i="7"/>
  <c r="K616" i="7"/>
  <c r="L616" i="7"/>
  <c r="S616" i="7"/>
  <c r="K617" i="7"/>
  <c r="L617" i="7"/>
  <c r="S617" i="7"/>
  <c r="K618" i="7"/>
  <c r="L618" i="7"/>
  <c r="S618" i="7"/>
  <c r="K619" i="7"/>
  <c r="L619" i="7"/>
  <c r="S619" i="7"/>
  <c r="K620" i="7"/>
  <c r="L620" i="7"/>
  <c r="S620" i="7"/>
  <c r="K621" i="7"/>
  <c r="L621" i="7"/>
  <c r="S621" i="7"/>
  <c r="K622" i="7"/>
  <c r="L622" i="7"/>
  <c r="S622" i="7"/>
  <c r="K623" i="7"/>
  <c r="L623" i="7"/>
  <c r="S623" i="7"/>
  <c r="K625" i="7"/>
  <c r="L625" i="7"/>
  <c r="S625" i="7"/>
  <c r="K626" i="7"/>
  <c r="L626" i="7"/>
  <c r="S626" i="7"/>
  <c r="K627" i="7"/>
  <c r="L627" i="7"/>
  <c r="S627" i="7"/>
  <c r="K628" i="7"/>
  <c r="L628" i="7"/>
  <c r="S628" i="7"/>
  <c r="K629" i="7"/>
  <c r="L629" i="7"/>
  <c r="S629" i="7"/>
  <c r="K630" i="7"/>
  <c r="L630" i="7"/>
  <c r="S630" i="7"/>
  <c r="K631" i="7"/>
  <c r="L631" i="7"/>
  <c r="S631" i="7"/>
  <c r="K632" i="7"/>
  <c r="L632" i="7"/>
  <c r="S632" i="7"/>
  <c r="K633" i="7"/>
  <c r="L633" i="7"/>
  <c r="S633" i="7"/>
  <c r="K634" i="7"/>
  <c r="L634" i="7"/>
  <c r="S634" i="7"/>
  <c r="K635" i="7"/>
  <c r="L635" i="7"/>
  <c r="S635" i="7"/>
  <c r="K636" i="7"/>
  <c r="L636" i="7"/>
  <c r="S636" i="7"/>
  <c r="K637" i="7"/>
  <c r="L637" i="7"/>
  <c r="S637" i="7"/>
  <c r="K638" i="7"/>
  <c r="L638" i="7"/>
  <c r="S638" i="7"/>
  <c r="K639" i="7"/>
  <c r="L639" i="7"/>
  <c r="S639" i="7"/>
  <c r="K640" i="7"/>
  <c r="L640" i="7"/>
  <c r="S640" i="7"/>
  <c r="K641" i="7"/>
  <c r="L641" i="7"/>
  <c r="S641" i="7"/>
  <c r="K642" i="7"/>
  <c r="L642" i="7"/>
  <c r="S642" i="7"/>
  <c r="K643" i="7"/>
  <c r="L643" i="7"/>
  <c r="S643" i="7"/>
  <c r="K644" i="7"/>
  <c r="L644" i="7"/>
  <c r="S644" i="7"/>
  <c r="K645" i="7"/>
  <c r="L645" i="7"/>
  <c r="S645" i="7"/>
  <c r="K646" i="7"/>
  <c r="L646" i="7"/>
  <c r="S646" i="7"/>
  <c r="K647" i="7"/>
  <c r="L647" i="7"/>
  <c r="S647" i="7"/>
  <c r="K648" i="7"/>
  <c r="L648" i="7"/>
  <c r="S648" i="7"/>
  <c r="K649" i="7"/>
  <c r="L649" i="7"/>
  <c r="S649" i="7"/>
  <c r="K650" i="7"/>
  <c r="L650" i="7"/>
  <c r="S650" i="7"/>
  <c r="K651" i="7"/>
  <c r="L651" i="7"/>
  <c r="S651" i="7"/>
  <c r="K652" i="7"/>
  <c r="L652" i="7"/>
  <c r="S652" i="7"/>
  <c r="K653" i="7"/>
  <c r="L653" i="7"/>
  <c r="S653" i="7"/>
  <c r="K654" i="7"/>
  <c r="L654" i="7"/>
  <c r="S654" i="7"/>
  <c r="K655" i="7"/>
  <c r="L655" i="7"/>
  <c r="S655" i="7"/>
  <c r="K656" i="7"/>
  <c r="L656" i="7"/>
  <c r="S656" i="7"/>
  <c r="K657" i="7"/>
  <c r="L657" i="7"/>
  <c r="S657" i="7"/>
  <c r="K658" i="7"/>
  <c r="L658" i="7"/>
  <c r="S658" i="7"/>
  <c r="K659" i="7"/>
  <c r="L659" i="7"/>
  <c r="S659" i="7"/>
  <c r="K660" i="7"/>
  <c r="L660" i="7"/>
  <c r="S660" i="7"/>
  <c r="K661" i="7"/>
  <c r="L661" i="7"/>
  <c r="S661" i="7"/>
  <c r="K662" i="7"/>
  <c r="L662" i="7"/>
  <c r="S662" i="7"/>
  <c r="K663" i="7"/>
  <c r="L663" i="7"/>
  <c r="S663" i="7"/>
  <c r="K664" i="7"/>
  <c r="L664" i="7"/>
  <c r="S664" i="7"/>
  <c r="K665" i="7"/>
  <c r="L665" i="7"/>
  <c r="S665" i="7"/>
  <c r="K666" i="7"/>
  <c r="L666" i="7"/>
  <c r="S666" i="7"/>
  <c r="K667" i="7"/>
  <c r="L667" i="7"/>
  <c r="S667" i="7"/>
  <c r="K668" i="7"/>
  <c r="L668" i="7"/>
  <c r="S668" i="7"/>
  <c r="K669" i="7"/>
  <c r="L669" i="7"/>
  <c r="S669" i="7"/>
  <c r="K670" i="7"/>
  <c r="L670" i="7"/>
  <c r="S670" i="7"/>
  <c r="K671" i="7"/>
  <c r="L671" i="7"/>
  <c r="S671" i="7"/>
  <c r="K672" i="7"/>
  <c r="L672" i="7"/>
  <c r="S672" i="7"/>
  <c r="K673" i="7"/>
  <c r="L673" i="7"/>
  <c r="S673" i="7"/>
  <c r="K674" i="7"/>
  <c r="L674" i="7"/>
  <c r="S674" i="7"/>
  <c r="K675" i="7"/>
  <c r="L675" i="7"/>
  <c r="S675" i="7"/>
  <c r="K676" i="7"/>
  <c r="L676" i="7"/>
  <c r="S676" i="7"/>
  <c r="K677" i="7"/>
  <c r="L677" i="7"/>
  <c r="S677" i="7"/>
  <c r="K678" i="7"/>
  <c r="L678" i="7"/>
  <c r="S678" i="7"/>
  <c r="K679" i="7"/>
  <c r="L679" i="7"/>
  <c r="S679" i="7"/>
  <c r="K680" i="7"/>
  <c r="L680" i="7"/>
  <c r="S680" i="7"/>
  <c r="K681" i="7"/>
  <c r="L681" i="7"/>
  <c r="S681" i="7"/>
  <c r="K682" i="7"/>
  <c r="L682" i="7"/>
  <c r="S682" i="7"/>
  <c r="K684" i="7"/>
  <c r="L684" i="7"/>
  <c r="S684" i="7"/>
  <c r="K685" i="7"/>
  <c r="L685" i="7"/>
  <c r="S685" i="7"/>
  <c r="K686" i="7"/>
  <c r="L686" i="7"/>
  <c r="S686" i="7"/>
  <c r="K687" i="7"/>
  <c r="L687" i="7"/>
  <c r="S687" i="7"/>
  <c r="K688" i="7"/>
  <c r="L688" i="7"/>
  <c r="S688" i="7"/>
  <c r="K689" i="7"/>
  <c r="L689" i="7"/>
  <c r="S689" i="7"/>
  <c r="K690" i="7"/>
  <c r="L690" i="7"/>
  <c r="S690" i="7"/>
  <c r="K691" i="7"/>
  <c r="L691" i="7"/>
  <c r="S691" i="7"/>
  <c r="K692" i="7"/>
  <c r="L692" i="7"/>
  <c r="S692" i="7"/>
  <c r="K693" i="7"/>
  <c r="L693" i="7"/>
  <c r="S693" i="7"/>
  <c r="K694" i="7"/>
  <c r="L694" i="7"/>
  <c r="S694" i="7"/>
  <c r="K695" i="7"/>
  <c r="L695" i="7"/>
  <c r="S695" i="7"/>
  <c r="K696" i="7"/>
  <c r="L696" i="7"/>
  <c r="S696" i="7"/>
  <c r="K697" i="7"/>
  <c r="L697" i="7"/>
  <c r="S697" i="7"/>
  <c r="K698" i="7"/>
  <c r="L698" i="7"/>
  <c r="S698" i="7"/>
  <c r="K699" i="7"/>
  <c r="L699" i="7"/>
  <c r="S699" i="7"/>
  <c r="K700" i="7"/>
  <c r="L700" i="7"/>
  <c r="S700" i="7"/>
  <c r="K701" i="7"/>
  <c r="L701" i="7"/>
  <c r="S701" i="7"/>
  <c r="K702" i="7"/>
  <c r="L702" i="7"/>
  <c r="S702" i="7"/>
  <c r="K703" i="7"/>
  <c r="L703" i="7"/>
  <c r="S703" i="7"/>
  <c r="K704" i="7"/>
  <c r="L704" i="7"/>
  <c r="S704" i="7"/>
  <c r="K705" i="7"/>
  <c r="L705" i="7"/>
  <c r="S705" i="7"/>
  <c r="K706" i="7"/>
  <c r="L706" i="7"/>
  <c r="S706" i="7"/>
  <c r="K707" i="7"/>
  <c r="L707" i="7"/>
  <c r="S707" i="7"/>
  <c r="K708" i="7"/>
  <c r="L708" i="7"/>
  <c r="S708" i="7"/>
  <c r="K709" i="7"/>
  <c r="L709" i="7"/>
  <c r="S709" i="7"/>
  <c r="K710" i="7"/>
  <c r="L710" i="7"/>
  <c r="S710" i="7"/>
  <c r="K711" i="7"/>
  <c r="L711" i="7"/>
  <c r="S711" i="7"/>
  <c r="K712" i="7"/>
  <c r="L712" i="7"/>
  <c r="S712" i="7"/>
  <c r="K713" i="7"/>
  <c r="L713" i="7"/>
  <c r="S713" i="7"/>
  <c r="K714" i="7"/>
  <c r="L714" i="7"/>
  <c r="S714" i="7"/>
  <c r="K715" i="7"/>
  <c r="L715" i="7"/>
  <c r="S715" i="7"/>
  <c r="K716" i="7"/>
  <c r="L716" i="7"/>
  <c r="S716" i="7"/>
  <c r="K717" i="7"/>
  <c r="L717" i="7"/>
  <c r="S717" i="7"/>
  <c r="K718" i="7"/>
  <c r="L718" i="7"/>
  <c r="S718" i="7"/>
  <c r="K719" i="7"/>
  <c r="L719" i="7"/>
  <c r="S719" i="7"/>
  <c r="K720" i="7"/>
  <c r="L720" i="7"/>
  <c r="S720" i="7"/>
  <c r="K721" i="7"/>
  <c r="L721" i="7"/>
  <c r="S721" i="7"/>
  <c r="K722" i="7"/>
  <c r="L722" i="7"/>
  <c r="S722" i="7"/>
  <c r="K723" i="7"/>
  <c r="L723" i="7"/>
  <c r="S723" i="7"/>
  <c r="K724" i="7"/>
  <c r="L724" i="7"/>
  <c r="S724" i="7"/>
  <c r="K725" i="7"/>
  <c r="L725" i="7"/>
  <c r="S725" i="7"/>
  <c r="K726" i="7"/>
  <c r="L726" i="7"/>
  <c r="S726" i="7"/>
  <c r="K727" i="7"/>
  <c r="L727" i="7"/>
  <c r="S727" i="7"/>
  <c r="K728" i="7"/>
  <c r="L728" i="7"/>
  <c r="S728" i="7"/>
  <c r="K729" i="7"/>
  <c r="L729" i="7"/>
  <c r="S729" i="7"/>
  <c r="K730" i="7"/>
  <c r="L730" i="7"/>
  <c r="S730" i="7"/>
  <c r="K731" i="7"/>
  <c r="L731" i="7"/>
  <c r="S731" i="7"/>
  <c r="K732" i="7"/>
  <c r="L732" i="7"/>
  <c r="S732" i="7"/>
  <c r="K733" i="7"/>
  <c r="L733" i="7"/>
  <c r="S733" i="7"/>
  <c r="K734" i="7"/>
  <c r="L734" i="7"/>
  <c r="S734" i="7"/>
  <c r="K735" i="7"/>
  <c r="L735" i="7"/>
  <c r="S735" i="7"/>
  <c r="K736" i="7"/>
  <c r="L736" i="7"/>
  <c r="S736" i="7"/>
  <c r="K737" i="7"/>
  <c r="L737" i="7"/>
  <c r="S737" i="7"/>
  <c r="K738" i="7"/>
  <c r="L738" i="7"/>
  <c r="S738" i="7"/>
  <c r="K739" i="7"/>
  <c r="L739" i="7"/>
  <c r="S739" i="7"/>
  <c r="K740" i="7"/>
  <c r="L740" i="7"/>
  <c r="S740" i="7"/>
  <c r="K741" i="7"/>
  <c r="L741" i="7"/>
  <c r="S741" i="7"/>
  <c r="K742" i="7"/>
  <c r="L742" i="7"/>
  <c r="S742" i="7"/>
  <c r="K743" i="7"/>
  <c r="L743" i="7"/>
  <c r="S743" i="7"/>
  <c r="K744" i="7"/>
  <c r="L744" i="7"/>
  <c r="S744" i="7"/>
  <c r="K745" i="7"/>
  <c r="L745" i="7"/>
  <c r="S745" i="7"/>
  <c r="K746" i="7"/>
  <c r="L746" i="7"/>
  <c r="S746" i="7"/>
  <c r="K747" i="7"/>
  <c r="L747" i="7"/>
  <c r="S747" i="7"/>
  <c r="K748" i="7"/>
  <c r="L748" i="7"/>
  <c r="S748" i="7"/>
  <c r="K749" i="7"/>
  <c r="L749" i="7"/>
  <c r="S749" i="7"/>
  <c r="K750" i="7"/>
  <c r="L750" i="7"/>
  <c r="S750" i="7"/>
  <c r="K751" i="7"/>
  <c r="L751" i="7"/>
  <c r="S751" i="7"/>
  <c r="K752" i="7"/>
  <c r="L752" i="7"/>
  <c r="S752" i="7"/>
  <c r="K753" i="7"/>
  <c r="L753" i="7"/>
  <c r="S753" i="7"/>
  <c r="K754" i="7"/>
  <c r="L754" i="7"/>
  <c r="S754" i="7"/>
  <c r="K755" i="7"/>
  <c r="L755" i="7"/>
  <c r="S755" i="7"/>
  <c r="K756" i="7"/>
  <c r="L756" i="7"/>
  <c r="S756" i="7"/>
  <c r="K757" i="7"/>
  <c r="L757" i="7"/>
  <c r="S757" i="7"/>
  <c r="K758" i="7"/>
  <c r="L758" i="7"/>
  <c r="S758" i="7"/>
  <c r="K759" i="7"/>
  <c r="L759" i="7"/>
  <c r="S759" i="7"/>
  <c r="K760" i="7"/>
  <c r="L760" i="7"/>
  <c r="S760" i="7"/>
  <c r="K761" i="7"/>
  <c r="L761" i="7"/>
  <c r="S761" i="7"/>
  <c r="K762" i="7"/>
  <c r="L762" i="7"/>
  <c r="S762" i="7"/>
  <c r="K763" i="7"/>
  <c r="L763" i="7"/>
  <c r="S763" i="7"/>
  <c r="K764" i="7"/>
  <c r="L764" i="7"/>
  <c r="S764" i="7"/>
  <c r="K765" i="7"/>
  <c r="L765" i="7"/>
  <c r="S765" i="7"/>
  <c r="K766" i="7"/>
  <c r="L766" i="7"/>
  <c r="S766" i="7"/>
  <c r="K767" i="7"/>
  <c r="L767" i="7"/>
  <c r="S767" i="7"/>
  <c r="K768" i="7"/>
  <c r="L768" i="7"/>
  <c r="S768" i="7"/>
  <c r="K769" i="7"/>
  <c r="L769" i="7"/>
  <c r="S769" i="7"/>
  <c r="K770" i="7"/>
  <c r="L770" i="7"/>
  <c r="S770" i="7"/>
  <c r="K771" i="7"/>
  <c r="L771" i="7"/>
  <c r="S771" i="7"/>
  <c r="K772" i="7"/>
  <c r="L772" i="7"/>
  <c r="S772" i="7"/>
  <c r="K773" i="7"/>
  <c r="L773" i="7"/>
  <c r="S773" i="7"/>
  <c r="K774" i="7"/>
  <c r="L774" i="7"/>
  <c r="S774" i="7"/>
  <c r="K775" i="7"/>
  <c r="L775" i="7"/>
  <c r="S775" i="7"/>
  <c r="K776" i="7"/>
  <c r="L776" i="7"/>
  <c r="S776" i="7"/>
  <c r="K777" i="7"/>
  <c r="L777" i="7"/>
  <c r="S777" i="7"/>
  <c r="K778" i="7"/>
  <c r="L778" i="7"/>
  <c r="S778" i="7"/>
  <c r="K779" i="7"/>
  <c r="L779" i="7"/>
  <c r="S779" i="7"/>
  <c r="K780" i="7"/>
  <c r="L780" i="7"/>
  <c r="S780" i="7"/>
  <c r="K781" i="7"/>
  <c r="L781" i="7"/>
  <c r="S781" i="7"/>
  <c r="K782" i="7"/>
  <c r="L782" i="7"/>
  <c r="S782" i="7"/>
  <c r="K783" i="7"/>
  <c r="L783" i="7"/>
  <c r="S783" i="7"/>
  <c r="K784" i="7"/>
  <c r="L784" i="7"/>
  <c r="S784" i="7"/>
  <c r="K785" i="7"/>
  <c r="L785" i="7"/>
  <c r="S785" i="7"/>
  <c r="K786" i="7"/>
  <c r="L786" i="7"/>
  <c r="S786" i="7"/>
  <c r="K787" i="7"/>
  <c r="L787" i="7"/>
  <c r="S787" i="7"/>
  <c r="K788" i="7"/>
  <c r="L788" i="7"/>
  <c r="S788" i="7"/>
  <c r="K789" i="7"/>
  <c r="L789" i="7"/>
  <c r="S789" i="7"/>
  <c r="K790" i="7"/>
  <c r="L790" i="7"/>
  <c r="S790" i="7"/>
  <c r="K791" i="7"/>
  <c r="L791" i="7"/>
  <c r="S791" i="7"/>
  <c r="K792" i="7"/>
  <c r="L792" i="7"/>
  <c r="S792" i="7"/>
  <c r="K793" i="7"/>
  <c r="L793" i="7"/>
  <c r="S793" i="7"/>
  <c r="K794" i="7"/>
  <c r="L794" i="7"/>
  <c r="S794" i="7"/>
  <c r="K795" i="7"/>
  <c r="L795" i="7"/>
  <c r="S795" i="7"/>
  <c r="K796" i="7"/>
  <c r="L796" i="7"/>
  <c r="S796" i="7"/>
  <c r="K797" i="7"/>
  <c r="L797" i="7"/>
  <c r="S797" i="7"/>
  <c r="K798" i="7"/>
  <c r="L798" i="7"/>
  <c r="S798" i="7"/>
  <c r="K799" i="7"/>
  <c r="L799" i="7"/>
  <c r="S799" i="7"/>
  <c r="K800" i="7"/>
  <c r="L800" i="7"/>
  <c r="S800" i="7"/>
  <c r="K801" i="7"/>
  <c r="L801" i="7"/>
  <c r="S801" i="7"/>
  <c r="K802" i="7"/>
  <c r="L802" i="7"/>
  <c r="S802" i="7"/>
  <c r="K803" i="7"/>
  <c r="L803" i="7"/>
  <c r="S803" i="7"/>
  <c r="K804" i="7"/>
  <c r="L804" i="7"/>
  <c r="S804" i="7"/>
  <c r="K805" i="7"/>
  <c r="L805" i="7"/>
  <c r="S805" i="7"/>
  <c r="K806" i="7"/>
  <c r="L806" i="7"/>
  <c r="S806" i="7"/>
  <c r="K807" i="7"/>
  <c r="L807" i="7"/>
  <c r="S807" i="7"/>
  <c r="K808" i="7"/>
  <c r="L808" i="7"/>
  <c r="S808" i="7"/>
  <c r="K809" i="7"/>
  <c r="L809" i="7"/>
  <c r="S809" i="7"/>
  <c r="K810" i="7"/>
  <c r="L810" i="7"/>
  <c r="S810" i="7"/>
  <c r="K811" i="7"/>
  <c r="L811" i="7"/>
  <c r="S811" i="7"/>
  <c r="K812" i="7"/>
  <c r="L812" i="7"/>
  <c r="S812" i="7"/>
  <c r="K813" i="7"/>
  <c r="L813" i="7"/>
  <c r="S813" i="7"/>
  <c r="K814" i="7"/>
  <c r="L814" i="7"/>
  <c r="S814" i="7"/>
  <c r="K815" i="7"/>
  <c r="L815" i="7"/>
  <c r="S815" i="7"/>
  <c r="K816" i="7"/>
  <c r="L816" i="7"/>
  <c r="S816" i="7"/>
  <c r="K817" i="7"/>
  <c r="L817" i="7"/>
  <c r="S817" i="7"/>
  <c r="K818" i="7"/>
  <c r="L818" i="7"/>
  <c r="S818" i="7"/>
  <c r="K819" i="7"/>
  <c r="L819" i="7"/>
  <c r="S819" i="7"/>
  <c r="K820" i="7"/>
  <c r="L820" i="7"/>
  <c r="S820" i="7"/>
  <c r="K821" i="7"/>
  <c r="L821" i="7"/>
  <c r="S821" i="7"/>
  <c r="K822" i="7"/>
  <c r="L822" i="7"/>
  <c r="S822" i="7"/>
  <c r="K823" i="7"/>
  <c r="L823" i="7"/>
  <c r="S823" i="7"/>
  <c r="K824" i="7"/>
  <c r="L824" i="7"/>
  <c r="S824" i="7"/>
  <c r="K825" i="7"/>
  <c r="L825" i="7"/>
  <c r="S825" i="7"/>
  <c r="K826" i="7"/>
  <c r="L826" i="7"/>
  <c r="S826" i="7"/>
  <c r="K827" i="7"/>
  <c r="L827" i="7"/>
  <c r="S827" i="7"/>
  <c r="K828" i="7"/>
  <c r="L828" i="7"/>
  <c r="S828" i="7"/>
  <c r="K829" i="7"/>
  <c r="L829" i="7"/>
  <c r="S829" i="7"/>
  <c r="K830" i="7"/>
  <c r="L830" i="7"/>
  <c r="S830" i="7"/>
  <c r="K831" i="7"/>
  <c r="L831" i="7"/>
  <c r="S831" i="7"/>
  <c r="K832" i="7"/>
  <c r="L832" i="7"/>
  <c r="S832" i="7"/>
  <c r="K833" i="7"/>
  <c r="L833" i="7"/>
  <c r="S833" i="7"/>
  <c r="K834" i="7"/>
  <c r="L834" i="7"/>
  <c r="S834" i="7"/>
  <c r="K835" i="7"/>
  <c r="L835" i="7"/>
  <c r="S835" i="7"/>
  <c r="K836" i="7"/>
  <c r="L836" i="7"/>
  <c r="S836" i="7"/>
  <c r="K837" i="7"/>
  <c r="L837" i="7"/>
  <c r="S837" i="7"/>
  <c r="K838" i="7"/>
  <c r="L838" i="7"/>
  <c r="S838" i="7"/>
  <c r="K839" i="7"/>
  <c r="L839" i="7"/>
  <c r="S839" i="7"/>
  <c r="K840" i="7"/>
  <c r="L840" i="7"/>
  <c r="S840" i="7"/>
  <c r="K841" i="7"/>
  <c r="L841" i="7"/>
  <c r="S841" i="7"/>
  <c r="K842" i="7"/>
  <c r="L842" i="7"/>
  <c r="S842" i="7"/>
  <c r="K843" i="7"/>
  <c r="L843" i="7"/>
  <c r="S843" i="7"/>
  <c r="K844" i="7"/>
  <c r="L844" i="7"/>
  <c r="S844" i="7"/>
  <c r="K845" i="7"/>
  <c r="L845" i="7"/>
  <c r="S845" i="7"/>
  <c r="K846" i="7"/>
  <c r="L846" i="7"/>
  <c r="S846" i="7"/>
  <c r="K847" i="7"/>
  <c r="L847" i="7"/>
  <c r="S847" i="7"/>
  <c r="K848" i="7"/>
  <c r="L848" i="7"/>
  <c r="S848" i="7"/>
  <c r="K849" i="7"/>
  <c r="L849" i="7"/>
  <c r="S849" i="7"/>
  <c r="K850" i="7"/>
  <c r="L850" i="7"/>
  <c r="S850" i="7"/>
  <c r="K851" i="7"/>
  <c r="L851" i="7"/>
  <c r="S851" i="7"/>
  <c r="K852" i="7"/>
  <c r="L852" i="7"/>
  <c r="S852" i="7"/>
  <c r="K853" i="7"/>
  <c r="L853" i="7"/>
  <c r="S853" i="7"/>
  <c r="K854" i="7"/>
  <c r="L854" i="7"/>
  <c r="S854" i="7"/>
  <c r="K855" i="7"/>
  <c r="L855" i="7"/>
  <c r="S855" i="7"/>
  <c r="K856" i="7"/>
  <c r="L856" i="7"/>
  <c r="S856" i="7"/>
  <c r="K857" i="7"/>
  <c r="L857" i="7"/>
  <c r="S857" i="7"/>
  <c r="K858" i="7"/>
  <c r="L858" i="7"/>
  <c r="S858" i="7"/>
  <c r="K859" i="7"/>
  <c r="L859" i="7"/>
  <c r="S859" i="7"/>
  <c r="K860" i="7"/>
  <c r="L860" i="7"/>
  <c r="S860" i="7"/>
  <c r="K861" i="7"/>
  <c r="L861" i="7"/>
  <c r="S861" i="7"/>
  <c r="K862" i="7"/>
  <c r="L862" i="7"/>
  <c r="S862" i="7"/>
  <c r="K863" i="7"/>
  <c r="L863" i="7"/>
  <c r="S863" i="7"/>
  <c r="K864" i="7"/>
  <c r="L864" i="7"/>
  <c r="S864" i="7"/>
  <c r="K865" i="7"/>
  <c r="L865" i="7"/>
  <c r="S865" i="7"/>
  <c r="K866" i="7"/>
  <c r="L866" i="7"/>
  <c r="S866" i="7"/>
  <c r="K867" i="7"/>
  <c r="L867" i="7"/>
  <c r="S867" i="7"/>
  <c r="K868" i="7"/>
  <c r="L868" i="7"/>
  <c r="S868" i="7"/>
  <c r="K869" i="7"/>
  <c r="L869" i="7"/>
  <c r="S869" i="7"/>
  <c r="K870" i="7"/>
  <c r="L870" i="7"/>
  <c r="S870" i="7"/>
  <c r="K871" i="7"/>
  <c r="L871" i="7"/>
  <c r="S871" i="7"/>
  <c r="K872" i="7"/>
  <c r="L872" i="7"/>
  <c r="S872" i="7"/>
  <c r="K873" i="7"/>
  <c r="L873" i="7"/>
  <c r="S873" i="7"/>
  <c r="K874" i="7"/>
  <c r="L874" i="7"/>
  <c r="S874" i="7"/>
  <c r="K875" i="7"/>
  <c r="L875" i="7"/>
  <c r="S875" i="7"/>
  <c r="K876" i="7"/>
  <c r="L876" i="7"/>
  <c r="S876" i="7"/>
  <c r="K877" i="7"/>
  <c r="L877" i="7"/>
  <c r="S877" i="7"/>
  <c r="K878" i="7"/>
  <c r="L878" i="7"/>
  <c r="S878" i="7"/>
  <c r="K879" i="7"/>
  <c r="L879" i="7"/>
  <c r="S879" i="7"/>
  <c r="K880" i="7"/>
  <c r="L880" i="7"/>
  <c r="S880" i="7"/>
  <c r="K881" i="7"/>
  <c r="L881" i="7"/>
  <c r="S881" i="7"/>
  <c r="K882" i="7"/>
  <c r="L882" i="7"/>
  <c r="S882" i="7"/>
  <c r="K883" i="7"/>
  <c r="L883" i="7"/>
  <c r="S883" i="7"/>
  <c r="K884" i="7"/>
  <c r="L884" i="7"/>
  <c r="S884" i="7"/>
  <c r="K885" i="7"/>
  <c r="L885" i="7"/>
  <c r="S885" i="7"/>
  <c r="K886" i="7"/>
  <c r="L886" i="7"/>
  <c r="S886" i="7"/>
  <c r="K887" i="7"/>
  <c r="L887" i="7"/>
  <c r="S887" i="7"/>
  <c r="K888" i="7"/>
  <c r="L888" i="7"/>
  <c r="S888" i="7"/>
  <c r="K889" i="7"/>
  <c r="L889" i="7"/>
  <c r="S889" i="7"/>
  <c r="K890" i="7"/>
  <c r="L890" i="7"/>
  <c r="S890" i="7"/>
  <c r="K891" i="7"/>
  <c r="L891" i="7"/>
  <c r="S891" i="7"/>
  <c r="K892" i="7"/>
  <c r="L892" i="7"/>
  <c r="S892" i="7"/>
  <c r="K893" i="7"/>
  <c r="L893" i="7"/>
  <c r="S893" i="7"/>
  <c r="K894" i="7"/>
  <c r="L894" i="7"/>
  <c r="S894" i="7"/>
  <c r="K895" i="7"/>
  <c r="L895" i="7"/>
  <c r="S895" i="7"/>
  <c r="K896" i="7"/>
  <c r="L896" i="7"/>
  <c r="S896" i="7"/>
  <c r="K897" i="7"/>
  <c r="L897" i="7"/>
  <c r="S897" i="7"/>
  <c r="K898" i="7"/>
  <c r="L898" i="7"/>
  <c r="S898" i="7"/>
  <c r="K899" i="7"/>
  <c r="L899" i="7"/>
  <c r="S899" i="7"/>
  <c r="K900" i="7"/>
  <c r="L900" i="7"/>
  <c r="S900" i="7"/>
  <c r="K901" i="7"/>
  <c r="L901" i="7"/>
  <c r="S901" i="7"/>
  <c r="K902" i="7"/>
  <c r="L902" i="7"/>
  <c r="S902" i="7"/>
  <c r="K903" i="7"/>
  <c r="L903" i="7"/>
  <c r="S903" i="7"/>
  <c r="K904" i="7"/>
  <c r="L904" i="7"/>
  <c r="S904" i="7"/>
  <c r="K905" i="7"/>
  <c r="L905" i="7"/>
  <c r="S905" i="7"/>
  <c r="K906" i="7"/>
  <c r="L906" i="7"/>
  <c r="S906" i="7"/>
  <c r="K907" i="7"/>
  <c r="L907" i="7"/>
  <c r="S907" i="7"/>
  <c r="K908" i="7"/>
  <c r="L908" i="7"/>
  <c r="S908" i="7"/>
  <c r="K909" i="7"/>
  <c r="L909" i="7"/>
  <c r="S909" i="7"/>
  <c r="K910" i="7"/>
  <c r="L910" i="7"/>
  <c r="S910" i="7"/>
  <c r="K911" i="7"/>
  <c r="L911" i="7"/>
  <c r="S911" i="7"/>
  <c r="K912" i="7"/>
  <c r="L912" i="7"/>
  <c r="S912" i="7"/>
  <c r="K913" i="7"/>
  <c r="L913" i="7"/>
  <c r="S913" i="7"/>
  <c r="K914" i="7"/>
  <c r="L914" i="7"/>
  <c r="S914" i="7"/>
  <c r="K915" i="7"/>
  <c r="L915" i="7"/>
  <c r="S915" i="7"/>
  <c r="K916" i="7"/>
  <c r="L916" i="7"/>
  <c r="S916" i="7"/>
  <c r="K917" i="7"/>
  <c r="L917" i="7"/>
  <c r="S917" i="7"/>
  <c r="K918" i="7"/>
  <c r="L918" i="7"/>
  <c r="S918" i="7"/>
  <c r="K919" i="7"/>
  <c r="L919" i="7"/>
  <c r="S919" i="7"/>
  <c r="K920" i="7"/>
  <c r="L920" i="7"/>
  <c r="S920" i="7"/>
  <c r="K921" i="7"/>
  <c r="L921" i="7"/>
  <c r="S921" i="7"/>
  <c r="K922" i="7"/>
  <c r="L922" i="7"/>
  <c r="S922" i="7"/>
  <c r="K923" i="7"/>
  <c r="L923" i="7"/>
  <c r="S923" i="7"/>
  <c r="K924" i="7"/>
  <c r="L924" i="7"/>
  <c r="S924" i="7"/>
  <c r="K925" i="7"/>
  <c r="L925" i="7"/>
  <c r="S925" i="7"/>
  <c r="K926" i="7"/>
  <c r="L926" i="7"/>
  <c r="S926" i="7"/>
  <c r="K927" i="7"/>
  <c r="L927" i="7"/>
  <c r="S927" i="7"/>
  <c r="K928" i="7"/>
  <c r="L928" i="7"/>
  <c r="S928" i="7"/>
  <c r="K929" i="7"/>
  <c r="L929" i="7"/>
  <c r="S929" i="7"/>
  <c r="K930" i="7"/>
  <c r="L930" i="7"/>
  <c r="S930" i="7"/>
  <c r="K931" i="7"/>
  <c r="L931" i="7"/>
  <c r="S931" i="7"/>
  <c r="K932" i="7"/>
  <c r="L932" i="7"/>
  <c r="S932" i="7"/>
  <c r="K933" i="7"/>
  <c r="L933" i="7"/>
  <c r="S933" i="7"/>
  <c r="K934" i="7"/>
  <c r="L934" i="7"/>
  <c r="S934" i="7"/>
  <c r="K935" i="7"/>
  <c r="L935" i="7"/>
  <c r="S935" i="7"/>
  <c r="K936" i="7"/>
  <c r="L936" i="7"/>
  <c r="S936" i="7"/>
  <c r="K937" i="7"/>
  <c r="L937" i="7"/>
  <c r="S937" i="7"/>
  <c r="K938" i="7"/>
  <c r="L938" i="7"/>
  <c r="S938" i="7"/>
  <c r="K939" i="7"/>
  <c r="L939" i="7"/>
  <c r="S939" i="7"/>
  <c r="K940" i="7"/>
  <c r="L940" i="7"/>
  <c r="S940" i="7"/>
  <c r="K941" i="7"/>
  <c r="L941" i="7"/>
  <c r="S941" i="7"/>
  <c r="K942" i="7"/>
  <c r="L942" i="7"/>
  <c r="S942" i="7"/>
  <c r="K943" i="7"/>
  <c r="L943" i="7"/>
  <c r="S943" i="7"/>
  <c r="K944" i="7"/>
  <c r="L944" i="7"/>
  <c r="S944" i="7"/>
  <c r="K945" i="7"/>
  <c r="L945" i="7"/>
  <c r="S945" i="7"/>
  <c r="K946" i="7"/>
  <c r="L946" i="7"/>
  <c r="S946" i="7"/>
  <c r="K947" i="7"/>
  <c r="L947" i="7"/>
  <c r="S947" i="7"/>
  <c r="K948" i="7"/>
  <c r="L948" i="7"/>
  <c r="S948" i="7"/>
  <c r="K949" i="7"/>
  <c r="L949" i="7"/>
  <c r="S949" i="7"/>
  <c r="K950" i="7"/>
  <c r="L950" i="7"/>
  <c r="S950" i="7"/>
  <c r="K951" i="7"/>
  <c r="L951" i="7"/>
  <c r="S951" i="7"/>
  <c r="K952" i="7"/>
  <c r="L952" i="7"/>
  <c r="S952" i="7"/>
  <c r="K953" i="7"/>
  <c r="L953" i="7"/>
  <c r="S953" i="7"/>
  <c r="K954" i="7"/>
  <c r="L954" i="7"/>
  <c r="S954" i="7"/>
  <c r="K955" i="7"/>
  <c r="L955" i="7"/>
  <c r="S955" i="7"/>
  <c r="K956" i="7"/>
  <c r="L956" i="7"/>
  <c r="S956" i="7"/>
  <c r="K957" i="7"/>
  <c r="L957" i="7"/>
  <c r="S957" i="7"/>
  <c r="K958" i="7"/>
  <c r="L958" i="7"/>
  <c r="S958" i="7"/>
  <c r="K959" i="7"/>
  <c r="L959" i="7"/>
  <c r="S959" i="7"/>
  <c r="K960" i="7"/>
  <c r="L960" i="7"/>
  <c r="S960" i="7"/>
  <c r="K961" i="7"/>
  <c r="L961" i="7"/>
  <c r="S961" i="7"/>
  <c r="K962" i="7"/>
  <c r="L962" i="7"/>
  <c r="S962" i="7"/>
  <c r="K963" i="7"/>
  <c r="L963" i="7"/>
  <c r="S963" i="7"/>
  <c r="K964" i="7"/>
  <c r="L964" i="7"/>
  <c r="S964" i="7"/>
  <c r="K965" i="7"/>
  <c r="L965" i="7"/>
  <c r="S965" i="7"/>
  <c r="K966" i="7"/>
  <c r="L966" i="7"/>
  <c r="S966" i="7"/>
  <c r="K967" i="7"/>
  <c r="L967" i="7"/>
  <c r="S967" i="7"/>
  <c r="K968" i="7"/>
  <c r="L968" i="7"/>
  <c r="S968" i="7"/>
  <c r="K969" i="7"/>
  <c r="L969" i="7"/>
  <c r="S969" i="7"/>
  <c r="K970" i="7"/>
  <c r="L970" i="7"/>
  <c r="S970" i="7"/>
  <c r="K971" i="7"/>
  <c r="L971" i="7"/>
  <c r="S971" i="7"/>
  <c r="K972" i="7"/>
  <c r="L972" i="7"/>
  <c r="S972" i="7"/>
  <c r="K973" i="7"/>
  <c r="L973" i="7"/>
  <c r="S973" i="7"/>
  <c r="K974" i="7"/>
  <c r="L974" i="7"/>
  <c r="S974" i="7"/>
  <c r="K975" i="7"/>
  <c r="L975" i="7"/>
  <c r="S975" i="7"/>
  <c r="K976" i="7"/>
  <c r="L976" i="7"/>
  <c r="S976" i="7"/>
  <c r="K977" i="7"/>
  <c r="L977" i="7"/>
  <c r="S977" i="7"/>
  <c r="K978" i="7"/>
  <c r="L978" i="7"/>
  <c r="S978" i="7"/>
  <c r="K979" i="7"/>
  <c r="L979" i="7"/>
  <c r="S979" i="7"/>
  <c r="K980" i="7"/>
  <c r="L980" i="7"/>
  <c r="S980" i="7"/>
  <c r="K981" i="7"/>
  <c r="L981" i="7"/>
  <c r="S981" i="7"/>
  <c r="K982" i="7"/>
  <c r="L982" i="7"/>
  <c r="S982" i="7"/>
  <c r="K983" i="7"/>
  <c r="L983" i="7"/>
  <c r="S983" i="7"/>
  <c r="K984" i="7"/>
  <c r="L984" i="7"/>
  <c r="S984" i="7"/>
  <c r="K985" i="7"/>
  <c r="L985" i="7"/>
  <c r="S985" i="7"/>
  <c r="K986" i="7"/>
  <c r="L986" i="7"/>
  <c r="S986" i="7"/>
  <c r="K987" i="7"/>
  <c r="L987" i="7"/>
  <c r="S987" i="7"/>
  <c r="K988" i="7"/>
  <c r="L988" i="7"/>
  <c r="S988" i="7"/>
  <c r="K989" i="7"/>
  <c r="L989" i="7"/>
  <c r="S989" i="7"/>
  <c r="K990" i="7"/>
  <c r="L990" i="7"/>
  <c r="S990" i="7"/>
  <c r="K991" i="7"/>
  <c r="L991" i="7"/>
  <c r="S991" i="7"/>
  <c r="K992" i="7"/>
  <c r="L992" i="7"/>
  <c r="S992" i="7"/>
  <c r="K993" i="7"/>
  <c r="L993" i="7"/>
  <c r="S993" i="7"/>
  <c r="K994" i="7"/>
  <c r="L994" i="7"/>
  <c r="S994" i="7"/>
  <c r="K995" i="7"/>
  <c r="L995" i="7"/>
  <c r="S995" i="7"/>
  <c r="K996" i="7"/>
  <c r="L996" i="7"/>
  <c r="S996" i="7"/>
  <c r="K997" i="7"/>
  <c r="L997" i="7"/>
  <c r="S997" i="7"/>
  <c r="K998" i="7"/>
  <c r="L998" i="7"/>
  <c r="S998" i="7"/>
  <c r="K999" i="7"/>
  <c r="L999" i="7"/>
  <c r="S999" i="7"/>
  <c r="K1000" i="7"/>
  <c r="L1000" i="7"/>
  <c r="S1000" i="7"/>
  <c r="K1001" i="7"/>
  <c r="L1001" i="7"/>
  <c r="S1001" i="7"/>
  <c r="K1002" i="7"/>
  <c r="L1002" i="7"/>
  <c r="S1002" i="7"/>
  <c r="K1003" i="7"/>
  <c r="L1003" i="7"/>
  <c r="S1003" i="7"/>
  <c r="K1004" i="7"/>
  <c r="L1004" i="7"/>
  <c r="S1004" i="7"/>
  <c r="K1005" i="7"/>
  <c r="L1005" i="7"/>
  <c r="S1005" i="7"/>
  <c r="K1006" i="7"/>
  <c r="L1006" i="7"/>
  <c r="S1006" i="7"/>
  <c r="K1007" i="7"/>
  <c r="L1007" i="7"/>
  <c r="S1007" i="7"/>
  <c r="K1008" i="7"/>
  <c r="L1008" i="7"/>
  <c r="S1008" i="7"/>
  <c r="K1009" i="7"/>
  <c r="L1009" i="7"/>
  <c r="S1009" i="7"/>
  <c r="K1010" i="7"/>
  <c r="L1010" i="7"/>
  <c r="S1010" i="7"/>
  <c r="K1011" i="7"/>
  <c r="L1011" i="7"/>
  <c r="S1011" i="7"/>
  <c r="K1012" i="7"/>
  <c r="L1012" i="7"/>
  <c r="S1012" i="7"/>
  <c r="K1013" i="7"/>
  <c r="L1013" i="7"/>
  <c r="S1013" i="7"/>
  <c r="K1014" i="7"/>
  <c r="L1014" i="7"/>
  <c r="S1014" i="7"/>
  <c r="K1015" i="7"/>
  <c r="L1015" i="7"/>
  <c r="S1015" i="7"/>
  <c r="K1016" i="7"/>
  <c r="L1016" i="7"/>
  <c r="S1016" i="7"/>
  <c r="K1017" i="7"/>
  <c r="L1017" i="7"/>
  <c r="S1017" i="7"/>
  <c r="K1018" i="7"/>
  <c r="L1018" i="7"/>
  <c r="S1018" i="7"/>
  <c r="K1019" i="7"/>
  <c r="L1019" i="7"/>
  <c r="S1019" i="7"/>
  <c r="K1020" i="7"/>
  <c r="L1020" i="7"/>
  <c r="S1020" i="7"/>
  <c r="K1021" i="7"/>
  <c r="L1021" i="7"/>
  <c r="S1021" i="7"/>
  <c r="K1022" i="7"/>
  <c r="L1022" i="7"/>
  <c r="S1022" i="7"/>
  <c r="K1023" i="7"/>
  <c r="L1023" i="7"/>
  <c r="S1023" i="7"/>
  <c r="K1024" i="7"/>
  <c r="L1024" i="7"/>
  <c r="S1024" i="7"/>
  <c r="K1025" i="7"/>
  <c r="L1025" i="7"/>
  <c r="S1025" i="7"/>
  <c r="K1026" i="7"/>
  <c r="L1026" i="7"/>
  <c r="S1026" i="7"/>
  <c r="K1027" i="7"/>
  <c r="L1027" i="7"/>
  <c r="S1027" i="7"/>
  <c r="K1028" i="7"/>
  <c r="L1028" i="7"/>
  <c r="S1028" i="7"/>
  <c r="K1029" i="7"/>
  <c r="L1029" i="7"/>
  <c r="S1029" i="7"/>
  <c r="K1030" i="7"/>
  <c r="L1030" i="7"/>
  <c r="S1030" i="7"/>
  <c r="K1031" i="7"/>
  <c r="L1031" i="7"/>
  <c r="S1031" i="7"/>
  <c r="K1032" i="7"/>
  <c r="L1032" i="7"/>
  <c r="S1032" i="7"/>
  <c r="K1033" i="7"/>
  <c r="L1033" i="7"/>
  <c r="S1033" i="7"/>
  <c r="K1034" i="7"/>
  <c r="L1034" i="7"/>
  <c r="S1034" i="7"/>
  <c r="K1035" i="7"/>
  <c r="L1035" i="7"/>
  <c r="S1035" i="7"/>
  <c r="K1036" i="7"/>
  <c r="L1036" i="7"/>
  <c r="S1036" i="7"/>
  <c r="K1037" i="7"/>
  <c r="L1037" i="7"/>
  <c r="S1037" i="7"/>
  <c r="K1038" i="7"/>
  <c r="L1038" i="7"/>
  <c r="S1038" i="7"/>
  <c r="K1039" i="7"/>
  <c r="L1039" i="7"/>
  <c r="S1039" i="7"/>
  <c r="K1040" i="7"/>
  <c r="L1040" i="7"/>
  <c r="S1040" i="7"/>
  <c r="K1041" i="7"/>
  <c r="L1041" i="7"/>
  <c r="S1041" i="7"/>
  <c r="K1042" i="7"/>
  <c r="L1042" i="7"/>
  <c r="S1042" i="7"/>
  <c r="K1043" i="7"/>
  <c r="L1043" i="7"/>
  <c r="S1043" i="7"/>
  <c r="K1044" i="7"/>
  <c r="L1044" i="7"/>
  <c r="S1044" i="7"/>
  <c r="K1045" i="7"/>
  <c r="L1045" i="7"/>
  <c r="S1045" i="7"/>
  <c r="K1046" i="7"/>
  <c r="L1046" i="7"/>
  <c r="S1046" i="7"/>
  <c r="K1047" i="7"/>
  <c r="L1047" i="7"/>
  <c r="S1047" i="7"/>
  <c r="K1048" i="7"/>
  <c r="L1048" i="7"/>
  <c r="S1048" i="7"/>
  <c r="K1049" i="7"/>
  <c r="L1049" i="7"/>
  <c r="S1049" i="7"/>
  <c r="K1050" i="7"/>
  <c r="L1050" i="7"/>
  <c r="S1050" i="7"/>
  <c r="K1051" i="7"/>
  <c r="L1051" i="7"/>
  <c r="S1051" i="7"/>
  <c r="K1052" i="7"/>
  <c r="L1052" i="7"/>
  <c r="S1052" i="7"/>
  <c r="K1053" i="7"/>
  <c r="L1053" i="7"/>
  <c r="S1053" i="7"/>
  <c r="K1054" i="7"/>
  <c r="L1054" i="7"/>
  <c r="S1054" i="7"/>
  <c r="K1055" i="7"/>
  <c r="L1055" i="7"/>
  <c r="S1055" i="7"/>
  <c r="K1056" i="7"/>
  <c r="L1056" i="7"/>
  <c r="S1056" i="7"/>
  <c r="K1057" i="7"/>
  <c r="L1057" i="7"/>
  <c r="S1057" i="7"/>
  <c r="K1058" i="7"/>
  <c r="L1058" i="7"/>
  <c r="S1058" i="7"/>
  <c r="K1059" i="7"/>
  <c r="L1059" i="7"/>
  <c r="S1059" i="7"/>
  <c r="K1060" i="7"/>
  <c r="L1060" i="7"/>
  <c r="S1060" i="7"/>
  <c r="K1061" i="7"/>
  <c r="L1061" i="7"/>
  <c r="S1061" i="7"/>
  <c r="K1062" i="7"/>
  <c r="L1062" i="7"/>
  <c r="S1062" i="7"/>
  <c r="K1063" i="7"/>
  <c r="L1063" i="7"/>
  <c r="S1063" i="7"/>
  <c r="K1064" i="7"/>
  <c r="L1064" i="7"/>
  <c r="S1064" i="7"/>
  <c r="K1065" i="7"/>
  <c r="L1065" i="7"/>
  <c r="S1065" i="7"/>
  <c r="K1066" i="7"/>
  <c r="L1066" i="7"/>
  <c r="S1066" i="7"/>
  <c r="K1067" i="7"/>
  <c r="L1067" i="7"/>
  <c r="S1067" i="7"/>
  <c r="K1068" i="7"/>
  <c r="L1068" i="7"/>
  <c r="S1068" i="7"/>
  <c r="K1069" i="7"/>
  <c r="L1069" i="7"/>
  <c r="S1069" i="7"/>
  <c r="K1070" i="7"/>
  <c r="L1070" i="7"/>
  <c r="S1070" i="7"/>
  <c r="K1071" i="7"/>
  <c r="L1071" i="7"/>
  <c r="S1071" i="7"/>
  <c r="K1072" i="7"/>
  <c r="L1072" i="7"/>
  <c r="S1072" i="7"/>
  <c r="K1073" i="7"/>
  <c r="L1073" i="7"/>
  <c r="S1073" i="7"/>
  <c r="K1074" i="7"/>
  <c r="L1074" i="7"/>
  <c r="S1074" i="7"/>
  <c r="K1075" i="7"/>
  <c r="L1075" i="7"/>
  <c r="S1075" i="7"/>
  <c r="K1076" i="7"/>
  <c r="L1076" i="7"/>
  <c r="S1076" i="7"/>
  <c r="K1077" i="7"/>
  <c r="L1077" i="7"/>
  <c r="S1077" i="7"/>
  <c r="K1078" i="7"/>
  <c r="L1078" i="7"/>
  <c r="S1078" i="7"/>
  <c r="K1079" i="7"/>
  <c r="L1079" i="7"/>
  <c r="S1079" i="7"/>
  <c r="K1080" i="7"/>
  <c r="L1080" i="7"/>
  <c r="S1080" i="7"/>
  <c r="K1081" i="7"/>
  <c r="L1081" i="7"/>
  <c r="S1081" i="7"/>
  <c r="K1082" i="7"/>
  <c r="L1082" i="7"/>
  <c r="S1082" i="7"/>
  <c r="K1083" i="7"/>
  <c r="L1083" i="7"/>
  <c r="S1083" i="7"/>
  <c r="K1084" i="7"/>
  <c r="L1084" i="7"/>
  <c r="S1084" i="7"/>
  <c r="K1085" i="7"/>
  <c r="L1085" i="7"/>
  <c r="S1085" i="7"/>
  <c r="K1086" i="7"/>
  <c r="L1086" i="7"/>
  <c r="S1086" i="7"/>
  <c r="K1087" i="7"/>
  <c r="L1087" i="7"/>
  <c r="S1087" i="7"/>
  <c r="K1088" i="7"/>
  <c r="L1088" i="7"/>
  <c r="S1088" i="7"/>
  <c r="K1089" i="7"/>
  <c r="L1089" i="7"/>
  <c r="S1089" i="7"/>
  <c r="K1090" i="7"/>
  <c r="L1090" i="7"/>
  <c r="S1090" i="7"/>
  <c r="K1091" i="7"/>
  <c r="L1091" i="7"/>
  <c r="S1091" i="7"/>
  <c r="K1092" i="7"/>
  <c r="L1092" i="7"/>
  <c r="S1092" i="7"/>
  <c r="K1093" i="7"/>
  <c r="L1093" i="7"/>
  <c r="S1093" i="7"/>
  <c r="K1094" i="7"/>
  <c r="L1094" i="7"/>
  <c r="S1094" i="7"/>
  <c r="K1095" i="7"/>
  <c r="L1095" i="7"/>
  <c r="S1095" i="7"/>
  <c r="K1096" i="7"/>
  <c r="L1096" i="7"/>
  <c r="S1096" i="7"/>
  <c r="K1097" i="7"/>
  <c r="L1097" i="7"/>
  <c r="S1097" i="7"/>
  <c r="K1098" i="7"/>
  <c r="L1098" i="7"/>
  <c r="S1098" i="7"/>
  <c r="K1099" i="7"/>
  <c r="L1099" i="7"/>
  <c r="S1099" i="7"/>
  <c r="K1100" i="7"/>
  <c r="L1100" i="7"/>
  <c r="S1100" i="7"/>
  <c r="K1101" i="7"/>
  <c r="L1101" i="7"/>
  <c r="S1101" i="7"/>
  <c r="K1102" i="7"/>
  <c r="L1102" i="7"/>
  <c r="S1102" i="7"/>
  <c r="K1103" i="7"/>
  <c r="L1103" i="7"/>
  <c r="S1103" i="7"/>
  <c r="K1104" i="7"/>
  <c r="L1104" i="7"/>
  <c r="S1104" i="7"/>
  <c r="K1105" i="7"/>
  <c r="L1105" i="7"/>
  <c r="S1105" i="7"/>
  <c r="K1106" i="7"/>
  <c r="L1106" i="7"/>
  <c r="S1106" i="7"/>
  <c r="K1107" i="7"/>
  <c r="L1107" i="7"/>
  <c r="S1107" i="7"/>
  <c r="K1108" i="7"/>
  <c r="L1108" i="7"/>
  <c r="S1108" i="7"/>
  <c r="K1109" i="7"/>
  <c r="L1109" i="7"/>
  <c r="S1109" i="7"/>
  <c r="K1110" i="7"/>
  <c r="L1110" i="7"/>
  <c r="S1110" i="7"/>
  <c r="K1111" i="7"/>
  <c r="L1111" i="7"/>
  <c r="S1111" i="7"/>
  <c r="K1112" i="7"/>
  <c r="L1112" i="7"/>
  <c r="S1112" i="7"/>
  <c r="K1113" i="7"/>
  <c r="L1113" i="7"/>
  <c r="S1113" i="7"/>
  <c r="K1114" i="7"/>
  <c r="L1114" i="7"/>
  <c r="S1114" i="7"/>
  <c r="K1115" i="7"/>
  <c r="L1115" i="7"/>
  <c r="S1115" i="7"/>
  <c r="K1116" i="7"/>
  <c r="L1116" i="7"/>
  <c r="S1116" i="7"/>
  <c r="K1117" i="7"/>
  <c r="L1117" i="7"/>
  <c r="S1117" i="7"/>
  <c r="K1118" i="7"/>
  <c r="L1118" i="7"/>
  <c r="S1118" i="7"/>
  <c r="K1119" i="7"/>
  <c r="L1119" i="7"/>
  <c r="S1119" i="7"/>
  <c r="K1120" i="7"/>
  <c r="L1120" i="7"/>
  <c r="S1120" i="7"/>
  <c r="K1121" i="7"/>
  <c r="L1121" i="7"/>
  <c r="S1121" i="7"/>
  <c r="K1122" i="7"/>
  <c r="L1122" i="7"/>
  <c r="S1122" i="7"/>
  <c r="K1123" i="7"/>
  <c r="L1123" i="7"/>
  <c r="S1123" i="7"/>
  <c r="K1124" i="7"/>
  <c r="L1124" i="7"/>
  <c r="S1124" i="7"/>
  <c r="K1125" i="7"/>
  <c r="L1125" i="7"/>
  <c r="S1125" i="7"/>
  <c r="K1126" i="7"/>
  <c r="L1126" i="7"/>
  <c r="S1126" i="7"/>
  <c r="K1127" i="7"/>
  <c r="L1127" i="7"/>
  <c r="S1127" i="7"/>
  <c r="K1128" i="7"/>
  <c r="L1128" i="7"/>
  <c r="S1128" i="7"/>
  <c r="K1129" i="7"/>
  <c r="L1129" i="7"/>
  <c r="S1129" i="7"/>
  <c r="K1130" i="7"/>
  <c r="L1130" i="7"/>
  <c r="S1130" i="7"/>
  <c r="K1131" i="7"/>
  <c r="L1131" i="7"/>
  <c r="S1131" i="7"/>
  <c r="K1132" i="7"/>
  <c r="L1132" i="7"/>
  <c r="S1132" i="7"/>
  <c r="K1133" i="7"/>
  <c r="L1133" i="7"/>
  <c r="S1133" i="7"/>
  <c r="K1134" i="7"/>
  <c r="L1134" i="7"/>
  <c r="S1134" i="7"/>
  <c r="K1135" i="7"/>
  <c r="L1135" i="7"/>
  <c r="S1135" i="7"/>
  <c r="K1136" i="7"/>
  <c r="L1136" i="7"/>
  <c r="S1136" i="7"/>
  <c r="K1137" i="7"/>
  <c r="L1137" i="7"/>
  <c r="S1137" i="7"/>
  <c r="K1138" i="7"/>
  <c r="L1138" i="7"/>
  <c r="S1138" i="7"/>
  <c r="K1139" i="7"/>
  <c r="L1139" i="7"/>
  <c r="S1139" i="7"/>
  <c r="K1140" i="7"/>
  <c r="L1140" i="7"/>
  <c r="S1140" i="7"/>
  <c r="K1141" i="7"/>
  <c r="L1141" i="7"/>
  <c r="S1141" i="7"/>
  <c r="K1142" i="7"/>
  <c r="L1142" i="7"/>
  <c r="S1142" i="7"/>
  <c r="K1143" i="7"/>
  <c r="L1143" i="7"/>
  <c r="S1143" i="7"/>
  <c r="K1144" i="7"/>
  <c r="L1144" i="7"/>
  <c r="S1144" i="7"/>
  <c r="K1145" i="7"/>
  <c r="L1145" i="7"/>
  <c r="S1145" i="7"/>
  <c r="K1146" i="7"/>
  <c r="L1146" i="7"/>
  <c r="S1146" i="7"/>
  <c r="K1147" i="7"/>
  <c r="L1147" i="7"/>
  <c r="S1147" i="7"/>
  <c r="K1148" i="7"/>
  <c r="L1148" i="7"/>
  <c r="S1148" i="7"/>
  <c r="K1149" i="7"/>
  <c r="L1149" i="7"/>
  <c r="S1149" i="7"/>
  <c r="K1150" i="7"/>
  <c r="L1150" i="7"/>
  <c r="S1150" i="7"/>
  <c r="K1151" i="7"/>
  <c r="L1151" i="7"/>
  <c r="S1151" i="7"/>
  <c r="K1152" i="7"/>
  <c r="L1152" i="7"/>
  <c r="S1152" i="7"/>
  <c r="K1153" i="7"/>
  <c r="L1153" i="7"/>
  <c r="S1153" i="7"/>
  <c r="K1154" i="7"/>
  <c r="L1154" i="7"/>
  <c r="S1154" i="7"/>
  <c r="K1155" i="7"/>
  <c r="L1155" i="7"/>
  <c r="S1155" i="7"/>
  <c r="K1156" i="7"/>
  <c r="L1156" i="7"/>
  <c r="S1156" i="7"/>
  <c r="K1157" i="7"/>
  <c r="L1157" i="7"/>
  <c r="S1157" i="7"/>
  <c r="K1158" i="7"/>
  <c r="L1158" i="7"/>
  <c r="S1158" i="7"/>
  <c r="K1159" i="7"/>
  <c r="L1159" i="7"/>
  <c r="S1159" i="7"/>
  <c r="K1160" i="7"/>
  <c r="L1160" i="7"/>
  <c r="S1160" i="7"/>
  <c r="K1161" i="7"/>
  <c r="L1161" i="7"/>
  <c r="S1161" i="7"/>
  <c r="K1162" i="7"/>
  <c r="L1162" i="7"/>
  <c r="S1162" i="7"/>
  <c r="K1163" i="7"/>
  <c r="L1163" i="7"/>
  <c r="S1163" i="7"/>
  <c r="K1164" i="7"/>
  <c r="L1164" i="7"/>
  <c r="S1164" i="7"/>
  <c r="K1165" i="7"/>
  <c r="L1165" i="7"/>
  <c r="S1165" i="7"/>
  <c r="K1166" i="7"/>
  <c r="L1166" i="7"/>
  <c r="S1166" i="7"/>
  <c r="K1167" i="7"/>
  <c r="L1167" i="7"/>
  <c r="S1167" i="7"/>
  <c r="K1168" i="7"/>
  <c r="L1168" i="7"/>
  <c r="S1168" i="7"/>
  <c r="K1169" i="7"/>
  <c r="L1169" i="7"/>
  <c r="S1169" i="7"/>
  <c r="K1170" i="7"/>
  <c r="L1170" i="7"/>
  <c r="S1170" i="7"/>
  <c r="K1171" i="7"/>
  <c r="L1171" i="7"/>
  <c r="S1171" i="7"/>
  <c r="K1172" i="7"/>
  <c r="L1172" i="7"/>
  <c r="S1172" i="7"/>
  <c r="K1173" i="7"/>
  <c r="L1173" i="7"/>
  <c r="S1173" i="7"/>
  <c r="K1174" i="7"/>
  <c r="L1174" i="7"/>
  <c r="S1174" i="7"/>
  <c r="K1175" i="7"/>
  <c r="L1175" i="7"/>
  <c r="S1175" i="7"/>
  <c r="K1176" i="7"/>
  <c r="L1176" i="7"/>
  <c r="S1176" i="7"/>
  <c r="K1177" i="7"/>
  <c r="L1177" i="7"/>
  <c r="S1177" i="7"/>
  <c r="K1178" i="7"/>
  <c r="L1178" i="7"/>
  <c r="S1178" i="7"/>
  <c r="K1179" i="7"/>
  <c r="L1179" i="7"/>
  <c r="S1179" i="7"/>
  <c r="K1180" i="7"/>
  <c r="L1180" i="7"/>
  <c r="S1180" i="7"/>
  <c r="K1181" i="7"/>
  <c r="L1181" i="7"/>
  <c r="S1181" i="7"/>
  <c r="K1182" i="7"/>
  <c r="L1182" i="7"/>
  <c r="S1182" i="7"/>
  <c r="K1183" i="7"/>
  <c r="L1183" i="7"/>
  <c r="S1183" i="7"/>
  <c r="K1184" i="7"/>
  <c r="L1184" i="7"/>
  <c r="S1184" i="7"/>
  <c r="K1185" i="7"/>
  <c r="L1185" i="7"/>
  <c r="S1185" i="7"/>
  <c r="K1186" i="7"/>
  <c r="L1186" i="7"/>
  <c r="S1186" i="7"/>
  <c r="K1187" i="7"/>
  <c r="L1187" i="7"/>
  <c r="S1187" i="7"/>
  <c r="K1188" i="7"/>
  <c r="L1188" i="7"/>
  <c r="S1188" i="7"/>
  <c r="K1343" i="7"/>
  <c r="L1343" i="7"/>
  <c r="S1343" i="7"/>
  <c r="K1189" i="7"/>
  <c r="L1189" i="7"/>
  <c r="S1189" i="7"/>
  <c r="K1190" i="7"/>
  <c r="L1190" i="7"/>
  <c r="S1190" i="7"/>
  <c r="K1191" i="7"/>
  <c r="L1191" i="7"/>
  <c r="S1191" i="7"/>
  <c r="K1192" i="7"/>
  <c r="L1192" i="7"/>
  <c r="S1192" i="7"/>
  <c r="K1193" i="7"/>
  <c r="L1193" i="7"/>
  <c r="S1193" i="7"/>
  <c r="K1194" i="7"/>
  <c r="L1194" i="7"/>
  <c r="S1194" i="7"/>
  <c r="K1195" i="7"/>
  <c r="L1195" i="7"/>
  <c r="S1195" i="7"/>
  <c r="K1196" i="7"/>
  <c r="L1196" i="7"/>
  <c r="S1196" i="7"/>
  <c r="K1197" i="7"/>
  <c r="L1197" i="7"/>
  <c r="S1197" i="7"/>
  <c r="K1198" i="7"/>
  <c r="L1198" i="7"/>
  <c r="S1198" i="7"/>
  <c r="K1199" i="7"/>
  <c r="L1199" i="7"/>
  <c r="S1199" i="7"/>
  <c r="K1200" i="7"/>
  <c r="L1200" i="7"/>
  <c r="S1200" i="7"/>
  <c r="K1201" i="7"/>
  <c r="L1201" i="7"/>
  <c r="S1201" i="7"/>
  <c r="K1202" i="7"/>
  <c r="L1202" i="7"/>
  <c r="S1202" i="7"/>
  <c r="K1203" i="7"/>
  <c r="L1203" i="7"/>
  <c r="S1203" i="7"/>
  <c r="K1204" i="7"/>
  <c r="L1204" i="7"/>
  <c r="S1204" i="7"/>
  <c r="K1205" i="7"/>
  <c r="L1205" i="7"/>
  <c r="S1205" i="7"/>
  <c r="K1206" i="7"/>
  <c r="L1206" i="7"/>
  <c r="S1206" i="7"/>
  <c r="K1207" i="7"/>
  <c r="L1207" i="7"/>
  <c r="S1207" i="7"/>
  <c r="K1208" i="7"/>
  <c r="L1208" i="7"/>
  <c r="S1208" i="7"/>
  <c r="K1209" i="7"/>
  <c r="L1209" i="7"/>
  <c r="S1209" i="7"/>
  <c r="K1210" i="7"/>
  <c r="L1210" i="7"/>
  <c r="S1210" i="7"/>
  <c r="K1211" i="7"/>
  <c r="L1211" i="7"/>
  <c r="S1211" i="7"/>
  <c r="K1212" i="7"/>
  <c r="L1212" i="7"/>
  <c r="S1212" i="7"/>
  <c r="K1213" i="7"/>
  <c r="L1213" i="7"/>
  <c r="S1213" i="7"/>
  <c r="K1214" i="7"/>
  <c r="L1214" i="7"/>
  <c r="S1214" i="7"/>
  <c r="K1215" i="7"/>
  <c r="L1215" i="7"/>
  <c r="S1215" i="7"/>
  <c r="K1216" i="7"/>
  <c r="L1216" i="7"/>
  <c r="S1216" i="7"/>
  <c r="K1217" i="7"/>
  <c r="L1217" i="7"/>
  <c r="S1217" i="7"/>
  <c r="K1218" i="7"/>
  <c r="L1218" i="7"/>
  <c r="S1218" i="7"/>
  <c r="K1219" i="7"/>
  <c r="L1219" i="7"/>
  <c r="S1219" i="7"/>
  <c r="K1220" i="7"/>
  <c r="L1220" i="7"/>
  <c r="S1220" i="7"/>
  <c r="K1221" i="7"/>
  <c r="L1221" i="7"/>
  <c r="S1221" i="7"/>
  <c r="K1222" i="7"/>
  <c r="L1222" i="7"/>
  <c r="S1222" i="7"/>
  <c r="K1223" i="7"/>
  <c r="L1223" i="7"/>
  <c r="S1223" i="7"/>
  <c r="K1224" i="7"/>
  <c r="L1224" i="7"/>
  <c r="S1224" i="7"/>
  <c r="K1225" i="7"/>
  <c r="L1225" i="7"/>
  <c r="S1225" i="7"/>
  <c r="K1226" i="7"/>
  <c r="L1226" i="7"/>
  <c r="S1226" i="7"/>
  <c r="K1227" i="7"/>
  <c r="L1227" i="7"/>
  <c r="S1227" i="7"/>
  <c r="K1228" i="7"/>
  <c r="L1228" i="7"/>
  <c r="S1228" i="7"/>
  <c r="K1229" i="7"/>
  <c r="L1229" i="7"/>
  <c r="S1229" i="7"/>
  <c r="K1230" i="7"/>
  <c r="L1230" i="7"/>
  <c r="S1230" i="7"/>
  <c r="K1231" i="7"/>
  <c r="L1231" i="7"/>
  <c r="S1231" i="7"/>
  <c r="K1232" i="7"/>
  <c r="L1232" i="7"/>
  <c r="S1232" i="7"/>
  <c r="K1233" i="7"/>
  <c r="L1233" i="7"/>
  <c r="S1233" i="7"/>
  <c r="K1234" i="7"/>
  <c r="L1234" i="7"/>
  <c r="S1234" i="7"/>
  <c r="K1235" i="7"/>
  <c r="L1235" i="7"/>
  <c r="S1235" i="7"/>
  <c r="K1236" i="7"/>
  <c r="L1236" i="7"/>
  <c r="S1236" i="7"/>
  <c r="K1237" i="7"/>
  <c r="L1237" i="7"/>
  <c r="S1237" i="7"/>
  <c r="K1238" i="7"/>
  <c r="L1238" i="7"/>
  <c r="S1238" i="7"/>
  <c r="K1239" i="7"/>
  <c r="L1239" i="7"/>
  <c r="S1239" i="7"/>
  <c r="K1240" i="7"/>
  <c r="L1240" i="7"/>
  <c r="S1240" i="7"/>
  <c r="K1241" i="7"/>
  <c r="L1241" i="7"/>
  <c r="S1241" i="7"/>
  <c r="K1242" i="7"/>
  <c r="L1242" i="7"/>
  <c r="S1242" i="7"/>
  <c r="K1243" i="7"/>
  <c r="L1243" i="7"/>
  <c r="S1243" i="7"/>
  <c r="K1244" i="7"/>
  <c r="L1244" i="7"/>
  <c r="S1244" i="7"/>
  <c r="K1245" i="7"/>
  <c r="L1245" i="7"/>
  <c r="S1245" i="7"/>
  <c r="K1246" i="7"/>
  <c r="L1246" i="7"/>
  <c r="S1246" i="7"/>
  <c r="K1247" i="7"/>
  <c r="L1247" i="7"/>
  <c r="S1247" i="7"/>
  <c r="K1248" i="7"/>
  <c r="L1248" i="7"/>
  <c r="S1248" i="7"/>
  <c r="K1249" i="7"/>
  <c r="L1249" i="7"/>
  <c r="S1249" i="7"/>
  <c r="K1250" i="7"/>
  <c r="L1250" i="7"/>
  <c r="S1250" i="7"/>
  <c r="K1251" i="7"/>
  <c r="L1251" i="7"/>
  <c r="S1251" i="7"/>
  <c r="K1252" i="7"/>
  <c r="L1252" i="7"/>
  <c r="S1252" i="7"/>
  <c r="K1253" i="7"/>
  <c r="L1253" i="7"/>
  <c r="S1253" i="7"/>
  <c r="K1254" i="7"/>
  <c r="L1254" i="7"/>
  <c r="S1254" i="7"/>
  <c r="K1255" i="7"/>
  <c r="L1255" i="7"/>
  <c r="S1255" i="7"/>
  <c r="K1256" i="7"/>
  <c r="L1256" i="7"/>
  <c r="S1256" i="7"/>
  <c r="K1257" i="7"/>
  <c r="L1257" i="7"/>
  <c r="S1257" i="7"/>
  <c r="K1258" i="7"/>
  <c r="L1258" i="7"/>
  <c r="S1258" i="7"/>
  <c r="K1259" i="7"/>
  <c r="L1259" i="7"/>
  <c r="S1259" i="7"/>
  <c r="K1260" i="7"/>
  <c r="L1260" i="7"/>
  <c r="S1260" i="7"/>
  <c r="K1261" i="7"/>
  <c r="L1261" i="7"/>
  <c r="S1261" i="7"/>
  <c r="K1262" i="7"/>
  <c r="L1262" i="7"/>
  <c r="S1262" i="7"/>
  <c r="K1263" i="7"/>
  <c r="L1263" i="7"/>
  <c r="S1263" i="7"/>
  <c r="K1264" i="7"/>
  <c r="L1264" i="7"/>
  <c r="S1264" i="7"/>
  <c r="K1265" i="7"/>
  <c r="L1265" i="7"/>
  <c r="S1265" i="7"/>
  <c r="K1266" i="7"/>
  <c r="L1266" i="7"/>
  <c r="S1266" i="7"/>
  <c r="K1267" i="7"/>
  <c r="L1267" i="7"/>
  <c r="S1267" i="7"/>
  <c r="K1268" i="7"/>
  <c r="L1268" i="7"/>
  <c r="S1268" i="7"/>
  <c r="K1269" i="7"/>
  <c r="L1269" i="7"/>
  <c r="S1269" i="7"/>
  <c r="K1270" i="7"/>
  <c r="L1270" i="7"/>
  <c r="S1270" i="7"/>
  <c r="K1271" i="7"/>
  <c r="L1271" i="7"/>
  <c r="S1271" i="7"/>
  <c r="K1272" i="7"/>
  <c r="L1272" i="7"/>
  <c r="S1272" i="7"/>
  <c r="K1273" i="7"/>
  <c r="L1273" i="7"/>
  <c r="S1273" i="7"/>
  <c r="K1274" i="7"/>
  <c r="L1274" i="7"/>
  <c r="S1274" i="7"/>
  <c r="K1275" i="7"/>
  <c r="L1275" i="7"/>
  <c r="S1275" i="7"/>
  <c r="K1276" i="7"/>
  <c r="L1276" i="7"/>
  <c r="S1276" i="7"/>
  <c r="K1277" i="7"/>
  <c r="L1277" i="7"/>
  <c r="S1277" i="7"/>
  <c r="K1278" i="7"/>
  <c r="L1278" i="7"/>
  <c r="S1278" i="7"/>
  <c r="K1279" i="7"/>
  <c r="L1279" i="7"/>
  <c r="S1279" i="7"/>
  <c r="K1280" i="7"/>
  <c r="L1280" i="7"/>
  <c r="S1280" i="7"/>
  <c r="K1281" i="7"/>
  <c r="L1281" i="7"/>
  <c r="S1281" i="7"/>
  <c r="K1282" i="7"/>
  <c r="L1282" i="7"/>
  <c r="S1282" i="7"/>
  <c r="K1283" i="7"/>
  <c r="L1283" i="7"/>
  <c r="S1283" i="7"/>
  <c r="K1284" i="7"/>
  <c r="L1284" i="7"/>
  <c r="S1284" i="7"/>
  <c r="K1285" i="7"/>
  <c r="L1285" i="7"/>
  <c r="S1285" i="7"/>
  <c r="K1286" i="7"/>
  <c r="L1286" i="7"/>
  <c r="S1286" i="7"/>
  <c r="K1287" i="7"/>
  <c r="L1287" i="7"/>
  <c r="S1287" i="7"/>
  <c r="K1288" i="7"/>
  <c r="L1288" i="7"/>
  <c r="S1288" i="7"/>
  <c r="K1289" i="7"/>
  <c r="L1289" i="7"/>
  <c r="S1289" i="7"/>
  <c r="K1290" i="7"/>
  <c r="L1290" i="7"/>
  <c r="S1290" i="7"/>
  <c r="K1291" i="7"/>
  <c r="L1291" i="7"/>
  <c r="S1291" i="7"/>
  <c r="K1292" i="7"/>
  <c r="L1292" i="7"/>
  <c r="S1292" i="7"/>
  <c r="K1293" i="7"/>
  <c r="L1293" i="7"/>
  <c r="S1293" i="7"/>
  <c r="K1294" i="7"/>
  <c r="L1294" i="7"/>
  <c r="S1294" i="7"/>
  <c r="K1295" i="7"/>
  <c r="L1295" i="7"/>
  <c r="S1295" i="7"/>
  <c r="K1296" i="7"/>
  <c r="L1296" i="7"/>
  <c r="S1296" i="7"/>
  <c r="K1297" i="7"/>
  <c r="L1297" i="7"/>
  <c r="S1297" i="7"/>
  <c r="K1298" i="7"/>
  <c r="L1298" i="7"/>
  <c r="S1298" i="7"/>
  <c r="K1299" i="7"/>
  <c r="L1299" i="7"/>
  <c r="S1299" i="7"/>
  <c r="K1300" i="7"/>
  <c r="L1300" i="7"/>
  <c r="S1300" i="7"/>
  <c r="K1301" i="7"/>
  <c r="L1301" i="7"/>
  <c r="S1301" i="7"/>
  <c r="K1302" i="7"/>
  <c r="L1302" i="7"/>
  <c r="S1302" i="7"/>
  <c r="K1303" i="7"/>
  <c r="L1303" i="7"/>
  <c r="S1303" i="7"/>
  <c r="K1304" i="7"/>
  <c r="L1304" i="7"/>
  <c r="S1304" i="7"/>
  <c r="K1305" i="7"/>
  <c r="L1305" i="7"/>
  <c r="S1305" i="7"/>
  <c r="K1306" i="7"/>
  <c r="L1306" i="7"/>
  <c r="S1306" i="7"/>
  <c r="K1307" i="7"/>
  <c r="L1307" i="7"/>
  <c r="S1307" i="7"/>
  <c r="K1308" i="7"/>
  <c r="L1308" i="7"/>
  <c r="S1308" i="7"/>
  <c r="K1309" i="7"/>
  <c r="L1309" i="7"/>
  <c r="S1309" i="7"/>
  <c r="K1310" i="7"/>
  <c r="L1310" i="7"/>
  <c r="S1310" i="7"/>
  <c r="K1311" i="7"/>
  <c r="L1311" i="7"/>
  <c r="S1311" i="7"/>
  <c r="K1312" i="7"/>
  <c r="L1312" i="7"/>
  <c r="S1312" i="7"/>
  <c r="K1313" i="7"/>
  <c r="L1313" i="7"/>
  <c r="S1313" i="7"/>
  <c r="K1314" i="7"/>
  <c r="L1314" i="7"/>
  <c r="S1314" i="7"/>
  <c r="K1315" i="7"/>
  <c r="L1315" i="7"/>
  <c r="S1315" i="7"/>
  <c r="K1316" i="7"/>
  <c r="L1316" i="7"/>
  <c r="S1316" i="7"/>
  <c r="K1317" i="7"/>
  <c r="L1317" i="7"/>
  <c r="S1317" i="7"/>
  <c r="K1318" i="7"/>
  <c r="L1318" i="7"/>
  <c r="S1318" i="7"/>
  <c r="K1319" i="7"/>
  <c r="L1319" i="7"/>
  <c r="S1319" i="7"/>
  <c r="K1320" i="7"/>
  <c r="L1320" i="7"/>
  <c r="S1320" i="7"/>
  <c r="K1321" i="7"/>
  <c r="L1321" i="7"/>
  <c r="S1321" i="7"/>
  <c r="K1322" i="7"/>
  <c r="L1322" i="7"/>
  <c r="S1322" i="7"/>
  <c r="K1323" i="7"/>
  <c r="L1323" i="7"/>
  <c r="S1323" i="7"/>
  <c r="K1324" i="7"/>
  <c r="L1324" i="7"/>
  <c r="S1324" i="7"/>
  <c r="K1325" i="7"/>
  <c r="L1325" i="7"/>
  <c r="S1325" i="7"/>
  <c r="K1326" i="7"/>
  <c r="L1326" i="7"/>
  <c r="S1326" i="7"/>
  <c r="K1327" i="7"/>
  <c r="L1327" i="7"/>
  <c r="S1327" i="7"/>
  <c r="K1328" i="7"/>
  <c r="L1328" i="7"/>
  <c r="S1328" i="7"/>
  <c r="K1329" i="7"/>
  <c r="L1329" i="7"/>
  <c r="S1329" i="7"/>
  <c r="K1330" i="7"/>
  <c r="L1330" i="7"/>
  <c r="S1330" i="7"/>
  <c r="K1331" i="7"/>
  <c r="L1331" i="7"/>
  <c r="S1331" i="7"/>
  <c r="K1332" i="7"/>
  <c r="L1332" i="7"/>
  <c r="S1332" i="7"/>
  <c r="K1333" i="7"/>
  <c r="L1333" i="7"/>
  <c r="S1333" i="7"/>
  <c r="K1334" i="7"/>
  <c r="L1334" i="7"/>
  <c r="S1334" i="7"/>
  <c r="K1335" i="7"/>
  <c r="L1335" i="7"/>
  <c r="S1335" i="7"/>
  <c r="K1336" i="7"/>
  <c r="L1336" i="7"/>
  <c r="S1336" i="7"/>
  <c r="K1337" i="7"/>
  <c r="L1337" i="7"/>
  <c r="S1337" i="7"/>
  <c r="K1338" i="7"/>
  <c r="L1338" i="7"/>
  <c r="S1338" i="7"/>
  <c r="K1339" i="7"/>
  <c r="L1339" i="7"/>
  <c r="S1339" i="7"/>
  <c r="K1340" i="7"/>
  <c r="L1340" i="7"/>
  <c r="S1340" i="7"/>
  <c r="K1341" i="7"/>
  <c r="L1341" i="7"/>
  <c r="S1341" i="7"/>
  <c r="K1342" i="7"/>
  <c r="L1342" i="7"/>
  <c r="S1342" i="7"/>
  <c r="K1344" i="7"/>
  <c r="L1344" i="7"/>
  <c r="S1344" i="7"/>
  <c r="K1345" i="7"/>
  <c r="L1345" i="7"/>
  <c r="S1345" i="7"/>
  <c r="K1346" i="7"/>
  <c r="L1346" i="7"/>
  <c r="S1346" i="7"/>
  <c r="K1347" i="7"/>
  <c r="L1347" i="7"/>
  <c r="S1347" i="7"/>
  <c r="K1348" i="7"/>
  <c r="L1348" i="7"/>
  <c r="S1348" i="7"/>
  <c r="K1349" i="7"/>
  <c r="L1349" i="7"/>
  <c r="S1349" i="7"/>
  <c r="K1350" i="7"/>
  <c r="L1350" i="7"/>
  <c r="S1350" i="7"/>
  <c r="K1351" i="7"/>
  <c r="L1351" i="7"/>
  <c r="S1351" i="7"/>
  <c r="K1352" i="7"/>
  <c r="L1352" i="7"/>
  <c r="S1352" i="7"/>
  <c r="K1353" i="7"/>
  <c r="L1353" i="7"/>
  <c r="S1353" i="7"/>
  <c r="K1354" i="7"/>
  <c r="L1354" i="7"/>
  <c r="S1354" i="7"/>
  <c r="K1355" i="7"/>
  <c r="L1355" i="7"/>
  <c r="S1355" i="7"/>
  <c r="K1356" i="7"/>
  <c r="L1356" i="7"/>
  <c r="S1356" i="7"/>
  <c r="K1357" i="7"/>
  <c r="L1357" i="7"/>
  <c r="S1357" i="7"/>
  <c r="K1358" i="7"/>
  <c r="L1358" i="7"/>
  <c r="S1358" i="7"/>
  <c r="K1359" i="7"/>
  <c r="L1359" i="7"/>
  <c r="S1359" i="7"/>
  <c r="K1360" i="7"/>
  <c r="L1360" i="7"/>
  <c r="S1360" i="7"/>
  <c r="K1361" i="7"/>
  <c r="L1361" i="7"/>
  <c r="S1361" i="7"/>
  <c r="K1363" i="7"/>
  <c r="L1363" i="7"/>
  <c r="S1363" i="7"/>
  <c r="K1364" i="7"/>
  <c r="L1364" i="7"/>
  <c r="S1364" i="7"/>
  <c r="K1365" i="7"/>
  <c r="L1365" i="7"/>
  <c r="S1365" i="7"/>
  <c r="K1366" i="7"/>
  <c r="L1366" i="7"/>
  <c r="S1366" i="7"/>
  <c r="K1367" i="7"/>
  <c r="L1367" i="7"/>
  <c r="S1367" i="7"/>
  <c r="K1368" i="7"/>
  <c r="L1368" i="7"/>
  <c r="S1368" i="7"/>
  <c r="K1369" i="7"/>
  <c r="L1369" i="7"/>
  <c r="S1369" i="7"/>
  <c r="K1370" i="7"/>
  <c r="L1370" i="7"/>
  <c r="S1370" i="7"/>
  <c r="K1371" i="7"/>
  <c r="L1371" i="7"/>
  <c r="S1371" i="7"/>
  <c r="K1372" i="7"/>
  <c r="L1372" i="7"/>
  <c r="S1372" i="7"/>
  <c r="K1373" i="7"/>
  <c r="L1373" i="7"/>
  <c r="S1373" i="7"/>
  <c r="K1374" i="7"/>
  <c r="L1374" i="7"/>
  <c r="S1374" i="7"/>
  <c r="K1375" i="7"/>
  <c r="L1375" i="7"/>
  <c r="S1375" i="7"/>
  <c r="K1376" i="7"/>
  <c r="L1376" i="7"/>
  <c r="S1376" i="7"/>
  <c r="K1377" i="7"/>
  <c r="L1377" i="7"/>
  <c r="S1377" i="7"/>
  <c r="K1378" i="7"/>
  <c r="L1378" i="7"/>
  <c r="S1378" i="7"/>
  <c r="K1379" i="7"/>
  <c r="L1379" i="7"/>
  <c r="S1379" i="7"/>
  <c r="K1380" i="7"/>
  <c r="L1380" i="7"/>
  <c r="S1380" i="7"/>
  <c r="K1381" i="7"/>
  <c r="L1381" i="7"/>
  <c r="S1381" i="7"/>
  <c r="K1383" i="7"/>
  <c r="L1383" i="7"/>
  <c r="S1383" i="7"/>
  <c r="K1382" i="7"/>
  <c r="L1382" i="7"/>
  <c r="S1382" i="7"/>
  <c r="K1384" i="7"/>
  <c r="L1384" i="7"/>
  <c r="S1384" i="7"/>
  <c r="K1385" i="7"/>
  <c r="L1385" i="7"/>
  <c r="S1385" i="7"/>
  <c r="K1386" i="7"/>
  <c r="L1386" i="7"/>
  <c r="S1386" i="7"/>
  <c r="K1387" i="7"/>
  <c r="L1387" i="7"/>
  <c r="S1387" i="7"/>
  <c r="K1388" i="7"/>
  <c r="L1388" i="7"/>
  <c r="S1388" i="7"/>
  <c r="K1389" i="7"/>
  <c r="L1389" i="7"/>
  <c r="S1389" i="7"/>
  <c r="K1390" i="7"/>
  <c r="L1390" i="7"/>
  <c r="S1390" i="7"/>
  <c r="K1391" i="7"/>
  <c r="L1391" i="7"/>
  <c r="S1391" i="7"/>
  <c r="K1392" i="7"/>
  <c r="L1392" i="7"/>
  <c r="S1392" i="7"/>
  <c r="K1393" i="7"/>
  <c r="L1393" i="7"/>
  <c r="S1393" i="7"/>
  <c r="K1394" i="7"/>
  <c r="L1394" i="7"/>
  <c r="S1394" i="7"/>
  <c r="K1395" i="7"/>
  <c r="L1395" i="7"/>
  <c r="S1395" i="7"/>
  <c r="K1396" i="7"/>
  <c r="L1396" i="7"/>
  <c r="S1396" i="7"/>
  <c r="K1397" i="7"/>
  <c r="L1397" i="7"/>
  <c r="S1397" i="7"/>
  <c r="K1398" i="7"/>
  <c r="L1398" i="7"/>
  <c r="S1398" i="7"/>
  <c r="K1399" i="7"/>
  <c r="L1399" i="7"/>
  <c r="S1399" i="7"/>
  <c r="K1400" i="7"/>
  <c r="L1400" i="7"/>
  <c r="S1400" i="7"/>
  <c r="K1401" i="7"/>
  <c r="L1401" i="7"/>
  <c r="S1401" i="7"/>
  <c r="K1402" i="7"/>
  <c r="L1402" i="7"/>
  <c r="S1402" i="7"/>
  <c r="K1403" i="7"/>
  <c r="L1403" i="7"/>
  <c r="S1403" i="7"/>
  <c r="K1404" i="7"/>
  <c r="L1404" i="7"/>
  <c r="S1404" i="7"/>
  <c r="K1405" i="7"/>
  <c r="L1405" i="7"/>
  <c r="S1405" i="7"/>
  <c r="K1406" i="7"/>
  <c r="L1406" i="7"/>
  <c r="S1406" i="7"/>
  <c r="K1407" i="7"/>
  <c r="L1407" i="7"/>
  <c r="S1407" i="7"/>
  <c r="K1408" i="7"/>
  <c r="L1408" i="7"/>
  <c r="S1408" i="7"/>
  <c r="K1409" i="7"/>
  <c r="L1409" i="7"/>
  <c r="S1409" i="7"/>
  <c r="K1410" i="7"/>
  <c r="L1410" i="7"/>
  <c r="S1410" i="7"/>
  <c r="K1411" i="7"/>
  <c r="L1411" i="7"/>
  <c r="S1411" i="7"/>
  <c r="K1412" i="7"/>
  <c r="L1412" i="7"/>
  <c r="S1412" i="7"/>
  <c r="K1413" i="7"/>
  <c r="L1413" i="7"/>
  <c r="S1413" i="7"/>
  <c r="K1414" i="7"/>
  <c r="L1414" i="7"/>
  <c r="S1414" i="7"/>
  <c r="K1415" i="7"/>
  <c r="L1415" i="7"/>
  <c r="S1415" i="7"/>
  <c r="K1416" i="7"/>
  <c r="L1416" i="7"/>
  <c r="S1416" i="7"/>
  <c r="K1417" i="7"/>
  <c r="L1417" i="7"/>
  <c r="S1417" i="7"/>
  <c r="K1418" i="7"/>
  <c r="L1418" i="7"/>
  <c r="S1418" i="7"/>
  <c r="K1419" i="7"/>
  <c r="L1419" i="7"/>
  <c r="S1419" i="7"/>
  <c r="K1420" i="7"/>
  <c r="L1420" i="7"/>
  <c r="S1420" i="7"/>
  <c r="K1421" i="7"/>
  <c r="L1421" i="7"/>
  <c r="S1421" i="7"/>
  <c r="K1422" i="7"/>
  <c r="L1422" i="7"/>
  <c r="S1422" i="7"/>
  <c r="K1423" i="7"/>
  <c r="L1423" i="7"/>
  <c r="S1423" i="7"/>
  <c r="K1424" i="7"/>
  <c r="L1424" i="7"/>
  <c r="S1424" i="7"/>
  <c r="K1425" i="7"/>
  <c r="L1425" i="7"/>
  <c r="S1425" i="7"/>
  <c r="K1426" i="7"/>
  <c r="L1426" i="7"/>
  <c r="S1426" i="7"/>
  <c r="K1427" i="7"/>
  <c r="L1427" i="7"/>
  <c r="S1427" i="7"/>
  <c r="K1428" i="7"/>
  <c r="L1428" i="7"/>
  <c r="S1428" i="7"/>
  <c r="K1429" i="7"/>
  <c r="L1429" i="7"/>
  <c r="S1429" i="7"/>
  <c r="K1430" i="7"/>
  <c r="L1430" i="7"/>
  <c r="S1430" i="7"/>
  <c r="K1431" i="7"/>
  <c r="L1431" i="7"/>
  <c r="S1431" i="7"/>
  <c r="K1432" i="7"/>
  <c r="L1432" i="7"/>
  <c r="S1432" i="7"/>
  <c r="K1433" i="7"/>
  <c r="L1433" i="7"/>
  <c r="S1433" i="7"/>
  <c r="K1434" i="7"/>
  <c r="L1434" i="7"/>
  <c r="S1434" i="7"/>
  <c r="K1435" i="7"/>
  <c r="L1435" i="7"/>
  <c r="S1435" i="7"/>
  <c r="K1436" i="7"/>
  <c r="L1436" i="7"/>
  <c r="S1436" i="7"/>
  <c r="K1437" i="7"/>
  <c r="L1437" i="7"/>
  <c r="S1437" i="7"/>
  <c r="K1438" i="7"/>
  <c r="L1438" i="7"/>
  <c r="S1438" i="7"/>
  <c r="K1439" i="7"/>
  <c r="L1439" i="7"/>
  <c r="S1439" i="7"/>
  <c r="K1440" i="7"/>
  <c r="L1440" i="7"/>
  <c r="S1440" i="7"/>
  <c r="K1441" i="7"/>
  <c r="L1441" i="7"/>
  <c r="S1441" i="7"/>
  <c r="K1442" i="7"/>
  <c r="L1442" i="7"/>
  <c r="S1442" i="7"/>
  <c r="K1443" i="7"/>
  <c r="L1443" i="7"/>
  <c r="S1443" i="7"/>
  <c r="K1444" i="7"/>
  <c r="L1444" i="7"/>
  <c r="S1444" i="7"/>
  <c r="K1445" i="7"/>
  <c r="L1445" i="7"/>
  <c r="S1445" i="7"/>
  <c r="K1446" i="7"/>
  <c r="L1446" i="7"/>
  <c r="S1446" i="7"/>
  <c r="K1447" i="7"/>
  <c r="L1447" i="7"/>
  <c r="S1447" i="7"/>
  <c r="K1448" i="7"/>
  <c r="L1448" i="7"/>
  <c r="S1448" i="7"/>
  <c r="K1449" i="7"/>
  <c r="L1449" i="7"/>
  <c r="S1449" i="7"/>
  <c r="K1450" i="7"/>
  <c r="L1450" i="7"/>
  <c r="S1450" i="7"/>
  <c r="K1451" i="7"/>
  <c r="L1451" i="7"/>
  <c r="S1451" i="7"/>
  <c r="K1452" i="7"/>
  <c r="L1452" i="7"/>
  <c r="S1452" i="7"/>
  <c r="K1453" i="7"/>
  <c r="L1453" i="7"/>
  <c r="S1453" i="7"/>
  <c r="K1454" i="7"/>
  <c r="L1454" i="7"/>
  <c r="S1454" i="7"/>
  <c r="K1455" i="7"/>
  <c r="L1455" i="7"/>
  <c r="S1455" i="7"/>
  <c r="K1456" i="7"/>
  <c r="L1456" i="7"/>
  <c r="S1456" i="7"/>
  <c r="K1457" i="7"/>
  <c r="L1457" i="7"/>
  <c r="S1457" i="7"/>
  <c r="K1458" i="7"/>
  <c r="L1458" i="7"/>
  <c r="S1458" i="7"/>
  <c r="K1459" i="7"/>
  <c r="L1459" i="7"/>
  <c r="S1459" i="7"/>
  <c r="K1460" i="7"/>
  <c r="L1460" i="7"/>
  <c r="S1460" i="7"/>
  <c r="K1461" i="7"/>
  <c r="L1461" i="7"/>
  <c r="S1461" i="7"/>
  <c r="K1462" i="7"/>
  <c r="L1462" i="7"/>
  <c r="S1462" i="7"/>
  <c r="K1463" i="7"/>
  <c r="L1463" i="7"/>
  <c r="S1463" i="7"/>
  <c r="K1464" i="7"/>
  <c r="L1464" i="7"/>
  <c r="S1464" i="7"/>
  <c r="K1465" i="7"/>
  <c r="L1465" i="7"/>
  <c r="S1465" i="7"/>
  <c r="K1466" i="7"/>
  <c r="L1466" i="7"/>
  <c r="S1466" i="7"/>
  <c r="K1467" i="7"/>
  <c r="L1467" i="7"/>
  <c r="S1467" i="7"/>
  <c r="K1468" i="7"/>
  <c r="L1468" i="7"/>
  <c r="S1468" i="7"/>
  <c r="K1469" i="7"/>
  <c r="L1469" i="7"/>
  <c r="S1469" i="7"/>
  <c r="K1470" i="7"/>
  <c r="L1470" i="7"/>
  <c r="S1470" i="7"/>
  <c r="K1471" i="7"/>
  <c r="L1471" i="7"/>
  <c r="S1471" i="7"/>
  <c r="K1472" i="7"/>
  <c r="L1472" i="7"/>
  <c r="S1472" i="7"/>
  <c r="K1473" i="7"/>
  <c r="L1473" i="7"/>
  <c r="S1473" i="7"/>
  <c r="K1474" i="7"/>
  <c r="L1474" i="7"/>
  <c r="S1474" i="7"/>
  <c r="K1475" i="7"/>
  <c r="L1475" i="7"/>
  <c r="S1475" i="7"/>
  <c r="K1476" i="7"/>
  <c r="L1476" i="7"/>
  <c r="S1476" i="7"/>
  <c r="K1477" i="7"/>
  <c r="L1477" i="7"/>
  <c r="S1477" i="7"/>
  <c r="K1478" i="7"/>
  <c r="L1478" i="7"/>
  <c r="S1478" i="7"/>
  <c r="K1479" i="7"/>
  <c r="L1479" i="7"/>
  <c r="S1479" i="7"/>
  <c r="K1480" i="7"/>
  <c r="L1480" i="7"/>
  <c r="S1480" i="7"/>
  <c r="K1481" i="7"/>
  <c r="L1481" i="7"/>
  <c r="S1481" i="7"/>
  <c r="K1482" i="7"/>
  <c r="L1482" i="7"/>
  <c r="S1482" i="7"/>
  <c r="K1483" i="7"/>
  <c r="L1483" i="7"/>
  <c r="S1483" i="7"/>
  <c r="K1484" i="7"/>
  <c r="L1484" i="7"/>
  <c r="S1484" i="7"/>
  <c r="K1485" i="7"/>
  <c r="L1485" i="7"/>
  <c r="S1485" i="7"/>
  <c r="K1486" i="7"/>
  <c r="L1486" i="7"/>
  <c r="S1486" i="7"/>
  <c r="K1487" i="7"/>
  <c r="L1487" i="7"/>
  <c r="S1487" i="7"/>
  <c r="K1488" i="7"/>
  <c r="L1488" i="7"/>
  <c r="S1488" i="7"/>
  <c r="K1489" i="7"/>
  <c r="L1489" i="7"/>
  <c r="S1489" i="7"/>
  <c r="K1490" i="7"/>
  <c r="L1490" i="7"/>
  <c r="S1490" i="7"/>
  <c r="K1491" i="7"/>
  <c r="L1491" i="7"/>
  <c r="S1491" i="7"/>
  <c r="K1492" i="7"/>
  <c r="L1492" i="7"/>
  <c r="S1492" i="7"/>
  <c r="K1493" i="7"/>
  <c r="L1493" i="7"/>
  <c r="S1493" i="7"/>
  <c r="K1494" i="7"/>
  <c r="L1494" i="7"/>
  <c r="S1494" i="7"/>
  <c r="K1495" i="7"/>
  <c r="L1495" i="7"/>
  <c r="S1495" i="7"/>
  <c r="K1496" i="7"/>
  <c r="L1496" i="7"/>
  <c r="S1496" i="7"/>
  <c r="K1497" i="7"/>
  <c r="L1497" i="7"/>
  <c r="S1497" i="7"/>
  <c r="K1498" i="7"/>
  <c r="L1498" i="7"/>
  <c r="S1498" i="7"/>
  <c r="K1499" i="7"/>
  <c r="L1499" i="7"/>
  <c r="S1499" i="7"/>
  <c r="K1500" i="7"/>
  <c r="L1500" i="7"/>
  <c r="S1500" i="7"/>
  <c r="K1501" i="7"/>
  <c r="L1501" i="7"/>
  <c r="S1501" i="7"/>
  <c r="K1502" i="7"/>
  <c r="L1502" i="7"/>
  <c r="S1502" i="7"/>
  <c r="K1503" i="7"/>
  <c r="L1503" i="7"/>
  <c r="S1503" i="7"/>
  <c r="K1504" i="7"/>
  <c r="L1504" i="7"/>
  <c r="S1504" i="7"/>
  <c r="K1505" i="7"/>
  <c r="L1505" i="7"/>
  <c r="S1505" i="7"/>
  <c r="K1506" i="7"/>
  <c r="L1506" i="7"/>
  <c r="S1506" i="7"/>
  <c r="K1507" i="7"/>
  <c r="L1507" i="7"/>
  <c r="S1507" i="7"/>
  <c r="K1508" i="7"/>
  <c r="L1508" i="7"/>
  <c r="S1508" i="7"/>
  <c r="K1509" i="7"/>
  <c r="L1509" i="7"/>
  <c r="S1509" i="7"/>
  <c r="K1510" i="7"/>
  <c r="L1510" i="7"/>
  <c r="S1510" i="7"/>
  <c r="K1511" i="7"/>
  <c r="L1511" i="7"/>
  <c r="S1511" i="7"/>
  <c r="K1512" i="7"/>
  <c r="L1512" i="7"/>
  <c r="S1512" i="7"/>
  <c r="K1513" i="7"/>
  <c r="L1513" i="7"/>
  <c r="S1513" i="7"/>
  <c r="K1514" i="7"/>
  <c r="L1514" i="7"/>
  <c r="S1514" i="7"/>
  <c r="K1515" i="7"/>
  <c r="L1515" i="7"/>
  <c r="S1515" i="7"/>
  <c r="K1516" i="7"/>
  <c r="L1516" i="7"/>
  <c r="S1516" i="7"/>
  <c r="K1517" i="7"/>
  <c r="L1517" i="7"/>
  <c r="S1517" i="7"/>
  <c r="K1518" i="7"/>
  <c r="L1518" i="7"/>
  <c r="S1518" i="7"/>
  <c r="K1519" i="7"/>
  <c r="L1519" i="7"/>
  <c r="S1519" i="7"/>
  <c r="K1520" i="7"/>
  <c r="L1520" i="7"/>
  <c r="S1520" i="7"/>
  <c r="K1521" i="7"/>
  <c r="L1521" i="7"/>
  <c r="S1521" i="7"/>
  <c r="K1522" i="7"/>
  <c r="L1522" i="7"/>
  <c r="S1522" i="7"/>
  <c r="K1523" i="7"/>
  <c r="L1523" i="7"/>
  <c r="S1523" i="7"/>
  <c r="K1524" i="7"/>
  <c r="L1524" i="7"/>
  <c r="S1524" i="7"/>
  <c r="K1525" i="7"/>
  <c r="L1525" i="7"/>
  <c r="S1525" i="7"/>
  <c r="K1526" i="7"/>
  <c r="L1526" i="7"/>
  <c r="S1526" i="7"/>
  <c r="K1527" i="7"/>
  <c r="L1527" i="7"/>
  <c r="S1527" i="7"/>
  <c r="K1528" i="7"/>
  <c r="L1528" i="7"/>
  <c r="S1528" i="7"/>
  <c r="K1529" i="7"/>
  <c r="L1529" i="7"/>
  <c r="S1529" i="7"/>
  <c r="K1530" i="7"/>
  <c r="L1530" i="7"/>
  <c r="S1530" i="7"/>
  <c r="K1531" i="7"/>
  <c r="L1531" i="7"/>
  <c r="S1531" i="7"/>
  <c r="K1532" i="7"/>
  <c r="L1532" i="7"/>
  <c r="S1532" i="7"/>
  <c r="K1533" i="7"/>
  <c r="L1533" i="7"/>
  <c r="S1533" i="7"/>
  <c r="K1534" i="7"/>
  <c r="L1534" i="7"/>
  <c r="S1534" i="7"/>
  <c r="K1535" i="7"/>
  <c r="L1535" i="7"/>
  <c r="S1535" i="7"/>
  <c r="K1536" i="7"/>
  <c r="L1536" i="7"/>
  <c r="S1536" i="7"/>
  <c r="K1537" i="7"/>
  <c r="L1537" i="7"/>
  <c r="S1537" i="7"/>
  <c r="K1538" i="7"/>
  <c r="L1538" i="7"/>
  <c r="S1538" i="7"/>
  <c r="K1539" i="7"/>
  <c r="L1539" i="7"/>
  <c r="S1539" i="7"/>
  <c r="K1540" i="7"/>
  <c r="L1540" i="7"/>
  <c r="S1540" i="7"/>
  <c r="K1541" i="7"/>
  <c r="L1541" i="7"/>
  <c r="S1541" i="7"/>
  <c r="K1542" i="7"/>
  <c r="L1542" i="7"/>
  <c r="S1542" i="7"/>
  <c r="K1543" i="7"/>
  <c r="L1543" i="7"/>
  <c r="S1543" i="7"/>
  <c r="K1544" i="7"/>
  <c r="L1544" i="7"/>
  <c r="S1544" i="7"/>
  <c r="K1545" i="7"/>
  <c r="L1545" i="7"/>
  <c r="S1545" i="7"/>
  <c r="K1546" i="7"/>
  <c r="L1546" i="7"/>
  <c r="S1546" i="7"/>
  <c r="K1547" i="7"/>
  <c r="L1547" i="7"/>
  <c r="S1547" i="7"/>
  <c r="K1548" i="7"/>
  <c r="L1548" i="7"/>
  <c r="S1548" i="7"/>
  <c r="K1549" i="7"/>
  <c r="L1549" i="7"/>
  <c r="S1549" i="7"/>
  <c r="K1550" i="7"/>
  <c r="L1550" i="7"/>
  <c r="S1550" i="7"/>
  <c r="K1551" i="7"/>
  <c r="L1551" i="7"/>
  <c r="S1551" i="7"/>
  <c r="K1552" i="7"/>
  <c r="L1552" i="7"/>
  <c r="S1552" i="7"/>
  <c r="K1553" i="7"/>
  <c r="L1553" i="7"/>
  <c r="S1553" i="7"/>
  <c r="K1554" i="7"/>
  <c r="L1554" i="7"/>
  <c r="S1554" i="7"/>
  <c r="K1555" i="7"/>
  <c r="L1555" i="7"/>
  <c r="S1555" i="7"/>
  <c r="K1556" i="7"/>
  <c r="L1556" i="7"/>
  <c r="S1556" i="7"/>
  <c r="K1557" i="7"/>
  <c r="L1557" i="7"/>
  <c r="S1557" i="7"/>
  <c r="K1558" i="7"/>
  <c r="L1558" i="7"/>
  <c r="S1558" i="7"/>
  <c r="K1559" i="7"/>
  <c r="L1559" i="7"/>
  <c r="S1559" i="7"/>
  <c r="K1560" i="7"/>
  <c r="L1560" i="7"/>
  <c r="S1560" i="7"/>
  <c r="K1561" i="7"/>
  <c r="L1561" i="7"/>
  <c r="S1561" i="7"/>
  <c r="K1562" i="7"/>
  <c r="L1562" i="7"/>
  <c r="S1562" i="7"/>
  <c r="K1563" i="7"/>
  <c r="L1563" i="7"/>
  <c r="S1563" i="7"/>
  <c r="K1564" i="7"/>
  <c r="L1564" i="7"/>
  <c r="S1564" i="7"/>
  <c r="K1565" i="7"/>
  <c r="L1565" i="7"/>
  <c r="S1565" i="7"/>
  <c r="K1566" i="7"/>
  <c r="L1566" i="7"/>
  <c r="S1566" i="7"/>
  <c r="K1567" i="7"/>
  <c r="L1567" i="7"/>
  <c r="S1567" i="7"/>
  <c r="K1568" i="7"/>
  <c r="L1568" i="7"/>
  <c r="S1568" i="7"/>
  <c r="K1569" i="7"/>
  <c r="L1569" i="7"/>
  <c r="S1569" i="7"/>
  <c r="K1570" i="7"/>
  <c r="L1570" i="7"/>
  <c r="S1570" i="7"/>
  <c r="K1571" i="7"/>
  <c r="L1571" i="7"/>
  <c r="S1571" i="7"/>
  <c r="K1572" i="7"/>
  <c r="L1572" i="7"/>
  <c r="S1572" i="7"/>
  <c r="K1573" i="7"/>
  <c r="L1573" i="7"/>
  <c r="S1573" i="7"/>
  <c r="K1574" i="7"/>
  <c r="L1574" i="7"/>
  <c r="S1574" i="7"/>
  <c r="K1575" i="7"/>
  <c r="L1575" i="7"/>
  <c r="S1575" i="7"/>
  <c r="K1576" i="7"/>
  <c r="L1576" i="7"/>
  <c r="S1576" i="7"/>
  <c r="K1577" i="7"/>
  <c r="L1577" i="7"/>
  <c r="S1577" i="7"/>
  <c r="K1578" i="7"/>
  <c r="L1578" i="7"/>
  <c r="S1578" i="7"/>
  <c r="K1579" i="7"/>
  <c r="L1579" i="7"/>
  <c r="S1579" i="7"/>
  <c r="K1580" i="7"/>
  <c r="L1580" i="7"/>
  <c r="S1580" i="7"/>
  <c r="K1581" i="7"/>
  <c r="L1581" i="7"/>
  <c r="S1581" i="7"/>
  <c r="K1582" i="7"/>
  <c r="L1582" i="7"/>
  <c r="S1582" i="7"/>
  <c r="K1583" i="7"/>
  <c r="L1583" i="7"/>
  <c r="S1583" i="7"/>
  <c r="K1584" i="7"/>
  <c r="L1584" i="7"/>
  <c r="S1584" i="7"/>
  <c r="K1585" i="7"/>
  <c r="L1585" i="7"/>
  <c r="S1585" i="7"/>
  <c r="K1586" i="7"/>
  <c r="L1586" i="7"/>
  <c r="S1586" i="7"/>
  <c r="K1587" i="7"/>
  <c r="L1587" i="7"/>
  <c r="S1587" i="7"/>
  <c r="K1588" i="7"/>
  <c r="L1588" i="7"/>
  <c r="S1588" i="7"/>
  <c r="K1589" i="7"/>
  <c r="L1589" i="7"/>
  <c r="S1589" i="7"/>
  <c r="K1590" i="7"/>
  <c r="L1590" i="7"/>
  <c r="S1590" i="7"/>
  <c r="K1591" i="7"/>
  <c r="L1591" i="7"/>
  <c r="S1591" i="7"/>
  <c r="K1592" i="7"/>
  <c r="L1592" i="7"/>
  <c r="S1592" i="7"/>
  <c r="K1593" i="7"/>
  <c r="L1593" i="7"/>
  <c r="S1593" i="7"/>
  <c r="K1594" i="7"/>
  <c r="L1594" i="7"/>
  <c r="S1594" i="7"/>
  <c r="K1595" i="7"/>
  <c r="L1595" i="7"/>
  <c r="S1595" i="7"/>
  <c r="K1596" i="7"/>
  <c r="L1596" i="7"/>
  <c r="S1596" i="7"/>
  <c r="K1597" i="7"/>
  <c r="L1597" i="7"/>
  <c r="S1597" i="7"/>
  <c r="K1598" i="7"/>
  <c r="L1598" i="7"/>
  <c r="S1598" i="7"/>
  <c r="K1599" i="7"/>
  <c r="L1599" i="7"/>
  <c r="S1599" i="7"/>
  <c r="K1600" i="7"/>
  <c r="L1600" i="7"/>
  <c r="S1600" i="7"/>
  <c r="K1601" i="7"/>
  <c r="L1601" i="7"/>
  <c r="S1601" i="7"/>
  <c r="K1602" i="7"/>
  <c r="L1602" i="7"/>
  <c r="S1602" i="7"/>
  <c r="K1603" i="7"/>
  <c r="L1603" i="7"/>
  <c r="S1603" i="7"/>
  <c r="K1604" i="7"/>
  <c r="L1604" i="7"/>
  <c r="S1604" i="7"/>
  <c r="K1605" i="7"/>
  <c r="L1605" i="7"/>
  <c r="S1605" i="7"/>
  <c r="K1606" i="7"/>
  <c r="L1606" i="7"/>
  <c r="S1606" i="7"/>
  <c r="K1607" i="7"/>
  <c r="L1607" i="7"/>
  <c r="S1607" i="7"/>
  <c r="K1608" i="7"/>
  <c r="L1608" i="7"/>
  <c r="S1608" i="7"/>
  <c r="K1609" i="7"/>
  <c r="L1609" i="7"/>
  <c r="S1609" i="7"/>
  <c r="K1610" i="7"/>
  <c r="L1610" i="7"/>
  <c r="S1610" i="7"/>
  <c r="K1611" i="7"/>
  <c r="L1611" i="7"/>
  <c r="S1611" i="7"/>
  <c r="K1612" i="7"/>
  <c r="L1612" i="7"/>
  <c r="S1612" i="7"/>
  <c r="K1613" i="7"/>
  <c r="L1613" i="7"/>
  <c r="S1613" i="7"/>
  <c r="K1614" i="7"/>
  <c r="L1614" i="7"/>
  <c r="S1614" i="7"/>
  <c r="K1615" i="7"/>
  <c r="L1615" i="7"/>
  <c r="S1615" i="7"/>
  <c r="K1616" i="7"/>
  <c r="L1616" i="7"/>
  <c r="S1616" i="7"/>
  <c r="K1617" i="7"/>
  <c r="L1617" i="7"/>
  <c r="S1617" i="7"/>
  <c r="K1618" i="7"/>
  <c r="L1618" i="7"/>
  <c r="S1618" i="7"/>
  <c r="K1619" i="7"/>
  <c r="L1619" i="7"/>
  <c r="S1619" i="7"/>
  <c r="K1620" i="7"/>
  <c r="L1620" i="7"/>
  <c r="S1620" i="7"/>
  <c r="K1621" i="7"/>
  <c r="L1621" i="7"/>
  <c r="S1621" i="7"/>
  <c r="K1622" i="7"/>
  <c r="L1622" i="7"/>
  <c r="S1622" i="7"/>
  <c r="K1623" i="7"/>
  <c r="L1623" i="7"/>
  <c r="S1623" i="7"/>
  <c r="K1624" i="7"/>
  <c r="L1624" i="7"/>
  <c r="S1624" i="7"/>
  <c r="K1625" i="7"/>
  <c r="L1625" i="7"/>
  <c r="S1625" i="7"/>
  <c r="K1626" i="7"/>
  <c r="L1626" i="7"/>
  <c r="S1626" i="7"/>
  <c r="K1627" i="7"/>
  <c r="L1627" i="7"/>
  <c r="S1627" i="7"/>
  <c r="K1628" i="7"/>
  <c r="L1628" i="7"/>
  <c r="S1628" i="7"/>
  <c r="K1629" i="7"/>
  <c r="L1629" i="7"/>
  <c r="S1629" i="7"/>
  <c r="K1630" i="7"/>
  <c r="L1630" i="7"/>
  <c r="S1630" i="7"/>
  <c r="K1631" i="7"/>
  <c r="L1631" i="7"/>
  <c r="S1631" i="7"/>
  <c r="K1632" i="7"/>
  <c r="L1632" i="7"/>
  <c r="S1632" i="7"/>
  <c r="K1633" i="7"/>
  <c r="L1633" i="7"/>
  <c r="S1633" i="7"/>
  <c r="K1634" i="7"/>
  <c r="L1634" i="7"/>
  <c r="S1634" i="7"/>
  <c r="K1635" i="7"/>
  <c r="L1635" i="7"/>
  <c r="S1635" i="7"/>
  <c r="K1636" i="7"/>
  <c r="L1636" i="7"/>
  <c r="S1636" i="7"/>
  <c r="K1637" i="7"/>
  <c r="L1637" i="7"/>
  <c r="S1637" i="7"/>
  <c r="K1638" i="7"/>
  <c r="L1638" i="7"/>
  <c r="S1638" i="7"/>
  <c r="K1639" i="7"/>
  <c r="L1639" i="7"/>
  <c r="S1639" i="7"/>
  <c r="K1640" i="7"/>
  <c r="L1640" i="7"/>
  <c r="S1640" i="7"/>
  <c r="K1641" i="7"/>
  <c r="L1641" i="7"/>
  <c r="S1641" i="7"/>
  <c r="K1642" i="7"/>
  <c r="L1642" i="7"/>
  <c r="S1642" i="7"/>
  <c r="K1643" i="7"/>
  <c r="L1643" i="7"/>
  <c r="S1643" i="7"/>
  <c r="K1644" i="7"/>
  <c r="L1644" i="7"/>
  <c r="S1644" i="7"/>
  <c r="K1645" i="7"/>
  <c r="L1645" i="7"/>
  <c r="S1645" i="7"/>
  <c r="K1646" i="7"/>
  <c r="L1646" i="7"/>
  <c r="S1646" i="7"/>
  <c r="K1647" i="7"/>
  <c r="L1647" i="7"/>
  <c r="S1647" i="7"/>
  <c r="K1648" i="7"/>
  <c r="L1648" i="7"/>
  <c r="S1648" i="7"/>
  <c r="K1649" i="7"/>
  <c r="L1649" i="7"/>
  <c r="S1649" i="7"/>
  <c r="K1650" i="7"/>
  <c r="L1650" i="7"/>
  <c r="S1650" i="7"/>
  <c r="K1651" i="7"/>
  <c r="L1651" i="7"/>
  <c r="S1651" i="7"/>
  <c r="K1652" i="7"/>
  <c r="L1652" i="7"/>
  <c r="S1652" i="7"/>
  <c r="K1653" i="7"/>
  <c r="L1653" i="7"/>
  <c r="S1653" i="7"/>
  <c r="K1654" i="7"/>
  <c r="L1654" i="7"/>
  <c r="S1654" i="7"/>
  <c r="K1655" i="7"/>
  <c r="L1655" i="7"/>
  <c r="S1655" i="7"/>
  <c r="K1656" i="7"/>
  <c r="L1656" i="7"/>
  <c r="S1656" i="7"/>
  <c r="K1657" i="7"/>
  <c r="L1657" i="7"/>
  <c r="S1657" i="7"/>
  <c r="K1658" i="7"/>
  <c r="L1658" i="7"/>
  <c r="S1658" i="7"/>
  <c r="K1659" i="7"/>
  <c r="L1659" i="7"/>
  <c r="S1659" i="7"/>
  <c r="K1660" i="7"/>
  <c r="L1660" i="7"/>
  <c r="S1660" i="7"/>
  <c r="K1661" i="7"/>
  <c r="L1661" i="7"/>
  <c r="S1661" i="7"/>
  <c r="K1662" i="7"/>
  <c r="L1662" i="7"/>
  <c r="S1662" i="7"/>
  <c r="K1663" i="7"/>
  <c r="L1663" i="7"/>
  <c r="S1663" i="7"/>
  <c r="K1664" i="7"/>
  <c r="L1664" i="7"/>
  <c r="S1664" i="7"/>
  <c r="K1665" i="7"/>
  <c r="L1665" i="7"/>
  <c r="S1665" i="7"/>
  <c r="K1666" i="7"/>
  <c r="L1666" i="7"/>
  <c r="S1666" i="7"/>
  <c r="K1667" i="7"/>
  <c r="L1667" i="7"/>
  <c r="S1667" i="7"/>
  <c r="K1668" i="7"/>
  <c r="L1668" i="7"/>
  <c r="S1668" i="7"/>
  <c r="K1669" i="7"/>
  <c r="L1669" i="7"/>
  <c r="S1669" i="7"/>
  <c r="K1670" i="7"/>
  <c r="L1670" i="7"/>
  <c r="S1670" i="7"/>
  <c r="K1671" i="7"/>
  <c r="L1671" i="7"/>
  <c r="S1671" i="7"/>
  <c r="K1672" i="7"/>
  <c r="L1672" i="7"/>
  <c r="S1672" i="7"/>
  <c r="K1673" i="7"/>
  <c r="L1673" i="7"/>
  <c r="S1673" i="7"/>
  <c r="K1674" i="7"/>
  <c r="L1674" i="7"/>
  <c r="S1674" i="7"/>
  <c r="K1675" i="7"/>
  <c r="L1675" i="7"/>
  <c r="S1675" i="7"/>
  <c r="K1676" i="7"/>
  <c r="L1676" i="7"/>
  <c r="S1676" i="7"/>
  <c r="K1677" i="7"/>
  <c r="L1677" i="7"/>
  <c r="S1677" i="7"/>
  <c r="K1678" i="7"/>
  <c r="L1678" i="7"/>
  <c r="S1678" i="7"/>
  <c r="K1679" i="7"/>
  <c r="L1679" i="7"/>
  <c r="S1679" i="7"/>
  <c r="K1680" i="7"/>
  <c r="L1680" i="7"/>
  <c r="S1680" i="7"/>
  <c r="K1681" i="7"/>
  <c r="L1681" i="7"/>
  <c r="S1681" i="7"/>
  <c r="K1682" i="7"/>
  <c r="L1682" i="7"/>
  <c r="S1682" i="7"/>
  <c r="K1683" i="7"/>
  <c r="L1683" i="7"/>
  <c r="S1683" i="7"/>
  <c r="K1684" i="7"/>
  <c r="L1684" i="7"/>
  <c r="S1684" i="7"/>
  <c r="K1685" i="7"/>
  <c r="L1685" i="7"/>
  <c r="S1685" i="7"/>
  <c r="K1686" i="7"/>
  <c r="L1686" i="7"/>
  <c r="S1686" i="7"/>
  <c r="K1687" i="7"/>
  <c r="L1687" i="7"/>
  <c r="S1687" i="7"/>
  <c r="K1688" i="7"/>
  <c r="L1688" i="7"/>
  <c r="S1688" i="7"/>
  <c r="K1689" i="7"/>
  <c r="L1689" i="7"/>
  <c r="S1689" i="7"/>
  <c r="K1690" i="7"/>
  <c r="L1690" i="7"/>
  <c r="S1690" i="7"/>
  <c r="K1691" i="7"/>
  <c r="L1691" i="7"/>
  <c r="S1691" i="7"/>
  <c r="K1692" i="7"/>
  <c r="L1692" i="7"/>
  <c r="S1692" i="7"/>
  <c r="K1693" i="7"/>
  <c r="L1693" i="7"/>
  <c r="S1693" i="7"/>
  <c r="K1694" i="7"/>
  <c r="L1694" i="7"/>
  <c r="S1694" i="7"/>
  <c r="K1695" i="7"/>
  <c r="L1695" i="7"/>
  <c r="S1695" i="7"/>
  <c r="K1696" i="7"/>
  <c r="L1696" i="7"/>
  <c r="S1696" i="7"/>
  <c r="K1697" i="7"/>
  <c r="L1697" i="7"/>
  <c r="S1697" i="7"/>
  <c r="K1698" i="7"/>
  <c r="L1698" i="7"/>
  <c r="S1698" i="7"/>
  <c r="K1700" i="7"/>
  <c r="L1700" i="7"/>
  <c r="S1700" i="7"/>
  <c r="K1701" i="7"/>
  <c r="L1701" i="7"/>
  <c r="S1701" i="7"/>
  <c r="K1702" i="7"/>
  <c r="L1702" i="7"/>
  <c r="S1702" i="7"/>
  <c r="K1703" i="7"/>
  <c r="L1703" i="7"/>
  <c r="S1703" i="7"/>
  <c r="K1704" i="7"/>
  <c r="L1704" i="7"/>
  <c r="S1704" i="7"/>
  <c r="K1705" i="7"/>
  <c r="L1705" i="7"/>
  <c r="S1705" i="7"/>
  <c r="K1706" i="7"/>
  <c r="L1706" i="7"/>
  <c r="S1706" i="7"/>
  <c r="K1707" i="7"/>
  <c r="L1707" i="7"/>
  <c r="S1707" i="7"/>
  <c r="K1708" i="7"/>
  <c r="L1708" i="7"/>
  <c r="S1708" i="7"/>
  <c r="K1709" i="7"/>
  <c r="L1709" i="7"/>
  <c r="S1709" i="7"/>
  <c r="K1710" i="7"/>
  <c r="L1710" i="7"/>
  <c r="S1710" i="7"/>
  <c r="K1711" i="7"/>
  <c r="L1711" i="7"/>
  <c r="S1711" i="7"/>
  <c r="K1712" i="7"/>
  <c r="L1712" i="7"/>
  <c r="S1712" i="7"/>
  <c r="K1713" i="7"/>
  <c r="L1713" i="7"/>
  <c r="S1713" i="7"/>
  <c r="K1714" i="7"/>
  <c r="L1714" i="7"/>
  <c r="S1714" i="7"/>
  <c r="K1715" i="7"/>
  <c r="L1715" i="7"/>
  <c r="S1715" i="7"/>
  <c r="K1716" i="7"/>
  <c r="L1716" i="7"/>
  <c r="S1716" i="7"/>
  <c r="K1717" i="7"/>
  <c r="L1717" i="7"/>
  <c r="S1717" i="7"/>
  <c r="K1718" i="7"/>
  <c r="L1718" i="7"/>
  <c r="S1718" i="7"/>
  <c r="K1719" i="7"/>
  <c r="L1719" i="7"/>
  <c r="S1719" i="7"/>
  <c r="K1720" i="7"/>
  <c r="L1720" i="7"/>
  <c r="S1720" i="7"/>
  <c r="K1721" i="7"/>
  <c r="L1721" i="7"/>
  <c r="S1721" i="7"/>
  <c r="K1722" i="7"/>
  <c r="L1722" i="7"/>
  <c r="S1722" i="7"/>
  <c r="K1723" i="7"/>
  <c r="L1723" i="7"/>
  <c r="S1723" i="7"/>
  <c r="K1724" i="7"/>
  <c r="L1724" i="7"/>
  <c r="S1724" i="7"/>
  <c r="K1725" i="7"/>
  <c r="L1725" i="7"/>
  <c r="S1725" i="7"/>
  <c r="K1726" i="7"/>
  <c r="L1726" i="7"/>
  <c r="S1726" i="7"/>
  <c r="K1727" i="7"/>
  <c r="L1727" i="7"/>
  <c r="S1727" i="7"/>
  <c r="K1728" i="7"/>
  <c r="L1728" i="7"/>
  <c r="S1728" i="7"/>
  <c r="K1729" i="7"/>
  <c r="L1729" i="7"/>
  <c r="S1729" i="7"/>
  <c r="K1730" i="7"/>
  <c r="L1730" i="7"/>
  <c r="S1730" i="7"/>
  <c r="K1731" i="7"/>
  <c r="L1731" i="7"/>
  <c r="S1731" i="7"/>
  <c r="K1732" i="7"/>
  <c r="L1732" i="7"/>
  <c r="S1732" i="7"/>
  <c r="K1733" i="7"/>
  <c r="L1733" i="7"/>
  <c r="S1733" i="7"/>
  <c r="K1734" i="7"/>
  <c r="L1734" i="7"/>
  <c r="S1734" i="7"/>
  <c r="K1735" i="7"/>
  <c r="L1735" i="7"/>
  <c r="S1735" i="7"/>
  <c r="K1736" i="7"/>
  <c r="L1736" i="7"/>
  <c r="S1736" i="7"/>
  <c r="K1737" i="7"/>
  <c r="L1737" i="7"/>
  <c r="S1737" i="7"/>
  <c r="K1738" i="7"/>
  <c r="L1738" i="7"/>
  <c r="S1738" i="7"/>
  <c r="K1739" i="7"/>
  <c r="L1739" i="7"/>
  <c r="S1739" i="7"/>
  <c r="K1740" i="7"/>
  <c r="L1740" i="7"/>
  <c r="S1740" i="7"/>
  <c r="K1741" i="7"/>
  <c r="L1741" i="7"/>
  <c r="S1741" i="7"/>
  <c r="K1742" i="7"/>
  <c r="L1742" i="7"/>
  <c r="S1742" i="7"/>
  <c r="K1743" i="7"/>
  <c r="L1743" i="7"/>
  <c r="S1743" i="7"/>
  <c r="K1744" i="7"/>
  <c r="L1744" i="7"/>
  <c r="S1744" i="7"/>
  <c r="K1745" i="7"/>
  <c r="L1745" i="7"/>
  <c r="S1745" i="7"/>
  <c r="K1746" i="7"/>
  <c r="L1746" i="7"/>
  <c r="S1746" i="7"/>
  <c r="K1747" i="7"/>
  <c r="L1747" i="7"/>
  <c r="S1747" i="7"/>
  <c r="K1748" i="7"/>
  <c r="L1748" i="7"/>
  <c r="S1748" i="7"/>
  <c r="K1749" i="7"/>
  <c r="L1749" i="7"/>
  <c r="S1749" i="7"/>
  <c r="K1750" i="7"/>
  <c r="L1750" i="7"/>
  <c r="S1750" i="7"/>
  <c r="K1751" i="7"/>
  <c r="L1751" i="7"/>
  <c r="S1751" i="7"/>
  <c r="K1752" i="7"/>
  <c r="L1752" i="7"/>
  <c r="S1752" i="7"/>
  <c r="K1753" i="7"/>
  <c r="L1753" i="7"/>
  <c r="S1753" i="7"/>
  <c r="K1754" i="7"/>
  <c r="L1754" i="7"/>
  <c r="S1754" i="7"/>
  <c r="K1755" i="7"/>
  <c r="L1755" i="7"/>
  <c r="S1755" i="7"/>
  <c r="K1756" i="7"/>
  <c r="L1756" i="7"/>
  <c r="S1756" i="7"/>
  <c r="K1757" i="7"/>
  <c r="L1757" i="7"/>
  <c r="S1757" i="7"/>
  <c r="K1758" i="7"/>
  <c r="L1758" i="7"/>
  <c r="S1758" i="7"/>
  <c r="K1759" i="7"/>
  <c r="L1759" i="7"/>
  <c r="S1759" i="7"/>
  <c r="K1760" i="7"/>
  <c r="L1760" i="7"/>
  <c r="S1760" i="7"/>
  <c r="K1761" i="7"/>
  <c r="L1761" i="7"/>
  <c r="S1761" i="7"/>
  <c r="K1762" i="7"/>
  <c r="L1762" i="7"/>
  <c r="S1762" i="7"/>
  <c r="K1763" i="7"/>
  <c r="L1763" i="7"/>
  <c r="S1763" i="7"/>
  <c r="K1764" i="7"/>
  <c r="L1764" i="7"/>
  <c r="S1764" i="7"/>
  <c r="K1765" i="7"/>
  <c r="L1765" i="7"/>
  <c r="S1765" i="7"/>
  <c r="K1766" i="7"/>
  <c r="L1766" i="7"/>
  <c r="S1766" i="7"/>
  <c r="K1767" i="7"/>
  <c r="L1767" i="7"/>
  <c r="S1767" i="7"/>
  <c r="K1768" i="7"/>
  <c r="L1768" i="7"/>
  <c r="S1768" i="7"/>
  <c r="K1769" i="7"/>
  <c r="L1769" i="7"/>
  <c r="S1769" i="7"/>
  <c r="K1770" i="7"/>
  <c r="L1770" i="7"/>
  <c r="S1770" i="7"/>
  <c r="K1771" i="7"/>
  <c r="L1771" i="7"/>
  <c r="S1771" i="7"/>
  <c r="K1772" i="7"/>
  <c r="L1772" i="7"/>
  <c r="S1772" i="7"/>
  <c r="K1773" i="7"/>
  <c r="L1773" i="7"/>
  <c r="S1773" i="7"/>
  <c r="K1774" i="7"/>
  <c r="L1774" i="7"/>
  <c r="S1774" i="7"/>
  <c r="K1775" i="7"/>
  <c r="L1775" i="7"/>
  <c r="S1775" i="7"/>
  <c r="K1776" i="7"/>
  <c r="L1776" i="7"/>
  <c r="S1776" i="7"/>
  <c r="K1777" i="7"/>
  <c r="L1777" i="7"/>
  <c r="S1777" i="7"/>
  <c r="K1778" i="7"/>
  <c r="L1778" i="7"/>
  <c r="S1778" i="7"/>
  <c r="K1779" i="7"/>
  <c r="L1779" i="7"/>
  <c r="S1779" i="7"/>
  <c r="K1780" i="7"/>
  <c r="L1780" i="7"/>
  <c r="S1780" i="7"/>
  <c r="K1781" i="7"/>
  <c r="L1781" i="7"/>
  <c r="S1781" i="7"/>
  <c r="K1782" i="7"/>
  <c r="L1782" i="7"/>
  <c r="S1782" i="7"/>
  <c r="K1783" i="7"/>
  <c r="L1783" i="7"/>
  <c r="S1783" i="7"/>
  <c r="K1784" i="7"/>
  <c r="L1784" i="7"/>
  <c r="S1784" i="7"/>
  <c r="K1785" i="7"/>
  <c r="L1785" i="7"/>
  <c r="S1785" i="7"/>
  <c r="K1786" i="7"/>
  <c r="L1786" i="7"/>
  <c r="S1786" i="7"/>
  <c r="K1787" i="7"/>
  <c r="L1787" i="7"/>
  <c r="S1787" i="7"/>
  <c r="K1788" i="7"/>
  <c r="L1788" i="7"/>
  <c r="S1788" i="7"/>
  <c r="K1789" i="7"/>
  <c r="L1789" i="7"/>
  <c r="S1789" i="7"/>
  <c r="K1790" i="7"/>
  <c r="L1790" i="7"/>
  <c r="S1790" i="7"/>
  <c r="K1791" i="7"/>
  <c r="L1791" i="7"/>
  <c r="S1791" i="7"/>
  <c r="K1792" i="7"/>
  <c r="L1792" i="7"/>
  <c r="S1792" i="7"/>
  <c r="K1793" i="7"/>
  <c r="L1793" i="7"/>
  <c r="S1793" i="7"/>
  <c r="K1795" i="7"/>
  <c r="L1795" i="7"/>
  <c r="S1795" i="7"/>
  <c r="K1796" i="7"/>
  <c r="L1796" i="7"/>
  <c r="S1796" i="7"/>
  <c r="K1797" i="7"/>
  <c r="L1797" i="7"/>
  <c r="S1797" i="7"/>
  <c r="K1798" i="7"/>
  <c r="L1798" i="7"/>
  <c r="S1798" i="7"/>
  <c r="K1799" i="7"/>
  <c r="L1799" i="7"/>
  <c r="S1799" i="7"/>
  <c r="K1800" i="7"/>
  <c r="L1800" i="7"/>
  <c r="S1800" i="7"/>
  <c r="K1801" i="7"/>
  <c r="L1801" i="7"/>
  <c r="S1801" i="7"/>
  <c r="K1802" i="7"/>
  <c r="L1802" i="7"/>
  <c r="S1802" i="7"/>
  <c r="K1803" i="7"/>
  <c r="L1803" i="7"/>
  <c r="S1803" i="7"/>
  <c r="K1804" i="7"/>
  <c r="L1804" i="7"/>
  <c r="S1804" i="7"/>
  <c r="K1805" i="7"/>
  <c r="L1805" i="7"/>
  <c r="S1805" i="7"/>
  <c r="K1806" i="7"/>
  <c r="L1806" i="7"/>
  <c r="S1806" i="7"/>
  <c r="K1807" i="7"/>
  <c r="L1807" i="7"/>
  <c r="S1807" i="7"/>
  <c r="K1808" i="7"/>
  <c r="L1808" i="7"/>
  <c r="S1808" i="7"/>
  <c r="K1809" i="7"/>
  <c r="L1809" i="7"/>
  <c r="S1809" i="7"/>
  <c r="K1810" i="7"/>
  <c r="L1810" i="7"/>
  <c r="S1810" i="7"/>
  <c r="K1811" i="7"/>
  <c r="L1811" i="7"/>
  <c r="S1811" i="7"/>
  <c r="K1812" i="7"/>
  <c r="L1812" i="7"/>
  <c r="S1812" i="7"/>
  <c r="K1813" i="7"/>
  <c r="L1813" i="7"/>
  <c r="S1813" i="7"/>
  <c r="K1814" i="7"/>
  <c r="L1814" i="7"/>
  <c r="S1814" i="7"/>
  <c r="K1815" i="7"/>
  <c r="L1815" i="7"/>
  <c r="S1815" i="7"/>
  <c r="K1816" i="7"/>
  <c r="L1816" i="7"/>
  <c r="S1816" i="7"/>
  <c r="K1817" i="7"/>
  <c r="L1817" i="7"/>
  <c r="S1817" i="7"/>
  <c r="K1818" i="7"/>
  <c r="L1818" i="7"/>
  <c r="S1818" i="7"/>
  <c r="K1819" i="7"/>
  <c r="L1819" i="7"/>
  <c r="S1819" i="7"/>
  <c r="K1820" i="7"/>
  <c r="L1820" i="7"/>
  <c r="S1820" i="7"/>
  <c r="K1821" i="7"/>
  <c r="L1821" i="7"/>
  <c r="S1821" i="7"/>
  <c r="K1822" i="7"/>
  <c r="L1822" i="7"/>
  <c r="S1822" i="7"/>
  <c r="K1823" i="7"/>
  <c r="L1823" i="7"/>
  <c r="S1823" i="7"/>
  <c r="K1824" i="7"/>
  <c r="L1824" i="7"/>
  <c r="S1824" i="7"/>
  <c r="K1825" i="7"/>
  <c r="L1825" i="7"/>
  <c r="S1825" i="7"/>
  <c r="K1826" i="7"/>
  <c r="L1826" i="7"/>
  <c r="S1826" i="7"/>
  <c r="K1827" i="7"/>
  <c r="L1827" i="7"/>
  <c r="S1827" i="7"/>
  <c r="K1828" i="7"/>
  <c r="L1828" i="7"/>
  <c r="S1828" i="7"/>
  <c r="K1829" i="7"/>
  <c r="L1829" i="7"/>
  <c r="S1829" i="7"/>
  <c r="K1830" i="7"/>
  <c r="L1830" i="7"/>
  <c r="S1830" i="7"/>
  <c r="K1831" i="7"/>
  <c r="L1831" i="7"/>
  <c r="S1831" i="7"/>
  <c r="K1832" i="7"/>
  <c r="L1832" i="7"/>
  <c r="S1832" i="7"/>
  <c r="K1833" i="7"/>
  <c r="L1833" i="7"/>
  <c r="S1833" i="7"/>
  <c r="K1834" i="7"/>
  <c r="L1834" i="7"/>
  <c r="S1834" i="7"/>
  <c r="K1835" i="7"/>
  <c r="L1835" i="7"/>
  <c r="S1835" i="7"/>
  <c r="K1836" i="7"/>
  <c r="L1836" i="7"/>
  <c r="S1836" i="7"/>
  <c r="K1837" i="7"/>
  <c r="L1837" i="7"/>
  <c r="S1837" i="7"/>
  <c r="K1838" i="7"/>
  <c r="L1838" i="7"/>
  <c r="S1838" i="7"/>
  <c r="K1839" i="7"/>
  <c r="L1839" i="7"/>
  <c r="S1839" i="7"/>
  <c r="K1840" i="7"/>
  <c r="L1840" i="7"/>
  <c r="S1840" i="7"/>
  <c r="K1841" i="7"/>
  <c r="L1841" i="7"/>
  <c r="S1841" i="7"/>
  <c r="K1842" i="7"/>
  <c r="L1842" i="7"/>
  <c r="S1842" i="7"/>
  <c r="K1843" i="7"/>
  <c r="L1843" i="7"/>
  <c r="S1843" i="7"/>
  <c r="K1844" i="7"/>
  <c r="L1844" i="7"/>
  <c r="S1844" i="7"/>
  <c r="K1845" i="7"/>
  <c r="L1845" i="7"/>
  <c r="S1845" i="7"/>
  <c r="K1846" i="7"/>
  <c r="L1846" i="7"/>
  <c r="S1846" i="7"/>
  <c r="K1847" i="7"/>
  <c r="L1847" i="7"/>
  <c r="S1847" i="7"/>
  <c r="K1848" i="7"/>
  <c r="L1848" i="7"/>
  <c r="S1848" i="7"/>
  <c r="K1849" i="7"/>
  <c r="L1849" i="7"/>
  <c r="S1849" i="7"/>
  <c r="K1850" i="7"/>
  <c r="L1850" i="7"/>
  <c r="S1850" i="7"/>
  <c r="K1851" i="7"/>
  <c r="L1851" i="7"/>
  <c r="S1851" i="7"/>
  <c r="K1852" i="7"/>
  <c r="L1852" i="7"/>
  <c r="S1852" i="7"/>
  <c r="K1853" i="7"/>
  <c r="L1853" i="7"/>
  <c r="S1853" i="7"/>
  <c r="K1854" i="7"/>
  <c r="L1854" i="7"/>
  <c r="S1854" i="7"/>
  <c r="K1855" i="7"/>
  <c r="L1855" i="7"/>
  <c r="S1855" i="7"/>
  <c r="K1856" i="7"/>
  <c r="L1856" i="7"/>
  <c r="S1856" i="7"/>
  <c r="K1857" i="7"/>
  <c r="L1857" i="7"/>
  <c r="S1857" i="7"/>
  <c r="K1858" i="7"/>
  <c r="L1858" i="7"/>
  <c r="S1858" i="7"/>
  <c r="K1859" i="7"/>
  <c r="L1859" i="7"/>
  <c r="S1859" i="7"/>
  <c r="K1860" i="7"/>
  <c r="L1860" i="7"/>
  <c r="S1860" i="7"/>
  <c r="K1861" i="7"/>
  <c r="L1861" i="7"/>
  <c r="S1861" i="7"/>
  <c r="K1862" i="7"/>
  <c r="L1862" i="7"/>
  <c r="S1862" i="7"/>
  <c r="K1863" i="7"/>
  <c r="L1863" i="7"/>
  <c r="S1863" i="7"/>
  <c r="K1864" i="7"/>
  <c r="L1864" i="7"/>
  <c r="S1864" i="7"/>
  <c r="K1865" i="7"/>
  <c r="L1865" i="7"/>
  <c r="S1865" i="7"/>
  <c r="K1866" i="7"/>
  <c r="L1866" i="7"/>
  <c r="S1866" i="7"/>
  <c r="K1867" i="7"/>
  <c r="L1867" i="7"/>
  <c r="S1867" i="7"/>
  <c r="K1868" i="7"/>
  <c r="L1868" i="7"/>
  <c r="S1868" i="7"/>
  <c r="K1869" i="7"/>
  <c r="L1869" i="7"/>
  <c r="S1869" i="7"/>
  <c r="K1870" i="7"/>
  <c r="L1870" i="7"/>
  <c r="S1870" i="7"/>
  <c r="L771" i="8" l="1"/>
  <c r="L1417" i="8"/>
  <c r="L1744" i="8"/>
  <c r="L669" i="8"/>
  <c r="L670" i="8"/>
  <c r="L1797" i="8"/>
  <c r="L774" i="8"/>
  <c r="L848" i="8"/>
  <c r="L54" i="8"/>
  <c r="L1653" i="8"/>
  <c r="L227" i="8"/>
  <c r="L433" i="8"/>
  <c r="L1480" i="8"/>
  <c r="L1802" i="8"/>
  <c r="L585" i="8"/>
  <c r="L785" i="8"/>
  <c r="L1196" i="8"/>
  <c r="L1310" i="8"/>
  <c r="L1482" i="8"/>
  <c r="L1693" i="8"/>
  <c r="L136" i="8"/>
  <c r="L354" i="8"/>
  <c r="L75" i="8"/>
  <c r="L1245" i="8"/>
  <c r="L496" i="8"/>
  <c r="L142" i="8"/>
  <c r="L647" i="8"/>
  <c r="L1876" i="8"/>
  <c r="L1162" i="8"/>
  <c r="L124" i="8"/>
  <c r="L1652" i="8"/>
  <c r="L1515" i="8"/>
  <c r="L1850" i="8"/>
  <c r="L329" i="8"/>
  <c r="L1467" i="8"/>
  <c r="L1557" i="8"/>
  <c r="L1812" i="8"/>
  <c r="L370" i="8"/>
  <c r="L1437" i="8"/>
  <c r="L1822" i="8"/>
  <c r="L175" i="8"/>
  <c r="L820" i="8"/>
  <c r="L1746" i="8"/>
  <c r="L1074" i="8"/>
  <c r="L520" i="8"/>
  <c r="L442" i="8"/>
  <c r="L1502" i="8"/>
  <c r="L5" i="8"/>
  <c r="L855" i="8"/>
  <c r="L1423" i="8"/>
  <c r="L56" i="8"/>
  <c r="L346" i="8"/>
  <c r="L253" i="8"/>
  <c r="L473" i="8"/>
  <c r="L1381" i="8"/>
  <c r="L634" i="8"/>
  <c r="L1626" i="8"/>
  <c r="L93" i="8"/>
  <c r="L508" i="8"/>
  <c r="L158" i="8"/>
  <c r="L123" i="8"/>
  <c r="L1250" i="8"/>
  <c r="L1395" i="8"/>
  <c r="L836" i="8"/>
  <c r="L349" i="8"/>
  <c r="L784" i="8"/>
  <c r="L1197" i="8"/>
  <c r="L57" i="8"/>
  <c r="L697" i="8"/>
  <c r="L1838" i="8"/>
  <c r="L1803" i="8"/>
  <c r="L1263" i="8"/>
  <c r="L1427" i="8"/>
  <c r="L1826" i="8"/>
  <c r="L657" i="8"/>
  <c r="L1751" i="8"/>
  <c r="L1837" i="8"/>
  <c r="L1393" i="8"/>
  <c r="L1496" i="8"/>
  <c r="L295" i="8"/>
  <c r="L382" i="8"/>
  <c r="L927" i="8"/>
  <c r="L340" i="8"/>
  <c r="L214" i="8"/>
  <c r="L1862" i="8"/>
  <c r="L1527" i="8"/>
  <c r="L628" i="8"/>
  <c r="L1698" i="8"/>
  <c r="L380" i="8"/>
  <c r="L1608" i="8"/>
  <c r="L245" i="8"/>
  <c r="L793" i="8"/>
  <c r="L1242" i="8"/>
  <c r="L976" i="8"/>
  <c r="L1202" i="8"/>
  <c r="L224" i="8"/>
  <c r="L264" i="8"/>
  <c r="L519" i="8"/>
  <c r="L1229" i="8"/>
  <c r="L61" i="8"/>
  <c r="L1210" i="8"/>
  <c r="L1146" i="8"/>
  <c r="L1606" i="8"/>
  <c r="L208" i="8"/>
  <c r="L1077" i="8"/>
  <c r="L1209" i="8"/>
  <c r="L416" i="8"/>
  <c r="L1259" i="8"/>
  <c r="L1801" i="8"/>
  <c r="L722" i="8"/>
  <c r="L352" i="8"/>
  <c r="L1277" i="8"/>
  <c r="L1481" i="8"/>
  <c r="L293" i="8"/>
  <c r="L160" i="8"/>
  <c r="L1180" i="8"/>
  <c r="L363" i="8"/>
  <c r="L76" i="8"/>
  <c r="L796" i="8"/>
  <c r="L143" i="8"/>
  <c r="L797" i="8"/>
  <c r="L338" i="8"/>
  <c r="L1155" i="8"/>
  <c r="L1488" i="8"/>
  <c r="L1811" i="8"/>
  <c r="L1205" i="8"/>
  <c r="L754" i="8"/>
  <c r="L40" i="8"/>
  <c r="L358" i="8"/>
  <c r="L1537" i="8"/>
  <c r="L1522" i="8"/>
  <c r="L1320" i="8"/>
  <c r="L737" i="8"/>
  <c r="L1265" i="8"/>
  <c r="L225" i="8"/>
  <c r="L393" i="8"/>
  <c r="L1790" i="8"/>
  <c r="L1479" i="8"/>
  <c r="L593" i="8"/>
  <c r="L990" i="8"/>
  <c r="L1286" i="8"/>
  <c r="L1695" i="8"/>
  <c r="L1433" i="8"/>
  <c r="L95" i="8"/>
  <c r="L632" i="8"/>
  <c r="L1236" i="8"/>
  <c r="L144" i="8"/>
  <c r="L1871" i="8"/>
  <c r="L1418" i="8"/>
  <c r="L685" i="8"/>
  <c r="L151" i="8"/>
  <c r="L1448" i="8"/>
  <c r="L1272" i="8"/>
  <c r="L1625" i="8"/>
  <c r="L1161" i="8"/>
  <c r="L355" i="8"/>
  <c r="L381" i="8"/>
  <c r="L813" i="8"/>
  <c r="L835" i="8"/>
  <c r="L837" i="8"/>
  <c r="L401" i="8"/>
  <c r="L823" i="8"/>
  <c r="L218" i="8"/>
  <c r="L1530" i="8"/>
  <c r="L1412" i="8"/>
  <c r="L138" i="8"/>
  <c r="L360" i="8"/>
  <c r="L1145" i="8"/>
  <c r="L1258" i="8"/>
  <c r="L1364" i="8"/>
  <c r="L1520" i="8"/>
  <c r="L510" i="8"/>
  <c r="L1227" i="8"/>
  <c r="L1200" i="8"/>
  <c r="L148" i="8"/>
  <c r="L441" i="8"/>
  <c r="L407" i="8"/>
  <c r="L1254" i="8"/>
  <c r="L122" i="8"/>
  <c r="L347" i="8"/>
  <c r="L732" i="8"/>
  <c r="L68" i="8"/>
  <c r="L1279" i="8"/>
  <c r="L193" i="8"/>
  <c r="L731" i="8"/>
  <c r="L1401" i="8"/>
  <c r="L310" i="8"/>
  <c r="L1440" i="8"/>
  <c r="L400" i="8"/>
  <c r="L565" i="8"/>
  <c r="L415" i="8"/>
  <c r="L1284" i="8"/>
  <c r="L1458" i="8"/>
  <c r="L325" i="8"/>
  <c r="L642" i="8"/>
  <c r="L1814" i="8"/>
  <c r="L1069" i="8"/>
  <c r="L1421" i="8"/>
  <c r="L1674" i="8"/>
  <c r="L645" i="8"/>
  <c r="L607" i="8"/>
  <c r="L770" i="8"/>
  <c r="L484" i="8"/>
  <c r="L1149" i="8"/>
  <c r="L1478" i="8"/>
  <c r="L1051" i="8"/>
  <c r="L128" i="8"/>
  <c r="L1697" i="8"/>
  <c r="L153" i="8"/>
  <c r="L1701" i="8"/>
  <c r="L1212" i="8"/>
  <c r="L1059" i="8"/>
  <c r="L1571" i="8"/>
  <c r="L247" i="8"/>
  <c r="L113" i="8"/>
  <c r="L447" i="8"/>
  <c r="L1877" i="8"/>
  <c r="L1054" i="8"/>
  <c r="L1587" i="8"/>
  <c r="L655" i="8"/>
  <c r="L1694" i="8"/>
  <c r="L615" i="8"/>
  <c r="L1757" i="8"/>
  <c r="L103" i="8"/>
  <c r="L1569" i="8"/>
  <c r="L839" i="8"/>
  <c r="L1476" i="8"/>
  <c r="L450" i="8"/>
  <c r="L507" i="8"/>
  <c r="L445" i="8"/>
  <c r="L604" i="8"/>
  <c r="L1685" i="8"/>
  <c r="L1144" i="8"/>
  <c r="L431" i="8"/>
  <c r="L522" i="8"/>
  <c r="L1734" i="8"/>
  <c r="L1164" i="8"/>
  <c r="L1681" i="8"/>
  <c r="L567" i="8"/>
  <c r="L1601" i="8"/>
  <c r="L37" i="8"/>
  <c r="L1639" i="8"/>
  <c r="L1586" i="8"/>
  <c r="L556" i="8"/>
  <c r="L1238" i="8"/>
  <c r="L686" i="8"/>
  <c r="L730" i="8"/>
  <c r="L49" i="8"/>
  <c r="L555" i="8"/>
  <c r="L1441" i="8"/>
  <c r="L816" i="8"/>
  <c r="L1449" i="8"/>
  <c r="L219" i="8"/>
  <c r="L430" i="8"/>
  <c r="L457" i="8"/>
  <c r="L727" i="8"/>
  <c r="L485" i="8"/>
  <c r="L482" i="8"/>
  <c r="L1535" i="8"/>
  <c r="L605" i="8"/>
  <c r="L1046" i="8"/>
  <c r="L1657" i="8"/>
  <c r="L1416" i="8"/>
  <c r="L1784" i="8"/>
  <c r="L1057" i="8"/>
  <c r="L1551" i="8"/>
  <c r="L221" i="8"/>
  <c r="L617" i="8"/>
  <c r="L606" i="8"/>
  <c r="L470" i="8"/>
  <c r="L753" i="8"/>
  <c r="L1344" i="8"/>
  <c r="L869" i="8"/>
  <c r="L339" i="8"/>
  <c r="L801" i="8"/>
  <c r="L1055" i="8"/>
  <c r="L601" i="8"/>
  <c r="L1739" i="8"/>
  <c r="L121" i="8"/>
  <c r="L518" i="8"/>
  <c r="L234" i="8"/>
  <c r="L448" i="8"/>
  <c r="L1760" i="8"/>
  <c r="L734" i="8"/>
  <c r="L292" i="8"/>
  <c r="L1609" i="8"/>
  <c r="L588" i="8"/>
  <c r="L1450" i="8"/>
  <c r="L598" i="8"/>
  <c r="L1194" i="8"/>
  <c r="L178" i="8"/>
  <c r="L515" i="8"/>
  <c r="L1246" i="8"/>
  <c r="L1392" i="8"/>
  <c r="L726" i="8"/>
  <c r="L344" i="8"/>
  <c r="L194" i="8"/>
  <c r="L364" i="8"/>
  <c r="L1329" i="8"/>
  <c r="L1718" i="8"/>
  <c r="L286" i="8"/>
  <c r="L829" i="8"/>
  <c r="L1758" i="8"/>
  <c r="L371" i="8"/>
  <c r="L487" i="8"/>
  <c r="L1644" i="8"/>
  <c r="L1835" i="8"/>
  <c r="L867" i="8"/>
  <c r="L26" i="8"/>
  <c r="L1690" i="8"/>
  <c r="L1809" i="8"/>
  <c r="L1536" i="8"/>
  <c r="L141" i="8"/>
  <c r="L633" i="8"/>
  <c r="L562" i="8"/>
  <c r="L1377" i="8"/>
  <c r="L1560" i="8"/>
  <c r="L446" i="8"/>
  <c r="L1179" i="8"/>
  <c r="L643" i="8"/>
  <c r="L863" i="8"/>
  <c r="L1545" i="8"/>
  <c r="L1498" i="8"/>
  <c r="L1486" i="8"/>
  <c r="L453" i="8"/>
  <c r="L1148" i="8"/>
  <c r="L283" i="8"/>
  <c r="L1711" i="8"/>
  <c r="L1765" i="8"/>
  <c r="L767" i="8"/>
  <c r="L1228" i="8"/>
  <c r="L853" i="8"/>
  <c r="L443" i="8"/>
  <c r="L1351" i="8"/>
  <c r="L1714" i="8"/>
  <c r="L733" i="8"/>
  <c r="L458" i="8"/>
  <c r="L209" i="8"/>
  <c r="L912" i="8"/>
  <c r="L1623" i="8"/>
  <c r="L985" i="8"/>
  <c r="L1345" i="8"/>
  <c r="L926" i="8"/>
  <c r="L983" i="8"/>
  <c r="L911" i="8"/>
  <c r="L1763" i="8"/>
  <c r="L1443" i="8"/>
  <c r="L1163" i="8"/>
  <c r="L977" i="8"/>
  <c r="L1271" i="8"/>
  <c r="L1226" i="8"/>
  <c r="L825" i="8"/>
  <c r="L1851" i="8"/>
  <c r="L826" i="8"/>
  <c r="L1789" i="8"/>
  <c r="L1248" i="8"/>
  <c r="L681" i="8"/>
  <c r="L790" i="8"/>
  <c r="L889" i="8"/>
  <c r="L1435" i="8"/>
  <c r="L167" i="8"/>
  <c r="L862" i="8"/>
  <c r="L677" i="8"/>
  <c r="L679" i="8"/>
  <c r="L608" i="8"/>
  <c r="L552" i="8"/>
  <c r="L575" i="8"/>
  <c r="L91" i="8"/>
  <c r="L791" i="8"/>
  <c r="L1637" i="8"/>
  <c r="L865" i="8"/>
  <c r="L574" i="8"/>
  <c r="L864" i="8"/>
  <c r="L545" i="8"/>
  <c r="L1874" i="8"/>
  <c r="L1819" i="8"/>
  <c r="L1235" i="8"/>
  <c r="L1461" i="8"/>
  <c r="L1297" i="8"/>
  <c r="L428" i="8"/>
  <c r="L300" i="8"/>
  <c r="L1691" i="8"/>
  <c r="L1703" i="8"/>
  <c r="L536" i="8"/>
  <c r="L309" i="8"/>
  <c r="L1391" i="8"/>
  <c r="L412" i="8"/>
  <c r="L1633" i="8"/>
  <c r="L1682" i="8"/>
  <c r="L316" i="8"/>
  <c r="L159" i="8"/>
  <c r="L1078" i="8"/>
  <c r="L719" i="8"/>
  <c r="L461" i="8"/>
  <c r="L483" i="8"/>
  <c r="L486" i="8"/>
  <c r="L1509" i="8"/>
  <c r="L1459" i="8"/>
  <c r="L23" i="8"/>
  <c r="L1661" i="8"/>
  <c r="L501" i="8"/>
  <c r="L1331" i="8"/>
  <c r="L53" i="8"/>
  <c r="L1651" i="8"/>
  <c r="L1859" i="8"/>
  <c r="L387" i="8"/>
  <c r="L735" i="8"/>
  <c r="L1241" i="8"/>
  <c r="L451" i="8"/>
  <c r="L541" i="8"/>
  <c r="L1056" i="8"/>
  <c r="L817" i="8"/>
  <c r="L1699" i="8"/>
  <c r="L1216" i="8"/>
  <c r="L1058" i="8"/>
  <c r="L1755" i="8"/>
  <c r="L476" i="8"/>
  <c r="L1756" i="8"/>
  <c r="L1052" i="8"/>
  <c r="L1650" i="8"/>
  <c r="L449" i="8"/>
  <c r="L1065" i="8"/>
  <c r="L444" i="8"/>
  <c r="L70" i="8"/>
  <c r="L1715" i="8"/>
  <c r="L1053" i="8"/>
  <c r="L1549" i="8"/>
  <c r="L477" i="8"/>
  <c r="L1559" i="8"/>
  <c r="L1151" i="8"/>
  <c r="L736" i="8"/>
  <c r="L961" i="8"/>
  <c r="L805" i="8"/>
  <c r="L1565" i="8"/>
  <c r="L120" i="8"/>
  <c r="L1334" i="8"/>
  <c r="L1365" i="8"/>
  <c r="L838" i="8"/>
  <c r="L1584" i="8"/>
  <c r="L693" i="8"/>
  <c r="L312" i="8"/>
  <c r="L500" i="8"/>
  <c r="L418" i="8"/>
  <c r="L1471" i="8"/>
  <c r="L773" i="8"/>
  <c r="L1207" i="8"/>
  <c r="L1264" i="8"/>
  <c r="L637" i="8"/>
  <c r="L1195" i="8"/>
  <c r="L1084" i="8"/>
  <c r="L671" i="8"/>
  <c r="L1564" i="8"/>
  <c r="L1580" i="8"/>
  <c r="L945" i="8"/>
  <c r="L1656" i="8"/>
  <c r="L12" i="8"/>
  <c r="L931" i="8"/>
  <c r="L452" i="8"/>
  <c r="L302" i="8"/>
  <c r="L1315" i="8"/>
  <c r="L1824" i="8"/>
  <c r="L1370" i="8"/>
  <c r="L1615" i="8"/>
  <c r="L1821" i="8"/>
  <c r="L950" i="8"/>
  <c r="L1554" i="8"/>
  <c r="L955" i="8"/>
  <c r="L1830" i="8"/>
  <c r="L1829" i="8"/>
  <c r="L1410" i="8"/>
  <c r="L237" i="8"/>
  <c r="L1506" i="8"/>
  <c r="L464" i="8"/>
  <c r="L1593" i="8"/>
  <c r="L1472" i="8"/>
  <c r="L434" i="8"/>
  <c r="L802" i="8"/>
  <c r="L1592" i="8"/>
  <c r="L1159" i="8"/>
  <c r="L1244" i="8"/>
  <c r="L239" i="8"/>
  <c r="L1470" i="8"/>
  <c r="L181" i="8"/>
  <c r="L962" i="8"/>
  <c r="L970" i="8"/>
  <c r="L1770" i="8"/>
  <c r="L986" i="8"/>
  <c r="L1761" i="8"/>
  <c r="L924" i="8"/>
  <c r="L1671" i="8"/>
  <c r="L910" i="8"/>
  <c r="L725" i="8"/>
  <c r="L323" i="8"/>
  <c r="L989" i="8"/>
  <c r="L851" i="8"/>
  <c r="L1386" i="8"/>
  <c r="L969" i="8"/>
  <c r="L987" i="8"/>
  <c r="L388" i="8"/>
  <c r="L751" i="8"/>
  <c r="L1622" i="8"/>
  <c r="L1572" i="8"/>
  <c r="L1050" i="8"/>
  <c r="L1542" i="8"/>
  <c r="L1579" i="8"/>
  <c r="L1672" i="8"/>
  <c r="L1031" i="8"/>
  <c r="L1018" i="8"/>
  <c r="L866" i="8"/>
  <c r="L1614" i="8"/>
  <c r="L513" i="8"/>
  <c r="L375" i="8"/>
  <c r="L1815" i="8"/>
  <c r="L1184" i="8"/>
  <c r="L1785" i="8"/>
  <c r="L1700" i="8"/>
  <c r="L1574" i="8"/>
  <c r="L1295" i="8"/>
  <c r="L1285" i="8"/>
  <c r="L1240" i="8"/>
  <c r="L1369" i="8"/>
  <c r="L873" i="8"/>
  <c r="L192" i="8"/>
  <c r="L1191" i="8"/>
  <c r="L1408" i="8"/>
  <c r="L1773" i="8"/>
  <c r="L1721" i="8"/>
  <c r="L971" i="8"/>
  <c r="L988" i="8"/>
  <c r="L975" i="8"/>
  <c r="L968" i="8"/>
  <c r="L336" i="8"/>
  <c r="L1762" i="8"/>
  <c r="L811" i="8"/>
  <c r="L1223" i="8"/>
  <c r="L1371" i="8"/>
  <c r="L1581" i="8"/>
  <c r="L1683" i="8"/>
  <c r="L1171" i="8"/>
  <c r="L804" i="8"/>
  <c r="L960" i="8"/>
  <c r="L1293" i="8"/>
  <c r="L80" i="8"/>
  <c r="L1540" i="8"/>
  <c r="L1442" i="8"/>
  <c r="L212" i="8"/>
  <c r="L824" i="8"/>
  <c r="L1595" i="8"/>
  <c r="L244" i="8"/>
  <c r="L528" i="8"/>
  <c r="L1582" i="8"/>
  <c r="L322" i="8"/>
  <c r="L806" i="8"/>
  <c r="L55" i="8"/>
  <c r="L738" i="8"/>
  <c r="L591" i="8"/>
  <c r="L119" i="8"/>
  <c r="L1030" i="8"/>
  <c r="L1558" i="8"/>
  <c r="L999" i="8"/>
  <c r="L1494" i="8"/>
  <c r="L32" i="8"/>
  <c r="L217" i="8"/>
  <c r="L1597" i="8"/>
  <c r="L563" i="8"/>
  <c r="L1047" i="8"/>
  <c r="L1033" i="8"/>
  <c r="L1076" i="8"/>
  <c r="L1268" i="8"/>
  <c r="L1645" i="8"/>
  <c r="L1654" i="8"/>
  <c r="L345" i="8"/>
  <c r="L479" i="8"/>
  <c r="L223" i="8"/>
  <c r="L1086" i="8"/>
  <c r="L1610" i="8"/>
  <c r="L211" i="8"/>
  <c r="L741" i="8"/>
  <c r="L952" i="8"/>
  <c r="L958" i="8"/>
  <c r="L775" i="8"/>
  <c r="L1827" i="8"/>
  <c r="L1368" i="8"/>
  <c r="L1487" i="8"/>
  <c r="L1616" i="8"/>
  <c r="L1820" i="8"/>
  <c r="L1374" i="8"/>
  <c r="L1624" i="8"/>
  <c r="L1049" i="8"/>
  <c r="L1578" i="8"/>
  <c r="L776" i="8"/>
  <c r="L1385" i="8"/>
  <c r="L749" i="8"/>
  <c r="L1045" i="8"/>
  <c r="L438" i="8"/>
  <c r="L1048" i="8"/>
  <c r="L747" i="8"/>
  <c r="L1780" i="8"/>
  <c r="L1231" i="8"/>
  <c r="L118" i="8"/>
  <c r="L1309" i="8"/>
  <c r="L529" i="8"/>
  <c r="L1020" i="8"/>
  <c r="L1001" i="8"/>
  <c r="L465" i="8"/>
  <c r="L638" i="8"/>
  <c r="L1376" i="8"/>
  <c r="L777" i="8"/>
  <c r="L1063" i="8"/>
  <c r="L1687" i="8"/>
  <c r="L640" i="8"/>
  <c r="L1044" i="8"/>
  <c r="L750" i="8"/>
  <c r="L1000" i="8"/>
  <c r="L1085" i="8"/>
  <c r="L213" i="8"/>
  <c r="L1113" i="8"/>
  <c r="L1313" i="8"/>
  <c r="L1106" i="8"/>
  <c r="L157" i="8"/>
  <c r="L1255" i="8"/>
  <c r="L77" i="8"/>
  <c r="L1104" i="8"/>
  <c r="L553" i="8"/>
  <c r="L1521" i="8"/>
  <c r="L1109" i="8"/>
  <c r="L1108" i="8"/>
  <c r="L206" i="8"/>
  <c r="L87" i="8"/>
  <c r="L1828" i="8"/>
  <c r="L1116" i="8"/>
  <c r="L571" i="8"/>
  <c r="L662" i="8"/>
  <c r="L288" i="8"/>
  <c r="L319" i="8"/>
  <c r="L1738" i="8"/>
  <c r="L105" i="8"/>
  <c r="L1090" i="8"/>
  <c r="L42" i="8"/>
  <c r="L1834" i="8"/>
  <c r="L1800" i="8"/>
  <c r="L688" i="8"/>
  <c r="L1414" i="8"/>
  <c r="L1096" i="8"/>
  <c r="L427" i="8"/>
  <c r="L106" i="8"/>
  <c r="L700" i="8"/>
  <c r="L659" i="8"/>
  <c r="L1451" i="8"/>
  <c r="L692" i="8"/>
  <c r="L1852" i="8"/>
  <c r="L1287" i="8"/>
  <c r="L1323" i="8"/>
  <c r="L1463" i="8"/>
  <c r="L1426" i="8"/>
  <c r="L1125" i="8"/>
  <c r="L1631" i="8"/>
  <c r="L1719" i="8"/>
  <c r="L1172" i="8"/>
  <c r="L1810" i="8"/>
  <c r="L1445" i="8"/>
  <c r="L896" i="8"/>
  <c r="L43" i="8"/>
  <c r="L466" i="8"/>
  <c r="L241" i="8"/>
  <c r="L341" i="8"/>
  <c r="L766" i="8"/>
  <c r="L1372" i="8"/>
  <c r="L1222" i="8"/>
  <c r="L618" i="8"/>
  <c r="L894" i="8"/>
  <c r="L337" i="8"/>
  <c r="L600" i="8"/>
  <c r="L1138" i="8"/>
  <c r="L460" i="8"/>
  <c r="L745" i="8"/>
  <c r="L1794" i="8"/>
  <c r="L1583" i="8"/>
  <c r="L22" i="8"/>
  <c r="L210" i="8"/>
  <c r="L705" i="8"/>
  <c r="L951" i="8"/>
  <c r="L306" i="8"/>
  <c r="L1713" i="8"/>
  <c r="L47" i="8"/>
  <c r="L185" i="8"/>
  <c r="L1726" i="8"/>
  <c r="L1317" i="8"/>
  <c r="L832" i="8"/>
  <c r="L1325" i="8"/>
  <c r="L1204" i="8"/>
  <c r="L51" i="8"/>
  <c r="L1844" i="8"/>
  <c r="L1407" i="8"/>
  <c r="L89" i="8"/>
  <c r="L1748" i="8"/>
  <c r="L959" i="8"/>
  <c r="L408" i="8"/>
  <c r="L1303" i="8"/>
  <c r="L1832" i="8"/>
  <c r="L287" i="8"/>
  <c r="L948" i="8"/>
  <c r="L1477" i="8"/>
  <c r="L215" i="8"/>
  <c r="L1190" i="8"/>
  <c r="L1591" i="8"/>
  <c r="L1704" i="8"/>
  <c r="L1352" i="8"/>
  <c r="L1316" i="8"/>
  <c r="L1160" i="8"/>
  <c r="L704" i="8"/>
  <c r="L4" i="8"/>
  <c r="L512" i="8"/>
  <c r="L857" i="8"/>
  <c r="L1436" i="8"/>
  <c r="L1680" i="8"/>
  <c r="L377" i="8"/>
  <c r="L100" i="8"/>
  <c r="L578" i="8"/>
  <c r="L320" i="8"/>
  <c r="L421" i="8"/>
  <c r="L365" i="8"/>
  <c r="L1174" i="8"/>
  <c r="L257" i="8"/>
  <c r="L1728" i="8"/>
  <c r="L1740" i="8"/>
  <c r="L1662" i="8"/>
  <c r="L954" i="8"/>
  <c r="L943" i="8"/>
  <c r="L436" i="8"/>
  <c r="L1304" i="8"/>
  <c r="L1831" i="8"/>
  <c r="L672" i="8"/>
  <c r="L721" i="8"/>
  <c r="L1203" i="8"/>
  <c r="L949" i="8"/>
  <c r="L560" i="8"/>
  <c r="L1723" i="8"/>
  <c r="L694" i="8"/>
  <c r="L707" i="8"/>
  <c r="L861" i="8"/>
  <c r="L573" i="8"/>
  <c r="L1409" i="8"/>
  <c r="L1524" i="8"/>
  <c r="L1776" i="8"/>
  <c r="L799" i="8"/>
  <c r="L1337" i="8"/>
  <c r="L1466" i="8"/>
  <c r="L62" i="8"/>
  <c r="L1182" i="8"/>
  <c r="L417" i="8"/>
  <c r="L304" i="8"/>
  <c r="L788" i="8"/>
  <c r="L1234" i="8"/>
  <c r="L639" i="8"/>
  <c r="L330" i="8"/>
  <c r="L1341" i="8"/>
  <c r="L413" i="8"/>
  <c r="L321" i="8"/>
  <c r="L20" i="8"/>
  <c r="L1270" i="8"/>
  <c r="L702" i="8"/>
  <c r="L1224" i="8"/>
  <c r="L815" i="8"/>
  <c r="L947" i="8"/>
  <c r="L44" i="8"/>
  <c r="L703" i="8"/>
  <c r="L1485" i="8"/>
  <c r="L1514" i="8"/>
  <c r="L592" i="8"/>
  <c r="L569" i="8"/>
  <c r="L533" i="8"/>
  <c r="L940" i="8"/>
  <c r="L1725" i="8"/>
  <c r="L539" i="8"/>
  <c r="L1781" i="8"/>
  <c r="L932" i="8"/>
  <c r="L957" i="8"/>
  <c r="L963" i="8"/>
  <c r="L96" i="8"/>
  <c r="L1730" i="8"/>
  <c r="L27" i="8"/>
  <c r="L1817" i="8"/>
  <c r="L117" i="8"/>
  <c r="L944" i="8"/>
  <c r="L701" i="8"/>
  <c r="L39" i="8"/>
  <c r="L1460" i="8"/>
  <c r="L941" i="8"/>
  <c r="L1823" i="8"/>
  <c r="L564" i="8"/>
  <c r="L1469" i="8"/>
  <c r="L1673" i="8"/>
  <c r="L1749" i="8"/>
  <c r="L1525" i="8"/>
  <c r="L435" i="8"/>
  <c r="L177" i="8"/>
  <c r="L504" i="8"/>
  <c r="L1308" i="8"/>
  <c r="L928" i="8"/>
  <c r="L854" i="8"/>
  <c r="L395" i="8"/>
  <c r="L155" i="8"/>
  <c r="L717" i="8"/>
  <c r="L198" i="8"/>
  <c r="L566" i="8"/>
  <c r="L3" i="8"/>
  <c r="L1253" i="8"/>
  <c r="L716" i="8"/>
  <c r="L1247" i="8"/>
  <c r="L45" i="8"/>
  <c r="L1120" i="8"/>
  <c r="L1112" i="8"/>
  <c r="L558" i="8"/>
  <c r="L1214" i="8"/>
  <c r="L1338" i="8"/>
  <c r="L946" i="8"/>
  <c r="L953" i="8"/>
  <c r="L1187" i="8"/>
  <c r="L549" i="8"/>
  <c r="L833" i="8"/>
  <c r="L73" i="8"/>
  <c r="L1816" i="8"/>
  <c r="L748" i="8"/>
  <c r="L998" i="8"/>
  <c r="L1042" i="8"/>
  <c r="L1689" i="8"/>
  <c r="L1175" i="8"/>
  <c r="L956" i="8"/>
  <c r="L1753" i="8"/>
  <c r="L1825" i="8"/>
  <c r="L511" i="8"/>
  <c r="L1399" i="8"/>
  <c r="L626" i="8"/>
  <c r="L255" i="8"/>
  <c r="L661" i="8"/>
  <c r="L740" i="8"/>
  <c r="L1438" i="8"/>
  <c r="L648" i="8"/>
  <c r="L743" i="8"/>
  <c r="L739" i="8"/>
  <c r="L742" i="8"/>
  <c r="L523" i="8"/>
  <c r="L1754" i="8"/>
  <c r="L268" i="8"/>
  <c r="L1667" i="8"/>
  <c r="L1019" i="8"/>
  <c r="L1732" i="8"/>
  <c r="L1041" i="8"/>
  <c r="L1792" i="8"/>
  <c r="L101" i="8"/>
  <c r="L1453" i="8"/>
  <c r="L414" i="8"/>
  <c r="L481" i="8"/>
  <c r="L1346" i="8"/>
  <c r="L1507" i="8"/>
  <c r="L1087" i="8"/>
  <c r="L714" i="8"/>
  <c r="L1025" i="8"/>
  <c r="L1490" i="8"/>
  <c r="L1017" i="8"/>
  <c r="L168" i="8"/>
  <c r="L1439" i="8"/>
  <c r="L1173" i="8"/>
  <c r="L373" i="8"/>
  <c r="L84" i="8"/>
  <c r="L1035" i="8"/>
  <c r="L715" i="8"/>
  <c r="L1032" i="8"/>
  <c r="L724" i="8"/>
  <c r="L110" i="8"/>
  <c r="L126" i="8"/>
  <c r="L150" i="8"/>
  <c r="L1107" i="8"/>
  <c r="L1110" i="8"/>
  <c r="L1367" i="8"/>
  <c r="L1305" i="8"/>
  <c r="L868" i="8"/>
  <c r="L720" i="8"/>
  <c r="L551" i="8"/>
  <c r="L1298" i="8"/>
  <c r="L1791" i="8"/>
  <c r="L1111" i="8"/>
  <c r="L1493" i="8"/>
  <c r="L1105" i="8"/>
  <c r="L1350" i="8"/>
  <c r="L1189" i="8"/>
  <c r="L1119" i="8"/>
  <c r="L1117" i="8"/>
  <c r="L403" i="8"/>
  <c r="L1326" i="8"/>
  <c r="L34" i="8"/>
  <c r="L576" i="8"/>
  <c r="L28" i="8"/>
  <c r="L892" i="8"/>
  <c r="L420" i="8"/>
  <c r="L327" i="8"/>
  <c r="L298" i="8"/>
  <c r="L1619" i="8"/>
  <c r="L1411" i="8"/>
  <c r="L1552" i="8"/>
  <c r="L313" i="8"/>
  <c r="L876" i="8"/>
  <c r="L318" i="8"/>
  <c r="L299" i="8"/>
  <c r="L1359" i="8"/>
  <c r="L843" i="8"/>
  <c r="L589" i="8"/>
  <c r="L86" i="8"/>
  <c r="L706" i="8"/>
  <c r="L455" i="8"/>
  <c r="L596" i="8"/>
  <c r="L6" i="8"/>
  <c r="L1431" i="8"/>
  <c r="L1288" i="8"/>
  <c r="L993" i="8"/>
  <c r="L599" i="8"/>
  <c r="L1767" i="8"/>
  <c r="L98" i="8"/>
  <c r="L111" i="8"/>
  <c r="L78" i="8"/>
  <c r="L440" i="8"/>
  <c r="L419" i="8"/>
  <c r="L792" i="8"/>
  <c r="L547" i="8"/>
  <c r="L261" i="8"/>
  <c r="L1855" i="8"/>
  <c r="L827" i="8"/>
  <c r="L1843" i="8"/>
  <c r="L1378" i="8"/>
  <c r="L1833" i="8"/>
  <c r="L439" i="8"/>
  <c r="L35" i="8"/>
  <c r="L789" i="8"/>
  <c r="L845" i="8"/>
  <c r="L7" i="8"/>
  <c r="L678" i="8"/>
  <c r="L885" i="8"/>
  <c r="L133" i="8"/>
  <c r="L919" i="8"/>
  <c r="L60" i="8"/>
  <c r="L251" i="8"/>
  <c r="L794" i="8"/>
  <c r="L104" i="8"/>
  <c r="L392" i="8"/>
  <c r="L758" i="8"/>
  <c r="L1429" i="8"/>
  <c r="L154" i="8"/>
  <c r="L1267" i="8"/>
  <c r="L116" i="8"/>
  <c r="L190" i="8"/>
  <c r="L240" i="8"/>
  <c r="L587" i="8"/>
  <c r="L1529" i="8"/>
  <c r="L1070" i="8"/>
  <c r="L497" i="8"/>
  <c r="L610" i="8"/>
  <c r="L782" i="8"/>
  <c r="L930" i="8"/>
  <c r="L1282" i="8"/>
  <c r="L1332" i="8"/>
  <c r="L772" i="8"/>
  <c r="L1658" i="8"/>
  <c r="L1684" i="8"/>
  <c r="L1709" i="8"/>
  <c r="L30" i="8"/>
  <c r="L759" i="8"/>
  <c r="L803" i="8"/>
  <c r="L1262" i="8"/>
  <c r="L914" i="8"/>
  <c r="L1299" i="8"/>
  <c r="L1842" i="8"/>
  <c r="L1787" i="8"/>
  <c r="L1415" i="8"/>
  <c r="L1422" i="8"/>
  <c r="L204" i="8"/>
  <c r="L729" i="8"/>
  <c r="L2" i="8"/>
  <c r="L423" i="8"/>
  <c r="L222" i="8"/>
  <c r="L1474" i="8"/>
  <c r="L1869" i="8"/>
  <c r="L90" i="8"/>
  <c r="L1857" i="8"/>
  <c r="L907" i="8"/>
  <c r="L1170" i="8"/>
  <c r="L1276" i="8"/>
  <c r="L398" i="8"/>
  <c r="L1384" i="8"/>
  <c r="L1866" i="8"/>
  <c r="L1566" i="8"/>
  <c r="L459" i="8"/>
  <c r="L1585" i="8"/>
  <c r="L966" i="8"/>
  <c r="L488" i="8"/>
  <c r="L72" i="8"/>
  <c r="L1495" i="8"/>
  <c r="L1647" i="8"/>
  <c r="L132" i="8"/>
  <c r="L66" i="8"/>
  <c r="L233" i="8"/>
  <c r="L195" i="8"/>
  <c r="L581" i="8"/>
  <c r="L1150" i="8"/>
  <c r="L1675" i="8"/>
  <c r="L170" i="8"/>
  <c r="L1806" i="8"/>
  <c r="L108" i="8"/>
  <c r="L1798" i="8"/>
  <c r="L972" i="8"/>
  <c r="L1620" i="8"/>
  <c r="L1839" i="8"/>
  <c r="L980" i="8"/>
  <c r="L1813" i="8"/>
  <c r="L712" i="8"/>
  <c r="L202" i="8"/>
  <c r="L1186" i="8"/>
  <c r="L207" i="8"/>
  <c r="L252" i="8"/>
  <c r="L1219" i="8"/>
  <c r="L1497" i="8"/>
  <c r="L1489" i="8"/>
  <c r="L1454" i="8"/>
  <c r="L1729" i="8"/>
  <c r="L995" i="8"/>
  <c r="L280" i="8"/>
  <c r="L879" i="8"/>
  <c r="L1501" i="8"/>
  <c r="L348" i="8"/>
  <c r="L284" i="8"/>
  <c r="L680" i="8"/>
  <c r="L1783" i="8"/>
  <c r="L882" i="8"/>
  <c r="L19" i="8"/>
  <c r="L1836" i="8"/>
  <c r="L361" i="8"/>
  <c r="L1854" i="8"/>
  <c r="L828" i="8"/>
  <c r="L1634" i="8"/>
  <c r="L1668" i="8"/>
  <c r="L902" i="8"/>
  <c r="L145" i="8"/>
  <c r="L559" i="8"/>
  <c r="L1722" i="8"/>
  <c r="L752" i="8"/>
  <c r="L1379" i="8"/>
  <c r="L925" i="8"/>
  <c r="L1396" i="8"/>
  <c r="L315" i="8"/>
  <c r="L1599" i="8"/>
  <c r="L200" i="8"/>
  <c r="L503" i="8"/>
  <c r="L186" i="8"/>
  <c r="L24" i="8"/>
  <c r="L199" i="8"/>
  <c r="L1561" i="8"/>
  <c r="L1775" i="8"/>
  <c r="L277" i="8"/>
  <c r="L115" i="8"/>
  <c r="L182" i="8"/>
  <c r="L1388" i="8"/>
  <c r="L923" i="8"/>
  <c r="L220" i="8"/>
  <c r="L580" i="8"/>
  <c r="L756" i="8"/>
  <c r="L1218" i="8"/>
  <c r="L269" i="8"/>
  <c r="L1357" i="8"/>
  <c r="L1861" i="8"/>
  <c r="L1484" i="8"/>
  <c r="L411" i="8"/>
  <c r="L161" i="8"/>
  <c r="L495" i="8"/>
  <c r="L682" i="8"/>
  <c r="L1257" i="8"/>
  <c r="L99" i="8"/>
  <c r="L1062" i="8"/>
  <c r="L1878" i="8"/>
  <c r="L134" i="8"/>
  <c r="L314" i="8"/>
  <c r="L1588" i="8"/>
  <c r="L1788" i="8"/>
  <c r="L909" i="8"/>
  <c r="L278" i="8"/>
  <c r="L1856" i="8"/>
  <c r="L1165" i="8"/>
  <c r="L282" i="8"/>
  <c r="L1777" i="8"/>
  <c r="L631" i="8"/>
  <c r="L917" i="8"/>
  <c r="L1818" i="8"/>
  <c r="L260" i="8"/>
  <c r="L933" i="8"/>
  <c r="L79" i="8"/>
  <c r="L935" i="8"/>
  <c r="L641" i="8"/>
  <c r="L1705" i="8"/>
  <c r="L1664" i="8"/>
  <c r="L936" i="8"/>
  <c r="L58" i="8"/>
  <c r="L1503" i="8"/>
  <c r="L614" i="8"/>
  <c r="L967" i="8"/>
  <c r="L938" i="8"/>
  <c r="L965" i="8"/>
  <c r="L942" i="8"/>
  <c r="L456" i="8"/>
  <c r="L964" i="8"/>
  <c r="L490" i="8"/>
  <c r="L1221" i="8"/>
  <c r="L1073" i="8"/>
  <c r="L1666" i="8"/>
  <c r="L1870" i="8"/>
  <c r="L406" i="8"/>
  <c r="L52" i="8"/>
  <c r="L201" i="8"/>
  <c r="L514" i="8"/>
  <c r="L795" i="8"/>
  <c r="L1283" i="8"/>
  <c r="L1642" i="8"/>
  <c r="L982" i="8"/>
  <c r="L611" i="8"/>
  <c r="L613" i="8"/>
  <c r="L1319" i="8"/>
  <c r="L1771" i="8"/>
  <c r="L1444" i="8"/>
  <c r="L800" i="8"/>
  <c r="L1398" i="8"/>
  <c r="L849" i="8"/>
  <c r="L499" i="8"/>
  <c r="L472" i="8"/>
  <c r="L173" i="8"/>
  <c r="L530" i="8"/>
  <c r="L1349" i="8"/>
  <c r="L1239" i="8"/>
  <c r="L888" i="8"/>
  <c r="L1335" i="8"/>
  <c r="L1413" i="8"/>
  <c r="L1362" i="8"/>
  <c r="L85" i="8"/>
  <c r="L1383" i="8"/>
  <c r="L1575" i="8"/>
  <c r="L1082" i="8"/>
  <c r="L904" i="8"/>
  <c r="L834" i="8"/>
  <c r="L1774" i="8"/>
  <c r="L1612" i="8"/>
  <c r="L590" i="8"/>
  <c r="L1717" i="8"/>
  <c r="L875" i="8"/>
  <c r="L646" i="8"/>
  <c r="L1764" i="8"/>
  <c r="L635" i="8"/>
  <c r="L147" i="8"/>
  <c r="L112" i="8"/>
  <c r="L880" i="8"/>
  <c r="L1768" i="8"/>
  <c r="L1403" i="8"/>
  <c r="L612" i="8"/>
  <c r="L1278" i="8"/>
  <c r="L102" i="8"/>
  <c r="L1618" i="8"/>
  <c r="L163" i="8"/>
  <c r="L74" i="8"/>
  <c r="L595" i="8"/>
  <c r="L535" i="8"/>
  <c r="L1067" i="8"/>
  <c r="L281" i="8"/>
  <c r="L1390" i="8"/>
  <c r="L878" i="8"/>
  <c r="L1358" i="8"/>
  <c r="L1513" i="8"/>
  <c r="L844" i="8"/>
  <c r="L787" i="8"/>
  <c r="L1340" i="8"/>
  <c r="L174" i="8"/>
  <c r="L391" i="8"/>
  <c r="L532" i="8"/>
  <c r="L1043" i="8"/>
  <c r="L41" i="8"/>
  <c r="L11" i="8"/>
  <c r="L410" i="8"/>
  <c r="L915" i="8"/>
  <c r="L1387" i="8"/>
  <c r="L992" i="8"/>
  <c r="L324" i="8"/>
  <c r="L906" i="8"/>
  <c r="L830" i="8"/>
  <c r="L905" i="8"/>
  <c r="L783" i="8"/>
  <c r="L1143" i="8"/>
  <c r="L544" i="8"/>
  <c r="L146" i="8"/>
  <c r="L1600" i="8"/>
  <c r="L1641" i="8"/>
  <c r="L1543" i="8"/>
  <c r="L900" i="8"/>
  <c r="L494" i="8"/>
  <c r="L171" i="8"/>
  <c r="L916" i="8"/>
  <c r="L1686" i="8"/>
  <c r="L9" i="8"/>
  <c r="L1294" i="8"/>
  <c r="L619" i="8"/>
  <c r="L69" i="8"/>
  <c r="L1266" i="8"/>
  <c r="L1462" i="8"/>
  <c r="L1083" i="8"/>
  <c r="L812" i="8"/>
  <c r="L454" i="8"/>
  <c r="L1649" i="8"/>
  <c r="L33" i="8"/>
  <c r="L1363" i="8"/>
  <c r="L262" i="8"/>
  <c r="L226" i="8"/>
  <c r="L713" i="8"/>
  <c r="L179" i="8"/>
  <c r="L903" i="8"/>
  <c r="L1215" i="8"/>
  <c r="L1573" i="8"/>
  <c r="L1389" i="8"/>
  <c r="L1706" i="8"/>
  <c r="L1679" i="8"/>
  <c r="L229" i="8"/>
  <c r="L755" i="8"/>
  <c r="L216" i="8"/>
  <c r="L577" i="8"/>
  <c r="L1736" i="8"/>
  <c r="L584" i="8"/>
  <c r="L1483" i="8"/>
  <c r="L709" i="8"/>
  <c r="L1628" i="8"/>
  <c r="L463" i="8"/>
  <c r="L768" i="8"/>
  <c r="L1538" i="8"/>
  <c r="L1750" i="8"/>
  <c r="L489" i="8"/>
  <c r="L1213" i="8"/>
  <c r="L149" i="8"/>
  <c r="L1848" i="8"/>
  <c r="L978" i="8"/>
  <c r="L859" i="8"/>
  <c r="L362" i="8"/>
  <c r="L582" i="8"/>
  <c r="L858" i="8"/>
  <c r="L1473" i="8"/>
  <c r="L1677" i="8"/>
  <c r="L1702" i="8"/>
  <c r="L973" i="8"/>
  <c r="L156" i="8"/>
  <c r="L1547" i="8"/>
  <c r="L1655" i="8"/>
  <c r="L527" i="8"/>
  <c r="L1519" i="8"/>
  <c r="L266" i="8"/>
  <c r="L1670" i="8"/>
  <c r="L422" i="8"/>
  <c r="L1804" i="8"/>
  <c r="L1643" i="8"/>
  <c r="L1166" i="8"/>
  <c r="L1556" i="8"/>
  <c r="L656" i="8"/>
  <c r="L1134" i="8"/>
  <c r="L188" i="8"/>
  <c r="L378" i="8"/>
  <c r="L524" i="8"/>
  <c r="L557" i="8"/>
  <c r="L203" i="8"/>
  <c r="L273" i="8"/>
  <c r="L1553" i="8"/>
  <c r="L13" i="8"/>
  <c r="L667" i="8"/>
  <c r="L1188" i="8"/>
  <c r="L1192" i="8"/>
  <c r="L852" i="8"/>
  <c r="L384" i="8"/>
  <c r="L1127" i="8"/>
  <c r="L814" i="8"/>
  <c r="L1696" i="8"/>
  <c r="L1841" i="8"/>
  <c r="L242" i="8"/>
  <c r="L311" i="8"/>
  <c r="L898" i="8"/>
  <c r="L1420" i="8"/>
  <c r="L131" i="8"/>
  <c r="L1464" i="8"/>
  <c r="L594" i="8"/>
  <c r="L1539" i="8"/>
  <c r="L1366" i="8"/>
  <c r="L359" i="8"/>
  <c r="L762" i="8"/>
  <c r="L1720" i="8"/>
  <c r="L1526" i="8"/>
  <c r="L883" i="8"/>
  <c r="L929" i="8"/>
  <c r="L757" i="8"/>
  <c r="L305" i="8"/>
  <c r="L334" i="8"/>
  <c r="L1068" i="8"/>
  <c r="L922" i="8"/>
  <c r="L285" i="8"/>
  <c r="L1531" i="8"/>
  <c r="L1875" i="8"/>
  <c r="L846" i="8"/>
  <c r="L1339" i="8"/>
  <c r="N83" i="7"/>
  <c r="O83" i="7" s="1"/>
  <c r="M63" i="7"/>
  <c r="M59" i="7"/>
  <c r="M48" i="7"/>
  <c r="M26" i="7"/>
  <c r="M19" i="7"/>
  <c r="N134" i="7"/>
  <c r="O134" i="7" s="1"/>
  <c r="N130" i="7"/>
  <c r="O130" i="7" s="1"/>
  <c r="M144" i="7"/>
  <c r="N70" i="7"/>
  <c r="O70" i="7" s="1"/>
  <c r="M25" i="7"/>
  <c r="M497" i="7"/>
  <c r="M18" i="7"/>
  <c r="M305" i="7"/>
  <c r="P229" i="7"/>
  <c r="M201" i="7"/>
  <c r="M193" i="7"/>
  <c r="M189" i="7"/>
  <c r="M231" i="7"/>
  <c r="M223" i="7"/>
  <c r="M183" i="7"/>
  <c r="M179" i="7"/>
  <c r="M175" i="7"/>
  <c r="M171" i="7"/>
  <c r="M167" i="7"/>
  <c r="M163" i="7"/>
  <c r="M159" i="7"/>
  <c r="M155" i="7"/>
  <c r="M151" i="7"/>
  <c r="M148" i="7"/>
  <c r="M143" i="7"/>
  <c r="M80" i="7"/>
  <c r="D56" i="7"/>
  <c r="D49" i="7"/>
  <c r="D1246" i="7"/>
  <c r="D1242" i="7"/>
  <c r="D1226" i="7"/>
  <c r="M217" i="7"/>
  <c r="M213" i="7"/>
  <c r="M10" i="7"/>
  <c r="M813" i="7"/>
  <c r="D773" i="7"/>
  <c r="D769" i="7"/>
  <c r="D765" i="7"/>
  <c r="M761" i="7"/>
  <c r="M745" i="7"/>
  <c r="N737" i="7"/>
  <c r="O737" i="7" s="1"/>
  <c r="M733" i="7"/>
  <c r="M729" i="7"/>
  <c r="D725" i="7"/>
  <c r="D721" i="7"/>
  <c r="D717" i="7"/>
  <c r="D713" i="7"/>
  <c r="D709" i="7"/>
  <c r="D705" i="7"/>
  <c r="D701" i="7"/>
  <c r="D697" i="7"/>
  <c r="D693" i="7"/>
  <c r="D689" i="7"/>
  <c r="D685" i="7"/>
  <c r="D680" i="7"/>
  <c r="D676" i="7"/>
  <c r="D672" i="7"/>
  <c r="P495" i="7"/>
  <c r="M385" i="7"/>
  <c r="P1391" i="7"/>
  <c r="P1297" i="7"/>
  <c r="D1155" i="7"/>
  <c r="P1107" i="7"/>
  <c r="M185" i="7"/>
  <c r="D1739" i="7"/>
  <c r="D1719" i="7"/>
  <c r="N1715" i="7"/>
  <c r="O1715" i="7" s="1"/>
  <c r="D1711" i="7"/>
  <c r="D1707" i="7"/>
  <c r="D1690" i="7"/>
  <c r="D1686" i="7"/>
  <c r="N1682" i="7"/>
  <c r="O1682" i="7" s="1"/>
  <c r="D1558" i="7"/>
  <c r="D1554" i="7"/>
  <c r="D1546" i="7"/>
  <c r="D1542" i="7"/>
  <c r="D1530" i="7"/>
  <c r="D1526" i="7"/>
  <c r="D1486" i="7"/>
  <c r="D1466" i="7"/>
  <c r="P1462" i="7"/>
  <c r="D1434" i="7"/>
  <c r="D1422" i="7"/>
  <c r="D1398" i="7"/>
  <c r="D1366" i="7"/>
  <c r="M1353" i="7"/>
  <c r="P1349" i="7"/>
  <c r="N1221" i="7"/>
  <c r="O1221" i="7" s="1"/>
  <c r="M1213" i="7"/>
  <c r="N450" i="7"/>
  <c r="O450" i="7" s="1"/>
  <c r="D332" i="7"/>
  <c r="P324" i="7"/>
  <c r="P316" i="7"/>
  <c r="N312" i="7"/>
  <c r="O312" i="7" s="1"/>
  <c r="P240" i="7"/>
  <c r="P232" i="7"/>
  <c r="P128" i="7"/>
  <c r="P124" i="7"/>
  <c r="P120" i="7"/>
  <c r="P114" i="7"/>
  <c r="P1003" i="7"/>
  <c r="P1139" i="7"/>
  <c r="P951" i="7"/>
  <c r="N898" i="7"/>
  <c r="O898" i="7" s="1"/>
  <c r="N894" i="7"/>
  <c r="O894" i="7" s="1"/>
  <c r="N890" i="7"/>
  <c r="O890" i="7" s="1"/>
  <c r="N886" i="7"/>
  <c r="O886" i="7" s="1"/>
  <c r="N882" i="7"/>
  <c r="O882" i="7" s="1"/>
  <c r="N878" i="7"/>
  <c r="O878" i="7" s="1"/>
  <c r="N874" i="7"/>
  <c r="O874" i="7" s="1"/>
  <c r="N870" i="7"/>
  <c r="O870" i="7" s="1"/>
  <c r="N866" i="7"/>
  <c r="O866" i="7" s="1"/>
  <c r="N862" i="7"/>
  <c r="O862" i="7" s="1"/>
  <c r="N858" i="7"/>
  <c r="O858" i="7" s="1"/>
  <c r="N854" i="7"/>
  <c r="O854" i="7" s="1"/>
  <c r="N850" i="7"/>
  <c r="O850" i="7" s="1"/>
  <c r="N846" i="7"/>
  <c r="O846" i="7" s="1"/>
  <c r="N842" i="7"/>
  <c r="O842" i="7" s="1"/>
  <c r="N838" i="7"/>
  <c r="O838" i="7" s="1"/>
  <c r="P1330" i="7"/>
  <c r="N1361" i="7"/>
  <c r="O1361" i="7" s="1"/>
  <c r="M1050" i="7"/>
  <c r="M1046" i="7"/>
  <c r="M477" i="7"/>
  <c r="P520" i="7"/>
  <c r="D512" i="7"/>
  <c r="P504" i="7"/>
  <c r="N390" i="7"/>
  <c r="O390" i="7" s="1"/>
  <c r="D1641" i="7"/>
  <c r="D1617" i="7"/>
  <c r="N1609" i="7"/>
  <c r="O1609" i="7" s="1"/>
  <c r="D1601" i="7"/>
  <c r="N1593" i="7"/>
  <c r="O1593" i="7" s="1"/>
  <c r="D1569" i="7"/>
  <c r="D1561" i="7"/>
  <c r="P952" i="7"/>
  <c r="M932" i="7"/>
  <c r="D472" i="7"/>
  <c r="D464" i="7"/>
  <c r="D460" i="7"/>
  <c r="N1653" i="7"/>
  <c r="O1653" i="7" s="1"/>
  <c r="N1649" i="7"/>
  <c r="O1649" i="7" s="1"/>
  <c r="P1489" i="7"/>
  <c r="P1485" i="7"/>
  <c r="D1477" i="7"/>
  <c r="D1469" i="7"/>
  <c r="N1263" i="7"/>
  <c r="O1263" i="7" s="1"/>
  <c r="P1171" i="7"/>
  <c r="N581" i="7"/>
  <c r="O581" i="7" s="1"/>
  <c r="N573" i="7"/>
  <c r="O573" i="7" s="1"/>
  <c r="M77" i="7"/>
  <c r="D1722" i="7"/>
  <c r="P1403" i="7"/>
  <c r="N1402" i="7"/>
  <c r="O1402" i="7" s="1"/>
  <c r="N1398" i="7"/>
  <c r="O1398" i="7" s="1"/>
  <c r="P1340" i="7"/>
  <c r="N1332" i="7"/>
  <c r="O1332" i="7" s="1"/>
  <c r="N1316" i="7"/>
  <c r="O1316" i="7" s="1"/>
  <c r="D1680" i="7"/>
  <c r="M1552" i="7"/>
  <c r="P1355" i="7"/>
  <c r="P1334" i="7"/>
  <c r="P1258" i="7"/>
  <c r="P584" i="7"/>
  <c r="M576" i="7"/>
  <c r="M572" i="7"/>
  <c r="P568" i="7"/>
  <c r="M82" i="7"/>
  <c r="M1869" i="7"/>
  <c r="M1865" i="7"/>
  <c r="M1861" i="7"/>
  <c r="M1857" i="7"/>
  <c r="M1853" i="7"/>
  <c r="M1849" i="7"/>
  <c r="M1845" i="7"/>
  <c r="M1841" i="7"/>
  <c r="M1837" i="7"/>
  <c r="M1833" i="7"/>
  <c r="M1829" i="7"/>
  <c r="M1825" i="7"/>
  <c r="M1821" i="7"/>
  <c r="M1817" i="7"/>
  <c r="M1813" i="7"/>
  <c r="M1809" i="7"/>
  <c r="M1805" i="7"/>
  <c r="N1454" i="7"/>
  <c r="O1454" i="7" s="1"/>
  <c r="P1435" i="7"/>
  <c r="N1434" i="7"/>
  <c r="O1434" i="7" s="1"/>
  <c r="D1330" i="7"/>
  <c r="P1313" i="7"/>
  <c r="M1309" i="7"/>
  <c r="P1289" i="7"/>
  <c r="M1037" i="7"/>
  <c r="N872" i="7"/>
  <c r="O872" i="7" s="1"/>
  <c r="N557" i="7"/>
  <c r="O557" i="7" s="1"/>
  <c r="N541" i="7"/>
  <c r="O541" i="7" s="1"/>
  <c r="P502" i="7"/>
  <c r="N488" i="7"/>
  <c r="O488" i="7" s="1"/>
  <c r="N239" i="7"/>
  <c r="O239" i="7" s="1"/>
  <c r="N84" i="7"/>
  <c r="O84" i="7" s="1"/>
  <c r="N1362" i="7"/>
  <c r="O1362" i="7" s="1"/>
  <c r="D16" i="7"/>
  <c r="N12" i="7"/>
  <c r="O12" i="7" s="1"/>
  <c r="M1345" i="7"/>
  <c r="N1256" i="7"/>
  <c r="O1256" i="7" s="1"/>
  <c r="D1238" i="7"/>
  <c r="P1103" i="7"/>
  <c r="M1031" i="7"/>
  <c r="M1030" i="7"/>
  <c r="M1022" i="7"/>
  <c r="M1019" i="7"/>
  <c r="M1015" i="7"/>
  <c r="P1002" i="7"/>
  <c r="P998" i="7"/>
  <c r="M983" i="7"/>
  <c r="M967" i="7"/>
  <c r="P941" i="7"/>
  <c r="N449" i="7"/>
  <c r="O449" i="7" s="1"/>
  <c r="P445" i="7"/>
  <c r="N385" i="7"/>
  <c r="O385" i="7" s="1"/>
  <c r="N381" i="7"/>
  <c r="O381" i="7" s="1"/>
  <c r="N358" i="7"/>
  <c r="O358" i="7" s="1"/>
  <c r="N308" i="7"/>
  <c r="O308" i="7" s="1"/>
  <c r="N296" i="7"/>
  <c r="O296" i="7" s="1"/>
  <c r="D292" i="7"/>
  <c r="N1822" i="7"/>
  <c r="O1822" i="7" s="1"/>
  <c r="N1818" i="7"/>
  <c r="O1818" i="7" s="1"/>
  <c r="N1814" i="7"/>
  <c r="O1814" i="7" s="1"/>
  <c r="D1168" i="7"/>
  <c r="M1003" i="7"/>
  <c r="M999" i="7"/>
  <c r="P968" i="7"/>
  <c r="P956" i="7"/>
  <c r="M952" i="7"/>
  <c r="M942" i="7"/>
  <c r="P922" i="7"/>
  <c r="M918" i="7"/>
  <c r="P907" i="7"/>
  <c r="M903" i="7"/>
  <c r="D755" i="7"/>
  <c r="D751" i="7"/>
  <c r="N743" i="7"/>
  <c r="O743" i="7" s="1"/>
  <c r="M649" i="7"/>
  <c r="M645" i="7"/>
  <c r="M560" i="7"/>
  <c r="M556" i="7"/>
  <c r="M544" i="7"/>
  <c r="M540" i="7"/>
  <c r="P536" i="7"/>
  <c r="P431" i="7"/>
  <c r="P415" i="7"/>
  <c r="P399" i="7"/>
  <c r="P395" i="7"/>
  <c r="N321" i="7"/>
  <c r="O321" i="7" s="1"/>
  <c r="N313" i="7"/>
  <c r="O313" i="7" s="1"/>
  <c r="N309" i="7"/>
  <c r="O309" i="7" s="1"/>
  <c r="P282" i="7"/>
  <c r="M122" i="7"/>
  <c r="M79" i="7"/>
  <c r="D1458" i="7"/>
  <c r="M1245" i="7"/>
  <c r="N834" i="7"/>
  <c r="O834" i="7" s="1"/>
  <c r="N830" i="7"/>
  <c r="O830" i="7" s="1"/>
  <c r="M600" i="7"/>
  <c r="D596" i="7"/>
  <c r="P506" i="7"/>
  <c r="D456" i="7"/>
  <c r="P224" i="7"/>
  <c r="M181" i="7"/>
  <c r="M41" i="7"/>
  <c r="N1637" i="7"/>
  <c r="O1637" i="7" s="1"/>
  <c r="N1633" i="7"/>
  <c r="O1633" i="7" s="1"/>
  <c r="N1629" i="7"/>
  <c r="O1629" i="7" s="1"/>
  <c r="D1625" i="7"/>
  <c r="N1522" i="7"/>
  <c r="O1522" i="7" s="1"/>
  <c r="P610" i="7"/>
  <c r="P552" i="7"/>
  <c r="P441" i="7"/>
  <c r="D413" i="7"/>
  <c r="M401" i="7"/>
  <c r="P83" i="7"/>
  <c r="P82" i="7"/>
  <c r="D72" i="7"/>
  <c r="M1536" i="7"/>
  <c r="P1459" i="7"/>
  <c r="P1423" i="7"/>
  <c r="D1385" i="7"/>
  <c r="D1373" i="7"/>
  <c r="N1325" i="7"/>
  <c r="O1325" i="7" s="1"/>
  <c r="M1305" i="7"/>
  <c r="N1251" i="7"/>
  <c r="O1251" i="7" s="1"/>
  <c r="D1221" i="7"/>
  <c r="N1202" i="7"/>
  <c r="O1202" i="7" s="1"/>
  <c r="D1198" i="7"/>
  <c r="N1190" i="7"/>
  <c r="O1190" i="7" s="1"/>
  <c r="N1187" i="7"/>
  <c r="O1187" i="7" s="1"/>
  <c r="M1183" i="7"/>
  <c r="M1151" i="7"/>
  <c r="N1127" i="7"/>
  <c r="O1127" i="7" s="1"/>
  <c r="N1123" i="7"/>
  <c r="O1123" i="7" s="1"/>
  <c r="N1119" i="7"/>
  <c r="O1119" i="7" s="1"/>
  <c r="N1115" i="7"/>
  <c r="O1115" i="7" s="1"/>
  <c r="N302" i="7"/>
  <c r="O302" i="7" s="1"/>
  <c r="N1870" i="7"/>
  <c r="O1870" i="7" s="1"/>
  <c r="N1866" i="7"/>
  <c r="O1866" i="7" s="1"/>
  <c r="N1862" i="7"/>
  <c r="O1862" i="7" s="1"/>
  <c r="N1858" i="7"/>
  <c r="O1858" i="7" s="1"/>
  <c r="N1854" i="7"/>
  <c r="O1854" i="7" s="1"/>
  <c r="N1850" i="7"/>
  <c r="O1850" i="7" s="1"/>
  <c r="N1846" i="7"/>
  <c r="O1846" i="7" s="1"/>
  <c r="N1842" i="7"/>
  <c r="O1842" i="7" s="1"/>
  <c r="N1838" i="7"/>
  <c r="O1838" i="7" s="1"/>
  <c r="N1834" i="7"/>
  <c r="O1834" i="7" s="1"/>
  <c r="N1830" i="7"/>
  <c r="O1830" i="7" s="1"/>
  <c r="N1826" i="7"/>
  <c r="O1826" i="7" s="1"/>
  <c r="D1718" i="7"/>
  <c r="D1706" i="7"/>
  <c r="N1697" i="7"/>
  <c r="O1697" i="7" s="1"/>
  <c r="D1693" i="7"/>
  <c r="D1689" i="7"/>
  <c r="D1685" i="7"/>
  <c r="N1673" i="7"/>
  <c r="O1673" i="7" s="1"/>
  <c r="D1665" i="7"/>
  <c r="N1657" i="7"/>
  <c r="O1657" i="7" s="1"/>
  <c r="M1493" i="7"/>
  <c r="M1449" i="7"/>
  <c r="P1413" i="7"/>
  <c r="P1405" i="7"/>
  <c r="D1332" i="7"/>
  <c r="N1330" i="7"/>
  <c r="O1330" i="7" s="1"/>
  <c r="N1293" i="7"/>
  <c r="O1293" i="7" s="1"/>
  <c r="M1240" i="7"/>
  <c r="M1113" i="7"/>
  <c r="M1109" i="7"/>
  <c r="P1061" i="7"/>
  <c r="D757" i="7"/>
  <c r="N355" i="7"/>
  <c r="O355" i="7" s="1"/>
  <c r="N336" i="7"/>
  <c r="O336" i="7" s="1"/>
  <c r="N328" i="7"/>
  <c r="O328" i="7" s="1"/>
  <c r="N74" i="7"/>
  <c r="O74" i="7" s="1"/>
  <c r="D1334" i="7"/>
  <c r="N1864" i="7"/>
  <c r="O1864" i="7" s="1"/>
  <c r="N1832" i="7"/>
  <c r="O1832" i="7" s="1"/>
  <c r="N1828" i="7"/>
  <c r="O1828" i="7" s="1"/>
  <c r="N1820" i="7"/>
  <c r="O1820" i="7" s="1"/>
  <c r="N1796" i="7"/>
  <c r="O1796" i="7" s="1"/>
  <c r="N1787" i="7"/>
  <c r="O1787" i="7" s="1"/>
  <c r="N1783" i="7"/>
  <c r="O1783" i="7" s="1"/>
  <c r="N1779" i="7"/>
  <c r="O1779" i="7" s="1"/>
  <c r="N1775" i="7"/>
  <c r="O1775" i="7" s="1"/>
  <c r="N1771" i="7"/>
  <c r="O1771" i="7" s="1"/>
  <c r="N1735" i="7"/>
  <c r="O1735" i="7" s="1"/>
  <c r="N1727" i="7"/>
  <c r="O1727" i="7" s="1"/>
  <c r="N1723" i="7"/>
  <c r="O1723" i="7" s="1"/>
  <c r="N1621" i="7"/>
  <c r="O1621" i="7" s="1"/>
  <c r="N1617" i="7"/>
  <c r="O1617" i="7" s="1"/>
  <c r="N1554" i="7"/>
  <c r="O1554" i="7" s="1"/>
  <c r="M1520" i="7"/>
  <c r="P1507" i="7"/>
  <c r="N1458" i="7"/>
  <c r="O1458" i="7" s="1"/>
  <c r="D1449" i="7"/>
  <c r="D1445" i="7"/>
  <c r="D1441" i="7"/>
  <c r="N1438" i="7"/>
  <c r="O1438" i="7" s="1"/>
  <c r="D1437" i="7"/>
  <c r="M1425" i="7"/>
  <c r="P1421" i="7"/>
  <c r="M1417" i="7"/>
  <c r="P1377" i="7"/>
  <c r="P1373" i="7"/>
  <c r="N1337" i="7"/>
  <c r="O1337" i="7" s="1"/>
  <c r="M1329" i="7"/>
  <c r="M1325" i="7"/>
  <c r="M1321" i="7"/>
  <c r="D1316" i="7"/>
  <c r="D1289" i="7"/>
  <c r="P1282" i="7"/>
  <c r="D1272" i="7"/>
  <c r="N1267" i="7"/>
  <c r="O1267" i="7" s="1"/>
  <c r="P1265" i="7"/>
  <c r="M1256" i="7"/>
  <c r="M1253" i="7"/>
  <c r="P1239" i="7"/>
  <c r="P1223" i="7"/>
  <c r="M1221" i="7"/>
  <c r="N1171" i="7"/>
  <c r="O1171" i="7" s="1"/>
  <c r="P1167" i="7"/>
  <c r="P1159" i="7"/>
  <c r="P1155" i="7"/>
  <c r="N1139" i="7"/>
  <c r="O1139" i="7" s="1"/>
  <c r="P1115" i="7"/>
  <c r="D1115" i="7"/>
  <c r="N1111" i="7"/>
  <c r="O1111" i="7" s="1"/>
  <c r="N1107" i="7"/>
  <c r="O1107" i="7" s="1"/>
  <c r="D1103" i="7"/>
  <c r="N1860" i="7"/>
  <c r="O1860" i="7" s="1"/>
  <c r="N1856" i="7"/>
  <c r="O1856" i="7" s="1"/>
  <c r="N1852" i="7"/>
  <c r="O1852" i="7" s="1"/>
  <c r="N1848" i="7"/>
  <c r="O1848" i="7" s="1"/>
  <c r="N1844" i="7"/>
  <c r="O1844" i="7" s="1"/>
  <c r="N1840" i="7"/>
  <c r="O1840" i="7" s="1"/>
  <c r="N1836" i="7"/>
  <c r="O1836" i="7" s="1"/>
  <c r="N1824" i="7"/>
  <c r="O1824" i="7" s="1"/>
  <c r="N1816" i="7"/>
  <c r="O1816" i="7" s="1"/>
  <c r="N1812" i="7"/>
  <c r="O1812" i="7" s="1"/>
  <c r="N1808" i="7"/>
  <c r="O1808" i="7" s="1"/>
  <c r="N1804" i="7"/>
  <c r="O1804" i="7" s="1"/>
  <c r="N1791" i="7"/>
  <c r="O1791" i="7" s="1"/>
  <c r="D1678" i="7"/>
  <c r="D1593" i="7"/>
  <c r="N1589" i="7"/>
  <c r="O1589" i="7" s="1"/>
  <c r="N1585" i="7"/>
  <c r="O1585" i="7" s="1"/>
  <c r="N1581" i="7"/>
  <c r="O1581" i="7" s="1"/>
  <c r="D1577" i="7"/>
  <c r="D1171" i="7"/>
  <c r="D1139" i="7"/>
  <c r="P987" i="7"/>
  <c r="M972" i="7"/>
  <c r="P942" i="7"/>
  <c r="N1868" i="7"/>
  <c r="O1868" i="7" s="1"/>
  <c r="M1867" i="7"/>
  <c r="M1863" i="7"/>
  <c r="M1859" i="7"/>
  <c r="M1855" i="7"/>
  <c r="M1851" i="7"/>
  <c r="M1847" i="7"/>
  <c r="M1843" i="7"/>
  <c r="M1839" i="7"/>
  <c r="M1835" i="7"/>
  <c r="M1831" i="7"/>
  <c r="M1827" i="7"/>
  <c r="M1823" i="7"/>
  <c r="M1819" i="7"/>
  <c r="M1815" i="7"/>
  <c r="M1811" i="7"/>
  <c r="M1807" i="7"/>
  <c r="M1803" i="7"/>
  <c r="M1799" i="7"/>
  <c r="M1795" i="7"/>
  <c r="M1790" i="7"/>
  <c r="M1786" i="7"/>
  <c r="M1782" i="7"/>
  <c r="D1738" i="7"/>
  <c r="D1657" i="7"/>
  <c r="N1645" i="7"/>
  <c r="O1645" i="7" s="1"/>
  <c r="N1538" i="7"/>
  <c r="O1538" i="7" s="1"/>
  <c r="D1522" i="7"/>
  <c r="D1514" i="7"/>
  <c r="D1510" i="7"/>
  <c r="D1506" i="7"/>
  <c r="P1481" i="7"/>
  <c r="P1477" i="7"/>
  <c r="P1461" i="7"/>
  <c r="N1430" i="7"/>
  <c r="O1430" i="7" s="1"/>
  <c r="D1405" i="7"/>
  <c r="N1386" i="7"/>
  <c r="O1386" i="7" s="1"/>
  <c r="P1371" i="7"/>
  <c r="N1370" i="7"/>
  <c r="O1370" i="7" s="1"/>
  <c r="N1366" i="7"/>
  <c r="O1366" i="7" s="1"/>
  <c r="N1334" i="7"/>
  <c r="O1334" i="7" s="1"/>
  <c r="N1318" i="7"/>
  <c r="O1318" i="7" s="1"/>
  <c r="D1314" i="7"/>
  <c r="N1313" i="7"/>
  <c r="O1313" i="7" s="1"/>
  <c r="M1297" i="7"/>
  <c r="M1293" i="7"/>
  <c r="M1284" i="7"/>
  <c r="N1283" i="7"/>
  <c r="O1283" i="7" s="1"/>
  <c r="N1266" i="7"/>
  <c r="O1266" i="7" s="1"/>
  <c r="P1246" i="7"/>
  <c r="N1245" i="7"/>
  <c r="O1245" i="7" s="1"/>
  <c r="N1242" i="7"/>
  <c r="O1242" i="7" s="1"/>
  <c r="N1224" i="7"/>
  <c r="O1224" i="7" s="1"/>
  <c r="P1221" i="7"/>
  <c r="N1217" i="7"/>
  <c r="O1217" i="7" s="1"/>
  <c r="P1214" i="7"/>
  <c r="M1202" i="7"/>
  <c r="N1156" i="7"/>
  <c r="O1156" i="7" s="1"/>
  <c r="N1155" i="7"/>
  <c r="O1155" i="7" s="1"/>
  <c r="P1152" i="7"/>
  <c r="M1117" i="7"/>
  <c r="M1115" i="7"/>
  <c r="M1094" i="7"/>
  <c r="P1086" i="7"/>
  <c r="M1078" i="7"/>
  <c r="M1070" i="7"/>
  <c r="M1062" i="7"/>
  <c r="M1061" i="7"/>
  <c r="M1053" i="7"/>
  <c r="P1050" i="7"/>
  <c r="P1049" i="7"/>
  <c r="P1030" i="7"/>
  <c r="P1018" i="7"/>
  <c r="P1014" i="7"/>
  <c r="P1006" i="7"/>
  <c r="M985" i="7"/>
  <c r="M970" i="7"/>
  <c r="N757" i="7"/>
  <c r="O757" i="7" s="1"/>
  <c r="P600" i="7"/>
  <c r="M520" i="7"/>
  <c r="N445" i="7"/>
  <c r="O445" i="7" s="1"/>
  <c r="N292" i="7"/>
  <c r="O292" i="7" s="1"/>
  <c r="M27" i="7"/>
  <c r="M12" i="7"/>
  <c r="M758" i="7"/>
  <c r="M757" i="7"/>
  <c r="M667" i="7"/>
  <c r="M663" i="7"/>
  <c r="M655" i="7"/>
  <c r="M650" i="7"/>
  <c r="M646" i="7"/>
  <c r="M642" i="7"/>
  <c r="M638" i="7"/>
  <c r="M634" i="7"/>
  <c r="M630" i="7"/>
  <c r="M627" i="7"/>
  <c r="M626" i="7"/>
  <c r="M622" i="7"/>
  <c r="M618" i="7"/>
  <c r="M614" i="7"/>
  <c r="M604" i="7"/>
  <c r="M592" i="7"/>
  <c r="M588" i="7"/>
  <c r="N565" i="7"/>
  <c r="O565" i="7" s="1"/>
  <c r="M552" i="7"/>
  <c r="M548" i="7"/>
  <c r="P544" i="7"/>
  <c r="N533" i="7"/>
  <c r="O533" i="7" s="1"/>
  <c r="M504" i="7"/>
  <c r="P493" i="7"/>
  <c r="N484" i="7"/>
  <c r="O484" i="7" s="1"/>
  <c r="D458" i="7"/>
  <c r="P447" i="7"/>
  <c r="D445" i="7"/>
  <c r="M432" i="7"/>
  <c r="M424" i="7"/>
  <c r="M408" i="7"/>
  <c r="M400" i="7"/>
  <c r="M396" i="7"/>
  <c r="D382" i="7"/>
  <c r="P379" i="7"/>
  <c r="P376" i="7"/>
  <c r="P373" i="7"/>
  <c r="P368" i="7"/>
  <c r="P333" i="7"/>
  <c r="M332" i="7"/>
  <c r="P328" i="7"/>
  <c r="N318" i="7"/>
  <c r="O318" i="7" s="1"/>
  <c r="D294" i="7"/>
  <c r="M292" i="7"/>
  <c r="M282" i="7"/>
  <c r="P231" i="7"/>
  <c r="P198" i="7"/>
  <c r="N146" i="7"/>
  <c r="O146" i="7" s="1"/>
  <c r="N124" i="7"/>
  <c r="O124" i="7" s="1"/>
  <c r="N120" i="7"/>
  <c r="O120" i="7" s="1"/>
  <c r="N102" i="7"/>
  <c r="O102" i="7" s="1"/>
  <c r="P99" i="7"/>
  <c r="N98" i="7"/>
  <c r="O98" i="7" s="1"/>
  <c r="P94" i="7"/>
  <c r="M89" i="7"/>
  <c r="D82" i="7"/>
  <c r="N77" i="7"/>
  <c r="O77" i="7" s="1"/>
  <c r="N68" i="7"/>
  <c r="O68" i="7" s="1"/>
  <c r="D45" i="7"/>
  <c r="P6" i="7"/>
  <c r="D2" i="7"/>
  <c r="M941" i="7"/>
  <c r="P935" i="7"/>
  <c r="M927" i="7"/>
  <c r="M923" i="7"/>
  <c r="M908" i="7"/>
  <c r="M900" i="7"/>
  <c r="M892" i="7"/>
  <c r="M888" i="7"/>
  <c r="M884" i="7"/>
  <c r="M880" i="7"/>
  <c r="M872" i="7"/>
  <c r="M811" i="7"/>
  <c r="M771" i="7"/>
  <c r="M767" i="7"/>
  <c r="N763" i="7"/>
  <c r="O763" i="7" s="1"/>
  <c r="N745" i="7"/>
  <c r="O745" i="7" s="1"/>
  <c r="M742" i="7"/>
  <c r="M738" i="7"/>
  <c r="P602" i="7"/>
  <c r="N597" i="7"/>
  <c r="O597" i="7" s="1"/>
  <c r="M584" i="7"/>
  <c r="D580" i="7"/>
  <c r="P576" i="7"/>
  <c r="M568" i="7"/>
  <c r="M564" i="7"/>
  <c r="P560" i="7"/>
  <c r="N549" i="7"/>
  <c r="O549" i="7" s="1"/>
  <c r="M536" i="7"/>
  <c r="M532" i="7"/>
  <c r="M528" i="7"/>
  <c r="M524" i="7"/>
  <c r="M501" i="7"/>
  <c r="P497" i="7"/>
  <c r="D495" i="7"/>
  <c r="N494" i="7"/>
  <c r="O494" i="7" s="1"/>
  <c r="D489" i="7"/>
  <c r="N481" i="7"/>
  <c r="O481" i="7" s="1"/>
  <c r="D477" i="7"/>
  <c r="N472" i="7"/>
  <c r="O472" i="7" s="1"/>
  <c r="N441" i="7"/>
  <c r="O441" i="7" s="1"/>
  <c r="N437" i="7"/>
  <c r="O437" i="7" s="1"/>
  <c r="N429" i="7"/>
  <c r="O429" i="7" s="1"/>
  <c r="P414" i="7"/>
  <c r="P409" i="7"/>
  <c r="N405" i="7"/>
  <c r="O405" i="7" s="1"/>
  <c r="N401" i="7"/>
  <c r="O401" i="7" s="1"/>
  <c r="P381" i="7"/>
  <c r="P366" i="7"/>
  <c r="P358" i="7"/>
  <c r="M348" i="7"/>
  <c r="D328" i="7"/>
  <c r="M321" i="7"/>
  <c r="P308" i="7"/>
  <c r="P292" i="7"/>
  <c r="P277" i="7"/>
  <c r="P273" i="7"/>
  <c r="P269" i="7"/>
  <c r="P265" i="7"/>
  <c r="P261" i="7"/>
  <c r="P257" i="7"/>
  <c r="P253" i="7"/>
  <c r="P249" i="7"/>
  <c r="P245" i="7"/>
  <c r="P241" i="7"/>
  <c r="P237" i="7"/>
  <c r="P212" i="7"/>
  <c r="M140" i="7"/>
  <c r="M136" i="7"/>
  <c r="M132" i="7"/>
  <c r="N127" i="7"/>
  <c r="O127" i="7" s="1"/>
  <c r="D113" i="7"/>
  <c r="M105" i="7"/>
  <c r="N104" i="7"/>
  <c r="O104" i="7" s="1"/>
  <c r="N100" i="7"/>
  <c r="O100" i="7" s="1"/>
  <c r="M97" i="7"/>
  <c r="M92" i="7"/>
  <c r="N87" i="7"/>
  <c r="O87" i="7" s="1"/>
  <c r="L1847" i="8"/>
  <c r="L901" i="8"/>
  <c r="L683" i="8"/>
  <c r="L517" i="8"/>
  <c r="L895" i="8"/>
  <c r="L1199" i="8"/>
  <c r="L1863" i="8"/>
  <c r="L265" i="8"/>
  <c r="L1311" i="8"/>
  <c r="L1860" i="8"/>
  <c r="L1217" i="8"/>
  <c r="L480" i="8"/>
  <c r="L17" i="8"/>
  <c r="L127" i="8"/>
  <c r="L921" i="8"/>
  <c r="L1602" i="8"/>
  <c r="L409" i="8"/>
  <c r="L1321" i="8"/>
  <c r="L1778" i="8"/>
  <c r="L1867" i="8"/>
  <c r="L871" i="8"/>
  <c r="L708" i="8"/>
  <c r="L259" i="8"/>
  <c r="L934" i="8"/>
  <c r="L1534" i="8"/>
  <c r="L1663" i="8"/>
  <c r="L290" i="8"/>
  <c r="L1665" i="8"/>
  <c r="L350" i="8"/>
  <c r="L267" i="8"/>
  <c r="L1632" i="8"/>
  <c r="L272" i="8"/>
  <c r="L1737" i="8"/>
  <c r="L525" i="8"/>
  <c r="L1541" i="8"/>
  <c r="L597" i="8"/>
  <c r="L1397" i="8"/>
  <c r="L231" i="8"/>
  <c r="L666" i="8"/>
  <c r="L710" i="8"/>
  <c r="L1274" i="8"/>
  <c r="L1546" i="8"/>
  <c r="L1252" i="8"/>
  <c r="L711" i="8"/>
  <c r="L991" i="8"/>
  <c r="L1157" i="8"/>
  <c r="L997" i="8"/>
  <c r="L1382" i="8"/>
  <c r="L1752" i="8"/>
  <c r="L307" i="8"/>
  <c r="L1570" i="8"/>
  <c r="L176" i="8"/>
  <c r="L135" i="8"/>
  <c r="L1167" i="8"/>
  <c r="L462" i="8"/>
  <c r="L1064" i="8"/>
  <c r="L1269" i="8"/>
  <c r="L303" i="8"/>
  <c r="L276" i="8"/>
  <c r="L1003" i="8"/>
  <c r="L1380" i="8"/>
  <c r="L1006" i="8"/>
  <c r="L798" i="8"/>
  <c r="L1013" i="8"/>
  <c r="L674" i="8"/>
  <c r="L660" i="8"/>
  <c r="L673" i="8"/>
  <c r="L1232" i="8"/>
  <c r="L385" i="8"/>
  <c r="L870" i="8"/>
  <c r="L1735" i="8"/>
  <c r="L279" i="8"/>
  <c r="L908" i="8"/>
  <c r="L1492" i="8"/>
  <c r="L180" i="8"/>
  <c r="L1306" i="8"/>
  <c r="L333" i="8"/>
  <c r="L1598" i="8"/>
  <c r="L263" i="8"/>
  <c r="L1169" i="8"/>
  <c r="L162" i="8"/>
  <c r="L1782" i="8"/>
  <c r="L1868" i="8"/>
  <c r="L1849" i="8"/>
  <c r="L1208" i="8"/>
  <c r="L196" i="8"/>
  <c r="L918" i="8"/>
  <c r="L1302" i="8"/>
  <c r="L1510" i="8"/>
  <c r="L920" i="8"/>
  <c r="L872" i="8"/>
  <c r="L1128" i="8"/>
  <c r="L59" i="8"/>
  <c r="L1290" i="8"/>
  <c r="L1452" i="8"/>
  <c r="L1312" i="8"/>
  <c r="L636" i="8"/>
  <c r="L1568" i="8"/>
  <c r="L1237" i="8"/>
  <c r="L1707" i="8"/>
  <c r="L1328" i="8"/>
  <c r="L297" i="8"/>
  <c r="L1550" i="8"/>
  <c r="L723" i="8"/>
  <c r="L326" i="8"/>
  <c r="L1627" i="8"/>
  <c r="L1256" i="8"/>
  <c r="L1201" i="8"/>
  <c r="L1576" i="8"/>
  <c r="L1243" i="8"/>
  <c r="L1154" i="8"/>
  <c r="L1769" i="8"/>
  <c r="L491" i="8"/>
  <c r="L543" i="8"/>
  <c r="L937" i="8"/>
  <c r="L1648" i="8"/>
  <c r="L1301" i="8"/>
  <c r="L1425" i="8"/>
  <c r="L166" i="8"/>
  <c r="L1342" i="8"/>
  <c r="L64" i="8"/>
  <c r="L83" i="8"/>
  <c r="L1845" i="8"/>
  <c r="L332" i="8"/>
  <c r="L602" i="8"/>
  <c r="L974" i="8"/>
  <c r="L981" i="8"/>
  <c r="L67" i="8"/>
  <c r="L1491" i="8"/>
  <c r="L1621" i="8"/>
  <c r="L979" i="8"/>
  <c r="L1796" i="8"/>
  <c r="L1669" i="8"/>
  <c r="L994" i="8"/>
  <c r="L1873" i="8"/>
  <c r="L1343" i="8"/>
  <c r="L984" i="8"/>
  <c r="L1793" i="8"/>
  <c r="L397" i="8"/>
  <c r="L913" i="8"/>
  <c r="L1404" i="8"/>
  <c r="L505" i="8"/>
  <c r="L1678" i="8"/>
  <c r="L21" i="8"/>
  <c r="L335" i="8"/>
  <c r="L169" i="8"/>
  <c r="L1193" i="8"/>
  <c r="L521" i="8"/>
  <c r="L891" i="8"/>
  <c r="L82" i="8"/>
  <c r="L238" i="8"/>
  <c r="L1676" i="8"/>
  <c r="L695" i="8"/>
  <c r="L1230" i="8"/>
  <c r="L1261" i="8"/>
  <c r="L1517" i="8"/>
  <c r="L294" i="8"/>
  <c r="L1123" i="8"/>
  <c r="L1183" i="8"/>
  <c r="L1291" i="8"/>
  <c r="L847" i="8"/>
  <c r="L399" i="8"/>
  <c r="L1733" i="8"/>
  <c r="L939" i="8"/>
  <c r="L1617" i="8"/>
  <c r="L97" i="8"/>
  <c r="L1419" i="8"/>
  <c r="L568" i="8"/>
  <c r="L379" i="8"/>
  <c r="L498" i="8"/>
  <c r="L1102" i="8"/>
  <c r="L1499" i="8"/>
  <c r="L31" i="8"/>
  <c r="L230" i="8"/>
  <c r="L1660" i="8"/>
  <c r="L1532" i="8"/>
  <c r="L1640" i="8"/>
  <c r="L1805" i="8"/>
  <c r="L424" i="8"/>
  <c r="L1015" i="8"/>
  <c r="L1010" i="8"/>
  <c r="L1004" i="8"/>
  <c r="L394" i="8"/>
  <c r="L644" i="8"/>
  <c r="L860" i="8"/>
  <c r="L46" i="8"/>
  <c r="L289" i="8"/>
  <c r="L603" i="8"/>
  <c r="L246" i="8"/>
  <c r="L107" i="8"/>
  <c r="L1007" i="8"/>
  <c r="L1577" i="8"/>
  <c r="L1009" i="8"/>
  <c r="L653" i="8"/>
  <c r="L1457" i="8"/>
  <c r="L780" i="8"/>
  <c r="L622" i="8"/>
  <c r="L652" i="8"/>
  <c r="L1307" i="8"/>
  <c r="L620" i="8"/>
  <c r="L1014" i="8"/>
  <c r="L404" i="8"/>
  <c r="L627" i="8"/>
  <c r="L1688" i="8"/>
  <c r="L1355" i="8"/>
  <c r="L197" i="8"/>
  <c r="L1630" i="8"/>
  <c r="L621" i="8"/>
  <c r="L649" i="8"/>
  <c r="L718" i="8"/>
  <c r="L478" i="8"/>
  <c r="L1220" i="8"/>
  <c r="L1036" i="8"/>
  <c r="L1156" i="8"/>
  <c r="L475" i="8"/>
  <c r="L492" i="8"/>
  <c r="L570" i="8"/>
  <c r="L1061" i="8"/>
  <c r="L1185" i="8"/>
  <c r="L184" i="8"/>
  <c r="L531" i="8"/>
  <c r="L1563" i="8"/>
  <c r="L1039" i="8"/>
  <c r="L139" i="8"/>
  <c r="L1141" i="8"/>
  <c r="L1181" i="8"/>
  <c r="L1023" i="8"/>
  <c r="L658" i="8"/>
  <c r="L15" i="8"/>
  <c r="L396" i="8"/>
  <c r="L1360" i="8"/>
  <c r="L996" i="8"/>
  <c r="L684" i="8"/>
  <c r="L1636" i="8"/>
  <c r="L1799" i="8"/>
  <c r="L1475" i="8"/>
  <c r="L389" i="8"/>
  <c r="L1336" i="8"/>
  <c r="L676" i="8"/>
  <c r="L1012" i="8"/>
  <c r="L1710" i="8"/>
  <c r="L248" i="8"/>
  <c r="L778" i="8"/>
  <c r="L675" i="8"/>
  <c r="L301" i="8"/>
  <c r="L1504" i="8"/>
  <c r="L50" i="8"/>
  <c r="L625" i="8"/>
  <c r="L270" i="8"/>
  <c r="L1508" i="8"/>
  <c r="L654" i="8"/>
  <c r="L624" i="8"/>
  <c r="L623" i="8"/>
  <c r="L405" i="8"/>
  <c r="L651" i="8"/>
  <c r="L275" i="8"/>
  <c r="L1512" i="8"/>
  <c r="L254" i="8"/>
  <c r="L1766" i="8"/>
  <c r="L1807" i="8"/>
  <c r="L1402" i="8"/>
  <c r="L1028" i="8"/>
  <c r="L746" i="8"/>
  <c r="L781" i="8"/>
  <c r="L1745" i="8"/>
  <c r="L1040" i="8"/>
  <c r="L474" i="8"/>
  <c r="L353" i="8"/>
  <c r="L1300" i="8"/>
  <c r="L1026" i="8"/>
  <c r="L821" i="8"/>
  <c r="L1027" i="8"/>
  <c r="L1446" i="8"/>
  <c r="L1037" i="8"/>
  <c r="L1432" i="8"/>
  <c r="L236" i="8"/>
  <c r="L425" i="8"/>
  <c r="L1024" i="8"/>
  <c r="L1034" i="8"/>
  <c r="L1029" i="8"/>
  <c r="L1333" i="8"/>
  <c r="L1115" i="8"/>
  <c r="L1103" i="8"/>
  <c r="L1071" i="8"/>
  <c r="L343" i="8"/>
  <c r="L1314" i="8"/>
  <c r="L88" i="8"/>
  <c r="L437" i="8"/>
  <c r="L728" i="8"/>
  <c r="L36" i="8"/>
  <c r="L1567" i="8"/>
  <c r="L38" i="8"/>
  <c r="L1206" i="8"/>
  <c r="L548" i="8"/>
  <c r="L1273" i="8"/>
  <c r="L609" i="8"/>
  <c r="L205" i="8"/>
  <c r="L526" i="8"/>
  <c r="L1289" i="8"/>
  <c r="L1101" i="8"/>
  <c r="L296" i="8"/>
  <c r="L16" i="8"/>
  <c r="L1434" i="8"/>
  <c r="L1354" i="8"/>
  <c r="L1879" i="8"/>
  <c r="L1088" i="8"/>
  <c r="L1846" i="8"/>
  <c r="L1808" i="8"/>
  <c r="L1544" i="8"/>
  <c r="L579" i="8"/>
  <c r="L1152" i="8"/>
  <c r="L769" i="8"/>
  <c r="L140" i="8"/>
  <c r="L546" i="8"/>
  <c r="L10" i="8"/>
  <c r="L258" i="8"/>
  <c r="L271" i="8"/>
  <c r="L1590" i="8"/>
  <c r="L690" i="8"/>
  <c r="L1281" i="8"/>
  <c r="L1795" i="8"/>
  <c r="L1095" i="8"/>
  <c r="L506" i="8"/>
  <c r="L807" i="8"/>
  <c r="L1137" i="8"/>
  <c r="L538" i="8"/>
  <c r="L1139" i="8"/>
  <c r="L1126" i="8"/>
  <c r="L291" i="8"/>
  <c r="L698" i="8"/>
  <c r="L1140" i="8"/>
  <c r="L1131" i="8"/>
  <c r="L1646" i="8"/>
  <c r="L228" i="8"/>
  <c r="L14" i="8"/>
  <c r="L665" i="8"/>
  <c r="L1158" i="8"/>
  <c r="L1548" i="8"/>
  <c r="L1428" i="8"/>
  <c r="L884" i="8"/>
  <c r="L629" i="8"/>
  <c r="L1135" i="8"/>
  <c r="L819" i="8"/>
  <c r="L386" i="8"/>
  <c r="L890" i="8"/>
  <c r="L1318" i="8"/>
  <c r="L810" i="8"/>
  <c r="L376" i="8"/>
  <c r="L1079" i="8"/>
  <c r="L1533" i="8"/>
  <c r="L893" i="8"/>
  <c r="L809" i="8"/>
  <c r="L109" i="8"/>
  <c r="L1731" i="8"/>
  <c r="L561" i="8"/>
  <c r="L372" i="8"/>
  <c r="L342" i="8"/>
  <c r="L763" i="8"/>
  <c r="L760" i="8"/>
  <c r="L1136" i="8"/>
  <c r="L331" i="8"/>
  <c r="L1603" i="8"/>
  <c r="L818" i="8"/>
  <c r="L189" i="8"/>
  <c r="L765" i="8"/>
  <c r="L256" i="8"/>
  <c r="L1772" i="8"/>
  <c r="L1280" i="8"/>
  <c r="L92" i="8"/>
  <c r="L779" i="8"/>
  <c r="L1858" i="8"/>
  <c r="L1518" i="8"/>
  <c r="L1296" i="8"/>
  <c r="L1523" i="8"/>
  <c r="L899" i="8"/>
  <c r="L881" i="8"/>
  <c r="L583" i="8"/>
  <c r="L235" i="8"/>
  <c r="L1405" i="8"/>
  <c r="L1132" i="8"/>
  <c r="L1130" i="8"/>
  <c r="L822" i="8"/>
  <c r="L1124" i="8"/>
  <c r="L1394" i="8"/>
  <c r="L1373" i="8"/>
  <c r="L897" i="8"/>
  <c r="D1734" i="7"/>
  <c r="N1730" i="7"/>
  <c r="O1730" i="7" s="1"/>
  <c r="D1726" i="7"/>
  <c r="N1703" i="7"/>
  <c r="O1703" i="7" s="1"/>
  <c r="N1694" i="7"/>
  <c r="O1694" i="7" s="1"/>
  <c r="N1690" i="7"/>
  <c r="O1690" i="7" s="1"/>
  <c r="N1686" i="7"/>
  <c r="O1686" i="7" s="1"/>
  <c r="D1673" i="7"/>
  <c r="N1669" i="7"/>
  <c r="O1669" i="7" s="1"/>
  <c r="N1665" i="7"/>
  <c r="O1665" i="7" s="1"/>
  <c r="N1661" i="7"/>
  <c r="O1661" i="7" s="1"/>
  <c r="D1649" i="7"/>
  <c r="N1641" i="7"/>
  <c r="O1641" i="7" s="1"/>
  <c r="D1609" i="7"/>
  <c r="N1605" i="7"/>
  <c r="O1605" i="7" s="1"/>
  <c r="N1601" i="7"/>
  <c r="O1601" i="7" s="1"/>
  <c r="N1597" i="7"/>
  <c r="O1597" i="7" s="1"/>
  <c r="D1585" i="7"/>
  <c r="N1577" i="7"/>
  <c r="O1577" i="7" s="1"/>
  <c r="N1550" i="7"/>
  <c r="O1550" i="7" s="1"/>
  <c r="N1518" i="7"/>
  <c r="O1518" i="7" s="1"/>
  <c r="N1506" i="7"/>
  <c r="O1506" i="7" s="1"/>
  <c r="D1494" i="7"/>
  <c r="P1490" i="7"/>
  <c r="M1489" i="7"/>
  <c r="M1485" i="7"/>
  <c r="M1481" i="7"/>
  <c r="D1470" i="7"/>
  <c r="P1457" i="7"/>
  <c r="P1453" i="7"/>
  <c r="P1449" i="7"/>
  <c r="P1447" i="7"/>
  <c r="M1413" i="7"/>
  <c r="M1409" i="7"/>
  <c r="D1402" i="7"/>
  <c r="M1397" i="7"/>
  <c r="M1385" i="7"/>
  <c r="M1381" i="7"/>
  <c r="D1353" i="7"/>
  <c r="D1349" i="7"/>
  <c r="M1340" i="7"/>
  <c r="D1328" i="7"/>
  <c r="D1318" i="7"/>
  <c r="D1312" i="7"/>
  <c r="D1308" i="7"/>
  <c r="N1307" i="7"/>
  <c r="O1307" i="7" s="1"/>
  <c r="D1286" i="7"/>
  <c r="D1263" i="7"/>
  <c r="P1263" i="7"/>
  <c r="N1258" i="7"/>
  <c r="O1258" i="7" s="1"/>
  <c r="M1778" i="7"/>
  <c r="M1774" i="7"/>
  <c r="M1770" i="7"/>
  <c r="M1766" i="7"/>
  <c r="M1762" i="7"/>
  <c r="D1735" i="7"/>
  <c r="N1719" i="7"/>
  <c r="O1719" i="7" s="1"/>
  <c r="D1713" i="7"/>
  <c r="D1633" i="7"/>
  <c r="N1625" i="7"/>
  <c r="O1625" i="7" s="1"/>
  <c r="P1415" i="7"/>
  <c r="N1410" i="7"/>
  <c r="O1410" i="7" s="1"/>
  <c r="D1394" i="7"/>
  <c r="D1390" i="7"/>
  <c r="M1377" i="7"/>
  <c r="D1370" i="7"/>
  <c r="P1353" i="7"/>
  <c r="P1351" i="7"/>
  <c r="D1329" i="7"/>
  <c r="D1324" i="7"/>
  <c r="P1314" i="7"/>
  <c r="D1297" i="7"/>
  <c r="N1573" i="7"/>
  <c r="O1573" i="7" s="1"/>
  <c r="N1569" i="7"/>
  <c r="O1569" i="7" s="1"/>
  <c r="N1565" i="7"/>
  <c r="O1565" i="7" s="1"/>
  <c r="D1538" i="7"/>
  <c r="N1534" i="7"/>
  <c r="O1534" i="7" s="1"/>
  <c r="M1513" i="7"/>
  <c r="M1509" i="7"/>
  <c r="P1491" i="7"/>
  <c r="N1486" i="7"/>
  <c r="O1486" i="7" s="1"/>
  <c r="D1483" i="7"/>
  <c r="M1465" i="7"/>
  <c r="M1461" i="7"/>
  <c r="P1441" i="7"/>
  <c r="D1426" i="7"/>
  <c r="P1425" i="7"/>
  <c r="P1382" i="7"/>
  <c r="D1358" i="7"/>
  <c r="N1309" i="7"/>
  <c r="O1309" i="7" s="1"/>
  <c r="D1301" i="7"/>
  <c r="P1298" i="7"/>
  <c r="N1297" i="7"/>
  <c r="O1297" i="7" s="1"/>
  <c r="P1290" i="7"/>
  <c r="M1289" i="7"/>
  <c r="M1267" i="7"/>
  <c r="N1800" i="7"/>
  <c r="O1800" i="7" s="1"/>
  <c r="N1767" i="7"/>
  <c r="O1767" i="7" s="1"/>
  <c r="N1763" i="7"/>
  <c r="O1763" i="7" s="1"/>
  <c r="D1702" i="7"/>
  <c r="N1613" i="7"/>
  <c r="O1613" i="7" s="1"/>
  <c r="N1338" i="7"/>
  <c r="O1338" i="7" s="1"/>
  <c r="N1321" i="7"/>
  <c r="O1321" i="7" s="1"/>
  <c r="N1310" i="7"/>
  <c r="O1310" i="7" s="1"/>
  <c r="N1302" i="7"/>
  <c r="O1302" i="7" s="1"/>
  <c r="P1283" i="7"/>
  <c r="N1282" i="7"/>
  <c r="O1282" i="7" s="1"/>
  <c r="N1265" i="7"/>
  <c r="O1265" i="7" s="1"/>
  <c r="M1260" i="7"/>
  <c r="N1254" i="7"/>
  <c r="O1254" i="7" s="1"/>
  <c r="M1236" i="7"/>
  <c r="N1235" i="7"/>
  <c r="O1235" i="7" s="1"/>
  <c r="M1232" i="7"/>
  <c r="N1231" i="7"/>
  <c r="O1231" i="7" s="1"/>
  <c r="D1210" i="7"/>
  <c r="P1199" i="7"/>
  <c r="M1086" i="7"/>
  <c r="M1085" i="7"/>
  <c r="P1034" i="7"/>
  <c r="P972" i="7"/>
  <c r="P971" i="7"/>
  <c r="M968" i="7"/>
  <c r="P967" i="7"/>
  <c r="M954" i="7"/>
  <c r="M774" i="7"/>
  <c r="M753" i="7"/>
  <c r="P752" i="7"/>
  <c r="D745" i="7"/>
  <c r="D743" i="7"/>
  <c r="D737" i="7"/>
  <c r="M596" i="7"/>
  <c r="P592" i="7"/>
  <c r="N589" i="7"/>
  <c r="O589" i="7" s="1"/>
  <c r="M580" i="7"/>
  <c r="P528" i="7"/>
  <c r="N525" i="7"/>
  <c r="O525" i="7" s="1"/>
  <c r="N456" i="7"/>
  <c r="O456" i="7" s="1"/>
  <c r="N438" i="7"/>
  <c r="O438" i="7" s="1"/>
  <c r="P398" i="7"/>
  <c r="N397" i="7"/>
  <c r="O397" i="7" s="1"/>
  <c r="N393" i="7"/>
  <c r="O393" i="7" s="1"/>
  <c r="P385" i="7"/>
  <c r="M381" i="7"/>
  <c r="N344" i="7"/>
  <c r="O344" i="7" s="1"/>
  <c r="N340" i="7"/>
  <c r="O340" i="7" s="1"/>
  <c r="D336" i="7"/>
  <c r="N332" i="7"/>
  <c r="O332" i="7" s="1"/>
  <c r="D329" i="7"/>
  <c r="M328" i="7"/>
  <c r="P326" i="7"/>
  <c r="N305" i="7"/>
  <c r="O305" i="7" s="1"/>
  <c r="P300" i="7"/>
  <c r="D240" i="7"/>
  <c r="P194" i="7"/>
  <c r="P186" i="7"/>
  <c r="P182" i="7"/>
  <c r="P178" i="7"/>
  <c r="P166" i="7"/>
  <c r="P162" i="7"/>
  <c r="N142" i="7"/>
  <c r="O142" i="7" s="1"/>
  <c r="P1699" i="7"/>
  <c r="N113" i="7"/>
  <c r="O113" i="7" s="1"/>
  <c r="P108" i="7"/>
  <c r="M103" i="7"/>
  <c r="P100" i="7"/>
  <c r="M99" i="7"/>
  <c r="P96" i="7"/>
  <c r="P91" i="7"/>
  <c r="M85" i="7"/>
  <c r="D78" i="7"/>
  <c r="N45" i="7"/>
  <c r="O45" i="7" s="1"/>
  <c r="N16" i="7"/>
  <c r="O16" i="7" s="1"/>
  <c r="D1245" i="7"/>
  <c r="P1238" i="7"/>
  <c r="M1217" i="7"/>
  <c r="P1213" i="7"/>
  <c r="D1188" i="7"/>
  <c r="M1187" i="7"/>
  <c r="N1167" i="7"/>
  <c r="O1167" i="7" s="1"/>
  <c r="N1152" i="7"/>
  <c r="O1152" i="7" s="1"/>
  <c r="D1119" i="7"/>
  <c r="P1070" i="7"/>
  <c r="P990" i="7"/>
  <c r="M934" i="7"/>
  <c r="M926" i="7"/>
  <c r="P903" i="7"/>
  <c r="N895" i="7"/>
  <c r="O895" i="7" s="1"/>
  <c r="P816" i="7"/>
  <c r="D735" i="7"/>
  <c r="D727" i="7"/>
  <c r="D723" i="7"/>
  <c r="D719" i="7"/>
  <c r="D715" i="7"/>
  <c r="D711" i="7"/>
  <c r="D707" i="7"/>
  <c r="D703" i="7"/>
  <c r="D699" i="7"/>
  <c r="D695" i="7"/>
  <c r="D691" i="7"/>
  <c r="D687" i="7"/>
  <c r="D682" i="7"/>
  <c r="D678" i="7"/>
  <c r="D674" i="7"/>
  <c r="D564" i="7"/>
  <c r="N477" i="7"/>
  <c r="O477" i="7" s="1"/>
  <c r="M416" i="7"/>
  <c r="N406" i="7"/>
  <c r="O406" i="7" s="1"/>
  <c r="P378" i="7"/>
  <c r="M60" i="7"/>
  <c r="M54" i="7"/>
  <c r="P50" i="7"/>
  <c r="D1362" i="7"/>
  <c r="P28" i="7"/>
  <c r="M11" i="7"/>
  <c r="D1225" i="7"/>
  <c r="D1195" i="7"/>
  <c r="N1175" i="7"/>
  <c r="O1175" i="7" s="1"/>
  <c r="D1152" i="7"/>
  <c r="N1148" i="7"/>
  <c r="O1148" i="7" s="1"/>
  <c r="M1101" i="7"/>
  <c r="M1069" i="7"/>
  <c r="P986" i="7"/>
  <c r="P983" i="7"/>
  <c r="P955" i="7"/>
  <c r="P913" i="7"/>
  <c r="P910" i="7"/>
  <c r="D513" i="7"/>
  <c r="N490" i="7"/>
  <c r="O490" i="7" s="1"/>
  <c r="N482" i="7"/>
  <c r="O482" i="7" s="1"/>
  <c r="N480" i="7"/>
  <c r="O480" i="7" s="1"/>
  <c r="P477" i="7"/>
  <c r="M441" i="7"/>
  <c r="D367" i="7"/>
  <c r="P348" i="7"/>
  <c r="P332" i="7"/>
  <c r="M324" i="7"/>
  <c r="N316" i="7"/>
  <c r="O316" i="7" s="1"/>
  <c r="P309" i="7"/>
  <c r="M308" i="7"/>
  <c r="P213" i="7"/>
  <c r="P200" i="7"/>
  <c r="P195" i="7"/>
  <c r="P126" i="7"/>
  <c r="D106" i="7"/>
  <c r="M102" i="7"/>
  <c r="N101" i="7"/>
  <c r="O101" i="7" s="1"/>
  <c r="D89" i="7"/>
  <c r="N85" i="7"/>
  <c r="O85" i="7" s="1"/>
  <c r="D74" i="7"/>
  <c r="N1253" i="7"/>
  <c r="O1253" i="7" s="1"/>
  <c r="D1249" i="7"/>
  <c r="D1213" i="7"/>
  <c r="N1205" i="7"/>
  <c r="O1205" i="7" s="1"/>
  <c r="P1198" i="7"/>
  <c r="N1184" i="7"/>
  <c r="O1184" i="7" s="1"/>
  <c r="N1180" i="7"/>
  <c r="O1180" i="7" s="1"/>
  <c r="M1171" i="7"/>
  <c r="P1123" i="7"/>
  <c r="P1045" i="7"/>
  <c r="M956" i="7"/>
  <c r="M951" i="7"/>
  <c r="P940" i="7"/>
  <c r="P918" i="7"/>
  <c r="M915" i="7"/>
  <c r="P728" i="7"/>
  <c r="N667" i="7"/>
  <c r="O667" i="7" s="1"/>
  <c r="P663" i="7"/>
  <c r="D588" i="7"/>
  <c r="D572" i="7"/>
  <c r="D556" i="7"/>
  <c r="P514" i="7"/>
  <c r="D476" i="7"/>
  <c r="N454" i="7"/>
  <c r="O454" i="7" s="1"/>
  <c r="D409" i="7"/>
  <c r="M392" i="7"/>
  <c r="M177" i="7"/>
  <c r="M173" i="7"/>
  <c r="M169" i="7"/>
  <c r="M165" i="7"/>
  <c r="M161" i="7"/>
  <c r="M157" i="7"/>
  <c r="N123" i="7"/>
  <c r="O123" i="7" s="1"/>
  <c r="M67" i="7"/>
  <c r="P62" i="7"/>
  <c r="N41" i="7"/>
  <c r="O41" i="7" s="1"/>
  <c r="P34" i="7"/>
  <c r="P1362" i="7"/>
  <c r="N1810" i="7"/>
  <c r="O1810" i="7" s="1"/>
  <c r="N1806" i="7"/>
  <c r="O1806" i="7" s="1"/>
  <c r="N1802" i="7"/>
  <c r="O1802" i="7" s="1"/>
  <c r="N1798" i="7"/>
  <c r="O1798" i="7" s="1"/>
  <c r="N1793" i="7"/>
  <c r="O1793" i="7" s="1"/>
  <c r="N1789" i="7"/>
  <c r="O1789" i="7" s="1"/>
  <c r="N1785" i="7"/>
  <c r="O1785" i="7" s="1"/>
  <c r="N1781" i="7"/>
  <c r="O1781" i="7" s="1"/>
  <c r="N1777" i="7"/>
  <c r="O1777" i="7" s="1"/>
  <c r="N1773" i="7"/>
  <c r="O1773" i="7" s="1"/>
  <c r="N1769" i="7"/>
  <c r="O1769" i="7" s="1"/>
  <c r="N1765" i="7"/>
  <c r="O1765" i="7" s="1"/>
  <c r="N1761" i="7"/>
  <c r="O1761" i="7" s="1"/>
  <c r="M1758" i="7"/>
  <c r="N1757" i="7"/>
  <c r="O1757" i="7" s="1"/>
  <c r="M1754" i="7"/>
  <c r="N1753" i="7"/>
  <c r="O1753" i="7" s="1"/>
  <c r="M1750" i="7"/>
  <c r="N1749" i="7"/>
  <c r="O1749" i="7" s="1"/>
  <c r="M1746" i="7"/>
  <c r="N1745" i="7"/>
  <c r="O1745" i="7" s="1"/>
  <c r="M1742" i="7"/>
  <c r="N1741" i="7"/>
  <c r="O1741" i="7" s="1"/>
  <c r="D1729" i="7"/>
  <c r="D1723" i="7"/>
  <c r="N1711" i="7"/>
  <c r="O1711" i="7" s="1"/>
  <c r="N1707" i="7"/>
  <c r="O1707" i="7" s="1"/>
  <c r="D1703" i="7"/>
  <c r="N1698" i="7"/>
  <c r="O1698" i="7" s="1"/>
  <c r="D1694" i="7"/>
  <c r="N1681" i="7"/>
  <c r="O1681" i="7" s="1"/>
  <c r="D1677" i="7"/>
  <c r="M1671" i="7"/>
  <c r="D1661" i="7"/>
  <c r="M1655" i="7"/>
  <c r="D1645" i="7"/>
  <c r="M1639" i="7"/>
  <c r="D1629" i="7"/>
  <c r="M1623" i="7"/>
  <c r="D1613" i="7"/>
  <c r="M1607" i="7"/>
  <c r="D1597" i="7"/>
  <c r="M1591" i="7"/>
  <c r="D1581" i="7"/>
  <c r="M1575" i="7"/>
  <c r="D1565" i="7"/>
  <c r="N1561" i="7"/>
  <c r="O1561" i="7" s="1"/>
  <c r="N1546" i="7"/>
  <c r="O1546" i="7" s="1"/>
  <c r="N1514" i="7"/>
  <c r="O1514" i="7" s="1"/>
  <c r="N1502" i="7"/>
  <c r="O1502" i="7" s="1"/>
  <c r="D1502" i="7"/>
  <c r="M1801" i="7"/>
  <c r="M1797" i="7"/>
  <c r="M1792" i="7"/>
  <c r="M1788" i="7"/>
  <c r="M1784" i="7"/>
  <c r="M1780" i="7"/>
  <c r="M1776" i="7"/>
  <c r="M1772" i="7"/>
  <c r="M1768" i="7"/>
  <c r="M1764" i="7"/>
  <c r="M1760" i="7"/>
  <c r="N1759" i="7"/>
  <c r="O1759" i="7" s="1"/>
  <c r="M1756" i="7"/>
  <c r="N1755" i="7"/>
  <c r="O1755" i="7" s="1"/>
  <c r="M1752" i="7"/>
  <c r="N1751" i="7"/>
  <c r="O1751" i="7" s="1"/>
  <c r="N1747" i="7"/>
  <c r="O1747" i="7" s="1"/>
  <c r="N1743" i="7"/>
  <c r="O1743" i="7" s="1"/>
  <c r="N1739" i="7"/>
  <c r="O1739" i="7" s="1"/>
  <c r="N1731" i="7"/>
  <c r="O1731" i="7" s="1"/>
  <c r="D1727" i="7"/>
  <c r="N1714" i="7"/>
  <c r="O1714" i="7" s="1"/>
  <c r="D1710" i="7"/>
  <c r="D1696" i="7"/>
  <c r="N1678" i="7"/>
  <c r="O1678" i="7" s="1"/>
  <c r="D1669" i="7"/>
  <c r="M1663" i="7"/>
  <c r="D1653" i="7"/>
  <c r="M1647" i="7"/>
  <c r="D1637" i="7"/>
  <c r="M1631" i="7"/>
  <c r="D1621" i="7"/>
  <c r="M1615" i="7"/>
  <c r="D1605" i="7"/>
  <c r="M1599" i="7"/>
  <c r="D1589" i="7"/>
  <c r="M1583" i="7"/>
  <c r="D1573" i="7"/>
  <c r="M1567" i="7"/>
  <c r="N1530" i="7"/>
  <c r="O1530" i="7" s="1"/>
  <c r="N1558" i="7"/>
  <c r="O1558" i="7" s="1"/>
  <c r="N1542" i="7"/>
  <c r="O1542" i="7" s="1"/>
  <c r="N1526" i="7"/>
  <c r="O1526" i="7" s="1"/>
  <c r="P1511" i="7"/>
  <c r="N1510" i="7"/>
  <c r="O1510" i="7" s="1"/>
  <c r="M1505" i="7"/>
  <c r="P1499" i="7"/>
  <c r="D1481" i="7"/>
  <c r="P1478" i="7"/>
  <c r="M1473" i="7"/>
  <c r="P1467" i="7"/>
  <c r="N1450" i="7"/>
  <c r="O1450" i="7" s="1"/>
  <c r="P1427" i="7"/>
  <c r="P1417" i="7"/>
  <c r="D1413" i="7"/>
  <c r="D1409" i="7"/>
  <c r="M1405" i="7"/>
  <c r="D1401" i="7"/>
  <c r="P1395" i="7"/>
  <c r="N1390" i="7"/>
  <c r="O1390" i="7" s="1"/>
  <c r="D1386" i="7"/>
  <c r="D1377" i="7"/>
  <c r="M1373" i="7"/>
  <c r="D1369" i="7"/>
  <c r="N1354" i="7"/>
  <c r="O1354" i="7" s="1"/>
  <c r="D1340" i="7"/>
  <c r="P1329" i="7"/>
  <c r="N1328" i="7"/>
  <c r="O1328" i="7" s="1"/>
  <c r="N1324" i="7"/>
  <c r="O1324" i="7" s="1"/>
  <c r="N1314" i="7"/>
  <c r="O1314" i="7" s="1"/>
  <c r="D1313" i="7"/>
  <c r="P1309" i="7"/>
  <c r="D1309" i="7"/>
  <c r="N1305" i="7"/>
  <c r="O1305" i="7" s="1"/>
  <c r="N1301" i="7"/>
  <c r="O1301" i="7" s="1"/>
  <c r="N1298" i="7"/>
  <c r="O1298" i="7" s="1"/>
  <c r="N1295" i="7"/>
  <c r="O1295" i="7" s="1"/>
  <c r="D1290" i="7"/>
  <c r="N1286" i="7"/>
  <c r="O1286" i="7" s="1"/>
  <c r="M1280" i="7"/>
  <c r="N1279" i="7"/>
  <c r="O1279" i="7" s="1"/>
  <c r="M1276" i="7"/>
  <c r="N1272" i="7"/>
  <c r="O1272" i="7" s="1"/>
  <c r="P1267" i="7"/>
  <c r="D1267" i="7"/>
  <c r="P1253" i="7"/>
  <c r="D1253" i="7"/>
  <c r="N1249" i="7"/>
  <c r="O1249" i="7" s="1"/>
  <c r="P1245" i="7"/>
  <c r="N1239" i="7"/>
  <c r="O1239" i="7" s="1"/>
  <c r="N1238" i="7"/>
  <c r="O1238" i="7" s="1"/>
  <c r="N1229" i="7"/>
  <c r="O1229" i="7" s="1"/>
  <c r="N1225" i="7"/>
  <c r="O1225" i="7" s="1"/>
  <c r="N1222" i="7"/>
  <c r="O1222" i="7" s="1"/>
  <c r="N1219" i="7"/>
  <c r="O1219" i="7" s="1"/>
  <c r="D1214" i="7"/>
  <c r="N1210" i="7"/>
  <c r="O1210" i="7" s="1"/>
  <c r="D1199" i="7"/>
  <c r="M1198" i="7"/>
  <c r="N1195" i="7"/>
  <c r="O1195" i="7" s="1"/>
  <c r="P1183" i="7"/>
  <c r="D1183" i="7"/>
  <c r="P1180" i="7"/>
  <c r="N1164" i="7"/>
  <c r="O1164" i="7" s="1"/>
  <c r="D1151" i="7"/>
  <c r="N1151" i="7"/>
  <c r="O1151" i="7" s="1"/>
  <c r="P1151" i="7"/>
  <c r="M1560" i="7"/>
  <c r="D1550" i="7"/>
  <c r="M1544" i="7"/>
  <c r="D1534" i="7"/>
  <c r="M1528" i="7"/>
  <c r="D1518" i="7"/>
  <c r="M1501" i="7"/>
  <c r="P1497" i="7"/>
  <c r="P1479" i="7"/>
  <c r="P1474" i="7"/>
  <c r="P1470" i="7"/>
  <c r="P1469" i="7"/>
  <c r="M1453" i="7"/>
  <c r="N1446" i="7"/>
  <c r="O1446" i="7" s="1"/>
  <c r="M1441" i="7"/>
  <c r="D1433" i="7"/>
  <c r="P1429" i="7"/>
  <c r="N1422" i="7"/>
  <c r="O1422" i="7" s="1"/>
  <c r="P1397" i="7"/>
  <c r="P1381" i="7"/>
  <c r="P1367" i="7"/>
  <c r="M1349" i="7"/>
  <c r="P1345" i="7"/>
  <c r="M1337" i="7"/>
  <c r="N1329" i="7"/>
  <c r="O1329" i="7" s="1"/>
  <c r="P1325" i="7"/>
  <c r="D1325" i="7"/>
  <c r="P1318" i="7"/>
  <c r="M1313" i="7"/>
  <c r="M1301" i="7"/>
  <c r="M1300" i="7"/>
  <c r="N1299" i="7"/>
  <c r="O1299" i="7" s="1"/>
  <c r="P1293" i="7"/>
  <c r="D1293" i="7"/>
  <c r="M1258" i="7"/>
  <c r="P1256" i="7"/>
  <c r="D1256" i="7"/>
  <c r="P1254" i="7"/>
  <c r="M1249" i="7"/>
  <c r="N1247" i="7"/>
  <c r="O1247" i="7" s="1"/>
  <c r="N1246" i="7"/>
  <c r="O1246" i="7" s="1"/>
  <c r="P1242" i="7"/>
  <c r="N1226" i="7"/>
  <c r="O1226" i="7" s="1"/>
  <c r="M1225" i="7"/>
  <c r="N1223" i="7"/>
  <c r="O1223" i="7" s="1"/>
  <c r="P1217" i="7"/>
  <c r="D1217" i="7"/>
  <c r="M1205" i="7"/>
  <c r="P1202" i="7"/>
  <c r="D1202" i="7"/>
  <c r="P1187" i="7"/>
  <c r="D1187" i="7"/>
  <c r="P1184" i="7"/>
  <c r="D1184" i="7"/>
  <c r="N1183" i="7"/>
  <c r="O1183" i="7" s="1"/>
  <c r="M1175" i="7"/>
  <c r="P1175" i="7"/>
  <c r="P1168" i="7"/>
  <c r="M1167" i="7"/>
  <c r="D1167" i="7"/>
  <c r="D1148" i="7"/>
  <c r="P1148" i="7"/>
  <c r="N1515" i="7"/>
  <c r="O1515" i="7" s="1"/>
  <c r="D1513" i="7"/>
  <c r="N1498" i="7"/>
  <c r="O1498" i="7" s="1"/>
  <c r="N1494" i="7"/>
  <c r="O1494" i="7" s="1"/>
  <c r="N1466" i="7"/>
  <c r="O1466" i="7" s="1"/>
  <c r="D1465" i="7"/>
  <c r="D1454" i="7"/>
  <c r="D1430" i="7"/>
  <c r="N1426" i="7"/>
  <c r="O1426" i="7" s="1"/>
  <c r="D1417" i="7"/>
  <c r="N1394" i="7"/>
  <c r="O1394" i="7" s="1"/>
  <c r="P1385" i="7"/>
  <c r="D1381" i="7"/>
  <c r="P1363" i="7"/>
  <c r="D1361" i="7"/>
  <c r="N1358" i="7"/>
  <c r="O1358" i="7" s="1"/>
  <c r="D1345" i="7"/>
  <c r="D1338" i="7"/>
  <c r="N1326" i="7"/>
  <c r="O1326" i="7" s="1"/>
  <c r="N1312" i="7"/>
  <c r="O1312" i="7" s="1"/>
  <c r="N1308" i="7"/>
  <c r="O1308" i="7" s="1"/>
  <c r="P1301" i="7"/>
  <c r="N1291" i="7"/>
  <c r="O1291" i="7" s="1"/>
  <c r="N1290" i="7"/>
  <c r="O1290" i="7" s="1"/>
  <c r="N1289" i="7"/>
  <c r="O1289" i="7" s="1"/>
  <c r="P1286" i="7"/>
  <c r="D1282" i="7"/>
  <c r="N1271" i="7"/>
  <c r="O1271" i="7" s="1"/>
  <c r="N1269" i="7"/>
  <c r="O1269" i="7" s="1"/>
  <c r="D1265" i="7"/>
  <c r="N1262" i="7"/>
  <c r="O1262" i="7" s="1"/>
  <c r="N1259" i="7"/>
  <c r="O1259" i="7" s="1"/>
  <c r="N1255" i="7"/>
  <c r="O1255" i="7" s="1"/>
  <c r="P1249" i="7"/>
  <c r="P1225" i="7"/>
  <c r="N1214" i="7"/>
  <c r="O1214" i="7" s="1"/>
  <c r="N1213" i="7"/>
  <c r="O1213" i="7" s="1"/>
  <c r="P1210" i="7"/>
  <c r="N1203" i="7"/>
  <c r="O1203" i="7" s="1"/>
  <c r="N1199" i="7"/>
  <c r="O1199" i="7" s="1"/>
  <c r="N1198" i="7"/>
  <c r="O1198" i="7" s="1"/>
  <c r="P1195" i="7"/>
  <c r="N1188" i="7"/>
  <c r="O1188" i="7" s="1"/>
  <c r="D1180" i="7"/>
  <c r="D1164" i="7"/>
  <c r="P1164" i="7"/>
  <c r="N1135" i="7"/>
  <c r="O1135" i="7" s="1"/>
  <c r="D1135" i="7"/>
  <c r="P1135" i="7"/>
  <c r="N1172" i="7"/>
  <c r="O1172" i="7" s="1"/>
  <c r="N1168" i="7"/>
  <c r="O1168" i="7" s="1"/>
  <c r="N1159" i="7"/>
  <c r="O1159" i="7" s="1"/>
  <c r="D1156" i="7"/>
  <c r="N1143" i="7"/>
  <c r="O1143" i="7" s="1"/>
  <c r="P1119" i="7"/>
  <c r="D1107" i="7"/>
  <c r="N1103" i="7"/>
  <c r="O1103" i="7" s="1"/>
  <c r="P1094" i="7"/>
  <c r="P1078" i="7"/>
  <c r="P1062" i="7"/>
  <c r="M1049" i="7"/>
  <c r="P1046" i="7"/>
  <c r="M1034" i="7"/>
  <c r="P1031" i="7"/>
  <c r="M1018" i="7"/>
  <c r="P1015" i="7"/>
  <c r="P999" i="7"/>
  <c r="P991" i="7"/>
  <c r="M987" i="7"/>
  <c r="P933" i="7"/>
  <c r="M922" i="7"/>
  <c r="M919" i="7"/>
  <c r="M907" i="7"/>
  <c r="M904" i="7"/>
  <c r="N901" i="7"/>
  <c r="O901" i="7" s="1"/>
  <c r="N897" i="7"/>
  <c r="O897" i="7" s="1"/>
  <c r="N893" i="7"/>
  <c r="O893" i="7" s="1"/>
  <c r="N889" i="7"/>
  <c r="O889" i="7" s="1"/>
  <c r="N885" i="7"/>
  <c r="O885" i="7" s="1"/>
  <c r="N881" i="7"/>
  <c r="O881" i="7" s="1"/>
  <c r="N877" i="7"/>
  <c r="O877" i="7" s="1"/>
  <c r="N873" i="7"/>
  <c r="O873" i="7" s="1"/>
  <c r="N869" i="7"/>
  <c r="O869" i="7" s="1"/>
  <c r="N865" i="7"/>
  <c r="O865" i="7" s="1"/>
  <c r="N861" i="7"/>
  <c r="O861" i="7" s="1"/>
  <c r="N857" i="7"/>
  <c r="O857" i="7" s="1"/>
  <c r="N853" i="7"/>
  <c r="O853" i="7" s="1"/>
  <c r="P755" i="7"/>
  <c r="P735" i="7"/>
  <c r="P734" i="7"/>
  <c r="D667" i="7"/>
  <c r="M652" i="7"/>
  <c r="M648" i="7"/>
  <c r="M644" i="7"/>
  <c r="M640" i="7"/>
  <c r="M636" i="7"/>
  <c r="M632" i="7"/>
  <c r="M628" i="7"/>
  <c r="P596" i="7"/>
  <c r="N593" i="7"/>
  <c r="O593" i="7" s="1"/>
  <c r="P588" i="7"/>
  <c r="N585" i="7"/>
  <c r="O585" i="7" s="1"/>
  <c r="P580" i="7"/>
  <c r="N577" i="7"/>
  <c r="O577" i="7" s="1"/>
  <c r="P572" i="7"/>
  <c r="N569" i="7"/>
  <c r="O569" i="7" s="1"/>
  <c r="P564" i="7"/>
  <c r="N561" i="7"/>
  <c r="O561" i="7" s="1"/>
  <c r="P556" i="7"/>
  <c r="N553" i="7"/>
  <c r="O553" i="7" s="1"/>
  <c r="P548" i="7"/>
  <c r="N545" i="7"/>
  <c r="O545" i="7" s="1"/>
  <c r="P540" i="7"/>
  <c r="N537" i="7"/>
  <c r="O537" i="7" s="1"/>
  <c r="P532" i="7"/>
  <c r="N529" i="7"/>
  <c r="O529" i="7" s="1"/>
  <c r="P524" i="7"/>
  <c r="N521" i="7"/>
  <c r="O521" i="7" s="1"/>
  <c r="M491" i="7"/>
  <c r="P491" i="7"/>
  <c r="M465" i="7"/>
  <c r="D465" i="7"/>
  <c r="P465" i="7"/>
  <c r="M461" i="7"/>
  <c r="D461" i="7"/>
  <c r="P461" i="7"/>
  <c r="D434" i="7"/>
  <c r="N434" i="7"/>
  <c r="O434" i="7" s="1"/>
  <c r="M1155" i="7"/>
  <c r="M1093" i="7"/>
  <c r="M1077" i="7"/>
  <c r="M770" i="7"/>
  <c r="M766" i="7"/>
  <c r="P757" i="7"/>
  <c r="P756" i="7"/>
  <c r="P745" i="7"/>
  <c r="P737" i="7"/>
  <c r="P736" i="7"/>
  <c r="M658" i="7"/>
  <c r="M653" i="7"/>
  <c r="M641" i="7"/>
  <c r="M637" i="7"/>
  <c r="M633" i="7"/>
  <c r="M629" i="7"/>
  <c r="P608" i="7"/>
  <c r="P604" i="7"/>
  <c r="D600" i="7"/>
  <c r="D592" i="7"/>
  <c r="D584" i="7"/>
  <c r="D576" i="7"/>
  <c r="D568" i="7"/>
  <c r="D560" i="7"/>
  <c r="M517" i="7"/>
  <c r="M509" i="7"/>
  <c r="D509" i="7"/>
  <c r="N465" i="7"/>
  <c r="O465" i="7" s="1"/>
  <c r="N461" i="7"/>
  <c r="O461" i="7" s="1"/>
  <c r="D449" i="7"/>
  <c r="M1133" i="7"/>
  <c r="M1125" i="7"/>
  <c r="M1090" i="7"/>
  <c r="M1074" i="7"/>
  <c r="P1053" i="7"/>
  <c r="P1041" i="7"/>
  <c r="P1037" i="7"/>
  <c r="P1026" i="7"/>
  <c r="P1022" i="7"/>
  <c r="M876" i="7"/>
  <c r="D470" i="7"/>
  <c r="N470" i="7"/>
  <c r="O470" i="7" s="1"/>
  <c r="M437" i="7"/>
  <c r="D437" i="7"/>
  <c r="P437" i="7"/>
  <c r="M421" i="7"/>
  <c r="P421" i="7"/>
  <c r="P1019" i="7"/>
  <c r="M935" i="7"/>
  <c r="M911" i="7"/>
  <c r="M896" i="7"/>
  <c r="N868" i="7"/>
  <c r="O868" i="7" s="1"/>
  <c r="N864" i="7"/>
  <c r="O864" i="7" s="1"/>
  <c r="N860" i="7"/>
  <c r="O860" i="7" s="1"/>
  <c r="N856" i="7"/>
  <c r="O856" i="7" s="1"/>
  <c r="N852" i="7"/>
  <c r="O852" i="7" s="1"/>
  <c r="N848" i="7"/>
  <c r="O848" i="7" s="1"/>
  <c r="N844" i="7"/>
  <c r="O844" i="7" s="1"/>
  <c r="N840" i="7"/>
  <c r="O840" i="7" s="1"/>
  <c r="N836" i="7"/>
  <c r="O836" i="7" s="1"/>
  <c r="N832" i="7"/>
  <c r="O832" i="7" s="1"/>
  <c r="N816" i="7"/>
  <c r="O816" i="7" s="1"/>
  <c r="M772" i="7"/>
  <c r="M768" i="7"/>
  <c r="M764" i="7"/>
  <c r="N760" i="7"/>
  <c r="O760" i="7" s="1"/>
  <c r="P740" i="7"/>
  <c r="P667" i="7"/>
  <c r="N663" i="7"/>
  <c r="O663" i="7" s="1"/>
  <c r="D663" i="7"/>
  <c r="D486" i="7"/>
  <c r="N486" i="7"/>
  <c r="O486" i="7" s="1"/>
  <c r="N433" i="7"/>
  <c r="O433" i="7" s="1"/>
  <c r="P433" i="7"/>
  <c r="N88" i="7"/>
  <c r="O88" i="7" s="1"/>
  <c r="D85" i="7"/>
  <c r="D508" i="7"/>
  <c r="D491" i="7"/>
  <c r="M481" i="7"/>
  <c r="D480" i="7"/>
  <c r="D474" i="7"/>
  <c r="N464" i="7"/>
  <c r="O464" i="7" s="1"/>
  <c r="N460" i="7"/>
  <c r="O460" i="7" s="1"/>
  <c r="P449" i="7"/>
  <c r="N421" i="7"/>
  <c r="O421" i="7" s="1"/>
  <c r="N415" i="7"/>
  <c r="O415" i="7" s="1"/>
  <c r="N414" i="7"/>
  <c r="O414" i="7" s="1"/>
  <c r="N413" i="7"/>
  <c r="O413" i="7" s="1"/>
  <c r="D398" i="7"/>
  <c r="P390" i="7"/>
  <c r="D390" i="7"/>
  <c r="M380" i="7"/>
  <c r="N366" i="7"/>
  <c r="O366" i="7" s="1"/>
  <c r="N337" i="7"/>
  <c r="O337" i="7" s="1"/>
  <c r="N333" i="7"/>
  <c r="O333" i="7" s="1"/>
  <c r="N329" i="7"/>
  <c r="O329" i="7" s="1"/>
  <c r="N314" i="7"/>
  <c r="O314" i="7" s="1"/>
  <c r="M312" i="7"/>
  <c r="D309" i="7"/>
  <c r="D296" i="7"/>
  <c r="D290" i="7"/>
  <c r="N232" i="7"/>
  <c r="O232" i="7" s="1"/>
  <c r="D231" i="7"/>
  <c r="P208" i="7"/>
  <c r="P201" i="7"/>
  <c r="P174" i="7"/>
  <c r="P170" i="7"/>
  <c r="P158" i="7"/>
  <c r="N153" i="7"/>
  <c r="O153" i="7" s="1"/>
  <c r="N138" i="7"/>
  <c r="O138" i="7" s="1"/>
  <c r="P122" i="7"/>
  <c r="N1699" i="7"/>
  <c r="O1699" i="7" s="1"/>
  <c r="M106" i="7"/>
  <c r="N105" i="7"/>
  <c r="O105" i="7" s="1"/>
  <c r="D102" i="7"/>
  <c r="D99" i="7"/>
  <c r="N60" i="7"/>
  <c r="O60" i="7" s="1"/>
  <c r="D60" i="7"/>
  <c r="P45" i="7"/>
  <c r="M39" i="7"/>
  <c r="M31" i="7"/>
  <c r="P13" i="7"/>
  <c r="P510" i="7"/>
  <c r="D493" i="7"/>
  <c r="N476" i="7"/>
  <c r="O476" i="7" s="1"/>
  <c r="N446" i="7"/>
  <c r="O446" i="7" s="1"/>
  <c r="M445" i="7"/>
  <c r="D418" i="7"/>
  <c r="D414" i="7"/>
  <c r="N409" i="7"/>
  <c r="O409" i="7" s="1"/>
  <c r="M384" i="7"/>
  <c r="N378" i="7"/>
  <c r="O378" i="7" s="1"/>
  <c r="D378" i="7"/>
  <c r="P344" i="7"/>
  <c r="N338" i="7"/>
  <c r="O338" i="7" s="1"/>
  <c r="M336" i="7"/>
  <c r="D333" i="7"/>
  <c r="N330" i="7"/>
  <c r="O330" i="7" s="1"/>
  <c r="M327" i="7"/>
  <c r="P312" i="7"/>
  <c r="D312" i="7"/>
  <c r="P296" i="7"/>
  <c r="M150" i="7"/>
  <c r="M135" i="7"/>
  <c r="N128" i="7"/>
  <c r="O128" i="7" s="1"/>
  <c r="N119" i="7"/>
  <c r="O119" i="7" s="1"/>
  <c r="P118" i="7"/>
  <c r="N114" i="7"/>
  <c r="O114" i="7" s="1"/>
  <c r="M109" i="7"/>
  <c r="N89" i="7"/>
  <c r="O89" i="7" s="1"/>
  <c r="M86" i="7"/>
  <c r="P85" i="7"/>
  <c r="D77" i="7"/>
  <c r="P74" i="7"/>
  <c r="N54" i="7"/>
  <c r="O54" i="7" s="1"/>
  <c r="M513" i="7"/>
  <c r="N485" i="7"/>
  <c r="O485" i="7" s="1"/>
  <c r="P481" i="7"/>
  <c r="D481" i="7"/>
  <c r="N466" i="7"/>
  <c r="O466" i="7" s="1"/>
  <c r="D454" i="7"/>
  <c r="M449" i="7"/>
  <c r="M448" i="7"/>
  <c r="N447" i="7"/>
  <c r="O447" i="7" s="1"/>
  <c r="D441" i="7"/>
  <c r="D438" i="7"/>
  <c r="M433" i="7"/>
  <c r="M398" i="7"/>
  <c r="M397" i="7"/>
  <c r="M393" i="7"/>
  <c r="M390" i="7"/>
  <c r="D385" i="7"/>
  <c r="D381" i="7"/>
  <c r="M378" i="7"/>
  <c r="M368" i="7"/>
  <c r="P367" i="7"/>
  <c r="P365" i="7"/>
  <c r="N348" i="7"/>
  <c r="O348" i="7" s="1"/>
  <c r="P336" i="7"/>
  <c r="M331" i="7"/>
  <c r="N324" i="7"/>
  <c r="O324" i="7" s="1"/>
  <c r="D324" i="7"/>
  <c r="P321" i="7"/>
  <c r="D321" i="7"/>
  <c r="D308" i="7"/>
  <c r="P305" i="7"/>
  <c r="D305" i="7"/>
  <c r="N300" i="7"/>
  <c r="O300" i="7" s="1"/>
  <c r="P228" i="7"/>
  <c r="M207" i="7"/>
  <c r="D200" i="7"/>
  <c r="P184" i="7"/>
  <c r="P180" i="7"/>
  <c r="P176" i="7"/>
  <c r="P172" i="7"/>
  <c r="P168" i="7"/>
  <c r="P164" i="7"/>
  <c r="P160" i="7"/>
  <c r="P156" i="7"/>
  <c r="N116" i="7"/>
  <c r="O116" i="7" s="1"/>
  <c r="P115" i="7"/>
  <c r="N106" i="7"/>
  <c r="O106" i="7" s="1"/>
  <c r="P102" i="7"/>
  <c r="D94" i="7"/>
  <c r="M72" i="7"/>
  <c r="P60" i="7"/>
  <c r="P42" i="7"/>
  <c r="M40" i="7"/>
  <c r="M32" i="7"/>
  <c r="N27" i="7"/>
  <c r="O27" i="7" s="1"/>
  <c r="P21" i="7"/>
  <c r="P16" i="7"/>
  <c r="M1285" i="7"/>
  <c r="D1285" i="7"/>
  <c r="N1285" i="7"/>
  <c r="O1285" i="7" s="1"/>
  <c r="P1285" i="7"/>
  <c r="M1277" i="7"/>
  <c r="D1277" i="7"/>
  <c r="N1277" i="7"/>
  <c r="O1277" i="7" s="1"/>
  <c r="P1277" i="7"/>
  <c r="M749" i="7"/>
  <c r="D749" i="7"/>
  <c r="N749" i="7"/>
  <c r="O749" i="7" s="1"/>
  <c r="D598" i="7"/>
  <c r="P598" i="7"/>
  <c r="D590" i="7"/>
  <c r="P590" i="7"/>
  <c r="D582" i="7"/>
  <c r="P582" i="7"/>
  <c r="D574" i="7"/>
  <c r="P574" i="7"/>
  <c r="D566" i="7"/>
  <c r="P566" i="7"/>
  <c r="D558" i="7"/>
  <c r="P558" i="7"/>
  <c r="D550" i="7"/>
  <c r="P550" i="7"/>
  <c r="D534" i="7"/>
  <c r="P534" i="7"/>
  <c r="D526" i="7"/>
  <c r="P526" i="7"/>
  <c r="D518" i="7"/>
  <c r="P518" i="7"/>
  <c r="D478" i="7"/>
  <c r="N478" i="7"/>
  <c r="O478" i="7" s="1"/>
  <c r="N425" i="7"/>
  <c r="O425" i="7" s="1"/>
  <c r="P425" i="7"/>
  <c r="M422" i="7"/>
  <c r="N422" i="7"/>
  <c r="O422" i="7" s="1"/>
  <c r="D422" i="7"/>
  <c r="P422" i="7"/>
  <c r="M417" i="7"/>
  <c r="D417" i="7"/>
  <c r="N417" i="7"/>
  <c r="O417" i="7" s="1"/>
  <c r="P417" i="7"/>
  <c r="N370" i="7"/>
  <c r="O370" i="7" s="1"/>
  <c r="M370" i="7"/>
  <c r="P370" i="7"/>
  <c r="M362" i="7"/>
  <c r="D362" i="7"/>
  <c r="P362" i="7"/>
  <c r="N235" i="7"/>
  <c r="O235" i="7" s="1"/>
  <c r="P235" i="7"/>
  <c r="P107" i="7"/>
  <c r="D107" i="7"/>
  <c r="M33" i="7"/>
  <c r="N33" i="7"/>
  <c r="O33" i="7" s="1"/>
  <c r="N1734" i="7"/>
  <c r="O1734" i="7" s="1"/>
  <c r="D1733" i="7"/>
  <c r="N1718" i="7"/>
  <c r="O1718" i="7" s="1"/>
  <c r="D1717" i="7"/>
  <c r="N1702" i="7"/>
  <c r="O1702" i="7" s="1"/>
  <c r="D1701" i="7"/>
  <c r="N1685" i="7"/>
  <c r="O1685" i="7" s="1"/>
  <c r="D1684" i="7"/>
  <c r="P1673" i="7"/>
  <c r="D1672" i="7"/>
  <c r="P1665" i="7"/>
  <c r="D1664" i="7"/>
  <c r="P1657" i="7"/>
  <c r="D1656" i="7"/>
  <c r="P1649" i="7"/>
  <c r="D1648" i="7"/>
  <c r="P1641" i="7"/>
  <c r="D1640" i="7"/>
  <c r="P1633" i="7"/>
  <c r="D1632" i="7"/>
  <c r="P1625" i="7"/>
  <c r="D1624" i="7"/>
  <c r="P1617" i="7"/>
  <c r="D1616" i="7"/>
  <c r="P1609" i="7"/>
  <c r="D1608" i="7"/>
  <c r="P1601" i="7"/>
  <c r="D1600" i="7"/>
  <c r="P1593" i="7"/>
  <c r="D1592" i="7"/>
  <c r="P1585" i="7"/>
  <c r="D1584" i="7"/>
  <c r="P1577" i="7"/>
  <c r="D1576" i="7"/>
  <c r="P1569" i="7"/>
  <c r="D1568" i="7"/>
  <c r="P1561" i="7"/>
  <c r="P1554" i="7"/>
  <c r="D1553" i="7"/>
  <c r="P1546" i="7"/>
  <c r="D1545" i="7"/>
  <c r="P1538" i="7"/>
  <c r="D1537" i="7"/>
  <c r="P1530" i="7"/>
  <c r="D1529" i="7"/>
  <c r="P1522" i="7"/>
  <c r="D1521" i="7"/>
  <c r="D1515" i="7"/>
  <c r="P1514" i="7"/>
  <c r="P1513" i="7"/>
  <c r="D1509" i="7"/>
  <c r="D1505" i="7"/>
  <c r="D1501" i="7"/>
  <c r="D1498" i="7"/>
  <c r="D1497" i="7"/>
  <c r="P1494" i="7"/>
  <c r="P1493" i="7"/>
  <c r="N1490" i="7"/>
  <c r="O1490" i="7" s="1"/>
  <c r="M1477" i="7"/>
  <c r="D1474" i="7"/>
  <c r="D1473" i="7"/>
  <c r="N1470" i="7"/>
  <c r="O1470" i="7" s="1"/>
  <c r="P1463" i="7"/>
  <c r="N1462" i="7"/>
  <c r="O1462" i="7" s="1"/>
  <c r="P1445" i="7"/>
  <c r="P1437" i="7"/>
  <c r="M1433" i="7"/>
  <c r="P1433" i="7"/>
  <c r="D1419" i="7"/>
  <c r="P1419" i="7"/>
  <c r="N1418" i="7"/>
  <c r="O1418" i="7" s="1"/>
  <c r="P1409" i="7"/>
  <c r="P1399" i="7"/>
  <c r="P1387" i="7"/>
  <c r="M1360" i="7"/>
  <c r="P1360" i="7"/>
  <c r="P1350" i="7"/>
  <c r="N1350" i="7"/>
  <c r="O1350" i="7" s="1"/>
  <c r="D1350" i="7"/>
  <c r="P1337" i="7"/>
  <c r="P1336" i="7"/>
  <c r="N1336" i="7"/>
  <c r="O1336" i="7" s="1"/>
  <c r="D1336" i="7"/>
  <c r="M1333" i="7"/>
  <c r="D1333" i="7"/>
  <c r="N1333" i="7"/>
  <c r="O1333" i="7" s="1"/>
  <c r="P1333" i="7"/>
  <c r="P1321" i="7"/>
  <c r="P1320" i="7"/>
  <c r="N1320" i="7"/>
  <c r="O1320" i="7" s="1"/>
  <c r="D1320" i="7"/>
  <c r="M1317" i="7"/>
  <c r="D1317" i="7"/>
  <c r="N1317" i="7"/>
  <c r="O1317" i="7" s="1"/>
  <c r="P1317" i="7"/>
  <c r="P1305" i="7"/>
  <c r="M1275" i="7"/>
  <c r="N1275" i="7"/>
  <c r="O1275" i="7" s="1"/>
  <c r="D1275" i="7"/>
  <c r="P1275" i="7"/>
  <c r="P1271" i="7"/>
  <c r="P1255" i="7"/>
  <c r="M1224" i="7"/>
  <c r="M1209" i="7"/>
  <c r="D1209" i="7"/>
  <c r="N1209" i="7"/>
  <c r="O1209" i="7" s="1"/>
  <c r="P1209" i="7"/>
  <c r="P1205" i="7"/>
  <c r="D1172" i="7"/>
  <c r="M1160" i="7"/>
  <c r="N1160" i="7"/>
  <c r="O1160" i="7" s="1"/>
  <c r="D1160" i="7"/>
  <c r="P1160" i="7"/>
  <c r="M1159" i="7"/>
  <c r="M1147" i="7"/>
  <c r="D1147" i="7"/>
  <c r="N1147" i="7"/>
  <c r="O1147" i="7" s="1"/>
  <c r="P1147" i="7"/>
  <c r="D1143" i="7"/>
  <c r="P1482" i="7"/>
  <c r="D1482" i="7"/>
  <c r="P1414" i="7"/>
  <c r="D1414" i="7"/>
  <c r="P1374" i="7"/>
  <c r="N1374" i="7"/>
  <c r="O1374" i="7" s="1"/>
  <c r="D1374" i="7"/>
  <c r="M1365" i="7"/>
  <c r="P1365" i="7"/>
  <c r="M1176" i="7"/>
  <c r="N1176" i="7"/>
  <c r="O1176" i="7" s="1"/>
  <c r="D1176" i="7"/>
  <c r="P1176" i="7"/>
  <c r="M1057" i="7"/>
  <c r="P1057" i="7"/>
  <c r="M659" i="7"/>
  <c r="D659" i="7"/>
  <c r="N659" i="7"/>
  <c r="O659" i="7" s="1"/>
  <c r="M1748" i="7"/>
  <c r="M1744" i="7"/>
  <c r="M1740" i="7"/>
  <c r="N1738" i="7"/>
  <c r="O1738" i="7" s="1"/>
  <c r="D1737" i="7"/>
  <c r="D1731" i="7"/>
  <c r="D1730" i="7"/>
  <c r="N1722" i="7"/>
  <c r="O1722" i="7" s="1"/>
  <c r="D1721" i="7"/>
  <c r="D1715" i="7"/>
  <c r="D1714" i="7"/>
  <c r="N1706" i="7"/>
  <c r="O1706" i="7" s="1"/>
  <c r="D1705" i="7"/>
  <c r="D1698" i="7"/>
  <c r="D1697" i="7"/>
  <c r="N1689" i="7"/>
  <c r="O1689" i="7" s="1"/>
  <c r="D1688" i="7"/>
  <c r="D1682" i="7"/>
  <c r="D1681" i="7"/>
  <c r="M1667" i="7"/>
  <c r="M1659" i="7"/>
  <c r="M1651" i="7"/>
  <c r="M1643" i="7"/>
  <c r="M1635" i="7"/>
  <c r="M1627" i="7"/>
  <c r="M1619" i="7"/>
  <c r="M1611" i="7"/>
  <c r="M1603" i="7"/>
  <c r="M1595" i="7"/>
  <c r="M1587" i="7"/>
  <c r="M1579" i="7"/>
  <c r="M1571" i="7"/>
  <c r="M1563" i="7"/>
  <c r="M1556" i="7"/>
  <c r="M1548" i="7"/>
  <c r="M1540" i="7"/>
  <c r="M1532" i="7"/>
  <c r="M1524" i="7"/>
  <c r="M1516" i="7"/>
  <c r="P1510" i="7"/>
  <c r="P1509" i="7"/>
  <c r="P1506" i="7"/>
  <c r="P1505" i="7"/>
  <c r="P1502" i="7"/>
  <c r="P1501" i="7"/>
  <c r="P1495" i="7"/>
  <c r="D1490" i="7"/>
  <c r="D1478" i="7"/>
  <c r="N1474" i="7"/>
  <c r="O1474" i="7" s="1"/>
  <c r="D1462" i="7"/>
  <c r="M1457" i="7"/>
  <c r="P1450" i="7"/>
  <c r="D1450" i="7"/>
  <c r="P1446" i="7"/>
  <c r="D1446" i="7"/>
  <c r="M1445" i="7"/>
  <c r="P1438" i="7"/>
  <c r="D1438" i="7"/>
  <c r="M1437" i="7"/>
  <c r="M1429" i="7"/>
  <c r="M1421" i="7"/>
  <c r="P1410" i="7"/>
  <c r="D1410" i="7"/>
  <c r="M1393" i="7"/>
  <c r="P1393" i="7"/>
  <c r="P1383" i="7"/>
  <c r="N1383" i="7"/>
  <c r="O1383" i="7" s="1"/>
  <c r="D1383" i="7"/>
  <c r="M1357" i="7"/>
  <c r="P1357" i="7"/>
  <c r="P1346" i="7"/>
  <c r="N1346" i="7"/>
  <c r="O1346" i="7" s="1"/>
  <c r="D1346" i="7"/>
  <c r="N1322" i="7"/>
  <c r="O1322" i="7" s="1"/>
  <c r="D1322" i="7"/>
  <c r="P1322" i="7"/>
  <c r="M1306" i="7"/>
  <c r="N1306" i="7"/>
  <c r="O1306" i="7" s="1"/>
  <c r="D1306" i="7"/>
  <c r="P1306" i="7"/>
  <c r="M1241" i="7"/>
  <c r="D1241" i="7"/>
  <c r="N1241" i="7"/>
  <c r="O1241" i="7" s="1"/>
  <c r="P1241" i="7"/>
  <c r="M1237" i="7"/>
  <c r="D1237" i="7"/>
  <c r="N1237" i="7"/>
  <c r="O1237" i="7" s="1"/>
  <c r="P1237" i="7"/>
  <c r="M1233" i="7"/>
  <c r="D1233" i="7"/>
  <c r="N1233" i="7"/>
  <c r="O1233" i="7" s="1"/>
  <c r="P1233" i="7"/>
  <c r="P1229" i="7"/>
  <c r="M1206" i="7"/>
  <c r="N1206" i="7"/>
  <c r="O1206" i="7" s="1"/>
  <c r="D1206" i="7"/>
  <c r="P1206" i="7"/>
  <c r="M1194" i="7"/>
  <c r="D1194" i="7"/>
  <c r="N1194" i="7"/>
  <c r="O1194" i="7" s="1"/>
  <c r="P1194" i="7"/>
  <c r="P1190" i="7"/>
  <c r="M1131" i="7"/>
  <c r="N1131" i="7"/>
  <c r="O1131" i="7" s="1"/>
  <c r="D1131" i="7"/>
  <c r="P1131" i="7"/>
  <c r="P1442" i="7"/>
  <c r="D1442" i="7"/>
  <c r="P1418" i="7"/>
  <c r="D1418" i="7"/>
  <c r="P1406" i="7"/>
  <c r="D1406" i="7"/>
  <c r="M1281" i="7"/>
  <c r="D1281" i="7"/>
  <c r="N1281" i="7"/>
  <c r="O1281" i="7" s="1"/>
  <c r="P1281" i="7"/>
  <c r="M1163" i="7"/>
  <c r="D1163" i="7"/>
  <c r="N1163" i="7"/>
  <c r="O1163" i="7" s="1"/>
  <c r="P1163" i="7"/>
  <c r="M1010" i="7"/>
  <c r="P1010" i="7"/>
  <c r="M994" i="7"/>
  <c r="P994" i="7"/>
  <c r="D542" i="7"/>
  <c r="P542" i="7"/>
  <c r="N1726" i="7"/>
  <c r="O1726" i="7" s="1"/>
  <c r="D1725" i="7"/>
  <c r="N1710" i="7"/>
  <c r="O1710" i="7" s="1"/>
  <c r="D1709" i="7"/>
  <c r="N1693" i="7"/>
  <c r="O1693" i="7" s="1"/>
  <c r="D1692" i="7"/>
  <c r="N1677" i="7"/>
  <c r="O1677" i="7" s="1"/>
  <c r="D1676" i="7"/>
  <c r="P1669" i="7"/>
  <c r="D1668" i="7"/>
  <c r="P1661" i="7"/>
  <c r="D1660" i="7"/>
  <c r="P1653" i="7"/>
  <c r="D1652" i="7"/>
  <c r="P1645" i="7"/>
  <c r="D1644" i="7"/>
  <c r="P1637" i="7"/>
  <c r="D1636" i="7"/>
  <c r="P1629" i="7"/>
  <c r="D1628" i="7"/>
  <c r="P1621" i="7"/>
  <c r="D1620" i="7"/>
  <c r="P1613" i="7"/>
  <c r="D1612" i="7"/>
  <c r="P1605" i="7"/>
  <c r="D1604" i="7"/>
  <c r="P1597" i="7"/>
  <c r="D1596" i="7"/>
  <c r="P1589" i="7"/>
  <c r="D1588" i="7"/>
  <c r="P1581" i="7"/>
  <c r="D1580" i="7"/>
  <c r="P1573" i="7"/>
  <c r="D1572" i="7"/>
  <c r="P1565" i="7"/>
  <c r="D1564" i="7"/>
  <c r="P1558" i="7"/>
  <c r="D1557" i="7"/>
  <c r="P1550" i="7"/>
  <c r="D1549" i="7"/>
  <c r="P1542" i="7"/>
  <c r="D1541" i="7"/>
  <c r="P1534" i="7"/>
  <c r="D1533" i="7"/>
  <c r="P1526" i="7"/>
  <c r="D1525" i="7"/>
  <c r="P1518" i="7"/>
  <c r="D1517" i="7"/>
  <c r="M1497" i="7"/>
  <c r="P1486" i="7"/>
  <c r="P1483" i="7"/>
  <c r="N1482" i="7"/>
  <c r="O1482" i="7" s="1"/>
  <c r="N1478" i="7"/>
  <c r="O1478" i="7" s="1"/>
  <c r="P1473" i="7"/>
  <c r="M1469" i="7"/>
  <c r="P1465" i="7"/>
  <c r="D1451" i="7"/>
  <c r="P1451" i="7"/>
  <c r="N1442" i="7"/>
  <c r="O1442" i="7" s="1"/>
  <c r="P1431" i="7"/>
  <c r="N1414" i="7"/>
  <c r="O1414" i="7" s="1"/>
  <c r="N1406" i="7"/>
  <c r="O1406" i="7" s="1"/>
  <c r="M1401" i="7"/>
  <c r="P1401" i="7"/>
  <c r="M1389" i="7"/>
  <c r="P1389" i="7"/>
  <c r="P1378" i="7"/>
  <c r="N1378" i="7"/>
  <c r="O1378" i="7" s="1"/>
  <c r="D1378" i="7"/>
  <c r="M1369" i="7"/>
  <c r="D1354" i="7"/>
  <c r="P1341" i="7"/>
  <c r="N1341" i="7"/>
  <c r="O1341" i="7" s="1"/>
  <c r="D1341" i="7"/>
  <c r="D1326" i="7"/>
  <c r="D1310" i="7"/>
  <c r="D1302" i="7"/>
  <c r="P1299" i="7"/>
  <c r="M1230" i="7"/>
  <c r="N1230" i="7"/>
  <c r="O1230" i="7" s="1"/>
  <c r="D1230" i="7"/>
  <c r="P1230" i="7"/>
  <c r="M1229" i="7"/>
  <c r="P1222" i="7"/>
  <c r="D1203" i="7"/>
  <c r="M1191" i="7"/>
  <c r="N1191" i="7"/>
  <c r="O1191" i="7" s="1"/>
  <c r="D1191" i="7"/>
  <c r="P1191" i="7"/>
  <c r="M1190" i="7"/>
  <c r="M1179" i="7"/>
  <c r="D1179" i="7"/>
  <c r="N1179" i="7"/>
  <c r="O1179" i="7" s="1"/>
  <c r="P1179" i="7"/>
  <c r="D1499" i="7"/>
  <c r="P1498" i="7"/>
  <c r="D1493" i="7"/>
  <c r="D1489" i="7"/>
  <c r="D1485" i="7"/>
  <c r="P1475" i="7"/>
  <c r="P1471" i="7"/>
  <c r="D1467" i="7"/>
  <c r="P1466" i="7"/>
  <c r="D1461" i="7"/>
  <c r="D1457" i="7"/>
  <c r="D1453" i="7"/>
  <c r="P1443" i="7"/>
  <c r="D1435" i="7"/>
  <c r="P1434" i="7"/>
  <c r="D1429" i="7"/>
  <c r="D1425" i="7"/>
  <c r="D1421" i="7"/>
  <c r="P1411" i="7"/>
  <c r="D1403" i="7"/>
  <c r="P1402" i="7"/>
  <c r="D1397" i="7"/>
  <c r="D1393" i="7"/>
  <c r="D1389" i="7"/>
  <c r="P1379" i="7"/>
  <c r="D1371" i="7"/>
  <c r="P1370" i="7"/>
  <c r="P1369" i="7"/>
  <c r="D1365" i="7"/>
  <c r="D1360" i="7"/>
  <c r="D1357" i="7"/>
  <c r="P1347" i="7"/>
  <c r="P1342" i="7"/>
  <c r="D1337" i="7"/>
  <c r="P1332" i="7"/>
  <c r="P1326" i="7"/>
  <c r="D1321" i="7"/>
  <c r="P1316" i="7"/>
  <c r="P1310" i="7"/>
  <c r="D1305" i="7"/>
  <c r="P1302" i="7"/>
  <c r="D1298" i="7"/>
  <c r="P1295" i="7"/>
  <c r="P1291" i="7"/>
  <c r="P1272" i="7"/>
  <c r="D1271" i="7"/>
  <c r="P1269" i="7"/>
  <c r="P1266" i="7"/>
  <c r="D1258" i="7"/>
  <c r="D1254" i="7"/>
  <c r="P1251" i="7"/>
  <c r="P1247" i="7"/>
  <c r="D1229" i="7"/>
  <c r="P1226" i="7"/>
  <c r="D1222" i="7"/>
  <c r="P1219" i="7"/>
  <c r="M1210" i="7"/>
  <c r="D1205" i="7"/>
  <c r="P1203" i="7"/>
  <c r="M1195" i="7"/>
  <c r="D1190" i="7"/>
  <c r="P1188" i="7"/>
  <c r="M1180" i="7"/>
  <c r="D1175" i="7"/>
  <c r="P1172" i="7"/>
  <c r="M1164" i="7"/>
  <c r="D1159" i="7"/>
  <c r="P1156" i="7"/>
  <c r="M1148" i="7"/>
  <c r="P1143" i="7"/>
  <c r="D1123" i="7"/>
  <c r="D1058" i="7"/>
  <c r="M1058" i="7"/>
  <c r="P1058" i="7"/>
  <c r="M1054" i="7"/>
  <c r="D1042" i="7"/>
  <c r="M1042" i="7"/>
  <c r="P1042" i="7"/>
  <c r="M1038" i="7"/>
  <c r="D1027" i="7"/>
  <c r="M1027" i="7"/>
  <c r="P1027" i="7"/>
  <c r="M1023" i="7"/>
  <c r="M1011" i="7"/>
  <c r="P1011" i="7"/>
  <c r="M1007" i="7"/>
  <c r="M995" i="7"/>
  <c r="P995" i="7"/>
  <c r="M991" i="7"/>
  <c r="M979" i="7"/>
  <c r="P979" i="7"/>
  <c r="P975" i="7"/>
  <c r="M963" i="7"/>
  <c r="P963" i="7"/>
  <c r="P959" i="7"/>
  <c r="M947" i="7"/>
  <c r="P947" i="7"/>
  <c r="P753" i="7"/>
  <c r="N753" i="7"/>
  <c r="O753" i="7" s="1"/>
  <c r="P729" i="7"/>
  <c r="N729" i="7"/>
  <c r="O729" i="7" s="1"/>
  <c r="P725" i="7"/>
  <c r="N725" i="7"/>
  <c r="O725" i="7" s="1"/>
  <c r="P721" i="7"/>
  <c r="N721" i="7"/>
  <c r="O721" i="7" s="1"/>
  <c r="P717" i="7"/>
  <c r="N717" i="7"/>
  <c r="O717" i="7" s="1"/>
  <c r="P713" i="7"/>
  <c r="N713" i="7"/>
  <c r="O713" i="7" s="1"/>
  <c r="P709" i="7"/>
  <c r="N709" i="7"/>
  <c r="O709" i="7" s="1"/>
  <c r="P705" i="7"/>
  <c r="N705" i="7"/>
  <c r="O705" i="7" s="1"/>
  <c r="P701" i="7"/>
  <c r="N701" i="7"/>
  <c r="O701" i="7" s="1"/>
  <c r="P697" i="7"/>
  <c r="N697" i="7"/>
  <c r="O697" i="7" s="1"/>
  <c r="P693" i="7"/>
  <c r="N693" i="7"/>
  <c r="O693" i="7" s="1"/>
  <c r="P689" i="7"/>
  <c r="N689" i="7"/>
  <c r="O689" i="7" s="1"/>
  <c r="P685" i="7"/>
  <c r="N685" i="7"/>
  <c r="O685" i="7" s="1"/>
  <c r="P680" i="7"/>
  <c r="N680" i="7"/>
  <c r="O680" i="7" s="1"/>
  <c r="P676" i="7"/>
  <c r="N676" i="7"/>
  <c r="O676" i="7" s="1"/>
  <c r="P672" i="7"/>
  <c r="N672" i="7"/>
  <c r="O672" i="7" s="1"/>
  <c r="P655" i="7"/>
  <c r="N655" i="7"/>
  <c r="O655" i="7" s="1"/>
  <c r="P606" i="7"/>
  <c r="D593" i="7"/>
  <c r="D585" i="7"/>
  <c r="D577" i="7"/>
  <c r="D569" i="7"/>
  <c r="D561" i="7"/>
  <c r="D553" i="7"/>
  <c r="D545" i="7"/>
  <c r="D537" i="7"/>
  <c r="D529" i="7"/>
  <c r="D521" i="7"/>
  <c r="P498" i="7"/>
  <c r="D498" i="7"/>
  <c r="P1458" i="7"/>
  <c r="P1454" i="7"/>
  <c r="P1430" i="7"/>
  <c r="P1426" i="7"/>
  <c r="P1422" i="7"/>
  <c r="P1398" i="7"/>
  <c r="P1394" i="7"/>
  <c r="P1390" i="7"/>
  <c r="P1366" i="7"/>
  <c r="P1361" i="7"/>
  <c r="P1358" i="7"/>
  <c r="P1328" i="7"/>
  <c r="P1312" i="7"/>
  <c r="M1296" i="7"/>
  <c r="M1292" i="7"/>
  <c r="M1290" i="7"/>
  <c r="M1270" i="7"/>
  <c r="M1265" i="7"/>
  <c r="M1252" i="7"/>
  <c r="M1248" i="7"/>
  <c r="M1246" i="7"/>
  <c r="M1220" i="7"/>
  <c r="M1216" i="7"/>
  <c r="M1214" i="7"/>
  <c r="M1199" i="7"/>
  <c r="M1184" i="7"/>
  <c r="M1168" i="7"/>
  <c r="M1152" i="7"/>
  <c r="M1141" i="7"/>
  <c r="M1139" i="7"/>
  <c r="M1127" i="7"/>
  <c r="D1127" i="7"/>
  <c r="P1127" i="7"/>
  <c r="M1098" i="7"/>
  <c r="M1082" i="7"/>
  <c r="M1066" i="7"/>
  <c r="M980" i="7"/>
  <c r="P980" i="7"/>
  <c r="M976" i="7"/>
  <c r="M964" i="7"/>
  <c r="P964" i="7"/>
  <c r="M960" i="7"/>
  <c r="M948" i="7"/>
  <c r="P948" i="7"/>
  <c r="M937" i="7"/>
  <c r="P894" i="7"/>
  <c r="N747" i="7"/>
  <c r="O747" i="7" s="1"/>
  <c r="D747" i="7"/>
  <c r="D594" i="7"/>
  <c r="P594" i="7"/>
  <c r="D586" i="7"/>
  <c r="P586" i="7"/>
  <c r="D578" i="7"/>
  <c r="P578" i="7"/>
  <c r="D570" i="7"/>
  <c r="P570" i="7"/>
  <c r="D562" i="7"/>
  <c r="P562" i="7"/>
  <c r="D554" i="7"/>
  <c r="P554" i="7"/>
  <c r="D546" i="7"/>
  <c r="P546" i="7"/>
  <c r="D538" i="7"/>
  <c r="P538" i="7"/>
  <c r="D530" i="7"/>
  <c r="P530" i="7"/>
  <c r="D522" i="7"/>
  <c r="P522" i="7"/>
  <c r="M516" i="7"/>
  <c r="P516" i="7"/>
  <c r="M505" i="7"/>
  <c r="D505" i="7"/>
  <c r="N453" i="7"/>
  <c r="O453" i="7" s="1"/>
  <c r="P453" i="7"/>
  <c r="D1387" i="7"/>
  <c r="P1386" i="7"/>
  <c r="D1355" i="7"/>
  <c r="P1354" i="7"/>
  <c r="P1324" i="7"/>
  <c r="P1308" i="7"/>
  <c r="P1279" i="7"/>
  <c r="P1262" i="7"/>
  <c r="P1235" i="7"/>
  <c r="M1203" i="7"/>
  <c r="M1188" i="7"/>
  <c r="M1172" i="7"/>
  <c r="M1156" i="7"/>
  <c r="M1145" i="7"/>
  <c r="M1143" i="7"/>
  <c r="M1129" i="7"/>
  <c r="M1123" i="7"/>
  <c r="D1111" i="7"/>
  <c r="M930" i="7"/>
  <c r="P930" i="7"/>
  <c r="P926" i="7"/>
  <c r="M914" i="7"/>
  <c r="P914" i="7"/>
  <c r="M899" i="7"/>
  <c r="P899" i="7"/>
  <c r="M895" i="7"/>
  <c r="P751" i="7"/>
  <c r="N751" i="7"/>
  <c r="O751" i="7" s="1"/>
  <c r="P727" i="7"/>
  <c r="N727" i="7"/>
  <c r="O727" i="7" s="1"/>
  <c r="P723" i="7"/>
  <c r="N723" i="7"/>
  <c r="O723" i="7" s="1"/>
  <c r="P719" i="7"/>
  <c r="N719" i="7"/>
  <c r="O719" i="7" s="1"/>
  <c r="P715" i="7"/>
  <c r="N715" i="7"/>
  <c r="O715" i="7" s="1"/>
  <c r="P711" i="7"/>
  <c r="N711" i="7"/>
  <c r="O711" i="7" s="1"/>
  <c r="P707" i="7"/>
  <c r="N707" i="7"/>
  <c r="O707" i="7" s="1"/>
  <c r="P703" i="7"/>
  <c r="N703" i="7"/>
  <c r="O703" i="7" s="1"/>
  <c r="P699" i="7"/>
  <c r="N699" i="7"/>
  <c r="O699" i="7" s="1"/>
  <c r="P695" i="7"/>
  <c r="N695" i="7"/>
  <c r="O695" i="7" s="1"/>
  <c r="P691" i="7"/>
  <c r="N691" i="7"/>
  <c r="O691" i="7" s="1"/>
  <c r="P687" i="7"/>
  <c r="N687" i="7"/>
  <c r="O687" i="7" s="1"/>
  <c r="P682" i="7"/>
  <c r="N682" i="7"/>
  <c r="O682" i="7" s="1"/>
  <c r="P678" i="7"/>
  <c r="N678" i="7"/>
  <c r="O678" i="7" s="1"/>
  <c r="P674" i="7"/>
  <c r="N674" i="7"/>
  <c r="O674" i="7" s="1"/>
  <c r="P670" i="7"/>
  <c r="N670" i="7"/>
  <c r="O670" i="7" s="1"/>
  <c r="D597" i="7"/>
  <c r="D589" i="7"/>
  <c r="D581" i="7"/>
  <c r="D573" i="7"/>
  <c r="D565" i="7"/>
  <c r="D557" i="7"/>
  <c r="D549" i="7"/>
  <c r="D541" i="7"/>
  <c r="D533" i="7"/>
  <c r="D525" i="7"/>
  <c r="P512" i="7"/>
  <c r="N469" i="7"/>
  <c r="O469" i="7" s="1"/>
  <c r="P469" i="7"/>
  <c r="D462" i="7"/>
  <c r="N462" i="7"/>
  <c r="O462" i="7" s="1"/>
  <c r="M1137" i="7"/>
  <c r="M1135" i="7"/>
  <c r="M1121" i="7"/>
  <c r="M1119" i="7"/>
  <c r="P1111" i="7"/>
  <c r="M1105" i="7"/>
  <c r="M1103" i="7"/>
  <c r="P1098" i="7"/>
  <c r="P1090" i="7"/>
  <c r="P1082" i="7"/>
  <c r="P1074" i="7"/>
  <c r="P1066" i="7"/>
  <c r="P1054" i="7"/>
  <c r="M1048" i="7"/>
  <c r="D1046" i="7"/>
  <c r="M1045" i="7"/>
  <c r="M1041" i="7"/>
  <c r="P1038" i="7"/>
  <c r="M1033" i="7"/>
  <c r="D1031" i="7"/>
  <c r="M1026" i="7"/>
  <c r="P1023" i="7"/>
  <c r="M1017" i="7"/>
  <c r="D1015" i="7"/>
  <c r="M1014" i="7"/>
  <c r="P1007" i="7"/>
  <c r="M1001" i="7"/>
  <c r="M998" i="7"/>
  <c r="P976" i="7"/>
  <c r="P960" i="7"/>
  <c r="D942" i="7"/>
  <c r="P937" i="7"/>
  <c r="P934" i="7"/>
  <c r="P927" i="7"/>
  <c r="P917" i="7"/>
  <c r="N902" i="7"/>
  <c r="O902" i="7" s="1"/>
  <c r="N899" i="7"/>
  <c r="O899" i="7" s="1"/>
  <c r="P895" i="7"/>
  <c r="N891" i="7"/>
  <c r="O891" i="7" s="1"/>
  <c r="N887" i="7"/>
  <c r="O887" i="7" s="1"/>
  <c r="N883" i="7"/>
  <c r="O883" i="7" s="1"/>
  <c r="N879" i="7"/>
  <c r="O879" i="7" s="1"/>
  <c r="N875" i="7"/>
  <c r="O875" i="7" s="1"/>
  <c r="N871" i="7"/>
  <c r="O871" i="7" s="1"/>
  <c r="M868" i="7"/>
  <c r="N867" i="7"/>
  <c r="O867" i="7" s="1"/>
  <c r="M864" i="7"/>
  <c r="N863" i="7"/>
  <c r="O863" i="7" s="1"/>
  <c r="M860" i="7"/>
  <c r="N859" i="7"/>
  <c r="O859" i="7" s="1"/>
  <c r="M856" i="7"/>
  <c r="N855" i="7"/>
  <c r="O855" i="7" s="1"/>
  <c r="M852" i="7"/>
  <c r="N851" i="7"/>
  <c r="O851" i="7" s="1"/>
  <c r="N847" i="7"/>
  <c r="O847" i="7" s="1"/>
  <c r="N843" i="7"/>
  <c r="O843" i="7" s="1"/>
  <c r="N839" i="7"/>
  <c r="O839" i="7" s="1"/>
  <c r="N835" i="7"/>
  <c r="O835" i="7" s="1"/>
  <c r="N831" i="7"/>
  <c r="O831" i="7" s="1"/>
  <c r="N755" i="7"/>
  <c r="O755" i="7" s="1"/>
  <c r="D753" i="7"/>
  <c r="P749" i="7"/>
  <c r="P748" i="7"/>
  <c r="P747" i="7"/>
  <c r="M737" i="7"/>
  <c r="N735" i="7"/>
  <c r="O735" i="7" s="1"/>
  <c r="P732" i="7"/>
  <c r="D729" i="7"/>
  <c r="M662" i="7"/>
  <c r="P659" i="7"/>
  <c r="D655" i="7"/>
  <c r="M651" i="7"/>
  <c r="M647" i="7"/>
  <c r="M643" i="7"/>
  <c r="M639" i="7"/>
  <c r="M635" i="7"/>
  <c r="M631" i="7"/>
  <c r="M623" i="7"/>
  <c r="M619" i="7"/>
  <c r="M615" i="7"/>
  <c r="M608" i="7"/>
  <c r="D517" i="7"/>
  <c r="D516" i="7"/>
  <c r="P508" i="7"/>
  <c r="N498" i="7"/>
  <c r="O498" i="7" s="1"/>
  <c r="P494" i="7"/>
  <c r="D494" i="7"/>
  <c r="M493" i="7"/>
  <c r="P490" i="7"/>
  <c r="D490" i="7"/>
  <c r="P485" i="7"/>
  <c r="P429" i="7"/>
  <c r="D363" i="7"/>
  <c r="P363" i="7"/>
  <c r="M320" i="7"/>
  <c r="D320" i="7"/>
  <c r="P320" i="7"/>
  <c r="M304" i="7"/>
  <c r="D304" i="7"/>
  <c r="P304" i="7"/>
  <c r="M1107" i="7"/>
  <c r="M1097" i="7"/>
  <c r="M1089" i="7"/>
  <c r="M1081" i="7"/>
  <c r="M1073" i="7"/>
  <c r="M1065" i="7"/>
  <c r="D1050" i="7"/>
  <c r="D1019" i="7"/>
  <c r="M1002" i="7"/>
  <c r="M986" i="7"/>
  <c r="M971" i="7"/>
  <c r="M955" i="7"/>
  <c r="D938" i="7"/>
  <c r="D935" i="7"/>
  <c r="P925" i="7"/>
  <c r="P921" i="7"/>
  <c r="P906" i="7"/>
  <c r="N903" i="7"/>
  <c r="O903" i="7" s="1"/>
  <c r="N892" i="7"/>
  <c r="O892" i="7" s="1"/>
  <c r="N888" i="7"/>
  <c r="O888" i="7" s="1"/>
  <c r="N884" i="7"/>
  <c r="O884" i="7" s="1"/>
  <c r="N880" i="7"/>
  <c r="O880" i="7" s="1"/>
  <c r="N876" i="7"/>
  <c r="O876" i="7" s="1"/>
  <c r="D849" i="7"/>
  <c r="D845" i="7"/>
  <c r="D841" i="7"/>
  <c r="D837" i="7"/>
  <c r="D833" i="7"/>
  <c r="D829" i="7"/>
  <c r="D825" i="7"/>
  <c r="D821" i="7"/>
  <c r="D817" i="7"/>
  <c r="N762" i="7"/>
  <c r="O762" i="7" s="1"/>
  <c r="P744" i="7"/>
  <c r="P743" i="7"/>
  <c r="P742" i="7"/>
  <c r="M734" i="7"/>
  <c r="M730" i="7"/>
  <c r="M666" i="7"/>
  <c r="M625" i="7"/>
  <c r="M620" i="7"/>
  <c r="M616" i="7"/>
  <c r="M612" i="7"/>
  <c r="D552" i="7"/>
  <c r="D548" i="7"/>
  <c r="D544" i="7"/>
  <c r="D540" i="7"/>
  <c r="D536" i="7"/>
  <c r="D532" i="7"/>
  <c r="D528" i="7"/>
  <c r="D524" i="7"/>
  <c r="D520" i="7"/>
  <c r="M508" i="7"/>
  <c r="D504" i="7"/>
  <c r="M485" i="7"/>
  <c r="D485" i="7"/>
  <c r="P484" i="7"/>
  <c r="D484" i="7"/>
  <c r="P468" i="7"/>
  <c r="N468" i="7"/>
  <c r="O468" i="7" s="1"/>
  <c r="D468" i="7"/>
  <c r="P452" i="7"/>
  <c r="N452" i="7"/>
  <c r="O452" i="7" s="1"/>
  <c r="D452" i="7"/>
  <c r="M430" i="7"/>
  <c r="P430" i="7"/>
  <c r="D430" i="7"/>
  <c r="M429" i="7"/>
  <c r="D405" i="7"/>
  <c r="M374" i="7"/>
  <c r="D374" i="7"/>
  <c r="P374" i="7"/>
  <c r="P364" i="7"/>
  <c r="M364" i="7"/>
  <c r="N352" i="7"/>
  <c r="O352" i="7" s="1"/>
  <c r="P352" i="7"/>
  <c r="P349" i="7"/>
  <c r="D349" i="7"/>
  <c r="M1111" i="7"/>
  <c r="D1054" i="7"/>
  <c r="D1038" i="7"/>
  <c r="D1023" i="7"/>
  <c r="M1006" i="7"/>
  <c r="M990" i="7"/>
  <c r="M975" i="7"/>
  <c r="M959" i="7"/>
  <c r="M939" i="7"/>
  <c r="D931" i="7"/>
  <c r="D927" i="7"/>
  <c r="M894" i="7"/>
  <c r="M727" i="7"/>
  <c r="M725" i="7"/>
  <c r="M723" i="7"/>
  <c r="M721" i="7"/>
  <c r="M719" i="7"/>
  <c r="M717" i="7"/>
  <c r="M715" i="7"/>
  <c r="M713" i="7"/>
  <c r="M711" i="7"/>
  <c r="M709" i="7"/>
  <c r="M707" i="7"/>
  <c r="M705" i="7"/>
  <c r="M703" i="7"/>
  <c r="M701" i="7"/>
  <c r="M699" i="7"/>
  <c r="M697" i="7"/>
  <c r="M695" i="7"/>
  <c r="M693" i="7"/>
  <c r="M691" i="7"/>
  <c r="M689" i="7"/>
  <c r="M687" i="7"/>
  <c r="M685" i="7"/>
  <c r="M682" i="7"/>
  <c r="M680" i="7"/>
  <c r="M678" i="7"/>
  <c r="M676" i="7"/>
  <c r="M674" i="7"/>
  <c r="M672" i="7"/>
  <c r="M670" i="7"/>
  <c r="M654" i="7"/>
  <c r="M621" i="7"/>
  <c r="M617" i="7"/>
  <c r="M613" i="7"/>
  <c r="M597" i="7"/>
  <c r="M593" i="7"/>
  <c r="M589" i="7"/>
  <c r="M585" i="7"/>
  <c r="M581" i="7"/>
  <c r="M577" i="7"/>
  <c r="M573" i="7"/>
  <c r="M569" i="7"/>
  <c r="M565" i="7"/>
  <c r="M561" i="7"/>
  <c r="M557" i="7"/>
  <c r="M553" i="7"/>
  <c r="M549" i="7"/>
  <c r="M545" i="7"/>
  <c r="M541" i="7"/>
  <c r="M537" i="7"/>
  <c r="M533" i="7"/>
  <c r="M529" i="7"/>
  <c r="M525" i="7"/>
  <c r="M521" i="7"/>
  <c r="M512" i="7"/>
  <c r="P488" i="7"/>
  <c r="D488" i="7"/>
  <c r="M473" i="7"/>
  <c r="D473" i="7"/>
  <c r="N473" i="7"/>
  <c r="O473" i="7" s="1"/>
  <c r="P473" i="7"/>
  <c r="M469" i="7"/>
  <c r="M457" i="7"/>
  <c r="D457" i="7"/>
  <c r="N457" i="7"/>
  <c r="O457" i="7" s="1"/>
  <c r="P457" i="7"/>
  <c r="M453" i="7"/>
  <c r="P446" i="7"/>
  <c r="M440" i="7"/>
  <c r="M425" i="7"/>
  <c r="D389" i="7"/>
  <c r="P389" i="7"/>
  <c r="M389" i="7"/>
  <c r="M353" i="7"/>
  <c r="P353" i="7"/>
  <c r="N517" i="7"/>
  <c r="O517" i="7" s="1"/>
  <c r="D514" i="7"/>
  <c r="N513" i="7"/>
  <c r="O513" i="7" s="1"/>
  <c r="D510" i="7"/>
  <c r="N509" i="7"/>
  <c r="O509" i="7" s="1"/>
  <c r="D506" i="7"/>
  <c r="N505" i="7"/>
  <c r="O505" i="7" s="1"/>
  <c r="D502" i="7"/>
  <c r="N501" i="7"/>
  <c r="O501" i="7" s="1"/>
  <c r="D497" i="7"/>
  <c r="P489" i="7"/>
  <c r="D482" i="7"/>
  <c r="N474" i="7"/>
  <c r="O474" i="7" s="1"/>
  <c r="P472" i="7"/>
  <c r="D469" i="7"/>
  <c r="D466" i="7"/>
  <c r="N458" i="7"/>
  <c r="O458" i="7" s="1"/>
  <c r="P456" i="7"/>
  <c r="D453" i="7"/>
  <c r="D450" i="7"/>
  <c r="D446" i="7"/>
  <c r="P443" i="7"/>
  <c r="P438" i="7"/>
  <c r="D433" i="7"/>
  <c r="N431" i="7"/>
  <c r="O431" i="7" s="1"/>
  <c r="N430" i="7"/>
  <c r="O430" i="7" s="1"/>
  <c r="D429" i="7"/>
  <c r="D425" i="7"/>
  <c r="D421" i="7"/>
  <c r="N418" i="7"/>
  <c r="O418" i="7" s="1"/>
  <c r="M414" i="7"/>
  <c r="P413" i="7"/>
  <c r="P405" i="7"/>
  <c r="D401" i="7"/>
  <c r="P401" i="7"/>
  <c r="N389" i="7"/>
  <c r="O389" i="7" s="1"/>
  <c r="N382" i="7"/>
  <c r="O382" i="7" s="1"/>
  <c r="P382" i="7"/>
  <c r="N374" i="7"/>
  <c r="O374" i="7" s="1"/>
  <c r="P369" i="7"/>
  <c r="M366" i="7"/>
  <c r="D366" i="7"/>
  <c r="N362" i="7"/>
  <c r="O362" i="7" s="1"/>
  <c r="P359" i="7"/>
  <c r="D359" i="7"/>
  <c r="M358" i="7"/>
  <c r="P355" i="7"/>
  <c r="M350" i="7"/>
  <c r="P350" i="7"/>
  <c r="P345" i="7"/>
  <c r="D345" i="7"/>
  <c r="M344" i="7"/>
  <c r="P340" i="7"/>
  <c r="N320" i="7"/>
  <c r="O320" i="7" s="1"/>
  <c r="M317" i="7"/>
  <c r="N317" i="7"/>
  <c r="O317" i="7" s="1"/>
  <c r="D317" i="7"/>
  <c r="P317" i="7"/>
  <c r="M316" i="7"/>
  <c r="N304" i="7"/>
  <c r="O304" i="7" s="1"/>
  <c r="M301" i="7"/>
  <c r="N301" i="7"/>
  <c r="O301" i="7" s="1"/>
  <c r="D301" i="7"/>
  <c r="P301" i="7"/>
  <c r="M300" i="7"/>
  <c r="P233" i="7"/>
  <c r="P476" i="7"/>
  <c r="P460" i="7"/>
  <c r="M444" i="7"/>
  <c r="P427" i="7"/>
  <c r="M409" i="7"/>
  <c r="M406" i="7"/>
  <c r="D406" i="7"/>
  <c r="P406" i="7"/>
  <c r="D402" i="7"/>
  <c r="N402" i="7"/>
  <c r="O402" i="7" s="1"/>
  <c r="D397" i="7"/>
  <c r="P397" i="7"/>
  <c r="D386" i="7"/>
  <c r="N386" i="7"/>
  <c r="O386" i="7" s="1"/>
  <c r="N383" i="7"/>
  <c r="O383" i="7" s="1"/>
  <c r="P383" i="7"/>
  <c r="N376" i="7"/>
  <c r="O376" i="7" s="1"/>
  <c r="M376" i="7"/>
  <c r="M373" i="7"/>
  <c r="M360" i="7"/>
  <c r="P360" i="7"/>
  <c r="P356" i="7"/>
  <c r="D356" i="7"/>
  <c r="M355" i="7"/>
  <c r="M346" i="7"/>
  <c r="P346" i="7"/>
  <c r="P341" i="7"/>
  <c r="D341" i="7"/>
  <c r="M340" i="7"/>
  <c r="D313" i="7"/>
  <c r="M288" i="7"/>
  <c r="N288" i="7"/>
  <c r="O288" i="7" s="1"/>
  <c r="D288" i="7"/>
  <c r="P288" i="7"/>
  <c r="M239" i="7"/>
  <c r="D239" i="7"/>
  <c r="P239" i="7"/>
  <c r="P480" i="7"/>
  <c r="P464" i="7"/>
  <c r="M446" i="7"/>
  <c r="M438" i="7"/>
  <c r="M428" i="7"/>
  <c r="M413" i="7"/>
  <c r="M412" i="7"/>
  <c r="M405" i="7"/>
  <c r="D393" i="7"/>
  <c r="P393" i="7"/>
  <c r="P361" i="7"/>
  <c r="M352" i="7"/>
  <c r="M342" i="7"/>
  <c r="P342" i="7"/>
  <c r="D337" i="7"/>
  <c r="P236" i="7"/>
  <c r="D236" i="7"/>
  <c r="M235" i="7"/>
  <c r="N373" i="7"/>
  <c r="O373" i="7" s="1"/>
  <c r="N368" i="7"/>
  <c r="O368" i="7" s="1"/>
  <c r="N367" i="7"/>
  <c r="O367" i="7" s="1"/>
  <c r="N364" i="7"/>
  <c r="O364" i="7" s="1"/>
  <c r="N363" i="7"/>
  <c r="O363" i="7" s="1"/>
  <c r="N360" i="7"/>
  <c r="O360" i="7" s="1"/>
  <c r="N359" i="7"/>
  <c r="O359" i="7" s="1"/>
  <c r="D358" i="7"/>
  <c r="N356" i="7"/>
  <c r="O356" i="7" s="1"/>
  <c r="D355" i="7"/>
  <c r="N353" i="7"/>
  <c r="O353" i="7" s="1"/>
  <c r="D352" i="7"/>
  <c r="N350" i="7"/>
  <c r="O350" i="7" s="1"/>
  <c r="N349" i="7"/>
  <c r="O349" i="7" s="1"/>
  <c r="D348" i="7"/>
  <c r="N346" i="7"/>
  <c r="O346" i="7" s="1"/>
  <c r="N345" i="7"/>
  <c r="O345" i="7" s="1"/>
  <c r="D344" i="7"/>
  <c r="N342" i="7"/>
  <c r="O342" i="7" s="1"/>
  <c r="N341" i="7"/>
  <c r="O341" i="7" s="1"/>
  <c r="D340" i="7"/>
  <c r="P337" i="7"/>
  <c r="P330" i="7"/>
  <c r="P329" i="7"/>
  <c r="N326" i="7"/>
  <c r="O326" i="7" s="1"/>
  <c r="N322" i="7"/>
  <c r="O322" i="7" s="1"/>
  <c r="D316" i="7"/>
  <c r="P313" i="7"/>
  <c r="N306" i="7"/>
  <c r="O306" i="7" s="1"/>
  <c r="D300" i="7"/>
  <c r="N236" i="7"/>
  <c r="O236" i="7" s="1"/>
  <c r="D235" i="7"/>
  <c r="D232" i="7"/>
  <c r="M225" i="7"/>
  <c r="P225" i="7"/>
  <c r="M118" i="7"/>
  <c r="M112" i="7"/>
  <c r="P112" i="7"/>
  <c r="P86" i="7"/>
  <c r="M56" i="7"/>
  <c r="N56" i="7"/>
  <c r="O56" i="7" s="1"/>
  <c r="M49" i="7"/>
  <c r="N49" i="7"/>
  <c r="O49" i="7" s="1"/>
  <c r="P624" i="7"/>
  <c r="M624" i="7"/>
  <c r="D624" i="7"/>
  <c r="N624" i="7"/>
  <c r="O624" i="7" s="1"/>
  <c r="P411" i="7"/>
  <c r="N399" i="7"/>
  <c r="O399" i="7" s="1"/>
  <c r="N398" i="7"/>
  <c r="O398" i="7" s="1"/>
  <c r="M382" i="7"/>
  <c r="N310" i="7"/>
  <c r="O310" i="7" s="1"/>
  <c r="M309" i="7"/>
  <c r="D298" i="7"/>
  <c r="M296" i="7"/>
  <c r="N240" i="7"/>
  <c r="O240" i="7" s="1"/>
  <c r="N231" i="7"/>
  <c r="O231" i="7" s="1"/>
  <c r="M209" i="7"/>
  <c r="P209" i="7"/>
  <c r="M195" i="7"/>
  <c r="M187" i="7"/>
  <c r="P187" i="7"/>
  <c r="M115" i="7"/>
  <c r="P103" i="7"/>
  <c r="M93" i="7"/>
  <c r="P87" i="7"/>
  <c r="P95" i="7"/>
  <c r="M95" i="7"/>
  <c r="D95" i="7"/>
  <c r="N95" i="7"/>
  <c r="O95" i="7" s="1"/>
  <c r="M5" i="7"/>
  <c r="D5" i="7"/>
  <c r="N5" i="7"/>
  <c r="O5" i="7" s="1"/>
  <c r="P357" i="7"/>
  <c r="P354" i="7"/>
  <c r="P351" i="7"/>
  <c r="P347" i="7"/>
  <c r="P343" i="7"/>
  <c r="M339" i="7"/>
  <c r="M337" i="7"/>
  <c r="M313" i="7"/>
  <c r="D286" i="7"/>
  <c r="P192" i="7"/>
  <c r="M126" i="7"/>
  <c r="D110" i="7"/>
  <c r="M110" i="7"/>
  <c r="P110" i="7"/>
  <c r="P104" i="7"/>
  <c r="P98" i="7"/>
  <c r="M98" i="7"/>
  <c r="D98" i="7"/>
  <c r="D93" i="7"/>
  <c r="N93" i="7"/>
  <c r="O93" i="7" s="1"/>
  <c r="P90" i="7"/>
  <c r="D90" i="7"/>
  <c r="M88" i="7"/>
  <c r="P68" i="7"/>
  <c r="M68" i="7"/>
  <c r="D68" i="7"/>
  <c r="P37" i="7"/>
  <c r="M37" i="7"/>
  <c r="D37" i="7"/>
  <c r="N37" i="7"/>
  <c r="O37" i="7" s="1"/>
  <c r="D33" i="7"/>
  <c r="M20" i="7"/>
  <c r="D20" i="7"/>
  <c r="N20" i="7"/>
  <c r="O20" i="7" s="1"/>
  <c r="M229" i="7"/>
  <c r="P183" i="7"/>
  <c r="P179" i="7"/>
  <c r="P175" i="7"/>
  <c r="P171" i="7"/>
  <c r="P167" i="7"/>
  <c r="P163" i="7"/>
  <c r="P159" i="7"/>
  <c r="P155" i="7"/>
  <c r="D112" i="7"/>
  <c r="N109" i="7"/>
  <c r="O109" i="7" s="1"/>
  <c r="N108" i="7"/>
  <c r="O108" i="7" s="1"/>
  <c r="M107" i="7"/>
  <c r="D103" i="7"/>
  <c r="M101" i="7"/>
  <c r="N92" i="7"/>
  <c r="O92" i="7" s="1"/>
  <c r="N91" i="7"/>
  <c r="O91" i="7" s="1"/>
  <c r="M90" i="7"/>
  <c r="D86" i="7"/>
  <c r="M84" i="7"/>
  <c r="P79" i="7"/>
  <c r="N78" i="7"/>
  <c r="O78" i="7" s="1"/>
  <c r="P58" i="7"/>
  <c r="P46" i="7"/>
  <c r="M45" i="7"/>
  <c r="M43" i="7"/>
  <c r="P41" i="7"/>
  <c r="M36" i="7"/>
  <c r="P30" i="7"/>
  <c r="M1362" i="7"/>
  <c r="M29" i="7"/>
  <c r="P27" i="7"/>
  <c r="M23" i="7"/>
  <c r="P17" i="7"/>
  <c r="M16" i="7"/>
  <c r="M14" i="7"/>
  <c r="P12" i="7"/>
  <c r="M8" i="7"/>
  <c r="P2" i="7"/>
  <c r="P113" i="7"/>
  <c r="P106" i="7"/>
  <c r="N97" i="7"/>
  <c r="O97" i="7" s="1"/>
  <c r="N96" i="7"/>
  <c r="O96" i="7" s="1"/>
  <c r="M94" i="7"/>
  <c r="P89" i="7"/>
  <c r="P77" i="7"/>
  <c r="M74" i="7"/>
  <c r="M73" i="7"/>
  <c r="D192" i="7"/>
  <c r="M154" i="7"/>
  <c r="M147" i="7"/>
  <c r="M139" i="7"/>
  <c r="M131" i="7"/>
  <c r="D127" i="7"/>
  <c r="D123" i="7"/>
  <c r="D119" i="7"/>
  <c r="D116" i="7"/>
  <c r="P93" i="7"/>
  <c r="P69" i="7"/>
  <c r="P66" i="7"/>
  <c r="M55" i="7"/>
  <c r="P51" i="7"/>
  <c r="P49" i="7"/>
  <c r="M44" i="7"/>
  <c r="D41" i="7"/>
  <c r="P38" i="7"/>
  <c r="M35" i="7"/>
  <c r="P33" i="7"/>
  <c r="M1794" i="7"/>
  <c r="D27" i="7"/>
  <c r="P24" i="7"/>
  <c r="M22" i="7"/>
  <c r="P20" i="7"/>
  <c r="M15" i="7"/>
  <c r="D12" i="7"/>
  <c r="P9" i="7"/>
  <c r="M7" i="7"/>
  <c r="M4" i="7"/>
  <c r="M1674" i="7"/>
  <c r="D1674" i="7"/>
  <c r="N1674" i="7"/>
  <c r="O1674" i="7" s="1"/>
  <c r="P1674" i="7"/>
  <c r="M1658" i="7"/>
  <c r="D1658" i="7"/>
  <c r="N1658" i="7"/>
  <c r="O1658" i="7" s="1"/>
  <c r="P1658" i="7"/>
  <c r="M1594" i="7"/>
  <c r="D1594" i="7"/>
  <c r="N1594" i="7"/>
  <c r="O1594" i="7" s="1"/>
  <c r="P1594" i="7"/>
  <c r="M1547" i="7"/>
  <c r="D1547" i="7"/>
  <c r="N1547" i="7"/>
  <c r="O1547" i="7" s="1"/>
  <c r="P1547" i="7"/>
  <c r="M1503" i="7"/>
  <c r="N1503" i="7"/>
  <c r="O1503" i="7" s="1"/>
  <c r="M1487" i="7"/>
  <c r="N1487" i="7"/>
  <c r="O1487" i="7" s="1"/>
  <c r="M1439" i="7"/>
  <c r="N1439" i="7"/>
  <c r="O1439" i="7" s="1"/>
  <c r="M1420" i="7"/>
  <c r="D1420" i="7"/>
  <c r="N1420" i="7"/>
  <c r="O1420" i="7" s="1"/>
  <c r="P1420" i="7"/>
  <c r="M1407" i="7"/>
  <c r="N1407" i="7"/>
  <c r="O1407" i="7" s="1"/>
  <c r="M1375" i="7"/>
  <c r="N1375" i="7"/>
  <c r="O1375" i="7" s="1"/>
  <c r="D1339" i="7"/>
  <c r="M1339" i="7"/>
  <c r="N1339" i="7"/>
  <c r="O1339" i="7" s="1"/>
  <c r="P1339" i="7"/>
  <c r="N1294" i="7"/>
  <c r="O1294" i="7" s="1"/>
  <c r="D1294" i="7"/>
  <c r="P1294" i="7"/>
  <c r="N1268" i="7"/>
  <c r="O1268" i="7" s="1"/>
  <c r="D1268" i="7"/>
  <c r="P1268" i="7"/>
  <c r="N1250" i="7"/>
  <c r="O1250" i="7" s="1"/>
  <c r="D1250" i="7"/>
  <c r="P1250" i="7"/>
  <c r="N1181" i="7"/>
  <c r="O1181" i="7" s="1"/>
  <c r="P1181" i="7"/>
  <c r="M1124" i="7"/>
  <c r="P1124" i="7"/>
  <c r="P1102" i="7"/>
  <c r="M1102" i="7"/>
  <c r="D1102" i="7"/>
  <c r="N1102" i="7"/>
  <c r="O1102" i="7" s="1"/>
  <c r="D1051" i="7"/>
  <c r="M1051" i="7"/>
  <c r="P1051" i="7"/>
  <c r="D1035" i="7"/>
  <c r="M1035" i="7"/>
  <c r="P1035" i="7"/>
  <c r="D957" i="7"/>
  <c r="M957" i="7"/>
  <c r="P957" i="7"/>
  <c r="P741" i="7"/>
  <c r="N741" i="7"/>
  <c r="O741" i="7" s="1"/>
  <c r="P661" i="7"/>
  <c r="M661" i="7"/>
  <c r="D661" i="7"/>
  <c r="N661" i="7"/>
  <c r="O661" i="7" s="1"/>
  <c r="D475" i="7"/>
  <c r="M475" i="7"/>
  <c r="P475" i="7"/>
  <c r="D459" i="7"/>
  <c r="M459" i="7"/>
  <c r="P459" i="7"/>
  <c r="D436" i="7"/>
  <c r="N436" i="7"/>
  <c r="O436" i="7" s="1"/>
  <c r="P436" i="7"/>
  <c r="M436" i="7"/>
  <c r="N426" i="7"/>
  <c r="O426" i="7" s="1"/>
  <c r="D426" i="7"/>
  <c r="P426" i="7"/>
  <c r="M419" i="7"/>
  <c r="D419" i="7"/>
  <c r="P419" i="7"/>
  <c r="N391" i="7"/>
  <c r="O391" i="7" s="1"/>
  <c r="P391" i="7"/>
  <c r="M334" i="7"/>
  <c r="D334" i="7"/>
  <c r="P334" i="7"/>
  <c r="M297" i="7"/>
  <c r="P297" i="7"/>
  <c r="P291" i="7"/>
  <c r="M291" i="7"/>
  <c r="D291" i="7"/>
  <c r="N291" i="7"/>
  <c r="O291" i="7" s="1"/>
  <c r="M221" i="7"/>
  <c r="P221" i="7"/>
  <c r="M205" i="7"/>
  <c r="P205" i="7"/>
  <c r="M149" i="7"/>
  <c r="P149" i="7"/>
  <c r="N149" i="7"/>
  <c r="O149" i="7" s="1"/>
  <c r="D149" i="7"/>
  <c r="M141" i="7"/>
  <c r="P141" i="7"/>
  <c r="N141" i="7"/>
  <c r="O141" i="7" s="1"/>
  <c r="D141" i="7"/>
  <c r="M133" i="7"/>
  <c r="P133" i="7"/>
  <c r="N133" i="7"/>
  <c r="O133" i="7" s="1"/>
  <c r="D133" i="7"/>
  <c r="M61" i="7"/>
  <c r="D61" i="7"/>
  <c r="P61" i="7"/>
  <c r="M1739" i="7"/>
  <c r="P1739" i="7"/>
  <c r="M1736" i="7"/>
  <c r="P1736" i="7"/>
  <c r="M1735" i="7"/>
  <c r="P1735" i="7"/>
  <c r="M1732" i="7"/>
  <c r="P1732" i="7"/>
  <c r="M1731" i="7"/>
  <c r="P1731" i="7"/>
  <c r="M1728" i="7"/>
  <c r="P1728" i="7"/>
  <c r="M1727" i="7"/>
  <c r="P1727" i="7"/>
  <c r="M1724" i="7"/>
  <c r="P1724" i="7"/>
  <c r="M1723" i="7"/>
  <c r="P1723" i="7"/>
  <c r="M1720" i="7"/>
  <c r="P1720" i="7"/>
  <c r="M1719" i="7"/>
  <c r="P1719" i="7"/>
  <c r="M1716" i="7"/>
  <c r="P1716" i="7"/>
  <c r="M1715" i="7"/>
  <c r="P1715" i="7"/>
  <c r="M1712" i="7"/>
  <c r="P1712" i="7"/>
  <c r="M1711" i="7"/>
  <c r="P1711" i="7"/>
  <c r="M1708" i="7"/>
  <c r="P1708" i="7"/>
  <c r="M1707" i="7"/>
  <c r="P1707" i="7"/>
  <c r="M1704" i="7"/>
  <c r="P1704" i="7"/>
  <c r="M1703" i="7"/>
  <c r="P1703" i="7"/>
  <c r="M1700" i="7"/>
  <c r="P1700" i="7"/>
  <c r="M1698" i="7"/>
  <c r="P1698" i="7"/>
  <c r="M1695" i="7"/>
  <c r="P1695" i="7"/>
  <c r="M1694" i="7"/>
  <c r="P1694" i="7"/>
  <c r="M1691" i="7"/>
  <c r="P1691" i="7"/>
  <c r="M1690" i="7"/>
  <c r="P1690" i="7"/>
  <c r="M1687" i="7"/>
  <c r="P1687" i="7"/>
  <c r="M1686" i="7"/>
  <c r="P1686" i="7"/>
  <c r="M1683" i="7"/>
  <c r="P1683" i="7"/>
  <c r="M1682" i="7"/>
  <c r="P1682" i="7"/>
  <c r="M1679" i="7"/>
  <c r="P1679" i="7"/>
  <c r="M1678" i="7"/>
  <c r="P1678" i="7"/>
  <c r="M1675" i="7"/>
  <c r="P1675" i="7"/>
  <c r="M1512" i="7"/>
  <c r="D1512" i="7"/>
  <c r="N1512" i="7"/>
  <c r="O1512" i="7" s="1"/>
  <c r="P1512" i="7"/>
  <c r="D1511" i="7"/>
  <c r="M1499" i="7"/>
  <c r="N1499" i="7"/>
  <c r="O1499" i="7" s="1"/>
  <c r="M1496" i="7"/>
  <c r="D1496" i="7"/>
  <c r="N1496" i="7"/>
  <c r="O1496" i="7" s="1"/>
  <c r="P1496" i="7"/>
  <c r="D1495" i="7"/>
  <c r="M1483" i="7"/>
  <c r="N1483" i="7"/>
  <c r="O1483" i="7" s="1"/>
  <c r="M1480" i="7"/>
  <c r="D1480" i="7"/>
  <c r="N1480" i="7"/>
  <c r="O1480" i="7" s="1"/>
  <c r="P1480" i="7"/>
  <c r="D1479" i="7"/>
  <c r="M1467" i="7"/>
  <c r="N1467" i="7"/>
  <c r="O1467" i="7" s="1"/>
  <c r="M1464" i="7"/>
  <c r="D1464" i="7"/>
  <c r="N1464" i="7"/>
  <c r="O1464" i="7" s="1"/>
  <c r="P1464" i="7"/>
  <c r="D1463" i="7"/>
  <c r="M1451" i="7"/>
  <c r="N1451" i="7"/>
  <c r="O1451" i="7" s="1"/>
  <c r="M1448" i="7"/>
  <c r="D1448" i="7"/>
  <c r="N1448" i="7"/>
  <c r="O1448" i="7" s="1"/>
  <c r="P1448" i="7"/>
  <c r="D1447" i="7"/>
  <c r="M1435" i="7"/>
  <c r="N1435" i="7"/>
  <c r="O1435" i="7" s="1"/>
  <c r="M1432" i="7"/>
  <c r="D1432" i="7"/>
  <c r="N1432" i="7"/>
  <c r="O1432" i="7" s="1"/>
  <c r="P1432" i="7"/>
  <c r="D1431" i="7"/>
  <c r="M1419" i="7"/>
  <c r="N1419" i="7"/>
  <c r="O1419" i="7" s="1"/>
  <c r="M1416" i="7"/>
  <c r="D1416" i="7"/>
  <c r="N1416" i="7"/>
  <c r="O1416" i="7" s="1"/>
  <c r="P1416" i="7"/>
  <c r="D1415" i="7"/>
  <c r="M1403" i="7"/>
  <c r="N1403" i="7"/>
  <c r="O1403" i="7" s="1"/>
  <c r="M1400" i="7"/>
  <c r="D1400" i="7"/>
  <c r="N1400" i="7"/>
  <c r="O1400" i="7" s="1"/>
  <c r="P1400" i="7"/>
  <c r="D1399" i="7"/>
  <c r="M1387" i="7"/>
  <c r="N1387" i="7"/>
  <c r="O1387" i="7" s="1"/>
  <c r="M1384" i="7"/>
  <c r="D1384" i="7"/>
  <c r="N1384" i="7"/>
  <c r="O1384" i="7" s="1"/>
  <c r="P1384" i="7"/>
  <c r="D1382" i="7"/>
  <c r="M1371" i="7"/>
  <c r="N1371" i="7"/>
  <c r="O1371" i="7" s="1"/>
  <c r="M1368" i="7"/>
  <c r="D1368" i="7"/>
  <c r="N1368" i="7"/>
  <c r="O1368" i="7" s="1"/>
  <c r="P1368" i="7"/>
  <c r="D1367" i="7"/>
  <c r="M1355" i="7"/>
  <c r="N1355" i="7"/>
  <c r="O1355" i="7" s="1"/>
  <c r="M1352" i="7"/>
  <c r="D1352" i="7"/>
  <c r="N1352" i="7"/>
  <c r="O1352" i="7" s="1"/>
  <c r="P1352" i="7"/>
  <c r="D1351" i="7"/>
  <c r="D1327" i="7"/>
  <c r="M1327" i="7"/>
  <c r="P1327" i="7"/>
  <c r="D1311" i="7"/>
  <c r="M1311" i="7"/>
  <c r="P1311" i="7"/>
  <c r="M1303" i="7"/>
  <c r="D1303" i="7"/>
  <c r="P1303" i="7"/>
  <c r="M1273" i="7"/>
  <c r="D1273" i="7"/>
  <c r="P1273" i="7"/>
  <c r="M1257" i="7"/>
  <c r="D1257" i="7"/>
  <c r="P1257" i="7"/>
  <c r="M1227" i="7"/>
  <c r="D1227" i="7"/>
  <c r="P1227" i="7"/>
  <c r="N1215" i="7"/>
  <c r="O1215" i="7" s="1"/>
  <c r="P1215" i="7"/>
  <c r="N1200" i="7"/>
  <c r="O1200" i="7" s="1"/>
  <c r="P1200" i="7"/>
  <c r="N1185" i="7"/>
  <c r="O1185" i="7" s="1"/>
  <c r="P1185" i="7"/>
  <c r="N1169" i="7"/>
  <c r="O1169" i="7" s="1"/>
  <c r="P1169" i="7"/>
  <c r="N1153" i="7"/>
  <c r="O1153" i="7" s="1"/>
  <c r="P1153" i="7"/>
  <c r="M1666" i="7"/>
  <c r="D1666" i="7"/>
  <c r="N1666" i="7"/>
  <c r="O1666" i="7" s="1"/>
  <c r="P1666" i="7"/>
  <c r="M1642" i="7"/>
  <c r="D1642" i="7"/>
  <c r="N1642" i="7"/>
  <c r="O1642" i="7" s="1"/>
  <c r="P1642" i="7"/>
  <c r="M1586" i="7"/>
  <c r="D1586" i="7"/>
  <c r="N1586" i="7"/>
  <c r="O1586" i="7" s="1"/>
  <c r="P1586" i="7"/>
  <c r="M1555" i="7"/>
  <c r="D1555" i="7"/>
  <c r="N1555" i="7"/>
  <c r="O1555" i="7" s="1"/>
  <c r="P1555" i="7"/>
  <c r="M1531" i="7"/>
  <c r="D1531" i="7"/>
  <c r="N1531" i="7"/>
  <c r="O1531" i="7" s="1"/>
  <c r="P1531" i="7"/>
  <c r="M1523" i="7"/>
  <c r="D1523" i="7"/>
  <c r="N1523" i="7"/>
  <c r="O1523" i="7" s="1"/>
  <c r="P1523" i="7"/>
  <c r="M1500" i="7"/>
  <c r="D1500" i="7"/>
  <c r="N1500" i="7"/>
  <c r="O1500" i="7" s="1"/>
  <c r="P1500" i="7"/>
  <c r="M1468" i="7"/>
  <c r="D1468" i="7"/>
  <c r="N1468" i="7"/>
  <c r="O1468" i="7" s="1"/>
  <c r="P1468" i="7"/>
  <c r="M1455" i="7"/>
  <c r="N1455" i="7"/>
  <c r="O1455" i="7" s="1"/>
  <c r="M1436" i="7"/>
  <c r="D1436" i="7"/>
  <c r="N1436" i="7"/>
  <c r="O1436" i="7" s="1"/>
  <c r="P1436" i="7"/>
  <c r="M1404" i="7"/>
  <c r="D1404" i="7"/>
  <c r="N1404" i="7"/>
  <c r="O1404" i="7" s="1"/>
  <c r="P1404" i="7"/>
  <c r="M1388" i="7"/>
  <c r="D1388" i="7"/>
  <c r="N1388" i="7"/>
  <c r="O1388" i="7" s="1"/>
  <c r="P1388" i="7"/>
  <c r="M1359" i="7"/>
  <c r="N1359" i="7"/>
  <c r="O1359" i="7" s="1"/>
  <c r="M1356" i="7"/>
  <c r="D1356" i="7"/>
  <c r="N1356" i="7"/>
  <c r="O1356" i="7" s="1"/>
  <c r="P1356" i="7"/>
  <c r="D1315" i="7"/>
  <c r="M1315" i="7"/>
  <c r="P1315" i="7"/>
  <c r="D1244" i="7"/>
  <c r="N1244" i="7"/>
  <c r="O1244" i="7" s="1"/>
  <c r="P1244" i="7"/>
  <c r="M1244" i="7"/>
  <c r="N1218" i="7"/>
  <c r="O1218" i="7" s="1"/>
  <c r="D1218" i="7"/>
  <c r="P1218" i="7"/>
  <c r="N1165" i="7"/>
  <c r="O1165" i="7" s="1"/>
  <c r="P1165" i="7"/>
  <c r="N1149" i="7"/>
  <c r="O1149" i="7" s="1"/>
  <c r="P1149" i="7"/>
  <c r="M1140" i="7"/>
  <c r="P1140" i="7"/>
  <c r="M1108" i="7"/>
  <c r="P1108" i="7"/>
  <c r="M1870" i="7"/>
  <c r="N1869" i="7"/>
  <c r="O1869" i="7" s="1"/>
  <c r="M1866" i="7"/>
  <c r="N1865" i="7"/>
  <c r="O1865" i="7" s="1"/>
  <c r="M1862" i="7"/>
  <c r="N1861" i="7"/>
  <c r="O1861" i="7" s="1"/>
  <c r="M1858" i="7"/>
  <c r="N1857" i="7"/>
  <c r="O1857" i="7" s="1"/>
  <c r="M1854" i="7"/>
  <c r="N1853" i="7"/>
  <c r="O1853" i="7" s="1"/>
  <c r="M1850" i="7"/>
  <c r="N1849" i="7"/>
  <c r="O1849" i="7" s="1"/>
  <c r="M1846" i="7"/>
  <c r="N1845" i="7"/>
  <c r="O1845" i="7" s="1"/>
  <c r="M1842" i="7"/>
  <c r="N1841" i="7"/>
  <c r="O1841" i="7" s="1"/>
  <c r="M1838" i="7"/>
  <c r="N1837" i="7"/>
  <c r="O1837" i="7" s="1"/>
  <c r="M1834" i="7"/>
  <c r="N1833" i="7"/>
  <c r="O1833" i="7" s="1"/>
  <c r="M1830" i="7"/>
  <c r="N1829" i="7"/>
  <c r="O1829" i="7" s="1"/>
  <c r="M1826" i="7"/>
  <c r="N1825" i="7"/>
  <c r="O1825" i="7" s="1"/>
  <c r="M1822" i="7"/>
  <c r="N1821" i="7"/>
  <c r="O1821" i="7" s="1"/>
  <c r="M1818" i="7"/>
  <c r="N1817" i="7"/>
  <c r="O1817" i="7" s="1"/>
  <c r="M1814" i="7"/>
  <c r="N1813" i="7"/>
  <c r="O1813" i="7" s="1"/>
  <c r="M1810" i="7"/>
  <c r="P1738" i="7"/>
  <c r="M1738" i="7"/>
  <c r="P1734" i="7"/>
  <c r="M1734" i="7"/>
  <c r="P1730" i="7"/>
  <c r="M1730" i="7"/>
  <c r="P1726" i="7"/>
  <c r="M1726" i="7"/>
  <c r="P1722" i="7"/>
  <c r="M1722" i="7"/>
  <c r="P1718" i="7"/>
  <c r="M1718" i="7"/>
  <c r="P1714" i="7"/>
  <c r="M1714" i="7"/>
  <c r="P1710" i="7"/>
  <c r="M1710" i="7"/>
  <c r="P1706" i="7"/>
  <c r="M1706" i="7"/>
  <c r="P1702" i="7"/>
  <c r="M1702" i="7"/>
  <c r="P1697" i="7"/>
  <c r="M1697" i="7"/>
  <c r="P1693" i="7"/>
  <c r="M1693" i="7"/>
  <c r="P1689" i="7"/>
  <c r="M1689" i="7"/>
  <c r="P1685" i="7"/>
  <c r="M1685" i="7"/>
  <c r="P1681" i="7"/>
  <c r="M1681" i="7"/>
  <c r="P1677" i="7"/>
  <c r="M1677" i="7"/>
  <c r="M1670" i="7"/>
  <c r="D1670" i="7"/>
  <c r="N1670" i="7"/>
  <c r="O1670" i="7" s="1"/>
  <c r="P1670" i="7"/>
  <c r="M1662" i="7"/>
  <c r="D1662" i="7"/>
  <c r="N1662" i="7"/>
  <c r="O1662" i="7" s="1"/>
  <c r="P1662" i="7"/>
  <c r="M1654" i="7"/>
  <c r="D1654" i="7"/>
  <c r="N1654" i="7"/>
  <c r="O1654" i="7" s="1"/>
  <c r="P1654" i="7"/>
  <c r="M1646" i="7"/>
  <c r="D1646" i="7"/>
  <c r="N1646" i="7"/>
  <c r="O1646" i="7" s="1"/>
  <c r="P1646" i="7"/>
  <c r="M1638" i="7"/>
  <c r="D1638" i="7"/>
  <c r="N1638" i="7"/>
  <c r="O1638" i="7" s="1"/>
  <c r="P1638" i="7"/>
  <c r="M1630" i="7"/>
  <c r="D1630" i="7"/>
  <c r="N1630" i="7"/>
  <c r="O1630" i="7" s="1"/>
  <c r="P1630" i="7"/>
  <c r="M1622" i="7"/>
  <c r="D1622" i="7"/>
  <c r="N1622" i="7"/>
  <c r="O1622" i="7" s="1"/>
  <c r="P1622" i="7"/>
  <c r="M1614" i="7"/>
  <c r="D1614" i="7"/>
  <c r="N1614" i="7"/>
  <c r="O1614" i="7" s="1"/>
  <c r="P1614" i="7"/>
  <c r="M1606" i="7"/>
  <c r="D1606" i="7"/>
  <c r="N1606" i="7"/>
  <c r="O1606" i="7" s="1"/>
  <c r="P1606" i="7"/>
  <c r="M1598" i="7"/>
  <c r="D1598" i="7"/>
  <c r="N1598" i="7"/>
  <c r="O1598" i="7" s="1"/>
  <c r="P1598" i="7"/>
  <c r="M1590" i="7"/>
  <c r="D1590" i="7"/>
  <c r="N1590" i="7"/>
  <c r="O1590" i="7" s="1"/>
  <c r="P1590" i="7"/>
  <c r="M1582" i="7"/>
  <c r="D1582" i="7"/>
  <c r="N1582" i="7"/>
  <c r="O1582" i="7" s="1"/>
  <c r="P1582" i="7"/>
  <c r="M1574" i="7"/>
  <c r="D1574" i="7"/>
  <c r="N1574" i="7"/>
  <c r="O1574" i="7" s="1"/>
  <c r="P1574" i="7"/>
  <c r="M1566" i="7"/>
  <c r="D1566" i="7"/>
  <c r="N1566" i="7"/>
  <c r="O1566" i="7" s="1"/>
  <c r="P1566" i="7"/>
  <c r="M1559" i="7"/>
  <c r="D1559" i="7"/>
  <c r="N1559" i="7"/>
  <c r="O1559" i="7" s="1"/>
  <c r="P1559" i="7"/>
  <c r="M1551" i="7"/>
  <c r="D1551" i="7"/>
  <c r="N1551" i="7"/>
  <c r="O1551" i="7" s="1"/>
  <c r="P1551" i="7"/>
  <c r="M1543" i="7"/>
  <c r="D1543" i="7"/>
  <c r="N1543" i="7"/>
  <c r="O1543" i="7" s="1"/>
  <c r="P1543" i="7"/>
  <c r="M1535" i="7"/>
  <c r="D1535" i="7"/>
  <c r="N1535" i="7"/>
  <c r="O1535" i="7" s="1"/>
  <c r="P1535" i="7"/>
  <c r="M1527" i="7"/>
  <c r="D1527" i="7"/>
  <c r="N1527" i="7"/>
  <c r="O1527" i="7" s="1"/>
  <c r="P1527" i="7"/>
  <c r="M1519" i="7"/>
  <c r="D1519" i="7"/>
  <c r="N1519" i="7"/>
  <c r="O1519" i="7" s="1"/>
  <c r="P1519" i="7"/>
  <c r="M1511" i="7"/>
  <c r="N1511" i="7"/>
  <c r="O1511" i="7" s="1"/>
  <c r="M1508" i="7"/>
  <c r="D1508" i="7"/>
  <c r="N1508" i="7"/>
  <c r="O1508" i="7" s="1"/>
  <c r="P1508" i="7"/>
  <c r="D1507" i="7"/>
  <c r="P1503" i="7"/>
  <c r="M1495" i="7"/>
  <c r="N1495" i="7"/>
  <c r="O1495" i="7" s="1"/>
  <c r="M1492" i="7"/>
  <c r="D1492" i="7"/>
  <c r="N1492" i="7"/>
  <c r="O1492" i="7" s="1"/>
  <c r="P1492" i="7"/>
  <c r="D1491" i="7"/>
  <c r="P1487" i="7"/>
  <c r="M1479" i="7"/>
  <c r="N1479" i="7"/>
  <c r="O1479" i="7" s="1"/>
  <c r="M1476" i="7"/>
  <c r="D1476" i="7"/>
  <c r="N1476" i="7"/>
  <c r="O1476" i="7" s="1"/>
  <c r="P1476" i="7"/>
  <c r="D1475" i="7"/>
  <c r="M1463" i="7"/>
  <c r="N1463" i="7"/>
  <c r="O1463" i="7" s="1"/>
  <c r="M1460" i="7"/>
  <c r="D1460" i="7"/>
  <c r="N1460" i="7"/>
  <c r="O1460" i="7" s="1"/>
  <c r="P1460" i="7"/>
  <c r="D1459" i="7"/>
  <c r="P1455" i="7"/>
  <c r="M1447" i="7"/>
  <c r="N1447" i="7"/>
  <c r="O1447" i="7" s="1"/>
  <c r="M1444" i="7"/>
  <c r="D1444" i="7"/>
  <c r="N1444" i="7"/>
  <c r="O1444" i="7" s="1"/>
  <c r="P1444" i="7"/>
  <c r="D1443" i="7"/>
  <c r="P1439" i="7"/>
  <c r="M1431" i="7"/>
  <c r="N1431" i="7"/>
  <c r="O1431" i="7" s="1"/>
  <c r="M1428" i="7"/>
  <c r="D1428" i="7"/>
  <c r="N1428" i="7"/>
  <c r="O1428" i="7" s="1"/>
  <c r="P1428" i="7"/>
  <c r="D1427" i="7"/>
  <c r="M1415" i="7"/>
  <c r="N1415" i="7"/>
  <c r="O1415" i="7" s="1"/>
  <c r="M1412" i="7"/>
  <c r="D1412" i="7"/>
  <c r="N1412" i="7"/>
  <c r="O1412" i="7" s="1"/>
  <c r="P1412" i="7"/>
  <c r="D1411" i="7"/>
  <c r="P1407" i="7"/>
  <c r="M1399" i="7"/>
  <c r="N1399" i="7"/>
  <c r="O1399" i="7" s="1"/>
  <c r="M1396" i="7"/>
  <c r="D1396" i="7"/>
  <c r="N1396" i="7"/>
  <c r="O1396" i="7" s="1"/>
  <c r="P1396" i="7"/>
  <c r="D1395" i="7"/>
  <c r="M1382" i="7"/>
  <c r="N1382" i="7"/>
  <c r="O1382" i="7" s="1"/>
  <c r="M1380" i="7"/>
  <c r="D1380" i="7"/>
  <c r="N1380" i="7"/>
  <c r="O1380" i="7" s="1"/>
  <c r="P1380" i="7"/>
  <c r="D1379" i="7"/>
  <c r="P1375" i="7"/>
  <c r="M1367" i="7"/>
  <c r="N1367" i="7"/>
  <c r="O1367" i="7" s="1"/>
  <c r="M1364" i="7"/>
  <c r="D1364" i="7"/>
  <c r="N1364" i="7"/>
  <c r="O1364" i="7" s="1"/>
  <c r="P1364" i="7"/>
  <c r="D1363" i="7"/>
  <c r="P1359" i="7"/>
  <c r="M1351" i="7"/>
  <c r="N1351" i="7"/>
  <c r="O1351" i="7" s="1"/>
  <c r="M1348" i="7"/>
  <c r="D1348" i="7"/>
  <c r="N1348" i="7"/>
  <c r="O1348" i="7" s="1"/>
  <c r="P1348" i="7"/>
  <c r="D1347" i="7"/>
  <c r="D1323" i="7"/>
  <c r="M1323" i="7"/>
  <c r="P1323" i="7"/>
  <c r="P1307" i="7"/>
  <c r="D1304" i="7"/>
  <c r="N1304" i="7"/>
  <c r="O1304" i="7" s="1"/>
  <c r="P1304" i="7"/>
  <c r="M1304" i="7"/>
  <c r="N1278" i="7"/>
  <c r="O1278" i="7" s="1"/>
  <c r="D1278" i="7"/>
  <c r="P1278" i="7"/>
  <c r="D1274" i="7"/>
  <c r="N1274" i="7"/>
  <c r="O1274" i="7" s="1"/>
  <c r="P1274" i="7"/>
  <c r="M1274" i="7"/>
  <c r="N1261" i="7"/>
  <c r="O1261" i="7" s="1"/>
  <c r="D1261" i="7"/>
  <c r="P1261" i="7"/>
  <c r="P1259" i="7"/>
  <c r="N1234" i="7"/>
  <c r="O1234" i="7" s="1"/>
  <c r="D1234" i="7"/>
  <c r="P1234" i="7"/>
  <c r="P1231" i="7"/>
  <c r="D1228" i="7"/>
  <c r="N1228" i="7"/>
  <c r="O1228" i="7" s="1"/>
  <c r="P1228" i="7"/>
  <c r="M1228" i="7"/>
  <c r="N1343" i="7"/>
  <c r="O1343" i="7" s="1"/>
  <c r="P1343" i="7"/>
  <c r="N1173" i="7"/>
  <c r="O1173" i="7" s="1"/>
  <c r="P1173" i="7"/>
  <c r="N1157" i="7"/>
  <c r="O1157" i="7" s="1"/>
  <c r="P1157" i="7"/>
  <c r="M1650" i="7"/>
  <c r="D1650" i="7"/>
  <c r="N1650" i="7"/>
  <c r="O1650" i="7" s="1"/>
  <c r="P1650" i="7"/>
  <c r="M1634" i="7"/>
  <c r="D1634" i="7"/>
  <c r="N1634" i="7"/>
  <c r="O1634" i="7" s="1"/>
  <c r="P1634" i="7"/>
  <c r="M1626" i="7"/>
  <c r="D1626" i="7"/>
  <c r="N1626" i="7"/>
  <c r="O1626" i="7" s="1"/>
  <c r="P1626" i="7"/>
  <c r="M1618" i="7"/>
  <c r="D1618" i="7"/>
  <c r="N1618" i="7"/>
  <c r="O1618" i="7" s="1"/>
  <c r="P1618" i="7"/>
  <c r="M1610" i="7"/>
  <c r="D1610" i="7"/>
  <c r="N1610" i="7"/>
  <c r="O1610" i="7" s="1"/>
  <c r="P1610" i="7"/>
  <c r="M1602" i="7"/>
  <c r="D1602" i="7"/>
  <c r="N1602" i="7"/>
  <c r="O1602" i="7" s="1"/>
  <c r="P1602" i="7"/>
  <c r="M1578" i="7"/>
  <c r="D1578" i="7"/>
  <c r="N1578" i="7"/>
  <c r="O1578" i="7" s="1"/>
  <c r="P1578" i="7"/>
  <c r="M1570" i="7"/>
  <c r="D1570" i="7"/>
  <c r="N1570" i="7"/>
  <c r="O1570" i="7" s="1"/>
  <c r="P1570" i="7"/>
  <c r="M1562" i="7"/>
  <c r="D1562" i="7"/>
  <c r="N1562" i="7"/>
  <c r="O1562" i="7" s="1"/>
  <c r="P1562" i="7"/>
  <c r="M1539" i="7"/>
  <c r="D1539" i="7"/>
  <c r="N1539" i="7"/>
  <c r="O1539" i="7" s="1"/>
  <c r="P1539" i="7"/>
  <c r="M1484" i="7"/>
  <c r="D1484" i="7"/>
  <c r="N1484" i="7"/>
  <c r="O1484" i="7" s="1"/>
  <c r="P1484" i="7"/>
  <c r="M1471" i="7"/>
  <c r="N1471" i="7"/>
  <c r="O1471" i="7" s="1"/>
  <c r="M1452" i="7"/>
  <c r="D1452" i="7"/>
  <c r="N1452" i="7"/>
  <c r="O1452" i="7" s="1"/>
  <c r="P1452" i="7"/>
  <c r="M1423" i="7"/>
  <c r="N1423" i="7"/>
  <c r="O1423" i="7" s="1"/>
  <c r="M1391" i="7"/>
  <c r="N1391" i="7"/>
  <c r="O1391" i="7" s="1"/>
  <c r="M1372" i="7"/>
  <c r="D1372" i="7"/>
  <c r="N1372" i="7"/>
  <c r="O1372" i="7" s="1"/>
  <c r="P1372" i="7"/>
  <c r="M1342" i="7"/>
  <c r="N1342" i="7"/>
  <c r="O1342" i="7" s="1"/>
  <c r="D1331" i="7"/>
  <c r="M1331" i="7"/>
  <c r="P1331" i="7"/>
  <c r="D1288" i="7"/>
  <c r="N1288" i="7"/>
  <c r="O1288" i="7" s="1"/>
  <c r="P1288" i="7"/>
  <c r="M1288" i="7"/>
  <c r="D1264" i="7"/>
  <c r="N1264" i="7"/>
  <c r="O1264" i="7" s="1"/>
  <c r="P1264" i="7"/>
  <c r="M1264" i="7"/>
  <c r="N1211" i="7"/>
  <c r="O1211" i="7" s="1"/>
  <c r="P1211" i="7"/>
  <c r="N1196" i="7"/>
  <c r="O1196" i="7" s="1"/>
  <c r="P1196" i="7"/>
  <c r="P1134" i="7"/>
  <c r="M1134" i="7"/>
  <c r="D1134" i="7"/>
  <c r="N1134" i="7"/>
  <c r="O1134" i="7" s="1"/>
  <c r="P1118" i="7"/>
  <c r="M1118" i="7"/>
  <c r="D1118" i="7"/>
  <c r="N1118" i="7"/>
  <c r="O1118" i="7" s="1"/>
  <c r="D1020" i="7"/>
  <c r="M1020" i="7"/>
  <c r="P1020" i="7"/>
  <c r="D1004" i="7"/>
  <c r="M1004" i="7"/>
  <c r="P1004" i="7"/>
  <c r="D988" i="7"/>
  <c r="M988" i="7"/>
  <c r="P988" i="7"/>
  <c r="D973" i="7"/>
  <c r="M973" i="7"/>
  <c r="P973" i="7"/>
  <c r="D944" i="7"/>
  <c r="M944" i="7"/>
  <c r="P944" i="7"/>
  <c r="D936" i="7"/>
  <c r="P936" i="7"/>
  <c r="M936" i="7"/>
  <c r="D814" i="7"/>
  <c r="M814" i="7"/>
  <c r="D668" i="7"/>
  <c r="M668" i="7"/>
  <c r="M1507" i="7"/>
  <c r="N1507" i="7"/>
  <c r="O1507" i="7" s="1"/>
  <c r="M1504" i="7"/>
  <c r="D1504" i="7"/>
  <c r="N1504" i="7"/>
  <c r="O1504" i="7" s="1"/>
  <c r="P1504" i="7"/>
  <c r="D1503" i="7"/>
  <c r="M1491" i="7"/>
  <c r="N1491" i="7"/>
  <c r="O1491" i="7" s="1"/>
  <c r="M1488" i="7"/>
  <c r="D1488" i="7"/>
  <c r="N1488" i="7"/>
  <c r="O1488" i="7" s="1"/>
  <c r="P1488" i="7"/>
  <c r="D1487" i="7"/>
  <c r="M1475" i="7"/>
  <c r="N1475" i="7"/>
  <c r="O1475" i="7" s="1"/>
  <c r="M1472" i="7"/>
  <c r="D1472" i="7"/>
  <c r="N1472" i="7"/>
  <c r="O1472" i="7" s="1"/>
  <c r="P1472" i="7"/>
  <c r="D1471" i="7"/>
  <c r="M1459" i="7"/>
  <c r="N1459" i="7"/>
  <c r="O1459" i="7" s="1"/>
  <c r="M1456" i="7"/>
  <c r="D1456" i="7"/>
  <c r="N1456" i="7"/>
  <c r="O1456" i="7" s="1"/>
  <c r="P1456" i="7"/>
  <c r="D1455" i="7"/>
  <c r="M1443" i="7"/>
  <c r="N1443" i="7"/>
  <c r="O1443" i="7" s="1"/>
  <c r="M1440" i="7"/>
  <c r="D1440" i="7"/>
  <c r="N1440" i="7"/>
  <c r="O1440" i="7" s="1"/>
  <c r="P1440" i="7"/>
  <c r="D1439" i="7"/>
  <c r="M1427" i="7"/>
  <c r="N1427" i="7"/>
  <c r="O1427" i="7" s="1"/>
  <c r="M1424" i="7"/>
  <c r="D1424" i="7"/>
  <c r="N1424" i="7"/>
  <c r="O1424" i="7" s="1"/>
  <c r="P1424" i="7"/>
  <c r="D1423" i="7"/>
  <c r="M1411" i="7"/>
  <c r="N1411" i="7"/>
  <c r="O1411" i="7" s="1"/>
  <c r="M1408" i="7"/>
  <c r="D1408" i="7"/>
  <c r="N1408" i="7"/>
  <c r="O1408" i="7" s="1"/>
  <c r="P1408" i="7"/>
  <c r="D1407" i="7"/>
  <c r="M1395" i="7"/>
  <c r="N1395" i="7"/>
  <c r="O1395" i="7" s="1"/>
  <c r="M1392" i="7"/>
  <c r="D1392" i="7"/>
  <c r="N1392" i="7"/>
  <c r="O1392" i="7" s="1"/>
  <c r="P1392" i="7"/>
  <c r="D1391" i="7"/>
  <c r="M1379" i="7"/>
  <c r="N1379" i="7"/>
  <c r="O1379" i="7" s="1"/>
  <c r="M1376" i="7"/>
  <c r="D1376" i="7"/>
  <c r="N1376" i="7"/>
  <c r="O1376" i="7" s="1"/>
  <c r="P1376" i="7"/>
  <c r="D1375" i="7"/>
  <c r="M1363" i="7"/>
  <c r="N1363" i="7"/>
  <c r="O1363" i="7" s="1"/>
  <c r="D1359" i="7"/>
  <c r="M1347" i="7"/>
  <c r="N1347" i="7"/>
  <c r="O1347" i="7" s="1"/>
  <c r="M1344" i="7"/>
  <c r="D1344" i="7"/>
  <c r="N1344" i="7"/>
  <c r="O1344" i="7" s="1"/>
  <c r="P1344" i="7"/>
  <c r="D1342" i="7"/>
  <c r="D1335" i="7"/>
  <c r="M1335" i="7"/>
  <c r="P1335" i="7"/>
  <c r="D1319" i="7"/>
  <c r="M1319" i="7"/>
  <c r="P1319" i="7"/>
  <c r="M1287" i="7"/>
  <c r="D1287" i="7"/>
  <c r="P1287" i="7"/>
  <c r="M1243" i="7"/>
  <c r="D1243" i="7"/>
  <c r="P1243" i="7"/>
  <c r="N1207" i="7"/>
  <c r="O1207" i="7" s="1"/>
  <c r="P1207" i="7"/>
  <c r="N1192" i="7"/>
  <c r="O1192" i="7" s="1"/>
  <c r="P1192" i="7"/>
  <c r="N1177" i="7"/>
  <c r="O1177" i="7" s="1"/>
  <c r="P1177" i="7"/>
  <c r="N1161" i="7"/>
  <c r="O1161" i="7" s="1"/>
  <c r="P1161" i="7"/>
  <c r="M1868" i="7"/>
  <c r="N1867" i="7"/>
  <c r="O1867" i="7" s="1"/>
  <c r="M1864" i="7"/>
  <c r="N1863" i="7"/>
  <c r="O1863" i="7" s="1"/>
  <c r="M1860" i="7"/>
  <c r="N1859" i="7"/>
  <c r="O1859" i="7" s="1"/>
  <c r="M1856" i="7"/>
  <c r="N1855" i="7"/>
  <c r="O1855" i="7" s="1"/>
  <c r="M1852" i="7"/>
  <c r="N1851" i="7"/>
  <c r="O1851" i="7" s="1"/>
  <c r="M1848" i="7"/>
  <c r="N1847" i="7"/>
  <c r="O1847" i="7" s="1"/>
  <c r="M1844" i="7"/>
  <c r="N1843" i="7"/>
  <c r="O1843" i="7" s="1"/>
  <c r="M1840" i="7"/>
  <c r="N1839" i="7"/>
  <c r="O1839" i="7" s="1"/>
  <c r="M1836" i="7"/>
  <c r="N1835" i="7"/>
  <c r="O1835" i="7" s="1"/>
  <c r="M1832" i="7"/>
  <c r="N1831" i="7"/>
  <c r="O1831" i="7" s="1"/>
  <c r="M1828" i="7"/>
  <c r="N1827" i="7"/>
  <c r="O1827" i="7" s="1"/>
  <c r="M1824" i="7"/>
  <c r="N1823" i="7"/>
  <c r="O1823" i="7" s="1"/>
  <c r="M1820" i="7"/>
  <c r="N1819" i="7"/>
  <c r="O1819" i="7" s="1"/>
  <c r="M1816" i="7"/>
  <c r="N1815" i="7"/>
  <c r="O1815" i="7" s="1"/>
  <c r="M1812" i="7"/>
  <c r="N1811" i="7"/>
  <c r="O1811" i="7" s="1"/>
  <c r="M1808" i="7"/>
  <c r="N1807" i="7"/>
  <c r="O1807" i="7" s="1"/>
  <c r="M1804" i="7"/>
  <c r="N1803" i="7"/>
  <c r="O1803" i="7" s="1"/>
  <c r="M1800" i="7"/>
  <c r="N1799" i="7"/>
  <c r="O1799" i="7" s="1"/>
  <c r="M1796" i="7"/>
  <c r="N1795" i="7"/>
  <c r="O1795" i="7" s="1"/>
  <c r="M1791" i="7"/>
  <c r="N1790" i="7"/>
  <c r="O1790" i="7" s="1"/>
  <c r="M1787" i="7"/>
  <c r="N1786" i="7"/>
  <c r="O1786" i="7" s="1"/>
  <c r="M1783" i="7"/>
  <c r="N1782" i="7"/>
  <c r="O1782" i="7" s="1"/>
  <c r="M1779" i="7"/>
  <c r="N1778" i="7"/>
  <c r="O1778" i="7" s="1"/>
  <c r="M1775" i="7"/>
  <c r="N1774" i="7"/>
  <c r="O1774" i="7" s="1"/>
  <c r="M1771" i="7"/>
  <c r="N1770" i="7"/>
  <c r="O1770" i="7" s="1"/>
  <c r="M1767" i="7"/>
  <c r="N1766" i="7"/>
  <c r="O1766" i="7" s="1"/>
  <c r="M1763" i="7"/>
  <c r="N1762" i="7"/>
  <c r="O1762" i="7" s="1"/>
  <c r="M1759" i="7"/>
  <c r="N1758" i="7"/>
  <c r="O1758" i="7" s="1"/>
  <c r="M1755" i="7"/>
  <c r="N1754" i="7"/>
  <c r="O1754" i="7" s="1"/>
  <c r="M1751" i="7"/>
  <c r="N1750" i="7"/>
  <c r="O1750" i="7" s="1"/>
  <c r="M1747" i="7"/>
  <c r="N1746" i="7"/>
  <c r="O1746" i="7" s="1"/>
  <c r="M1743" i="7"/>
  <c r="N1742" i="7"/>
  <c r="O1742" i="7" s="1"/>
  <c r="M1673" i="7"/>
  <c r="P1671" i="7"/>
  <c r="M1669" i="7"/>
  <c r="P1667" i="7"/>
  <c r="M1665" i="7"/>
  <c r="P1663" i="7"/>
  <c r="M1661" i="7"/>
  <c r="P1659" i="7"/>
  <c r="M1657" i="7"/>
  <c r="P1655" i="7"/>
  <c r="M1653" i="7"/>
  <c r="P1651" i="7"/>
  <c r="M1649" i="7"/>
  <c r="P1647" i="7"/>
  <c r="M1645" i="7"/>
  <c r="P1643" i="7"/>
  <c r="M1641" i="7"/>
  <c r="P1639" i="7"/>
  <c r="M1637" i="7"/>
  <c r="P1635" i="7"/>
  <c r="M1633" i="7"/>
  <c r="P1631" i="7"/>
  <c r="M1629" i="7"/>
  <c r="P1627" i="7"/>
  <c r="M1625" i="7"/>
  <c r="P1623" i="7"/>
  <c r="M1621" i="7"/>
  <c r="P1619" i="7"/>
  <c r="M1617" i="7"/>
  <c r="P1615" i="7"/>
  <c r="M1613" i="7"/>
  <c r="P1611" i="7"/>
  <c r="M1609" i="7"/>
  <c r="P1607" i="7"/>
  <c r="M1605" i="7"/>
  <c r="P1603" i="7"/>
  <c r="M1601" i="7"/>
  <c r="P1599" i="7"/>
  <c r="M1597" i="7"/>
  <c r="P1595" i="7"/>
  <c r="M1593" i="7"/>
  <c r="P1591" i="7"/>
  <c r="M1589" i="7"/>
  <c r="P1587" i="7"/>
  <c r="M1585" i="7"/>
  <c r="P1583" i="7"/>
  <c r="M1581" i="7"/>
  <c r="P1579" i="7"/>
  <c r="M1577" i="7"/>
  <c r="P1575" i="7"/>
  <c r="M1573" i="7"/>
  <c r="P1571" i="7"/>
  <c r="M1569" i="7"/>
  <c r="P1567" i="7"/>
  <c r="M1565" i="7"/>
  <c r="P1563" i="7"/>
  <c r="M1561" i="7"/>
  <c r="P1560" i="7"/>
  <c r="M1558" i="7"/>
  <c r="P1556" i="7"/>
  <c r="M1554" i="7"/>
  <c r="P1552" i="7"/>
  <c r="M1550" i="7"/>
  <c r="P1548" i="7"/>
  <c r="M1546" i="7"/>
  <c r="P1544" i="7"/>
  <c r="M1542" i="7"/>
  <c r="P1540" i="7"/>
  <c r="M1538" i="7"/>
  <c r="P1536" i="7"/>
  <c r="M1534" i="7"/>
  <c r="P1532" i="7"/>
  <c r="M1530" i="7"/>
  <c r="P1528" i="7"/>
  <c r="M1526" i="7"/>
  <c r="P1524" i="7"/>
  <c r="M1522" i="7"/>
  <c r="P1520" i="7"/>
  <c r="M1518" i="7"/>
  <c r="P1516" i="7"/>
  <c r="P1515" i="7"/>
  <c r="M1514" i="7"/>
  <c r="M1510" i="7"/>
  <c r="M1506" i="7"/>
  <c r="M1502" i="7"/>
  <c r="M1498" i="7"/>
  <c r="M1494" i="7"/>
  <c r="M1490" i="7"/>
  <c r="M1486" i="7"/>
  <c r="M1482" i="7"/>
  <c r="M1478" i="7"/>
  <c r="M1474" i="7"/>
  <c r="M1470" i="7"/>
  <c r="M1466" i="7"/>
  <c r="M1462" i="7"/>
  <c r="M1458" i="7"/>
  <c r="M1454" i="7"/>
  <c r="M1450" i="7"/>
  <c r="M1446" i="7"/>
  <c r="M1442" i="7"/>
  <c r="M1438" i="7"/>
  <c r="M1434" i="7"/>
  <c r="M1430" i="7"/>
  <c r="M1426" i="7"/>
  <c r="M1422" i="7"/>
  <c r="M1418" i="7"/>
  <c r="M1414" i="7"/>
  <c r="M1410" i="7"/>
  <c r="M1406" i="7"/>
  <c r="M1402" i="7"/>
  <c r="M1398" i="7"/>
  <c r="M1394" i="7"/>
  <c r="M1390" i="7"/>
  <c r="M1386" i="7"/>
  <c r="M1383" i="7"/>
  <c r="M1378" i="7"/>
  <c r="M1374" i="7"/>
  <c r="M1370" i="7"/>
  <c r="M1366" i="7"/>
  <c r="M1361" i="7"/>
  <c r="M1358" i="7"/>
  <c r="M1354" i="7"/>
  <c r="M1350" i="7"/>
  <c r="M1346" i="7"/>
  <c r="M1341" i="7"/>
  <c r="M1338" i="7"/>
  <c r="M1336" i="7"/>
  <c r="N1335" i="7"/>
  <c r="O1335" i="7" s="1"/>
  <c r="M1334" i="7"/>
  <c r="M1332" i="7"/>
  <c r="N1331" i="7"/>
  <c r="O1331" i="7" s="1"/>
  <c r="M1330" i="7"/>
  <c r="M1328" i="7"/>
  <c r="N1327" i="7"/>
  <c r="O1327" i="7" s="1"/>
  <c r="M1326" i="7"/>
  <c r="M1324" i="7"/>
  <c r="N1323" i="7"/>
  <c r="O1323" i="7" s="1"/>
  <c r="M1322" i="7"/>
  <c r="M1320" i="7"/>
  <c r="N1319" i="7"/>
  <c r="O1319" i="7" s="1"/>
  <c r="M1318" i="7"/>
  <c r="M1316" i="7"/>
  <c r="N1315" i="7"/>
  <c r="O1315" i="7" s="1"/>
  <c r="M1314" i="7"/>
  <c r="M1312" i="7"/>
  <c r="N1311" i="7"/>
  <c r="O1311" i="7" s="1"/>
  <c r="M1310" i="7"/>
  <c r="M1308" i="7"/>
  <c r="N1303" i="7"/>
  <c r="O1303" i="7" s="1"/>
  <c r="M1302" i="7"/>
  <c r="D1300" i="7"/>
  <c r="N1300" i="7"/>
  <c r="O1300" i="7" s="1"/>
  <c r="P1300" i="7"/>
  <c r="M1299" i="7"/>
  <c r="D1299" i="7"/>
  <c r="N1287" i="7"/>
  <c r="O1287" i="7" s="1"/>
  <c r="M1286" i="7"/>
  <c r="D1284" i="7"/>
  <c r="N1284" i="7"/>
  <c r="O1284" i="7" s="1"/>
  <c r="P1284" i="7"/>
  <c r="M1283" i="7"/>
  <c r="D1283" i="7"/>
  <c r="N1273" i="7"/>
  <c r="O1273" i="7" s="1"/>
  <c r="M1272" i="7"/>
  <c r="M1263" i="7"/>
  <c r="N1257" i="7"/>
  <c r="O1257" i="7" s="1"/>
  <c r="M1255" i="7"/>
  <c r="D1255" i="7"/>
  <c r="N1243" i="7"/>
  <c r="O1243" i="7" s="1"/>
  <c r="M1242" i="7"/>
  <c r="D1240" i="7"/>
  <c r="N1240" i="7"/>
  <c r="O1240" i="7" s="1"/>
  <c r="P1240" i="7"/>
  <c r="M1239" i="7"/>
  <c r="D1239" i="7"/>
  <c r="N1227" i="7"/>
  <c r="O1227" i="7" s="1"/>
  <c r="M1226" i="7"/>
  <c r="D1224" i="7"/>
  <c r="P1224" i="7"/>
  <c r="M1223" i="7"/>
  <c r="D1223" i="7"/>
  <c r="M1144" i="7"/>
  <c r="P1144" i="7"/>
  <c r="P1138" i="7"/>
  <c r="M1138" i="7"/>
  <c r="D1138" i="7"/>
  <c r="N1138" i="7"/>
  <c r="O1138" i="7" s="1"/>
  <c r="M1128" i="7"/>
  <c r="P1128" i="7"/>
  <c r="P1122" i="7"/>
  <c r="M1122" i="7"/>
  <c r="D1122" i="7"/>
  <c r="N1122" i="7"/>
  <c r="O1122" i="7" s="1"/>
  <c r="M1112" i="7"/>
  <c r="P1112" i="7"/>
  <c r="P1106" i="7"/>
  <c r="M1106" i="7"/>
  <c r="D1106" i="7"/>
  <c r="N1106" i="7"/>
  <c r="O1106" i="7" s="1"/>
  <c r="M1099" i="7"/>
  <c r="P1099" i="7"/>
  <c r="M1091" i="7"/>
  <c r="P1091" i="7"/>
  <c r="M1083" i="7"/>
  <c r="P1083" i="7"/>
  <c r="M1075" i="7"/>
  <c r="P1075" i="7"/>
  <c r="M1067" i="7"/>
  <c r="P1067" i="7"/>
  <c r="D1055" i="7"/>
  <c r="M1055" i="7"/>
  <c r="P1055" i="7"/>
  <c r="M1052" i="7"/>
  <c r="D1039" i="7"/>
  <c r="M1039" i="7"/>
  <c r="P1039" i="7"/>
  <c r="M1036" i="7"/>
  <c r="D1024" i="7"/>
  <c r="M1024" i="7"/>
  <c r="P1024" i="7"/>
  <c r="M1021" i="7"/>
  <c r="D1008" i="7"/>
  <c r="M1008" i="7"/>
  <c r="P1008" i="7"/>
  <c r="M1005" i="7"/>
  <c r="D992" i="7"/>
  <c r="M992" i="7"/>
  <c r="P992" i="7"/>
  <c r="M989" i="7"/>
  <c r="D977" i="7"/>
  <c r="M977" i="7"/>
  <c r="P977" i="7"/>
  <c r="M974" i="7"/>
  <c r="D961" i="7"/>
  <c r="M961" i="7"/>
  <c r="P961" i="7"/>
  <c r="M958" i="7"/>
  <c r="D945" i="7"/>
  <c r="M945" i="7"/>
  <c r="P945" i="7"/>
  <c r="D928" i="7"/>
  <c r="P928" i="7"/>
  <c r="M928" i="7"/>
  <c r="M1298" i="7"/>
  <c r="D1296" i="7"/>
  <c r="N1296" i="7"/>
  <c r="O1296" i="7" s="1"/>
  <c r="P1296" i="7"/>
  <c r="M1295" i="7"/>
  <c r="D1295" i="7"/>
  <c r="M1282" i="7"/>
  <c r="D1280" i="7"/>
  <c r="N1280" i="7"/>
  <c r="O1280" i="7" s="1"/>
  <c r="P1280" i="7"/>
  <c r="M1279" i="7"/>
  <c r="D1279" i="7"/>
  <c r="M1271" i="7"/>
  <c r="D1270" i="7"/>
  <c r="N1270" i="7"/>
  <c r="O1270" i="7" s="1"/>
  <c r="P1270" i="7"/>
  <c r="M1269" i="7"/>
  <c r="D1269" i="7"/>
  <c r="M1262" i="7"/>
  <c r="D1262" i="7"/>
  <c r="M1254" i="7"/>
  <c r="D1252" i="7"/>
  <c r="N1252" i="7"/>
  <c r="O1252" i="7" s="1"/>
  <c r="P1252" i="7"/>
  <c r="M1251" i="7"/>
  <c r="D1251" i="7"/>
  <c r="M1238" i="7"/>
  <c r="D1236" i="7"/>
  <c r="N1236" i="7"/>
  <c r="O1236" i="7" s="1"/>
  <c r="P1236" i="7"/>
  <c r="M1235" i="7"/>
  <c r="D1235" i="7"/>
  <c r="M1222" i="7"/>
  <c r="D1220" i="7"/>
  <c r="N1220" i="7"/>
  <c r="O1220" i="7" s="1"/>
  <c r="P1220" i="7"/>
  <c r="M1219" i="7"/>
  <c r="D1219" i="7"/>
  <c r="P1142" i="7"/>
  <c r="M1142" i="7"/>
  <c r="D1142" i="7"/>
  <c r="N1142" i="7"/>
  <c r="O1142" i="7" s="1"/>
  <c r="M1132" i="7"/>
  <c r="P1132" i="7"/>
  <c r="P1126" i="7"/>
  <c r="M1126" i="7"/>
  <c r="D1126" i="7"/>
  <c r="N1126" i="7"/>
  <c r="O1126" i="7" s="1"/>
  <c r="M1116" i="7"/>
  <c r="P1116" i="7"/>
  <c r="P1110" i="7"/>
  <c r="M1110" i="7"/>
  <c r="D1110" i="7"/>
  <c r="N1110" i="7"/>
  <c r="O1110" i="7" s="1"/>
  <c r="D1059" i="7"/>
  <c r="M1059" i="7"/>
  <c r="P1059" i="7"/>
  <c r="M1056" i="7"/>
  <c r="D1043" i="7"/>
  <c r="M1043" i="7"/>
  <c r="P1043" i="7"/>
  <c r="M1040" i="7"/>
  <c r="D1028" i="7"/>
  <c r="M1028" i="7"/>
  <c r="P1028" i="7"/>
  <c r="M1025" i="7"/>
  <c r="D1012" i="7"/>
  <c r="M1012" i="7"/>
  <c r="P1012" i="7"/>
  <c r="M1009" i="7"/>
  <c r="D996" i="7"/>
  <c r="M996" i="7"/>
  <c r="P996" i="7"/>
  <c r="M993" i="7"/>
  <c r="D981" i="7"/>
  <c r="M981" i="7"/>
  <c r="P981" i="7"/>
  <c r="M978" i="7"/>
  <c r="D965" i="7"/>
  <c r="M965" i="7"/>
  <c r="P965" i="7"/>
  <c r="M962" i="7"/>
  <c r="D949" i="7"/>
  <c r="M949" i="7"/>
  <c r="P949" i="7"/>
  <c r="M946" i="7"/>
  <c r="D929" i="7"/>
  <c r="M929" i="7"/>
  <c r="P929" i="7"/>
  <c r="N1809" i="7"/>
  <c r="O1809" i="7" s="1"/>
  <c r="M1806" i="7"/>
  <c r="N1805" i="7"/>
  <c r="O1805" i="7" s="1"/>
  <c r="M1802" i="7"/>
  <c r="N1801" i="7"/>
  <c r="O1801" i="7" s="1"/>
  <c r="M1798" i="7"/>
  <c r="N1797" i="7"/>
  <c r="O1797" i="7" s="1"/>
  <c r="M1793" i="7"/>
  <c r="N1792" i="7"/>
  <c r="O1792" i="7" s="1"/>
  <c r="M1789" i="7"/>
  <c r="N1788" i="7"/>
  <c r="O1788" i="7" s="1"/>
  <c r="M1785" i="7"/>
  <c r="N1784" i="7"/>
  <c r="O1784" i="7" s="1"/>
  <c r="M1781" i="7"/>
  <c r="N1780" i="7"/>
  <c r="O1780" i="7" s="1"/>
  <c r="M1777" i="7"/>
  <c r="N1776" i="7"/>
  <c r="O1776" i="7" s="1"/>
  <c r="M1773" i="7"/>
  <c r="N1772" i="7"/>
  <c r="O1772" i="7" s="1"/>
  <c r="M1769" i="7"/>
  <c r="N1768" i="7"/>
  <c r="O1768" i="7" s="1"/>
  <c r="M1765" i="7"/>
  <c r="N1764" i="7"/>
  <c r="O1764" i="7" s="1"/>
  <c r="M1761" i="7"/>
  <c r="N1760" i="7"/>
  <c r="O1760" i="7" s="1"/>
  <c r="M1757" i="7"/>
  <c r="N1756" i="7"/>
  <c r="O1756" i="7" s="1"/>
  <c r="M1753" i="7"/>
  <c r="N1752" i="7"/>
  <c r="O1752" i="7" s="1"/>
  <c r="M1749" i="7"/>
  <c r="N1748" i="7"/>
  <c r="O1748" i="7" s="1"/>
  <c r="M1745" i="7"/>
  <c r="N1744" i="7"/>
  <c r="O1744" i="7" s="1"/>
  <c r="M1741" i="7"/>
  <c r="N1740" i="7"/>
  <c r="O1740" i="7" s="1"/>
  <c r="M1515" i="7"/>
  <c r="N1513" i="7"/>
  <c r="O1513" i="7" s="1"/>
  <c r="N1509" i="7"/>
  <c r="O1509" i="7" s="1"/>
  <c r="N1505" i="7"/>
  <c r="O1505" i="7" s="1"/>
  <c r="N1501" i="7"/>
  <c r="O1501" i="7" s="1"/>
  <c r="N1497" i="7"/>
  <c r="O1497" i="7" s="1"/>
  <c r="N1493" i="7"/>
  <c r="O1493" i="7" s="1"/>
  <c r="N1489" i="7"/>
  <c r="O1489" i="7" s="1"/>
  <c r="N1485" i="7"/>
  <c r="O1485" i="7" s="1"/>
  <c r="N1481" i="7"/>
  <c r="O1481" i="7" s="1"/>
  <c r="N1477" i="7"/>
  <c r="O1477" i="7" s="1"/>
  <c r="N1473" i="7"/>
  <c r="O1473" i="7" s="1"/>
  <c r="N1469" i="7"/>
  <c r="O1469" i="7" s="1"/>
  <c r="N1465" i="7"/>
  <c r="O1465" i="7" s="1"/>
  <c r="N1461" i="7"/>
  <c r="O1461" i="7" s="1"/>
  <c r="N1457" i="7"/>
  <c r="O1457" i="7" s="1"/>
  <c r="N1453" i="7"/>
  <c r="O1453" i="7" s="1"/>
  <c r="N1449" i="7"/>
  <c r="O1449" i="7" s="1"/>
  <c r="N1445" i="7"/>
  <c r="O1445" i="7" s="1"/>
  <c r="N1441" i="7"/>
  <c r="O1441" i="7" s="1"/>
  <c r="N1437" i="7"/>
  <c r="O1437" i="7" s="1"/>
  <c r="N1433" i="7"/>
  <c r="O1433" i="7" s="1"/>
  <c r="N1429" i="7"/>
  <c r="O1429" i="7" s="1"/>
  <c r="N1425" i="7"/>
  <c r="O1425" i="7" s="1"/>
  <c r="N1421" i="7"/>
  <c r="O1421" i="7" s="1"/>
  <c r="N1417" i="7"/>
  <c r="O1417" i="7" s="1"/>
  <c r="N1413" i="7"/>
  <c r="O1413" i="7" s="1"/>
  <c r="N1409" i="7"/>
  <c r="O1409" i="7" s="1"/>
  <c r="N1405" i="7"/>
  <c r="O1405" i="7" s="1"/>
  <c r="N1401" i="7"/>
  <c r="O1401" i="7" s="1"/>
  <c r="N1397" i="7"/>
  <c r="O1397" i="7" s="1"/>
  <c r="N1393" i="7"/>
  <c r="O1393" i="7" s="1"/>
  <c r="N1389" i="7"/>
  <c r="O1389" i="7" s="1"/>
  <c r="N1385" i="7"/>
  <c r="O1385" i="7" s="1"/>
  <c r="N1381" i="7"/>
  <c r="O1381" i="7" s="1"/>
  <c r="N1377" i="7"/>
  <c r="O1377" i="7" s="1"/>
  <c r="N1373" i="7"/>
  <c r="O1373" i="7" s="1"/>
  <c r="N1369" i="7"/>
  <c r="O1369" i="7" s="1"/>
  <c r="N1365" i="7"/>
  <c r="O1365" i="7" s="1"/>
  <c r="N1360" i="7"/>
  <c r="O1360" i="7" s="1"/>
  <c r="N1357" i="7"/>
  <c r="O1357" i="7" s="1"/>
  <c r="N1353" i="7"/>
  <c r="O1353" i="7" s="1"/>
  <c r="N1349" i="7"/>
  <c r="O1349" i="7" s="1"/>
  <c r="N1345" i="7"/>
  <c r="O1345" i="7" s="1"/>
  <c r="N1340" i="7"/>
  <c r="O1340" i="7" s="1"/>
  <c r="P1338" i="7"/>
  <c r="M1307" i="7"/>
  <c r="D1307" i="7"/>
  <c r="M1294" i="7"/>
  <c r="D1292" i="7"/>
  <c r="N1292" i="7"/>
  <c r="O1292" i="7" s="1"/>
  <c r="P1292" i="7"/>
  <c r="M1291" i="7"/>
  <c r="D1291" i="7"/>
  <c r="M1278" i="7"/>
  <c r="D1276" i="7"/>
  <c r="N1276" i="7"/>
  <c r="O1276" i="7" s="1"/>
  <c r="P1276" i="7"/>
  <c r="M1268" i="7"/>
  <c r="M1266" i="7"/>
  <c r="D1266" i="7"/>
  <c r="M1261" i="7"/>
  <c r="D1260" i="7"/>
  <c r="N1260" i="7"/>
  <c r="O1260" i="7" s="1"/>
  <c r="P1260" i="7"/>
  <c r="M1259" i="7"/>
  <c r="D1259" i="7"/>
  <c r="M1250" i="7"/>
  <c r="D1248" i="7"/>
  <c r="N1248" i="7"/>
  <c r="O1248" i="7" s="1"/>
  <c r="P1248" i="7"/>
  <c r="M1247" i="7"/>
  <c r="D1247" i="7"/>
  <c r="M1234" i="7"/>
  <c r="D1232" i="7"/>
  <c r="N1232" i="7"/>
  <c r="O1232" i="7" s="1"/>
  <c r="P1232" i="7"/>
  <c r="M1231" i="7"/>
  <c r="D1231" i="7"/>
  <c r="M1218" i="7"/>
  <c r="D1216" i="7"/>
  <c r="N1216" i="7"/>
  <c r="O1216" i="7" s="1"/>
  <c r="P1216" i="7"/>
  <c r="M1215" i="7"/>
  <c r="M1212" i="7"/>
  <c r="D1212" i="7"/>
  <c r="N1212" i="7"/>
  <c r="O1212" i="7" s="1"/>
  <c r="P1212" i="7"/>
  <c r="M1211" i="7"/>
  <c r="M1208" i="7"/>
  <c r="D1208" i="7"/>
  <c r="N1208" i="7"/>
  <c r="O1208" i="7" s="1"/>
  <c r="P1208" i="7"/>
  <c r="M1207" i="7"/>
  <c r="M1204" i="7"/>
  <c r="D1204" i="7"/>
  <c r="N1204" i="7"/>
  <c r="O1204" i="7" s="1"/>
  <c r="P1204" i="7"/>
  <c r="M1201" i="7"/>
  <c r="D1201" i="7"/>
  <c r="N1201" i="7"/>
  <c r="O1201" i="7" s="1"/>
  <c r="P1201" i="7"/>
  <c r="M1200" i="7"/>
  <c r="M1197" i="7"/>
  <c r="D1197" i="7"/>
  <c r="N1197" i="7"/>
  <c r="O1197" i="7" s="1"/>
  <c r="P1197" i="7"/>
  <c r="M1196" i="7"/>
  <c r="M1193" i="7"/>
  <c r="D1193" i="7"/>
  <c r="N1193" i="7"/>
  <c r="O1193" i="7" s="1"/>
  <c r="P1193" i="7"/>
  <c r="M1192" i="7"/>
  <c r="M1189" i="7"/>
  <c r="D1189" i="7"/>
  <c r="N1189" i="7"/>
  <c r="O1189" i="7" s="1"/>
  <c r="P1189" i="7"/>
  <c r="M1343" i="7"/>
  <c r="M1186" i="7"/>
  <c r="D1186" i="7"/>
  <c r="N1186" i="7"/>
  <c r="O1186" i="7" s="1"/>
  <c r="P1186" i="7"/>
  <c r="M1185" i="7"/>
  <c r="M1182" i="7"/>
  <c r="D1182" i="7"/>
  <c r="N1182" i="7"/>
  <c r="O1182" i="7" s="1"/>
  <c r="P1182" i="7"/>
  <c r="M1181" i="7"/>
  <c r="M1178" i="7"/>
  <c r="D1178" i="7"/>
  <c r="N1178" i="7"/>
  <c r="O1178" i="7" s="1"/>
  <c r="P1178" i="7"/>
  <c r="M1177" i="7"/>
  <c r="M1174" i="7"/>
  <c r="D1174" i="7"/>
  <c r="N1174" i="7"/>
  <c r="O1174" i="7" s="1"/>
  <c r="P1174" i="7"/>
  <c r="M1173" i="7"/>
  <c r="M1170" i="7"/>
  <c r="D1170" i="7"/>
  <c r="N1170" i="7"/>
  <c r="O1170" i="7" s="1"/>
  <c r="P1170" i="7"/>
  <c r="M1169" i="7"/>
  <c r="M1166" i="7"/>
  <c r="D1166" i="7"/>
  <c r="N1166" i="7"/>
  <c r="O1166" i="7" s="1"/>
  <c r="P1166" i="7"/>
  <c r="M1165" i="7"/>
  <c r="M1162" i="7"/>
  <c r="D1162" i="7"/>
  <c r="N1162" i="7"/>
  <c r="O1162" i="7" s="1"/>
  <c r="P1162" i="7"/>
  <c r="M1161" i="7"/>
  <c r="M1158" i="7"/>
  <c r="D1158" i="7"/>
  <c r="N1158" i="7"/>
  <c r="O1158" i="7" s="1"/>
  <c r="P1158" i="7"/>
  <c r="M1157" i="7"/>
  <c r="M1154" i="7"/>
  <c r="D1154" i="7"/>
  <c r="N1154" i="7"/>
  <c r="O1154" i="7" s="1"/>
  <c r="P1154" i="7"/>
  <c r="M1153" i="7"/>
  <c r="M1150" i="7"/>
  <c r="D1150" i="7"/>
  <c r="N1150" i="7"/>
  <c r="O1150" i="7" s="1"/>
  <c r="P1150" i="7"/>
  <c r="M1149" i="7"/>
  <c r="M1146" i="7"/>
  <c r="D1146" i="7"/>
  <c r="N1146" i="7"/>
  <c r="O1146" i="7" s="1"/>
  <c r="P1146" i="7"/>
  <c r="M1136" i="7"/>
  <c r="P1136" i="7"/>
  <c r="P1130" i="7"/>
  <c r="M1130" i="7"/>
  <c r="D1130" i="7"/>
  <c r="N1130" i="7"/>
  <c r="O1130" i="7" s="1"/>
  <c r="M1120" i="7"/>
  <c r="P1120" i="7"/>
  <c r="P1114" i="7"/>
  <c r="M1114" i="7"/>
  <c r="D1114" i="7"/>
  <c r="N1114" i="7"/>
  <c r="O1114" i="7" s="1"/>
  <c r="M1104" i="7"/>
  <c r="P1104" i="7"/>
  <c r="M1095" i="7"/>
  <c r="P1095" i="7"/>
  <c r="M1087" i="7"/>
  <c r="P1087" i="7"/>
  <c r="M1079" i="7"/>
  <c r="P1079" i="7"/>
  <c r="M1071" i="7"/>
  <c r="P1071" i="7"/>
  <c r="M1063" i="7"/>
  <c r="P1063" i="7"/>
  <c r="M1060" i="7"/>
  <c r="D1047" i="7"/>
  <c r="M1047" i="7"/>
  <c r="P1047" i="7"/>
  <c r="M1044" i="7"/>
  <c r="D1032" i="7"/>
  <c r="M1032" i="7"/>
  <c r="P1032" i="7"/>
  <c r="M1029" i="7"/>
  <c r="D1016" i="7"/>
  <c r="M1016" i="7"/>
  <c r="P1016" i="7"/>
  <c r="M1013" i="7"/>
  <c r="D1000" i="7"/>
  <c r="M1000" i="7"/>
  <c r="P1000" i="7"/>
  <c r="M997" i="7"/>
  <c r="D984" i="7"/>
  <c r="M984" i="7"/>
  <c r="P984" i="7"/>
  <c r="M982" i="7"/>
  <c r="D969" i="7"/>
  <c r="M969" i="7"/>
  <c r="P969" i="7"/>
  <c r="M966" i="7"/>
  <c r="D953" i="7"/>
  <c r="M953" i="7"/>
  <c r="P953" i="7"/>
  <c r="M950" i="7"/>
  <c r="D943" i="7"/>
  <c r="P943" i="7"/>
  <c r="M943" i="7"/>
  <c r="D1215" i="7"/>
  <c r="D1211" i="7"/>
  <c r="D1207" i="7"/>
  <c r="D1200" i="7"/>
  <c r="D1196" i="7"/>
  <c r="D1192" i="7"/>
  <c r="D1343" i="7"/>
  <c r="D1185" i="7"/>
  <c r="D1181" i="7"/>
  <c r="D1177" i="7"/>
  <c r="D1173" i="7"/>
  <c r="D1169" i="7"/>
  <c r="D1165" i="7"/>
  <c r="D1161" i="7"/>
  <c r="D1157" i="7"/>
  <c r="D1153" i="7"/>
  <c r="D1149" i="7"/>
  <c r="P1060" i="7"/>
  <c r="P1056" i="7"/>
  <c r="P1052" i="7"/>
  <c r="P1048" i="7"/>
  <c r="P1044" i="7"/>
  <c r="P1040" i="7"/>
  <c r="P1036" i="7"/>
  <c r="P1033" i="7"/>
  <c r="P1029" i="7"/>
  <c r="P1025" i="7"/>
  <c r="P1021" i="7"/>
  <c r="P1017" i="7"/>
  <c r="P1013" i="7"/>
  <c r="D1011" i="7"/>
  <c r="P1009" i="7"/>
  <c r="D1007" i="7"/>
  <c r="P1005" i="7"/>
  <c r="D1003" i="7"/>
  <c r="P1001" i="7"/>
  <c r="D999" i="7"/>
  <c r="P997" i="7"/>
  <c r="D995" i="7"/>
  <c r="P993" i="7"/>
  <c r="D991" i="7"/>
  <c r="P989" i="7"/>
  <c r="D987" i="7"/>
  <c r="P985" i="7"/>
  <c r="P982" i="7"/>
  <c r="D980" i="7"/>
  <c r="P978" i="7"/>
  <c r="D976" i="7"/>
  <c r="P974" i="7"/>
  <c r="D972" i="7"/>
  <c r="P970" i="7"/>
  <c r="D968" i="7"/>
  <c r="P966" i="7"/>
  <c r="D964" i="7"/>
  <c r="P962" i="7"/>
  <c r="D960" i="7"/>
  <c r="P958" i="7"/>
  <c r="D956" i="7"/>
  <c r="P954" i="7"/>
  <c r="D952" i="7"/>
  <c r="P950" i="7"/>
  <c r="D948" i="7"/>
  <c r="P946" i="7"/>
  <c r="P938" i="7"/>
  <c r="P931" i="7"/>
  <c r="D924" i="7"/>
  <c r="M924" i="7"/>
  <c r="P924" i="7"/>
  <c r="D923" i="7"/>
  <c r="P923" i="7"/>
  <c r="D920" i="7"/>
  <c r="M920" i="7"/>
  <c r="P920" i="7"/>
  <c r="D919" i="7"/>
  <c r="P919" i="7"/>
  <c r="D916" i="7"/>
  <c r="M916" i="7"/>
  <c r="P916" i="7"/>
  <c r="D915" i="7"/>
  <c r="P915" i="7"/>
  <c r="D912" i="7"/>
  <c r="M912" i="7"/>
  <c r="P912" i="7"/>
  <c r="D911" i="7"/>
  <c r="P911" i="7"/>
  <c r="D909" i="7"/>
  <c r="M909" i="7"/>
  <c r="P909" i="7"/>
  <c r="D908" i="7"/>
  <c r="P908" i="7"/>
  <c r="D905" i="7"/>
  <c r="M905" i="7"/>
  <c r="P905" i="7"/>
  <c r="D904" i="7"/>
  <c r="P904" i="7"/>
  <c r="P902" i="7"/>
  <c r="D901" i="7"/>
  <c r="M901" i="7"/>
  <c r="P901" i="7"/>
  <c r="D900" i="7"/>
  <c r="P900" i="7"/>
  <c r="P898" i="7"/>
  <c r="D897" i="7"/>
  <c r="M897" i="7"/>
  <c r="P897" i="7"/>
  <c r="D896" i="7"/>
  <c r="P896" i="7"/>
  <c r="M893" i="7"/>
  <c r="M889" i="7"/>
  <c r="M885" i="7"/>
  <c r="M881" i="7"/>
  <c r="M877" i="7"/>
  <c r="M873" i="7"/>
  <c r="M869" i="7"/>
  <c r="M865" i="7"/>
  <c r="M861" i="7"/>
  <c r="M857" i="7"/>
  <c r="M853" i="7"/>
  <c r="D759" i="7"/>
  <c r="M754" i="7"/>
  <c r="N754" i="7"/>
  <c r="O754" i="7" s="1"/>
  <c r="D739" i="7"/>
  <c r="P733" i="7"/>
  <c r="N733" i="7"/>
  <c r="O733" i="7" s="1"/>
  <c r="P665" i="7"/>
  <c r="M665" i="7"/>
  <c r="D665" i="7"/>
  <c r="N665" i="7"/>
  <c r="O665" i="7" s="1"/>
  <c r="D656" i="7"/>
  <c r="M656" i="7"/>
  <c r="M605" i="7"/>
  <c r="D605" i="7"/>
  <c r="M499" i="7"/>
  <c r="N499" i="7"/>
  <c r="O499" i="7" s="1"/>
  <c r="P499" i="7"/>
  <c r="M496" i="7"/>
  <c r="D496" i="7"/>
  <c r="N496" i="7"/>
  <c r="O496" i="7" s="1"/>
  <c r="P496" i="7"/>
  <c r="D1061" i="7"/>
  <c r="D1057" i="7"/>
  <c r="D1053" i="7"/>
  <c r="D1049" i="7"/>
  <c r="D1045" i="7"/>
  <c r="D1041" i="7"/>
  <c r="D1037" i="7"/>
  <c r="D1034" i="7"/>
  <c r="D1030" i="7"/>
  <c r="D1026" i="7"/>
  <c r="D1022" i="7"/>
  <c r="D1018" i="7"/>
  <c r="D1014" i="7"/>
  <c r="D1010" i="7"/>
  <c r="D1006" i="7"/>
  <c r="D1002" i="7"/>
  <c r="D998" i="7"/>
  <c r="D994" i="7"/>
  <c r="D990" i="7"/>
  <c r="D986" i="7"/>
  <c r="D983" i="7"/>
  <c r="D979" i="7"/>
  <c r="D975" i="7"/>
  <c r="D971" i="7"/>
  <c r="D967" i="7"/>
  <c r="D963" i="7"/>
  <c r="D959" i="7"/>
  <c r="D955" i="7"/>
  <c r="D951" i="7"/>
  <c r="D947" i="7"/>
  <c r="D940" i="7"/>
  <c r="M940" i="7"/>
  <c r="D939" i="7"/>
  <c r="P939" i="7"/>
  <c r="M938" i="7"/>
  <c r="D933" i="7"/>
  <c r="M933" i="7"/>
  <c r="D932" i="7"/>
  <c r="P932" i="7"/>
  <c r="M931" i="7"/>
  <c r="D925" i="7"/>
  <c r="M925" i="7"/>
  <c r="M921" i="7"/>
  <c r="M917" i="7"/>
  <c r="M913" i="7"/>
  <c r="M910" i="7"/>
  <c r="M906" i="7"/>
  <c r="M902" i="7"/>
  <c r="M898" i="7"/>
  <c r="M890" i="7"/>
  <c r="M886" i="7"/>
  <c r="M882" i="7"/>
  <c r="M878" i="7"/>
  <c r="M874" i="7"/>
  <c r="M870" i="7"/>
  <c r="M866" i="7"/>
  <c r="M862" i="7"/>
  <c r="M858" i="7"/>
  <c r="M854" i="7"/>
  <c r="P759" i="7"/>
  <c r="N759" i="7"/>
  <c r="O759" i="7" s="1"/>
  <c r="M750" i="7"/>
  <c r="N750" i="7"/>
  <c r="O750" i="7" s="1"/>
  <c r="P739" i="7"/>
  <c r="N739" i="7"/>
  <c r="O739" i="7" s="1"/>
  <c r="D731" i="7"/>
  <c r="M726" i="7"/>
  <c r="D726" i="7"/>
  <c r="N726" i="7"/>
  <c r="O726" i="7" s="1"/>
  <c r="M724" i="7"/>
  <c r="D724" i="7"/>
  <c r="N724" i="7"/>
  <c r="O724" i="7" s="1"/>
  <c r="M722" i="7"/>
  <c r="D722" i="7"/>
  <c r="N722" i="7"/>
  <c r="O722" i="7" s="1"/>
  <c r="M720" i="7"/>
  <c r="D720" i="7"/>
  <c r="N720" i="7"/>
  <c r="O720" i="7" s="1"/>
  <c r="M718" i="7"/>
  <c r="D718" i="7"/>
  <c r="N718" i="7"/>
  <c r="O718" i="7" s="1"/>
  <c r="M716" i="7"/>
  <c r="D716" i="7"/>
  <c r="N716" i="7"/>
  <c r="O716" i="7" s="1"/>
  <c r="M714" i="7"/>
  <c r="D714" i="7"/>
  <c r="N714" i="7"/>
  <c r="O714" i="7" s="1"/>
  <c r="M712" i="7"/>
  <c r="D712" i="7"/>
  <c r="N712" i="7"/>
  <c r="O712" i="7" s="1"/>
  <c r="M710" i="7"/>
  <c r="D710" i="7"/>
  <c r="N710" i="7"/>
  <c r="O710" i="7" s="1"/>
  <c r="M708" i="7"/>
  <c r="D708" i="7"/>
  <c r="N708" i="7"/>
  <c r="O708" i="7" s="1"/>
  <c r="M706" i="7"/>
  <c r="D706" i="7"/>
  <c r="N706" i="7"/>
  <c r="O706" i="7" s="1"/>
  <c r="M704" i="7"/>
  <c r="D704" i="7"/>
  <c r="N704" i="7"/>
  <c r="O704" i="7" s="1"/>
  <c r="M702" i="7"/>
  <c r="D702" i="7"/>
  <c r="N702" i="7"/>
  <c r="O702" i="7" s="1"/>
  <c r="M700" i="7"/>
  <c r="D700" i="7"/>
  <c r="N700" i="7"/>
  <c r="O700" i="7" s="1"/>
  <c r="M698" i="7"/>
  <c r="D698" i="7"/>
  <c r="N698" i="7"/>
  <c r="O698" i="7" s="1"/>
  <c r="M696" i="7"/>
  <c r="D696" i="7"/>
  <c r="N696" i="7"/>
  <c r="O696" i="7" s="1"/>
  <c r="M694" i="7"/>
  <c r="D694" i="7"/>
  <c r="N694" i="7"/>
  <c r="O694" i="7" s="1"/>
  <c r="M692" i="7"/>
  <c r="D692" i="7"/>
  <c r="N692" i="7"/>
  <c r="O692" i="7" s="1"/>
  <c r="M690" i="7"/>
  <c r="D690" i="7"/>
  <c r="N690" i="7"/>
  <c r="O690" i="7" s="1"/>
  <c r="M688" i="7"/>
  <c r="D688" i="7"/>
  <c r="N688" i="7"/>
  <c r="O688" i="7" s="1"/>
  <c r="M686" i="7"/>
  <c r="D686" i="7"/>
  <c r="N686" i="7"/>
  <c r="O686" i="7" s="1"/>
  <c r="M684" i="7"/>
  <c r="D684" i="7"/>
  <c r="N684" i="7"/>
  <c r="O684" i="7" s="1"/>
  <c r="M681" i="7"/>
  <c r="D681" i="7"/>
  <c r="N681" i="7"/>
  <c r="O681" i="7" s="1"/>
  <c r="M679" i="7"/>
  <c r="D679" i="7"/>
  <c r="N679" i="7"/>
  <c r="O679" i="7" s="1"/>
  <c r="M677" i="7"/>
  <c r="D677" i="7"/>
  <c r="N677" i="7"/>
  <c r="O677" i="7" s="1"/>
  <c r="M675" i="7"/>
  <c r="D675" i="7"/>
  <c r="N675" i="7"/>
  <c r="O675" i="7" s="1"/>
  <c r="M673" i="7"/>
  <c r="D673" i="7"/>
  <c r="N673" i="7"/>
  <c r="O673" i="7" s="1"/>
  <c r="M671" i="7"/>
  <c r="D671" i="7"/>
  <c r="N671" i="7"/>
  <c r="O671" i="7" s="1"/>
  <c r="P669" i="7"/>
  <c r="M669" i="7"/>
  <c r="D669" i="7"/>
  <c r="N669" i="7"/>
  <c r="O669" i="7" s="1"/>
  <c r="D660" i="7"/>
  <c r="M660" i="7"/>
  <c r="D1060" i="7"/>
  <c r="D1056" i="7"/>
  <c r="D1052" i="7"/>
  <c r="D1048" i="7"/>
  <c r="D1044" i="7"/>
  <c r="D1040" i="7"/>
  <c r="D1036" i="7"/>
  <c r="D1033" i="7"/>
  <c r="D1029" i="7"/>
  <c r="D1025" i="7"/>
  <c r="D1021" i="7"/>
  <c r="D1017" i="7"/>
  <c r="D1013" i="7"/>
  <c r="D1009" i="7"/>
  <c r="D1005" i="7"/>
  <c r="D1001" i="7"/>
  <c r="D997" i="7"/>
  <c r="D993" i="7"/>
  <c r="D989" i="7"/>
  <c r="D985" i="7"/>
  <c r="D982" i="7"/>
  <c r="D978" i="7"/>
  <c r="D974" i="7"/>
  <c r="D970" i="7"/>
  <c r="D966" i="7"/>
  <c r="D962" i="7"/>
  <c r="D958" i="7"/>
  <c r="D954" i="7"/>
  <c r="D950" i="7"/>
  <c r="D946" i="7"/>
  <c r="M891" i="7"/>
  <c r="M887" i="7"/>
  <c r="M883" i="7"/>
  <c r="M879" i="7"/>
  <c r="M875" i="7"/>
  <c r="M871" i="7"/>
  <c r="M867" i="7"/>
  <c r="M863" i="7"/>
  <c r="M859" i="7"/>
  <c r="M855" i="7"/>
  <c r="M746" i="7"/>
  <c r="N746" i="7"/>
  <c r="O746" i="7" s="1"/>
  <c r="M741" i="7"/>
  <c r="P731" i="7"/>
  <c r="N731" i="7"/>
  <c r="O731" i="7" s="1"/>
  <c r="D664" i="7"/>
  <c r="M664" i="7"/>
  <c r="P657" i="7"/>
  <c r="M657" i="7"/>
  <c r="D657" i="7"/>
  <c r="N657" i="7"/>
  <c r="O657" i="7" s="1"/>
  <c r="M609" i="7"/>
  <c r="D609" i="7"/>
  <c r="M601" i="7"/>
  <c r="D601" i="7"/>
  <c r="D941" i="7"/>
  <c r="D937" i="7"/>
  <c r="D934" i="7"/>
  <c r="D930" i="7"/>
  <c r="D926" i="7"/>
  <c r="D922" i="7"/>
  <c r="D918" i="7"/>
  <c r="D914" i="7"/>
  <c r="D907" i="7"/>
  <c r="N904" i="7"/>
  <c r="O904" i="7" s="1"/>
  <c r="D903" i="7"/>
  <c r="N900" i="7"/>
  <c r="O900" i="7" s="1"/>
  <c r="D899" i="7"/>
  <c r="N896" i="7"/>
  <c r="O896" i="7" s="1"/>
  <c r="D895" i="7"/>
  <c r="P893" i="7"/>
  <c r="D850" i="7"/>
  <c r="N849" i="7"/>
  <c r="O849" i="7" s="1"/>
  <c r="D846" i="7"/>
  <c r="N845" i="7"/>
  <c r="O845" i="7" s="1"/>
  <c r="D842" i="7"/>
  <c r="N841" i="7"/>
  <c r="O841" i="7" s="1"/>
  <c r="D838" i="7"/>
  <c r="N837" i="7"/>
  <c r="O837" i="7" s="1"/>
  <c r="D834" i="7"/>
  <c r="N833" i="7"/>
  <c r="O833" i="7" s="1"/>
  <c r="D830" i="7"/>
  <c r="N829" i="7"/>
  <c r="O829" i="7" s="1"/>
  <c r="D826" i="7"/>
  <c r="D822" i="7"/>
  <c r="D818" i="7"/>
  <c r="D816" i="7"/>
  <c r="M815" i="7"/>
  <c r="D774" i="7"/>
  <c r="M773" i="7"/>
  <c r="D770" i="7"/>
  <c r="M769" i="7"/>
  <c r="D766" i="7"/>
  <c r="M765" i="7"/>
  <c r="M762" i="7"/>
  <c r="N761" i="7"/>
  <c r="O761" i="7" s="1"/>
  <c r="P758" i="7"/>
  <c r="P754" i="7"/>
  <c r="P750" i="7"/>
  <c r="P746" i="7"/>
  <c r="D741" i="7"/>
  <c r="P738" i="7"/>
  <c r="D733" i="7"/>
  <c r="P730" i="7"/>
  <c r="P726" i="7"/>
  <c r="P724" i="7"/>
  <c r="P722" i="7"/>
  <c r="P720" i="7"/>
  <c r="P718" i="7"/>
  <c r="P716" i="7"/>
  <c r="P714" i="7"/>
  <c r="P712" i="7"/>
  <c r="P710" i="7"/>
  <c r="P708" i="7"/>
  <c r="P706" i="7"/>
  <c r="P704" i="7"/>
  <c r="P702" i="7"/>
  <c r="P700" i="7"/>
  <c r="P698" i="7"/>
  <c r="P696" i="7"/>
  <c r="P694" i="7"/>
  <c r="P692" i="7"/>
  <c r="P690" i="7"/>
  <c r="P688" i="7"/>
  <c r="P686" i="7"/>
  <c r="P684" i="7"/>
  <c r="P681" i="7"/>
  <c r="P679" i="7"/>
  <c r="P677" i="7"/>
  <c r="P675" i="7"/>
  <c r="P673" i="7"/>
  <c r="P671" i="7"/>
  <c r="P668" i="7"/>
  <c r="N668" i="7"/>
  <c r="O668" i="7" s="1"/>
  <c r="P664" i="7"/>
  <c r="N664" i="7"/>
  <c r="O664" i="7" s="1"/>
  <c r="P660" i="7"/>
  <c r="N660" i="7"/>
  <c r="O660" i="7" s="1"/>
  <c r="P656" i="7"/>
  <c r="N656" i="7"/>
  <c r="O656" i="7" s="1"/>
  <c r="N627" i="7"/>
  <c r="O627" i="7" s="1"/>
  <c r="N625" i="7"/>
  <c r="O625" i="7" s="1"/>
  <c r="D610" i="7"/>
  <c r="M610" i="7"/>
  <c r="N609" i="7"/>
  <c r="O609" i="7" s="1"/>
  <c r="D606" i="7"/>
  <c r="M606" i="7"/>
  <c r="N605" i="7"/>
  <c r="O605" i="7" s="1"/>
  <c r="D602" i="7"/>
  <c r="M602" i="7"/>
  <c r="N601" i="7"/>
  <c r="O601" i="7" s="1"/>
  <c r="M495" i="7"/>
  <c r="N495" i="7"/>
  <c r="O495" i="7" s="1"/>
  <c r="M492" i="7"/>
  <c r="D492" i="7"/>
  <c r="N492" i="7"/>
  <c r="O492" i="7" s="1"/>
  <c r="P492" i="7"/>
  <c r="D479" i="7"/>
  <c r="M479" i="7"/>
  <c r="P479" i="7"/>
  <c r="D463" i="7"/>
  <c r="M463" i="7"/>
  <c r="P463" i="7"/>
  <c r="N439" i="7"/>
  <c r="O439" i="7" s="1"/>
  <c r="P439" i="7"/>
  <c r="D420" i="7"/>
  <c r="N420" i="7"/>
  <c r="O420" i="7" s="1"/>
  <c r="P420" i="7"/>
  <c r="M420" i="7"/>
  <c r="N410" i="7"/>
  <c r="O410" i="7" s="1"/>
  <c r="D410" i="7"/>
  <c r="P410" i="7"/>
  <c r="M403" i="7"/>
  <c r="D403" i="7"/>
  <c r="P403" i="7"/>
  <c r="N375" i="7"/>
  <c r="O375" i="7" s="1"/>
  <c r="P375" i="7"/>
  <c r="D375" i="7"/>
  <c r="D921" i="7"/>
  <c r="D917" i="7"/>
  <c r="D913" i="7"/>
  <c r="D910" i="7"/>
  <c r="D906" i="7"/>
  <c r="D902" i="7"/>
  <c r="D898" i="7"/>
  <c r="D894" i="7"/>
  <c r="D851" i="7"/>
  <c r="D847" i="7"/>
  <c r="D843" i="7"/>
  <c r="D839" i="7"/>
  <c r="D835" i="7"/>
  <c r="D831" i="7"/>
  <c r="D827" i="7"/>
  <c r="D823" i="7"/>
  <c r="D819" i="7"/>
  <c r="D771" i="7"/>
  <c r="D767" i="7"/>
  <c r="M763" i="7"/>
  <c r="D670" i="7"/>
  <c r="D666" i="7"/>
  <c r="D662" i="7"/>
  <c r="D658" i="7"/>
  <c r="D654" i="7"/>
  <c r="D652" i="7"/>
  <c r="D650" i="7"/>
  <c r="D648" i="7"/>
  <c r="D646" i="7"/>
  <c r="D644" i="7"/>
  <c r="D642" i="7"/>
  <c r="D640" i="7"/>
  <c r="D638" i="7"/>
  <c r="D636" i="7"/>
  <c r="D634" i="7"/>
  <c r="D632" i="7"/>
  <c r="D630" i="7"/>
  <c r="D483" i="7"/>
  <c r="M483" i="7"/>
  <c r="P483" i="7"/>
  <c r="D467" i="7"/>
  <c r="M467" i="7"/>
  <c r="P467" i="7"/>
  <c r="D451" i="7"/>
  <c r="M451" i="7"/>
  <c r="P451" i="7"/>
  <c r="N423" i="7"/>
  <c r="O423" i="7" s="1"/>
  <c r="P423" i="7"/>
  <c r="D404" i="7"/>
  <c r="N404" i="7"/>
  <c r="O404" i="7" s="1"/>
  <c r="P404" i="7"/>
  <c r="M404" i="7"/>
  <c r="N394" i="7"/>
  <c r="O394" i="7" s="1"/>
  <c r="D394" i="7"/>
  <c r="P394" i="7"/>
  <c r="M387" i="7"/>
  <c r="D387" i="7"/>
  <c r="P387" i="7"/>
  <c r="D893" i="7"/>
  <c r="D892" i="7"/>
  <c r="D891" i="7"/>
  <c r="D890" i="7"/>
  <c r="D889" i="7"/>
  <c r="D888" i="7"/>
  <c r="D887" i="7"/>
  <c r="D886" i="7"/>
  <c r="D885" i="7"/>
  <c r="D884" i="7"/>
  <c r="D883" i="7"/>
  <c r="D882" i="7"/>
  <c r="D881" i="7"/>
  <c r="D880" i="7"/>
  <c r="D879" i="7"/>
  <c r="D878" i="7"/>
  <c r="D877" i="7"/>
  <c r="D876" i="7"/>
  <c r="D875" i="7"/>
  <c r="D874" i="7"/>
  <c r="D873" i="7"/>
  <c r="D872" i="7"/>
  <c r="D871" i="7"/>
  <c r="D870" i="7"/>
  <c r="D869" i="7"/>
  <c r="D868" i="7"/>
  <c r="D867" i="7"/>
  <c r="D866" i="7"/>
  <c r="D865" i="7"/>
  <c r="D864" i="7"/>
  <c r="D863" i="7"/>
  <c r="D862" i="7"/>
  <c r="D861" i="7"/>
  <c r="D860" i="7"/>
  <c r="D859" i="7"/>
  <c r="D858" i="7"/>
  <c r="D857" i="7"/>
  <c r="D856" i="7"/>
  <c r="D855" i="7"/>
  <c r="D854" i="7"/>
  <c r="D853" i="7"/>
  <c r="D852" i="7"/>
  <c r="D848" i="7"/>
  <c r="D844" i="7"/>
  <c r="D840" i="7"/>
  <c r="D836" i="7"/>
  <c r="D832" i="7"/>
  <c r="D828" i="7"/>
  <c r="D824" i="7"/>
  <c r="D820" i="7"/>
  <c r="D812" i="7"/>
  <c r="D772" i="7"/>
  <c r="D768" i="7"/>
  <c r="D764" i="7"/>
  <c r="M760" i="7"/>
  <c r="P666" i="7"/>
  <c r="N666" i="7"/>
  <c r="O666" i="7" s="1"/>
  <c r="P662" i="7"/>
  <c r="N662" i="7"/>
  <c r="O662" i="7" s="1"/>
  <c r="P658" i="7"/>
  <c r="N658" i="7"/>
  <c r="O658" i="7" s="1"/>
  <c r="P654" i="7"/>
  <c r="N654" i="7"/>
  <c r="O654" i="7" s="1"/>
  <c r="P653" i="7"/>
  <c r="D653" i="7"/>
  <c r="N653" i="7"/>
  <c r="O653" i="7" s="1"/>
  <c r="P652" i="7"/>
  <c r="N652" i="7"/>
  <c r="O652" i="7" s="1"/>
  <c r="P651" i="7"/>
  <c r="D651" i="7"/>
  <c r="N651" i="7"/>
  <c r="O651" i="7" s="1"/>
  <c r="P650" i="7"/>
  <c r="N650" i="7"/>
  <c r="O650" i="7" s="1"/>
  <c r="P649" i="7"/>
  <c r="D649" i="7"/>
  <c r="N649" i="7"/>
  <c r="O649" i="7" s="1"/>
  <c r="P648" i="7"/>
  <c r="N648" i="7"/>
  <c r="O648" i="7" s="1"/>
  <c r="P647" i="7"/>
  <c r="D647" i="7"/>
  <c r="N647" i="7"/>
  <c r="O647" i="7" s="1"/>
  <c r="P646" i="7"/>
  <c r="N646" i="7"/>
  <c r="O646" i="7" s="1"/>
  <c r="P645" i="7"/>
  <c r="D645" i="7"/>
  <c r="N645" i="7"/>
  <c r="O645" i="7" s="1"/>
  <c r="P644" i="7"/>
  <c r="N644" i="7"/>
  <c r="O644" i="7" s="1"/>
  <c r="P643" i="7"/>
  <c r="D643" i="7"/>
  <c r="N643" i="7"/>
  <c r="O643" i="7" s="1"/>
  <c r="P642" i="7"/>
  <c r="N642" i="7"/>
  <c r="O642" i="7" s="1"/>
  <c r="P641" i="7"/>
  <c r="D641" i="7"/>
  <c r="N641" i="7"/>
  <c r="O641" i="7" s="1"/>
  <c r="P640" i="7"/>
  <c r="N640" i="7"/>
  <c r="O640" i="7" s="1"/>
  <c r="P639" i="7"/>
  <c r="D639" i="7"/>
  <c r="N639" i="7"/>
  <c r="O639" i="7" s="1"/>
  <c r="P638" i="7"/>
  <c r="N638" i="7"/>
  <c r="O638" i="7" s="1"/>
  <c r="P637" i="7"/>
  <c r="D637" i="7"/>
  <c r="N637" i="7"/>
  <c r="O637" i="7" s="1"/>
  <c r="P636" i="7"/>
  <c r="N636" i="7"/>
  <c r="O636" i="7" s="1"/>
  <c r="P635" i="7"/>
  <c r="D635" i="7"/>
  <c r="N635" i="7"/>
  <c r="O635" i="7" s="1"/>
  <c r="P634" i="7"/>
  <c r="N634" i="7"/>
  <c r="O634" i="7" s="1"/>
  <c r="P633" i="7"/>
  <c r="D633" i="7"/>
  <c r="N633" i="7"/>
  <c r="O633" i="7" s="1"/>
  <c r="P632" i="7"/>
  <c r="N632" i="7"/>
  <c r="O632" i="7" s="1"/>
  <c r="P631" i="7"/>
  <c r="D631" i="7"/>
  <c r="N631" i="7"/>
  <c r="O631" i="7" s="1"/>
  <c r="P630" i="7"/>
  <c r="N630" i="7"/>
  <c r="O630" i="7" s="1"/>
  <c r="P629" i="7"/>
  <c r="D629" i="7"/>
  <c r="N629" i="7"/>
  <c r="O629" i="7" s="1"/>
  <c r="P628" i="7"/>
  <c r="N628" i="7"/>
  <c r="O628" i="7" s="1"/>
  <c r="P626" i="7"/>
  <c r="N626" i="7"/>
  <c r="O626" i="7" s="1"/>
  <c r="D608" i="7"/>
  <c r="N608" i="7"/>
  <c r="O608" i="7" s="1"/>
  <c r="D604" i="7"/>
  <c r="N604" i="7"/>
  <c r="O604" i="7" s="1"/>
  <c r="M500" i="7"/>
  <c r="D500" i="7"/>
  <c r="N500" i="7"/>
  <c r="O500" i="7" s="1"/>
  <c r="P500" i="7"/>
  <c r="D499" i="7"/>
  <c r="M489" i="7"/>
  <c r="N489" i="7"/>
  <c r="O489" i="7" s="1"/>
  <c r="D487" i="7"/>
  <c r="M487" i="7"/>
  <c r="N487" i="7"/>
  <c r="O487" i="7" s="1"/>
  <c r="P487" i="7"/>
  <c r="D471" i="7"/>
  <c r="M471" i="7"/>
  <c r="P471" i="7"/>
  <c r="D455" i="7"/>
  <c r="M455" i="7"/>
  <c r="P455" i="7"/>
  <c r="N442" i="7"/>
  <c r="O442" i="7" s="1"/>
  <c r="D442" i="7"/>
  <c r="P442" i="7"/>
  <c r="M435" i="7"/>
  <c r="D435" i="7"/>
  <c r="P435" i="7"/>
  <c r="N407" i="7"/>
  <c r="O407" i="7" s="1"/>
  <c r="P407" i="7"/>
  <c r="D388" i="7"/>
  <c r="N388" i="7"/>
  <c r="O388" i="7" s="1"/>
  <c r="P388" i="7"/>
  <c r="M388" i="7"/>
  <c r="N372" i="7"/>
  <c r="O372" i="7" s="1"/>
  <c r="P372" i="7"/>
  <c r="D372" i="7"/>
  <c r="P627" i="7"/>
  <c r="P611" i="7"/>
  <c r="P607" i="7"/>
  <c r="P603" i="7"/>
  <c r="P599" i="7"/>
  <c r="M598" i="7"/>
  <c r="P595" i="7"/>
  <c r="M594" i="7"/>
  <c r="P591" i="7"/>
  <c r="M590" i="7"/>
  <c r="P587" i="7"/>
  <c r="M586" i="7"/>
  <c r="P583" i="7"/>
  <c r="M582" i="7"/>
  <c r="P579" i="7"/>
  <c r="M578" i="7"/>
  <c r="P575" i="7"/>
  <c r="M574" i="7"/>
  <c r="P571" i="7"/>
  <c r="M570" i="7"/>
  <c r="P567" i="7"/>
  <c r="M566" i="7"/>
  <c r="P563" i="7"/>
  <c r="M562" i="7"/>
  <c r="P559" i="7"/>
  <c r="M558" i="7"/>
  <c r="P555" i="7"/>
  <c r="M554" i="7"/>
  <c r="P551" i="7"/>
  <c r="M550" i="7"/>
  <c r="P547" i="7"/>
  <c r="M546" i="7"/>
  <c r="P543" i="7"/>
  <c r="M542" i="7"/>
  <c r="P539" i="7"/>
  <c r="M538" i="7"/>
  <c r="P535" i="7"/>
  <c r="M534" i="7"/>
  <c r="P531" i="7"/>
  <c r="M530" i="7"/>
  <c r="P527" i="7"/>
  <c r="M526" i="7"/>
  <c r="P523" i="7"/>
  <c r="M522" i="7"/>
  <c r="P519" i="7"/>
  <c r="M518" i="7"/>
  <c r="P515" i="7"/>
  <c r="M514" i="7"/>
  <c r="P511" i="7"/>
  <c r="M510" i="7"/>
  <c r="P507" i="7"/>
  <c r="M506" i="7"/>
  <c r="P503" i="7"/>
  <c r="M502" i="7"/>
  <c r="M498" i="7"/>
  <c r="M494" i="7"/>
  <c r="M490" i="7"/>
  <c r="M488" i="7"/>
  <c r="M486" i="7"/>
  <c r="M484" i="7"/>
  <c r="N483" i="7"/>
  <c r="O483" i="7" s="1"/>
  <c r="M482" i="7"/>
  <c r="M480" i="7"/>
  <c r="N479" i="7"/>
  <c r="O479" i="7" s="1"/>
  <c r="M478" i="7"/>
  <c r="M476" i="7"/>
  <c r="N475" i="7"/>
  <c r="O475" i="7" s="1"/>
  <c r="M474" i="7"/>
  <c r="M472" i="7"/>
  <c r="N471" i="7"/>
  <c r="O471" i="7" s="1"/>
  <c r="M470" i="7"/>
  <c r="M468" i="7"/>
  <c r="N467" i="7"/>
  <c r="O467" i="7" s="1"/>
  <c r="M466" i="7"/>
  <c r="M464" i="7"/>
  <c r="N463" i="7"/>
  <c r="O463" i="7" s="1"/>
  <c r="M462" i="7"/>
  <c r="M460" i="7"/>
  <c r="N459" i="7"/>
  <c r="O459" i="7" s="1"/>
  <c r="M458" i="7"/>
  <c r="M456" i="7"/>
  <c r="N455" i="7"/>
  <c r="O455" i="7" s="1"/>
  <c r="M454" i="7"/>
  <c r="M452" i="7"/>
  <c r="N451" i="7"/>
  <c r="O451" i="7" s="1"/>
  <c r="M450" i="7"/>
  <c r="D448" i="7"/>
  <c r="N448" i="7"/>
  <c r="O448" i="7" s="1"/>
  <c r="P448" i="7"/>
  <c r="M447" i="7"/>
  <c r="D447" i="7"/>
  <c r="N435" i="7"/>
  <c r="O435" i="7" s="1"/>
  <c r="M434" i="7"/>
  <c r="D432" i="7"/>
  <c r="N432" i="7"/>
  <c r="O432" i="7" s="1"/>
  <c r="P432" i="7"/>
  <c r="M431" i="7"/>
  <c r="D431" i="7"/>
  <c r="N419" i="7"/>
  <c r="O419" i="7" s="1"/>
  <c r="M418" i="7"/>
  <c r="D416" i="7"/>
  <c r="N416" i="7"/>
  <c r="O416" i="7" s="1"/>
  <c r="P416" i="7"/>
  <c r="M415" i="7"/>
  <c r="D415" i="7"/>
  <c r="N403" i="7"/>
  <c r="O403" i="7" s="1"/>
  <c r="M402" i="7"/>
  <c r="D400" i="7"/>
  <c r="N400" i="7"/>
  <c r="O400" i="7" s="1"/>
  <c r="P400" i="7"/>
  <c r="M399" i="7"/>
  <c r="D399" i="7"/>
  <c r="N387" i="7"/>
  <c r="O387" i="7" s="1"/>
  <c r="M386" i="7"/>
  <c r="D384" i="7"/>
  <c r="N384" i="7"/>
  <c r="O384" i="7" s="1"/>
  <c r="P384" i="7"/>
  <c r="M383" i="7"/>
  <c r="D383" i="7"/>
  <c r="P338" i="7"/>
  <c r="D335" i="7"/>
  <c r="N335" i="7"/>
  <c r="O335" i="7" s="1"/>
  <c r="P335" i="7"/>
  <c r="M335" i="7"/>
  <c r="D444" i="7"/>
  <c r="N444" i="7"/>
  <c r="O444" i="7" s="1"/>
  <c r="P444" i="7"/>
  <c r="M443" i="7"/>
  <c r="D443" i="7"/>
  <c r="D428" i="7"/>
  <c r="N428" i="7"/>
  <c r="O428" i="7" s="1"/>
  <c r="P428" i="7"/>
  <c r="M427" i="7"/>
  <c r="D427" i="7"/>
  <c r="D412" i="7"/>
  <c r="N412" i="7"/>
  <c r="O412" i="7" s="1"/>
  <c r="P412" i="7"/>
  <c r="M411" i="7"/>
  <c r="D411" i="7"/>
  <c r="D396" i="7"/>
  <c r="N396" i="7"/>
  <c r="O396" i="7" s="1"/>
  <c r="P396" i="7"/>
  <c r="M395" i="7"/>
  <c r="D395" i="7"/>
  <c r="D380" i="7"/>
  <c r="N380" i="7"/>
  <c r="O380" i="7" s="1"/>
  <c r="P380" i="7"/>
  <c r="M379" i="7"/>
  <c r="D379" i="7"/>
  <c r="P377" i="7"/>
  <c r="M377" i="7"/>
  <c r="D377" i="7"/>
  <c r="N377" i="7"/>
  <c r="O377" i="7" s="1"/>
  <c r="P371" i="7"/>
  <c r="M371" i="7"/>
  <c r="D371" i="7"/>
  <c r="N371" i="7"/>
  <c r="O371" i="7" s="1"/>
  <c r="P625" i="7"/>
  <c r="P623" i="7"/>
  <c r="P622" i="7"/>
  <c r="P621" i="7"/>
  <c r="P620" i="7"/>
  <c r="P619" i="7"/>
  <c r="P618" i="7"/>
  <c r="P617" i="7"/>
  <c r="P616" i="7"/>
  <c r="P615" i="7"/>
  <c r="P614" i="7"/>
  <c r="P613" i="7"/>
  <c r="P612" i="7"/>
  <c r="N600" i="7"/>
  <c r="O600" i="7" s="1"/>
  <c r="N596" i="7"/>
  <c r="O596" i="7" s="1"/>
  <c r="N592" i="7"/>
  <c r="O592" i="7" s="1"/>
  <c r="N588" i="7"/>
  <c r="O588" i="7" s="1"/>
  <c r="N584" i="7"/>
  <c r="O584" i="7" s="1"/>
  <c r="N580" i="7"/>
  <c r="O580" i="7" s="1"/>
  <c r="N576" i="7"/>
  <c r="O576" i="7" s="1"/>
  <c r="N572" i="7"/>
  <c r="O572" i="7" s="1"/>
  <c r="N568" i="7"/>
  <c r="O568" i="7" s="1"/>
  <c r="N564" i="7"/>
  <c r="O564" i="7" s="1"/>
  <c r="N560" i="7"/>
  <c r="O560" i="7" s="1"/>
  <c r="N556" i="7"/>
  <c r="O556" i="7" s="1"/>
  <c r="N552" i="7"/>
  <c r="O552" i="7" s="1"/>
  <c r="N548" i="7"/>
  <c r="O548" i="7" s="1"/>
  <c r="N544" i="7"/>
  <c r="O544" i="7" s="1"/>
  <c r="N540" i="7"/>
  <c r="O540" i="7" s="1"/>
  <c r="N536" i="7"/>
  <c r="O536" i="7" s="1"/>
  <c r="N532" i="7"/>
  <c r="O532" i="7" s="1"/>
  <c r="N528" i="7"/>
  <c r="O528" i="7" s="1"/>
  <c r="N524" i="7"/>
  <c r="O524" i="7" s="1"/>
  <c r="N520" i="7"/>
  <c r="O520" i="7" s="1"/>
  <c r="N516" i="7"/>
  <c r="O516" i="7" s="1"/>
  <c r="N512" i="7"/>
  <c r="O512" i="7" s="1"/>
  <c r="N508" i="7"/>
  <c r="O508" i="7" s="1"/>
  <c r="N504" i="7"/>
  <c r="O504" i="7" s="1"/>
  <c r="N497" i="7"/>
  <c r="O497" i="7" s="1"/>
  <c r="N493" i="7"/>
  <c r="O493" i="7" s="1"/>
  <c r="N491" i="7"/>
  <c r="O491" i="7" s="1"/>
  <c r="P486" i="7"/>
  <c r="P482" i="7"/>
  <c r="P478" i="7"/>
  <c r="P474" i="7"/>
  <c r="P470" i="7"/>
  <c r="P466" i="7"/>
  <c r="P462" i="7"/>
  <c r="P458" i="7"/>
  <c r="P454" i="7"/>
  <c r="P450" i="7"/>
  <c r="N443" i="7"/>
  <c r="O443" i="7" s="1"/>
  <c r="M442" i="7"/>
  <c r="D440" i="7"/>
  <c r="N440" i="7"/>
  <c r="O440" i="7" s="1"/>
  <c r="P440" i="7"/>
  <c r="M439" i="7"/>
  <c r="D439" i="7"/>
  <c r="P434" i="7"/>
  <c r="N427" i="7"/>
  <c r="O427" i="7" s="1"/>
  <c r="M426" i="7"/>
  <c r="D424" i="7"/>
  <c r="N424" i="7"/>
  <c r="O424" i="7" s="1"/>
  <c r="P424" i="7"/>
  <c r="M423" i="7"/>
  <c r="D423" i="7"/>
  <c r="P418" i="7"/>
  <c r="N411" i="7"/>
  <c r="O411" i="7" s="1"/>
  <c r="M410" i="7"/>
  <c r="D408" i="7"/>
  <c r="N408" i="7"/>
  <c r="O408" i="7" s="1"/>
  <c r="P408" i="7"/>
  <c r="M407" i="7"/>
  <c r="D407" i="7"/>
  <c r="P402" i="7"/>
  <c r="N395" i="7"/>
  <c r="O395" i="7" s="1"/>
  <c r="M394" i="7"/>
  <c r="D392" i="7"/>
  <c r="N392" i="7"/>
  <c r="O392" i="7" s="1"/>
  <c r="P392" i="7"/>
  <c r="M391" i="7"/>
  <c r="D391" i="7"/>
  <c r="P386" i="7"/>
  <c r="N379" i="7"/>
  <c r="O379" i="7" s="1"/>
  <c r="N325" i="7"/>
  <c r="O325" i="7" s="1"/>
  <c r="D325" i="7"/>
  <c r="P325" i="7"/>
  <c r="D376" i="7"/>
  <c r="D373" i="7"/>
  <c r="D370" i="7"/>
  <c r="N369" i="7"/>
  <c r="O369" i="7" s="1"/>
  <c r="D369" i="7"/>
  <c r="D368" i="7"/>
  <c r="N365" i="7"/>
  <c r="O365" i="7" s="1"/>
  <c r="D365" i="7"/>
  <c r="D364" i="7"/>
  <c r="N361" i="7"/>
  <c r="O361" i="7" s="1"/>
  <c r="D361" i="7"/>
  <c r="D360" i="7"/>
  <c r="N357" i="7"/>
  <c r="O357" i="7" s="1"/>
  <c r="D357" i="7"/>
  <c r="N354" i="7"/>
  <c r="O354" i="7" s="1"/>
  <c r="D354" i="7"/>
  <c r="D353" i="7"/>
  <c r="N351" i="7"/>
  <c r="O351" i="7" s="1"/>
  <c r="D351" i="7"/>
  <c r="D350" i="7"/>
  <c r="N347" i="7"/>
  <c r="O347" i="7" s="1"/>
  <c r="D347" i="7"/>
  <c r="D346" i="7"/>
  <c r="N343" i="7"/>
  <c r="O343" i="7" s="1"/>
  <c r="D343" i="7"/>
  <c r="D342" i="7"/>
  <c r="N339" i="7"/>
  <c r="O339" i="7" s="1"/>
  <c r="N334" i="7"/>
  <c r="O334" i="7" s="1"/>
  <c r="M333" i="7"/>
  <c r="D331" i="7"/>
  <c r="N331" i="7"/>
  <c r="O331" i="7" s="1"/>
  <c r="P331" i="7"/>
  <c r="M330" i="7"/>
  <c r="D330" i="7"/>
  <c r="P322" i="7"/>
  <c r="P318" i="7"/>
  <c r="P314" i="7"/>
  <c r="P310" i="7"/>
  <c r="P306" i="7"/>
  <c r="P302" i="7"/>
  <c r="P295" i="7"/>
  <c r="M295" i="7"/>
  <c r="D295" i="7"/>
  <c r="N295" i="7"/>
  <c r="O295" i="7" s="1"/>
  <c r="D285" i="7"/>
  <c r="P285" i="7"/>
  <c r="D202" i="7"/>
  <c r="M202" i="7"/>
  <c r="P202" i="7"/>
  <c r="P190" i="7"/>
  <c r="M375" i="7"/>
  <c r="M372" i="7"/>
  <c r="M369" i="7"/>
  <c r="M367" i="7"/>
  <c r="M365" i="7"/>
  <c r="M363" i="7"/>
  <c r="M361" i="7"/>
  <c r="M359" i="7"/>
  <c r="M357" i="7"/>
  <c r="M356" i="7"/>
  <c r="M354" i="7"/>
  <c r="M351" i="7"/>
  <c r="M349" i="7"/>
  <c r="M347" i="7"/>
  <c r="M345" i="7"/>
  <c r="M343" i="7"/>
  <c r="M341" i="7"/>
  <c r="M329" i="7"/>
  <c r="D327" i="7"/>
  <c r="N327" i="7"/>
  <c r="O327" i="7" s="1"/>
  <c r="P327" i="7"/>
  <c r="M326" i="7"/>
  <c r="D326" i="7"/>
  <c r="M323" i="7"/>
  <c r="D323" i="7"/>
  <c r="N323" i="7"/>
  <c r="O323" i="7" s="1"/>
  <c r="P323" i="7"/>
  <c r="M322" i="7"/>
  <c r="M319" i="7"/>
  <c r="D319" i="7"/>
  <c r="N319" i="7"/>
  <c r="O319" i="7" s="1"/>
  <c r="P319" i="7"/>
  <c r="M318" i="7"/>
  <c r="M315" i="7"/>
  <c r="D315" i="7"/>
  <c r="N315" i="7"/>
  <c r="O315" i="7" s="1"/>
  <c r="P315" i="7"/>
  <c r="M314" i="7"/>
  <c r="M311" i="7"/>
  <c r="D311" i="7"/>
  <c r="N311" i="7"/>
  <c r="O311" i="7" s="1"/>
  <c r="P311" i="7"/>
  <c r="M310" i="7"/>
  <c r="M307" i="7"/>
  <c r="D307" i="7"/>
  <c r="N307" i="7"/>
  <c r="O307" i="7" s="1"/>
  <c r="P307" i="7"/>
  <c r="M306" i="7"/>
  <c r="M303" i="7"/>
  <c r="D303" i="7"/>
  <c r="N303" i="7"/>
  <c r="O303" i="7" s="1"/>
  <c r="P303" i="7"/>
  <c r="M302" i="7"/>
  <c r="M299" i="7"/>
  <c r="D299" i="7"/>
  <c r="N299" i="7"/>
  <c r="O299" i="7" s="1"/>
  <c r="P299" i="7"/>
  <c r="M289" i="7"/>
  <c r="P289" i="7"/>
  <c r="M199" i="7"/>
  <c r="P199" i="7"/>
  <c r="D196" i="7"/>
  <c r="M196" i="7"/>
  <c r="P196" i="7"/>
  <c r="M152" i="7"/>
  <c r="P152" i="7"/>
  <c r="N152" i="7"/>
  <c r="O152" i="7" s="1"/>
  <c r="D152" i="7"/>
  <c r="M145" i="7"/>
  <c r="P145" i="7"/>
  <c r="N145" i="7"/>
  <c r="O145" i="7" s="1"/>
  <c r="D145" i="7"/>
  <c r="M137" i="7"/>
  <c r="P137" i="7"/>
  <c r="N137" i="7"/>
  <c r="O137" i="7" s="1"/>
  <c r="D137" i="7"/>
  <c r="M129" i="7"/>
  <c r="P129" i="7"/>
  <c r="N129" i="7"/>
  <c r="O129" i="7" s="1"/>
  <c r="D129" i="7"/>
  <c r="M125" i="7"/>
  <c r="P125" i="7"/>
  <c r="N125" i="7"/>
  <c r="O125" i="7" s="1"/>
  <c r="D125" i="7"/>
  <c r="M121" i="7"/>
  <c r="P121" i="7"/>
  <c r="N121" i="7"/>
  <c r="O121" i="7" s="1"/>
  <c r="D121" i="7"/>
  <c r="M117" i="7"/>
  <c r="P117" i="7"/>
  <c r="N117" i="7"/>
  <c r="O117" i="7" s="1"/>
  <c r="D117" i="7"/>
  <c r="D339" i="7"/>
  <c r="P339" i="7"/>
  <c r="M338" i="7"/>
  <c r="D338" i="7"/>
  <c r="M325" i="7"/>
  <c r="M293" i="7"/>
  <c r="P293" i="7"/>
  <c r="P287" i="7"/>
  <c r="M287" i="7"/>
  <c r="D287" i="7"/>
  <c r="N287" i="7"/>
  <c r="O287" i="7" s="1"/>
  <c r="M283" i="7"/>
  <c r="P283" i="7"/>
  <c r="M220" i="7"/>
  <c r="P220" i="7"/>
  <c r="P216" i="7"/>
  <c r="M204" i="7"/>
  <c r="P204" i="7"/>
  <c r="M197" i="7"/>
  <c r="M191" i="7"/>
  <c r="P191" i="7"/>
  <c r="D188" i="7"/>
  <c r="M188" i="7"/>
  <c r="P188" i="7"/>
  <c r="D322" i="7"/>
  <c r="D318" i="7"/>
  <c r="D314" i="7"/>
  <c r="D310" i="7"/>
  <c r="D306" i="7"/>
  <c r="D302" i="7"/>
  <c r="P278" i="7"/>
  <c r="P274" i="7"/>
  <c r="P270" i="7"/>
  <c r="P266" i="7"/>
  <c r="P262" i="7"/>
  <c r="P258" i="7"/>
  <c r="P254" i="7"/>
  <c r="P250" i="7"/>
  <c r="P246" i="7"/>
  <c r="P242" i="7"/>
  <c r="M241" i="7"/>
  <c r="M238" i="7"/>
  <c r="M237" i="7"/>
  <c r="M234" i="7"/>
  <c r="M233" i="7"/>
  <c r="D230" i="7"/>
  <c r="M227" i="7"/>
  <c r="M224" i="7"/>
  <c r="P217" i="7"/>
  <c r="M211" i="7"/>
  <c r="M208" i="7"/>
  <c r="D201" i="7"/>
  <c r="M200" i="7"/>
  <c r="D194" i="7"/>
  <c r="M194" i="7"/>
  <c r="D193" i="7"/>
  <c r="P193" i="7"/>
  <c r="M192" i="7"/>
  <c r="D186" i="7"/>
  <c r="M186" i="7"/>
  <c r="D185" i="7"/>
  <c r="P185" i="7"/>
  <c r="D184" i="7"/>
  <c r="M184" i="7"/>
  <c r="D182" i="7"/>
  <c r="M182" i="7"/>
  <c r="P181" i="7"/>
  <c r="D180" i="7"/>
  <c r="M180" i="7"/>
  <c r="D178" i="7"/>
  <c r="M178" i="7"/>
  <c r="P177" i="7"/>
  <c r="D176" i="7"/>
  <c r="M176" i="7"/>
  <c r="D174" i="7"/>
  <c r="M174" i="7"/>
  <c r="P173" i="7"/>
  <c r="D172" i="7"/>
  <c r="M172" i="7"/>
  <c r="D170" i="7"/>
  <c r="M170" i="7"/>
  <c r="P169" i="7"/>
  <c r="D168" i="7"/>
  <c r="M168" i="7"/>
  <c r="D166" i="7"/>
  <c r="M166" i="7"/>
  <c r="P165" i="7"/>
  <c r="D164" i="7"/>
  <c r="M164" i="7"/>
  <c r="D162" i="7"/>
  <c r="M162" i="7"/>
  <c r="P161" i="7"/>
  <c r="D160" i="7"/>
  <c r="M160" i="7"/>
  <c r="D158" i="7"/>
  <c r="M158" i="7"/>
  <c r="P157" i="7"/>
  <c r="D156" i="7"/>
  <c r="M156" i="7"/>
  <c r="D153" i="7"/>
  <c r="P153" i="7"/>
  <c r="D146" i="7"/>
  <c r="P146" i="7"/>
  <c r="D142" i="7"/>
  <c r="P142" i="7"/>
  <c r="D138" i="7"/>
  <c r="P138" i="7"/>
  <c r="D134" i="7"/>
  <c r="P134" i="7"/>
  <c r="D130" i="7"/>
  <c r="P130" i="7"/>
  <c r="M128" i="7"/>
  <c r="D126" i="7"/>
  <c r="N126" i="7"/>
  <c r="O126" i="7" s="1"/>
  <c r="M124" i="7"/>
  <c r="D122" i="7"/>
  <c r="N122" i="7"/>
  <c r="O122" i="7" s="1"/>
  <c r="M120" i="7"/>
  <c r="D118" i="7"/>
  <c r="N118" i="7"/>
  <c r="O118" i="7" s="1"/>
  <c r="M1699" i="7"/>
  <c r="D115" i="7"/>
  <c r="N115" i="7"/>
  <c r="O115" i="7" s="1"/>
  <c r="M114" i="7"/>
  <c r="P75" i="7"/>
  <c r="M75" i="7"/>
  <c r="P64" i="7"/>
  <c r="D64" i="7"/>
  <c r="M64" i="7"/>
  <c r="P279" i="7"/>
  <c r="P275" i="7"/>
  <c r="P271" i="7"/>
  <c r="P267" i="7"/>
  <c r="P263" i="7"/>
  <c r="P259" i="7"/>
  <c r="P255" i="7"/>
  <c r="P251" i="7"/>
  <c r="P247" i="7"/>
  <c r="P243" i="7"/>
  <c r="M240" i="7"/>
  <c r="M236" i="7"/>
  <c r="M232" i="7"/>
  <c r="M228" i="7"/>
  <c r="M215" i="7"/>
  <c r="M212" i="7"/>
  <c r="D128" i="7"/>
  <c r="P127" i="7"/>
  <c r="M127" i="7"/>
  <c r="D124" i="7"/>
  <c r="P123" i="7"/>
  <c r="M123" i="7"/>
  <c r="D120" i="7"/>
  <c r="P119" i="7"/>
  <c r="M119" i="7"/>
  <c r="D1699" i="7"/>
  <c r="P116" i="7"/>
  <c r="M116" i="7"/>
  <c r="D114" i="7"/>
  <c r="P76" i="7"/>
  <c r="M76" i="7"/>
  <c r="D76" i="7"/>
  <c r="M53" i="7"/>
  <c r="N53" i="7"/>
  <c r="O53" i="7" s="1"/>
  <c r="D53" i="7"/>
  <c r="M284" i="7"/>
  <c r="M280" i="7"/>
  <c r="P276" i="7"/>
  <c r="P272" i="7"/>
  <c r="P268" i="7"/>
  <c r="P264" i="7"/>
  <c r="P260" i="7"/>
  <c r="P256" i="7"/>
  <c r="P252" i="7"/>
  <c r="P248" i="7"/>
  <c r="P244" i="7"/>
  <c r="M219" i="7"/>
  <c r="M216" i="7"/>
  <c r="M203" i="7"/>
  <c r="D198" i="7"/>
  <c r="M198" i="7"/>
  <c r="D197" i="7"/>
  <c r="P197" i="7"/>
  <c r="D190" i="7"/>
  <c r="M190" i="7"/>
  <c r="D189" i="7"/>
  <c r="P189" i="7"/>
  <c r="M111" i="7"/>
  <c r="D111" i="7"/>
  <c r="N111" i="7"/>
  <c r="O111" i="7" s="1"/>
  <c r="P111" i="7"/>
  <c r="M65" i="7"/>
  <c r="N65" i="7"/>
  <c r="O65" i="7" s="1"/>
  <c r="D65" i="7"/>
  <c r="P65" i="7"/>
  <c r="D57" i="7"/>
  <c r="P57" i="7"/>
  <c r="M57" i="7"/>
  <c r="D199" i="7"/>
  <c r="D195" i="7"/>
  <c r="D191" i="7"/>
  <c r="D187" i="7"/>
  <c r="D183" i="7"/>
  <c r="D179" i="7"/>
  <c r="D175" i="7"/>
  <c r="D171" i="7"/>
  <c r="D167" i="7"/>
  <c r="D163" i="7"/>
  <c r="D159" i="7"/>
  <c r="D155" i="7"/>
  <c r="M153" i="7"/>
  <c r="D151" i="7"/>
  <c r="D148" i="7"/>
  <c r="M146" i="7"/>
  <c r="D144" i="7"/>
  <c r="M142" i="7"/>
  <c r="D140" i="7"/>
  <c r="M138" i="7"/>
  <c r="D136" i="7"/>
  <c r="M134" i="7"/>
  <c r="D132" i="7"/>
  <c r="M130" i="7"/>
  <c r="M113" i="7"/>
  <c r="N110" i="7"/>
  <c r="O110" i="7" s="1"/>
  <c r="D109" i="7"/>
  <c r="M108" i="7"/>
  <c r="D108" i="7"/>
  <c r="N107" i="7"/>
  <c r="O107" i="7" s="1"/>
  <c r="D105" i="7"/>
  <c r="P105" i="7"/>
  <c r="M104" i="7"/>
  <c r="D104" i="7"/>
  <c r="N103" i="7"/>
  <c r="O103" i="7" s="1"/>
  <c r="D101" i="7"/>
  <c r="P101" i="7"/>
  <c r="M100" i="7"/>
  <c r="D100" i="7"/>
  <c r="N99" i="7"/>
  <c r="O99" i="7" s="1"/>
  <c r="D97" i="7"/>
  <c r="P97" i="7"/>
  <c r="M96" i="7"/>
  <c r="D96" i="7"/>
  <c r="N94" i="7"/>
  <c r="O94" i="7" s="1"/>
  <c r="D92" i="7"/>
  <c r="P92" i="7"/>
  <c r="M91" i="7"/>
  <c r="D91" i="7"/>
  <c r="N90" i="7"/>
  <c r="O90" i="7" s="1"/>
  <c r="D88" i="7"/>
  <c r="P88" i="7"/>
  <c r="M87" i="7"/>
  <c r="D87" i="7"/>
  <c r="N86" i="7"/>
  <c r="O86" i="7" s="1"/>
  <c r="D84" i="7"/>
  <c r="P84" i="7"/>
  <c r="M83" i="7"/>
  <c r="D83" i="7"/>
  <c r="N82" i="7"/>
  <c r="O82" i="7" s="1"/>
  <c r="P78" i="7"/>
  <c r="N76" i="7"/>
  <c r="O76" i="7" s="1"/>
  <c r="N72" i="7"/>
  <c r="O72" i="7" s="1"/>
  <c r="N64" i="7"/>
  <c r="O64" i="7" s="1"/>
  <c r="N61" i="7"/>
  <c r="O61" i="7" s="1"/>
  <c r="N57" i="7"/>
  <c r="O57" i="7" s="1"/>
  <c r="P81" i="7"/>
  <c r="M81" i="7"/>
  <c r="P80" i="7"/>
  <c r="D80" i="7"/>
  <c r="D73" i="7"/>
  <c r="P73" i="7"/>
  <c r="P71" i="7"/>
  <c r="M71" i="7"/>
  <c r="M70" i="7"/>
  <c r="D70" i="7"/>
  <c r="P70" i="7"/>
  <c r="M69" i="7"/>
  <c r="D69" i="7"/>
  <c r="M50" i="7"/>
  <c r="D50" i="7"/>
  <c r="M46" i="7"/>
  <c r="D46" i="7"/>
  <c r="M42" i="7"/>
  <c r="D42" i="7"/>
  <c r="M38" i="7"/>
  <c r="D38" i="7"/>
  <c r="M34" i="7"/>
  <c r="D34" i="7"/>
  <c r="M30" i="7"/>
  <c r="D30" i="7"/>
  <c r="M28" i="7"/>
  <c r="D28" i="7"/>
  <c r="M24" i="7"/>
  <c r="D24" i="7"/>
  <c r="M21" i="7"/>
  <c r="D21" i="7"/>
  <c r="M17" i="7"/>
  <c r="D17" i="7"/>
  <c r="M13" i="7"/>
  <c r="D13" i="7"/>
  <c r="M9" i="7"/>
  <c r="D9" i="7"/>
  <c r="M6" i="7"/>
  <c r="D6" i="7"/>
  <c r="D181" i="7"/>
  <c r="D177" i="7"/>
  <c r="D173" i="7"/>
  <c r="D169" i="7"/>
  <c r="D165" i="7"/>
  <c r="D161" i="7"/>
  <c r="D157" i="7"/>
  <c r="N112" i="7"/>
  <c r="O112" i="7" s="1"/>
  <c r="P109" i="7"/>
  <c r="N80" i="7"/>
  <c r="O80" i="7" s="1"/>
  <c r="N73" i="7"/>
  <c r="O73" i="7" s="1"/>
  <c r="N69" i="7"/>
  <c r="O69" i="7" s="1"/>
  <c r="D54" i="7"/>
  <c r="P54" i="7"/>
  <c r="N50" i="7"/>
  <c r="O50" i="7" s="1"/>
  <c r="N46" i="7"/>
  <c r="O46" i="7" s="1"/>
  <c r="N42" i="7"/>
  <c r="O42" i="7" s="1"/>
  <c r="N38" i="7"/>
  <c r="O38" i="7" s="1"/>
  <c r="N34" i="7"/>
  <c r="O34" i="7" s="1"/>
  <c r="N30" i="7"/>
  <c r="O30" i="7" s="1"/>
  <c r="N28" i="7"/>
  <c r="O28" i="7" s="1"/>
  <c r="N24" i="7"/>
  <c r="O24" i="7" s="1"/>
  <c r="N21" i="7"/>
  <c r="O21" i="7" s="1"/>
  <c r="N17" i="7"/>
  <c r="O17" i="7" s="1"/>
  <c r="N13" i="7"/>
  <c r="O13" i="7" s="1"/>
  <c r="N9" i="7"/>
  <c r="O9" i="7" s="1"/>
  <c r="N6" i="7"/>
  <c r="O6" i="7" s="1"/>
  <c r="P5" i="7"/>
  <c r="M3" i="7"/>
  <c r="M2" i="7"/>
  <c r="M78" i="7"/>
  <c r="P72" i="7"/>
  <c r="P56" i="7"/>
  <c r="P53" i="7"/>
  <c r="M52" i="7"/>
  <c r="D48" i="7"/>
  <c r="D44" i="7"/>
  <c r="D40" i="7"/>
  <c r="D36" i="7"/>
  <c r="D32" i="7"/>
  <c r="D1794" i="7"/>
  <c r="D26" i="7"/>
  <c r="D23" i="7"/>
  <c r="D19" i="7"/>
  <c r="D15" i="7"/>
  <c r="D11" i="7"/>
  <c r="D8" i="7"/>
  <c r="D4" i="7"/>
  <c r="L1430" i="8"/>
  <c r="L1147" i="8"/>
  <c r="L249" i="8"/>
  <c r="L1011" i="8"/>
  <c r="L468" i="8"/>
  <c r="L572" i="8"/>
  <c r="L1002" i="8"/>
  <c r="L243" i="8"/>
  <c r="L1008" i="8"/>
  <c r="L1233" i="8"/>
  <c r="L537" i="8"/>
  <c r="L1005" i="8"/>
  <c r="L1555" i="8"/>
  <c r="L1605" i="8"/>
  <c r="L850" i="8"/>
  <c r="L1225" i="8"/>
  <c r="L1779" i="8"/>
  <c r="L1692" i="8"/>
  <c r="L616" i="8"/>
  <c r="L390" i="8"/>
  <c r="L1375" i="8"/>
  <c r="L664" i="8"/>
  <c r="L429" i="8"/>
  <c r="L366" i="8"/>
  <c r="L1177" i="8"/>
  <c r="L1607" i="8"/>
  <c r="L1347" i="8"/>
  <c r="L650" i="8"/>
  <c r="L744" i="8"/>
  <c r="L1724" i="8"/>
  <c r="L1348" i="8"/>
  <c r="L351" i="8"/>
  <c r="L1659" i="8"/>
  <c r="L1759" i="8"/>
  <c r="L831" i="8"/>
  <c r="L493" i="8"/>
  <c r="L1153" i="8"/>
  <c r="L232" i="8"/>
  <c r="L1075" i="8"/>
  <c r="L663" i="8"/>
  <c r="L125" i="8"/>
  <c r="L71" i="8"/>
  <c r="L1038" i="8"/>
  <c r="L65" i="8"/>
  <c r="L1022" i="8"/>
  <c r="L25" i="8"/>
  <c r="L369" i="8"/>
  <c r="L1016" i="8"/>
  <c r="L374" i="8"/>
  <c r="L786" i="8"/>
  <c r="L1021" i="8"/>
  <c r="L357" i="8"/>
  <c r="L1142" i="8"/>
  <c r="L432" i="8"/>
  <c r="L165" i="8"/>
  <c r="L1400" i="8"/>
  <c r="L1118" i="8"/>
  <c r="L1635" i="8"/>
  <c r="L29" i="8"/>
  <c r="L1099" i="8"/>
  <c r="L550" i="8"/>
  <c r="L1292" i="8"/>
  <c r="L1324" i="8"/>
  <c r="L1121" i="8"/>
  <c r="L1596" i="8"/>
  <c r="L1322" i="8"/>
  <c r="L1447" i="8"/>
  <c r="L1604" i="8"/>
  <c r="L1114" i="8"/>
  <c r="L1060" i="8"/>
  <c r="L1562" i="8"/>
  <c r="L1743" i="8"/>
  <c r="L509" i="8"/>
  <c r="L1176" i="8"/>
  <c r="L1406" i="8"/>
  <c r="L1727" i="8"/>
  <c r="L18" i="8"/>
  <c r="L1840" i="8"/>
  <c r="L1786" i="8"/>
  <c r="L1465" i="8"/>
  <c r="L842" i="8"/>
  <c r="L1092" i="8"/>
  <c r="L164" i="8"/>
  <c r="L1211" i="8"/>
  <c r="L1093" i="8"/>
  <c r="L1091" i="8"/>
  <c r="L1594" i="8"/>
  <c r="L274" i="8"/>
  <c r="L696" i="8"/>
  <c r="L1864" i="8"/>
  <c r="L542" i="8"/>
  <c r="L1853" i="8"/>
  <c r="L534" i="8"/>
  <c r="L841" i="8"/>
  <c r="L1168" i="8"/>
  <c r="L687" i="8"/>
  <c r="L586" i="8"/>
  <c r="L1611" i="8"/>
  <c r="L502" i="8"/>
  <c r="L187" i="8"/>
  <c r="L1198" i="8"/>
  <c r="L1589" i="8"/>
  <c r="L308" i="8"/>
  <c r="L1629" i="8"/>
  <c r="L1505" i="8"/>
  <c r="L1456" i="8"/>
  <c r="L1275" i="8"/>
  <c r="L1872" i="8"/>
  <c r="L886" i="8"/>
  <c r="L137" i="8"/>
  <c r="L1100" i="8"/>
  <c r="L317" i="8"/>
  <c r="L172" i="8"/>
  <c r="L1353" i="8"/>
  <c r="L1097" i="8"/>
  <c r="L94" i="8"/>
  <c r="L1178" i="8"/>
  <c r="L1742" i="8"/>
  <c r="L1251" i="8"/>
  <c r="L1468" i="8"/>
  <c r="L129" i="8"/>
  <c r="L1708" i="8"/>
  <c r="L356" i="8"/>
  <c r="L540" i="8"/>
  <c r="L1361" i="8"/>
  <c r="L699" i="8"/>
  <c r="L1865" i="8"/>
  <c r="L840" i="8"/>
  <c r="L691" i="8"/>
  <c r="L1089" i="8"/>
  <c r="L1098" i="8"/>
  <c r="L689" i="8"/>
  <c r="L1094" i="8"/>
  <c r="L250" i="8"/>
  <c r="L191" i="8"/>
  <c r="L1356" i="8"/>
  <c r="L1122" i="8"/>
  <c r="L471" i="8"/>
  <c r="L1080" i="8"/>
  <c r="L668" i="8"/>
  <c r="L1249" i="8"/>
  <c r="L1500" i="8"/>
  <c r="L402" i="8"/>
  <c r="L81" i="8"/>
  <c r="L516" i="8"/>
  <c r="L764" i="8"/>
  <c r="L63" i="8"/>
  <c r="L1511" i="8"/>
  <c r="L152" i="8"/>
  <c r="L183" i="8"/>
  <c r="L1327" i="8"/>
  <c r="L887" i="8"/>
  <c r="L856" i="8"/>
  <c r="L328" i="8"/>
  <c r="L469" i="8"/>
  <c r="L1613" i="8"/>
  <c r="L1081" i="8"/>
  <c r="L1129" i="8"/>
  <c r="L467" i="8"/>
  <c r="L367" i="8"/>
  <c r="L383" i="8"/>
  <c r="L554" i="8"/>
  <c r="L1716" i="8"/>
  <c r="L1066" i="8"/>
  <c r="L426" i="8"/>
  <c r="L1424" i="8"/>
  <c r="L1741" i="8"/>
  <c r="L130" i="8"/>
  <c r="L1747" i="8"/>
  <c r="L8" i="8"/>
  <c r="L808" i="8"/>
  <c r="L1330" i="8"/>
  <c r="L1638" i="8"/>
  <c r="L1516" i="8"/>
  <c r="L874" i="8"/>
  <c r="L368" i="8"/>
  <c r="L1260" i="8"/>
  <c r="L1455" i="8"/>
  <c r="L1072" i="8"/>
  <c r="L761" i="8"/>
  <c r="L630" i="8"/>
  <c r="L1712" i="8"/>
  <c r="L877" i="8"/>
  <c r="L1528" i="8"/>
  <c r="L48" i="8"/>
  <c r="L114" i="8"/>
  <c r="L1133" i="8"/>
  <c r="P1870" i="7"/>
  <c r="P1869" i="7"/>
  <c r="P1868" i="7"/>
  <c r="P1867" i="7"/>
  <c r="P1866" i="7"/>
  <c r="P1865" i="7"/>
  <c r="P1864" i="7"/>
  <c r="P1863" i="7"/>
  <c r="P1862" i="7"/>
  <c r="P1861" i="7"/>
  <c r="P1860" i="7"/>
  <c r="P1859" i="7"/>
  <c r="P1858" i="7"/>
  <c r="P1857" i="7"/>
  <c r="P1856" i="7"/>
  <c r="P1855" i="7"/>
  <c r="P1854" i="7"/>
  <c r="P1853" i="7"/>
  <c r="P1852" i="7"/>
  <c r="P1851" i="7"/>
  <c r="P1850" i="7"/>
  <c r="P1849" i="7"/>
  <c r="P1848" i="7"/>
  <c r="P1847" i="7"/>
  <c r="P1846" i="7"/>
  <c r="P1845" i="7"/>
  <c r="P1844" i="7"/>
  <c r="P1843" i="7"/>
  <c r="P1842" i="7"/>
  <c r="P1841" i="7"/>
  <c r="P1840" i="7"/>
  <c r="P1839" i="7"/>
  <c r="P1838" i="7"/>
  <c r="P1837" i="7"/>
  <c r="P1836" i="7"/>
  <c r="P1835" i="7"/>
  <c r="P1834" i="7"/>
  <c r="P1833" i="7"/>
  <c r="P1832" i="7"/>
  <c r="P1831" i="7"/>
  <c r="P1830" i="7"/>
  <c r="P1829" i="7"/>
  <c r="P1828" i="7"/>
  <c r="P1827" i="7"/>
  <c r="P1826" i="7"/>
  <c r="P1825" i="7"/>
  <c r="P1824" i="7"/>
  <c r="P1823" i="7"/>
  <c r="P1822" i="7"/>
  <c r="P1821" i="7"/>
  <c r="P1820" i="7"/>
  <c r="P1819" i="7"/>
  <c r="P1818" i="7"/>
  <c r="P1817" i="7"/>
  <c r="P1816" i="7"/>
  <c r="P1815" i="7"/>
  <c r="P1814" i="7"/>
  <c r="P1813" i="7"/>
  <c r="P1812" i="7"/>
  <c r="P1811" i="7"/>
  <c r="P1810" i="7"/>
  <c r="P1809" i="7"/>
  <c r="P1808" i="7"/>
  <c r="P1807" i="7"/>
  <c r="P1806" i="7"/>
  <c r="P1805" i="7"/>
  <c r="P1804" i="7"/>
  <c r="P1803" i="7"/>
  <c r="P1802" i="7"/>
  <c r="P1801" i="7"/>
  <c r="P1800" i="7"/>
  <c r="P1799" i="7"/>
  <c r="P1798" i="7"/>
  <c r="P1797" i="7"/>
  <c r="P1796" i="7"/>
  <c r="P1795" i="7"/>
  <c r="P1793" i="7"/>
  <c r="P1792" i="7"/>
  <c r="P1791" i="7"/>
  <c r="P1790" i="7"/>
  <c r="P1789" i="7"/>
  <c r="P1788" i="7"/>
  <c r="P1787" i="7"/>
  <c r="P1786" i="7"/>
  <c r="P1785" i="7"/>
  <c r="P1784" i="7"/>
  <c r="P1783" i="7"/>
  <c r="P1782" i="7"/>
  <c r="P1781" i="7"/>
  <c r="P1780" i="7"/>
  <c r="P1779" i="7"/>
  <c r="P1778" i="7"/>
  <c r="P1777" i="7"/>
  <c r="P1776" i="7"/>
  <c r="P1775" i="7"/>
  <c r="P1774" i="7"/>
  <c r="P1773" i="7"/>
  <c r="P1772" i="7"/>
  <c r="P1771" i="7"/>
  <c r="P1770" i="7"/>
  <c r="P1769" i="7"/>
  <c r="P1768" i="7"/>
  <c r="P1767" i="7"/>
  <c r="P1766" i="7"/>
  <c r="P1765" i="7"/>
  <c r="P1764" i="7"/>
  <c r="P1763" i="7"/>
  <c r="P1762" i="7"/>
  <c r="P1761" i="7"/>
  <c r="P1760" i="7"/>
  <c r="P1759" i="7"/>
  <c r="P1758" i="7"/>
  <c r="P1757" i="7"/>
  <c r="P1756" i="7"/>
  <c r="P1755" i="7"/>
  <c r="P1754" i="7"/>
  <c r="P1753" i="7"/>
  <c r="P1752" i="7"/>
  <c r="P1751" i="7"/>
  <c r="P1750" i="7"/>
  <c r="P1749" i="7"/>
  <c r="P1748" i="7"/>
  <c r="P1747" i="7"/>
  <c r="P1746" i="7"/>
  <c r="P1745" i="7"/>
  <c r="P1744" i="7"/>
  <c r="P1743" i="7"/>
  <c r="P1742" i="7"/>
  <c r="P1741" i="7"/>
  <c r="P1740" i="7"/>
  <c r="M1737" i="7"/>
  <c r="M1733" i="7"/>
  <c r="M1729" i="7"/>
  <c r="M1725" i="7"/>
  <c r="M1721" i="7"/>
  <c r="M1717" i="7"/>
  <c r="M1713" i="7"/>
  <c r="M1709" i="7"/>
  <c r="M1705" i="7"/>
  <c r="M1701" i="7"/>
  <c r="M1696" i="7"/>
  <c r="M1692" i="7"/>
  <c r="M1688" i="7"/>
  <c r="M1684" i="7"/>
  <c r="M1680" i="7"/>
  <c r="M1676" i="7"/>
  <c r="M1672" i="7"/>
  <c r="M1668" i="7"/>
  <c r="M1664" i="7"/>
  <c r="M1660" i="7"/>
  <c r="M1656" i="7"/>
  <c r="M1652" i="7"/>
  <c r="M1648" i="7"/>
  <c r="M1644" i="7"/>
  <c r="M1640" i="7"/>
  <c r="M1636" i="7"/>
  <c r="M1632" i="7"/>
  <c r="M1628" i="7"/>
  <c r="M1624" i="7"/>
  <c r="M1620" i="7"/>
  <c r="M1616" i="7"/>
  <c r="M1612" i="7"/>
  <c r="M1608" i="7"/>
  <c r="M1604" i="7"/>
  <c r="M1600" i="7"/>
  <c r="M1596" i="7"/>
  <c r="M1592" i="7"/>
  <c r="M1588" i="7"/>
  <c r="M1584" i="7"/>
  <c r="M1580" i="7"/>
  <c r="M1576" i="7"/>
  <c r="M1572" i="7"/>
  <c r="M1568" i="7"/>
  <c r="M1564" i="7"/>
  <c r="M1557" i="7"/>
  <c r="M1553" i="7"/>
  <c r="M1549" i="7"/>
  <c r="M1545" i="7"/>
  <c r="M1541" i="7"/>
  <c r="M1537" i="7"/>
  <c r="M1533" i="7"/>
  <c r="M1529" i="7"/>
  <c r="M1525" i="7"/>
  <c r="M1521" i="7"/>
  <c r="M1517" i="7"/>
  <c r="D1870" i="7"/>
  <c r="D1869" i="7"/>
  <c r="D1868" i="7"/>
  <c r="D1867" i="7"/>
  <c r="D1866" i="7"/>
  <c r="D1865" i="7"/>
  <c r="D1864" i="7"/>
  <c r="D1863" i="7"/>
  <c r="D1862" i="7"/>
  <c r="D1861" i="7"/>
  <c r="D1860" i="7"/>
  <c r="D1859" i="7"/>
  <c r="D1858" i="7"/>
  <c r="D1857" i="7"/>
  <c r="D1856" i="7"/>
  <c r="D1855" i="7"/>
  <c r="D1854" i="7"/>
  <c r="D1853" i="7"/>
  <c r="D1852" i="7"/>
  <c r="D1851" i="7"/>
  <c r="D1850" i="7"/>
  <c r="D1849" i="7"/>
  <c r="D1848" i="7"/>
  <c r="D1847" i="7"/>
  <c r="D1846" i="7"/>
  <c r="D1845" i="7"/>
  <c r="D1844" i="7"/>
  <c r="D1843" i="7"/>
  <c r="D1842" i="7"/>
  <c r="D1841" i="7"/>
  <c r="D1840" i="7"/>
  <c r="D1839" i="7"/>
  <c r="D1838" i="7"/>
  <c r="D1837" i="7"/>
  <c r="D1836" i="7"/>
  <c r="D1835" i="7"/>
  <c r="D1834" i="7"/>
  <c r="D1833" i="7"/>
  <c r="D1832" i="7"/>
  <c r="D1831" i="7"/>
  <c r="D1830" i="7"/>
  <c r="D1829" i="7"/>
  <c r="D1828" i="7"/>
  <c r="D1827" i="7"/>
  <c r="D1826" i="7"/>
  <c r="D1825" i="7"/>
  <c r="D1824" i="7"/>
  <c r="D1823" i="7"/>
  <c r="D1822" i="7"/>
  <c r="D1821" i="7"/>
  <c r="D1820" i="7"/>
  <c r="D1819" i="7"/>
  <c r="D1818" i="7"/>
  <c r="D1817" i="7"/>
  <c r="D1816" i="7"/>
  <c r="D1815" i="7"/>
  <c r="D1814" i="7"/>
  <c r="D1813" i="7"/>
  <c r="D1812" i="7"/>
  <c r="D1811" i="7"/>
  <c r="D1810" i="7"/>
  <c r="D1809" i="7"/>
  <c r="D1808" i="7"/>
  <c r="D1807" i="7"/>
  <c r="D1806" i="7"/>
  <c r="D1805" i="7"/>
  <c r="D1804" i="7"/>
  <c r="D1803" i="7"/>
  <c r="D1802" i="7"/>
  <c r="D1801" i="7"/>
  <c r="D1800" i="7"/>
  <c r="D1799" i="7"/>
  <c r="D1798" i="7"/>
  <c r="D1797" i="7"/>
  <c r="D1796" i="7"/>
  <c r="D1795" i="7"/>
  <c r="D1793" i="7"/>
  <c r="D1792" i="7"/>
  <c r="D1791" i="7"/>
  <c r="D1790" i="7"/>
  <c r="D1789" i="7"/>
  <c r="D1788" i="7"/>
  <c r="D1787" i="7"/>
  <c r="D1786" i="7"/>
  <c r="D1785" i="7"/>
  <c r="D1784" i="7"/>
  <c r="D1783" i="7"/>
  <c r="D1782" i="7"/>
  <c r="D1781" i="7"/>
  <c r="D1780" i="7"/>
  <c r="D1779" i="7"/>
  <c r="D1778" i="7"/>
  <c r="D1777" i="7"/>
  <c r="D1776" i="7"/>
  <c r="D1775" i="7"/>
  <c r="D1774" i="7"/>
  <c r="D1773" i="7"/>
  <c r="D1772" i="7"/>
  <c r="D1771" i="7"/>
  <c r="D1770" i="7"/>
  <c r="D1769" i="7"/>
  <c r="D1768" i="7"/>
  <c r="D1767" i="7"/>
  <c r="D1766" i="7"/>
  <c r="D1765" i="7"/>
  <c r="D1764" i="7"/>
  <c r="D1763" i="7"/>
  <c r="D1762" i="7"/>
  <c r="D1761" i="7"/>
  <c r="D1760" i="7"/>
  <c r="D1759" i="7"/>
  <c r="D1758" i="7"/>
  <c r="D1757" i="7"/>
  <c r="D1756" i="7"/>
  <c r="D1755" i="7"/>
  <c r="D1754" i="7"/>
  <c r="D1753" i="7"/>
  <c r="D1752" i="7"/>
  <c r="D1751" i="7"/>
  <c r="D1750" i="7"/>
  <c r="D1749" i="7"/>
  <c r="D1748" i="7"/>
  <c r="D1747" i="7"/>
  <c r="D1746" i="7"/>
  <c r="D1745" i="7"/>
  <c r="D1744" i="7"/>
  <c r="D1743" i="7"/>
  <c r="D1742" i="7"/>
  <c r="D1741" i="7"/>
  <c r="D1740" i="7"/>
  <c r="P1737" i="7"/>
  <c r="N1736" i="7"/>
  <c r="O1736" i="7" s="1"/>
  <c r="D1736" i="7"/>
  <c r="P1733" i="7"/>
  <c r="N1732" i="7"/>
  <c r="O1732" i="7" s="1"/>
  <c r="D1732" i="7"/>
  <c r="P1729" i="7"/>
  <c r="N1728" i="7"/>
  <c r="O1728" i="7" s="1"/>
  <c r="D1728" i="7"/>
  <c r="P1725" i="7"/>
  <c r="N1724" i="7"/>
  <c r="O1724" i="7" s="1"/>
  <c r="D1724" i="7"/>
  <c r="P1721" i="7"/>
  <c r="N1720" i="7"/>
  <c r="O1720" i="7" s="1"/>
  <c r="D1720" i="7"/>
  <c r="P1717" i="7"/>
  <c r="N1716" i="7"/>
  <c r="O1716" i="7" s="1"/>
  <c r="D1716" i="7"/>
  <c r="P1713" i="7"/>
  <c r="N1712" i="7"/>
  <c r="O1712" i="7" s="1"/>
  <c r="D1712" i="7"/>
  <c r="P1709" i="7"/>
  <c r="N1708" i="7"/>
  <c r="O1708" i="7" s="1"/>
  <c r="D1708" i="7"/>
  <c r="P1705" i="7"/>
  <c r="N1704" i="7"/>
  <c r="O1704" i="7" s="1"/>
  <c r="D1704" i="7"/>
  <c r="P1701" i="7"/>
  <c r="N1700" i="7"/>
  <c r="O1700" i="7" s="1"/>
  <c r="D1700" i="7"/>
  <c r="P1696" i="7"/>
  <c r="N1695" i="7"/>
  <c r="O1695" i="7" s="1"/>
  <c r="D1695" i="7"/>
  <c r="P1692" i="7"/>
  <c r="N1691" i="7"/>
  <c r="O1691" i="7" s="1"/>
  <c r="D1691" i="7"/>
  <c r="P1688" i="7"/>
  <c r="N1687" i="7"/>
  <c r="O1687" i="7" s="1"/>
  <c r="D1687" i="7"/>
  <c r="P1684" i="7"/>
  <c r="N1683" i="7"/>
  <c r="O1683" i="7" s="1"/>
  <c r="D1683" i="7"/>
  <c r="P1680" i="7"/>
  <c r="N1679" i="7"/>
  <c r="O1679" i="7" s="1"/>
  <c r="D1679" i="7"/>
  <c r="P1676" i="7"/>
  <c r="N1675" i="7"/>
  <c r="O1675" i="7" s="1"/>
  <c r="D1675" i="7"/>
  <c r="P1672" i="7"/>
  <c r="N1671" i="7"/>
  <c r="O1671" i="7" s="1"/>
  <c r="D1671" i="7"/>
  <c r="P1668" i="7"/>
  <c r="N1667" i="7"/>
  <c r="O1667" i="7" s="1"/>
  <c r="D1667" i="7"/>
  <c r="P1664" i="7"/>
  <c r="N1663" i="7"/>
  <c r="O1663" i="7" s="1"/>
  <c r="D1663" i="7"/>
  <c r="P1660" i="7"/>
  <c r="N1659" i="7"/>
  <c r="O1659" i="7" s="1"/>
  <c r="D1659" i="7"/>
  <c r="P1656" i="7"/>
  <c r="N1655" i="7"/>
  <c r="O1655" i="7" s="1"/>
  <c r="D1655" i="7"/>
  <c r="P1652" i="7"/>
  <c r="N1651" i="7"/>
  <c r="O1651" i="7" s="1"/>
  <c r="D1651" i="7"/>
  <c r="P1648" i="7"/>
  <c r="N1647" i="7"/>
  <c r="O1647" i="7" s="1"/>
  <c r="D1647" i="7"/>
  <c r="P1644" i="7"/>
  <c r="N1643" i="7"/>
  <c r="O1643" i="7" s="1"/>
  <c r="D1643" i="7"/>
  <c r="P1640" i="7"/>
  <c r="N1639" i="7"/>
  <c r="O1639" i="7" s="1"/>
  <c r="D1639" i="7"/>
  <c r="P1636" i="7"/>
  <c r="N1635" i="7"/>
  <c r="O1635" i="7" s="1"/>
  <c r="D1635" i="7"/>
  <c r="P1632" i="7"/>
  <c r="N1631" i="7"/>
  <c r="O1631" i="7" s="1"/>
  <c r="D1631" i="7"/>
  <c r="P1628" i="7"/>
  <c r="N1627" i="7"/>
  <c r="O1627" i="7" s="1"/>
  <c r="D1627" i="7"/>
  <c r="P1624" i="7"/>
  <c r="N1623" i="7"/>
  <c r="O1623" i="7" s="1"/>
  <c r="D1623" i="7"/>
  <c r="P1620" i="7"/>
  <c r="N1619" i="7"/>
  <c r="O1619" i="7" s="1"/>
  <c r="D1619" i="7"/>
  <c r="P1616" i="7"/>
  <c r="N1615" i="7"/>
  <c r="O1615" i="7" s="1"/>
  <c r="D1615" i="7"/>
  <c r="P1612" i="7"/>
  <c r="N1611" i="7"/>
  <c r="O1611" i="7" s="1"/>
  <c r="D1611" i="7"/>
  <c r="P1608" i="7"/>
  <c r="N1607" i="7"/>
  <c r="O1607" i="7" s="1"/>
  <c r="D1607" i="7"/>
  <c r="P1604" i="7"/>
  <c r="N1603" i="7"/>
  <c r="O1603" i="7" s="1"/>
  <c r="D1603" i="7"/>
  <c r="P1600" i="7"/>
  <c r="N1599" i="7"/>
  <c r="O1599" i="7" s="1"/>
  <c r="D1599" i="7"/>
  <c r="P1596" i="7"/>
  <c r="N1595" i="7"/>
  <c r="O1595" i="7" s="1"/>
  <c r="D1595" i="7"/>
  <c r="P1592" i="7"/>
  <c r="N1591" i="7"/>
  <c r="O1591" i="7" s="1"/>
  <c r="D1591" i="7"/>
  <c r="P1588" i="7"/>
  <c r="N1587" i="7"/>
  <c r="O1587" i="7" s="1"/>
  <c r="D1587" i="7"/>
  <c r="P1584" i="7"/>
  <c r="N1583" i="7"/>
  <c r="O1583" i="7" s="1"/>
  <c r="D1583" i="7"/>
  <c r="P1580" i="7"/>
  <c r="N1579" i="7"/>
  <c r="O1579" i="7" s="1"/>
  <c r="D1579" i="7"/>
  <c r="P1576" i="7"/>
  <c r="N1575" i="7"/>
  <c r="O1575" i="7" s="1"/>
  <c r="D1575" i="7"/>
  <c r="P1572" i="7"/>
  <c r="N1571" i="7"/>
  <c r="O1571" i="7" s="1"/>
  <c r="D1571" i="7"/>
  <c r="P1568" i="7"/>
  <c r="N1567" i="7"/>
  <c r="O1567" i="7" s="1"/>
  <c r="D1567" i="7"/>
  <c r="P1564" i="7"/>
  <c r="N1563" i="7"/>
  <c r="O1563" i="7" s="1"/>
  <c r="D1563" i="7"/>
  <c r="N1560" i="7"/>
  <c r="O1560" i="7" s="1"/>
  <c r="D1560" i="7"/>
  <c r="P1557" i="7"/>
  <c r="N1556" i="7"/>
  <c r="O1556" i="7" s="1"/>
  <c r="D1556" i="7"/>
  <c r="P1553" i="7"/>
  <c r="N1552" i="7"/>
  <c r="O1552" i="7" s="1"/>
  <c r="D1552" i="7"/>
  <c r="P1549" i="7"/>
  <c r="N1548" i="7"/>
  <c r="O1548" i="7" s="1"/>
  <c r="D1548" i="7"/>
  <c r="P1545" i="7"/>
  <c r="N1544" i="7"/>
  <c r="O1544" i="7" s="1"/>
  <c r="D1544" i="7"/>
  <c r="P1541" i="7"/>
  <c r="N1540" i="7"/>
  <c r="O1540" i="7" s="1"/>
  <c r="D1540" i="7"/>
  <c r="P1537" i="7"/>
  <c r="N1536" i="7"/>
  <c r="O1536" i="7" s="1"/>
  <c r="D1536" i="7"/>
  <c r="P1533" i="7"/>
  <c r="N1532" i="7"/>
  <c r="O1532" i="7" s="1"/>
  <c r="D1532" i="7"/>
  <c r="P1529" i="7"/>
  <c r="N1528" i="7"/>
  <c r="O1528" i="7" s="1"/>
  <c r="D1528" i="7"/>
  <c r="P1525" i="7"/>
  <c r="N1524" i="7"/>
  <c r="O1524" i="7" s="1"/>
  <c r="D1524" i="7"/>
  <c r="P1521" i="7"/>
  <c r="N1520" i="7"/>
  <c r="O1520" i="7" s="1"/>
  <c r="D1520" i="7"/>
  <c r="P1517" i="7"/>
  <c r="N1516" i="7"/>
  <c r="O1516" i="7" s="1"/>
  <c r="D1516" i="7"/>
  <c r="N1737" i="7"/>
  <c r="O1737" i="7" s="1"/>
  <c r="N1733" i="7"/>
  <c r="O1733" i="7" s="1"/>
  <c r="N1729" i="7"/>
  <c r="O1729" i="7" s="1"/>
  <c r="N1725" i="7"/>
  <c r="O1725" i="7" s="1"/>
  <c r="N1721" i="7"/>
  <c r="O1721" i="7" s="1"/>
  <c r="N1717" i="7"/>
  <c r="O1717" i="7" s="1"/>
  <c r="N1713" i="7"/>
  <c r="O1713" i="7" s="1"/>
  <c r="N1709" i="7"/>
  <c r="O1709" i="7" s="1"/>
  <c r="N1705" i="7"/>
  <c r="O1705" i="7" s="1"/>
  <c r="N1701" i="7"/>
  <c r="O1701" i="7" s="1"/>
  <c r="N1696" i="7"/>
  <c r="O1696" i="7" s="1"/>
  <c r="N1692" i="7"/>
  <c r="O1692" i="7" s="1"/>
  <c r="N1688" i="7"/>
  <c r="O1688" i="7" s="1"/>
  <c r="N1684" i="7"/>
  <c r="O1684" i="7" s="1"/>
  <c r="N1680" i="7"/>
  <c r="O1680" i="7" s="1"/>
  <c r="N1676" i="7"/>
  <c r="O1676" i="7" s="1"/>
  <c r="N1672" i="7"/>
  <c r="O1672" i="7" s="1"/>
  <c r="N1668" i="7"/>
  <c r="O1668" i="7" s="1"/>
  <c r="N1664" i="7"/>
  <c r="O1664" i="7" s="1"/>
  <c r="N1660" i="7"/>
  <c r="O1660" i="7" s="1"/>
  <c r="N1656" i="7"/>
  <c r="O1656" i="7" s="1"/>
  <c r="N1652" i="7"/>
  <c r="O1652" i="7" s="1"/>
  <c r="N1648" i="7"/>
  <c r="O1648" i="7" s="1"/>
  <c r="N1644" i="7"/>
  <c r="O1644" i="7" s="1"/>
  <c r="N1640" i="7"/>
  <c r="O1640" i="7" s="1"/>
  <c r="N1636" i="7"/>
  <c r="O1636" i="7" s="1"/>
  <c r="N1632" i="7"/>
  <c r="O1632" i="7" s="1"/>
  <c r="N1628" i="7"/>
  <c r="O1628" i="7" s="1"/>
  <c r="N1624" i="7"/>
  <c r="O1624" i="7" s="1"/>
  <c r="N1620" i="7"/>
  <c r="O1620" i="7" s="1"/>
  <c r="N1616" i="7"/>
  <c r="O1616" i="7" s="1"/>
  <c r="N1612" i="7"/>
  <c r="O1612" i="7" s="1"/>
  <c r="N1608" i="7"/>
  <c r="O1608" i="7" s="1"/>
  <c r="N1604" i="7"/>
  <c r="O1604" i="7" s="1"/>
  <c r="N1600" i="7"/>
  <c r="O1600" i="7" s="1"/>
  <c r="N1596" i="7"/>
  <c r="O1596" i="7" s="1"/>
  <c r="N1592" i="7"/>
  <c r="O1592" i="7" s="1"/>
  <c r="N1588" i="7"/>
  <c r="O1588" i="7" s="1"/>
  <c r="N1584" i="7"/>
  <c r="O1584" i="7" s="1"/>
  <c r="N1580" i="7"/>
  <c r="O1580" i="7" s="1"/>
  <c r="N1576" i="7"/>
  <c r="O1576" i="7" s="1"/>
  <c r="N1572" i="7"/>
  <c r="O1572" i="7" s="1"/>
  <c r="N1568" i="7"/>
  <c r="O1568" i="7" s="1"/>
  <c r="N1564" i="7"/>
  <c r="O1564" i="7" s="1"/>
  <c r="N1557" i="7"/>
  <c r="O1557" i="7" s="1"/>
  <c r="N1553" i="7"/>
  <c r="O1553" i="7" s="1"/>
  <c r="N1549" i="7"/>
  <c r="O1549" i="7" s="1"/>
  <c r="N1545" i="7"/>
  <c r="O1545" i="7" s="1"/>
  <c r="N1541" i="7"/>
  <c r="O1541" i="7" s="1"/>
  <c r="N1537" i="7"/>
  <c r="O1537" i="7" s="1"/>
  <c r="N1533" i="7"/>
  <c r="O1533" i="7" s="1"/>
  <c r="N1529" i="7"/>
  <c r="O1529" i="7" s="1"/>
  <c r="N1525" i="7"/>
  <c r="O1525" i="7" s="1"/>
  <c r="N1521" i="7"/>
  <c r="O1521" i="7" s="1"/>
  <c r="N1517" i="7"/>
  <c r="O1517" i="7" s="1"/>
  <c r="D1100" i="7"/>
  <c r="N1100" i="7"/>
  <c r="O1100" i="7" s="1"/>
  <c r="D1096" i="7"/>
  <c r="N1096" i="7"/>
  <c r="O1096" i="7" s="1"/>
  <c r="D1092" i="7"/>
  <c r="N1092" i="7"/>
  <c r="O1092" i="7" s="1"/>
  <c r="D1088" i="7"/>
  <c r="N1088" i="7"/>
  <c r="O1088" i="7" s="1"/>
  <c r="D1084" i="7"/>
  <c r="N1084" i="7"/>
  <c r="O1084" i="7" s="1"/>
  <c r="D1080" i="7"/>
  <c r="N1080" i="7"/>
  <c r="O1080" i="7" s="1"/>
  <c r="D1076" i="7"/>
  <c r="N1076" i="7"/>
  <c r="O1076" i="7" s="1"/>
  <c r="D1072" i="7"/>
  <c r="N1072" i="7"/>
  <c r="O1072" i="7" s="1"/>
  <c r="D1068" i="7"/>
  <c r="N1068" i="7"/>
  <c r="O1068" i="7" s="1"/>
  <c r="D1064" i="7"/>
  <c r="N1064" i="7"/>
  <c r="O1064" i="7" s="1"/>
  <c r="P1145" i="7"/>
  <c r="N1144" i="7"/>
  <c r="O1144" i="7" s="1"/>
  <c r="D1144" i="7"/>
  <c r="P1141" i="7"/>
  <c r="N1140" i="7"/>
  <c r="O1140" i="7" s="1"/>
  <c r="D1140" i="7"/>
  <c r="P1137" i="7"/>
  <c r="N1136" i="7"/>
  <c r="O1136" i="7" s="1"/>
  <c r="D1136" i="7"/>
  <c r="P1133" i="7"/>
  <c r="N1132" i="7"/>
  <c r="O1132" i="7" s="1"/>
  <c r="D1132" i="7"/>
  <c r="P1129" i="7"/>
  <c r="N1128" i="7"/>
  <c r="O1128" i="7" s="1"/>
  <c r="D1128" i="7"/>
  <c r="P1125" i="7"/>
  <c r="N1124" i="7"/>
  <c r="O1124" i="7" s="1"/>
  <c r="D1124" i="7"/>
  <c r="P1121" i="7"/>
  <c r="N1120" i="7"/>
  <c r="O1120" i="7" s="1"/>
  <c r="D1120" i="7"/>
  <c r="P1117" i="7"/>
  <c r="N1116" i="7"/>
  <c r="O1116" i="7" s="1"/>
  <c r="D1116" i="7"/>
  <c r="P1113" i="7"/>
  <c r="N1112" i="7"/>
  <c r="O1112" i="7" s="1"/>
  <c r="D1112" i="7"/>
  <c r="P1109" i="7"/>
  <c r="N1108" i="7"/>
  <c r="O1108" i="7" s="1"/>
  <c r="D1108" i="7"/>
  <c r="P1105" i="7"/>
  <c r="N1104" i="7"/>
  <c r="O1104" i="7" s="1"/>
  <c r="D1104" i="7"/>
  <c r="P1101" i="7"/>
  <c r="D1099" i="7"/>
  <c r="N1099" i="7"/>
  <c r="O1099" i="7" s="1"/>
  <c r="P1097" i="7"/>
  <c r="D1095" i="7"/>
  <c r="N1095" i="7"/>
  <c r="O1095" i="7" s="1"/>
  <c r="P1093" i="7"/>
  <c r="D1091" i="7"/>
  <c r="N1091" i="7"/>
  <c r="O1091" i="7" s="1"/>
  <c r="P1089" i="7"/>
  <c r="D1087" i="7"/>
  <c r="N1087" i="7"/>
  <c r="O1087" i="7" s="1"/>
  <c r="P1085" i="7"/>
  <c r="D1083" i="7"/>
  <c r="N1083" i="7"/>
  <c r="O1083" i="7" s="1"/>
  <c r="P1081" i="7"/>
  <c r="D1079" i="7"/>
  <c r="N1079" i="7"/>
  <c r="O1079" i="7" s="1"/>
  <c r="P1077" i="7"/>
  <c r="D1075" i="7"/>
  <c r="N1075" i="7"/>
  <c r="O1075" i="7" s="1"/>
  <c r="P1073" i="7"/>
  <c r="D1071" i="7"/>
  <c r="N1071" i="7"/>
  <c r="O1071" i="7" s="1"/>
  <c r="P1069" i="7"/>
  <c r="D1067" i="7"/>
  <c r="N1067" i="7"/>
  <c r="O1067" i="7" s="1"/>
  <c r="P1065" i="7"/>
  <c r="D1063" i="7"/>
  <c r="N1063" i="7"/>
  <c r="O1063" i="7" s="1"/>
  <c r="N1145" i="7"/>
  <c r="O1145" i="7" s="1"/>
  <c r="D1145" i="7"/>
  <c r="N1141" i="7"/>
  <c r="O1141" i="7" s="1"/>
  <c r="D1141" i="7"/>
  <c r="N1137" i="7"/>
  <c r="O1137" i="7" s="1"/>
  <c r="D1137" i="7"/>
  <c r="N1133" i="7"/>
  <c r="O1133" i="7" s="1"/>
  <c r="D1133" i="7"/>
  <c r="N1129" i="7"/>
  <c r="O1129" i="7" s="1"/>
  <c r="D1129" i="7"/>
  <c r="N1125" i="7"/>
  <c r="O1125" i="7" s="1"/>
  <c r="D1125" i="7"/>
  <c r="N1121" i="7"/>
  <c r="O1121" i="7" s="1"/>
  <c r="D1121" i="7"/>
  <c r="N1117" i="7"/>
  <c r="O1117" i="7" s="1"/>
  <c r="D1117" i="7"/>
  <c r="N1113" i="7"/>
  <c r="O1113" i="7" s="1"/>
  <c r="D1113" i="7"/>
  <c r="N1109" i="7"/>
  <c r="O1109" i="7" s="1"/>
  <c r="D1109" i="7"/>
  <c r="N1105" i="7"/>
  <c r="O1105" i="7" s="1"/>
  <c r="D1105" i="7"/>
  <c r="P1100" i="7"/>
  <c r="D1098" i="7"/>
  <c r="N1098" i="7"/>
  <c r="O1098" i="7" s="1"/>
  <c r="P1096" i="7"/>
  <c r="D1094" i="7"/>
  <c r="N1094" i="7"/>
  <c r="O1094" i="7" s="1"/>
  <c r="P1092" i="7"/>
  <c r="D1090" i="7"/>
  <c r="N1090" i="7"/>
  <c r="O1090" i="7" s="1"/>
  <c r="P1088" i="7"/>
  <c r="D1086" i="7"/>
  <c r="N1086" i="7"/>
  <c r="O1086" i="7" s="1"/>
  <c r="P1084" i="7"/>
  <c r="D1082" i="7"/>
  <c r="N1082" i="7"/>
  <c r="O1082" i="7" s="1"/>
  <c r="P1080" i="7"/>
  <c r="D1078" i="7"/>
  <c r="N1078" i="7"/>
  <c r="O1078" i="7" s="1"/>
  <c r="P1076" i="7"/>
  <c r="D1074" i="7"/>
  <c r="N1074" i="7"/>
  <c r="O1074" i="7" s="1"/>
  <c r="P1072" i="7"/>
  <c r="D1070" i="7"/>
  <c r="N1070" i="7"/>
  <c r="O1070" i="7" s="1"/>
  <c r="P1068" i="7"/>
  <c r="D1066" i="7"/>
  <c r="N1066" i="7"/>
  <c r="O1066" i="7" s="1"/>
  <c r="P1064" i="7"/>
  <c r="D1062" i="7"/>
  <c r="N1062" i="7"/>
  <c r="O1062" i="7" s="1"/>
  <c r="D1101" i="7"/>
  <c r="N1101" i="7"/>
  <c r="O1101" i="7" s="1"/>
  <c r="M1100" i="7"/>
  <c r="D1097" i="7"/>
  <c r="N1097" i="7"/>
  <c r="O1097" i="7" s="1"/>
  <c r="M1096" i="7"/>
  <c r="D1093" i="7"/>
  <c r="N1093" i="7"/>
  <c r="O1093" i="7" s="1"/>
  <c r="M1092" i="7"/>
  <c r="D1089" i="7"/>
  <c r="N1089" i="7"/>
  <c r="O1089" i="7" s="1"/>
  <c r="M1088" i="7"/>
  <c r="D1085" i="7"/>
  <c r="N1085" i="7"/>
  <c r="O1085" i="7" s="1"/>
  <c r="M1084" i="7"/>
  <c r="D1081" i="7"/>
  <c r="N1081" i="7"/>
  <c r="O1081" i="7" s="1"/>
  <c r="M1080" i="7"/>
  <c r="D1077" i="7"/>
  <c r="N1077" i="7"/>
  <c r="O1077" i="7" s="1"/>
  <c r="M1076" i="7"/>
  <c r="D1073" i="7"/>
  <c r="N1073" i="7"/>
  <c r="O1073" i="7" s="1"/>
  <c r="M1072" i="7"/>
  <c r="D1069" i="7"/>
  <c r="N1069" i="7"/>
  <c r="O1069" i="7" s="1"/>
  <c r="M1068" i="7"/>
  <c r="D1065" i="7"/>
  <c r="N1065" i="7"/>
  <c r="O1065" i="7" s="1"/>
  <c r="M1064" i="7"/>
  <c r="M851" i="7"/>
  <c r="M850" i="7"/>
  <c r="M849" i="7"/>
  <c r="M848" i="7"/>
  <c r="M847" i="7"/>
  <c r="M846" i="7"/>
  <c r="M845" i="7"/>
  <c r="M844" i="7"/>
  <c r="M843" i="7"/>
  <c r="M842" i="7"/>
  <c r="M841" i="7"/>
  <c r="M840" i="7"/>
  <c r="M839" i="7"/>
  <c r="M838" i="7"/>
  <c r="M837" i="7"/>
  <c r="M836" i="7"/>
  <c r="M835" i="7"/>
  <c r="M834" i="7"/>
  <c r="M833" i="7"/>
  <c r="M832" i="7"/>
  <c r="M831" i="7"/>
  <c r="M830" i="7"/>
  <c r="M829" i="7"/>
  <c r="N813" i="7"/>
  <c r="O813" i="7" s="1"/>
  <c r="P813" i="7"/>
  <c r="P892" i="7"/>
  <c r="P891" i="7"/>
  <c r="P890" i="7"/>
  <c r="P889" i="7"/>
  <c r="P888" i="7"/>
  <c r="P887" i="7"/>
  <c r="P886" i="7"/>
  <c r="P885" i="7"/>
  <c r="P884" i="7"/>
  <c r="P883" i="7"/>
  <c r="P882" i="7"/>
  <c r="P881" i="7"/>
  <c r="P880" i="7"/>
  <c r="P879" i="7"/>
  <c r="P878" i="7"/>
  <c r="P877" i="7"/>
  <c r="P876" i="7"/>
  <c r="P875" i="7"/>
  <c r="P874" i="7"/>
  <c r="P873" i="7"/>
  <c r="P872" i="7"/>
  <c r="P871" i="7"/>
  <c r="P870" i="7"/>
  <c r="P869" i="7"/>
  <c r="P868" i="7"/>
  <c r="P867" i="7"/>
  <c r="P866" i="7"/>
  <c r="P865" i="7"/>
  <c r="P864" i="7"/>
  <c r="P863" i="7"/>
  <c r="P862" i="7"/>
  <c r="P861" i="7"/>
  <c r="P860" i="7"/>
  <c r="P859" i="7"/>
  <c r="P858" i="7"/>
  <c r="P857" i="7"/>
  <c r="P856" i="7"/>
  <c r="P855" i="7"/>
  <c r="P854" i="7"/>
  <c r="P853" i="7"/>
  <c r="P852" i="7"/>
  <c r="P851" i="7"/>
  <c r="P850" i="7"/>
  <c r="P849" i="7"/>
  <c r="P848" i="7"/>
  <c r="P847" i="7"/>
  <c r="P846" i="7"/>
  <c r="P845" i="7"/>
  <c r="P844" i="7"/>
  <c r="P843" i="7"/>
  <c r="P842" i="7"/>
  <c r="P841" i="7"/>
  <c r="P840" i="7"/>
  <c r="P839" i="7"/>
  <c r="P838" i="7"/>
  <c r="P837" i="7"/>
  <c r="P836" i="7"/>
  <c r="P835" i="7"/>
  <c r="P834" i="7"/>
  <c r="P833" i="7"/>
  <c r="P832" i="7"/>
  <c r="P831" i="7"/>
  <c r="P830" i="7"/>
  <c r="P829" i="7"/>
  <c r="P828" i="7"/>
  <c r="N828" i="7"/>
  <c r="O828" i="7" s="1"/>
  <c r="M827" i="7"/>
  <c r="P826" i="7"/>
  <c r="N826" i="7"/>
  <c r="O826" i="7" s="1"/>
  <c r="M825" i="7"/>
  <c r="P824" i="7"/>
  <c r="N824" i="7"/>
  <c r="O824" i="7" s="1"/>
  <c r="M823" i="7"/>
  <c r="P822" i="7"/>
  <c r="N822" i="7"/>
  <c r="O822" i="7" s="1"/>
  <c r="M821" i="7"/>
  <c r="P820" i="7"/>
  <c r="N820" i="7"/>
  <c r="O820" i="7" s="1"/>
  <c r="M819" i="7"/>
  <c r="P818" i="7"/>
  <c r="N818" i="7"/>
  <c r="O818" i="7" s="1"/>
  <c r="M817" i="7"/>
  <c r="D815" i="7"/>
  <c r="N812" i="7"/>
  <c r="O812" i="7" s="1"/>
  <c r="P812" i="7"/>
  <c r="D811" i="7"/>
  <c r="D810" i="7"/>
  <c r="D809" i="7"/>
  <c r="D808" i="7"/>
  <c r="D807" i="7"/>
  <c r="D806" i="7"/>
  <c r="D805" i="7"/>
  <c r="D804" i="7"/>
  <c r="D803" i="7"/>
  <c r="D802" i="7"/>
  <c r="D801" i="7"/>
  <c r="D800" i="7"/>
  <c r="D799" i="7"/>
  <c r="D798" i="7"/>
  <c r="D797" i="7"/>
  <c r="D796" i="7"/>
  <c r="D795" i="7"/>
  <c r="D794" i="7"/>
  <c r="D793" i="7"/>
  <c r="D792" i="7"/>
  <c r="D791" i="7"/>
  <c r="D790" i="7"/>
  <c r="D789" i="7"/>
  <c r="D788" i="7"/>
  <c r="D787" i="7"/>
  <c r="D786" i="7"/>
  <c r="D785" i="7"/>
  <c r="D784" i="7"/>
  <c r="D783" i="7"/>
  <c r="D782" i="7"/>
  <c r="D781" i="7"/>
  <c r="D780" i="7"/>
  <c r="D779" i="7"/>
  <c r="D778" i="7"/>
  <c r="D777" i="7"/>
  <c r="D776" i="7"/>
  <c r="D775" i="7"/>
  <c r="N815" i="7"/>
  <c r="O815" i="7" s="1"/>
  <c r="P815" i="7"/>
  <c r="N811" i="7"/>
  <c r="O811" i="7" s="1"/>
  <c r="P811" i="7"/>
  <c r="M810" i="7"/>
  <c r="N810" i="7"/>
  <c r="O810" i="7" s="1"/>
  <c r="P810" i="7"/>
  <c r="M809" i="7"/>
  <c r="N809" i="7"/>
  <c r="O809" i="7" s="1"/>
  <c r="P809" i="7"/>
  <c r="M808" i="7"/>
  <c r="N808" i="7"/>
  <c r="O808" i="7" s="1"/>
  <c r="P808" i="7"/>
  <c r="M807" i="7"/>
  <c r="N807" i="7"/>
  <c r="O807" i="7" s="1"/>
  <c r="P807" i="7"/>
  <c r="M806" i="7"/>
  <c r="N806" i="7"/>
  <c r="O806" i="7" s="1"/>
  <c r="P806" i="7"/>
  <c r="M805" i="7"/>
  <c r="N805" i="7"/>
  <c r="O805" i="7" s="1"/>
  <c r="P805" i="7"/>
  <c r="M804" i="7"/>
  <c r="N804" i="7"/>
  <c r="O804" i="7" s="1"/>
  <c r="P804" i="7"/>
  <c r="M803" i="7"/>
  <c r="N803" i="7"/>
  <c r="O803" i="7" s="1"/>
  <c r="P803" i="7"/>
  <c r="M802" i="7"/>
  <c r="N802" i="7"/>
  <c r="O802" i="7" s="1"/>
  <c r="P802" i="7"/>
  <c r="M801" i="7"/>
  <c r="N801" i="7"/>
  <c r="O801" i="7" s="1"/>
  <c r="P801" i="7"/>
  <c r="M800" i="7"/>
  <c r="N800" i="7"/>
  <c r="O800" i="7" s="1"/>
  <c r="P800" i="7"/>
  <c r="M799" i="7"/>
  <c r="N799" i="7"/>
  <c r="O799" i="7" s="1"/>
  <c r="P799" i="7"/>
  <c r="M798" i="7"/>
  <c r="N798" i="7"/>
  <c r="O798" i="7" s="1"/>
  <c r="P798" i="7"/>
  <c r="M797" i="7"/>
  <c r="N797" i="7"/>
  <c r="O797" i="7" s="1"/>
  <c r="P797" i="7"/>
  <c r="M796" i="7"/>
  <c r="N796" i="7"/>
  <c r="O796" i="7" s="1"/>
  <c r="P796" i="7"/>
  <c r="M795" i="7"/>
  <c r="N795" i="7"/>
  <c r="O795" i="7" s="1"/>
  <c r="P795" i="7"/>
  <c r="M794" i="7"/>
  <c r="N794" i="7"/>
  <c r="O794" i="7" s="1"/>
  <c r="P794" i="7"/>
  <c r="M793" i="7"/>
  <c r="N793" i="7"/>
  <c r="O793" i="7" s="1"/>
  <c r="P793" i="7"/>
  <c r="M792" i="7"/>
  <c r="N792" i="7"/>
  <c r="O792" i="7" s="1"/>
  <c r="P792" i="7"/>
  <c r="M791" i="7"/>
  <c r="N791" i="7"/>
  <c r="O791" i="7" s="1"/>
  <c r="P791" i="7"/>
  <c r="M790" i="7"/>
  <c r="N790" i="7"/>
  <c r="O790" i="7" s="1"/>
  <c r="P790" i="7"/>
  <c r="M789" i="7"/>
  <c r="N789" i="7"/>
  <c r="O789" i="7" s="1"/>
  <c r="P789" i="7"/>
  <c r="M788" i="7"/>
  <c r="N788" i="7"/>
  <c r="O788" i="7" s="1"/>
  <c r="P788" i="7"/>
  <c r="M787" i="7"/>
  <c r="N787" i="7"/>
  <c r="O787" i="7" s="1"/>
  <c r="P787" i="7"/>
  <c r="M786" i="7"/>
  <c r="N786" i="7"/>
  <c r="O786" i="7" s="1"/>
  <c r="P786" i="7"/>
  <c r="M785" i="7"/>
  <c r="N785" i="7"/>
  <c r="O785" i="7" s="1"/>
  <c r="P785" i="7"/>
  <c r="M784" i="7"/>
  <c r="N784" i="7"/>
  <c r="O784" i="7" s="1"/>
  <c r="P784" i="7"/>
  <c r="M783" i="7"/>
  <c r="N783" i="7"/>
  <c r="O783" i="7" s="1"/>
  <c r="P783" i="7"/>
  <c r="M782" i="7"/>
  <c r="N782" i="7"/>
  <c r="O782" i="7" s="1"/>
  <c r="P782" i="7"/>
  <c r="M781" i="7"/>
  <c r="N781" i="7"/>
  <c r="O781" i="7" s="1"/>
  <c r="P781" i="7"/>
  <c r="M780" i="7"/>
  <c r="N780" i="7"/>
  <c r="O780" i="7" s="1"/>
  <c r="P780" i="7"/>
  <c r="M779" i="7"/>
  <c r="N779" i="7"/>
  <c r="O779" i="7" s="1"/>
  <c r="P779" i="7"/>
  <c r="M778" i="7"/>
  <c r="N778" i="7"/>
  <c r="O778" i="7" s="1"/>
  <c r="P778" i="7"/>
  <c r="M777" i="7"/>
  <c r="N777" i="7"/>
  <c r="O777" i="7" s="1"/>
  <c r="P777" i="7"/>
  <c r="M776" i="7"/>
  <c r="N776" i="7"/>
  <c r="O776" i="7" s="1"/>
  <c r="P776" i="7"/>
  <c r="M775" i="7"/>
  <c r="N775" i="7"/>
  <c r="O775" i="7" s="1"/>
  <c r="P775" i="7"/>
  <c r="N1061" i="7"/>
  <c r="O1061" i="7" s="1"/>
  <c r="N1060" i="7"/>
  <c r="O1060" i="7" s="1"/>
  <c r="N1059" i="7"/>
  <c r="O1059" i="7" s="1"/>
  <c r="N1058" i="7"/>
  <c r="O1058" i="7" s="1"/>
  <c r="N1057" i="7"/>
  <c r="O1057" i="7" s="1"/>
  <c r="N1056" i="7"/>
  <c r="O1056" i="7" s="1"/>
  <c r="N1055" i="7"/>
  <c r="O1055" i="7" s="1"/>
  <c r="N1054" i="7"/>
  <c r="O1054" i="7" s="1"/>
  <c r="N1053" i="7"/>
  <c r="O1053" i="7" s="1"/>
  <c r="N1052" i="7"/>
  <c r="O1052" i="7" s="1"/>
  <c r="N1051" i="7"/>
  <c r="O1051" i="7" s="1"/>
  <c r="N1050" i="7"/>
  <c r="O1050" i="7" s="1"/>
  <c r="N1049" i="7"/>
  <c r="O1049" i="7" s="1"/>
  <c r="N1048" i="7"/>
  <c r="O1048" i="7" s="1"/>
  <c r="N1047" i="7"/>
  <c r="O1047" i="7" s="1"/>
  <c r="N1046" i="7"/>
  <c r="O1046" i="7" s="1"/>
  <c r="N1045" i="7"/>
  <c r="O1045" i="7" s="1"/>
  <c r="N1044" i="7"/>
  <c r="O1044" i="7" s="1"/>
  <c r="N1043" i="7"/>
  <c r="O1043" i="7" s="1"/>
  <c r="N1042" i="7"/>
  <c r="O1042" i="7" s="1"/>
  <c r="N1041" i="7"/>
  <c r="O1041" i="7" s="1"/>
  <c r="N1040" i="7"/>
  <c r="O1040" i="7" s="1"/>
  <c r="N1039" i="7"/>
  <c r="O1039" i="7" s="1"/>
  <c r="N1038" i="7"/>
  <c r="O1038" i="7" s="1"/>
  <c r="N1037" i="7"/>
  <c r="O1037" i="7" s="1"/>
  <c r="N1036" i="7"/>
  <c r="O1036" i="7" s="1"/>
  <c r="N1035" i="7"/>
  <c r="O1035" i="7" s="1"/>
  <c r="N1034" i="7"/>
  <c r="O1034" i="7" s="1"/>
  <c r="N1033" i="7"/>
  <c r="O1033" i="7" s="1"/>
  <c r="N1032" i="7"/>
  <c r="O1032" i="7" s="1"/>
  <c r="N1031" i="7"/>
  <c r="O1031" i="7" s="1"/>
  <c r="N1030" i="7"/>
  <c r="O1030" i="7" s="1"/>
  <c r="N1029" i="7"/>
  <c r="O1029" i="7" s="1"/>
  <c r="N1028" i="7"/>
  <c r="O1028" i="7" s="1"/>
  <c r="N1027" i="7"/>
  <c r="O1027" i="7" s="1"/>
  <c r="N1026" i="7"/>
  <c r="O1026" i="7" s="1"/>
  <c r="N1025" i="7"/>
  <c r="O1025" i="7" s="1"/>
  <c r="N1024" i="7"/>
  <c r="O1024" i="7" s="1"/>
  <c r="N1023" i="7"/>
  <c r="O1023" i="7" s="1"/>
  <c r="N1022" i="7"/>
  <c r="O1022" i="7" s="1"/>
  <c r="N1021" i="7"/>
  <c r="O1021" i="7" s="1"/>
  <c r="N1020" i="7"/>
  <c r="O1020" i="7" s="1"/>
  <c r="N1019" i="7"/>
  <c r="O1019" i="7" s="1"/>
  <c r="N1018" i="7"/>
  <c r="O1018" i="7" s="1"/>
  <c r="N1017" i="7"/>
  <c r="O1017" i="7" s="1"/>
  <c r="N1016" i="7"/>
  <c r="O1016" i="7" s="1"/>
  <c r="N1015" i="7"/>
  <c r="O1015" i="7" s="1"/>
  <c r="N1014" i="7"/>
  <c r="O1014" i="7" s="1"/>
  <c r="N1013" i="7"/>
  <c r="O1013" i="7" s="1"/>
  <c r="N1012" i="7"/>
  <c r="O1012" i="7" s="1"/>
  <c r="N1011" i="7"/>
  <c r="O1011" i="7" s="1"/>
  <c r="N1010" i="7"/>
  <c r="O1010" i="7" s="1"/>
  <c r="N1009" i="7"/>
  <c r="O1009" i="7" s="1"/>
  <c r="N1008" i="7"/>
  <c r="O1008" i="7" s="1"/>
  <c r="N1007" i="7"/>
  <c r="O1007" i="7" s="1"/>
  <c r="N1006" i="7"/>
  <c r="O1006" i="7" s="1"/>
  <c r="N1005" i="7"/>
  <c r="O1005" i="7" s="1"/>
  <c r="N1004" i="7"/>
  <c r="O1004" i="7" s="1"/>
  <c r="N1003" i="7"/>
  <c r="O1003" i="7" s="1"/>
  <c r="N1002" i="7"/>
  <c r="O1002" i="7" s="1"/>
  <c r="N1001" i="7"/>
  <c r="O1001" i="7" s="1"/>
  <c r="N1000" i="7"/>
  <c r="O1000" i="7" s="1"/>
  <c r="N999" i="7"/>
  <c r="O999" i="7" s="1"/>
  <c r="N998" i="7"/>
  <c r="O998" i="7" s="1"/>
  <c r="N997" i="7"/>
  <c r="O997" i="7" s="1"/>
  <c r="N996" i="7"/>
  <c r="O996" i="7" s="1"/>
  <c r="N995" i="7"/>
  <c r="O995" i="7" s="1"/>
  <c r="N994" i="7"/>
  <c r="O994" i="7" s="1"/>
  <c r="N993" i="7"/>
  <c r="O993" i="7" s="1"/>
  <c r="N992" i="7"/>
  <c r="O992" i="7" s="1"/>
  <c r="N991" i="7"/>
  <c r="O991" i="7" s="1"/>
  <c r="N990" i="7"/>
  <c r="O990" i="7" s="1"/>
  <c r="N989" i="7"/>
  <c r="O989" i="7" s="1"/>
  <c r="N988" i="7"/>
  <c r="O988" i="7" s="1"/>
  <c r="N987" i="7"/>
  <c r="O987" i="7" s="1"/>
  <c r="N986" i="7"/>
  <c r="O986" i="7" s="1"/>
  <c r="N985" i="7"/>
  <c r="O985" i="7" s="1"/>
  <c r="N984" i="7"/>
  <c r="O984" i="7" s="1"/>
  <c r="N983" i="7"/>
  <c r="O983" i="7" s="1"/>
  <c r="N982" i="7"/>
  <c r="O982" i="7" s="1"/>
  <c r="N981" i="7"/>
  <c r="O981" i="7" s="1"/>
  <c r="N980" i="7"/>
  <c r="O980" i="7" s="1"/>
  <c r="N979" i="7"/>
  <c r="O979" i="7" s="1"/>
  <c r="N978" i="7"/>
  <c r="O978" i="7" s="1"/>
  <c r="N977" i="7"/>
  <c r="O977" i="7" s="1"/>
  <c r="N976" i="7"/>
  <c r="O976" i="7" s="1"/>
  <c r="N975" i="7"/>
  <c r="O975" i="7" s="1"/>
  <c r="N974" i="7"/>
  <c r="O974" i="7" s="1"/>
  <c r="N973" i="7"/>
  <c r="O973" i="7" s="1"/>
  <c r="N972" i="7"/>
  <c r="O972" i="7" s="1"/>
  <c r="N971" i="7"/>
  <c r="O971" i="7" s="1"/>
  <c r="N970" i="7"/>
  <c r="O970" i="7" s="1"/>
  <c r="N969" i="7"/>
  <c r="O969" i="7" s="1"/>
  <c r="N968" i="7"/>
  <c r="O968" i="7" s="1"/>
  <c r="N967" i="7"/>
  <c r="O967" i="7" s="1"/>
  <c r="N966" i="7"/>
  <c r="O966" i="7" s="1"/>
  <c r="N965" i="7"/>
  <c r="O965" i="7" s="1"/>
  <c r="N964" i="7"/>
  <c r="O964" i="7" s="1"/>
  <c r="N963" i="7"/>
  <c r="O963" i="7" s="1"/>
  <c r="N962" i="7"/>
  <c r="O962" i="7" s="1"/>
  <c r="N961" i="7"/>
  <c r="O961" i="7" s="1"/>
  <c r="N960" i="7"/>
  <c r="O960" i="7" s="1"/>
  <c r="N959" i="7"/>
  <c r="O959" i="7" s="1"/>
  <c r="N958" i="7"/>
  <c r="O958" i="7" s="1"/>
  <c r="N957" i="7"/>
  <c r="O957" i="7" s="1"/>
  <c r="N956" i="7"/>
  <c r="O956" i="7" s="1"/>
  <c r="N955" i="7"/>
  <c r="O955" i="7" s="1"/>
  <c r="N954" i="7"/>
  <c r="O954" i="7" s="1"/>
  <c r="N953" i="7"/>
  <c r="O953" i="7" s="1"/>
  <c r="N952" i="7"/>
  <c r="O952" i="7" s="1"/>
  <c r="N951" i="7"/>
  <c r="O951" i="7" s="1"/>
  <c r="N950" i="7"/>
  <c r="O950" i="7" s="1"/>
  <c r="N949" i="7"/>
  <c r="O949" i="7" s="1"/>
  <c r="N948" i="7"/>
  <c r="O948" i="7" s="1"/>
  <c r="N947" i="7"/>
  <c r="O947" i="7" s="1"/>
  <c r="N946" i="7"/>
  <c r="O946" i="7" s="1"/>
  <c r="N945" i="7"/>
  <c r="O945" i="7" s="1"/>
  <c r="N944" i="7"/>
  <c r="O944" i="7" s="1"/>
  <c r="N943" i="7"/>
  <c r="O943" i="7" s="1"/>
  <c r="N942" i="7"/>
  <c r="O942" i="7" s="1"/>
  <c r="N941" i="7"/>
  <c r="O941" i="7" s="1"/>
  <c r="N940" i="7"/>
  <c r="O940" i="7" s="1"/>
  <c r="N939" i="7"/>
  <c r="O939" i="7" s="1"/>
  <c r="N938" i="7"/>
  <c r="O938" i="7" s="1"/>
  <c r="N937" i="7"/>
  <c r="O937" i="7" s="1"/>
  <c r="N936" i="7"/>
  <c r="O936" i="7" s="1"/>
  <c r="N935" i="7"/>
  <c r="O935" i="7" s="1"/>
  <c r="N934" i="7"/>
  <c r="O934" i="7" s="1"/>
  <c r="N933" i="7"/>
  <c r="O933" i="7" s="1"/>
  <c r="N932" i="7"/>
  <c r="O932" i="7" s="1"/>
  <c r="N931" i="7"/>
  <c r="O931" i="7" s="1"/>
  <c r="N930" i="7"/>
  <c r="O930" i="7" s="1"/>
  <c r="N929" i="7"/>
  <c r="O929" i="7" s="1"/>
  <c r="N928" i="7"/>
  <c r="O928" i="7" s="1"/>
  <c r="N927" i="7"/>
  <c r="O927" i="7" s="1"/>
  <c r="N926" i="7"/>
  <c r="O926" i="7" s="1"/>
  <c r="N925" i="7"/>
  <c r="O925" i="7" s="1"/>
  <c r="N924" i="7"/>
  <c r="O924" i="7" s="1"/>
  <c r="N923" i="7"/>
  <c r="O923" i="7" s="1"/>
  <c r="N922" i="7"/>
  <c r="O922" i="7" s="1"/>
  <c r="N921" i="7"/>
  <c r="O921" i="7" s="1"/>
  <c r="N920" i="7"/>
  <c r="O920" i="7" s="1"/>
  <c r="N919" i="7"/>
  <c r="O919" i="7" s="1"/>
  <c r="N918" i="7"/>
  <c r="O918" i="7" s="1"/>
  <c r="N917" i="7"/>
  <c r="O917" i="7" s="1"/>
  <c r="N916" i="7"/>
  <c r="O916" i="7" s="1"/>
  <c r="N915" i="7"/>
  <c r="O915" i="7" s="1"/>
  <c r="N914" i="7"/>
  <c r="O914" i="7" s="1"/>
  <c r="N913" i="7"/>
  <c r="O913" i="7" s="1"/>
  <c r="N912" i="7"/>
  <c r="O912" i="7" s="1"/>
  <c r="N911" i="7"/>
  <c r="O911" i="7" s="1"/>
  <c r="N910" i="7"/>
  <c r="O910" i="7" s="1"/>
  <c r="N909" i="7"/>
  <c r="O909" i="7" s="1"/>
  <c r="N908" i="7"/>
  <c r="O908" i="7" s="1"/>
  <c r="N907" i="7"/>
  <c r="O907" i="7" s="1"/>
  <c r="N906" i="7"/>
  <c r="O906" i="7" s="1"/>
  <c r="N905" i="7"/>
  <c r="O905" i="7" s="1"/>
  <c r="M828" i="7"/>
  <c r="P827" i="7"/>
  <c r="N827" i="7"/>
  <c r="O827" i="7" s="1"/>
  <c r="M826" i="7"/>
  <c r="P825" i="7"/>
  <c r="N825" i="7"/>
  <c r="O825" i="7" s="1"/>
  <c r="M824" i="7"/>
  <c r="P823" i="7"/>
  <c r="N823" i="7"/>
  <c r="O823" i="7" s="1"/>
  <c r="M822" i="7"/>
  <c r="P821" i="7"/>
  <c r="N821" i="7"/>
  <c r="O821" i="7" s="1"/>
  <c r="M820" i="7"/>
  <c r="P819" i="7"/>
  <c r="N819" i="7"/>
  <c r="O819" i="7" s="1"/>
  <c r="M818" i="7"/>
  <c r="P817" i="7"/>
  <c r="N817" i="7"/>
  <c r="O817" i="7" s="1"/>
  <c r="M816" i="7"/>
  <c r="N814" i="7"/>
  <c r="O814" i="7" s="1"/>
  <c r="P814" i="7"/>
  <c r="D813" i="7"/>
  <c r="M812" i="7"/>
  <c r="P774" i="7"/>
  <c r="P773" i="7"/>
  <c r="P772" i="7"/>
  <c r="P771" i="7"/>
  <c r="P770" i="7"/>
  <c r="P769" i="7"/>
  <c r="P768" i="7"/>
  <c r="P767" i="7"/>
  <c r="P766" i="7"/>
  <c r="P765" i="7"/>
  <c r="P764" i="7"/>
  <c r="P763" i="7"/>
  <c r="P762" i="7"/>
  <c r="P761" i="7"/>
  <c r="P760" i="7"/>
  <c r="N758" i="7"/>
  <c r="O758" i="7" s="1"/>
  <c r="D758" i="7"/>
  <c r="D754" i="7"/>
  <c r="D750" i="7"/>
  <c r="D746" i="7"/>
  <c r="N742" i="7"/>
  <c r="O742" i="7" s="1"/>
  <c r="D742" i="7"/>
  <c r="N738" i="7"/>
  <c r="O738" i="7" s="1"/>
  <c r="D738" i="7"/>
  <c r="N734" i="7"/>
  <c r="O734" i="7" s="1"/>
  <c r="D734" i="7"/>
  <c r="N730" i="7"/>
  <c r="O730" i="7" s="1"/>
  <c r="D730" i="7"/>
  <c r="N774" i="7"/>
  <c r="O774" i="7" s="1"/>
  <c r="N773" i="7"/>
  <c r="O773" i="7" s="1"/>
  <c r="N772" i="7"/>
  <c r="O772" i="7" s="1"/>
  <c r="N771" i="7"/>
  <c r="O771" i="7" s="1"/>
  <c r="N770" i="7"/>
  <c r="O770" i="7" s="1"/>
  <c r="N769" i="7"/>
  <c r="O769" i="7" s="1"/>
  <c r="N768" i="7"/>
  <c r="O768" i="7" s="1"/>
  <c r="N767" i="7"/>
  <c r="O767" i="7" s="1"/>
  <c r="N766" i="7"/>
  <c r="O766" i="7" s="1"/>
  <c r="N765" i="7"/>
  <c r="O765" i="7" s="1"/>
  <c r="N764" i="7"/>
  <c r="O764" i="7" s="1"/>
  <c r="D763" i="7"/>
  <c r="D762" i="7"/>
  <c r="D761" i="7"/>
  <c r="D760" i="7"/>
  <c r="M759" i="7"/>
  <c r="N756" i="7"/>
  <c r="O756" i="7" s="1"/>
  <c r="D756" i="7"/>
  <c r="M755" i="7"/>
  <c r="N752" i="7"/>
  <c r="O752" i="7" s="1"/>
  <c r="D752" i="7"/>
  <c r="M751" i="7"/>
  <c r="N748" i="7"/>
  <c r="O748" i="7" s="1"/>
  <c r="D748" i="7"/>
  <c r="M747" i="7"/>
  <c r="N744" i="7"/>
  <c r="O744" i="7" s="1"/>
  <c r="D744" i="7"/>
  <c r="M743" i="7"/>
  <c r="N740" i="7"/>
  <c r="O740" i="7" s="1"/>
  <c r="D740" i="7"/>
  <c r="M739" i="7"/>
  <c r="N736" i="7"/>
  <c r="O736" i="7" s="1"/>
  <c r="D736" i="7"/>
  <c r="M735" i="7"/>
  <c r="N732" i="7"/>
  <c r="O732" i="7" s="1"/>
  <c r="D732" i="7"/>
  <c r="M731" i="7"/>
  <c r="N728" i="7"/>
  <c r="O728" i="7" s="1"/>
  <c r="D728" i="7"/>
  <c r="M756" i="7"/>
  <c r="M752" i="7"/>
  <c r="M748" i="7"/>
  <c r="M744" i="7"/>
  <c r="M740" i="7"/>
  <c r="M736" i="7"/>
  <c r="M732" i="7"/>
  <c r="M728" i="7"/>
  <c r="N611" i="7"/>
  <c r="O611" i="7" s="1"/>
  <c r="D611" i="7"/>
  <c r="N607" i="7"/>
  <c r="O607" i="7" s="1"/>
  <c r="D607" i="7"/>
  <c r="N603" i="7"/>
  <c r="O603" i="7" s="1"/>
  <c r="D603" i="7"/>
  <c r="N599" i="7"/>
  <c r="O599" i="7" s="1"/>
  <c r="D599" i="7"/>
  <c r="N595" i="7"/>
  <c r="O595" i="7" s="1"/>
  <c r="D595" i="7"/>
  <c r="N591" i="7"/>
  <c r="O591" i="7" s="1"/>
  <c r="D591" i="7"/>
  <c r="N587" i="7"/>
  <c r="O587" i="7" s="1"/>
  <c r="D587" i="7"/>
  <c r="N583" i="7"/>
  <c r="O583" i="7" s="1"/>
  <c r="D583" i="7"/>
  <c r="N579" i="7"/>
  <c r="O579" i="7" s="1"/>
  <c r="D579" i="7"/>
  <c r="N575" i="7"/>
  <c r="O575" i="7" s="1"/>
  <c r="D575" i="7"/>
  <c r="N571" i="7"/>
  <c r="O571" i="7" s="1"/>
  <c r="D571" i="7"/>
  <c r="N567" i="7"/>
  <c r="O567" i="7" s="1"/>
  <c r="D567" i="7"/>
  <c r="N563" i="7"/>
  <c r="O563" i="7" s="1"/>
  <c r="D563" i="7"/>
  <c r="N559" i="7"/>
  <c r="O559" i="7" s="1"/>
  <c r="D559" i="7"/>
  <c r="N555" i="7"/>
  <c r="O555" i="7" s="1"/>
  <c r="D555" i="7"/>
  <c r="N551" i="7"/>
  <c r="O551" i="7" s="1"/>
  <c r="D551" i="7"/>
  <c r="N547" i="7"/>
  <c r="O547" i="7" s="1"/>
  <c r="D547" i="7"/>
  <c r="N543" i="7"/>
  <c r="O543" i="7" s="1"/>
  <c r="D543" i="7"/>
  <c r="N539" i="7"/>
  <c r="O539" i="7" s="1"/>
  <c r="D539" i="7"/>
  <c r="N535" i="7"/>
  <c r="O535" i="7" s="1"/>
  <c r="D535" i="7"/>
  <c r="N531" i="7"/>
  <c r="O531" i="7" s="1"/>
  <c r="D531" i="7"/>
  <c r="N527" i="7"/>
  <c r="O527" i="7" s="1"/>
  <c r="D527" i="7"/>
  <c r="N523" i="7"/>
  <c r="O523" i="7" s="1"/>
  <c r="D523" i="7"/>
  <c r="N519" i="7"/>
  <c r="O519" i="7" s="1"/>
  <c r="D519" i="7"/>
  <c r="N515" i="7"/>
  <c r="O515" i="7" s="1"/>
  <c r="D515" i="7"/>
  <c r="N511" i="7"/>
  <c r="O511" i="7" s="1"/>
  <c r="D511" i="7"/>
  <c r="N507" i="7"/>
  <c r="O507" i="7" s="1"/>
  <c r="D507" i="7"/>
  <c r="N503" i="7"/>
  <c r="O503" i="7" s="1"/>
  <c r="D503" i="7"/>
  <c r="D628" i="7"/>
  <c r="D627" i="7"/>
  <c r="D626" i="7"/>
  <c r="D625" i="7"/>
  <c r="N623" i="7"/>
  <c r="O623" i="7" s="1"/>
  <c r="D623" i="7"/>
  <c r="N622" i="7"/>
  <c r="O622" i="7" s="1"/>
  <c r="D622" i="7"/>
  <c r="N621" i="7"/>
  <c r="O621" i="7" s="1"/>
  <c r="D621" i="7"/>
  <c r="N620" i="7"/>
  <c r="O620" i="7" s="1"/>
  <c r="D620" i="7"/>
  <c r="N619" i="7"/>
  <c r="O619" i="7" s="1"/>
  <c r="D619" i="7"/>
  <c r="N618" i="7"/>
  <c r="O618" i="7" s="1"/>
  <c r="D618" i="7"/>
  <c r="N617" i="7"/>
  <c r="O617" i="7" s="1"/>
  <c r="D617" i="7"/>
  <c r="N616" i="7"/>
  <c r="O616" i="7" s="1"/>
  <c r="D616" i="7"/>
  <c r="N615" i="7"/>
  <c r="O615" i="7" s="1"/>
  <c r="D615" i="7"/>
  <c r="N614" i="7"/>
  <c r="O614" i="7" s="1"/>
  <c r="D614" i="7"/>
  <c r="N613" i="7"/>
  <c r="O613" i="7" s="1"/>
  <c r="D613" i="7"/>
  <c r="N612" i="7"/>
  <c r="O612" i="7" s="1"/>
  <c r="D612" i="7"/>
  <c r="M611" i="7"/>
  <c r="P609" i="7"/>
  <c r="M607" i="7"/>
  <c r="P605" i="7"/>
  <c r="M603" i="7"/>
  <c r="P601" i="7"/>
  <c r="M599" i="7"/>
  <c r="P597" i="7"/>
  <c r="M595" i="7"/>
  <c r="P593" i="7"/>
  <c r="M591" i="7"/>
  <c r="P589" i="7"/>
  <c r="M587" i="7"/>
  <c r="P585" i="7"/>
  <c r="M583" i="7"/>
  <c r="P581" i="7"/>
  <c r="M579" i="7"/>
  <c r="P577" i="7"/>
  <c r="M575" i="7"/>
  <c r="P573" i="7"/>
  <c r="M571" i="7"/>
  <c r="P569" i="7"/>
  <c r="M567" i="7"/>
  <c r="P565" i="7"/>
  <c r="M563" i="7"/>
  <c r="P561" i="7"/>
  <c r="M559" i="7"/>
  <c r="P557" i="7"/>
  <c r="M555" i="7"/>
  <c r="P553" i="7"/>
  <c r="M551" i="7"/>
  <c r="P549" i="7"/>
  <c r="M547" i="7"/>
  <c r="P545" i="7"/>
  <c r="M543" i="7"/>
  <c r="P541" i="7"/>
  <c r="M539" i="7"/>
  <c r="P537" i="7"/>
  <c r="M535" i="7"/>
  <c r="P533" i="7"/>
  <c r="M531" i="7"/>
  <c r="P529" i="7"/>
  <c r="M527" i="7"/>
  <c r="P525" i="7"/>
  <c r="M523" i="7"/>
  <c r="P521" i="7"/>
  <c r="M519" i="7"/>
  <c r="P517" i="7"/>
  <c r="M515" i="7"/>
  <c r="P513" i="7"/>
  <c r="M511" i="7"/>
  <c r="P509" i="7"/>
  <c r="M507" i="7"/>
  <c r="P505" i="7"/>
  <c r="M503" i="7"/>
  <c r="P501" i="7"/>
  <c r="D501" i="7"/>
  <c r="N610" i="7"/>
  <c r="O610" i="7" s="1"/>
  <c r="N606" i="7"/>
  <c r="O606" i="7" s="1"/>
  <c r="N602" i="7"/>
  <c r="O602" i="7" s="1"/>
  <c r="N598" i="7"/>
  <c r="O598" i="7" s="1"/>
  <c r="N594" i="7"/>
  <c r="O594" i="7" s="1"/>
  <c r="N590" i="7"/>
  <c r="O590" i="7" s="1"/>
  <c r="N586" i="7"/>
  <c r="O586" i="7" s="1"/>
  <c r="N582" i="7"/>
  <c r="O582" i="7" s="1"/>
  <c r="N578" i="7"/>
  <c r="O578" i="7" s="1"/>
  <c r="N574" i="7"/>
  <c r="O574" i="7" s="1"/>
  <c r="N570" i="7"/>
  <c r="O570" i="7" s="1"/>
  <c r="N566" i="7"/>
  <c r="O566" i="7" s="1"/>
  <c r="N562" i="7"/>
  <c r="O562" i="7" s="1"/>
  <c r="N558" i="7"/>
  <c r="O558" i="7" s="1"/>
  <c r="N554" i="7"/>
  <c r="O554" i="7" s="1"/>
  <c r="N550" i="7"/>
  <c r="O550" i="7" s="1"/>
  <c r="N546" i="7"/>
  <c r="O546" i="7" s="1"/>
  <c r="N542" i="7"/>
  <c r="O542" i="7" s="1"/>
  <c r="N538" i="7"/>
  <c r="O538" i="7" s="1"/>
  <c r="N534" i="7"/>
  <c r="O534" i="7" s="1"/>
  <c r="N530" i="7"/>
  <c r="O530" i="7" s="1"/>
  <c r="N526" i="7"/>
  <c r="O526" i="7" s="1"/>
  <c r="N522" i="7"/>
  <c r="O522" i="7" s="1"/>
  <c r="N518" i="7"/>
  <c r="O518" i="7" s="1"/>
  <c r="N514" i="7"/>
  <c r="O514" i="7" s="1"/>
  <c r="N510" i="7"/>
  <c r="O510" i="7" s="1"/>
  <c r="N506" i="7"/>
  <c r="O506" i="7" s="1"/>
  <c r="N502" i="7"/>
  <c r="O502" i="7" s="1"/>
  <c r="M298" i="7"/>
  <c r="M294" i="7"/>
  <c r="M290" i="7"/>
  <c r="M286" i="7"/>
  <c r="D281" i="7"/>
  <c r="N281" i="7"/>
  <c r="O281" i="7" s="1"/>
  <c r="D284" i="7"/>
  <c r="N284" i="7"/>
  <c r="O284" i="7" s="1"/>
  <c r="D280" i="7"/>
  <c r="N280" i="7"/>
  <c r="O280" i="7" s="1"/>
  <c r="M279" i="7"/>
  <c r="D279" i="7"/>
  <c r="N279" i="7"/>
  <c r="O279" i="7" s="1"/>
  <c r="M278" i="7"/>
  <c r="D278" i="7"/>
  <c r="N278" i="7"/>
  <c r="O278" i="7" s="1"/>
  <c r="M277" i="7"/>
  <c r="D277" i="7"/>
  <c r="N277" i="7"/>
  <c r="O277" i="7" s="1"/>
  <c r="M276" i="7"/>
  <c r="D276" i="7"/>
  <c r="N276" i="7"/>
  <c r="O276" i="7" s="1"/>
  <c r="M275" i="7"/>
  <c r="D275" i="7"/>
  <c r="N275" i="7"/>
  <c r="O275" i="7" s="1"/>
  <c r="M274" i="7"/>
  <c r="D274" i="7"/>
  <c r="N274" i="7"/>
  <c r="O274" i="7" s="1"/>
  <c r="M273" i="7"/>
  <c r="D273" i="7"/>
  <c r="N273" i="7"/>
  <c r="O273" i="7" s="1"/>
  <c r="M272" i="7"/>
  <c r="D272" i="7"/>
  <c r="N272" i="7"/>
  <c r="O272" i="7" s="1"/>
  <c r="M271" i="7"/>
  <c r="D271" i="7"/>
  <c r="N271" i="7"/>
  <c r="O271" i="7" s="1"/>
  <c r="M270" i="7"/>
  <c r="D270" i="7"/>
  <c r="N270" i="7"/>
  <c r="O270" i="7" s="1"/>
  <c r="M269" i="7"/>
  <c r="D269" i="7"/>
  <c r="N269" i="7"/>
  <c r="O269" i="7" s="1"/>
  <c r="M268" i="7"/>
  <c r="D268" i="7"/>
  <c r="N268" i="7"/>
  <c r="O268" i="7" s="1"/>
  <c r="M267" i="7"/>
  <c r="D267" i="7"/>
  <c r="N267" i="7"/>
  <c r="O267" i="7" s="1"/>
  <c r="M266" i="7"/>
  <c r="D266" i="7"/>
  <c r="N266" i="7"/>
  <c r="O266" i="7" s="1"/>
  <c r="M265" i="7"/>
  <c r="D265" i="7"/>
  <c r="N265" i="7"/>
  <c r="O265" i="7" s="1"/>
  <c r="M264" i="7"/>
  <c r="D264" i="7"/>
  <c r="N264" i="7"/>
  <c r="O264" i="7" s="1"/>
  <c r="M263" i="7"/>
  <c r="D263" i="7"/>
  <c r="N263" i="7"/>
  <c r="O263" i="7" s="1"/>
  <c r="M262" i="7"/>
  <c r="D262" i="7"/>
  <c r="N262" i="7"/>
  <c r="O262" i="7" s="1"/>
  <c r="M261" i="7"/>
  <c r="D261" i="7"/>
  <c r="N261" i="7"/>
  <c r="O261" i="7" s="1"/>
  <c r="M260" i="7"/>
  <c r="D260" i="7"/>
  <c r="N260" i="7"/>
  <c r="O260" i="7" s="1"/>
  <c r="M259" i="7"/>
  <c r="D259" i="7"/>
  <c r="N259" i="7"/>
  <c r="O259" i="7" s="1"/>
  <c r="M258" i="7"/>
  <c r="D258" i="7"/>
  <c r="N258" i="7"/>
  <c r="O258" i="7" s="1"/>
  <c r="M257" i="7"/>
  <c r="D257" i="7"/>
  <c r="N257" i="7"/>
  <c r="O257" i="7" s="1"/>
  <c r="M256" i="7"/>
  <c r="D256" i="7"/>
  <c r="N256" i="7"/>
  <c r="O256" i="7" s="1"/>
  <c r="M255" i="7"/>
  <c r="D255" i="7"/>
  <c r="N255" i="7"/>
  <c r="O255" i="7" s="1"/>
  <c r="M254" i="7"/>
  <c r="D254" i="7"/>
  <c r="N254" i="7"/>
  <c r="O254" i="7" s="1"/>
  <c r="M253" i="7"/>
  <c r="D253" i="7"/>
  <c r="N253" i="7"/>
  <c r="O253" i="7" s="1"/>
  <c r="M252" i="7"/>
  <c r="D252" i="7"/>
  <c r="N252" i="7"/>
  <c r="O252" i="7" s="1"/>
  <c r="M251" i="7"/>
  <c r="D251" i="7"/>
  <c r="N251" i="7"/>
  <c r="O251" i="7" s="1"/>
  <c r="M250" i="7"/>
  <c r="D250" i="7"/>
  <c r="N250" i="7"/>
  <c r="O250" i="7" s="1"/>
  <c r="M249" i="7"/>
  <c r="D249" i="7"/>
  <c r="N249" i="7"/>
  <c r="O249" i="7" s="1"/>
  <c r="M248" i="7"/>
  <c r="D248" i="7"/>
  <c r="N248" i="7"/>
  <c r="O248" i="7" s="1"/>
  <c r="M247" i="7"/>
  <c r="D247" i="7"/>
  <c r="N247" i="7"/>
  <c r="O247" i="7" s="1"/>
  <c r="M246" i="7"/>
  <c r="D246" i="7"/>
  <c r="N246" i="7"/>
  <c r="O246" i="7" s="1"/>
  <c r="M245" i="7"/>
  <c r="D245" i="7"/>
  <c r="N245" i="7"/>
  <c r="O245" i="7" s="1"/>
  <c r="M244" i="7"/>
  <c r="D244" i="7"/>
  <c r="N244" i="7"/>
  <c r="O244" i="7" s="1"/>
  <c r="M243" i="7"/>
  <c r="D243" i="7"/>
  <c r="N243" i="7"/>
  <c r="O243" i="7" s="1"/>
  <c r="M242" i="7"/>
  <c r="D242" i="7"/>
  <c r="N242" i="7"/>
  <c r="O242" i="7" s="1"/>
  <c r="P298" i="7"/>
  <c r="N297" i="7"/>
  <c r="O297" i="7" s="1"/>
  <c r="D297" i="7"/>
  <c r="P294" i="7"/>
  <c r="N293" i="7"/>
  <c r="O293" i="7" s="1"/>
  <c r="D293" i="7"/>
  <c r="P290" i="7"/>
  <c r="N289" i="7"/>
  <c r="O289" i="7" s="1"/>
  <c r="D289" i="7"/>
  <c r="P286" i="7"/>
  <c r="N285" i="7"/>
  <c r="O285" i="7" s="1"/>
  <c r="D283" i="7"/>
  <c r="N283" i="7"/>
  <c r="O283" i="7" s="1"/>
  <c r="P281" i="7"/>
  <c r="N298" i="7"/>
  <c r="O298" i="7" s="1"/>
  <c r="N294" i="7"/>
  <c r="O294" i="7" s="1"/>
  <c r="N290" i="7"/>
  <c r="O290" i="7" s="1"/>
  <c r="N286" i="7"/>
  <c r="O286" i="7" s="1"/>
  <c r="M285" i="7"/>
  <c r="P284" i="7"/>
  <c r="D282" i="7"/>
  <c r="N282" i="7"/>
  <c r="O282" i="7" s="1"/>
  <c r="M281" i="7"/>
  <c r="P280" i="7"/>
  <c r="D226" i="7"/>
  <c r="N226" i="7"/>
  <c r="O226" i="7" s="1"/>
  <c r="D222" i="7"/>
  <c r="N222" i="7"/>
  <c r="O222" i="7" s="1"/>
  <c r="D218" i="7"/>
  <c r="N218" i="7"/>
  <c r="O218" i="7" s="1"/>
  <c r="D214" i="7"/>
  <c r="N214" i="7"/>
  <c r="O214" i="7" s="1"/>
  <c r="D210" i="7"/>
  <c r="N210" i="7"/>
  <c r="O210" i="7" s="1"/>
  <c r="D206" i="7"/>
  <c r="N206" i="7"/>
  <c r="O206" i="7" s="1"/>
  <c r="N241" i="7"/>
  <c r="O241" i="7" s="1"/>
  <c r="D241" i="7"/>
  <c r="P238" i="7"/>
  <c r="N237" i="7"/>
  <c r="O237" i="7" s="1"/>
  <c r="D237" i="7"/>
  <c r="P234" i="7"/>
  <c r="N233" i="7"/>
  <c r="O233" i="7" s="1"/>
  <c r="D233" i="7"/>
  <c r="P230" i="7"/>
  <c r="D229" i="7"/>
  <c r="N229" i="7"/>
  <c r="O229" i="7" s="1"/>
  <c r="P227" i="7"/>
  <c r="D225" i="7"/>
  <c r="N225" i="7"/>
  <c r="O225" i="7" s="1"/>
  <c r="P223" i="7"/>
  <c r="D221" i="7"/>
  <c r="N221" i="7"/>
  <c r="O221" i="7" s="1"/>
  <c r="P219" i="7"/>
  <c r="D217" i="7"/>
  <c r="N217" i="7"/>
  <c r="O217" i="7" s="1"/>
  <c r="P215" i="7"/>
  <c r="D213" i="7"/>
  <c r="N213" i="7"/>
  <c r="O213" i="7" s="1"/>
  <c r="P211" i="7"/>
  <c r="D209" i="7"/>
  <c r="N209" i="7"/>
  <c r="O209" i="7" s="1"/>
  <c r="P207" i="7"/>
  <c r="D205" i="7"/>
  <c r="N205" i="7"/>
  <c r="O205" i="7" s="1"/>
  <c r="P203" i="7"/>
  <c r="N238" i="7"/>
  <c r="O238" i="7" s="1"/>
  <c r="D238" i="7"/>
  <c r="N234" i="7"/>
  <c r="O234" i="7" s="1"/>
  <c r="D234" i="7"/>
  <c r="N230" i="7"/>
  <c r="O230" i="7" s="1"/>
  <c r="D228" i="7"/>
  <c r="N228" i="7"/>
  <c r="O228" i="7" s="1"/>
  <c r="P226" i="7"/>
  <c r="D224" i="7"/>
  <c r="N224" i="7"/>
  <c r="O224" i="7" s="1"/>
  <c r="P222" i="7"/>
  <c r="D220" i="7"/>
  <c r="N220" i="7"/>
  <c r="O220" i="7" s="1"/>
  <c r="P218" i="7"/>
  <c r="D216" i="7"/>
  <c r="N216" i="7"/>
  <c r="O216" i="7" s="1"/>
  <c r="P214" i="7"/>
  <c r="D212" i="7"/>
  <c r="N212" i="7"/>
  <c r="O212" i="7" s="1"/>
  <c r="P210" i="7"/>
  <c r="D208" i="7"/>
  <c r="N208" i="7"/>
  <c r="O208" i="7" s="1"/>
  <c r="P206" i="7"/>
  <c r="D204" i="7"/>
  <c r="N204" i="7"/>
  <c r="O204" i="7" s="1"/>
  <c r="M230" i="7"/>
  <c r="D227" i="7"/>
  <c r="N227" i="7"/>
  <c r="O227" i="7" s="1"/>
  <c r="M226" i="7"/>
  <c r="D223" i="7"/>
  <c r="N223" i="7"/>
  <c r="O223" i="7" s="1"/>
  <c r="M222" i="7"/>
  <c r="D219" i="7"/>
  <c r="N219" i="7"/>
  <c r="O219" i="7" s="1"/>
  <c r="M218" i="7"/>
  <c r="D215" i="7"/>
  <c r="N215" i="7"/>
  <c r="O215" i="7" s="1"/>
  <c r="M214" i="7"/>
  <c r="D211" i="7"/>
  <c r="N211" i="7"/>
  <c r="O211" i="7" s="1"/>
  <c r="M210" i="7"/>
  <c r="D207" i="7"/>
  <c r="N207" i="7"/>
  <c r="O207" i="7" s="1"/>
  <c r="M206" i="7"/>
  <c r="D203" i="7"/>
  <c r="N203" i="7"/>
  <c r="O203" i="7" s="1"/>
  <c r="P154" i="7"/>
  <c r="P150" i="7"/>
  <c r="P147" i="7"/>
  <c r="P143" i="7"/>
  <c r="P139" i="7"/>
  <c r="P135" i="7"/>
  <c r="P131" i="7"/>
  <c r="N154" i="7"/>
  <c r="O154" i="7" s="1"/>
  <c r="D154" i="7"/>
  <c r="P151" i="7"/>
  <c r="N150" i="7"/>
  <c r="O150" i="7" s="1"/>
  <c r="D150" i="7"/>
  <c r="P148" i="7"/>
  <c r="N147" i="7"/>
  <c r="O147" i="7" s="1"/>
  <c r="D147" i="7"/>
  <c r="P144" i="7"/>
  <c r="N143" i="7"/>
  <c r="O143" i="7" s="1"/>
  <c r="D143" i="7"/>
  <c r="P140" i="7"/>
  <c r="N139" i="7"/>
  <c r="O139" i="7" s="1"/>
  <c r="D139" i="7"/>
  <c r="P136" i="7"/>
  <c r="N135" i="7"/>
  <c r="O135" i="7" s="1"/>
  <c r="D135" i="7"/>
  <c r="P132" i="7"/>
  <c r="N131" i="7"/>
  <c r="O131" i="7" s="1"/>
  <c r="D131" i="7"/>
  <c r="N202" i="7"/>
  <c r="O202" i="7" s="1"/>
  <c r="N201" i="7"/>
  <c r="O201" i="7" s="1"/>
  <c r="N200" i="7"/>
  <c r="O200" i="7" s="1"/>
  <c r="N199" i="7"/>
  <c r="O199" i="7" s="1"/>
  <c r="N198" i="7"/>
  <c r="O198" i="7" s="1"/>
  <c r="N197" i="7"/>
  <c r="O197" i="7" s="1"/>
  <c r="N196" i="7"/>
  <c r="O196" i="7" s="1"/>
  <c r="N195" i="7"/>
  <c r="O195" i="7" s="1"/>
  <c r="N194" i="7"/>
  <c r="O194" i="7" s="1"/>
  <c r="N193" i="7"/>
  <c r="O193" i="7" s="1"/>
  <c r="N192" i="7"/>
  <c r="O192" i="7" s="1"/>
  <c r="N191" i="7"/>
  <c r="O191" i="7" s="1"/>
  <c r="N190" i="7"/>
  <c r="O190" i="7" s="1"/>
  <c r="N189" i="7"/>
  <c r="O189" i="7" s="1"/>
  <c r="N188" i="7"/>
  <c r="O188" i="7" s="1"/>
  <c r="N187" i="7"/>
  <c r="O187" i="7" s="1"/>
  <c r="N186" i="7"/>
  <c r="O186" i="7" s="1"/>
  <c r="N185" i="7"/>
  <c r="O185" i="7" s="1"/>
  <c r="N184" i="7"/>
  <c r="O184" i="7" s="1"/>
  <c r="N183" i="7"/>
  <c r="O183" i="7" s="1"/>
  <c r="N182" i="7"/>
  <c r="O182" i="7" s="1"/>
  <c r="N181" i="7"/>
  <c r="O181" i="7" s="1"/>
  <c r="N180" i="7"/>
  <c r="O180" i="7" s="1"/>
  <c r="N179" i="7"/>
  <c r="O179" i="7" s="1"/>
  <c r="N178" i="7"/>
  <c r="O178" i="7" s="1"/>
  <c r="N177" i="7"/>
  <c r="O177" i="7" s="1"/>
  <c r="N176" i="7"/>
  <c r="O176" i="7" s="1"/>
  <c r="N175" i="7"/>
  <c r="O175" i="7" s="1"/>
  <c r="N174" i="7"/>
  <c r="O174" i="7" s="1"/>
  <c r="N173" i="7"/>
  <c r="O173" i="7" s="1"/>
  <c r="N172" i="7"/>
  <c r="O172" i="7" s="1"/>
  <c r="N171" i="7"/>
  <c r="O171" i="7" s="1"/>
  <c r="N170" i="7"/>
  <c r="O170" i="7" s="1"/>
  <c r="N169" i="7"/>
  <c r="O169" i="7" s="1"/>
  <c r="N168" i="7"/>
  <c r="O168" i="7" s="1"/>
  <c r="N167" i="7"/>
  <c r="O167" i="7" s="1"/>
  <c r="N166" i="7"/>
  <c r="O166" i="7" s="1"/>
  <c r="N165" i="7"/>
  <c r="O165" i="7" s="1"/>
  <c r="N164" i="7"/>
  <c r="O164" i="7" s="1"/>
  <c r="N163" i="7"/>
  <c r="O163" i="7" s="1"/>
  <c r="N162" i="7"/>
  <c r="O162" i="7" s="1"/>
  <c r="N161" i="7"/>
  <c r="O161" i="7" s="1"/>
  <c r="N160" i="7"/>
  <c r="O160" i="7" s="1"/>
  <c r="N159" i="7"/>
  <c r="O159" i="7" s="1"/>
  <c r="N158" i="7"/>
  <c r="O158" i="7" s="1"/>
  <c r="N157" i="7"/>
  <c r="O157" i="7" s="1"/>
  <c r="N156" i="7"/>
  <c r="O156" i="7" s="1"/>
  <c r="N155" i="7"/>
  <c r="O155" i="7" s="1"/>
  <c r="N151" i="7"/>
  <c r="O151" i="7" s="1"/>
  <c r="N148" i="7"/>
  <c r="O148" i="7" s="1"/>
  <c r="N144" i="7"/>
  <c r="O144" i="7" s="1"/>
  <c r="N140" i="7"/>
  <c r="O140" i="7" s="1"/>
  <c r="N136" i="7"/>
  <c r="O136" i="7" s="1"/>
  <c r="N132" i="7"/>
  <c r="O132" i="7" s="1"/>
  <c r="N81" i="7"/>
  <c r="O81" i="7" s="1"/>
  <c r="D81" i="7"/>
  <c r="D55" i="7"/>
  <c r="N55" i="7"/>
  <c r="O55" i="7" s="1"/>
  <c r="P55" i="7"/>
  <c r="M683" i="7"/>
  <c r="D683" i="7"/>
  <c r="N683" i="7"/>
  <c r="O683" i="7" s="1"/>
  <c r="D67" i="7"/>
  <c r="N67" i="7"/>
  <c r="O67" i="7" s="1"/>
  <c r="P67" i="7"/>
  <c r="M66" i="7"/>
  <c r="D66" i="7"/>
  <c r="N66" i="7"/>
  <c r="O66" i="7" s="1"/>
  <c r="D52" i="7"/>
  <c r="N52" i="7"/>
  <c r="O52" i="7" s="1"/>
  <c r="P52" i="7"/>
  <c r="M51" i="7"/>
  <c r="D51" i="7"/>
  <c r="N51" i="7"/>
  <c r="O51" i="7" s="1"/>
  <c r="M47" i="7"/>
  <c r="D47" i="7"/>
  <c r="N47" i="7"/>
  <c r="O47" i="7" s="1"/>
  <c r="P47" i="7"/>
  <c r="D79" i="7"/>
  <c r="N79" i="7"/>
  <c r="O79" i="7" s="1"/>
  <c r="D75" i="7"/>
  <c r="N75" i="7"/>
  <c r="O75" i="7" s="1"/>
  <c r="D71" i="7"/>
  <c r="N71" i="7"/>
  <c r="O71" i="7" s="1"/>
  <c r="D63" i="7"/>
  <c r="N63" i="7"/>
  <c r="O63" i="7" s="1"/>
  <c r="P63" i="7"/>
  <c r="M62" i="7"/>
  <c r="D62" i="7"/>
  <c r="N62" i="7"/>
  <c r="O62" i="7" s="1"/>
  <c r="D59" i="7"/>
  <c r="N59" i="7"/>
  <c r="O59" i="7" s="1"/>
  <c r="P59" i="7"/>
  <c r="M58" i="7"/>
  <c r="D58" i="7"/>
  <c r="N58" i="7"/>
  <c r="O58" i="7" s="1"/>
  <c r="P683" i="7"/>
  <c r="P43" i="7"/>
  <c r="P39" i="7"/>
  <c r="P35" i="7"/>
  <c r="P31" i="7"/>
  <c r="P29" i="7"/>
  <c r="P25" i="7"/>
  <c r="P22" i="7"/>
  <c r="P18" i="7"/>
  <c r="P14" i="7"/>
  <c r="P10" i="7"/>
  <c r="P7" i="7"/>
  <c r="P3" i="7"/>
  <c r="P48" i="7"/>
  <c r="P44" i="7"/>
  <c r="N43" i="7"/>
  <c r="O43" i="7" s="1"/>
  <c r="D43" i="7"/>
  <c r="P40" i="7"/>
  <c r="N39" i="7"/>
  <c r="O39" i="7" s="1"/>
  <c r="D39" i="7"/>
  <c r="P36" i="7"/>
  <c r="N35" i="7"/>
  <c r="O35" i="7" s="1"/>
  <c r="D35" i="7"/>
  <c r="P32" i="7"/>
  <c r="N31" i="7"/>
  <c r="O31" i="7" s="1"/>
  <c r="D31" i="7"/>
  <c r="P1794" i="7"/>
  <c r="N29" i="7"/>
  <c r="O29" i="7" s="1"/>
  <c r="D29" i="7"/>
  <c r="P26" i="7"/>
  <c r="N25" i="7"/>
  <c r="O25" i="7" s="1"/>
  <c r="D25" i="7"/>
  <c r="P23" i="7"/>
  <c r="N22" i="7"/>
  <c r="O22" i="7" s="1"/>
  <c r="D22" i="7"/>
  <c r="P19" i="7"/>
  <c r="N18" i="7"/>
  <c r="O18" i="7" s="1"/>
  <c r="D18" i="7"/>
  <c r="P15" i="7"/>
  <c r="N14" i="7"/>
  <c r="O14" i="7" s="1"/>
  <c r="D14" i="7"/>
  <c r="P11" i="7"/>
  <c r="N10" i="7"/>
  <c r="O10" i="7" s="1"/>
  <c r="D10" i="7"/>
  <c r="P8" i="7"/>
  <c r="N7" i="7"/>
  <c r="O7" i="7" s="1"/>
  <c r="D7" i="7"/>
  <c r="P4" i="7"/>
  <c r="N3" i="7"/>
  <c r="O3" i="7" s="1"/>
  <c r="D3" i="7"/>
  <c r="N48" i="7"/>
  <c r="O48" i="7" s="1"/>
  <c r="N44" i="7"/>
  <c r="O44" i="7" s="1"/>
  <c r="N40" i="7"/>
  <c r="O40" i="7" s="1"/>
  <c r="N36" i="7"/>
  <c r="O36" i="7" s="1"/>
  <c r="N32" i="7"/>
  <c r="O32" i="7" s="1"/>
  <c r="N1794" i="7"/>
  <c r="O1794" i="7" s="1"/>
  <c r="N26" i="7"/>
  <c r="O26" i="7" s="1"/>
  <c r="N23" i="7"/>
  <c r="O23" i="7" s="1"/>
  <c r="N19" i="7"/>
  <c r="O19" i="7" s="1"/>
  <c r="N15" i="7"/>
  <c r="O15" i="7" s="1"/>
  <c r="N11" i="7"/>
  <c r="O11" i="7" s="1"/>
  <c r="N8" i="7"/>
  <c r="O8" i="7" s="1"/>
  <c r="N4" i="7"/>
  <c r="O4" i="7" s="1"/>
  <c r="N2" i="7"/>
  <c r="O2" i="7" s="1"/>
  <c r="K830" i="6" l="1"/>
  <c r="L830" i="6"/>
  <c r="D830" i="6" s="1"/>
  <c r="P830" i="6"/>
  <c r="K766" i="6"/>
  <c r="M766" i="6" s="1"/>
  <c r="L766" i="6"/>
  <c r="P766" i="6"/>
  <c r="K816" i="6"/>
  <c r="L816" i="6"/>
  <c r="P816" i="6"/>
  <c r="K903" i="6"/>
  <c r="L903" i="6"/>
  <c r="P903" i="6"/>
  <c r="K1314" i="6"/>
  <c r="L1314" i="6"/>
  <c r="P1314" i="6"/>
  <c r="K1315" i="6"/>
  <c r="L1315" i="6"/>
  <c r="P1315" i="6"/>
  <c r="K769" i="6"/>
  <c r="L769" i="6"/>
  <c r="P769" i="6"/>
  <c r="K1141" i="6"/>
  <c r="L1141" i="6"/>
  <c r="P1141" i="6"/>
  <c r="K1530" i="6"/>
  <c r="L1530" i="6"/>
  <c r="D1530" i="6" s="1"/>
  <c r="P1530" i="6"/>
  <c r="K309" i="6"/>
  <c r="L309" i="6"/>
  <c r="P309" i="6"/>
  <c r="K1198" i="6"/>
  <c r="L1198" i="6"/>
  <c r="P1198" i="6"/>
  <c r="K326" i="6"/>
  <c r="L326" i="6"/>
  <c r="P326" i="6"/>
  <c r="K882" i="6"/>
  <c r="L882" i="6"/>
  <c r="P882" i="6"/>
  <c r="K1134" i="6"/>
  <c r="L1134" i="6"/>
  <c r="P1134" i="6"/>
  <c r="K899" i="6"/>
  <c r="L899" i="6"/>
  <c r="P899" i="6"/>
  <c r="K1525" i="6"/>
  <c r="L1525" i="6"/>
  <c r="P1525" i="6"/>
  <c r="K304" i="6"/>
  <c r="L304" i="6"/>
  <c r="P304" i="6"/>
  <c r="K286" i="6"/>
  <c r="L286" i="6"/>
  <c r="P286" i="6"/>
  <c r="K619" i="6"/>
  <c r="L619" i="6"/>
  <c r="P619" i="6"/>
  <c r="K1852" i="6"/>
  <c r="L1852" i="6"/>
  <c r="P1852" i="6"/>
  <c r="K1329" i="6"/>
  <c r="L1329" i="6"/>
  <c r="P1329" i="6"/>
  <c r="K1559" i="6"/>
  <c r="L1559" i="6"/>
  <c r="P1559" i="6"/>
  <c r="K1524" i="6"/>
  <c r="L1524" i="6"/>
  <c r="P1524" i="6"/>
  <c r="K1241" i="6"/>
  <c r="L1241" i="6"/>
  <c r="P1241" i="6"/>
  <c r="K1434" i="6"/>
  <c r="L1434" i="6"/>
  <c r="P1434" i="6"/>
  <c r="K1283" i="6"/>
  <c r="L1283" i="6"/>
  <c r="P1283" i="6"/>
  <c r="K1391" i="6"/>
  <c r="L1391" i="6"/>
  <c r="P1391" i="6"/>
  <c r="K1323" i="6"/>
  <c r="L1323" i="6"/>
  <c r="P1323" i="6"/>
  <c r="K1624" i="6"/>
  <c r="L1624" i="6"/>
  <c r="P1624" i="6"/>
  <c r="K772" i="6"/>
  <c r="L772" i="6"/>
  <c r="P772" i="6"/>
  <c r="K1304" i="6"/>
  <c r="L1304" i="6"/>
  <c r="P1304" i="6"/>
  <c r="K701" i="6"/>
  <c r="L701" i="6"/>
  <c r="P701" i="6"/>
  <c r="K891" i="6"/>
  <c r="L891" i="6"/>
  <c r="P891" i="6"/>
  <c r="K327" i="6"/>
  <c r="L327" i="6"/>
  <c r="P327" i="6"/>
  <c r="K317" i="6"/>
  <c r="L317" i="6"/>
  <c r="P317" i="6"/>
  <c r="K1681" i="6"/>
  <c r="L1681" i="6"/>
  <c r="P1681" i="6"/>
  <c r="K237" i="6"/>
  <c r="L237" i="6"/>
  <c r="P237" i="6"/>
  <c r="K251" i="6"/>
  <c r="L251" i="6"/>
  <c r="P251" i="6"/>
  <c r="K409" i="6"/>
  <c r="L409" i="6"/>
  <c r="P409" i="6"/>
  <c r="K234" i="6"/>
  <c r="L234" i="6"/>
  <c r="P234" i="6"/>
  <c r="K460" i="6"/>
  <c r="L460" i="6"/>
  <c r="P460" i="6"/>
  <c r="K1872" i="6"/>
  <c r="L1872" i="6"/>
  <c r="P1872" i="6"/>
  <c r="K771" i="6"/>
  <c r="L771" i="6"/>
  <c r="P771" i="6"/>
  <c r="K1143" i="6"/>
  <c r="L1143" i="6"/>
  <c r="P1143" i="6"/>
  <c r="K897" i="6"/>
  <c r="L897" i="6"/>
  <c r="P897" i="6"/>
  <c r="K69" i="6"/>
  <c r="L69" i="6"/>
  <c r="P69" i="6"/>
  <c r="K33" i="6"/>
  <c r="L33" i="6"/>
  <c r="P33" i="6"/>
  <c r="K183" i="6"/>
  <c r="L183" i="6"/>
  <c r="P183" i="6"/>
  <c r="K896" i="6"/>
  <c r="L896" i="6"/>
  <c r="P896" i="6"/>
  <c r="K901" i="6"/>
  <c r="L901" i="6"/>
  <c r="P901" i="6"/>
  <c r="K826" i="6"/>
  <c r="L826" i="6"/>
  <c r="P826" i="6"/>
  <c r="K566" i="6"/>
  <c r="L566" i="6"/>
  <c r="P566" i="6"/>
  <c r="K511" i="6"/>
  <c r="L511" i="6"/>
  <c r="P511" i="6"/>
  <c r="K893" i="6"/>
  <c r="L893" i="6"/>
  <c r="P893" i="6"/>
  <c r="K1458" i="6"/>
  <c r="L1458" i="6"/>
  <c r="P1458" i="6"/>
  <c r="K1613" i="6"/>
  <c r="L1613" i="6"/>
  <c r="P1613" i="6"/>
  <c r="K25" i="6"/>
  <c r="L25" i="6"/>
  <c r="P25" i="6"/>
  <c r="K1811" i="6"/>
  <c r="L1811" i="6"/>
  <c r="P1811" i="6"/>
  <c r="K668" i="6"/>
  <c r="L668" i="6"/>
  <c r="P668" i="6"/>
  <c r="K1145" i="6"/>
  <c r="L1145" i="6"/>
  <c r="P1145" i="6"/>
  <c r="K1209" i="6"/>
  <c r="L1209" i="6"/>
  <c r="P1209" i="6"/>
  <c r="K1187" i="6"/>
  <c r="L1187" i="6"/>
  <c r="P1187" i="6"/>
  <c r="K888" i="6"/>
  <c r="L888" i="6"/>
  <c r="P888" i="6"/>
  <c r="K1148" i="6"/>
  <c r="L1148" i="6"/>
  <c r="P1148" i="6"/>
  <c r="K1149" i="6"/>
  <c r="L1149" i="6"/>
  <c r="P1149" i="6"/>
  <c r="K328" i="6"/>
  <c r="L328" i="6"/>
  <c r="P328" i="6"/>
  <c r="K1533" i="6"/>
  <c r="L1533" i="6"/>
  <c r="P1533" i="6"/>
  <c r="K1715" i="6"/>
  <c r="L1715" i="6"/>
  <c r="P1715" i="6"/>
  <c r="K98" i="6"/>
  <c r="L98" i="6"/>
  <c r="P98" i="6"/>
  <c r="K361" i="6"/>
  <c r="L361" i="6"/>
  <c r="P361" i="6"/>
  <c r="K1724" i="6"/>
  <c r="L1724" i="6"/>
  <c r="P1724" i="6"/>
  <c r="K47" i="6"/>
  <c r="L47" i="6"/>
  <c r="P47" i="6"/>
  <c r="K37" i="6"/>
  <c r="L37" i="6"/>
  <c r="P37" i="6"/>
  <c r="K1138" i="6"/>
  <c r="L1138" i="6"/>
  <c r="P1138" i="6"/>
  <c r="K553" i="6"/>
  <c r="L553" i="6"/>
  <c r="P553" i="6"/>
  <c r="K768" i="6"/>
  <c r="L768" i="6"/>
  <c r="P768" i="6"/>
  <c r="K1349" i="6"/>
  <c r="L1349" i="6"/>
  <c r="P1349" i="6"/>
  <c r="K1734" i="6"/>
  <c r="L1734" i="6"/>
  <c r="P1734" i="6"/>
  <c r="K348" i="6"/>
  <c r="L348" i="6"/>
  <c r="P348" i="6"/>
  <c r="K670" i="6"/>
  <c r="L670" i="6"/>
  <c r="P670" i="6"/>
  <c r="K268" i="6"/>
  <c r="L268" i="6"/>
  <c r="P268" i="6"/>
  <c r="K390" i="6"/>
  <c r="L390" i="6"/>
  <c r="P390" i="6"/>
  <c r="K883" i="6"/>
  <c r="L883" i="6"/>
  <c r="P883" i="6"/>
  <c r="K92" i="6"/>
  <c r="L92" i="6"/>
  <c r="P92" i="6"/>
  <c r="K1388" i="6"/>
  <c r="L1388" i="6"/>
  <c r="P1388" i="6"/>
  <c r="K1154" i="6"/>
  <c r="L1154" i="6"/>
  <c r="P1154" i="6"/>
  <c r="K879" i="6"/>
  <c r="L879" i="6"/>
  <c r="P879" i="6"/>
  <c r="K1421" i="6"/>
  <c r="L1421" i="6"/>
  <c r="P1421" i="6"/>
  <c r="K1392" i="6"/>
  <c r="L1392" i="6"/>
  <c r="P1392" i="6"/>
  <c r="K747" i="6"/>
  <c r="L747" i="6"/>
  <c r="P747" i="6"/>
  <c r="K232" i="6"/>
  <c r="L232" i="6"/>
  <c r="P232" i="6"/>
  <c r="K1410" i="6"/>
  <c r="L1410" i="6"/>
  <c r="P1410" i="6"/>
  <c r="K321" i="6"/>
  <c r="L321" i="6"/>
  <c r="P321" i="6"/>
  <c r="K575" i="6"/>
  <c r="L575" i="6"/>
  <c r="P575" i="6"/>
  <c r="K1135" i="6"/>
  <c r="L1135" i="6"/>
  <c r="P1135" i="6"/>
  <c r="K632" i="6"/>
  <c r="L632" i="6"/>
  <c r="P632" i="6"/>
  <c r="K1723" i="6"/>
  <c r="L1723" i="6"/>
  <c r="P1723" i="6"/>
  <c r="K1169" i="6"/>
  <c r="L1169" i="6"/>
  <c r="P1169" i="6"/>
  <c r="K1547" i="6"/>
  <c r="L1547" i="6"/>
  <c r="P1547" i="6"/>
  <c r="K1704" i="6"/>
  <c r="L1704" i="6"/>
  <c r="P1704" i="6"/>
  <c r="K886" i="6"/>
  <c r="L886" i="6"/>
  <c r="P886" i="6"/>
  <c r="K767" i="6"/>
  <c r="L767" i="6"/>
  <c r="P767" i="6"/>
  <c r="K1636" i="6"/>
  <c r="L1636" i="6"/>
  <c r="P1636" i="6"/>
  <c r="K591" i="6"/>
  <c r="L591" i="6"/>
  <c r="P591" i="6"/>
  <c r="K1082" i="6"/>
  <c r="L1082" i="6"/>
  <c r="P1082" i="6"/>
  <c r="K898" i="6"/>
  <c r="L898" i="6"/>
  <c r="P898" i="6"/>
  <c r="K1474" i="6"/>
  <c r="L1474" i="6"/>
  <c r="P1474" i="6"/>
  <c r="K1468" i="6"/>
  <c r="L1468" i="6"/>
  <c r="P1468" i="6"/>
  <c r="K1754" i="6"/>
  <c r="M1754" i="6" s="1"/>
  <c r="L1754" i="6"/>
  <c r="P1754" i="6"/>
  <c r="K1541" i="6"/>
  <c r="L1541" i="6"/>
  <c r="P1541" i="6"/>
  <c r="K115" i="6"/>
  <c r="L115" i="6"/>
  <c r="P115" i="6"/>
  <c r="K114" i="6"/>
  <c r="L114" i="6"/>
  <c r="P114" i="6"/>
  <c r="K1282" i="6"/>
  <c r="M1282" i="6" s="1"/>
  <c r="L1282" i="6"/>
  <c r="P1282" i="6"/>
  <c r="K1090" i="6"/>
  <c r="L1090" i="6"/>
  <c r="P1090" i="6"/>
  <c r="K1437" i="6"/>
  <c r="L1437" i="6"/>
  <c r="P1437" i="6"/>
  <c r="K1745" i="6"/>
  <c r="L1745" i="6"/>
  <c r="M1745" i="6" s="1"/>
  <c r="P1745" i="6"/>
  <c r="K358" i="6"/>
  <c r="L358" i="6"/>
  <c r="P358" i="6"/>
  <c r="K366" i="6"/>
  <c r="L366" i="6"/>
  <c r="P366" i="6"/>
  <c r="K902" i="6"/>
  <c r="L902" i="6"/>
  <c r="P902" i="6"/>
  <c r="K228" i="6"/>
  <c r="L228" i="6"/>
  <c r="P228" i="6"/>
  <c r="K880" i="6"/>
  <c r="M880" i="6" s="1"/>
  <c r="L880" i="6"/>
  <c r="P880" i="6"/>
  <c r="K147" i="6"/>
  <c r="L147" i="6"/>
  <c r="P147" i="6"/>
  <c r="K817" i="6"/>
  <c r="L817" i="6"/>
  <c r="P817" i="6"/>
  <c r="K302" i="6"/>
  <c r="L302" i="6"/>
  <c r="P302" i="6"/>
  <c r="K419" i="6"/>
  <c r="L419" i="6"/>
  <c r="P419" i="6"/>
  <c r="K1523" i="6"/>
  <c r="L1523" i="6"/>
  <c r="P1523" i="6"/>
  <c r="K1341" i="6"/>
  <c r="L1341" i="6"/>
  <c r="P1341" i="6"/>
  <c r="K238" i="6"/>
  <c r="L238" i="6"/>
  <c r="P238" i="6"/>
  <c r="K1643" i="6"/>
  <c r="M1643" i="6" s="1"/>
  <c r="L1643" i="6"/>
  <c r="P1643" i="6"/>
  <c r="K895" i="6"/>
  <c r="L895" i="6"/>
  <c r="P895" i="6"/>
  <c r="K1837" i="6"/>
  <c r="L1837" i="6"/>
  <c r="P1837" i="6"/>
  <c r="K1721" i="6"/>
  <c r="L1721" i="6"/>
  <c r="P1721" i="6"/>
  <c r="K1142" i="6"/>
  <c r="L1142" i="6"/>
  <c r="P1142" i="6"/>
  <c r="K1152" i="6"/>
  <c r="L1152" i="6"/>
  <c r="P1152" i="6"/>
  <c r="K1353" i="6"/>
  <c r="L1353" i="6"/>
  <c r="P1353" i="6"/>
  <c r="K375" i="6"/>
  <c r="L375" i="6"/>
  <c r="P375" i="6"/>
  <c r="K1703" i="6"/>
  <c r="M1703" i="6" s="1"/>
  <c r="L1703" i="6"/>
  <c r="P1703" i="6"/>
  <c r="K546" i="6"/>
  <c r="L546" i="6"/>
  <c r="P546" i="6"/>
  <c r="K318" i="6"/>
  <c r="L318" i="6"/>
  <c r="P318" i="6"/>
  <c r="K827" i="6"/>
  <c r="L827" i="6"/>
  <c r="P827" i="6"/>
  <c r="K823" i="6"/>
  <c r="L823" i="6"/>
  <c r="P823" i="6"/>
  <c r="K372" i="6"/>
  <c r="L372" i="6"/>
  <c r="P372" i="6"/>
  <c r="K298" i="6"/>
  <c r="L298" i="6"/>
  <c r="P298" i="6"/>
  <c r="K1150" i="6"/>
  <c r="L1150" i="6"/>
  <c r="P1150" i="6"/>
  <c r="K860" i="6"/>
  <c r="L860" i="6"/>
  <c r="P860" i="6"/>
  <c r="K1140" i="6"/>
  <c r="L1140" i="6"/>
  <c r="P1140" i="6"/>
  <c r="K357" i="6"/>
  <c r="L357" i="6"/>
  <c r="P357" i="6"/>
  <c r="K631" i="6"/>
  <c r="L631" i="6"/>
  <c r="P631" i="6"/>
  <c r="K373" i="6"/>
  <c r="L373" i="6"/>
  <c r="P373" i="6"/>
  <c r="K818" i="6"/>
  <c r="L818" i="6"/>
  <c r="P818" i="6"/>
  <c r="K461" i="6"/>
  <c r="L461" i="6"/>
  <c r="P461" i="6"/>
  <c r="K1351" i="6"/>
  <c r="L1351" i="6"/>
  <c r="P1351" i="6"/>
  <c r="K1144" i="6"/>
  <c r="L1144" i="6"/>
  <c r="P1144" i="6"/>
  <c r="K178" i="6"/>
  <c r="L178" i="6"/>
  <c r="P178" i="6"/>
  <c r="K819" i="6"/>
  <c r="L819" i="6"/>
  <c r="P819" i="6"/>
  <c r="K1443" i="6"/>
  <c r="L1443" i="6"/>
  <c r="P1443" i="6"/>
  <c r="K1207" i="6"/>
  <c r="L1207" i="6"/>
  <c r="P1207" i="6"/>
  <c r="K1092" i="6"/>
  <c r="L1092" i="6"/>
  <c r="P1092" i="6"/>
  <c r="K138" i="6"/>
  <c r="L138" i="6"/>
  <c r="M138" i="6" s="1"/>
  <c r="P138" i="6"/>
  <c r="K1556" i="6"/>
  <c r="L1556" i="6"/>
  <c r="P1556" i="6"/>
  <c r="K1739" i="6"/>
  <c r="M1739" i="6" s="1"/>
  <c r="L1739" i="6"/>
  <c r="P1739" i="6"/>
  <c r="K1619" i="6"/>
  <c r="L1619" i="6"/>
  <c r="P1619" i="6"/>
  <c r="K1518" i="6"/>
  <c r="L1518" i="6"/>
  <c r="M1518" i="6" s="1"/>
  <c r="P1518" i="6"/>
  <c r="K776" i="6"/>
  <c r="L776" i="6"/>
  <c r="P776" i="6"/>
  <c r="K1177" i="6"/>
  <c r="M1177" i="6" s="1"/>
  <c r="L1177" i="6"/>
  <c r="P1177" i="6"/>
  <c r="K1203" i="6"/>
  <c r="L1203" i="6"/>
  <c r="P1203" i="6"/>
  <c r="K462" i="6"/>
  <c r="L462" i="6"/>
  <c r="M462" i="6" s="1"/>
  <c r="P462" i="6"/>
  <c r="K50" i="6"/>
  <c r="L50" i="6"/>
  <c r="P50" i="6"/>
  <c r="K667" i="6"/>
  <c r="L667" i="6"/>
  <c r="P667" i="6"/>
  <c r="K1146" i="6"/>
  <c r="L1146" i="6"/>
  <c r="P1146" i="6"/>
  <c r="K669" i="6"/>
  <c r="L669" i="6"/>
  <c r="M669" i="6" s="1"/>
  <c r="P669" i="6"/>
  <c r="K770" i="6"/>
  <c r="L770" i="6"/>
  <c r="P770" i="6"/>
  <c r="K10" i="6"/>
  <c r="L10" i="6"/>
  <c r="P10" i="6"/>
  <c r="K1865" i="6"/>
  <c r="M1865" i="6" s="1"/>
  <c r="L1865" i="6"/>
  <c r="P1865" i="6"/>
  <c r="K506" i="6"/>
  <c r="L506" i="6"/>
  <c r="P506" i="6"/>
  <c r="K223" i="6"/>
  <c r="L223" i="6"/>
  <c r="P223" i="6"/>
  <c r="K1560" i="6"/>
  <c r="L1560" i="6"/>
  <c r="P1560" i="6"/>
  <c r="K1299" i="6"/>
  <c r="M1299" i="6" s="1"/>
  <c r="L1299" i="6"/>
  <c r="P1299" i="6"/>
  <c r="K68" i="6"/>
  <c r="L68" i="6"/>
  <c r="P68" i="6"/>
  <c r="K1650" i="6"/>
  <c r="L1650" i="6"/>
  <c r="P1650" i="6"/>
  <c r="K1408" i="6"/>
  <c r="L1408" i="6"/>
  <c r="P1408" i="6"/>
  <c r="K732" i="6"/>
  <c r="M732" i="6" s="1"/>
  <c r="L732" i="6"/>
  <c r="P732" i="6"/>
  <c r="K412" i="6"/>
  <c r="L412" i="6"/>
  <c r="P412" i="6"/>
  <c r="K1469" i="6"/>
  <c r="L1469" i="6"/>
  <c r="P1469" i="6"/>
  <c r="K389" i="6"/>
  <c r="L389" i="6"/>
  <c r="P389" i="6"/>
  <c r="K1147" i="6"/>
  <c r="L1147" i="6"/>
  <c r="P1147" i="6"/>
  <c r="K200" i="6"/>
  <c r="L200" i="6"/>
  <c r="M200" i="6" s="1"/>
  <c r="P200" i="6"/>
  <c r="K1512" i="6"/>
  <c r="L1512" i="6"/>
  <c r="P1512" i="6"/>
  <c r="K1507" i="6"/>
  <c r="L1507" i="6"/>
  <c r="P1507" i="6"/>
  <c r="K1155" i="6"/>
  <c r="L1155" i="6"/>
  <c r="P1155" i="6"/>
  <c r="K548" i="6"/>
  <c r="L548" i="6"/>
  <c r="D548" i="6" s="1"/>
  <c r="P548" i="6"/>
  <c r="K1634" i="6"/>
  <c r="L1634" i="6"/>
  <c r="P1634" i="6"/>
  <c r="K1266" i="6"/>
  <c r="L1266" i="6"/>
  <c r="P1266" i="6"/>
  <c r="K790" i="6"/>
  <c r="L790" i="6"/>
  <c r="P790" i="6"/>
  <c r="K705" i="6"/>
  <c r="L705" i="6"/>
  <c r="M705" i="6" s="1"/>
  <c r="P705" i="6"/>
  <c r="K516" i="6"/>
  <c r="L516" i="6"/>
  <c r="M516" i="6" s="1"/>
  <c r="P516" i="6"/>
  <c r="K299" i="6"/>
  <c r="L299" i="6"/>
  <c r="P299" i="6"/>
  <c r="K671" i="6"/>
  <c r="M671" i="6" s="1"/>
  <c r="L671" i="6"/>
  <c r="P671" i="6"/>
  <c r="K284" i="6"/>
  <c r="L284" i="6"/>
  <c r="P284" i="6"/>
  <c r="K1278" i="6"/>
  <c r="L1278" i="6"/>
  <c r="P1278" i="6"/>
  <c r="K1599" i="6"/>
  <c r="L1599" i="6"/>
  <c r="P1599" i="6"/>
  <c r="K539" i="6"/>
  <c r="L539" i="6"/>
  <c r="P539" i="6"/>
  <c r="K1091" i="6"/>
  <c r="L1091" i="6"/>
  <c r="M1091" i="6" s="1"/>
  <c r="P1091" i="6"/>
  <c r="K1137" i="6"/>
  <c r="L1137" i="6"/>
  <c r="M1137" i="6" s="1"/>
  <c r="P1137" i="6"/>
  <c r="K1139" i="6"/>
  <c r="L1139" i="6"/>
  <c r="P1139" i="6"/>
  <c r="K368" i="6"/>
  <c r="L368" i="6"/>
  <c r="P368" i="6"/>
  <c r="K1215" i="6"/>
  <c r="L1215" i="6"/>
  <c r="D1215" i="6" s="1"/>
  <c r="P1215" i="6"/>
  <c r="K464" i="6"/>
  <c r="L464" i="6"/>
  <c r="M464" i="6" s="1"/>
  <c r="P464" i="6"/>
  <c r="K182" i="6"/>
  <c r="L182" i="6"/>
  <c r="P182" i="6"/>
  <c r="K531" i="6"/>
  <c r="L531" i="6"/>
  <c r="P531" i="6"/>
  <c r="K1151" i="6"/>
  <c r="L1151" i="6"/>
  <c r="D1151" i="6" s="1"/>
  <c r="P1151" i="6"/>
  <c r="K492" i="6"/>
  <c r="L492" i="6"/>
  <c r="M492" i="6" s="1"/>
  <c r="P492" i="6"/>
  <c r="K1377" i="6"/>
  <c r="L1377" i="6"/>
  <c r="P1377" i="6"/>
  <c r="K1153" i="6"/>
  <c r="M1153" i="6" s="1"/>
  <c r="L1153" i="6"/>
  <c r="P1153" i="6"/>
  <c r="K1618" i="6"/>
  <c r="L1618" i="6"/>
  <c r="P1618" i="6"/>
  <c r="K185" i="6"/>
  <c r="L185" i="6"/>
  <c r="P185" i="6"/>
  <c r="K1136" i="6"/>
  <c r="L1136" i="6"/>
  <c r="P1136" i="6"/>
  <c r="K578" i="6"/>
  <c r="L578" i="6"/>
  <c r="P578" i="6"/>
  <c r="K245" i="6"/>
  <c r="L245" i="6"/>
  <c r="P245" i="6"/>
  <c r="K495" i="6"/>
  <c r="L495" i="6"/>
  <c r="M495" i="6" s="1"/>
  <c r="P495" i="6"/>
  <c r="K597" i="6"/>
  <c r="L597" i="6"/>
  <c r="P597" i="6"/>
  <c r="K1442" i="6"/>
  <c r="M1442" i="6" s="1"/>
  <c r="L1442" i="6"/>
  <c r="P1442" i="6"/>
  <c r="K694" i="6"/>
  <c r="L694" i="6"/>
  <c r="P694" i="6"/>
  <c r="K1102" i="6"/>
  <c r="L1102" i="6"/>
  <c r="P1102" i="6"/>
  <c r="K1104" i="6"/>
  <c r="L1104" i="6"/>
  <c r="P1104" i="6"/>
  <c r="K1473" i="6"/>
  <c r="L1473" i="6"/>
  <c r="P1473" i="6"/>
  <c r="K1101" i="6"/>
  <c r="L1101" i="6"/>
  <c r="P1101" i="6"/>
  <c r="K1183" i="6"/>
  <c r="L1183" i="6"/>
  <c r="M1183" i="6" s="1"/>
  <c r="P1183" i="6"/>
  <c r="K696" i="6"/>
  <c r="L696" i="6"/>
  <c r="P696" i="6"/>
  <c r="K1796" i="6"/>
  <c r="M1796" i="6" s="1"/>
  <c r="L1796" i="6"/>
  <c r="P1796" i="6"/>
  <c r="K1346" i="6"/>
  <c r="L1346" i="6"/>
  <c r="P1346" i="6"/>
  <c r="K849" i="6"/>
  <c r="L849" i="6"/>
  <c r="P849" i="6"/>
  <c r="K1106" i="6"/>
  <c r="L1106" i="6"/>
  <c r="P1106" i="6"/>
  <c r="K1107" i="6"/>
  <c r="L1107" i="6"/>
  <c r="P1107" i="6"/>
  <c r="K1305" i="6"/>
  <c r="L1305" i="6"/>
  <c r="P1305" i="6"/>
  <c r="K1311" i="6"/>
  <c r="L1311" i="6"/>
  <c r="M1311" i="6" s="1"/>
  <c r="P1311" i="6"/>
  <c r="K850" i="6"/>
  <c r="L850" i="6"/>
  <c r="P850" i="6"/>
  <c r="K527" i="6"/>
  <c r="M527" i="6" s="1"/>
  <c r="L527" i="6"/>
  <c r="P527" i="6"/>
  <c r="K697" i="6"/>
  <c r="L697" i="6"/>
  <c r="P697" i="6"/>
  <c r="K1848" i="6"/>
  <c r="L1848" i="6"/>
  <c r="P1848" i="6"/>
  <c r="K698" i="6"/>
  <c r="L698" i="6"/>
  <c r="P698" i="6"/>
  <c r="K1601" i="6"/>
  <c r="L1601" i="6"/>
  <c r="P1601" i="6"/>
  <c r="K534" i="6"/>
  <c r="L534" i="6"/>
  <c r="P534" i="6"/>
  <c r="K848" i="6"/>
  <c r="L848" i="6"/>
  <c r="M848" i="6" s="1"/>
  <c r="P848" i="6"/>
  <c r="K266" i="6"/>
  <c r="L266" i="6"/>
  <c r="P266" i="6"/>
  <c r="K1464" i="6"/>
  <c r="L1464" i="6"/>
  <c r="P1464" i="6"/>
  <c r="K1857" i="6"/>
  <c r="L1857" i="6"/>
  <c r="P1857" i="6"/>
  <c r="K1858" i="6"/>
  <c r="L1858" i="6"/>
  <c r="P1858" i="6"/>
  <c r="K254" i="6"/>
  <c r="L254" i="6"/>
  <c r="P254" i="6"/>
  <c r="K661" i="6"/>
  <c r="L661" i="6"/>
  <c r="P661" i="6"/>
  <c r="K702" i="6"/>
  <c r="L702" i="6"/>
  <c r="P702" i="6"/>
  <c r="K703" i="6"/>
  <c r="L703" i="6"/>
  <c r="M703" i="6" s="1"/>
  <c r="P703" i="6"/>
  <c r="K706" i="6"/>
  <c r="L706" i="6"/>
  <c r="P706" i="6"/>
  <c r="K7" i="6"/>
  <c r="L7" i="6"/>
  <c r="P7" i="6"/>
  <c r="K707" i="6"/>
  <c r="L707" i="6"/>
  <c r="P707" i="6"/>
  <c r="K269" i="6"/>
  <c r="L269" i="6"/>
  <c r="P269" i="6"/>
  <c r="K1381" i="6"/>
  <c r="L1381" i="6"/>
  <c r="P1381" i="6"/>
  <c r="K570" i="6"/>
  <c r="L570" i="6"/>
  <c r="P570" i="6"/>
  <c r="K540" i="6"/>
  <c r="L540" i="6"/>
  <c r="M540" i="6" s="1"/>
  <c r="P540" i="6"/>
  <c r="K88" i="6"/>
  <c r="L88" i="6"/>
  <c r="P88" i="6"/>
  <c r="K1605" i="6"/>
  <c r="L1605" i="6"/>
  <c r="P1605" i="6"/>
  <c r="K533" i="6"/>
  <c r="L533" i="6"/>
  <c r="P533" i="6"/>
  <c r="K125" i="6"/>
  <c r="L125" i="6"/>
  <c r="D125" i="6" s="1"/>
  <c r="P125" i="6"/>
  <c r="K420" i="6"/>
  <c r="L420" i="6"/>
  <c r="P420" i="6"/>
  <c r="K859" i="6"/>
  <c r="L859" i="6"/>
  <c r="P859" i="6"/>
  <c r="K1099" i="6"/>
  <c r="L1099" i="6"/>
  <c r="P1099" i="6"/>
  <c r="K1105" i="6"/>
  <c r="L1105" i="6"/>
  <c r="M1105" i="6" s="1"/>
  <c r="P1105" i="6"/>
  <c r="K1100" i="6"/>
  <c r="L1100" i="6"/>
  <c r="P1100" i="6"/>
  <c r="K1170" i="6"/>
  <c r="L1170" i="6"/>
  <c r="P1170" i="6"/>
  <c r="K1430" i="6"/>
  <c r="M1430" i="6" s="1"/>
  <c r="L1430" i="6"/>
  <c r="P1430" i="6"/>
  <c r="K1230" i="6"/>
  <c r="L1230" i="6"/>
  <c r="D1230" i="6" s="1"/>
  <c r="P1230" i="6"/>
  <c r="K1074" i="6"/>
  <c r="L1074" i="6"/>
  <c r="P1074" i="6"/>
  <c r="K695" i="6"/>
  <c r="L695" i="6"/>
  <c r="P695" i="6"/>
  <c r="K396" i="6"/>
  <c r="L396" i="6"/>
  <c r="P396" i="6"/>
  <c r="K1600" i="6"/>
  <c r="L1600" i="6"/>
  <c r="M1600" i="6" s="1"/>
  <c r="P1600" i="6"/>
  <c r="K155" i="6"/>
  <c r="L155" i="6"/>
  <c r="P155" i="6"/>
  <c r="K1478" i="6"/>
  <c r="L1478" i="6"/>
  <c r="P1478" i="6"/>
  <c r="K1552" i="6"/>
  <c r="M1552" i="6" s="1"/>
  <c r="L1552" i="6"/>
  <c r="P1552" i="6"/>
  <c r="K1802" i="6"/>
  <c r="L1802" i="6"/>
  <c r="M1802" i="6" s="1"/>
  <c r="P1802" i="6"/>
  <c r="K1268" i="6"/>
  <c r="L1268" i="6"/>
  <c r="P1268" i="6"/>
  <c r="K1103" i="6"/>
  <c r="L1103" i="6"/>
  <c r="P1103" i="6"/>
  <c r="K1809" i="6"/>
  <c r="L1809" i="6"/>
  <c r="P1809" i="6"/>
  <c r="K1830" i="6"/>
  <c r="L1830" i="6"/>
  <c r="M1830" i="6" s="1"/>
  <c r="P1830" i="6"/>
  <c r="K1216" i="6"/>
  <c r="L1216" i="6"/>
  <c r="P1216" i="6"/>
  <c r="K851" i="6"/>
  <c r="L851" i="6"/>
  <c r="P851" i="6"/>
  <c r="D1842" i="6"/>
  <c r="K1842" i="6"/>
  <c r="M1842" i="6" s="1"/>
  <c r="L1842" i="6"/>
  <c r="P1842" i="6"/>
  <c r="D32" i="6"/>
  <c r="K32" i="6"/>
  <c r="L32" i="6"/>
  <c r="P32" i="6"/>
  <c r="K1475" i="6"/>
  <c r="L1475" i="6"/>
  <c r="P1475" i="6"/>
  <c r="K1193" i="6"/>
  <c r="L1193" i="6"/>
  <c r="P1193" i="6"/>
  <c r="K1097" i="6"/>
  <c r="L1097" i="6"/>
  <c r="D1097" i="6" s="1"/>
  <c r="P1097" i="6"/>
  <c r="K1098" i="6"/>
  <c r="L1098" i="6"/>
  <c r="P1098" i="6"/>
  <c r="K1787" i="6"/>
  <c r="L1787" i="6"/>
  <c r="P1787" i="6"/>
  <c r="K20" i="6"/>
  <c r="L20" i="6"/>
  <c r="P20" i="6"/>
  <c r="K1875" i="6"/>
  <c r="L1875" i="6"/>
  <c r="P1875" i="6"/>
  <c r="K87" i="6"/>
  <c r="L87" i="6"/>
  <c r="P87" i="6"/>
  <c r="K1836" i="6"/>
  <c r="L1836" i="6"/>
  <c r="P1836" i="6"/>
  <c r="K1375" i="6"/>
  <c r="L1375" i="6"/>
  <c r="P1375" i="6"/>
  <c r="K1742" i="6"/>
  <c r="L1742" i="6"/>
  <c r="P1742" i="6"/>
  <c r="K13" i="6"/>
  <c r="L13" i="6"/>
  <c r="P13" i="6"/>
  <c r="K1374" i="6"/>
  <c r="L1374" i="6"/>
  <c r="P1374" i="6"/>
  <c r="K310" i="6"/>
  <c r="L310" i="6"/>
  <c r="P310" i="6"/>
  <c r="K165" i="6"/>
  <c r="L165" i="6"/>
  <c r="P165" i="6"/>
  <c r="K281" i="6"/>
  <c r="L281" i="6"/>
  <c r="P281" i="6"/>
  <c r="K1422" i="6"/>
  <c r="L1422" i="6"/>
  <c r="P1422" i="6"/>
  <c r="K308" i="6"/>
  <c r="L308" i="6"/>
  <c r="P308" i="6"/>
  <c r="K288" i="6"/>
  <c r="L288" i="6"/>
  <c r="P288" i="6"/>
  <c r="K1272" i="6"/>
  <c r="L1272" i="6"/>
  <c r="P1272" i="6"/>
  <c r="K1191" i="6"/>
  <c r="L1191" i="6"/>
  <c r="P1191" i="6"/>
  <c r="K1108" i="6"/>
  <c r="L1108" i="6"/>
  <c r="P1108" i="6"/>
  <c r="K1109" i="6"/>
  <c r="L1109" i="6"/>
  <c r="P1109" i="6"/>
  <c r="K562" i="6"/>
  <c r="L562" i="6"/>
  <c r="P562" i="6"/>
  <c r="K498" i="6"/>
  <c r="L498" i="6"/>
  <c r="P498" i="6"/>
  <c r="K121" i="6"/>
  <c r="L121" i="6"/>
  <c r="P121" i="6"/>
  <c r="K1129" i="6"/>
  <c r="L1129" i="6"/>
  <c r="P1129" i="6"/>
  <c r="K1746" i="6"/>
  <c r="L1746" i="6"/>
  <c r="P1746" i="6"/>
  <c r="K1570" i="6"/>
  <c r="L1570" i="6"/>
  <c r="P1570" i="6"/>
  <c r="K519" i="6"/>
  <c r="L519" i="6"/>
  <c r="P519" i="6"/>
  <c r="K1826" i="6"/>
  <c r="L1826" i="6"/>
  <c r="P1826" i="6"/>
  <c r="K1130" i="6"/>
  <c r="L1130" i="6"/>
  <c r="P1130" i="6"/>
  <c r="K1073" i="6"/>
  <c r="L1073" i="6"/>
  <c r="P1073" i="6"/>
  <c r="K202" i="6"/>
  <c r="L202" i="6"/>
  <c r="P202" i="6"/>
  <c r="K1119" i="6"/>
  <c r="L1119" i="6"/>
  <c r="P1119" i="6"/>
  <c r="K74" i="6"/>
  <c r="L74" i="6"/>
  <c r="P74" i="6"/>
  <c r="K1132" i="6"/>
  <c r="L1132" i="6"/>
  <c r="P1132" i="6"/>
  <c r="K1128" i="6"/>
  <c r="L1128" i="6"/>
  <c r="P1128" i="6"/>
  <c r="K609" i="6"/>
  <c r="L609" i="6"/>
  <c r="P609" i="6"/>
  <c r="K203" i="6"/>
  <c r="L203" i="6"/>
  <c r="P203" i="6"/>
  <c r="K1118" i="6"/>
  <c r="L1118" i="6"/>
  <c r="P1118" i="6"/>
  <c r="K1204" i="6"/>
  <c r="L1204" i="6"/>
  <c r="P1204" i="6"/>
  <c r="K1460" i="6"/>
  <c r="L1460" i="6"/>
  <c r="P1460" i="6"/>
  <c r="K130" i="6"/>
  <c r="L130" i="6"/>
  <c r="P130" i="6"/>
  <c r="K1122" i="6"/>
  <c r="L1122" i="6"/>
  <c r="P1122" i="6"/>
  <c r="K1345" i="6"/>
  <c r="L1345" i="6"/>
  <c r="P1345" i="6"/>
  <c r="K1225" i="6"/>
  <c r="L1225" i="6"/>
  <c r="P1225" i="6"/>
  <c r="K1528" i="6"/>
  <c r="L1528" i="6"/>
  <c r="P1528" i="6"/>
  <c r="K1114" i="6"/>
  <c r="L1114" i="6"/>
  <c r="P1114" i="6"/>
  <c r="K1607" i="6"/>
  <c r="L1607" i="6"/>
  <c r="P1607" i="6"/>
  <c r="K28" i="6"/>
  <c r="L28" i="6"/>
  <c r="P28" i="6"/>
  <c r="K544" i="6"/>
  <c r="L544" i="6"/>
  <c r="P544" i="6"/>
  <c r="K1501" i="6"/>
  <c r="L1501" i="6"/>
  <c r="P1501" i="6"/>
  <c r="K253" i="6"/>
  <c r="L253" i="6"/>
  <c r="P253" i="6"/>
  <c r="K383" i="6"/>
  <c r="L383" i="6"/>
  <c r="P383" i="6"/>
  <c r="K1575" i="6"/>
  <c r="L1575" i="6"/>
  <c r="P1575" i="6"/>
  <c r="K1113" i="6"/>
  <c r="L1113" i="6"/>
  <c r="P1113" i="6"/>
  <c r="K1125" i="6"/>
  <c r="L1125" i="6"/>
  <c r="P1125" i="6"/>
  <c r="K1133" i="6"/>
  <c r="L1133" i="6"/>
  <c r="P1133" i="6"/>
  <c r="K65" i="6"/>
  <c r="L65" i="6"/>
  <c r="P65" i="6"/>
  <c r="K1792" i="6"/>
  <c r="L1792" i="6"/>
  <c r="P1792" i="6"/>
  <c r="K1347" i="6"/>
  <c r="L1347" i="6"/>
  <c r="P1347" i="6"/>
  <c r="K1123" i="6"/>
  <c r="L1123" i="6"/>
  <c r="P1123" i="6"/>
  <c r="K1829" i="6"/>
  <c r="L1829" i="6"/>
  <c r="P1829" i="6"/>
  <c r="K737" i="6"/>
  <c r="L737" i="6"/>
  <c r="P737" i="6"/>
  <c r="K1274" i="6"/>
  <c r="L1274" i="6"/>
  <c r="P1274" i="6"/>
  <c r="K429" i="6"/>
  <c r="L429" i="6"/>
  <c r="P429" i="6"/>
  <c r="K145" i="6"/>
  <c r="L145" i="6"/>
  <c r="P145" i="6"/>
  <c r="K542" i="6"/>
  <c r="L542" i="6"/>
  <c r="P542" i="6"/>
  <c r="K1693" i="6"/>
  <c r="L1693" i="6"/>
  <c r="P1693" i="6"/>
  <c r="K75" i="6"/>
  <c r="L75" i="6"/>
  <c r="P75" i="6"/>
  <c r="K126" i="6"/>
  <c r="L126" i="6"/>
  <c r="P126" i="6"/>
  <c r="K1116" i="6"/>
  <c r="L1116" i="6"/>
  <c r="P1116" i="6"/>
  <c r="K728" i="6"/>
  <c r="L728" i="6"/>
  <c r="P728" i="6"/>
  <c r="K1339" i="6"/>
  <c r="L1339" i="6"/>
  <c r="P1339" i="6"/>
  <c r="K1338" i="6"/>
  <c r="L1338" i="6"/>
  <c r="P1338" i="6"/>
  <c r="K690" i="6"/>
  <c r="L690" i="6"/>
  <c r="P690" i="6"/>
  <c r="K875" i="6"/>
  <c r="L875" i="6"/>
  <c r="P875" i="6"/>
  <c r="K1120" i="6"/>
  <c r="L1120" i="6"/>
  <c r="P1120" i="6"/>
  <c r="K1115" i="6"/>
  <c r="L1115" i="6"/>
  <c r="P1115" i="6"/>
  <c r="K1110" i="6"/>
  <c r="L1110" i="6"/>
  <c r="P1110" i="6"/>
  <c r="K329" i="6"/>
  <c r="L329" i="6"/>
  <c r="P329" i="6"/>
  <c r="K1127" i="6"/>
  <c r="L1127" i="6"/>
  <c r="P1127" i="6"/>
  <c r="K1330" i="6"/>
  <c r="L1330" i="6"/>
  <c r="P1330" i="6"/>
  <c r="K1640" i="6"/>
  <c r="L1640" i="6"/>
  <c r="P1640" i="6"/>
  <c r="K1121" i="6"/>
  <c r="L1121" i="6"/>
  <c r="P1121" i="6"/>
  <c r="K1269" i="6"/>
  <c r="L1269" i="6"/>
  <c r="P1269" i="6"/>
  <c r="K1126" i="6"/>
  <c r="L1126" i="6"/>
  <c r="P1126" i="6"/>
  <c r="K1383" i="6"/>
  <c r="L1383" i="6"/>
  <c r="P1383" i="6"/>
  <c r="K1131" i="6"/>
  <c r="L1131" i="6"/>
  <c r="P1131" i="6"/>
  <c r="K1799" i="6"/>
  <c r="L1799" i="6"/>
  <c r="P1799" i="6"/>
  <c r="K1124" i="6"/>
  <c r="L1124" i="6"/>
  <c r="P1124" i="6"/>
  <c r="K1416" i="6"/>
  <c r="L1416" i="6"/>
  <c r="P1416" i="6"/>
  <c r="K1112" i="6"/>
  <c r="L1112" i="6"/>
  <c r="P1112" i="6"/>
  <c r="K34" i="6"/>
  <c r="L34" i="6"/>
  <c r="P34" i="6"/>
  <c r="K1117" i="6"/>
  <c r="L1117" i="6"/>
  <c r="D1117" i="6" s="1"/>
  <c r="P1117" i="6"/>
  <c r="K156" i="6"/>
  <c r="L156" i="6"/>
  <c r="P156" i="6"/>
  <c r="K1262" i="6"/>
  <c r="L1262" i="6"/>
  <c r="P1262" i="6"/>
  <c r="K135" i="6"/>
  <c r="L135" i="6"/>
  <c r="P135" i="6"/>
  <c r="K424" i="6"/>
  <c r="L424" i="6"/>
  <c r="D424" i="6" s="1"/>
  <c r="P424" i="6"/>
  <c r="K1356" i="6"/>
  <c r="L1356" i="6"/>
  <c r="P1356" i="6"/>
  <c r="K726" i="6"/>
  <c r="L726" i="6"/>
  <c r="P726" i="6"/>
  <c r="K111" i="6"/>
  <c r="L111" i="6"/>
  <c r="P111" i="6"/>
  <c r="K1031" i="6"/>
  <c r="L1031" i="6"/>
  <c r="P1031" i="6"/>
  <c r="K1157" i="6"/>
  <c r="L1157" i="6"/>
  <c r="P1157" i="6"/>
  <c r="K1040" i="6"/>
  <c r="L1040" i="6"/>
  <c r="P1040" i="6"/>
  <c r="K1271" i="6"/>
  <c r="L1271" i="6"/>
  <c r="P1271" i="6"/>
  <c r="K94" i="6"/>
  <c r="L94" i="6"/>
  <c r="P94" i="6"/>
  <c r="K346" i="6"/>
  <c r="L346" i="6"/>
  <c r="P346" i="6"/>
  <c r="K1048" i="6"/>
  <c r="L1048" i="6"/>
  <c r="P1048" i="6"/>
  <c r="K3" i="6"/>
  <c r="L3" i="6"/>
  <c r="P3" i="6"/>
  <c r="K733" i="6"/>
  <c r="L733" i="6"/>
  <c r="P733" i="6"/>
  <c r="K1030" i="6"/>
  <c r="L1030" i="6"/>
  <c r="P1030" i="6"/>
  <c r="K1037" i="6"/>
  <c r="L1037" i="6"/>
  <c r="P1037" i="6"/>
  <c r="K558" i="6"/>
  <c r="L558" i="6"/>
  <c r="P558" i="6"/>
  <c r="K1046" i="6"/>
  <c r="L1046" i="6"/>
  <c r="D1046" i="6" s="1"/>
  <c r="P1046" i="6"/>
  <c r="K797" i="6"/>
  <c r="L797" i="6"/>
  <c r="P797" i="6"/>
  <c r="K416" i="6"/>
  <c r="L416" i="6"/>
  <c r="P416" i="6"/>
  <c r="K89" i="6"/>
  <c r="L89" i="6"/>
  <c r="P89" i="6"/>
  <c r="K725" i="6"/>
  <c r="L725" i="6"/>
  <c r="P725" i="6"/>
  <c r="K363" i="6"/>
  <c r="L363" i="6"/>
  <c r="P363" i="6"/>
  <c r="K194" i="6"/>
  <c r="L194" i="6"/>
  <c r="P194" i="6"/>
  <c r="K1049" i="6"/>
  <c r="L1049" i="6"/>
  <c r="P1049" i="6"/>
  <c r="K1027" i="6"/>
  <c r="L1027" i="6"/>
  <c r="P1027" i="6"/>
  <c r="K11" i="6"/>
  <c r="M11" i="6" s="1"/>
  <c r="L11" i="6"/>
  <c r="P11" i="6"/>
  <c r="K227" i="6"/>
  <c r="L227" i="6"/>
  <c r="P227" i="6"/>
  <c r="K71" i="6"/>
  <c r="L71" i="6"/>
  <c r="P71" i="6"/>
  <c r="K660" i="6"/>
  <c r="L660" i="6"/>
  <c r="P660" i="6"/>
  <c r="K1413" i="6"/>
  <c r="L1413" i="6"/>
  <c r="P1413" i="6"/>
  <c r="K362" i="6"/>
  <c r="L362" i="6"/>
  <c r="P362" i="6"/>
  <c r="K1033" i="6"/>
  <c r="L1033" i="6"/>
  <c r="P1033" i="6"/>
  <c r="K19" i="6"/>
  <c r="L19" i="6"/>
  <c r="P19" i="6"/>
  <c r="K1036" i="6"/>
  <c r="L1036" i="6"/>
  <c r="P1036" i="6"/>
  <c r="K1051" i="6"/>
  <c r="L1051" i="6"/>
  <c r="P1051" i="6"/>
  <c r="K1039" i="6"/>
  <c r="L1039" i="6"/>
  <c r="P1039" i="6"/>
  <c r="K1032" i="6"/>
  <c r="L1032" i="6"/>
  <c r="P1032" i="6"/>
  <c r="K1156" i="6"/>
  <c r="L1156" i="6"/>
  <c r="P1156" i="6"/>
  <c r="K1196" i="6"/>
  <c r="L1196" i="6"/>
  <c r="P1196" i="6"/>
  <c r="K1459" i="6"/>
  <c r="L1459" i="6"/>
  <c r="P1459" i="6"/>
  <c r="K842" i="6"/>
  <c r="L842" i="6"/>
  <c r="P842" i="6"/>
  <c r="K1452" i="6"/>
  <c r="L1452" i="6"/>
  <c r="P1452" i="6"/>
  <c r="K52" i="6"/>
  <c r="L52" i="6"/>
  <c r="P52" i="6"/>
  <c r="K159" i="6"/>
  <c r="L159" i="6"/>
  <c r="P159" i="6"/>
  <c r="K1538" i="6"/>
  <c r="L1538" i="6"/>
  <c r="P1538" i="6"/>
  <c r="K1052" i="6"/>
  <c r="L1052" i="6"/>
  <c r="P1052" i="6"/>
  <c r="K1034" i="6"/>
  <c r="L1034" i="6"/>
  <c r="P1034" i="6"/>
  <c r="K124" i="6"/>
  <c r="L124" i="6"/>
  <c r="P124" i="6"/>
  <c r="K829" i="6"/>
  <c r="L829" i="6"/>
  <c r="P829" i="6"/>
  <c r="K58" i="6"/>
  <c r="L58" i="6"/>
  <c r="P58" i="6"/>
  <c r="K582" i="6"/>
  <c r="L582" i="6"/>
  <c r="P582" i="6"/>
  <c r="K1053" i="6"/>
  <c r="L1053" i="6"/>
  <c r="P1053" i="6"/>
  <c r="K594" i="6"/>
  <c r="L594" i="6"/>
  <c r="P594" i="6"/>
  <c r="K1717" i="6"/>
  <c r="L1717" i="6"/>
  <c r="P1717" i="6"/>
  <c r="K1498" i="6"/>
  <c r="L1498" i="6"/>
  <c r="P1498" i="6"/>
  <c r="K545" i="6"/>
  <c r="L545" i="6"/>
  <c r="P545" i="6"/>
  <c r="K1441" i="6"/>
  <c r="L1441" i="6"/>
  <c r="P1441" i="6"/>
  <c r="K1571" i="6"/>
  <c r="L1571" i="6"/>
  <c r="P1571" i="6"/>
  <c r="K798" i="6"/>
  <c r="L798" i="6"/>
  <c r="P798" i="6"/>
  <c r="K724" i="6"/>
  <c r="L724" i="6"/>
  <c r="P724" i="6"/>
  <c r="K525" i="6"/>
  <c r="L525" i="6"/>
  <c r="P525" i="6"/>
  <c r="K1045" i="6"/>
  <c r="L1045" i="6"/>
  <c r="P1045" i="6"/>
  <c r="K143" i="6"/>
  <c r="L143" i="6"/>
  <c r="M143" i="6" s="1"/>
  <c r="P143" i="6"/>
  <c r="K723" i="6"/>
  <c r="L723" i="6"/>
  <c r="P723" i="6"/>
  <c r="K664" i="6"/>
  <c r="L664" i="6"/>
  <c r="P664" i="6"/>
  <c r="K179" i="6"/>
  <c r="M179" i="6" s="1"/>
  <c r="L179" i="6"/>
  <c r="P179" i="6"/>
  <c r="K384" i="6"/>
  <c r="L384" i="6"/>
  <c r="P384" i="6"/>
  <c r="K1096" i="6"/>
  <c r="L1096" i="6"/>
  <c r="P1096" i="6"/>
  <c r="K1085" i="6"/>
  <c r="L1085" i="6"/>
  <c r="P1085" i="6"/>
  <c r="K1200" i="6"/>
  <c r="L1200" i="6"/>
  <c r="P1200" i="6"/>
  <c r="K1514" i="6"/>
  <c r="L1514" i="6"/>
  <c r="M1514" i="6" s="1"/>
  <c r="P1514" i="6"/>
  <c r="K229" i="6"/>
  <c r="L229" i="6"/>
  <c r="P229" i="6"/>
  <c r="K1415" i="6"/>
  <c r="L1415" i="6"/>
  <c r="P1415" i="6"/>
  <c r="K1368" i="6"/>
  <c r="L1368" i="6"/>
  <c r="P1368" i="6"/>
  <c r="K1171" i="6"/>
  <c r="L1171" i="6"/>
  <c r="P1171" i="6"/>
  <c r="K561" i="6"/>
  <c r="L561" i="6"/>
  <c r="P561" i="6"/>
  <c r="K1324" i="6"/>
  <c r="L1324" i="6"/>
  <c r="P1324" i="6"/>
  <c r="K484" i="6"/>
  <c r="L484" i="6"/>
  <c r="P484" i="6"/>
  <c r="K474" i="6"/>
  <c r="L474" i="6"/>
  <c r="P474" i="6"/>
  <c r="K486" i="6"/>
  <c r="L486" i="6"/>
  <c r="P486" i="6"/>
  <c r="K485" i="6"/>
  <c r="L485" i="6"/>
  <c r="P485" i="6"/>
  <c r="K342" i="6"/>
  <c r="L342" i="6"/>
  <c r="P342" i="6"/>
  <c r="K402" i="6"/>
  <c r="L402" i="6"/>
  <c r="P402" i="6"/>
  <c r="K1035" i="6"/>
  <c r="L1035" i="6"/>
  <c r="P1035" i="6"/>
  <c r="K839" i="6"/>
  <c r="L839" i="6"/>
  <c r="P839" i="6"/>
  <c r="K467" i="6"/>
  <c r="L467" i="6"/>
  <c r="P467" i="6"/>
  <c r="K468" i="6"/>
  <c r="L468" i="6"/>
  <c r="M468" i="6" s="1"/>
  <c r="P468" i="6"/>
  <c r="K1466" i="6"/>
  <c r="L1466" i="6"/>
  <c r="P1466" i="6"/>
  <c r="K1761" i="6"/>
  <c r="L1761" i="6"/>
  <c r="P1761" i="6"/>
  <c r="K1175" i="6"/>
  <c r="L1175" i="6"/>
  <c r="P1175" i="6"/>
  <c r="K1054" i="6"/>
  <c r="L1054" i="6"/>
  <c r="P1054" i="6"/>
  <c r="K876" i="6"/>
  <c r="L876" i="6"/>
  <c r="P876" i="6"/>
  <c r="K1662" i="6"/>
  <c r="L1662" i="6"/>
  <c r="P1662" i="6"/>
  <c r="K1050" i="6"/>
  <c r="L1050" i="6"/>
  <c r="P1050" i="6"/>
  <c r="K1748" i="6"/>
  <c r="L1748" i="6"/>
  <c r="M1748" i="6" s="1"/>
  <c r="P1748" i="6"/>
  <c r="K1793" i="6"/>
  <c r="L1793" i="6"/>
  <c r="P1793" i="6"/>
  <c r="K337" i="6"/>
  <c r="L337" i="6"/>
  <c r="P337" i="6"/>
  <c r="K1237" i="6"/>
  <c r="L1237" i="6"/>
  <c r="P1237" i="6"/>
  <c r="K793" i="6"/>
  <c r="L793" i="6"/>
  <c r="P793" i="6"/>
  <c r="K1055" i="6"/>
  <c r="L1055" i="6"/>
  <c r="P1055" i="6"/>
  <c r="K1370" i="6"/>
  <c r="L1370" i="6"/>
  <c r="P1370" i="6"/>
  <c r="K471" i="6"/>
  <c r="L471" i="6"/>
  <c r="P471" i="6"/>
  <c r="K752" i="6"/>
  <c r="L752" i="6"/>
  <c r="P752" i="6"/>
  <c r="K1735" i="6"/>
  <c r="L1735" i="6"/>
  <c r="P1735" i="6"/>
  <c r="K1728" i="6"/>
  <c r="L1728" i="6"/>
  <c r="P1728" i="6"/>
  <c r="K1038" i="6"/>
  <c r="L1038" i="6"/>
  <c r="P1038" i="6"/>
  <c r="K1028" i="6"/>
  <c r="L1028" i="6"/>
  <c r="P1028" i="6"/>
  <c r="K1868" i="6"/>
  <c r="L1868" i="6"/>
  <c r="P1868" i="6"/>
  <c r="K652" i="6"/>
  <c r="L652" i="6"/>
  <c r="P652" i="6"/>
  <c r="K1418" i="6"/>
  <c r="L1418" i="6"/>
  <c r="P1418" i="6"/>
  <c r="K1671" i="6"/>
  <c r="L1671" i="6"/>
  <c r="P1671" i="6"/>
  <c r="K653" i="6"/>
  <c r="L653" i="6"/>
  <c r="P653" i="6"/>
  <c r="K1808" i="6"/>
  <c r="L1808" i="6"/>
  <c r="P1808" i="6"/>
  <c r="K263" i="6"/>
  <c r="L263" i="6"/>
  <c r="P263" i="6"/>
  <c r="K1369" i="6"/>
  <c r="L1369" i="6"/>
  <c r="P1369" i="6"/>
  <c r="K1635" i="6"/>
  <c r="L1635" i="6"/>
  <c r="P1635" i="6"/>
  <c r="K1767" i="6"/>
  <c r="L1767" i="6"/>
  <c r="P1767" i="6"/>
  <c r="K1757" i="6"/>
  <c r="L1757" i="6"/>
  <c r="P1757" i="6"/>
  <c r="K193" i="6"/>
  <c r="L193" i="6"/>
  <c r="P193" i="6"/>
  <c r="K249" i="6"/>
  <c r="L249" i="6"/>
  <c r="P249" i="6"/>
  <c r="K514" i="6"/>
  <c r="L514" i="6"/>
  <c r="P514" i="6"/>
  <c r="K1192" i="6"/>
  <c r="L1192" i="6"/>
  <c r="P1192" i="6"/>
  <c r="K1376" i="6"/>
  <c r="L1376" i="6"/>
  <c r="P1376" i="6"/>
  <c r="K1519" i="6"/>
  <c r="L1519" i="6"/>
  <c r="P1519" i="6"/>
  <c r="K750" i="6"/>
  <c r="L750" i="6"/>
  <c r="P750" i="6"/>
  <c r="K1265" i="6"/>
  <c r="L1265" i="6"/>
  <c r="P1265" i="6"/>
  <c r="K1665" i="6"/>
  <c r="L1665" i="6"/>
  <c r="P1665" i="6"/>
  <c r="K1695" i="6"/>
  <c r="L1695" i="6"/>
  <c r="P1695" i="6"/>
  <c r="K270" i="6"/>
  <c r="L270" i="6"/>
  <c r="P270" i="6"/>
  <c r="K167" i="6"/>
  <c r="L167" i="6"/>
  <c r="P167" i="6"/>
  <c r="K621" i="6"/>
  <c r="L621" i="6"/>
  <c r="P621" i="6"/>
  <c r="K629" i="6"/>
  <c r="L629" i="6"/>
  <c r="P629" i="6"/>
  <c r="K623" i="6"/>
  <c r="L623" i="6"/>
  <c r="P623" i="6"/>
  <c r="K422" i="6"/>
  <c r="L422" i="6"/>
  <c r="P422" i="6"/>
  <c r="K391" i="6"/>
  <c r="L391" i="6"/>
  <c r="P391" i="6"/>
  <c r="K392" i="6"/>
  <c r="L392" i="6"/>
  <c r="P392" i="6"/>
  <c r="K627" i="6"/>
  <c r="L627" i="6"/>
  <c r="P627" i="6"/>
  <c r="K651" i="6"/>
  <c r="L651" i="6"/>
  <c r="P651" i="6"/>
  <c r="K666" i="6"/>
  <c r="L666" i="6"/>
  <c r="P666" i="6"/>
  <c r="K1025" i="6"/>
  <c r="L1025" i="6"/>
  <c r="P1025" i="6"/>
  <c r="K625" i="6"/>
  <c r="L625" i="6"/>
  <c r="P625" i="6"/>
  <c r="K1451" i="6"/>
  <c r="L1451" i="6"/>
  <c r="P1451" i="6"/>
  <c r="K1394" i="6"/>
  <c r="L1394" i="6"/>
  <c r="P1394" i="6"/>
  <c r="K1320" i="6"/>
  <c r="L1320" i="6"/>
  <c r="M1320" i="6" s="1"/>
  <c r="P1320" i="6"/>
  <c r="K622" i="6"/>
  <c r="L622" i="6"/>
  <c r="P622" i="6"/>
  <c r="K748" i="6"/>
  <c r="L748" i="6"/>
  <c r="P748" i="6"/>
  <c r="K379" i="6"/>
  <c r="L379" i="6"/>
  <c r="P379" i="6"/>
  <c r="K1332" i="6"/>
  <c r="L1332" i="6"/>
  <c r="P1332" i="6"/>
  <c r="K663" i="6"/>
  <c r="L663" i="6"/>
  <c r="P663" i="6"/>
  <c r="K624" i="6"/>
  <c r="L624" i="6"/>
  <c r="P624" i="6"/>
  <c r="K617" i="6"/>
  <c r="L617" i="6"/>
  <c r="P617" i="6"/>
  <c r="K781" i="6"/>
  <c r="L781" i="6"/>
  <c r="M781" i="6" s="1"/>
  <c r="P781" i="6"/>
  <c r="K654" i="6"/>
  <c r="L654" i="6"/>
  <c r="P654" i="6"/>
  <c r="K1515" i="6"/>
  <c r="L1515" i="6"/>
  <c r="P1515" i="6"/>
  <c r="K250" i="6"/>
  <c r="L250" i="6"/>
  <c r="P250" i="6"/>
  <c r="K1700" i="6"/>
  <c r="L1700" i="6"/>
  <c r="M1700" i="6" s="1"/>
  <c r="P1700" i="6"/>
  <c r="K265" i="6"/>
  <c r="L265" i="6"/>
  <c r="P265" i="6"/>
  <c r="K628" i="6"/>
  <c r="L628" i="6"/>
  <c r="P628" i="6"/>
  <c r="K1779" i="6"/>
  <c r="L1779" i="6"/>
  <c r="P1779" i="6"/>
  <c r="K792" i="6"/>
  <c r="L792" i="6"/>
  <c r="D792" i="6" s="1"/>
  <c r="P792" i="6"/>
  <c r="K626" i="6"/>
  <c r="L626" i="6"/>
  <c r="P626" i="6"/>
  <c r="K1414" i="6"/>
  <c r="L1414" i="6"/>
  <c r="P1414" i="6"/>
  <c r="K356" i="6"/>
  <c r="L356" i="6"/>
  <c r="P356" i="6"/>
  <c r="K656" i="6"/>
  <c r="L656" i="6"/>
  <c r="D656" i="6" s="1"/>
  <c r="P656" i="6"/>
  <c r="K1470" i="6"/>
  <c r="L1470" i="6"/>
  <c r="P1470" i="6"/>
  <c r="K39" i="6"/>
  <c r="L39" i="6"/>
  <c r="P39" i="6"/>
  <c r="K49" i="6"/>
  <c r="L49" i="6"/>
  <c r="P49" i="6"/>
  <c r="K1244" i="6"/>
  <c r="L1244" i="6"/>
  <c r="P1244" i="6"/>
  <c r="K655" i="6"/>
  <c r="L655" i="6"/>
  <c r="P655" i="6"/>
  <c r="K1511" i="6"/>
  <c r="L1511" i="6"/>
  <c r="P1511" i="6"/>
  <c r="K1476" i="6"/>
  <c r="L1476" i="6"/>
  <c r="P1476" i="6"/>
  <c r="K855" i="6"/>
  <c r="L855" i="6"/>
  <c r="P855" i="6"/>
  <c r="K1019" i="6"/>
  <c r="L1019" i="6"/>
  <c r="P1019" i="6"/>
  <c r="K292" i="6"/>
  <c r="L292" i="6"/>
  <c r="P292" i="6"/>
  <c r="K1614" i="6"/>
  <c r="L1614" i="6"/>
  <c r="P1614" i="6"/>
  <c r="K1587" i="6"/>
  <c r="L1587" i="6"/>
  <c r="M1587" i="6" s="1"/>
  <c r="P1587" i="6"/>
  <c r="K678" i="6"/>
  <c r="L678" i="6"/>
  <c r="P678" i="6"/>
  <c r="K599" i="6"/>
  <c r="L599" i="6"/>
  <c r="P599" i="6"/>
  <c r="K1015" i="6"/>
  <c r="L1015" i="6"/>
  <c r="P1015" i="6"/>
  <c r="K789" i="6"/>
  <c r="L789" i="6"/>
  <c r="M789" i="6" s="1"/>
  <c r="P789" i="6"/>
  <c r="K877" i="6"/>
  <c r="L877" i="6"/>
  <c r="P877" i="6"/>
  <c r="K90" i="6"/>
  <c r="L90" i="6"/>
  <c r="P90" i="6"/>
  <c r="K374" i="6"/>
  <c r="L374" i="6"/>
  <c r="P374" i="6"/>
  <c r="K530" i="6"/>
  <c r="L530" i="6"/>
  <c r="P530" i="6"/>
  <c r="K243" i="6"/>
  <c r="L243" i="6"/>
  <c r="P243" i="6"/>
  <c r="K1020" i="6"/>
  <c r="L1020" i="6"/>
  <c r="P1020" i="6"/>
  <c r="K1713" i="6"/>
  <c r="L1713" i="6"/>
  <c r="P1713" i="6"/>
  <c r="K1018" i="6"/>
  <c r="L1018" i="6"/>
  <c r="D1018" i="6" s="1"/>
  <c r="P1018" i="6"/>
  <c r="K648" i="6"/>
  <c r="L648" i="6"/>
  <c r="P648" i="6"/>
  <c r="K1013" i="6"/>
  <c r="L1013" i="6"/>
  <c r="P1013" i="6"/>
  <c r="K603" i="6"/>
  <c r="L603" i="6"/>
  <c r="P603" i="6"/>
  <c r="K1023" i="6"/>
  <c r="L1023" i="6"/>
  <c r="P1023" i="6"/>
  <c r="K676" i="6"/>
  <c r="L676" i="6"/>
  <c r="P676" i="6"/>
  <c r="K1016" i="6"/>
  <c r="L1016" i="6"/>
  <c r="P1016" i="6"/>
  <c r="K282" i="6"/>
  <c r="L282" i="6"/>
  <c r="P282" i="6"/>
  <c r="K679" i="6"/>
  <c r="L679" i="6"/>
  <c r="P679" i="6"/>
  <c r="K662" i="6"/>
  <c r="L662" i="6"/>
  <c r="P662" i="6"/>
  <c r="K239" i="6"/>
  <c r="L239" i="6"/>
  <c r="P239" i="6"/>
  <c r="K1012" i="6"/>
  <c r="L1012" i="6"/>
  <c r="P1012" i="6"/>
  <c r="K35" i="6"/>
  <c r="L35" i="6"/>
  <c r="P35" i="6"/>
  <c r="K1359" i="6"/>
  <c r="L1359" i="6"/>
  <c r="P1359" i="6"/>
  <c r="K677" i="6"/>
  <c r="L677" i="6"/>
  <c r="P677" i="6"/>
  <c r="K1010" i="6"/>
  <c r="L1010" i="6"/>
  <c r="P1010" i="6"/>
  <c r="K1017" i="6"/>
  <c r="L1017" i="6"/>
  <c r="P1017" i="6"/>
  <c r="K867" i="6"/>
  <c r="L867" i="6"/>
  <c r="P867" i="6"/>
  <c r="K646" i="6"/>
  <c r="L646" i="6"/>
  <c r="P646" i="6"/>
  <c r="K378" i="6"/>
  <c r="L378" i="6"/>
  <c r="P378" i="6"/>
  <c r="K1024" i="6"/>
  <c r="L1024" i="6"/>
  <c r="D1024" i="6" s="1"/>
  <c r="P1024" i="6"/>
  <c r="K563" i="6"/>
  <c r="L563" i="6"/>
  <c r="P563" i="6"/>
  <c r="K647" i="6"/>
  <c r="L647" i="6"/>
  <c r="P647" i="6"/>
  <c r="K1486" i="6"/>
  <c r="L1486" i="6"/>
  <c r="P1486" i="6"/>
  <c r="K810" i="6"/>
  <c r="L810" i="6"/>
  <c r="P810" i="6"/>
  <c r="K382" i="6"/>
  <c r="M382" i="6" s="1"/>
  <c r="L382" i="6"/>
  <c r="P382" i="6"/>
  <c r="K1801" i="6"/>
  <c r="L1801" i="6"/>
  <c r="P1801" i="6"/>
  <c r="K1014" i="6"/>
  <c r="L1014" i="6"/>
  <c r="P1014" i="6"/>
  <c r="K1022" i="6"/>
  <c r="L1022" i="6"/>
  <c r="P1022" i="6"/>
  <c r="K1641" i="6"/>
  <c r="L1641" i="6"/>
  <c r="P1641" i="6"/>
  <c r="K1396" i="6"/>
  <c r="L1396" i="6"/>
  <c r="P1396" i="6"/>
  <c r="K244" i="6"/>
  <c r="L244" i="6"/>
  <c r="P244" i="6"/>
  <c r="K1021" i="6"/>
  <c r="L1021" i="6"/>
  <c r="M1021" i="6" s="1"/>
  <c r="P1021" i="6"/>
  <c r="K689" i="6"/>
  <c r="L689" i="6"/>
  <c r="P689" i="6"/>
  <c r="K1011" i="6"/>
  <c r="L1011" i="6"/>
  <c r="P1011" i="6"/>
  <c r="K517" i="6"/>
  <c r="L517" i="6"/>
  <c r="P517" i="6"/>
  <c r="K1026" i="6"/>
  <c r="L1026" i="6"/>
  <c r="D1026" i="6" s="1"/>
  <c r="P1026" i="6"/>
  <c r="K1002" i="6"/>
  <c r="L1002" i="6"/>
  <c r="P1002" i="6"/>
  <c r="K271" i="6"/>
  <c r="L271" i="6"/>
  <c r="P271" i="6"/>
  <c r="K1162" i="6"/>
  <c r="L1162" i="6"/>
  <c r="P1162" i="6"/>
  <c r="K414" i="6"/>
  <c r="L414" i="6"/>
  <c r="P414" i="6"/>
  <c r="K1380" i="6"/>
  <c r="L1380" i="6"/>
  <c r="P1380" i="6"/>
  <c r="K1445" i="6"/>
  <c r="L1445" i="6"/>
  <c r="P1445" i="6"/>
  <c r="K1806" i="6"/>
  <c r="L1806" i="6"/>
  <c r="P1806" i="6"/>
  <c r="K385" i="6"/>
  <c r="L385" i="6"/>
  <c r="P385" i="6"/>
  <c r="K1291" i="6"/>
  <c r="L1291" i="6"/>
  <c r="P1291" i="6"/>
  <c r="K160" i="6"/>
  <c r="L160" i="6"/>
  <c r="P160" i="6"/>
  <c r="K721" i="6"/>
  <c r="L721" i="6"/>
  <c r="P721" i="6"/>
  <c r="K1549" i="6"/>
  <c r="L1549" i="6"/>
  <c r="P1549" i="6"/>
  <c r="K1076" i="6"/>
  <c r="L1076" i="6"/>
  <c r="P1076" i="6"/>
  <c r="K324" i="6"/>
  <c r="L324" i="6"/>
  <c r="P324" i="6"/>
  <c r="K275" i="6"/>
  <c r="L275" i="6"/>
  <c r="P275" i="6"/>
  <c r="K1563" i="6"/>
  <c r="L1563" i="6"/>
  <c r="D1563" i="6" s="1"/>
  <c r="P1563" i="6"/>
  <c r="K1562" i="6"/>
  <c r="L1562" i="6"/>
  <c r="P1562" i="6"/>
  <c r="K457" i="6"/>
  <c r="L457" i="6"/>
  <c r="P457" i="6"/>
  <c r="K15" i="6"/>
  <c r="L15" i="6"/>
  <c r="P15" i="6"/>
  <c r="K513" i="6"/>
  <c r="L513" i="6"/>
  <c r="M513" i="6" s="1"/>
  <c r="P513" i="6"/>
  <c r="K1001" i="6"/>
  <c r="L1001" i="6"/>
  <c r="P1001" i="6"/>
  <c r="K1683" i="6"/>
  <c r="L1683" i="6"/>
  <c r="P1683" i="6"/>
  <c r="K1732" i="6"/>
  <c r="L1732" i="6"/>
  <c r="P1732" i="6"/>
  <c r="K865" i="6"/>
  <c r="L865" i="6"/>
  <c r="M865" i="6" s="1"/>
  <c r="P865" i="6"/>
  <c r="K1648" i="6"/>
  <c r="L1648" i="6"/>
  <c r="P1648" i="6"/>
  <c r="K587" i="6"/>
  <c r="L587" i="6"/>
  <c r="P587" i="6"/>
  <c r="K119" i="6"/>
  <c r="L119" i="6"/>
  <c r="P119" i="6"/>
  <c r="K866" i="6"/>
  <c r="L866" i="6"/>
  <c r="M866" i="6" s="1"/>
  <c r="P866" i="6"/>
  <c r="K1467" i="6"/>
  <c r="L1467" i="6"/>
  <c r="P1467" i="6"/>
  <c r="K1805" i="6"/>
  <c r="L1805" i="6"/>
  <c r="P1805" i="6"/>
  <c r="K171" i="6"/>
  <c r="L171" i="6"/>
  <c r="P171" i="6"/>
  <c r="K1212" i="6"/>
  <c r="L1212" i="6"/>
  <c r="P1212" i="6"/>
  <c r="K1420" i="6"/>
  <c r="L1420" i="6"/>
  <c r="P1420" i="6"/>
  <c r="K411" i="6"/>
  <c r="L411" i="6"/>
  <c r="P411" i="6"/>
  <c r="K922" i="6"/>
  <c r="L922" i="6"/>
  <c r="P922" i="6"/>
  <c r="K1505" i="6"/>
  <c r="L1505" i="6"/>
  <c r="P1505" i="6"/>
  <c r="K1674" i="6"/>
  <c r="M1674" i="6" s="1"/>
  <c r="L1674" i="6"/>
  <c r="P1674" i="6"/>
  <c r="K297" i="6"/>
  <c r="L297" i="6"/>
  <c r="P297" i="6"/>
  <c r="K386" i="6"/>
  <c r="L386" i="6"/>
  <c r="P386" i="6"/>
  <c r="K1236" i="6"/>
  <c r="L1236" i="6"/>
  <c r="P1236" i="6"/>
  <c r="K142" i="6"/>
  <c r="L142" i="6"/>
  <c r="P142" i="6"/>
  <c r="K1755" i="6"/>
  <c r="L1755" i="6"/>
  <c r="P1755" i="6"/>
  <c r="K1794" i="6"/>
  <c r="L1794" i="6"/>
  <c r="P1794" i="6"/>
  <c r="K247" i="6"/>
  <c r="L247" i="6"/>
  <c r="P247" i="6"/>
  <c r="K518" i="6"/>
  <c r="L518" i="6"/>
  <c r="P518" i="6"/>
  <c r="K1398" i="6"/>
  <c r="L1398" i="6"/>
  <c r="P1398" i="6"/>
  <c r="K989" i="6"/>
  <c r="L989" i="6"/>
  <c r="P989" i="6"/>
  <c r="K1741" i="6"/>
  <c r="L1741" i="6"/>
  <c r="P1741" i="6"/>
  <c r="K1003" i="6"/>
  <c r="L1003" i="6"/>
  <c r="P1003" i="6"/>
  <c r="K1365" i="6"/>
  <c r="L1365" i="6"/>
  <c r="P1365" i="6"/>
  <c r="K1201" i="6"/>
  <c r="L1201" i="6"/>
  <c r="P1201" i="6"/>
  <c r="K267" i="6"/>
  <c r="L267" i="6"/>
  <c r="P267" i="6"/>
  <c r="K722" i="6"/>
  <c r="L722" i="6"/>
  <c r="P722" i="6"/>
  <c r="K1176" i="6"/>
  <c r="L1176" i="6"/>
  <c r="P1176" i="6"/>
  <c r="K1866" i="6"/>
  <c r="L1866" i="6"/>
  <c r="P1866" i="6"/>
  <c r="K199" i="6"/>
  <c r="L199" i="6"/>
  <c r="P199" i="6"/>
  <c r="K1526" i="6"/>
  <c r="L1526" i="6"/>
  <c r="P1526" i="6"/>
  <c r="K1199" i="6"/>
  <c r="L1199" i="6"/>
  <c r="P1199" i="6"/>
  <c r="K1000" i="6"/>
  <c r="L1000" i="6"/>
  <c r="P1000" i="6"/>
  <c r="K720" i="6"/>
  <c r="L720" i="6"/>
  <c r="P720" i="6"/>
  <c r="K520" i="6"/>
  <c r="L520" i="6"/>
  <c r="P520" i="6"/>
  <c r="K997" i="6"/>
  <c r="L997" i="6"/>
  <c r="P997" i="6"/>
  <c r="K1673" i="6"/>
  <c r="L1673" i="6"/>
  <c r="P1673" i="6"/>
  <c r="K1813" i="6"/>
  <c r="L1813" i="6"/>
  <c r="P1813" i="6"/>
  <c r="K1189" i="6"/>
  <c r="L1189" i="6"/>
  <c r="P1189" i="6"/>
  <c r="K1659" i="6"/>
  <c r="L1659" i="6"/>
  <c r="P1659" i="6"/>
  <c r="K719" i="6"/>
  <c r="L719" i="6"/>
  <c r="P719" i="6"/>
  <c r="K1797" i="6"/>
  <c r="L1797" i="6"/>
  <c r="P1797" i="6"/>
  <c r="K1555" i="6"/>
  <c r="L1555" i="6"/>
  <c r="P1555" i="6"/>
  <c r="K1270" i="6"/>
  <c r="L1270" i="6"/>
  <c r="P1270" i="6"/>
  <c r="K1165" i="6"/>
  <c r="L1165" i="6"/>
  <c r="P1165" i="6"/>
  <c r="K984" i="6"/>
  <c r="L984" i="6"/>
  <c r="P984" i="6"/>
  <c r="K1834" i="6"/>
  <c r="L1834" i="6"/>
  <c r="P1834" i="6"/>
  <c r="K1554" i="6"/>
  <c r="L1554" i="6"/>
  <c r="P1554" i="6"/>
  <c r="K1626" i="6"/>
  <c r="L1626" i="6"/>
  <c r="P1626" i="6"/>
  <c r="K1625" i="6"/>
  <c r="L1625" i="6"/>
  <c r="P1625" i="6"/>
  <c r="K144" i="6"/>
  <c r="L144" i="6"/>
  <c r="P144" i="6"/>
  <c r="K1298" i="6"/>
  <c r="L1298" i="6"/>
  <c r="P1298" i="6"/>
  <c r="K1499" i="6"/>
  <c r="L1499" i="6"/>
  <c r="P1499" i="6"/>
  <c r="K524" i="6"/>
  <c r="L524" i="6"/>
  <c r="P524" i="6"/>
  <c r="K978" i="6"/>
  <c r="M978" i="6" s="1"/>
  <c r="L978" i="6"/>
  <c r="P978" i="6"/>
  <c r="K718" i="6"/>
  <c r="L718" i="6"/>
  <c r="P718" i="6"/>
  <c r="K54" i="6"/>
  <c r="L54" i="6"/>
  <c r="P54" i="6"/>
  <c r="K1708" i="6"/>
  <c r="L1708" i="6"/>
  <c r="P1708" i="6"/>
  <c r="K614" i="6"/>
  <c r="L614" i="6"/>
  <c r="P614" i="6"/>
  <c r="K91" i="6"/>
  <c r="L91" i="6"/>
  <c r="P91" i="6"/>
  <c r="K1637" i="6"/>
  <c r="L1637" i="6"/>
  <c r="P1637" i="6"/>
  <c r="K611" i="6"/>
  <c r="L611" i="6"/>
  <c r="P611" i="6"/>
  <c r="K1807" i="6"/>
  <c r="L1807" i="6"/>
  <c r="P1807" i="6"/>
  <c r="K985" i="6"/>
  <c r="L985" i="6"/>
  <c r="P985" i="6"/>
  <c r="K601" i="6"/>
  <c r="L601" i="6"/>
  <c r="P601" i="6"/>
  <c r="K162" i="6"/>
  <c r="L162" i="6"/>
  <c r="P162" i="6"/>
  <c r="K1682" i="6"/>
  <c r="L1682" i="6"/>
  <c r="P1682" i="6"/>
  <c r="K1647" i="6"/>
  <c r="L1647" i="6"/>
  <c r="P1647" i="6"/>
  <c r="K322" i="6"/>
  <c r="L322" i="6"/>
  <c r="P322" i="6"/>
  <c r="K1680" i="6"/>
  <c r="L1680" i="6"/>
  <c r="P1680" i="6"/>
  <c r="K1484" i="6"/>
  <c r="L1484" i="6"/>
  <c r="P1484" i="6"/>
  <c r="K1307" i="6"/>
  <c r="L1307" i="6"/>
  <c r="P1307" i="6"/>
  <c r="K1841" i="6"/>
  <c r="L1841" i="6"/>
  <c r="P1841" i="6"/>
  <c r="K1167" i="6"/>
  <c r="L1167" i="6"/>
  <c r="P1167" i="6"/>
  <c r="K863" i="6"/>
  <c r="M863" i="6" s="1"/>
  <c r="L863" i="6"/>
  <c r="P863" i="6"/>
  <c r="K807" i="6"/>
  <c r="L807" i="6"/>
  <c r="P807" i="6"/>
  <c r="K70" i="6"/>
  <c r="L70" i="6"/>
  <c r="P70" i="6"/>
  <c r="K190" i="6"/>
  <c r="L190" i="6"/>
  <c r="P190" i="6"/>
  <c r="K573" i="6"/>
  <c r="L573" i="6"/>
  <c r="P573" i="6"/>
  <c r="K574" i="6"/>
  <c r="L574" i="6"/>
  <c r="P574" i="6"/>
  <c r="K504" i="6"/>
  <c r="L504" i="6"/>
  <c r="P504" i="6"/>
  <c r="K51" i="6"/>
  <c r="L51" i="6"/>
  <c r="P51" i="6"/>
  <c r="K191" i="6"/>
  <c r="L191" i="6"/>
  <c r="P191" i="6"/>
  <c r="K352" i="6"/>
  <c r="L352" i="6"/>
  <c r="P352" i="6"/>
  <c r="K983" i="6"/>
  <c r="L983" i="6"/>
  <c r="P983" i="6"/>
  <c r="K198" i="6"/>
  <c r="L198" i="6"/>
  <c r="P198" i="6"/>
  <c r="K1363" i="6"/>
  <c r="L1363" i="6"/>
  <c r="P1363" i="6"/>
  <c r="K230" i="6"/>
  <c r="L230" i="6"/>
  <c r="P230" i="6"/>
  <c r="K977" i="6"/>
  <c r="L977" i="6"/>
  <c r="P977" i="6"/>
  <c r="K864" i="6"/>
  <c r="L864" i="6"/>
  <c r="P864" i="6"/>
  <c r="K1489" i="6"/>
  <c r="D1489" i="6" s="1"/>
  <c r="L1489" i="6"/>
  <c r="P1489" i="6"/>
  <c r="K41" i="6"/>
  <c r="L41" i="6"/>
  <c r="P41" i="6"/>
  <c r="K157" i="6"/>
  <c r="L157" i="6"/>
  <c r="P157" i="6"/>
  <c r="K53" i="6"/>
  <c r="L53" i="6"/>
  <c r="P53" i="6"/>
  <c r="K717" i="6"/>
  <c r="L717" i="6"/>
  <c r="P717" i="6"/>
  <c r="K982" i="6"/>
  <c r="L982" i="6"/>
  <c r="P982" i="6"/>
  <c r="K393" i="6"/>
  <c r="L393" i="6"/>
  <c r="P393" i="6"/>
  <c r="K1440" i="6"/>
  <c r="L1440" i="6"/>
  <c r="P1440" i="6"/>
  <c r="K116" i="6"/>
  <c r="L116" i="6"/>
  <c r="P116" i="6"/>
  <c r="K1844" i="6"/>
  <c r="L1844" i="6"/>
  <c r="P1844" i="6"/>
  <c r="K1863" i="6"/>
  <c r="L1863" i="6"/>
  <c r="P1863" i="6"/>
  <c r="K1325" i="6"/>
  <c r="L1325" i="6"/>
  <c r="P1325" i="6"/>
  <c r="K1651" i="6"/>
  <c r="L1651" i="6"/>
  <c r="P1651" i="6"/>
  <c r="K134" i="6"/>
  <c r="L134" i="6"/>
  <c r="P134" i="6"/>
  <c r="K1670" i="6"/>
  <c r="L1670" i="6"/>
  <c r="P1670" i="6"/>
  <c r="K1652" i="6"/>
  <c r="L1652" i="6"/>
  <c r="P1652" i="6"/>
  <c r="K1503" i="6"/>
  <c r="L1503" i="6"/>
  <c r="P1503" i="6"/>
  <c r="K469" i="6"/>
  <c r="L469" i="6"/>
  <c r="P469" i="6"/>
  <c r="K1083" i="6"/>
  <c r="L1083" i="6"/>
  <c r="P1083" i="6"/>
  <c r="K938" i="6"/>
  <c r="L938" i="6"/>
  <c r="P938" i="6"/>
  <c r="K59" i="6"/>
  <c r="L59" i="6"/>
  <c r="P59" i="6"/>
  <c r="K1232" i="6"/>
  <c r="L1232" i="6"/>
  <c r="P1232" i="6"/>
  <c r="K1238" i="6"/>
  <c r="L1238" i="6"/>
  <c r="P1238" i="6"/>
  <c r="K536" i="6"/>
  <c r="L536" i="6"/>
  <c r="P536" i="6"/>
  <c r="K480" i="6"/>
  <c r="L480" i="6"/>
  <c r="P480" i="6"/>
  <c r="K481" i="6"/>
  <c r="L481" i="6"/>
  <c r="P481" i="6"/>
  <c r="K482" i="6"/>
  <c r="L482" i="6"/>
  <c r="P482" i="6"/>
  <c r="K483" i="6"/>
  <c r="L483" i="6"/>
  <c r="P483" i="6"/>
  <c r="K971" i="6"/>
  <c r="L971" i="6"/>
  <c r="M971" i="6" s="1"/>
  <c r="P971" i="6"/>
  <c r="K1752" i="6"/>
  <c r="L1752" i="6"/>
  <c r="M1752" i="6" s="1"/>
  <c r="P1752" i="6"/>
  <c r="K968" i="6"/>
  <c r="L968" i="6"/>
  <c r="P968" i="6"/>
  <c r="K1771" i="6"/>
  <c r="L1771" i="6"/>
  <c r="P1771" i="6"/>
  <c r="K1546" i="6"/>
  <c r="L1546" i="6"/>
  <c r="P1546" i="6"/>
  <c r="K451" i="6"/>
  <c r="L451" i="6"/>
  <c r="P451" i="6"/>
  <c r="K946" i="6"/>
  <c r="L946" i="6"/>
  <c r="P946" i="6"/>
  <c r="K1172" i="6"/>
  <c r="L1172" i="6"/>
  <c r="P1172" i="6"/>
  <c r="K1239" i="6"/>
  <c r="L1239" i="6"/>
  <c r="P1239" i="6"/>
  <c r="K454" i="6"/>
  <c r="L454" i="6"/>
  <c r="P454" i="6"/>
  <c r="K841" i="6"/>
  <c r="L841" i="6"/>
  <c r="P841" i="6"/>
  <c r="K775" i="6"/>
  <c r="L775" i="6"/>
  <c r="P775" i="6"/>
  <c r="K1258" i="6"/>
  <c r="L1258" i="6"/>
  <c r="P1258" i="6"/>
  <c r="K1540" i="6"/>
  <c r="L1540" i="6"/>
  <c r="P1540" i="6"/>
  <c r="K1645" i="6"/>
  <c r="L1645" i="6"/>
  <c r="P1645" i="6"/>
  <c r="K969" i="6"/>
  <c r="L969" i="6"/>
  <c r="P969" i="6"/>
  <c r="K1586" i="6"/>
  <c r="L1586" i="6"/>
  <c r="P1586" i="6"/>
  <c r="K1663" i="6"/>
  <c r="L1663" i="6"/>
  <c r="P1663" i="6"/>
  <c r="K260" i="6"/>
  <c r="L260" i="6"/>
  <c r="P260" i="6"/>
  <c r="K939" i="6"/>
  <c r="L939" i="6"/>
  <c r="P939" i="6"/>
  <c r="K940" i="6"/>
  <c r="L940" i="6"/>
  <c r="P940" i="6"/>
  <c r="K1218" i="6"/>
  <c r="L1218" i="6"/>
  <c r="P1218" i="6"/>
  <c r="K225" i="6"/>
  <c r="L225" i="6"/>
  <c r="P225" i="6"/>
  <c r="K458" i="6"/>
  <c r="L458" i="6"/>
  <c r="P458" i="6"/>
  <c r="K1275" i="6"/>
  <c r="L1275" i="6"/>
  <c r="P1275" i="6"/>
  <c r="K23" i="6"/>
  <c r="L23" i="6"/>
  <c r="P23" i="6"/>
  <c r="K1293" i="6"/>
  <c r="L1293" i="6"/>
  <c r="P1293" i="6"/>
  <c r="K615" i="6"/>
  <c r="L615" i="6"/>
  <c r="P615" i="6"/>
  <c r="K1632" i="6"/>
  <c r="L1632" i="6"/>
  <c r="P1632" i="6"/>
  <c r="K1633" i="6"/>
  <c r="L1633" i="6"/>
  <c r="P1633" i="6"/>
  <c r="K316" i="6"/>
  <c r="L316" i="6"/>
  <c r="P316" i="6"/>
  <c r="K1111" i="6"/>
  <c r="L1111" i="6"/>
  <c r="P1111" i="6"/>
  <c r="K581" i="6"/>
  <c r="L581" i="6"/>
  <c r="P581" i="6"/>
  <c r="K1510" i="6"/>
  <c r="L1510" i="6"/>
  <c r="P1510" i="6"/>
  <c r="K489" i="6"/>
  <c r="L489" i="6"/>
  <c r="P489" i="6"/>
  <c r="K716" i="6"/>
  <c r="L716" i="6"/>
  <c r="P716" i="6"/>
  <c r="K46" i="6"/>
  <c r="L46" i="6"/>
  <c r="P46" i="6"/>
  <c r="K1558" i="6"/>
  <c r="L1558" i="6"/>
  <c r="P1558" i="6"/>
  <c r="K369" i="6"/>
  <c r="L369" i="6"/>
  <c r="P369" i="6"/>
  <c r="K336" i="6"/>
  <c r="L336" i="6"/>
  <c r="P336" i="6"/>
  <c r="K937" i="6"/>
  <c r="L937" i="6"/>
  <c r="P937" i="6"/>
  <c r="K289" i="6"/>
  <c r="L289" i="6"/>
  <c r="P289" i="6"/>
  <c r="K560" i="6"/>
  <c r="L560" i="6"/>
  <c r="P560" i="6"/>
  <c r="K1669" i="6"/>
  <c r="L1669" i="6"/>
  <c r="P1669" i="6"/>
  <c r="K1668" i="6"/>
  <c r="L1668" i="6"/>
  <c r="P1668" i="6"/>
  <c r="K189" i="6"/>
  <c r="L189" i="6"/>
  <c r="P189" i="6"/>
  <c r="K1436" i="6"/>
  <c r="L1436" i="6"/>
  <c r="P1436" i="6"/>
  <c r="K283" i="6"/>
  <c r="L283" i="6"/>
  <c r="P283" i="6"/>
  <c r="K240" i="6"/>
  <c r="L240" i="6"/>
  <c r="P240" i="6"/>
  <c r="K1667" i="6"/>
  <c r="L1667" i="6"/>
  <c r="P1667" i="6"/>
  <c r="K643" i="6"/>
  <c r="L643" i="6"/>
  <c r="P643" i="6"/>
  <c r="K1253" i="6"/>
  <c r="L1253" i="6"/>
  <c r="P1253" i="6"/>
  <c r="K1622" i="6"/>
  <c r="L1622" i="6"/>
  <c r="P1622" i="6"/>
  <c r="K1596" i="6"/>
  <c r="L1596" i="6"/>
  <c r="P1596" i="6"/>
  <c r="K944" i="6"/>
  <c r="L944" i="6"/>
  <c r="P944" i="6"/>
  <c r="K1576" i="6"/>
  <c r="L1576" i="6"/>
  <c r="P1576" i="6"/>
  <c r="K93" i="6"/>
  <c r="L93" i="6"/>
  <c r="P93" i="6"/>
  <c r="K941" i="6"/>
  <c r="L941" i="6"/>
  <c r="P941" i="6"/>
  <c r="K1542" i="6"/>
  <c r="L1542" i="6"/>
  <c r="P1542" i="6"/>
  <c r="K67" i="6"/>
  <c r="L67" i="6"/>
  <c r="P67" i="6"/>
  <c r="K638" i="6"/>
  <c r="L638" i="6"/>
  <c r="P638" i="6"/>
  <c r="K1736" i="6"/>
  <c r="L1736" i="6"/>
  <c r="P1736" i="6"/>
  <c r="K936" i="6"/>
  <c r="L936" i="6"/>
  <c r="P936" i="6"/>
  <c r="K1337" i="6"/>
  <c r="L1337" i="6"/>
  <c r="P1337" i="6"/>
  <c r="K387" i="6"/>
  <c r="L387" i="6"/>
  <c r="P387" i="6"/>
  <c r="K255" i="6"/>
  <c r="L255" i="6"/>
  <c r="P255" i="6"/>
  <c r="K256" i="6"/>
  <c r="L256" i="6"/>
  <c r="P256" i="6"/>
  <c r="K1465" i="6"/>
  <c r="L1465" i="6"/>
  <c r="P1465" i="6"/>
  <c r="K1163" i="6"/>
  <c r="L1163" i="6"/>
  <c r="P1163" i="6"/>
  <c r="K715" i="6"/>
  <c r="L715" i="6"/>
  <c r="P715" i="6"/>
  <c r="K1688" i="6"/>
  <c r="L1688" i="6"/>
  <c r="P1688" i="6"/>
  <c r="K1290" i="6"/>
  <c r="L1290" i="6"/>
  <c r="P1290" i="6"/>
  <c r="K1159" i="6"/>
  <c r="L1159" i="6"/>
  <c r="P1159" i="6"/>
  <c r="K1574" i="6"/>
  <c r="L1574" i="6"/>
  <c r="P1574" i="6"/>
  <c r="K878" i="6"/>
  <c r="L878" i="6"/>
  <c r="P878" i="6"/>
  <c r="K1816" i="6"/>
  <c r="L1816" i="6"/>
  <c r="P1816" i="6"/>
  <c r="K926" i="6"/>
  <c r="L926" i="6"/>
  <c r="P926" i="6"/>
  <c r="K1081" i="6"/>
  <c r="L1081" i="6"/>
  <c r="P1081" i="6"/>
  <c r="K1859" i="6"/>
  <c r="L1859" i="6"/>
  <c r="P1859" i="6"/>
  <c r="K1860" i="6"/>
  <c r="L1860" i="6"/>
  <c r="P1860" i="6"/>
  <c r="K1517" i="6"/>
  <c r="L1517" i="6"/>
  <c r="P1517" i="6"/>
  <c r="K1399" i="6"/>
  <c r="L1399" i="6"/>
  <c r="P1399" i="6"/>
  <c r="K1778" i="6"/>
  <c r="L1778" i="6"/>
  <c r="P1778" i="6"/>
  <c r="K633" i="6"/>
  <c r="L633" i="6"/>
  <c r="P633" i="6"/>
  <c r="K1326" i="6"/>
  <c r="L1326" i="6"/>
  <c r="P1326" i="6"/>
  <c r="K1344" i="6"/>
  <c r="L1344" i="6"/>
  <c r="P1344" i="6"/>
  <c r="K1777" i="6"/>
  <c r="L1777" i="6"/>
  <c r="P1777" i="6"/>
  <c r="K418" i="6"/>
  <c r="L418" i="6"/>
  <c r="P418" i="6"/>
  <c r="K397" i="6"/>
  <c r="L397" i="6"/>
  <c r="P397" i="6"/>
  <c r="K277" i="6"/>
  <c r="L277" i="6"/>
  <c r="P277" i="6"/>
  <c r="K192" i="6"/>
  <c r="L192" i="6"/>
  <c r="P192" i="6"/>
  <c r="K1300" i="6"/>
  <c r="L1300" i="6"/>
  <c r="P1300" i="6"/>
  <c r="K1612" i="6"/>
  <c r="L1612" i="6"/>
  <c r="P1612" i="6"/>
  <c r="K929" i="6"/>
  <c r="L929" i="6"/>
  <c r="P929" i="6"/>
  <c r="K1227" i="6"/>
  <c r="L1227" i="6"/>
  <c r="P1227" i="6"/>
  <c r="K1185" i="6"/>
  <c r="L1185" i="6"/>
  <c r="P1185" i="6"/>
  <c r="K927" i="6"/>
  <c r="L927" i="6"/>
  <c r="P927" i="6"/>
  <c r="K1850" i="6"/>
  <c r="L1850" i="6"/>
  <c r="P1850" i="6"/>
  <c r="K1845" i="6"/>
  <c r="L1845" i="6"/>
  <c r="P1845" i="6"/>
  <c r="K915" i="6"/>
  <c r="L915" i="6"/>
  <c r="P915" i="6"/>
  <c r="K112" i="6"/>
  <c r="L112" i="6"/>
  <c r="P112" i="6"/>
  <c r="K273" i="6"/>
  <c r="L273" i="6"/>
  <c r="P273" i="6"/>
  <c r="K1861" i="6"/>
  <c r="L1861" i="6"/>
  <c r="P1861" i="6"/>
  <c r="K1851" i="6"/>
  <c r="L1851" i="6"/>
  <c r="P1851" i="6"/>
  <c r="K12" i="6"/>
  <c r="L12" i="6"/>
  <c r="P12" i="6"/>
  <c r="K918" i="6"/>
  <c r="L918" i="6"/>
  <c r="P918" i="6"/>
  <c r="K1783" i="6"/>
  <c r="L1783" i="6"/>
  <c r="P1783" i="6"/>
  <c r="K77" i="6"/>
  <c r="L77" i="6"/>
  <c r="P77" i="6"/>
  <c r="K473" i="6"/>
  <c r="L473" i="6"/>
  <c r="P473" i="6"/>
  <c r="K1789" i="6"/>
  <c r="L1789" i="6"/>
  <c r="P1789" i="6"/>
  <c r="K152" i="6"/>
  <c r="L152" i="6"/>
  <c r="P152" i="6"/>
  <c r="K1862" i="6"/>
  <c r="L1862" i="6"/>
  <c r="P1862" i="6"/>
  <c r="K1598" i="6"/>
  <c r="L1598" i="6"/>
  <c r="P1598" i="6"/>
  <c r="K1184" i="6"/>
  <c r="L1184" i="6"/>
  <c r="P1184" i="6"/>
  <c r="K1485" i="6"/>
  <c r="L1485" i="6"/>
  <c r="P1485" i="6"/>
  <c r="K1853" i="6"/>
  <c r="L1853" i="6"/>
  <c r="P1853" i="6"/>
  <c r="K305" i="6"/>
  <c r="L305" i="6"/>
  <c r="P305" i="6"/>
  <c r="K258" i="6"/>
  <c r="L258" i="6"/>
  <c r="P258" i="6"/>
  <c r="K217" i="6"/>
  <c r="L217" i="6"/>
  <c r="P217" i="6"/>
  <c r="K1336" i="6"/>
  <c r="L1336" i="6"/>
  <c r="P1336" i="6"/>
  <c r="K118" i="6"/>
  <c r="L118" i="6"/>
  <c r="P118" i="6"/>
  <c r="K1609" i="6"/>
  <c r="L1609" i="6"/>
  <c r="P1609" i="6"/>
  <c r="K413" i="6"/>
  <c r="L413" i="6"/>
  <c r="P413" i="6"/>
  <c r="K259" i="6"/>
  <c r="L259" i="6"/>
  <c r="P259" i="6"/>
  <c r="K1874" i="6"/>
  <c r="L1874" i="6"/>
  <c r="P1874" i="6"/>
  <c r="K323" i="6"/>
  <c r="L323" i="6"/>
  <c r="P323" i="6"/>
  <c r="K2" i="6"/>
  <c r="L2" i="6"/>
  <c r="P2" i="6"/>
  <c r="K1856" i="6"/>
  <c r="L1856" i="6"/>
  <c r="P1856" i="6"/>
  <c r="K1331" i="6"/>
  <c r="L1331" i="6"/>
  <c r="P1331" i="6"/>
  <c r="K738" i="6"/>
  <c r="L738" i="6"/>
  <c r="P738" i="6"/>
  <c r="K82" i="6"/>
  <c r="L82" i="6"/>
  <c r="P82" i="6"/>
  <c r="K175" i="6"/>
  <c r="L175" i="6"/>
  <c r="P175" i="6"/>
  <c r="K201" i="6"/>
  <c r="L201" i="6"/>
  <c r="P201" i="6"/>
  <c r="K900" i="6"/>
  <c r="L900" i="6"/>
  <c r="P900" i="6"/>
  <c r="K407" i="6"/>
  <c r="L407" i="6"/>
  <c r="P407" i="6"/>
  <c r="K1500" i="6"/>
  <c r="L1500" i="6"/>
  <c r="P1500" i="6"/>
  <c r="K507" i="6"/>
  <c r="L507" i="6"/>
  <c r="P507" i="6"/>
  <c r="K1277" i="6"/>
  <c r="L1277" i="6"/>
  <c r="P1277" i="6"/>
  <c r="K917" i="6"/>
  <c r="L917" i="6"/>
  <c r="P917" i="6"/>
  <c r="K1431" i="6"/>
  <c r="L1431" i="6"/>
  <c r="P1431" i="6"/>
  <c r="K687" i="6"/>
  <c r="L687" i="6"/>
  <c r="P687" i="6"/>
  <c r="K791" i="6"/>
  <c r="L791" i="6"/>
  <c r="P791" i="6"/>
  <c r="K686" i="6"/>
  <c r="L686" i="6"/>
  <c r="P686" i="6"/>
  <c r="K274" i="6"/>
  <c r="L274" i="6"/>
  <c r="P274" i="6"/>
  <c r="K1578" i="6"/>
  <c r="L1578" i="6"/>
  <c r="P1578" i="6"/>
  <c r="K906" i="6"/>
  <c r="L906" i="6"/>
  <c r="P906" i="6"/>
  <c r="K1738" i="6"/>
  <c r="L1738" i="6"/>
  <c r="P1738" i="6"/>
  <c r="K1788" i="6"/>
  <c r="L1788" i="6"/>
  <c r="P1788" i="6"/>
  <c r="K688" i="6"/>
  <c r="L688" i="6"/>
  <c r="P688" i="6"/>
  <c r="K1843" i="6"/>
  <c r="L1843" i="6"/>
  <c r="P1843" i="6"/>
  <c r="K151" i="6"/>
  <c r="L151" i="6"/>
  <c r="P151" i="6"/>
  <c r="K399" i="6"/>
  <c r="L399" i="6"/>
  <c r="P399" i="6"/>
  <c r="K1838" i="6"/>
  <c r="L1838" i="6"/>
  <c r="P1838" i="6"/>
  <c r="K1492" i="6"/>
  <c r="L1492" i="6"/>
  <c r="P1492" i="6"/>
  <c r="K1493" i="6"/>
  <c r="L1493" i="6"/>
  <c r="P1493" i="6"/>
  <c r="K1322" i="6"/>
  <c r="L1322" i="6"/>
  <c r="P1322" i="6"/>
  <c r="K576" i="6"/>
  <c r="L576" i="6"/>
  <c r="P576" i="6"/>
  <c r="K1854" i="6"/>
  <c r="L1854" i="6"/>
  <c r="P1854" i="6"/>
  <c r="K1869" i="6"/>
  <c r="L1869" i="6"/>
  <c r="P1869" i="6"/>
  <c r="K923" i="6"/>
  <c r="L923" i="6"/>
  <c r="P923" i="6"/>
  <c r="K1740" i="6"/>
  <c r="L1740" i="6"/>
  <c r="P1740" i="6"/>
  <c r="K1378" i="6"/>
  <c r="L1378" i="6"/>
  <c r="P1378" i="6"/>
  <c r="K1539" i="6"/>
  <c r="L1539" i="6"/>
  <c r="P1539" i="6"/>
  <c r="K568" i="6"/>
  <c r="L568" i="6"/>
  <c r="P568" i="6"/>
  <c r="K264" i="6"/>
  <c r="L264" i="6"/>
  <c r="P264" i="6"/>
  <c r="K639" i="6"/>
  <c r="L639" i="6"/>
  <c r="P639" i="6"/>
  <c r="K1235" i="6"/>
  <c r="L1235" i="6"/>
  <c r="P1235" i="6"/>
  <c r="K765" i="6"/>
  <c r="L765" i="6"/>
  <c r="P765" i="6"/>
  <c r="K760" i="6"/>
  <c r="L760" i="6"/>
  <c r="P760" i="6"/>
  <c r="K761" i="6"/>
  <c r="L761" i="6"/>
  <c r="P761" i="6"/>
  <c r="K1319" i="6"/>
  <c r="L1319" i="6"/>
  <c r="P1319" i="6"/>
  <c r="K22" i="6"/>
  <c r="L22" i="6"/>
  <c r="P22" i="6"/>
  <c r="K224" i="6"/>
  <c r="L224" i="6"/>
  <c r="P224" i="6"/>
  <c r="K571" i="6"/>
  <c r="L571" i="6"/>
  <c r="P571" i="6"/>
  <c r="K1712" i="6"/>
  <c r="L1712" i="6"/>
  <c r="P1712" i="6"/>
  <c r="K1684" i="6"/>
  <c r="L1684" i="6"/>
  <c r="P1684" i="6"/>
  <c r="K215" i="6"/>
  <c r="L215" i="6"/>
  <c r="P215" i="6"/>
  <c r="K295" i="6"/>
  <c r="L295" i="6"/>
  <c r="P295" i="6"/>
  <c r="K1690" i="6"/>
  <c r="L1690" i="6"/>
  <c r="P1690" i="6"/>
  <c r="K1711" i="6"/>
  <c r="L1711" i="6"/>
  <c r="P1711" i="6"/>
  <c r="K763" i="6"/>
  <c r="L763" i="6"/>
  <c r="P763" i="6"/>
  <c r="K1661" i="6"/>
  <c r="L1661" i="6"/>
  <c r="P1661" i="6"/>
  <c r="K1403" i="6"/>
  <c r="L1403" i="6"/>
  <c r="P1403" i="6"/>
  <c r="K1404" i="6"/>
  <c r="L1404" i="6"/>
  <c r="P1404" i="6"/>
  <c r="K933" i="6"/>
  <c r="L933" i="6"/>
  <c r="P933" i="6"/>
  <c r="K780" i="6"/>
  <c r="L780" i="6"/>
  <c r="P780" i="6"/>
  <c r="K1581" i="6"/>
  <c r="L1581" i="6"/>
  <c r="P1581" i="6"/>
  <c r="K177" i="6"/>
  <c r="L177" i="6"/>
  <c r="P177" i="6"/>
  <c r="K1355" i="6"/>
  <c r="L1355" i="6"/>
  <c r="P1355" i="6"/>
  <c r="K911" i="6"/>
  <c r="L911" i="6"/>
  <c r="P911" i="6"/>
  <c r="K1234" i="6"/>
  <c r="L1234" i="6"/>
  <c r="M1234" i="6" s="1"/>
  <c r="P1234" i="6"/>
  <c r="K762" i="6"/>
  <c r="L762" i="6"/>
  <c r="M762" i="6" s="1"/>
  <c r="P762" i="6"/>
  <c r="K99" i="6"/>
  <c r="L99" i="6"/>
  <c r="P99" i="6"/>
  <c r="K221" i="6"/>
  <c r="L221" i="6"/>
  <c r="P221" i="6"/>
  <c r="K913" i="6"/>
  <c r="L913" i="6"/>
  <c r="P913" i="6"/>
  <c r="K1718" i="6"/>
  <c r="L1718" i="6"/>
  <c r="P1718" i="6"/>
  <c r="K928" i="6"/>
  <c r="L928" i="6"/>
  <c r="P928" i="6"/>
  <c r="K1306" i="6"/>
  <c r="L1306" i="6"/>
  <c r="P1306" i="6"/>
  <c r="K908" i="6"/>
  <c r="L908" i="6"/>
  <c r="P908" i="6"/>
  <c r="K272" i="6"/>
  <c r="L272" i="6"/>
  <c r="P272" i="6"/>
  <c r="K1424" i="6"/>
  <c r="L1424" i="6"/>
  <c r="P1424" i="6"/>
  <c r="K174" i="6"/>
  <c r="L174" i="6"/>
  <c r="P174" i="6"/>
  <c r="K1775" i="6"/>
  <c r="L1775" i="6"/>
  <c r="P1775" i="6"/>
  <c r="K1385" i="6"/>
  <c r="L1385" i="6"/>
  <c r="P1385" i="6"/>
  <c r="K1333" i="6"/>
  <c r="L1333" i="6"/>
  <c r="P1333" i="6"/>
  <c r="K131" i="6"/>
  <c r="L131" i="6"/>
  <c r="P131" i="6"/>
  <c r="K1569" i="6"/>
  <c r="L1569" i="6"/>
  <c r="P1569" i="6"/>
  <c r="K415" i="6"/>
  <c r="L415" i="6"/>
  <c r="P415" i="6"/>
  <c r="K494" i="6"/>
  <c r="L494" i="6"/>
  <c r="P494" i="6"/>
  <c r="K537" i="6"/>
  <c r="L537" i="6"/>
  <c r="P537" i="6"/>
  <c r="K567" i="6"/>
  <c r="L567" i="6"/>
  <c r="P567" i="6"/>
  <c r="K195" i="6"/>
  <c r="L195" i="6"/>
  <c r="P195" i="6"/>
  <c r="K1653" i="6"/>
  <c r="L1653" i="6"/>
  <c r="P1653" i="6"/>
  <c r="K934" i="6"/>
  <c r="L934" i="6"/>
  <c r="P934" i="6"/>
  <c r="K1158" i="6"/>
  <c r="L1158" i="6"/>
  <c r="P1158" i="6"/>
  <c r="K777" i="6"/>
  <c r="L777" i="6"/>
  <c r="P777" i="6"/>
  <c r="K18" i="6"/>
  <c r="L18" i="6"/>
  <c r="P18" i="6"/>
  <c r="K449" i="6"/>
  <c r="L449" i="6"/>
  <c r="P449" i="6"/>
  <c r="K794" i="6"/>
  <c r="L794" i="6"/>
  <c r="P794" i="6"/>
  <c r="K795" i="6"/>
  <c r="L795" i="6"/>
  <c r="P795" i="6"/>
  <c r="K181" i="6"/>
  <c r="L181" i="6"/>
  <c r="P181" i="6"/>
  <c r="K417" i="6"/>
  <c r="L417" i="6"/>
  <c r="P417" i="6"/>
  <c r="K610" i="6"/>
  <c r="L610" i="6"/>
  <c r="P610" i="6"/>
  <c r="K910" i="6"/>
  <c r="L910" i="6"/>
  <c r="P910" i="6"/>
  <c r="K493" i="6"/>
  <c r="L493" i="6"/>
  <c r="P493" i="6"/>
  <c r="K821" i="6"/>
  <c r="L821" i="6"/>
  <c r="P821" i="6"/>
  <c r="K838" i="6"/>
  <c r="L838" i="6"/>
  <c r="P838" i="6"/>
  <c r="K197" i="6"/>
  <c r="L197" i="6"/>
  <c r="P197" i="6"/>
  <c r="K914" i="6"/>
  <c r="L914" i="6"/>
  <c r="P914" i="6"/>
  <c r="K1610" i="6"/>
  <c r="L1610" i="6"/>
  <c r="P1610" i="6"/>
  <c r="K1535" i="6"/>
  <c r="L1535" i="6"/>
  <c r="P1535" i="6"/>
  <c r="K314" i="6"/>
  <c r="L314" i="6"/>
  <c r="P314" i="6"/>
  <c r="K1676" i="6"/>
  <c r="L1676" i="6"/>
  <c r="P1676" i="6"/>
  <c r="K306" i="6"/>
  <c r="L306" i="6"/>
  <c r="P306" i="6"/>
  <c r="K612" i="6"/>
  <c r="L612" i="6"/>
  <c r="P612" i="6"/>
  <c r="K579" i="6"/>
  <c r="L579" i="6"/>
  <c r="P579" i="6"/>
  <c r="K905" i="6"/>
  <c r="L905" i="6"/>
  <c r="P905" i="6"/>
  <c r="K998" i="6"/>
  <c r="L998" i="6"/>
  <c r="P998" i="6"/>
  <c r="K912" i="6"/>
  <c r="L912" i="6"/>
  <c r="P912" i="6"/>
  <c r="K1412" i="6"/>
  <c r="L1412" i="6"/>
  <c r="P1412" i="6"/>
  <c r="K56" i="6"/>
  <c r="L56" i="6"/>
  <c r="P56" i="6"/>
  <c r="K236" i="6"/>
  <c r="L236" i="6"/>
  <c r="P236" i="6"/>
  <c r="K1402" i="6"/>
  <c r="L1402" i="6"/>
  <c r="P1402" i="6"/>
  <c r="K931" i="6"/>
  <c r="L931" i="6"/>
  <c r="P931" i="6"/>
  <c r="K620" i="6"/>
  <c r="L620" i="6"/>
  <c r="P620" i="6"/>
  <c r="K184" i="6"/>
  <c r="L184" i="6"/>
  <c r="P184" i="6"/>
  <c r="K1317" i="6"/>
  <c r="L1317" i="6"/>
  <c r="P1317" i="6"/>
  <c r="K100" i="6"/>
  <c r="L100" i="6"/>
  <c r="P100" i="6"/>
  <c r="K398" i="6"/>
  <c r="L398" i="6"/>
  <c r="P398" i="6"/>
  <c r="K758" i="6"/>
  <c r="L758" i="6"/>
  <c r="P758" i="6"/>
  <c r="K1288" i="6"/>
  <c r="L1288" i="6"/>
  <c r="P1288" i="6"/>
  <c r="K8" i="6"/>
  <c r="L8" i="6"/>
  <c r="P8" i="6"/>
  <c r="K1727" i="6"/>
  <c r="L1727" i="6"/>
  <c r="P1727" i="6"/>
  <c r="K1692" i="6"/>
  <c r="L1692" i="6"/>
  <c r="P1692" i="6"/>
  <c r="K141" i="6"/>
  <c r="L141" i="6"/>
  <c r="P141" i="6"/>
  <c r="K31" i="6"/>
  <c r="L31" i="6"/>
  <c r="P31" i="6"/>
  <c r="K551" i="6"/>
  <c r="L551" i="6"/>
  <c r="P551" i="6"/>
  <c r="K924" i="6"/>
  <c r="L924" i="6"/>
  <c r="P924" i="6"/>
  <c r="K1444" i="6"/>
  <c r="L1444" i="6"/>
  <c r="P1444" i="6"/>
  <c r="K1057" i="6"/>
  <c r="L1057" i="6"/>
  <c r="P1057" i="6"/>
  <c r="K60" i="6"/>
  <c r="L60" i="6"/>
  <c r="P60" i="6"/>
  <c r="K163" i="6"/>
  <c r="L163" i="6"/>
  <c r="P163" i="6"/>
  <c r="K764" i="6"/>
  <c r="L764" i="6"/>
  <c r="P764" i="6"/>
  <c r="K1233" i="6"/>
  <c r="L1233" i="6"/>
  <c r="P1233" i="6"/>
  <c r="K487" i="6"/>
  <c r="L487" i="6"/>
  <c r="P487" i="6"/>
  <c r="K431" i="6"/>
  <c r="L431" i="6"/>
  <c r="P431" i="6"/>
  <c r="K380" i="6"/>
  <c r="L380" i="6"/>
  <c r="P380" i="6"/>
  <c r="K840" i="6"/>
  <c r="L840" i="6"/>
  <c r="P840" i="6"/>
  <c r="K24" i="6"/>
  <c r="L24" i="6"/>
  <c r="P24" i="6"/>
  <c r="K904" i="6"/>
  <c r="L904" i="6"/>
  <c r="P904" i="6"/>
  <c r="K86" i="6"/>
  <c r="L86" i="6"/>
  <c r="P86" i="6"/>
  <c r="K168" i="6"/>
  <c r="L168" i="6"/>
  <c r="P168" i="6"/>
  <c r="K550" i="6"/>
  <c r="L550" i="6"/>
  <c r="P550" i="6"/>
  <c r="K1551" i="6"/>
  <c r="L1551" i="6"/>
  <c r="P1551" i="6"/>
  <c r="K246" i="6"/>
  <c r="L246" i="6"/>
  <c r="P246" i="6"/>
  <c r="K129" i="6"/>
  <c r="L129" i="6"/>
  <c r="P129" i="6"/>
  <c r="K843" i="6"/>
  <c r="L843" i="6"/>
  <c r="P843" i="6"/>
  <c r="K907" i="6"/>
  <c r="L907" i="6"/>
  <c r="P907" i="6"/>
  <c r="K1252" i="6"/>
  <c r="L1252" i="6"/>
  <c r="P1252" i="6"/>
  <c r="K909" i="6"/>
  <c r="L909" i="6"/>
  <c r="P909" i="6"/>
  <c r="K925" i="6"/>
  <c r="L925" i="6"/>
  <c r="P925" i="6"/>
  <c r="K1672" i="6"/>
  <c r="L1672" i="6"/>
  <c r="P1672" i="6"/>
  <c r="K634" i="6"/>
  <c r="L634" i="6"/>
  <c r="P634" i="6"/>
  <c r="K1093" i="6"/>
  <c r="L1093" i="6"/>
  <c r="P1093" i="6"/>
  <c r="K117" i="6"/>
  <c r="L117" i="6"/>
  <c r="P117" i="6"/>
  <c r="K1639" i="6"/>
  <c r="L1639" i="6"/>
  <c r="P1639" i="6"/>
  <c r="K79" i="6"/>
  <c r="L79" i="6"/>
  <c r="P79" i="6"/>
  <c r="K1584" i="6"/>
  <c r="L1584" i="6"/>
  <c r="P1584" i="6"/>
  <c r="K1781" i="6"/>
  <c r="L1781" i="6"/>
  <c r="P1781" i="6"/>
  <c r="K889" i="6"/>
  <c r="L889" i="6"/>
  <c r="P889" i="6"/>
  <c r="K836" i="6"/>
  <c r="L836" i="6"/>
  <c r="P836" i="6"/>
  <c r="K1447" i="6"/>
  <c r="L1447" i="6"/>
  <c r="P1447" i="6"/>
  <c r="K682" i="6"/>
  <c r="L682" i="6"/>
  <c r="P682" i="6"/>
  <c r="K1849" i="6"/>
  <c r="L1849" i="6"/>
  <c r="P1849" i="6"/>
  <c r="K890" i="6"/>
  <c r="L890" i="6"/>
  <c r="P890" i="6"/>
  <c r="K72" i="6"/>
  <c r="L72" i="6"/>
  <c r="P72" i="6"/>
  <c r="K6" i="6"/>
  <c r="L6" i="6"/>
  <c r="P6" i="6"/>
  <c r="K1642" i="6"/>
  <c r="L1642" i="6"/>
  <c r="P1642" i="6"/>
  <c r="K1384" i="6"/>
  <c r="L1384" i="6"/>
  <c r="P1384" i="6"/>
  <c r="K1832" i="6"/>
  <c r="L1832" i="6"/>
  <c r="P1832" i="6"/>
  <c r="K803" i="6"/>
  <c r="L803" i="6"/>
  <c r="P803" i="6"/>
  <c r="K1429" i="6"/>
  <c r="L1429" i="6"/>
  <c r="P1429" i="6"/>
  <c r="K801" i="6"/>
  <c r="L801" i="6"/>
  <c r="P801" i="6"/>
  <c r="K1537" i="6"/>
  <c r="L1537" i="6"/>
  <c r="P1537" i="6"/>
  <c r="K14" i="6"/>
  <c r="L14" i="6"/>
  <c r="P14" i="6"/>
  <c r="K1358" i="6"/>
  <c r="L1358" i="6"/>
  <c r="P1358" i="6"/>
  <c r="K892" i="6"/>
  <c r="L892" i="6"/>
  <c r="P892" i="6"/>
  <c r="K26" i="6"/>
  <c r="L26" i="6"/>
  <c r="P26" i="6"/>
  <c r="K887" i="6"/>
  <c r="L887" i="6"/>
  <c r="P887" i="6"/>
  <c r="K565" i="6"/>
  <c r="L565" i="6"/>
  <c r="P565" i="6"/>
  <c r="K432" i="6"/>
  <c r="L432" i="6"/>
  <c r="P432" i="6"/>
  <c r="K364" i="6"/>
  <c r="L364" i="6"/>
  <c r="P364" i="6"/>
  <c r="K543" i="6"/>
  <c r="L543" i="6"/>
  <c r="P543" i="6"/>
  <c r="K1254" i="6"/>
  <c r="L1254" i="6"/>
  <c r="P1254" i="6"/>
  <c r="K1784" i="6"/>
  <c r="L1784" i="6"/>
  <c r="P1784" i="6"/>
  <c r="K608" i="6"/>
  <c r="L608" i="6"/>
  <c r="P608" i="6"/>
  <c r="K1371" i="6"/>
  <c r="L1371" i="6"/>
  <c r="P1371" i="6"/>
  <c r="K1395" i="6"/>
  <c r="L1395" i="6"/>
  <c r="P1395" i="6"/>
  <c r="K684" i="6"/>
  <c r="L684" i="6"/>
  <c r="P684" i="6"/>
  <c r="K683" i="6"/>
  <c r="L683" i="6"/>
  <c r="P683" i="6"/>
  <c r="K523" i="6"/>
  <c r="L523" i="6"/>
  <c r="P523" i="6"/>
  <c r="K1839" i="6"/>
  <c r="L1839" i="6"/>
  <c r="P1839" i="6"/>
  <c r="K681" i="6"/>
  <c r="L681" i="6"/>
  <c r="P681" i="6"/>
  <c r="K166" i="6"/>
  <c r="L166" i="6"/>
  <c r="P166" i="6"/>
  <c r="K602" i="6"/>
  <c r="L602" i="6"/>
  <c r="P602" i="6"/>
  <c r="K835" i="6"/>
  <c r="L835" i="6"/>
  <c r="P835" i="6"/>
  <c r="K334" i="6"/>
  <c r="L334" i="6"/>
  <c r="P334" i="6"/>
  <c r="K869" i="6"/>
  <c r="L869" i="6"/>
  <c r="P869" i="6"/>
  <c r="K465" i="6"/>
  <c r="L465" i="6"/>
  <c r="P465" i="6"/>
  <c r="K1508" i="6"/>
  <c r="L1508" i="6"/>
  <c r="P1508" i="6"/>
  <c r="K158" i="6"/>
  <c r="L158" i="6"/>
  <c r="P158" i="6"/>
  <c r="K1361" i="6"/>
  <c r="L1361" i="6"/>
  <c r="M1361" i="6" s="1"/>
  <c r="P1361" i="6"/>
  <c r="K257" i="6"/>
  <c r="L257" i="6"/>
  <c r="P257" i="6"/>
  <c r="K1646" i="6"/>
  <c r="L1646" i="6"/>
  <c r="P1646" i="6"/>
  <c r="K1448" i="6"/>
  <c r="L1448" i="6"/>
  <c r="P1448" i="6"/>
  <c r="K799" i="6"/>
  <c r="L799" i="6"/>
  <c r="P799" i="6"/>
  <c r="K1611" i="6"/>
  <c r="L1611" i="6"/>
  <c r="P1611" i="6"/>
  <c r="K894" i="6"/>
  <c r="L894" i="6"/>
  <c r="P894" i="6"/>
  <c r="K853" i="6"/>
  <c r="L853" i="6"/>
  <c r="P853" i="6"/>
  <c r="K804" i="6"/>
  <c r="L804" i="6"/>
  <c r="P804" i="6"/>
  <c r="K153" i="6"/>
  <c r="L153" i="6"/>
  <c r="P153" i="6"/>
  <c r="K802" i="6"/>
  <c r="L802" i="6"/>
  <c r="P802" i="6"/>
  <c r="K834" i="6"/>
  <c r="L834" i="6"/>
  <c r="P834" i="6"/>
  <c r="K1520" i="6"/>
  <c r="L1520" i="6"/>
  <c r="M1520" i="6" s="1"/>
  <c r="P1520" i="6"/>
  <c r="K408" i="6"/>
  <c r="L408" i="6"/>
  <c r="P408" i="6"/>
  <c r="K1623" i="6"/>
  <c r="L1623" i="6"/>
  <c r="P1623" i="6"/>
  <c r="K685" i="6"/>
  <c r="L685" i="6"/>
  <c r="P685" i="6"/>
  <c r="K433" i="6"/>
  <c r="L433" i="6"/>
  <c r="P433" i="6"/>
  <c r="K84" i="6"/>
  <c r="L84" i="6"/>
  <c r="P84" i="6"/>
  <c r="K596" i="6"/>
  <c r="L596" i="6"/>
  <c r="P596" i="6"/>
  <c r="K66" i="6"/>
  <c r="L66" i="6"/>
  <c r="P66" i="6"/>
  <c r="K1302" i="6"/>
  <c r="L1302" i="6"/>
  <c r="P1302" i="6"/>
  <c r="K1790" i="6"/>
  <c r="L1790" i="6"/>
  <c r="P1790" i="6"/>
  <c r="K1405" i="6"/>
  <c r="L1405" i="6"/>
  <c r="P1405" i="6"/>
  <c r="K95" i="6"/>
  <c r="L95" i="6"/>
  <c r="P95" i="6"/>
  <c r="K680" i="6"/>
  <c r="L680" i="6"/>
  <c r="P680" i="6"/>
  <c r="K613" i="6"/>
  <c r="L613" i="6"/>
  <c r="P613" i="6"/>
  <c r="K833" i="6"/>
  <c r="L833" i="6"/>
  <c r="P833" i="6"/>
  <c r="K276" i="6"/>
  <c r="L276" i="6"/>
  <c r="P276" i="6"/>
  <c r="K81" i="6"/>
  <c r="L81" i="6"/>
  <c r="P81" i="6"/>
  <c r="K1419" i="6"/>
  <c r="L1419" i="6"/>
  <c r="P1419" i="6"/>
  <c r="K1847" i="6"/>
  <c r="L1847" i="6"/>
  <c r="P1847" i="6"/>
  <c r="K1079" i="6"/>
  <c r="L1079" i="6"/>
  <c r="P1079" i="6"/>
  <c r="K1769" i="6"/>
  <c r="L1769" i="6"/>
  <c r="P1769" i="6"/>
  <c r="K1770" i="6"/>
  <c r="L1770" i="6"/>
  <c r="P1770" i="6"/>
  <c r="K832" i="6"/>
  <c r="L832" i="6"/>
  <c r="P832" i="6"/>
  <c r="K528" i="6"/>
  <c r="L528" i="6"/>
  <c r="P528" i="6"/>
  <c r="K598" i="6"/>
  <c r="L598" i="6"/>
  <c r="P598" i="6"/>
  <c r="K885" i="6"/>
  <c r="L885" i="6"/>
  <c r="P885" i="6"/>
  <c r="K1245" i="6"/>
  <c r="L1245" i="6"/>
  <c r="P1245" i="6"/>
  <c r="K170" i="6"/>
  <c r="L170" i="6"/>
  <c r="P170" i="6"/>
  <c r="K999" i="6"/>
  <c r="L999" i="6"/>
  <c r="P999" i="6"/>
  <c r="K96" i="6"/>
  <c r="L96" i="6"/>
  <c r="P96" i="6"/>
  <c r="K592" i="6"/>
  <c r="L592" i="6"/>
  <c r="P592" i="6"/>
  <c r="K1312" i="6"/>
  <c r="L1312" i="6"/>
  <c r="P1312" i="6"/>
  <c r="K132" i="6"/>
  <c r="L132" i="6"/>
  <c r="P132" i="6"/>
  <c r="K61" i="6"/>
  <c r="L61" i="6"/>
  <c r="P61" i="6"/>
  <c r="K1446" i="6"/>
  <c r="L1446" i="6"/>
  <c r="P1446" i="6"/>
  <c r="K637" i="6"/>
  <c r="L637" i="6"/>
  <c r="P637" i="6"/>
  <c r="K884" i="6"/>
  <c r="L884" i="6"/>
  <c r="P884" i="6"/>
  <c r="K1426" i="6"/>
  <c r="L1426" i="6"/>
  <c r="P1426" i="6"/>
  <c r="K490" i="6"/>
  <c r="L490" i="6"/>
  <c r="P490" i="6"/>
  <c r="K5" i="6"/>
  <c r="L5" i="6"/>
  <c r="P5" i="6"/>
  <c r="K1765" i="6"/>
  <c r="L1765" i="6"/>
  <c r="P1765" i="6"/>
  <c r="K1206" i="6"/>
  <c r="L1206" i="6"/>
  <c r="P1206" i="6"/>
  <c r="K854" i="6"/>
  <c r="L854" i="6"/>
  <c r="P854" i="6"/>
  <c r="K593" i="6"/>
  <c r="L593" i="6"/>
  <c r="P593" i="6"/>
  <c r="K186" i="6"/>
  <c r="L186" i="6"/>
  <c r="P186" i="6"/>
  <c r="K450" i="6"/>
  <c r="L450" i="6"/>
  <c r="P450" i="6"/>
  <c r="K649" i="6"/>
  <c r="M649" i="6" s="1"/>
  <c r="L649" i="6"/>
  <c r="P649" i="6"/>
  <c r="K811" i="6"/>
  <c r="L811" i="6"/>
  <c r="P811" i="6"/>
  <c r="K713" i="6"/>
  <c r="L713" i="6"/>
  <c r="P713" i="6"/>
  <c r="K881" i="6"/>
  <c r="L881" i="6"/>
  <c r="P881" i="6"/>
  <c r="K1390" i="6"/>
  <c r="L1390" i="6"/>
  <c r="P1390" i="6"/>
  <c r="K1457" i="6"/>
  <c r="L1457" i="6"/>
  <c r="P1457" i="6"/>
  <c r="K73" i="6"/>
  <c r="L73" i="6"/>
  <c r="P73" i="6"/>
  <c r="K1722" i="6"/>
  <c r="L1722" i="6"/>
  <c r="P1722" i="6"/>
  <c r="K1255" i="6"/>
  <c r="L1255" i="6"/>
  <c r="P1255" i="6"/>
  <c r="K1773" i="6"/>
  <c r="L1773" i="6"/>
  <c r="P1773" i="6"/>
  <c r="K583" i="6"/>
  <c r="L583" i="6"/>
  <c r="P583" i="6"/>
  <c r="K584" i="6"/>
  <c r="L584" i="6"/>
  <c r="P584" i="6"/>
  <c r="K1309" i="6"/>
  <c r="L1309" i="6"/>
  <c r="P1309" i="6"/>
  <c r="K852" i="6"/>
  <c r="L852" i="6"/>
  <c r="P852" i="6"/>
  <c r="K196" i="6"/>
  <c r="L196" i="6"/>
  <c r="P196" i="6"/>
  <c r="K1318" i="6"/>
  <c r="L1318" i="6"/>
  <c r="P1318" i="6"/>
  <c r="K1342" i="6"/>
  <c r="M1342" i="6" s="1"/>
  <c r="L1342" i="6"/>
  <c r="P1342" i="6"/>
  <c r="K1379" i="6"/>
  <c r="L1379" i="6"/>
  <c r="P1379" i="6"/>
  <c r="K1774" i="6"/>
  <c r="L1774" i="6"/>
  <c r="P1774" i="6"/>
  <c r="K1583" i="6"/>
  <c r="L1583" i="6"/>
  <c r="P1583" i="6"/>
  <c r="K1582" i="6"/>
  <c r="M1582" i="6" s="1"/>
  <c r="L1582" i="6"/>
  <c r="P1582" i="6"/>
  <c r="K1480" i="6"/>
  <c r="L1480" i="6"/>
  <c r="P1480" i="6"/>
  <c r="K1292" i="6"/>
  <c r="L1292" i="6"/>
  <c r="P1292" i="6"/>
  <c r="K172" i="6"/>
  <c r="L172" i="6"/>
  <c r="P172" i="6"/>
  <c r="K154" i="6"/>
  <c r="L154" i="6"/>
  <c r="P154" i="6"/>
  <c r="K340" i="6"/>
  <c r="L340" i="6"/>
  <c r="P340" i="6"/>
  <c r="K235" i="6"/>
  <c r="L235" i="6"/>
  <c r="P235" i="6"/>
  <c r="K1776" i="6"/>
  <c r="L1776" i="6"/>
  <c r="P1776" i="6"/>
  <c r="K341" i="6"/>
  <c r="L341" i="6"/>
  <c r="P341" i="6"/>
  <c r="K427" i="6"/>
  <c r="L427" i="6"/>
  <c r="P427" i="6"/>
  <c r="K1259" i="6"/>
  <c r="L1259" i="6"/>
  <c r="P1259" i="6"/>
  <c r="K549" i="6"/>
  <c r="L549" i="6"/>
  <c r="P549" i="6"/>
  <c r="K1871" i="6"/>
  <c r="L1871" i="6"/>
  <c r="P1871" i="6"/>
  <c r="K1531" i="6"/>
  <c r="L1531" i="6"/>
  <c r="P1531" i="6"/>
  <c r="K1532" i="6"/>
  <c r="L1532" i="6"/>
  <c r="P1532" i="6"/>
  <c r="K1178" i="6"/>
  <c r="L1178" i="6"/>
  <c r="P1178" i="6"/>
  <c r="K1427" i="6"/>
  <c r="L1427" i="6"/>
  <c r="P1427" i="6"/>
  <c r="K1751" i="6"/>
  <c r="L1751" i="6"/>
  <c r="P1751" i="6"/>
  <c r="K1603" i="6"/>
  <c r="L1603" i="6"/>
  <c r="P1603" i="6"/>
  <c r="K312" i="6"/>
  <c r="L312" i="6"/>
  <c r="P312" i="6"/>
  <c r="K1678" i="6"/>
  <c r="L1678" i="6"/>
  <c r="P1678" i="6"/>
  <c r="K812" i="6"/>
  <c r="L812" i="6"/>
  <c r="P812" i="6"/>
  <c r="K1373" i="6"/>
  <c r="L1373" i="6"/>
  <c r="P1373" i="6"/>
  <c r="K868" i="6"/>
  <c r="L868" i="6"/>
  <c r="P868" i="6"/>
  <c r="K1479" i="6"/>
  <c r="L1479" i="6"/>
  <c r="P1479" i="6"/>
  <c r="K426" i="6"/>
  <c r="L426" i="6"/>
  <c r="P426" i="6"/>
  <c r="K1710" i="6"/>
  <c r="L1710" i="6"/>
  <c r="P1710" i="6"/>
  <c r="K714" i="6"/>
  <c r="L714" i="6"/>
  <c r="P714" i="6"/>
  <c r="K556" i="6"/>
  <c r="L556" i="6"/>
  <c r="P556" i="6"/>
  <c r="K1482" i="6"/>
  <c r="L1482" i="6"/>
  <c r="P1482" i="6"/>
  <c r="K401" i="6"/>
  <c r="L401" i="6"/>
  <c r="P401" i="6"/>
  <c r="K700" i="6"/>
  <c r="L700" i="6"/>
  <c r="P700" i="6"/>
  <c r="K1822" i="6"/>
  <c r="L1822" i="6"/>
  <c r="P1822" i="6"/>
  <c r="K1604" i="6"/>
  <c r="L1604" i="6"/>
  <c r="P1604" i="6"/>
  <c r="K1568" i="6"/>
  <c r="L1568" i="6"/>
  <c r="P1568" i="6"/>
  <c r="K1602" i="6"/>
  <c r="L1602" i="6"/>
  <c r="P1602" i="6"/>
  <c r="K970" i="6"/>
  <c r="L970" i="6"/>
  <c r="P970" i="6"/>
  <c r="K943" i="6"/>
  <c r="L943" i="6"/>
  <c r="P943" i="6"/>
  <c r="K1205" i="6"/>
  <c r="L1205" i="6"/>
  <c r="P1205" i="6"/>
  <c r="K552" i="6"/>
  <c r="L552" i="6"/>
  <c r="P552" i="6"/>
  <c r="K1472" i="6"/>
  <c r="L1472" i="6"/>
  <c r="P1472" i="6"/>
  <c r="K1513" i="6"/>
  <c r="L1513" i="6"/>
  <c r="P1513" i="6"/>
  <c r="K211" i="6"/>
  <c r="L211" i="6"/>
  <c r="P211" i="6"/>
  <c r="K954" i="6"/>
  <c r="L954" i="6"/>
  <c r="P954" i="6"/>
  <c r="K29" i="6"/>
  <c r="L29" i="6"/>
  <c r="P29" i="6"/>
  <c r="K233" i="6"/>
  <c r="L233" i="6"/>
  <c r="P233" i="6"/>
  <c r="K164" i="6"/>
  <c r="L164" i="6"/>
  <c r="P164" i="6"/>
  <c r="K693" i="6"/>
  <c r="L693" i="6"/>
  <c r="P693" i="6"/>
  <c r="K1726" i="6"/>
  <c r="L1726" i="6"/>
  <c r="P1726" i="6"/>
  <c r="K1488" i="6"/>
  <c r="L1488" i="6"/>
  <c r="P1488" i="6"/>
  <c r="K1221" i="6"/>
  <c r="L1221" i="6"/>
  <c r="P1221" i="6"/>
  <c r="K1564" i="6"/>
  <c r="L1564" i="6"/>
  <c r="P1564" i="6"/>
  <c r="K708" i="6"/>
  <c r="L708" i="6"/>
  <c r="P708" i="6"/>
  <c r="K953" i="6"/>
  <c r="L953" i="6"/>
  <c r="P953" i="6"/>
  <c r="K729" i="6"/>
  <c r="L729" i="6"/>
  <c r="P729" i="6"/>
  <c r="K948" i="6"/>
  <c r="L948" i="6"/>
  <c r="P948" i="6"/>
  <c r="K1827" i="6"/>
  <c r="L1827" i="6"/>
  <c r="P1827" i="6"/>
  <c r="K280" i="6"/>
  <c r="L280" i="6"/>
  <c r="P280" i="6"/>
  <c r="K945" i="6"/>
  <c r="L945" i="6"/>
  <c r="P945" i="6"/>
  <c r="K101" i="6"/>
  <c r="L101" i="6"/>
  <c r="P101" i="6"/>
  <c r="K1828" i="6"/>
  <c r="L1828" i="6"/>
  <c r="P1828" i="6"/>
  <c r="K959" i="6"/>
  <c r="L959" i="6"/>
  <c r="P959" i="6"/>
  <c r="K1327" i="6"/>
  <c r="L1327" i="6"/>
  <c r="P1327" i="6"/>
  <c r="K1328" i="6"/>
  <c r="L1328" i="6"/>
  <c r="P1328" i="6"/>
  <c r="K1561" i="6"/>
  <c r="L1561" i="6"/>
  <c r="P1561" i="6"/>
  <c r="K262" i="6"/>
  <c r="L262" i="6"/>
  <c r="P262" i="6"/>
  <c r="K395" i="6"/>
  <c r="L395" i="6"/>
  <c r="P395" i="6"/>
  <c r="K428" i="6"/>
  <c r="L428" i="6"/>
  <c r="P428" i="6"/>
  <c r="K1733" i="6"/>
  <c r="L1733" i="6"/>
  <c r="P1733" i="6"/>
  <c r="K955" i="6"/>
  <c r="L955" i="6"/>
  <c r="P955" i="6"/>
  <c r="K1362" i="6"/>
  <c r="L1362" i="6"/>
  <c r="P1362" i="6"/>
  <c r="K80" i="6"/>
  <c r="L80" i="6"/>
  <c r="P80" i="6"/>
  <c r="K1819" i="6"/>
  <c r="L1819" i="6"/>
  <c r="P1819" i="6"/>
  <c r="K320" i="6"/>
  <c r="L320" i="6"/>
  <c r="P320" i="6"/>
  <c r="K958" i="6"/>
  <c r="L958" i="6"/>
  <c r="P958" i="6"/>
  <c r="K966" i="6"/>
  <c r="L966" i="6"/>
  <c r="P966" i="6"/>
  <c r="K658" i="6"/>
  <c r="L658" i="6"/>
  <c r="P658" i="6"/>
  <c r="K952" i="6"/>
  <c r="L952" i="6"/>
  <c r="P952" i="6"/>
  <c r="K1666" i="6"/>
  <c r="L1666" i="6"/>
  <c r="P1666" i="6"/>
  <c r="K783" i="6"/>
  <c r="L783" i="6"/>
  <c r="P783" i="6"/>
  <c r="K499" i="6"/>
  <c r="L499" i="6"/>
  <c r="P499" i="6"/>
  <c r="K961" i="6"/>
  <c r="L961" i="6"/>
  <c r="P961" i="6"/>
  <c r="K963" i="6"/>
  <c r="L963" i="6"/>
  <c r="P963" i="6"/>
  <c r="K1744" i="6"/>
  <c r="L1744" i="6"/>
  <c r="P1744" i="6"/>
  <c r="K935" i="6"/>
  <c r="L935" i="6"/>
  <c r="P935" i="6"/>
  <c r="K1750" i="6"/>
  <c r="L1750" i="6"/>
  <c r="P1750" i="6"/>
  <c r="K1731" i="6"/>
  <c r="L1731" i="6"/>
  <c r="P1731" i="6"/>
  <c r="K1782" i="6"/>
  <c r="L1782" i="6"/>
  <c r="P1782" i="6"/>
  <c r="K1250" i="6"/>
  <c r="M1250" i="6" s="1"/>
  <c r="L1250" i="6"/>
  <c r="P1250" i="6"/>
  <c r="K252" i="6"/>
  <c r="L252" i="6"/>
  <c r="P252" i="6"/>
  <c r="K532" i="6"/>
  <c r="L532" i="6"/>
  <c r="P532" i="6"/>
  <c r="K293" i="6"/>
  <c r="L293" i="6"/>
  <c r="P293" i="6"/>
  <c r="K76" i="6"/>
  <c r="L76" i="6"/>
  <c r="P76" i="6"/>
  <c r="K1188" i="6"/>
  <c r="L1188" i="6"/>
  <c r="P1188" i="6"/>
  <c r="K1729" i="6"/>
  <c r="L1729" i="6"/>
  <c r="P1729" i="6"/>
  <c r="K447" i="6"/>
  <c r="L447" i="6"/>
  <c r="P447" i="6"/>
  <c r="K800" i="6"/>
  <c r="M800" i="6" s="1"/>
  <c r="L800" i="6"/>
  <c r="P800" i="6"/>
  <c r="K355" i="6"/>
  <c r="L355" i="6"/>
  <c r="P355" i="6"/>
  <c r="K942" i="6"/>
  <c r="L942" i="6"/>
  <c r="P942" i="6"/>
  <c r="K1423" i="6"/>
  <c r="L1423" i="6"/>
  <c r="P1423" i="6"/>
  <c r="K410" i="6"/>
  <c r="L410" i="6"/>
  <c r="P410" i="6"/>
  <c r="K526" i="6"/>
  <c r="L526" i="6"/>
  <c r="P526" i="6"/>
  <c r="K9" i="6"/>
  <c r="L9" i="6"/>
  <c r="P9" i="6"/>
  <c r="K294" i="6"/>
  <c r="L294" i="6"/>
  <c r="P294" i="6"/>
  <c r="K311" i="6"/>
  <c r="L311" i="6"/>
  <c r="P311" i="6"/>
  <c r="K1660" i="6"/>
  <c r="L1660" i="6"/>
  <c r="P1660" i="6"/>
  <c r="K1835" i="6"/>
  <c r="L1835" i="6"/>
  <c r="P1835" i="6"/>
  <c r="K1840" i="6"/>
  <c r="L1840" i="6"/>
  <c r="P1840" i="6"/>
  <c r="K569" i="6"/>
  <c r="M569" i="6" s="1"/>
  <c r="L569" i="6"/>
  <c r="P569" i="6"/>
  <c r="K586" i="6"/>
  <c r="L586" i="6"/>
  <c r="P586" i="6"/>
  <c r="K949" i="6"/>
  <c r="L949" i="6"/>
  <c r="P949" i="6"/>
  <c r="K40" i="6"/>
  <c r="L40" i="6"/>
  <c r="P40" i="6"/>
  <c r="K83" i="6"/>
  <c r="L83" i="6"/>
  <c r="P83" i="6"/>
  <c r="K1521" i="6"/>
  <c r="L1521" i="6"/>
  <c r="P1521" i="6"/>
  <c r="K1590" i="6"/>
  <c r="L1590" i="6"/>
  <c r="P1590" i="6"/>
  <c r="K405" i="6"/>
  <c r="L405" i="6"/>
  <c r="P405" i="6"/>
  <c r="K367" i="6"/>
  <c r="L367" i="6"/>
  <c r="P367" i="6"/>
  <c r="K1494" i="6"/>
  <c r="L1494" i="6"/>
  <c r="P1494" i="6"/>
  <c r="K1572" i="6"/>
  <c r="L1572" i="6"/>
  <c r="P1572" i="6"/>
  <c r="K1222" i="6"/>
  <c r="L1222" i="6"/>
  <c r="P1222" i="6"/>
  <c r="K1685" i="6"/>
  <c r="L1685" i="6"/>
  <c r="P1685" i="6"/>
  <c r="K710" i="6"/>
  <c r="L710" i="6"/>
  <c r="P710" i="6"/>
  <c r="K675" i="6"/>
  <c r="L675" i="6"/>
  <c r="P675" i="6"/>
  <c r="K1348" i="6"/>
  <c r="L1348" i="6"/>
  <c r="P1348" i="6"/>
  <c r="K1449" i="6"/>
  <c r="L1449" i="6"/>
  <c r="P1449" i="6"/>
  <c r="K862" i="6"/>
  <c r="L862" i="6"/>
  <c r="P862" i="6"/>
  <c r="K951" i="6"/>
  <c r="L951" i="6"/>
  <c r="P951" i="6"/>
  <c r="K1340" i="6"/>
  <c r="L1340" i="6"/>
  <c r="P1340" i="6"/>
  <c r="K502" i="6"/>
  <c r="L502" i="6"/>
  <c r="P502" i="6"/>
  <c r="K824" i="6"/>
  <c r="L824" i="6"/>
  <c r="P824" i="6"/>
  <c r="K180" i="6"/>
  <c r="L180" i="6"/>
  <c r="P180" i="6"/>
  <c r="K1197" i="6"/>
  <c r="L1197" i="6"/>
  <c r="P1197" i="6"/>
  <c r="K786" i="6"/>
  <c r="L786" i="6"/>
  <c r="P786" i="6"/>
  <c r="K4" i="6"/>
  <c r="L4" i="6"/>
  <c r="P4" i="6"/>
  <c r="K1243" i="6"/>
  <c r="L1243" i="6"/>
  <c r="P1243" i="6"/>
  <c r="K947" i="6"/>
  <c r="L947" i="6"/>
  <c r="P947" i="6"/>
  <c r="K36" i="6"/>
  <c r="L36" i="6"/>
  <c r="P36" i="6"/>
  <c r="K1730" i="6"/>
  <c r="L1730" i="6"/>
  <c r="P1730" i="6"/>
  <c r="K711" i="6"/>
  <c r="L711" i="6"/>
  <c r="P711" i="6"/>
  <c r="K709" i="6"/>
  <c r="L709" i="6"/>
  <c r="P709" i="6"/>
  <c r="K501" i="6"/>
  <c r="L501" i="6"/>
  <c r="P501" i="6"/>
  <c r="K1716" i="6"/>
  <c r="L1716" i="6"/>
  <c r="P1716" i="6"/>
  <c r="K784" i="6"/>
  <c r="L784" i="6"/>
  <c r="P784" i="6"/>
  <c r="K785" i="6"/>
  <c r="L785" i="6"/>
  <c r="P785" i="6"/>
  <c r="K541" i="6"/>
  <c r="L541" i="6"/>
  <c r="P541" i="6"/>
  <c r="K1823" i="6"/>
  <c r="L1823" i="6"/>
  <c r="P1823" i="6"/>
  <c r="K296" i="6"/>
  <c r="L296" i="6"/>
  <c r="P296" i="6"/>
  <c r="K916" i="6"/>
  <c r="L916" i="6"/>
  <c r="P916" i="6"/>
  <c r="K967" i="6"/>
  <c r="L967" i="6"/>
  <c r="P967" i="6"/>
  <c r="K962" i="6"/>
  <c r="L962" i="6"/>
  <c r="P962" i="6"/>
  <c r="K1202" i="6"/>
  <c r="L1202" i="6"/>
  <c r="P1202" i="6"/>
  <c r="K1756" i="6"/>
  <c r="L1756" i="6"/>
  <c r="P1756" i="6"/>
  <c r="K956" i="6"/>
  <c r="L956" i="6"/>
  <c r="P956" i="6"/>
  <c r="K957" i="6"/>
  <c r="L957" i="6"/>
  <c r="P957" i="6"/>
  <c r="K960" i="6"/>
  <c r="L960" i="6"/>
  <c r="P960" i="6"/>
  <c r="K712" i="6"/>
  <c r="L712" i="6"/>
  <c r="P712" i="6"/>
  <c r="K749" i="6"/>
  <c r="L749" i="6"/>
  <c r="P749" i="6"/>
  <c r="K950" i="6"/>
  <c r="L950" i="6"/>
  <c r="P950" i="6"/>
  <c r="K1190" i="6"/>
  <c r="L1190" i="6"/>
  <c r="P1190" i="6"/>
  <c r="K206" i="6"/>
  <c r="L206" i="6"/>
  <c r="P206" i="6"/>
  <c r="K207" i="6"/>
  <c r="L207" i="6"/>
  <c r="P207" i="6"/>
  <c r="K1360" i="6"/>
  <c r="L1360" i="6"/>
  <c r="P1360" i="6"/>
  <c r="K1696" i="6"/>
  <c r="L1696" i="6"/>
  <c r="P1696" i="6"/>
  <c r="K16" i="6"/>
  <c r="L16" i="6"/>
  <c r="P16" i="6"/>
  <c r="K1617" i="6"/>
  <c r="L1617" i="6"/>
  <c r="P1617" i="6"/>
  <c r="K1706" i="6"/>
  <c r="L1706" i="6"/>
  <c r="P1706" i="6"/>
  <c r="K1056" i="6"/>
  <c r="L1056" i="6"/>
  <c r="P1056" i="6"/>
  <c r="K1593" i="6"/>
  <c r="L1593" i="6"/>
  <c r="P1593" i="6"/>
  <c r="K1061" i="6"/>
  <c r="L1061" i="6"/>
  <c r="P1061" i="6"/>
  <c r="K1095" i="6"/>
  <c r="L1095" i="6"/>
  <c r="P1095" i="6"/>
  <c r="K1786" i="6"/>
  <c r="L1786" i="6"/>
  <c r="P1786" i="6"/>
  <c r="K1004" i="6"/>
  <c r="L1004" i="6"/>
  <c r="P1004" i="6"/>
  <c r="K1795" i="6"/>
  <c r="L1795" i="6"/>
  <c r="P1795" i="6"/>
  <c r="K218" i="6"/>
  <c r="L218" i="6"/>
  <c r="P218" i="6"/>
  <c r="K500" i="6"/>
  <c r="L500" i="6"/>
  <c r="P500" i="6"/>
  <c r="K754" i="6"/>
  <c r="L754" i="6"/>
  <c r="P754" i="6"/>
  <c r="K751" i="6"/>
  <c r="L751" i="6"/>
  <c r="P751" i="6"/>
  <c r="K472" i="6"/>
  <c r="L472" i="6"/>
  <c r="P472" i="6"/>
  <c r="K1815" i="6"/>
  <c r="L1815" i="6"/>
  <c r="P1815" i="6"/>
  <c r="K455" i="6"/>
  <c r="L455" i="6"/>
  <c r="P455" i="6"/>
  <c r="K331" i="6"/>
  <c r="L331" i="6"/>
  <c r="P331" i="6"/>
  <c r="K430" i="6"/>
  <c r="L430" i="6"/>
  <c r="P430" i="6"/>
  <c r="K365" i="6"/>
  <c r="L365" i="6"/>
  <c r="P365" i="6"/>
  <c r="K1780" i="6"/>
  <c r="L1780" i="6"/>
  <c r="P1780" i="6"/>
  <c r="K1350" i="6"/>
  <c r="L1350" i="6"/>
  <c r="P1350" i="6"/>
  <c r="K1658" i="6"/>
  <c r="L1658" i="6"/>
  <c r="P1658" i="6"/>
  <c r="K503" i="6"/>
  <c r="L503" i="6"/>
  <c r="P503" i="6"/>
  <c r="K1043" i="6"/>
  <c r="L1043" i="6"/>
  <c r="M1043" i="6" s="1"/>
  <c r="P1043" i="6"/>
  <c r="K753" i="6"/>
  <c r="L753" i="6"/>
  <c r="M753" i="6" s="1"/>
  <c r="P753" i="6"/>
  <c r="K1094" i="6"/>
  <c r="L1094" i="6"/>
  <c r="P1094" i="6"/>
  <c r="K1620" i="6"/>
  <c r="L1620" i="6"/>
  <c r="P1620" i="6"/>
  <c r="K1062" i="6"/>
  <c r="L1062" i="6"/>
  <c r="P1062" i="6"/>
  <c r="K1008" i="6"/>
  <c r="L1008" i="6"/>
  <c r="P1008" i="6"/>
  <c r="K1289" i="6"/>
  <c r="L1289" i="6"/>
  <c r="P1289" i="6"/>
  <c r="K873" i="6"/>
  <c r="L873" i="6"/>
  <c r="P873" i="6"/>
  <c r="K756" i="6"/>
  <c r="L756" i="6"/>
  <c r="P756" i="6"/>
  <c r="K1042" i="6"/>
  <c r="L1042" i="6"/>
  <c r="P1042" i="6"/>
  <c r="K1425" i="6"/>
  <c r="L1425" i="6"/>
  <c r="P1425" i="6"/>
  <c r="K1086" i="6"/>
  <c r="L1086" i="6"/>
  <c r="P1086" i="6"/>
  <c r="K1697" i="6"/>
  <c r="L1697" i="6"/>
  <c r="P1697" i="6"/>
  <c r="K1059" i="6"/>
  <c r="L1059" i="6"/>
  <c r="P1059" i="6"/>
  <c r="K1058" i="6"/>
  <c r="L1058" i="6"/>
  <c r="P1058" i="6"/>
  <c r="K1047" i="6"/>
  <c r="L1047" i="6"/>
  <c r="P1047" i="6"/>
  <c r="K755" i="6"/>
  <c r="L755" i="6"/>
  <c r="P755" i="6"/>
  <c r="K642" i="6"/>
  <c r="L642" i="6"/>
  <c r="P642" i="6"/>
  <c r="K1044" i="6"/>
  <c r="L1044" i="6"/>
  <c r="P1044" i="6"/>
  <c r="K1694" i="6"/>
  <c r="L1694" i="6"/>
  <c r="P1694" i="6"/>
  <c r="K555" i="6"/>
  <c r="L555" i="6"/>
  <c r="P555" i="6"/>
  <c r="K1677" i="6"/>
  <c r="L1677" i="6"/>
  <c r="P1677" i="6"/>
  <c r="K1400" i="6"/>
  <c r="L1400" i="6"/>
  <c r="P1400" i="6"/>
  <c r="K1075" i="6"/>
  <c r="L1075" i="6"/>
  <c r="P1075" i="6"/>
  <c r="K1608" i="6"/>
  <c r="L1608" i="6"/>
  <c r="P1608" i="6"/>
  <c r="K1589" i="6"/>
  <c r="L1589" i="6"/>
  <c r="P1589" i="6"/>
  <c r="K787" i="6"/>
  <c r="L787" i="6"/>
  <c r="P787" i="6"/>
  <c r="K788" i="6"/>
  <c r="L788" i="6"/>
  <c r="P788" i="6"/>
  <c r="K212" i="6"/>
  <c r="L212" i="6"/>
  <c r="P212" i="6"/>
  <c r="K1550" i="6"/>
  <c r="L1550" i="6"/>
  <c r="P1550" i="6"/>
  <c r="K1588" i="6"/>
  <c r="L1588" i="6"/>
  <c r="P1588" i="6"/>
  <c r="K1279" i="6"/>
  <c r="L1279" i="6"/>
  <c r="P1279" i="6"/>
  <c r="K1064" i="6"/>
  <c r="L1064" i="6"/>
  <c r="P1064" i="6"/>
  <c r="K1063" i="6"/>
  <c r="L1063" i="6"/>
  <c r="P1063" i="6"/>
  <c r="K665" i="6"/>
  <c r="L665" i="6"/>
  <c r="P665" i="6"/>
  <c r="K641" i="6"/>
  <c r="L641" i="6"/>
  <c r="P641" i="6"/>
  <c r="K1502" i="6"/>
  <c r="L1502" i="6"/>
  <c r="P1502" i="6"/>
  <c r="K1580" i="6"/>
  <c r="L1580" i="6"/>
  <c r="P1580" i="6"/>
  <c r="K1629" i="6"/>
  <c r="L1629" i="6"/>
  <c r="P1629" i="6"/>
  <c r="K459" i="6"/>
  <c r="L459" i="6"/>
  <c r="P459" i="6"/>
  <c r="K1005" i="6"/>
  <c r="L1005" i="6"/>
  <c r="P1005" i="6"/>
  <c r="K1627" i="6"/>
  <c r="L1627" i="6"/>
  <c r="P1627" i="6"/>
  <c r="K1007" i="6"/>
  <c r="L1007" i="6"/>
  <c r="P1007" i="6"/>
  <c r="K1393" i="6"/>
  <c r="L1393" i="6"/>
  <c r="P1393" i="6"/>
  <c r="K1009" i="6"/>
  <c r="L1009" i="6"/>
  <c r="P1009" i="6"/>
  <c r="K1565" i="6"/>
  <c r="L1565" i="6"/>
  <c r="P1565" i="6"/>
  <c r="K1006" i="6"/>
  <c r="L1006" i="6"/>
  <c r="P1006" i="6"/>
  <c r="K757" i="6"/>
  <c r="L757" i="6"/>
  <c r="P757" i="6"/>
  <c r="K1818" i="6"/>
  <c r="L1818" i="6"/>
  <c r="P1818" i="6"/>
  <c r="K1041" i="6"/>
  <c r="L1041" i="6"/>
  <c r="P1041" i="6"/>
  <c r="K1029" i="6"/>
  <c r="L1029" i="6"/>
  <c r="P1029" i="6"/>
  <c r="K1286" i="6"/>
  <c r="L1286" i="6"/>
  <c r="P1286" i="6"/>
  <c r="K377" i="6"/>
  <c r="L377" i="6"/>
  <c r="P377" i="6"/>
  <c r="K1621" i="6"/>
  <c r="L1621" i="6"/>
  <c r="P1621" i="6"/>
  <c r="K522" i="6"/>
  <c r="L522" i="6"/>
  <c r="P522" i="6"/>
  <c r="K209" i="6"/>
  <c r="L209" i="6"/>
  <c r="P209" i="6"/>
  <c r="K1208" i="6"/>
  <c r="L1208" i="6"/>
  <c r="P1208" i="6"/>
  <c r="K103" i="6"/>
  <c r="L103" i="6"/>
  <c r="P103" i="6"/>
  <c r="K995" i="6"/>
  <c r="L995" i="6"/>
  <c r="P995" i="6"/>
  <c r="K1496" i="6"/>
  <c r="L1496" i="6"/>
  <c r="P1496" i="6"/>
  <c r="K1334" i="6"/>
  <c r="L1334" i="6"/>
  <c r="P1334" i="6"/>
  <c r="K585" i="6"/>
  <c r="L585" i="6"/>
  <c r="P585" i="6"/>
  <c r="K973" i="6"/>
  <c r="L973" i="6"/>
  <c r="P973" i="6"/>
  <c r="K1389" i="6"/>
  <c r="L1389" i="6"/>
  <c r="P1389" i="6"/>
  <c r="K102" i="6"/>
  <c r="L102" i="6"/>
  <c r="P102" i="6"/>
  <c r="K1401" i="6"/>
  <c r="L1401" i="6"/>
  <c r="P1401" i="6"/>
  <c r="K104" i="6"/>
  <c r="L104" i="6"/>
  <c r="P104" i="6"/>
  <c r="K1825" i="6"/>
  <c r="L1825" i="6"/>
  <c r="P1825" i="6"/>
  <c r="K1249" i="6"/>
  <c r="L1249" i="6"/>
  <c r="P1249" i="6"/>
  <c r="K43" i="6"/>
  <c r="L43" i="6"/>
  <c r="P43" i="6"/>
  <c r="K856" i="6"/>
  <c r="L856" i="6"/>
  <c r="P856" i="6"/>
  <c r="K1296" i="6"/>
  <c r="L1296" i="6"/>
  <c r="P1296" i="6"/>
  <c r="K1186" i="6"/>
  <c r="L1186" i="6"/>
  <c r="P1186" i="6"/>
  <c r="K815" i="6"/>
  <c r="L815" i="6"/>
  <c r="P815" i="6"/>
  <c r="K993" i="6"/>
  <c r="L993" i="6"/>
  <c r="P993" i="6"/>
  <c r="K981" i="6"/>
  <c r="L981" i="6"/>
  <c r="P981" i="6"/>
  <c r="K921" i="6"/>
  <c r="L921" i="6"/>
  <c r="P921" i="6"/>
  <c r="K1689" i="6"/>
  <c r="L1689" i="6"/>
  <c r="P1689" i="6"/>
  <c r="K313" i="6"/>
  <c r="L313" i="6"/>
  <c r="P313" i="6"/>
  <c r="K1181" i="6"/>
  <c r="L1181" i="6"/>
  <c r="P1181" i="6"/>
  <c r="K1591" i="6"/>
  <c r="L1591" i="6"/>
  <c r="P1591" i="6"/>
  <c r="K1592" i="6"/>
  <c r="L1592" i="6"/>
  <c r="P1592" i="6"/>
  <c r="K734" i="6"/>
  <c r="L734" i="6"/>
  <c r="P734" i="6"/>
  <c r="K1456" i="6"/>
  <c r="L1456" i="6"/>
  <c r="P1456" i="6"/>
  <c r="K521" i="6"/>
  <c r="L521" i="6"/>
  <c r="P521" i="6"/>
  <c r="K919" i="6"/>
  <c r="L919" i="6"/>
  <c r="P919" i="6"/>
  <c r="K1764" i="6"/>
  <c r="L1764" i="6"/>
  <c r="P1764" i="6"/>
  <c r="K1242" i="6"/>
  <c r="L1242" i="6"/>
  <c r="P1242" i="6"/>
  <c r="K241" i="6"/>
  <c r="L241" i="6"/>
  <c r="P241" i="6"/>
  <c r="K1675" i="6"/>
  <c r="L1675" i="6"/>
  <c r="P1675" i="6"/>
  <c r="K920" i="6"/>
  <c r="L920" i="6"/>
  <c r="P920" i="6"/>
  <c r="K1606" i="6"/>
  <c r="L1606" i="6"/>
  <c r="P1606" i="6"/>
  <c r="K930" i="6"/>
  <c r="L930" i="6"/>
  <c r="P930" i="6"/>
  <c r="K988" i="6"/>
  <c r="L988" i="6"/>
  <c r="P988" i="6"/>
  <c r="K820" i="6"/>
  <c r="L820" i="6"/>
  <c r="P820" i="6"/>
  <c r="K332" i="6"/>
  <c r="L332" i="6"/>
  <c r="P332" i="6"/>
  <c r="K699" i="6"/>
  <c r="L699" i="6"/>
  <c r="P699" i="6"/>
  <c r="K1763" i="6"/>
  <c r="L1763" i="6"/>
  <c r="P1763" i="6"/>
  <c r="K208" i="6"/>
  <c r="L208" i="6"/>
  <c r="P208" i="6"/>
  <c r="K1762" i="6"/>
  <c r="L1762" i="6"/>
  <c r="P1762" i="6"/>
  <c r="K1594" i="6"/>
  <c r="L1594" i="6"/>
  <c r="P1594" i="6"/>
  <c r="K325" i="6"/>
  <c r="L325" i="6"/>
  <c r="P325" i="6"/>
  <c r="K1455" i="6"/>
  <c r="L1455" i="6"/>
  <c r="P1455" i="6"/>
  <c r="K210" i="6"/>
  <c r="L210" i="6"/>
  <c r="P210" i="6"/>
  <c r="K846" i="6"/>
  <c r="L846" i="6"/>
  <c r="P846" i="6"/>
  <c r="K972" i="6"/>
  <c r="L972" i="6"/>
  <c r="P972" i="6"/>
  <c r="K1548" i="6"/>
  <c r="L1548" i="6"/>
  <c r="P1548" i="6"/>
  <c r="K991" i="6"/>
  <c r="L991" i="6"/>
  <c r="P991" i="6"/>
  <c r="K1387" i="6"/>
  <c r="L1387" i="6"/>
  <c r="P1387" i="6"/>
  <c r="K979" i="6"/>
  <c r="L979" i="6"/>
  <c r="P979" i="6"/>
  <c r="K1772" i="6"/>
  <c r="L1772" i="6"/>
  <c r="P1772" i="6"/>
  <c r="K1357" i="6"/>
  <c r="L1357" i="6"/>
  <c r="P1357" i="6"/>
  <c r="K290" i="6"/>
  <c r="L290" i="6"/>
  <c r="P290" i="6"/>
  <c r="K1316" i="6"/>
  <c r="L1316" i="6"/>
  <c r="P1316" i="6"/>
  <c r="K974" i="6"/>
  <c r="L974" i="6"/>
  <c r="P974" i="6"/>
  <c r="K105" i="6"/>
  <c r="L105" i="6"/>
  <c r="P105" i="6"/>
  <c r="K992" i="6"/>
  <c r="L992" i="6"/>
  <c r="P992" i="6"/>
  <c r="K975" i="6"/>
  <c r="L975" i="6"/>
  <c r="P975" i="6"/>
  <c r="K965" i="6"/>
  <c r="L965" i="6"/>
  <c r="P965" i="6"/>
  <c r="K1240" i="6"/>
  <c r="L1240" i="6"/>
  <c r="P1240" i="6"/>
  <c r="K987" i="6"/>
  <c r="L987" i="6"/>
  <c r="P987" i="6"/>
  <c r="K986" i="6"/>
  <c r="L986" i="6"/>
  <c r="P986" i="6"/>
  <c r="K976" i="6"/>
  <c r="L976" i="6"/>
  <c r="P976" i="6"/>
  <c r="K1573" i="6"/>
  <c r="L1573" i="6"/>
  <c r="P1573" i="6"/>
  <c r="K1725" i="6"/>
  <c r="L1725" i="6"/>
  <c r="P1725" i="6"/>
  <c r="K813" i="6"/>
  <c r="L813" i="6"/>
  <c r="P813" i="6"/>
  <c r="K176" i="6"/>
  <c r="L176" i="6"/>
  <c r="P176" i="6"/>
  <c r="K814" i="6"/>
  <c r="L814" i="6"/>
  <c r="P814" i="6"/>
  <c r="K932" i="6"/>
  <c r="L932" i="6"/>
  <c r="P932" i="6"/>
  <c r="K630" i="6"/>
  <c r="L630" i="6"/>
  <c r="P630" i="6"/>
  <c r="K1211" i="6"/>
  <c r="L1211" i="6"/>
  <c r="P1211" i="6"/>
  <c r="K964" i="6"/>
  <c r="L964" i="6"/>
  <c r="P964" i="6"/>
  <c r="K1367" i="6"/>
  <c r="L1367" i="6"/>
  <c r="P1367" i="6"/>
  <c r="K1534" i="6"/>
  <c r="L1534" i="6"/>
  <c r="P1534" i="6"/>
  <c r="K640" i="6"/>
  <c r="L640" i="6"/>
  <c r="P640" i="6"/>
  <c r="K746" i="6"/>
  <c r="L746" i="6"/>
  <c r="P746" i="6"/>
  <c r="K990" i="6"/>
  <c r="L990" i="6"/>
  <c r="P990" i="6"/>
  <c r="K1855" i="6"/>
  <c r="L1855" i="6"/>
  <c r="P1855" i="6"/>
  <c r="K1285" i="6"/>
  <c r="L1285" i="6"/>
  <c r="P1285" i="6"/>
  <c r="K1168" i="6"/>
  <c r="L1168" i="6"/>
  <c r="P1168" i="6"/>
  <c r="K1628" i="6"/>
  <c r="L1628" i="6"/>
  <c r="P1628" i="6"/>
  <c r="K1226" i="6"/>
  <c r="L1226" i="6"/>
  <c r="P1226" i="6"/>
  <c r="K1566" i="6"/>
  <c r="L1566" i="6"/>
  <c r="P1566" i="6"/>
  <c r="K205" i="6"/>
  <c r="L205" i="6"/>
  <c r="P205" i="6"/>
  <c r="K1481" i="6"/>
  <c r="L1481" i="6"/>
  <c r="P1481" i="6"/>
  <c r="K1557" i="6"/>
  <c r="L1557" i="6"/>
  <c r="P1557" i="6"/>
  <c r="K453" i="6"/>
  <c r="L453" i="6"/>
  <c r="P453" i="6"/>
  <c r="K371" i="6"/>
  <c r="L371" i="6"/>
  <c r="P371" i="6"/>
  <c r="K406" i="6"/>
  <c r="L406" i="6"/>
  <c r="P406" i="6"/>
  <c r="K1066" i="6"/>
  <c r="L1066" i="6"/>
  <c r="P1066" i="6"/>
  <c r="K743" i="6"/>
  <c r="L743" i="6"/>
  <c r="P743" i="6"/>
  <c r="K287" i="6"/>
  <c r="L287" i="6"/>
  <c r="P287" i="6"/>
  <c r="K1720" i="6"/>
  <c r="L1720" i="6"/>
  <c r="P1720" i="6"/>
  <c r="K1719" i="6"/>
  <c r="L1719" i="6"/>
  <c r="P1719" i="6"/>
  <c r="K1295" i="6"/>
  <c r="L1295" i="6"/>
  <c r="P1295" i="6"/>
  <c r="K303" i="6"/>
  <c r="L303" i="6"/>
  <c r="P303" i="6"/>
  <c r="K57" i="6"/>
  <c r="L57" i="6"/>
  <c r="P57" i="6"/>
  <c r="K1372" i="6"/>
  <c r="L1372" i="6"/>
  <c r="P1372" i="6"/>
  <c r="K1294" i="6"/>
  <c r="L1294" i="6"/>
  <c r="P1294" i="6"/>
  <c r="K123" i="6"/>
  <c r="L123" i="6"/>
  <c r="P123" i="6"/>
  <c r="K436" i="6"/>
  <c r="L436" i="6"/>
  <c r="P436" i="6"/>
  <c r="K604" i="6"/>
  <c r="L604" i="6"/>
  <c r="P604" i="6"/>
  <c r="K744" i="6"/>
  <c r="L744" i="6"/>
  <c r="P744" i="6"/>
  <c r="K437" i="6"/>
  <c r="L437" i="6"/>
  <c r="P437" i="6"/>
  <c r="K857" i="6"/>
  <c r="L857" i="6"/>
  <c r="P857" i="6"/>
  <c r="K438" i="6"/>
  <c r="L438" i="6"/>
  <c r="P438" i="6"/>
  <c r="K444" i="6"/>
  <c r="L444" i="6"/>
  <c r="P444" i="6"/>
  <c r="K1077" i="6"/>
  <c r="L1077" i="6"/>
  <c r="P1077" i="6"/>
  <c r="K1247" i="6"/>
  <c r="L1247" i="6"/>
  <c r="P1247" i="6"/>
  <c r="K496" i="6"/>
  <c r="L496" i="6"/>
  <c r="P496" i="6"/>
  <c r="K441" i="6"/>
  <c r="L441" i="6"/>
  <c r="P441" i="6"/>
  <c r="K443" i="6"/>
  <c r="L443" i="6"/>
  <c r="P443" i="6"/>
  <c r="K773" i="6"/>
  <c r="L773" i="6"/>
  <c r="P773" i="6"/>
  <c r="K445" i="6"/>
  <c r="L445" i="6"/>
  <c r="P445" i="6"/>
  <c r="K231" i="6"/>
  <c r="L231" i="6"/>
  <c r="P231" i="6"/>
  <c r="K1654" i="6"/>
  <c r="L1654" i="6"/>
  <c r="P1654" i="6"/>
  <c r="K1766" i="6"/>
  <c r="L1766" i="6"/>
  <c r="P1766" i="6"/>
  <c r="K1487" i="6"/>
  <c r="L1487" i="6"/>
  <c r="P1487" i="6"/>
  <c r="K442" i="6"/>
  <c r="L442" i="6"/>
  <c r="P442" i="6"/>
  <c r="K508" i="6"/>
  <c r="L508" i="6"/>
  <c r="P508" i="6"/>
  <c r="K1714" i="6"/>
  <c r="L1714" i="6"/>
  <c r="P1714" i="6"/>
  <c r="K847" i="6"/>
  <c r="L847" i="6"/>
  <c r="P847" i="6"/>
  <c r="K106" i="6"/>
  <c r="L106" i="6"/>
  <c r="P106" i="6"/>
  <c r="K1759" i="6"/>
  <c r="L1759" i="6"/>
  <c r="P1759" i="6"/>
  <c r="K861" i="6"/>
  <c r="L861" i="6"/>
  <c r="P861" i="6"/>
  <c r="K278" i="6"/>
  <c r="L278" i="6"/>
  <c r="P278" i="6"/>
  <c r="K1577" i="6"/>
  <c r="L1577" i="6"/>
  <c r="P1577" i="6"/>
  <c r="K1743" i="6"/>
  <c r="L1743" i="6"/>
  <c r="P1743" i="6"/>
  <c r="K470" i="6"/>
  <c r="L470" i="6"/>
  <c r="P470" i="6"/>
  <c r="K1164" i="6"/>
  <c r="L1164" i="6"/>
  <c r="P1164" i="6"/>
  <c r="K85" i="6"/>
  <c r="L85" i="6"/>
  <c r="P85" i="6"/>
  <c r="K600" i="6"/>
  <c r="L600" i="6"/>
  <c r="P600" i="6"/>
  <c r="K1758" i="6"/>
  <c r="L1758" i="6"/>
  <c r="P1758" i="6"/>
  <c r="K1174" i="6"/>
  <c r="L1174" i="6"/>
  <c r="P1174" i="6"/>
  <c r="K448" i="6"/>
  <c r="L448" i="6"/>
  <c r="P448" i="6"/>
  <c r="K1068" i="6"/>
  <c r="L1068" i="6"/>
  <c r="P1068" i="6"/>
  <c r="K1495" i="6"/>
  <c r="L1495" i="6"/>
  <c r="P1495" i="6"/>
  <c r="K616" i="6"/>
  <c r="L616" i="6"/>
  <c r="P616" i="6"/>
  <c r="K1506" i="6"/>
  <c r="L1506" i="6"/>
  <c r="P1506" i="6"/>
  <c r="K1701" i="6"/>
  <c r="L1701" i="6"/>
  <c r="P1701" i="6"/>
  <c r="K1702" i="6"/>
  <c r="L1702" i="6"/>
  <c r="P1702" i="6"/>
  <c r="K1705" i="6"/>
  <c r="L1705" i="6"/>
  <c r="P1705" i="6"/>
  <c r="K657" i="6"/>
  <c r="L657" i="6"/>
  <c r="P657" i="6"/>
  <c r="K870" i="6"/>
  <c r="L870" i="6"/>
  <c r="P870" i="6"/>
  <c r="K1597" i="6"/>
  <c r="L1597" i="6"/>
  <c r="P1597" i="6"/>
  <c r="K1366" i="6"/>
  <c r="L1366" i="6"/>
  <c r="P1366" i="6"/>
  <c r="K1069" i="6"/>
  <c r="L1069" i="6"/>
  <c r="P1069" i="6"/>
  <c r="K645" i="6"/>
  <c r="L645" i="6"/>
  <c r="P645" i="6"/>
  <c r="K1067" i="6"/>
  <c r="L1067" i="6"/>
  <c r="P1067" i="6"/>
  <c r="K759" i="6"/>
  <c r="L759" i="6"/>
  <c r="P759" i="6"/>
  <c r="K1194" i="6"/>
  <c r="L1194" i="6"/>
  <c r="P1194" i="6"/>
  <c r="K1873" i="6"/>
  <c r="L1873" i="6"/>
  <c r="P1873" i="6"/>
  <c r="K463" i="6"/>
  <c r="L463" i="6"/>
  <c r="D463" i="6" s="1"/>
  <c r="P463" i="6"/>
  <c r="K446" i="6"/>
  <c r="L446" i="6"/>
  <c r="P446" i="6"/>
  <c r="K439" i="6"/>
  <c r="L439" i="6"/>
  <c r="P439" i="6"/>
  <c r="K440" i="6"/>
  <c r="L440" i="6"/>
  <c r="P440" i="6"/>
  <c r="K606" i="6"/>
  <c r="L606" i="6"/>
  <c r="P606" i="6"/>
  <c r="K1078" i="6"/>
  <c r="L1078" i="6"/>
  <c r="P1078" i="6"/>
  <c r="K1256" i="6"/>
  <c r="L1256" i="6"/>
  <c r="P1256" i="6"/>
  <c r="K1567" i="6"/>
  <c r="L1567" i="6"/>
  <c r="P1567" i="6"/>
  <c r="K97" i="6"/>
  <c r="L97" i="6"/>
  <c r="P97" i="6"/>
  <c r="K618" i="6"/>
  <c r="L618" i="6"/>
  <c r="P618" i="6"/>
  <c r="K745" i="6"/>
  <c r="L745" i="6"/>
  <c r="P745" i="6"/>
  <c r="K216" i="6"/>
  <c r="L216" i="6"/>
  <c r="P216" i="6"/>
  <c r="K376" i="6"/>
  <c r="L376" i="6"/>
  <c r="P376" i="6"/>
  <c r="K554" i="6"/>
  <c r="L554" i="6"/>
  <c r="P554" i="6"/>
  <c r="K1579" i="6"/>
  <c r="L1579" i="6"/>
  <c r="P1579" i="6"/>
  <c r="K635" i="6"/>
  <c r="L635" i="6"/>
  <c r="P635" i="6"/>
  <c r="K572" i="6"/>
  <c r="L572" i="6"/>
  <c r="P572" i="6"/>
  <c r="K1072" i="6"/>
  <c r="L1072" i="6"/>
  <c r="P1072" i="6"/>
  <c r="K1070" i="6"/>
  <c r="L1070" i="6"/>
  <c r="P1070" i="6"/>
  <c r="K1655" i="6"/>
  <c r="L1655" i="6"/>
  <c r="P1655" i="6"/>
  <c r="K1231" i="6"/>
  <c r="L1231" i="6"/>
  <c r="P1231" i="6"/>
  <c r="K1785" i="6"/>
  <c r="L1785" i="6"/>
  <c r="P1785" i="6"/>
  <c r="K1313" i="6"/>
  <c r="L1313" i="6"/>
  <c r="P1313" i="6"/>
  <c r="K1544" i="6"/>
  <c r="L1544" i="6"/>
  <c r="P1544" i="6"/>
  <c r="K1707" i="6"/>
  <c r="L1707" i="6"/>
  <c r="P1707" i="6"/>
  <c r="K1354" i="6"/>
  <c r="L1354" i="6"/>
  <c r="P1354" i="6"/>
  <c r="K1810" i="6"/>
  <c r="L1810" i="6"/>
  <c r="P1810" i="6"/>
  <c r="K140" i="6"/>
  <c r="L140" i="6"/>
  <c r="P140" i="6"/>
  <c r="K805" i="6"/>
  <c r="L805" i="6"/>
  <c r="P805" i="6"/>
  <c r="K1433" i="6"/>
  <c r="L1433" i="6"/>
  <c r="P1433" i="6"/>
  <c r="K491" i="6"/>
  <c r="L491" i="6"/>
  <c r="P491" i="6"/>
  <c r="K1698" i="6"/>
  <c r="L1698" i="6"/>
  <c r="P1698" i="6"/>
  <c r="K1798" i="6"/>
  <c r="L1798" i="6"/>
  <c r="P1798" i="6"/>
  <c r="K1664" i="6"/>
  <c r="L1664" i="6"/>
  <c r="P1664" i="6"/>
  <c r="K113" i="6"/>
  <c r="L113" i="6"/>
  <c r="P113" i="6"/>
  <c r="K1553" i="6"/>
  <c r="L1553" i="6"/>
  <c r="P1553" i="6"/>
  <c r="K1071" i="6"/>
  <c r="L1071" i="6"/>
  <c r="P1071" i="6"/>
  <c r="K1060" i="6"/>
  <c r="L1060" i="6"/>
  <c r="P1060" i="6"/>
  <c r="K17" i="6"/>
  <c r="L17" i="6"/>
  <c r="P17" i="6"/>
  <c r="K874" i="6"/>
  <c r="L874" i="6"/>
  <c r="P874" i="6"/>
  <c r="K1065" i="6"/>
  <c r="L1065" i="6"/>
  <c r="P1065" i="6"/>
  <c r="K605" i="6"/>
  <c r="L605" i="6"/>
  <c r="P605" i="6"/>
  <c r="K1831" i="6"/>
  <c r="L1831" i="6"/>
  <c r="P1831" i="6"/>
  <c r="K1490" i="6"/>
  <c r="L1490" i="6"/>
  <c r="P1490" i="6"/>
  <c r="K1543" i="6"/>
  <c r="L1543" i="6"/>
  <c r="P1543" i="6"/>
  <c r="K1516" i="6"/>
  <c r="L1516" i="6"/>
  <c r="P1516" i="6"/>
  <c r="K1649" i="6"/>
  <c r="L1649" i="6"/>
  <c r="P1649" i="6"/>
  <c r="K1166" i="6"/>
  <c r="L1166" i="6"/>
  <c r="P1166" i="6"/>
  <c r="K475" i="6"/>
  <c r="L475" i="6"/>
  <c r="P475" i="6"/>
  <c r="K479" i="6"/>
  <c r="L479" i="6"/>
  <c r="P479" i="6"/>
  <c r="K477" i="6"/>
  <c r="L477" i="6"/>
  <c r="P477" i="6"/>
  <c r="K478" i="6"/>
  <c r="L478" i="6"/>
  <c r="P478" i="6"/>
  <c r="K476" i="6"/>
  <c r="L476" i="6"/>
  <c r="P476" i="6"/>
  <c r="K360" i="6"/>
  <c r="L360" i="6"/>
  <c r="P360" i="6"/>
  <c r="K778" i="6"/>
  <c r="L778" i="6"/>
  <c r="P778" i="6"/>
  <c r="K736" i="6"/>
  <c r="L736" i="6"/>
  <c r="P736" i="6"/>
  <c r="K456" i="6"/>
  <c r="L456" i="6"/>
  <c r="M456" i="6" s="1"/>
  <c r="P456" i="6"/>
  <c r="K1760" i="6"/>
  <c r="L1760" i="6"/>
  <c r="P1760" i="6"/>
  <c r="K607" i="6"/>
  <c r="L607" i="6"/>
  <c r="P607" i="6"/>
  <c r="K837" i="6"/>
  <c r="L837" i="6"/>
  <c r="P837" i="6"/>
  <c r="K452" i="6"/>
  <c r="L452" i="6"/>
  <c r="P452" i="6"/>
  <c r="K727" i="6"/>
  <c r="L727" i="6"/>
  <c r="P727" i="6"/>
  <c r="K226" i="6"/>
  <c r="L226" i="6"/>
  <c r="P226" i="6"/>
  <c r="K423" i="6"/>
  <c r="L423" i="6"/>
  <c r="P423" i="6"/>
  <c r="K1089" i="6"/>
  <c r="L1089" i="6"/>
  <c r="M1089" i="6" s="1"/>
  <c r="P1089" i="6"/>
  <c r="K279" i="6"/>
  <c r="L279" i="6"/>
  <c r="P279" i="6"/>
  <c r="K1679" i="6"/>
  <c r="L1679" i="6"/>
  <c r="P1679" i="6"/>
  <c r="K214" i="6"/>
  <c r="L214" i="6"/>
  <c r="P214" i="6"/>
  <c r="K149" i="6"/>
  <c r="L149" i="6"/>
  <c r="P149" i="6"/>
  <c r="K1438" i="6"/>
  <c r="L1438" i="6"/>
  <c r="P1438" i="6"/>
  <c r="K1462" i="6"/>
  <c r="L1462" i="6"/>
  <c r="P1462" i="6"/>
  <c r="K307" i="6"/>
  <c r="L307" i="6"/>
  <c r="P307" i="6"/>
  <c r="K1352" i="6"/>
  <c r="L1352" i="6"/>
  <c r="P1352" i="6"/>
  <c r="K1080" i="6"/>
  <c r="L1080" i="6"/>
  <c r="P1080" i="6"/>
  <c r="K825" i="6"/>
  <c r="L825" i="6"/>
  <c r="P825" i="6"/>
  <c r="K1687" i="6"/>
  <c r="L1687" i="6"/>
  <c r="P1687" i="6"/>
  <c r="K354" i="6"/>
  <c r="L354" i="6"/>
  <c r="P354" i="6"/>
  <c r="K1814" i="6"/>
  <c r="L1814" i="6"/>
  <c r="P1814" i="6"/>
  <c r="K1454" i="6"/>
  <c r="L1454" i="6"/>
  <c r="P1454" i="6"/>
  <c r="K1638" i="6"/>
  <c r="L1638" i="6"/>
  <c r="P1638" i="6"/>
  <c r="K188" i="6"/>
  <c r="L188" i="6"/>
  <c r="P188" i="6"/>
  <c r="K644" i="6"/>
  <c r="L644" i="6"/>
  <c r="P644" i="6"/>
  <c r="K547" i="6"/>
  <c r="L547" i="6"/>
  <c r="P547" i="6"/>
  <c r="K1263" i="6"/>
  <c r="L1263" i="6"/>
  <c r="P1263" i="6"/>
  <c r="K315" i="6"/>
  <c r="L315" i="6"/>
  <c r="P315" i="6"/>
  <c r="K38" i="6"/>
  <c r="L38" i="6"/>
  <c r="P38" i="6"/>
  <c r="K400" i="6"/>
  <c r="L400" i="6"/>
  <c r="P400" i="6"/>
  <c r="K735" i="6"/>
  <c r="L735" i="6"/>
  <c r="P735" i="6"/>
  <c r="K1471" i="6"/>
  <c r="L1471" i="6"/>
  <c r="P1471" i="6"/>
  <c r="K739" i="6"/>
  <c r="L739" i="6"/>
  <c r="P739" i="6"/>
  <c r="K1406" i="6"/>
  <c r="L1406" i="6"/>
  <c r="P1406" i="6"/>
  <c r="K1407" i="6"/>
  <c r="L1407" i="6"/>
  <c r="P1407" i="6"/>
  <c r="K1308" i="6"/>
  <c r="L1308" i="6"/>
  <c r="P1308" i="6"/>
  <c r="K692" i="6"/>
  <c r="L692" i="6"/>
  <c r="P692" i="6"/>
  <c r="K300" i="6"/>
  <c r="L300" i="6"/>
  <c r="P300" i="6"/>
  <c r="K1585" i="6"/>
  <c r="L1585" i="6"/>
  <c r="P1585" i="6"/>
  <c r="K1261" i="6"/>
  <c r="L1261" i="6"/>
  <c r="P1261" i="6"/>
  <c r="K403" i="6"/>
  <c r="L403" i="6"/>
  <c r="P403" i="6"/>
  <c r="K529" i="6"/>
  <c r="L529" i="6"/>
  <c r="P529" i="6"/>
  <c r="K505" i="6"/>
  <c r="L505" i="6"/>
  <c r="P505" i="6"/>
  <c r="K557" i="6"/>
  <c r="L557" i="6"/>
  <c r="P557" i="6"/>
  <c r="K1709" i="6"/>
  <c r="L1709" i="6"/>
  <c r="P1709" i="6"/>
  <c r="K173" i="6"/>
  <c r="L173" i="6"/>
  <c r="P173" i="6"/>
  <c r="K388" i="6"/>
  <c r="L388" i="6"/>
  <c r="P388" i="6"/>
  <c r="K1364" i="6"/>
  <c r="L1364" i="6"/>
  <c r="P1364" i="6"/>
  <c r="K1595" i="6"/>
  <c r="L1595" i="6"/>
  <c r="P1595" i="6"/>
  <c r="K1699" i="6"/>
  <c r="L1699" i="6"/>
  <c r="P1699" i="6"/>
  <c r="K1210" i="6"/>
  <c r="L1210" i="6"/>
  <c r="P1210" i="6"/>
  <c r="K1453" i="6"/>
  <c r="L1453" i="6"/>
  <c r="P1453" i="6"/>
  <c r="K1644" i="6"/>
  <c r="L1644" i="6"/>
  <c r="P1644" i="6"/>
  <c r="K291" i="6"/>
  <c r="L291" i="6"/>
  <c r="P291" i="6"/>
  <c r="K595" i="6"/>
  <c r="L595" i="6"/>
  <c r="P595" i="6"/>
  <c r="K301" i="6"/>
  <c r="L301" i="6"/>
  <c r="P301" i="6"/>
  <c r="K27" i="6"/>
  <c r="L27" i="6"/>
  <c r="P27" i="6"/>
  <c r="K421" i="6"/>
  <c r="L421" i="6"/>
  <c r="P421" i="6"/>
  <c r="K1463" i="6"/>
  <c r="D1463" i="6" s="1"/>
  <c r="L1463" i="6"/>
  <c r="P1463" i="6"/>
  <c r="K1417" i="6"/>
  <c r="L1417" i="6"/>
  <c r="P1417" i="6"/>
  <c r="K1321" i="6"/>
  <c r="L1321" i="6"/>
  <c r="P1321" i="6"/>
  <c r="K742" i="6"/>
  <c r="L742" i="6"/>
  <c r="P742" i="6"/>
  <c r="K580" i="6"/>
  <c r="L580" i="6"/>
  <c r="P580" i="6"/>
  <c r="K740" i="6"/>
  <c r="L740" i="6"/>
  <c r="P740" i="6"/>
  <c r="K559" i="6"/>
  <c r="L559" i="6"/>
  <c r="P559" i="6"/>
  <c r="K187" i="6"/>
  <c r="L187" i="6"/>
  <c r="P187" i="6"/>
  <c r="K1686" i="6"/>
  <c r="L1686" i="6"/>
  <c r="P1686" i="6"/>
  <c r="K1251" i="6"/>
  <c r="L1251" i="6"/>
  <c r="P1251" i="6"/>
  <c r="K1182" i="6"/>
  <c r="L1182" i="6"/>
  <c r="P1182" i="6"/>
  <c r="K1303" i="6"/>
  <c r="L1303" i="6"/>
  <c r="P1303" i="6"/>
  <c r="K1343" i="6"/>
  <c r="L1343" i="6"/>
  <c r="P1343" i="6"/>
  <c r="K21" i="6"/>
  <c r="L21" i="6"/>
  <c r="P21" i="6"/>
  <c r="K1817" i="6"/>
  <c r="L1817" i="6"/>
  <c r="P1817" i="6"/>
  <c r="K1737" i="6"/>
  <c r="L1737" i="6"/>
  <c r="P1737" i="6"/>
  <c r="K1382" i="6"/>
  <c r="L1382" i="6"/>
  <c r="P1382" i="6"/>
  <c r="K55" i="6"/>
  <c r="L55" i="6"/>
  <c r="P55" i="6"/>
  <c r="K1529" i="6"/>
  <c r="L1529" i="6"/>
  <c r="P1529" i="6"/>
  <c r="K1867" i="6"/>
  <c r="L1867" i="6"/>
  <c r="P1867" i="6"/>
  <c r="K512" i="6"/>
  <c r="L512" i="6"/>
  <c r="P512" i="6"/>
  <c r="K741" i="6"/>
  <c r="M741" i="6" s="1"/>
  <c r="L741" i="6"/>
  <c r="P741" i="6"/>
  <c r="K1545" i="6"/>
  <c r="L1545" i="6"/>
  <c r="P1545" i="6"/>
  <c r="K538" i="6"/>
  <c r="L538" i="6"/>
  <c r="P538" i="6"/>
  <c r="K347" i="6"/>
  <c r="L347" i="6"/>
  <c r="P347" i="6"/>
  <c r="K161" i="6"/>
  <c r="L161" i="6"/>
  <c r="P161" i="6"/>
  <c r="K871" i="6"/>
  <c r="L871" i="6"/>
  <c r="P871" i="6"/>
  <c r="K1160" i="6"/>
  <c r="L1160" i="6"/>
  <c r="P1160" i="6"/>
  <c r="K107" i="6"/>
  <c r="L107" i="6"/>
  <c r="P107" i="6"/>
  <c r="K30" i="6"/>
  <c r="L30" i="6"/>
  <c r="P30" i="6"/>
  <c r="K564" i="6"/>
  <c r="L564" i="6"/>
  <c r="P564" i="6"/>
  <c r="K1691" i="6"/>
  <c r="L1691" i="6"/>
  <c r="P1691" i="6"/>
  <c r="K1273" i="6"/>
  <c r="L1273" i="6"/>
  <c r="P1273" i="6"/>
  <c r="K994" i="6"/>
  <c r="L994" i="6"/>
  <c r="P994" i="6"/>
  <c r="K394" i="6"/>
  <c r="L394" i="6"/>
  <c r="P394" i="6"/>
  <c r="K1223" i="6"/>
  <c r="L1223" i="6"/>
  <c r="P1223" i="6"/>
  <c r="K1504" i="6"/>
  <c r="L1504" i="6"/>
  <c r="P1504" i="6"/>
  <c r="K434" i="6"/>
  <c r="L434" i="6"/>
  <c r="P434" i="6"/>
  <c r="K731" i="6"/>
  <c r="L731" i="6"/>
  <c r="P731" i="6"/>
  <c r="K1409" i="6"/>
  <c r="L1409" i="6"/>
  <c r="P1409" i="6"/>
  <c r="K1477" i="6"/>
  <c r="L1477" i="6"/>
  <c r="P1477" i="6"/>
  <c r="K133" i="6"/>
  <c r="L133" i="6"/>
  <c r="P133" i="6"/>
  <c r="K1497" i="6"/>
  <c r="L1497" i="6"/>
  <c r="P1497" i="6"/>
  <c r="K319" i="6"/>
  <c r="L319" i="6"/>
  <c r="P319" i="6"/>
  <c r="K808" i="6"/>
  <c r="L808" i="6"/>
  <c r="P808" i="6"/>
  <c r="K1217" i="6"/>
  <c r="L1217" i="6"/>
  <c r="P1217" i="6"/>
  <c r="K1173" i="6"/>
  <c r="L1173" i="6"/>
  <c r="P1173" i="6"/>
  <c r="K1753" i="6"/>
  <c r="L1753" i="6"/>
  <c r="P1753" i="6"/>
  <c r="K1846" i="6"/>
  <c r="L1846" i="6"/>
  <c r="P1846" i="6"/>
  <c r="K351" i="6"/>
  <c r="L351" i="6"/>
  <c r="P351" i="6"/>
  <c r="K1246" i="6"/>
  <c r="L1246" i="6"/>
  <c r="P1246" i="6"/>
  <c r="K345" i="6"/>
  <c r="L345" i="6"/>
  <c r="P345" i="6"/>
  <c r="K350" i="6"/>
  <c r="L350" i="6"/>
  <c r="P350" i="6"/>
  <c r="K1264" i="6"/>
  <c r="L1264" i="6"/>
  <c r="P1264" i="6"/>
  <c r="K659" i="6"/>
  <c r="L659" i="6"/>
  <c r="P659" i="6"/>
  <c r="K1522" i="6"/>
  <c r="L1522" i="6"/>
  <c r="P1522" i="6"/>
  <c r="K872" i="6"/>
  <c r="L872" i="6"/>
  <c r="P872" i="6"/>
  <c r="K108" i="6"/>
  <c r="L108" i="6"/>
  <c r="P108" i="6"/>
  <c r="K809" i="6"/>
  <c r="L809" i="6"/>
  <c r="P809" i="6"/>
  <c r="K1824" i="6"/>
  <c r="L1824" i="6"/>
  <c r="P1824" i="6"/>
  <c r="K1656" i="6"/>
  <c r="L1656" i="6"/>
  <c r="P1656" i="6"/>
  <c r="K1527" i="6"/>
  <c r="L1527" i="6"/>
  <c r="P1527" i="6"/>
  <c r="K128" i="6"/>
  <c r="L128" i="6"/>
  <c r="P128" i="6"/>
  <c r="K110" i="6"/>
  <c r="L110" i="6"/>
  <c r="P110" i="6"/>
  <c r="K1386" i="6"/>
  <c r="L1386" i="6"/>
  <c r="P1386" i="6"/>
  <c r="K1284" i="6"/>
  <c r="L1284" i="6"/>
  <c r="P1284" i="6"/>
  <c r="K1180" i="6"/>
  <c r="L1180" i="6"/>
  <c r="P1180" i="6"/>
  <c r="K1280" i="6"/>
  <c r="L1280" i="6"/>
  <c r="P1280" i="6"/>
  <c r="K1804" i="6"/>
  <c r="L1804" i="6"/>
  <c r="P1804" i="6"/>
  <c r="K1870" i="6"/>
  <c r="L1870" i="6"/>
  <c r="P1870" i="6"/>
  <c r="K64" i="6"/>
  <c r="L64" i="6"/>
  <c r="P64" i="6"/>
  <c r="K63" i="6"/>
  <c r="L63" i="6"/>
  <c r="P63" i="6"/>
  <c r="K1833" i="6"/>
  <c r="L1833" i="6"/>
  <c r="P1833" i="6"/>
  <c r="K650" i="6"/>
  <c r="L650" i="6"/>
  <c r="P650" i="6"/>
  <c r="K1224" i="6"/>
  <c r="L1224" i="6"/>
  <c r="P1224" i="6"/>
  <c r="K774" i="6"/>
  <c r="L774" i="6"/>
  <c r="P774" i="6"/>
  <c r="K349" i="6"/>
  <c r="L349" i="6"/>
  <c r="P349" i="6"/>
  <c r="K353" i="6"/>
  <c r="L353" i="6"/>
  <c r="P353" i="6"/>
  <c r="K704" i="6"/>
  <c r="L704" i="6"/>
  <c r="P704" i="6"/>
  <c r="K127" i="6"/>
  <c r="L127" i="6"/>
  <c r="P127" i="6"/>
  <c r="K122" i="6"/>
  <c r="L122" i="6"/>
  <c r="P122" i="6"/>
  <c r="K139" i="6"/>
  <c r="L139" i="6"/>
  <c r="P139" i="6"/>
  <c r="K45" i="6"/>
  <c r="L45" i="6"/>
  <c r="P45" i="6"/>
  <c r="K1428" i="6"/>
  <c r="L1428" i="6"/>
  <c r="P1428" i="6"/>
  <c r="K1195" i="6"/>
  <c r="L1195" i="6"/>
  <c r="P1195" i="6"/>
  <c r="K1214" i="6"/>
  <c r="L1214" i="6"/>
  <c r="P1214" i="6"/>
  <c r="K1260" i="6"/>
  <c r="L1260" i="6"/>
  <c r="P1260" i="6"/>
  <c r="K1536" i="6"/>
  <c r="L1536" i="6"/>
  <c r="M1536" i="6" s="1"/>
  <c r="P1536" i="6"/>
  <c r="K1432" i="6"/>
  <c r="L1432" i="6"/>
  <c r="P1432" i="6"/>
  <c r="K150" i="6"/>
  <c r="L150" i="6"/>
  <c r="P150" i="6"/>
  <c r="K796" i="6"/>
  <c r="L796" i="6"/>
  <c r="P796" i="6"/>
  <c r="K62" i="6"/>
  <c r="L62" i="6"/>
  <c r="P62" i="6"/>
  <c r="K213" i="6"/>
  <c r="L213" i="6"/>
  <c r="P213" i="6"/>
  <c r="K285" i="6"/>
  <c r="L285" i="6"/>
  <c r="P285" i="6"/>
  <c r="K335" i="6"/>
  <c r="L335" i="6"/>
  <c r="P335" i="6"/>
  <c r="K343" i="6"/>
  <c r="L343" i="6"/>
  <c r="M343" i="6" s="1"/>
  <c r="P343" i="6"/>
  <c r="K831" i="6"/>
  <c r="L831" i="6"/>
  <c r="P831" i="6"/>
  <c r="K148" i="6"/>
  <c r="L148" i="6"/>
  <c r="P148" i="6"/>
  <c r="K845" i="6"/>
  <c r="L845" i="6"/>
  <c r="P845" i="6"/>
  <c r="K120" i="6"/>
  <c r="L120" i="6"/>
  <c r="M120" i="6" s="1"/>
  <c r="P120" i="6"/>
  <c r="K1301" i="6"/>
  <c r="L1301" i="6"/>
  <c r="P1301" i="6"/>
  <c r="K1411" i="6"/>
  <c r="L1411" i="6"/>
  <c r="P1411" i="6"/>
  <c r="K136" i="6"/>
  <c r="L136" i="6"/>
  <c r="P136" i="6"/>
  <c r="K339" i="6"/>
  <c r="L339" i="6"/>
  <c r="P339" i="6"/>
  <c r="K1267" i="6"/>
  <c r="L1267" i="6"/>
  <c r="P1267" i="6"/>
  <c r="K1491" i="6"/>
  <c r="L1491" i="6"/>
  <c r="P1491" i="6"/>
  <c r="K844" i="6"/>
  <c r="L844" i="6"/>
  <c r="P844" i="6"/>
  <c r="K730" i="6"/>
  <c r="L730" i="6"/>
  <c r="M730" i="6" s="1"/>
  <c r="P730" i="6"/>
  <c r="K109" i="6"/>
  <c r="L109" i="6"/>
  <c r="P109" i="6"/>
  <c r="K1335" i="6"/>
  <c r="L1335" i="6"/>
  <c r="P1335" i="6"/>
  <c r="K330" i="6"/>
  <c r="L330" i="6"/>
  <c r="P330" i="6"/>
  <c r="K822" i="6"/>
  <c r="L822" i="6"/>
  <c r="P822" i="6"/>
  <c r="K1803" i="6"/>
  <c r="L1803" i="6"/>
  <c r="P1803" i="6"/>
  <c r="K146" i="6"/>
  <c r="L146" i="6"/>
  <c r="P146" i="6"/>
  <c r="K1213" i="6"/>
  <c r="L1213" i="6"/>
  <c r="P1213" i="6"/>
  <c r="K1281" i="6"/>
  <c r="L1281" i="6"/>
  <c r="P1281" i="6"/>
  <c r="K497" i="6"/>
  <c r="L497" i="6"/>
  <c r="P497" i="6"/>
  <c r="K261" i="6"/>
  <c r="L261" i="6"/>
  <c r="P261" i="6"/>
  <c r="K404" i="6"/>
  <c r="L404" i="6"/>
  <c r="P404" i="6"/>
  <c r="K78" i="6"/>
  <c r="L78" i="6"/>
  <c r="D78" i="6" s="1"/>
  <c r="P78" i="6"/>
  <c r="K577" i="6"/>
  <c r="L577" i="6"/>
  <c r="P577" i="6"/>
  <c r="K344" i="6"/>
  <c r="L344" i="6"/>
  <c r="P344" i="6"/>
  <c r="K1228" i="6"/>
  <c r="L1228" i="6"/>
  <c r="P1228" i="6"/>
  <c r="K1631" i="6"/>
  <c r="L1631" i="6"/>
  <c r="P1631" i="6"/>
  <c r="K1179" i="6"/>
  <c r="L1179" i="6"/>
  <c r="P1179" i="6"/>
  <c r="K1088" i="6"/>
  <c r="L1088" i="6"/>
  <c r="P1088" i="6"/>
  <c r="K636" i="6"/>
  <c r="L636" i="6"/>
  <c r="P636" i="6"/>
  <c r="K588" i="6"/>
  <c r="L588" i="6"/>
  <c r="D588" i="6" s="1"/>
  <c r="P588" i="6"/>
  <c r="K1630" i="6"/>
  <c r="L1630" i="6"/>
  <c r="P1630" i="6"/>
  <c r="K204" i="6"/>
  <c r="L204" i="6"/>
  <c r="P204" i="6"/>
  <c r="K1397" i="6"/>
  <c r="L1397" i="6"/>
  <c r="P1397" i="6"/>
  <c r="K425" i="6"/>
  <c r="L425" i="6"/>
  <c r="P425" i="6"/>
  <c r="K1297" i="6"/>
  <c r="L1297" i="6"/>
  <c r="P1297" i="6"/>
  <c r="K1615" i="6"/>
  <c r="L1615" i="6"/>
  <c r="P1615" i="6"/>
  <c r="K466" i="6"/>
  <c r="L466" i="6"/>
  <c r="P466" i="6"/>
  <c r="K1483" i="6"/>
  <c r="L1483" i="6"/>
  <c r="D1483" i="6" s="1"/>
  <c r="P1483" i="6"/>
  <c r="K222" i="6"/>
  <c r="L222" i="6"/>
  <c r="P222" i="6"/>
  <c r="K1461" i="6"/>
  <c r="L1461" i="6"/>
  <c r="P1461" i="6"/>
  <c r="K1161" i="6"/>
  <c r="L1161" i="6"/>
  <c r="P1161" i="6"/>
  <c r="K248" i="6"/>
  <c r="L248" i="6"/>
  <c r="P248" i="6"/>
  <c r="K1657" i="6"/>
  <c r="L1657" i="6"/>
  <c r="P1657" i="6"/>
  <c r="K137" i="6"/>
  <c r="L137" i="6"/>
  <c r="P137" i="6"/>
  <c r="K1229" i="6"/>
  <c r="L1229" i="6"/>
  <c r="P1229" i="6"/>
  <c r="K333" i="6"/>
  <c r="L333" i="6"/>
  <c r="D333" i="6" s="1"/>
  <c r="P333" i="6"/>
  <c r="K42" i="6"/>
  <c r="L42" i="6"/>
  <c r="P42" i="6"/>
  <c r="K691" i="6"/>
  <c r="L691" i="6"/>
  <c r="P691" i="6"/>
  <c r="K590" i="6"/>
  <c r="L590" i="6"/>
  <c r="P590" i="6"/>
  <c r="K48" i="6"/>
  <c r="L48" i="6"/>
  <c r="P48" i="6"/>
  <c r="K44" i="6"/>
  <c r="L44" i="6"/>
  <c r="P44" i="6"/>
  <c r="K1435" i="6"/>
  <c r="L1435" i="6"/>
  <c r="P1435" i="6"/>
  <c r="K1248" i="6"/>
  <c r="L1248" i="6"/>
  <c r="P1248" i="6"/>
  <c r="K1087" i="6"/>
  <c r="L1087" i="6"/>
  <c r="P1087" i="6"/>
  <c r="K1439" i="6"/>
  <c r="L1439" i="6"/>
  <c r="P1439" i="6"/>
  <c r="K782" i="6"/>
  <c r="L782" i="6"/>
  <c r="P782" i="6"/>
  <c r="K1864" i="6"/>
  <c r="L1864" i="6"/>
  <c r="P1864" i="6"/>
  <c r="K509" i="6"/>
  <c r="L509" i="6"/>
  <c r="P509" i="6"/>
  <c r="K858" i="6"/>
  <c r="L858" i="6"/>
  <c r="P858" i="6"/>
  <c r="K1800" i="6"/>
  <c r="L1800" i="6"/>
  <c r="P1800" i="6"/>
  <c r="K1768" i="6"/>
  <c r="L1768" i="6"/>
  <c r="P1768" i="6"/>
  <c r="K535" i="6"/>
  <c r="L535" i="6"/>
  <c r="D535" i="6" s="1"/>
  <c r="P535" i="6"/>
  <c r="K673" i="6"/>
  <c r="L673" i="6"/>
  <c r="P673" i="6"/>
  <c r="K1310" i="6"/>
  <c r="L1310" i="6"/>
  <c r="P1310" i="6"/>
  <c r="K219" i="6"/>
  <c r="L219" i="6"/>
  <c r="P219" i="6"/>
  <c r="K1509" i="6"/>
  <c r="L1509" i="6"/>
  <c r="P1509" i="6"/>
  <c r="K488" i="6"/>
  <c r="L488" i="6"/>
  <c r="P488" i="6"/>
  <c r="K672" i="6"/>
  <c r="L672" i="6"/>
  <c r="P672" i="6"/>
  <c r="K996" i="6"/>
  <c r="L996" i="6"/>
  <c r="P996" i="6"/>
  <c r="K674" i="6"/>
  <c r="L674" i="6"/>
  <c r="M674" i="6" s="1"/>
  <c r="P674" i="6"/>
  <c r="K1219" i="6"/>
  <c r="L1219" i="6"/>
  <c r="P1219" i="6"/>
  <c r="K435" i="6"/>
  <c r="L435" i="6"/>
  <c r="P435" i="6"/>
  <c r="K338" i="6"/>
  <c r="L338" i="6"/>
  <c r="P338" i="6"/>
  <c r="K1747" i="6"/>
  <c r="L1747" i="6"/>
  <c r="P1747" i="6"/>
  <c r="K589" i="6"/>
  <c r="L589" i="6"/>
  <c r="P589" i="6"/>
  <c r="K980" i="6"/>
  <c r="L980" i="6"/>
  <c r="P980" i="6"/>
  <c r="K510" i="6"/>
  <c r="L510" i="6"/>
  <c r="P510" i="6"/>
  <c r="K1257" i="6"/>
  <c r="L1257" i="6"/>
  <c r="P1257" i="6"/>
  <c r="K1276" i="6"/>
  <c r="L1276" i="6"/>
  <c r="P1276" i="6"/>
  <c r="K1084" i="6"/>
  <c r="L1084" i="6"/>
  <c r="P1084" i="6"/>
  <c r="K779" i="6"/>
  <c r="L779" i="6"/>
  <c r="P779" i="6"/>
  <c r="K1791" i="6"/>
  <c r="L1791" i="6"/>
  <c r="P1791" i="6"/>
  <c r="K806" i="6"/>
  <c r="L806" i="6"/>
  <c r="P806" i="6"/>
  <c r="K1821" i="6"/>
  <c r="L1821" i="6"/>
  <c r="P1821" i="6"/>
  <c r="K381" i="6"/>
  <c r="L381" i="6"/>
  <c r="P381" i="6"/>
  <c r="K242" i="6"/>
  <c r="L242" i="6"/>
  <c r="P242" i="6"/>
  <c r="K1749" i="6"/>
  <c r="L1749" i="6"/>
  <c r="P1749" i="6"/>
  <c r="K1820" i="6"/>
  <c r="L1820" i="6"/>
  <c r="P1820" i="6"/>
  <c r="K1450" i="6"/>
  <c r="L1450" i="6"/>
  <c r="P1450" i="6"/>
  <c r="K220" i="6"/>
  <c r="L220" i="6"/>
  <c r="P220" i="6"/>
  <c r="K1616" i="6"/>
  <c r="L1616" i="6"/>
  <c r="P1616" i="6"/>
  <c r="K828" i="6"/>
  <c r="L828" i="6"/>
  <c r="P828" i="6"/>
  <c r="K359" i="6"/>
  <c r="L359" i="6"/>
  <c r="P359" i="6"/>
  <c r="K1287" i="6"/>
  <c r="L1287" i="6"/>
  <c r="P1287" i="6"/>
  <c r="K515" i="6"/>
  <c r="L515" i="6"/>
  <c r="P515" i="6"/>
  <c r="K370" i="6"/>
  <c r="L370" i="6"/>
  <c r="P370" i="6"/>
  <c r="K1220" i="6"/>
  <c r="L1220" i="6"/>
  <c r="P1220" i="6"/>
  <c r="K169" i="6"/>
  <c r="L169" i="6"/>
  <c r="P169" i="6"/>
  <c r="K1812" i="6"/>
  <c r="L1812" i="6"/>
  <c r="P1812" i="6"/>
  <c r="D1620" i="6" l="1"/>
  <c r="M751" i="6"/>
  <c r="M1061" i="6"/>
  <c r="M541" i="6"/>
  <c r="M431" i="6"/>
  <c r="M221" i="6"/>
  <c r="M22" i="6"/>
  <c r="M923" i="6"/>
  <c r="D939" i="6"/>
  <c r="M1232" i="6"/>
  <c r="M982" i="6"/>
  <c r="M1498" i="6"/>
  <c r="M1034" i="6"/>
  <c r="M52" i="6"/>
  <c r="M362" i="6"/>
  <c r="M194" i="6"/>
  <c r="M416" i="6"/>
  <c r="M1037" i="6"/>
  <c r="M1048" i="6"/>
  <c r="M726" i="6"/>
  <c r="M1262" i="6"/>
  <c r="M1112" i="6"/>
  <c r="M1121" i="6"/>
  <c r="M1132" i="6"/>
  <c r="M202" i="6"/>
  <c r="M819" i="6"/>
  <c r="M1433" i="6"/>
  <c r="M1354" i="6"/>
  <c r="M1072" i="6"/>
  <c r="M554" i="6"/>
  <c r="M618" i="6"/>
  <c r="M446" i="6"/>
  <c r="D1066" i="6"/>
  <c r="M1557" i="6"/>
  <c r="M1855" i="6"/>
  <c r="D1534" i="6"/>
  <c r="M43" i="6"/>
  <c r="D1401" i="6"/>
  <c r="M1041" i="6"/>
  <c r="D1677" i="6"/>
  <c r="M1008" i="6"/>
  <c r="M869" i="6"/>
  <c r="M683" i="6"/>
  <c r="M8" i="6"/>
  <c r="M777" i="6"/>
  <c r="M415" i="6"/>
  <c r="M1385" i="6"/>
  <c r="M761" i="6"/>
  <c r="M1540" i="6"/>
  <c r="M451" i="6"/>
  <c r="M267" i="6"/>
  <c r="D1212" i="6"/>
  <c r="M1525" i="6"/>
  <c r="M1124" i="6"/>
  <c r="M589" i="6"/>
  <c r="D512" i="6"/>
  <c r="M1808" i="6"/>
  <c r="M436" i="6"/>
  <c r="M992" i="6"/>
  <c r="M846" i="6"/>
  <c r="M1594" i="6"/>
  <c r="M1591" i="6"/>
  <c r="M1186" i="6"/>
  <c r="M1502" i="6"/>
  <c r="M755" i="6"/>
  <c r="M756" i="6"/>
  <c r="M685" i="6"/>
  <c r="M681" i="6"/>
  <c r="M1784" i="6"/>
  <c r="M491" i="6"/>
  <c r="M231" i="6"/>
  <c r="M444" i="6"/>
  <c r="M1294" i="6"/>
  <c r="M743" i="6"/>
  <c r="M974" i="6"/>
  <c r="M1772" i="6"/>
  <c r="M208" i="6"/>
  <c r="M820" i="6"/>
  <c r="M1764" i="6"/>
  <c r="M313" i="6"/>
  <c r="M665" i="6"/>
  <c r="M1588" i="6"/>
  <c r="M1348" i="6"/>
  <c r="D954" i="6"/>
  <c r="D552" i="6"/>
  <c r="D700" i="6"/>
  <c r="M714" i="6"/>
  <c r="D868" i="6"/>
  <c r="M584" i="6"/>
  <c r="M487" i="6"/>
  <c r="M1424" i="6"/>
  <c r="M99" i="6"/>
  <c r="D762" i="6"/>
  <c r="D1234" i="6"/>
  <c r="D1581" i="6"/>
  <c r="D1712" i="6"/>
  <c r="M2" i="6"/>
  <c r="D413" i="6"/>
  <c r="M1778" i="6"/>
  <c r="M383" i="6"/>
  <c r="M1225" i="6"/>
  <c r="M1742" i="6"/>
  <c r="M1005" i="6"/>
  <c r="D1062" i="6"/>
  <c r="M95" i="6"/>
  <c r="D1450" i="6"/>
  <c r="D381" i="6"/>
  <c r="M809" i="6"/>
  <c r="M659" i="6"/>
  <c r="M740" i="6"/>
  <c r="M1261" i="6"/>
  <c r="M1308" i="6"/>
  <c r="M1471" i="6"/>
  <c r="M315" i="6"/>
  <c r="M1352" i="6"/>
  <c r="M149" i="6"/>
  <c r="M423" i="6"/>
  <c r="M1576" i="6"/>
  <c r="D1546" i="6"/>
  <c r="M15" i="6"/>
  <c r="D1010" i="6"/>
  <c r="M1713" i="6"/>
  <c r="M379" i="6"/>
  <c r="M1753" i="6"/>
  <c r="M1766" i="6"/>
  <c r="M1409" i="6"/>
  <c r="M538" i="6"/>
  <c r="M1435" i="6"/>
  <c r="M137" i="6"/>
  <c r="M1615" i="6"/>
  <c r="M1088" i="6"/>
  <c r="M261" i="6"/>
  <c r="M1491" i="6"/>
  <c r="M1411" i="6"/>
  <c r="D148" i="6"/>
  <c r="D1432" i="6"/>
  <c r="D1804" i="6"/>
  <c r="M1406" i="6"/>
  <c r="M1835" i="6"/>
  <c r="M1327" i="6"/>
  <c r="M1373" i="6"/>
  <c r="M1532" i="6"/>
  <c r="M944" i="6"/>
  <c r="M1640" i="6"/>
  <c r="M1110" i="6"/>
  <c r="D542" i="6"/>
  <c r="D737" i="6"/>
  <c r="D1792" i="6"/>
  <c r="M1501" i="6"/>
  <c r="M1114" i="6"/>
  <c r="D178" i="6"/>
  <c r="M818" i="6"/>
  <c r="D1140" i="6"/>
  <c r="M372" i="6"/>
  <c r="M546" i="6"/>
  <c r="M1152" i="6"/>
  <c r="D895" i="6"/>
  <c r="M1523" i="6"/>
  <c r="D147" i="6"/>
  <c r="M366" i="6"/>
  <c r="M1090" i="6"/>
  <c r="D1541" i="6"/>
  <c r="D1138" i="6"/>
  <c r="M361" i="6"/>
  <c r="M328" i="6"/>
  <c r="M1187" i="6"/>
  <c r="D1811" i="6"/>
  <c r="D309" i="6"/>
  <c r="D837" i="6"/>
  <c r="D455" i="6"/>
  <c r="M1593" i="6"/>
  <c r="D712" i="6"/>
  <c r="D709" i="6"/>
  <c r="D1348" i="6"/>
  <c r="M101" i="6"/>
  <c r="M29" i="6"/>
  <c r="M1472" i="6"/>
  <c r="D1871" i="6"/>
  <c r="M341" i="6"/>
  <c r="D1245" i="6"/>
  <c r="D832" i="6"/>
  <c r="D1847" i="6"/>
  <c r="M596" i="6"/>
  <c r="D1646" i="6"/>
  <c r="D1508" i="6"/>
  <c r="M465" i="6"/>
  <c r="M523" i="6"/>
  <c r="M1395" i="6"/>
  <c r="M1429" i="6"/>
  <c r="D1639" i="6"/>
  <c r="D904" i="6"/>
  <c r="D1692" i="6"/>
  <c r="D758" i="6"/>
  <c r="M236" i="6"/>
  <c r="D998" i="6"/>
  <c r="M417" i="6"/>
  <c r="M449" i="6"/>
  <c r="M1319" i="6"/>
  <c r="M686" i="6"/>
  <c r="M1783" i="6"/>
  <c r="M1861" i="6"/>
  <c r="M633" i="6"/>
  <c r="M1465" i="6"/>
  <c r="M256" i="6"/>
  <c r="M67" i="6"/>
  <c r="D1542" i="6"/>
  <c r="M1363" i="6"/>
  <c r="M722" i="6"/>
  <c r="M689" i="6"/>
  <c r="M648" i="6"/>
  <c r="M877" i="6"/>
  <c r="M678" i="6"/>
  <c r="D1019" i="6"/>
  <c r="D622" i="6"/>
  <c r="M629" i="6"/>
  <c r="D270" i="6"/>
  <c r="D514" i="6"/>
  <c r="M1635" i="6"/>
  <c r="M653" i="6"/>
  <c r="M652" i="6"/>
  <c r="D1728" i="6"/>
  <c r="M1055" i="6"/>
  <c r="M1662" i="6"/>
  <c r="D1761" i="6"/>
  <c r="M1035" i="6"/>
  <c r="D485" i="6"/>
  <c r="D486" i="6"/>
  <c r="D1324" i="6"/>
  <c r="D1415" i="6"/>
  <c r="M229" i="6"/>
  <c r="M525" i="6"/>
  <c r="M1441" i="6"/>
  <c r="M545" i="6"/>
  <c r="M124" i="6"/>
  <c r="D1538" i="6"/>
  <c r="D842" i="6"/>
  <c r="D1459" i="6"/>
  <c r="M1032" i="6"/>
  <c r="D1039" i="6"/>
  <c r="M19" i="6"/>
  <c r="M660" i="6"/>
  <c r="D558" i="6"/>
  <c r="D1269" i="6"/>
  <c r="M1119" i="6"/>
  <c r="M1826" i="6"/>
  <c r="M1634" i="6"/>
  <c r="M1512" i="6"/>
  <c r="D1314" i="6"/>
  <c r="M205" i="6"/>
  <c r="M746" i="6"/>
  <c r="D1389" i="6"/>
  <c r="D209" i="6"/>
  <c r="M710" i="6"/>
  <c r="M1660" i="6"/>
  <c r="M526" i="6"/>
  <c r="M1188" i="6"/>
  <c r="M1750" i="6"/>
  <c r="M952" i="6"/>
  <c r="M320" i="6"/>
  <c r="M955" i="6"/>
  <c r="M959" i="6"/>
  <c r="M280" i="6"/>
  <c r="M1513" i="6"/>
  <c r="M812" i="6"/>
  <c r="M1531" i="6"/>
  <c r="D852" i="6"/>
  <c r="M1457" i="6"/>
  <c r="D593" i="6"/>
  <c r="M637" i="6"/>
  <c r="D170" i="6"/>
  <c r="D1288" i="6"/>
  <c r="M794" i="6"/>
  <c r="M688" i="6"/>
  <c r="M687" i="6"/>
  <c r="M473" i="6"/>
  <c r="M12" i="6"/>
  <c r="M112" i="6"/>
  <c r="M93" i="6"/>
  <c r="M230" i="6"/>
  <c r="D1307" i="6"/>
  <c r="D1647" i="6"/>
  <c r="D985" i="6"/>
  <c r="D1298" i="6"/>
  <c r="M997" i="6"/>
  <c r="M1396" i="6"/>
  <c r="M647" i="6"/>
  <c r="M677" i="6"/>
  <c r="M1016" i="6"/>
  <c r="M1013" i="6"/>
  <c r="M292" i="6"/>
  <c r="M1414" i="6"/>
  <c r="M748" i="6"/>
  <c r="D1356" i="6"/>
  <c r="M156" i="6"/>
  <c r="D1416" i="6"/>
  <c r="M1330" i="6"/>
  <c r="M1115" i="6"/>
  <c r="M145" i="6"/>
  <c r="D1829" i="6"/>
  <c r="M65" i="6"/>
  <c r="D1575" i="6"/>
  <c r="M544" i="6"/>
  <c r="M1528" i="6"/>
  <c r="M130" i="6"/>
  <c r="M203" i="6"/>
  <c r="M1272" i="6"/>
  <c r="M281" i="6"/>
  <c r="M13" i="6"/>
  <c r="M695" i="6"/>
  <c r="M859" i="6"/>
  <c r="M1381" i="6"/>
  <c r="M698" i="6"/>
  <c r="M1104" i="6"/>
  <c r="M1136" i="6"/>
  <c r="M182" i="6"/>
  <c r="M1266" i="6"/>
  <c r="M1507" i="6"/>
  <c r="M389" i="6"/>
  <c r="D1392" i="6"/>
  <c r="D37" i="6"/>
  <c r="M237" i="6"/>
  <c r="D766" i="6"/>
  <c r="M1821" i="6"/>
  <c r="M488" i="6"/>
  <c r="M858" i="6"/>
  <c r="M44" i="6"/>
  <c r="M1657" i="6"/>
  <c r="M222" i="6"/>
  <c r="M1297" i="6"/>
  <c r="M1386" i="6"/>
  <c r="D1477" i="6"/>
  <c r="M1504" i="6"/>
  <c r="D1273" i="6"/>
  <c r="M512" i="6"/>
  <c r="D742" i="6"/>
  <c r="D173" i="6"/>
  <c r="M605" i="6"/>
  <c r="M1060" i="6"/>
  <c r="M1664" i="6"/>
  <c r="D1798" i="6"/>
  <c r="D805" i="6"/>
  <c r="D1231" i="6"/>
  <c r="M572" i="6"/>
  <c r="D376" i="6"/>
  <c r="M606" i="6"/>
  <c r="M463" i="6"/>
  <c r="D1873" i="6"/>
  <c r="M1068" i="6"/>
  <c r="M600" i="6"/>
  <c r="M1654" i="6"/>
  <c r="M443" i="6"/>
  <c r="M991" i="6"/>
  <c r="M1286" i="6"/>
  <c r="M36" i="6"/>
  <c r="D1222" i="6"/>
  <c r="D294" i="6"/>
  <c r="M293" i="6"/>
  <c r="D966" i="6"/>
  <c r="D80" i="6"/>
  <c r="M72" i="6"/>
  <c r="M1584" i="6"/>
  <c r="M1093" i="6"/>
  <c r="M380" i="6"/>
  <c r="M1444" i="6"/>
  <c r="M1288" i="6"/>
  <c r="M758" i="6"/>
  <c r="M398" i="6"/>
  <c r="M1684" i="6"/>
  <c r="D82" i="6"/>
  <c r="M1856" i="6"/>
  <c r="M1862" i="6"/>
  <c r="D915" i="6"/>
  <c r="M1300" i="6"/>
  <c r="M1777" i="6"/>
  <c r="M51" i="6"/>
  <c r="M411" i="6"/>
  <c r="M457" i="6"/>
  <c r="M160" i="6"/>
  <c r="M271" i="6"/>
  <c r="D1320" i="6"/>
  <c r="D1122" i="6"/>
  <c r="D1073" i="6"/>
  <c r="M1130" i="6"/>
  <c r="M570" i="6"/>
  <c r="D1442" i="6"/>
  <c r="D1739" i="6"/>
  <c r="D893" i="6"/>
  <c r="D901" i="6"/>
  <c r="M69" i="6"/>
  <c r="D1872" i="6"/>
  <c r="M251" i="6"/>
  <c r="M1559" i="6"/>
  <c r="M286" i="6"/>
  <c r="M1134" i="6"/>
  <c r="M309" i="6"/>
  <c r="M1214" i="6"/>
  <c r="D1870" i="6"/>
  <c r="M1284" i="6"/>
  <c r="D1067" i="6"/>
  <c r="D1702" i="6"/>
  <c r="M1495" i="6"/>
  <c r="D406" i="6"/>
  <c r="D1481" i="6"/>
  <c r="M990" i="6"/>
  <c r="M1367" i="6"/>
  <c r="D1249" i="6"/>
  <c r="D102" i="6"/>
  <c r="D1208" i="6"/>
  <c r="M377" i="6"/>
  <c r="M1818" i="6"/>
  <c r="M1658" i="6"/>
  <c r="M218" i="6"/>
  <c r="D1685" i="6"/>
  <c r="D311" i="6"/>
  <c r="M658" i="6"/>
  <c r="D1827" i="6"/>
  <c r="M954" i="6"/>
  <c r="M1206" i="6"/>
  <c r="M1426" i="6"/>
  <c r="M1612" i="6"/>
  <c r="M1326" i="6"/>
  <c r="D633" i="6"/>
  <c r="D1778" i="6"/>
  <c r="M1859" i="6"/>
  <c r="M878" i="6"/>
  <c r="M1688" i="6"/>
  <c r="D1633" i="6"/>
  <c r="D23" i="6"/>
  <c r="D1663" i="6"/>
  <c r="D144" i="6"/>
  <c r="D1834" i="6"/>
  <c r="M1189" i="6"/>
  <c r="M520" i="6"/>
  <c r="M1526" i="6"/>
  <c r="M1470" i="6"/>
  <c r="M663" i="6"/>
  <c r="M1332" i="6"/>
  <c r="M622" i="6"/>
  <c r="M1451" i="6"/>
  <c r="M167" i="6"/>
  <c r="M1192" i="6"/>
  <c r="M263" i="6"/>
  <c r="M707" i="6"/>
  <c r="D898" i="6"/>
  <c r="M747" i="6"/>
  <c r="M549" i="6"/>
  <c r="M1776" i="6"/>
  <c r="M1781" i="6"/>
  <c r="M1127" i="6"/>
  <c r="M1339" i="6"/>
  <c r="M429" i="6"/>
  <c r="M1129" i="6"/>
  <c r="M506" i="6"/>
  <c r="D1865" i="6"/>
  <c r="M1092" i="6"/>
  <c r="M1616" i="6"/>
  <c r="M806" i="6"/>
  <c r="D1257" i="6"/>
  <c r="M1747" i="6"/>
  <c r="M466" i="6"/>
  <c r="M636" i="6"/>
  <c r="M404" i="6"/>
  <c r="M330" i="6"/>
  <c r="M796" i="6"/>
  <c r="M45" i="6"/>
  <c r="M1280" i="6"/>
  <c r="M301" i="6"/>
  <c r="M1065" i="6"/>
  <c r="M1071" i="6"/>
  <c r="M1798" i="6"/>
  <c r="M1698" i="6"/>
  <c r="M604" i="6"/>
  <c r="M975" i="6"/>
  <c r="M1675" i="6"/>
  <c r="M1592" i="6"/>
  <c r="M1400" i="6"/>
  <c r="M1058" i="6"/>
  <c r="M1289" i="6"/>
  <c r="D1043" i="6"/>
  <c r="D947" i="6"/>
  <c r="M945" i="6"/>
  <c r="M592" i="6"/>
  <c r="D1079" i="6"/>
  <c r="M1448" i="6"/>
  <c r="M801" i="6"/>
  <c r="D79" i="6"/>
  <c r="M86" i="6"/>
  <c r="M912" i="6"/>
  <c r="M838" i="6"/>
  <c r="D217" i="6"/>
  <c r="M152" i="6"/>
  <c r="M277" i="6"/>
  <c r="M1344" i="6"/>
  <c r="M718" i="6"/>
  <c r="M1270" i="6"/>
  <c r="M1000" i="6"/>
  <c r="D1003" i="6"/>
  <c r="D518" i="6"/>
  <c r="M1505" i="6"/>
  <c r="D1420" i="6"/>
  <c r="D1562" i="6"/>
  <c r="D1002" i="6"/>
  <c r="M839" i="6"/>
  <c r="D1052" i="6"/>
  <c r="M1036" i="6"/>
  <c r="D797" i="6"/>
  <c r="D74" i="6"/>
  <c r="M87" i="6"/>
  <c r="M1875" i="6"/>
  <c r="M1097" i="6"/>
  <c r="M1704" i="6"/>
  <c r="D25" i="6"/>
  <c r="M893" i="6"/>
  <c r="M891" i="6"/>
  <c r="M1624" i="6"/>
  <c r="M1329" i="6"/>
  <c r="D1749" i="6"/>
  <c r="M1812" i="6"/>
  <c r="D1287" i="6"/>
  <c r="M220" i="6"/>
  <c r="M242" i="6"/>
  <c r="D338" i="6"/>
  <c r="M996" i="6"/>
  <c r="D1864" i="6"/>
  <c r="M590" i="6"/>
  <c r="D1161" i="6"/>
  <c r="D1397" i="6"/>
  <c r="D1228" i="6"/>
  <c r="D1213" i="6"/>
  <c r="M1335" i="6"/>
  <c r="D845" i="6"/>
  <c r="D1260" i="6"/>
  <c r="M139" i="6"/>
  <c r="M1224" i="6"/>
  <c r="M64" i="6"/>
  <c r="D1180" i="6"/>
  <c r="D872" i="6"/>
  <c r="D1264" i="6"/>
  <c r="D350" i="6"/>
  <c r="D808" i="6"/>
  <c r="M1737" i="6"/>
  <c r="D1343" i="6"/>
  <c r="D1686" i="6"/>
  <c r="M187" i="6"/>
  <c r="M595" i="6"/>
  <c r="M1699" i="6"/>
  <c r="D188" i="6"/>
  <c r="M452" i="6"/>
  <c r="M736" i="6"/>
  <c r="M1579" i="6"/>
  <c r="M745" i="6"/>
  <c r="M1256" i="6"/>
  <c r="M759" i="6"/>
  <c r="M1366" i="6"/>
  <c r="M616" i="6"/>
  <c r="M1758" i="6"/>
  <c r="M1164" i="6"/>
  <c r="M847" i="6"/>
  <c r="D1714" i="6"/>
  <c r="M1487" i="6"/>
  <c r="D1766" i="6"/>
  <c r="M857" i="6"/>
  <c r="M453" i="6"/>
  <c r="M1566" i="6"/>
  <c r="M630" i="6"/>
  <c r="M176" i="6"/>
  <c r="M965" i="6"/>
  <c r="D975" i="6"/>
  <c r="D992" i="6"/>
  <c r="D290" i="6"/>
  <c r="D1357" i="6"/>
  <c r="D1594" i="6"/>
  <c r="M1762" i="6"/>
  <c r="D699" i="6"/>
  <c r="M1242" i="6"/>
  <c r="D521" i="6"/>
  <c r="M104" i="6"/>
  <c r="M973" i="6"/>
  <c r="M522" i="6"/>
  <c r="D377" i="6"/>
  <c r="M757" i="6"/>
  <c r="M1086" i="6"/>
  <c r="M500" i="6"/>
  <c r="M1004" i="6"/>
  <c r="D1756" i="6"/>
  <c r="M709" i="6"/>
  <c r="M711" i="6"/>
  <c r="D1449" i="6"/>
  <c r="M1840" i="6"/>
  <c r="M311" i="6"/>
  <c r="M294" i="6"/>
  <c r="M963" i="6"/>
  <c r="D1819" i="6"/>
  <c r="D1828" i="6"/>
  <c r="D101" i="6"/>
  <c r="D948" i="6"/>
  <c r="M164" i="6"/>
  <c r="M552" i="6"/>
  <c r="M1568" i="6"/>
  <c r="M1710" i="6"/>
  <c r="M196" i="6"/>
  <c r="M186" i="6"/>
  <c r="M1312" i="6"/>
  <c r="M999" i="6"/>
  <c r="D528" i="6"/>
  <c r="M1079" i="6"/>
  <c r="M1847" i="6"/>
  <c r="M408" i="6"/>
  <c r="M158" i="6"/>
  <c r="D1254" i="6"/>
  <c r="M904" i="6"/>
  <c r="M840" i="6"/>
  <c r="D380" i="6"/>
  <c r="D431" i="6"/>
  <c r="D924" i="6"/>
  <c r="M610" i="6"/>
  <c r="D417" i="6"/>
  <c r="D177" i="6"/>
  <c r="M1712" i="6"/>
  <c r="M224" i="6"/>
  <c r="D22" i="6"/>
  <c r="D1319" i="6"/>
  <c r="M1539" i="6"/>
  <c r="D1843" i="6"/>
  <c r="M900" i="6"/>
  <c r="M738" i="6"/>
  <c r="D2" i="6"/>
  <c r="D259" i="6"/>
  <c r="M1336" i="6"/>
  <c r="M1290" i="6"/>
  <c r="D1688" i="6"/>
  <c r="D1668" i="6"/>
  <c r="M1668" i="6"/>
  <c r="D937" i="6"/>
  <c r="D46" i="6"/>
  <c r="M581" i="6"/>
  <c r="D1632" i="6"/>
  <c r="D1275" i="6"/>
  <c r="D940" i="6"/>
  <c r="M1586" i="6"/>
  <c r="M134" i="6"/>
  <c r="D1844" i="6"/>
  <c r="D1284" i="6"/>
  <c r="M1417" i="6"/>
  <c r="M1364" i="6"/>
  <c r="M557" i="6"/>
  <c r="M1585" i="6"/>
  <c r="D1407" i="6"/>
  <c r="D400" i="6"/>
  <c r="D1454" i="6"/>
  <c r="D1462" i="6"/>
  <c r="M475" i="6"/>
  <c r="M1543" i="6"/>
  <c r="M874" i="6"/>
  <c r="D1553" i="6"/>
  <c r="D1698" i="6"/>
  <c r="M805" i="6"/>
  <c r="M140" i="6"/>
  <c r="D1544" i="6"/>
  <c r="D1655" i="6"/>
  <c r="M635" i="6"/>
  <c r="M1194" i="6"/>
  <c r="M1069" i="6"/>
  <c r="M657" i="6"/>
  <c r="M448" i="6"/>
  <c r="M85" i="6"/>
  <c r="M1577" i="6"/>
  <c r="D438" i="6"/>
  <c r="M1066" i="6"/>
  <c r="M406" i="6"/>
  <c r="M1573" i="6"/>
  <c r="D1316" i="6"/>
  <c r="D325" i="6"/>
  <c r="D1763" i="6"/>
  <c r="D919" i="6"/>
  <c r="M815" i="6"/>
  <c r="M1249" i="6"/>
  <c r="D1818" i="6"/>
  <c r="D1502" i="6"/>
  <c r="D1064" i="6"/>
  <c r="D1608" i="6"/>
  <c r="M555" i="6"/>
  <c r="D1795" i="6"/>
  <c r="D749" i="6"/>
  <c r="M956" i="6"/>
  <c r="D549" i="6"/>
  <c r="M579" i="6"/>
  <c r="D1569" i="6"/>
  <c r="M1355" i="6"/>
  <c r="M399" i="6"/>
  <c r="D1788" i="6"/>
  <c r="D1431" i="6"/>
  <c r="M1500" i="6"/>
  <c r="M175" i="6"/>
  <c r="M1874" i="6"/>
  <c r="D1845" i="6"/>
  <c r="M1163" i="6"/>
  <c r="D1465" i="6"/>
  <c r="D189" i="6"/>
  <c r="M189" i="6"/>
  <c r="M1546" i="6"/>
  <c r="M1630" i="6"/>
  <c r="M1179" i="6"/>
  <c r="M577" i="6"/>
  <c r="M497" i="6"/>
  <c r="M1195" i="6"/>
  <c r="M122" i="6"/>
  <c r="M349" i="6"/>
  <c r="D1223" i="6"/>
  <c r="M735" i="6"/>
  <c r="D1263" i="6"/>
  <c r="M1638" i="6"/>
  <c r="D1063" i="6"/>
  <c r="M1706" i="6"/>
  <c r="M950" i="6"/>
  <c r="M962" i="6"/>
  <c r="M1716" i="6"/>
  <c r="M947" i="6"/>
  <c r="M180" i="6"/>
  <c r="M1685" i="6"/>
  <c r="M1222" i="6"/>
  <c r="M76" i="6"/>
  <c r="M1782" i="6"/>
  <c r="M966" i="6"/>
  <c r="M953" i="6"/>
  <c r="M233" i="6"/>
  <c r="D29" i="6"/>
  <c r="M211" i="6"/>
  <c r="D556" i="6"/>
  <c r="M1479" i="6"/>
  <c r="M1871" i="6"/>
  <c r="M427" i="6"/>
  <c r="D341" i="6"/>
  <c r="D1342" i="6"/>
  <c r="M1318" i="6"/>
  <c r="M1309" i="6"/>
  <c r="D649" i="6"/>
  <c r="M450" i="6"/>
  <c r="M854" i="6"/>
  <c r="D96" i="6"/>
  <c r="M1245" i="6"/>
  <c r="D885" i="6"/>
  <c r="D66" i="6"/>
  <c r="M1623" i="6"/>
  <c r="M894" i="6"/>
  <c r="M1646" i="6"/>
  <c r="M79" i="6"/>
  <c r="M1639" i="6"/>
  <c r="M1558" i="6"/>
  <c r="D1616" i="6"/>
  <c r="D589" i="6"/>
  <c r="D1219" i="6"/>
  <c r="M607" i="6"/>
  <c r="D508" i="6"/>
  <c r="M932" i="6"/>
  <c r="M987" i="6"/>
  <c r="M1580" i="6"/>
  <c r="M1589" i="6"/>
  <c r="M642" i="6"/>
  <c r="D550" i="6"/>
  <c r="M181" i="6"/>
  <c r="M567" i="6"/>
  <c r="M295" i="6"/>
  <c r="D323" i="6"/>
  <c r="D258" i="6"/>
  <c r="M1184" i="6"/>
  <c r="M77" i="6"/>
  <c r="M1851" i="6"/>
  <c r="M715" i="6"/>
  <c r="M1337" i="6"/>
  <c r="D256" i="6"/>
  <c r="D936" i="6"/>
  <c r="M1542" i="6"/>
  <c r="M941" i="6"/>
  <c r="M1111" i="6"/>
  <c r="M454" i="6"/>
  <c r="D1752" i="6"/>
  <c r="D971" i="6"/>
  <c r="M480" i="6"/>
  <c r="M1503" i="6"/>
  <c r="D1651" i="6"/>
  <c r="M116" i="6"/>
  <c r="M1489" i="6"/>
  <c r="M807" i="6"/>
  <c r="D1189" i="6"/>
  <c r="M199" i="6"/>
  <c r="M1866" i="6"/>
  <c r="M1365" i="6"/>
  <c r="M1001" i="6"/>
  <c r="D513" i="6"/>
  <c r="M1562" i="6"/>
  <c r="M1563" i="6"/>
  <c r="M721" i="6"/>
  <c r="M1806" i="6"/>
  <c r="M810" i="6"/>
  <c r="M563" i="6"/>
  <c r="D1359" i="6"/>
  <c r="M679" i="6"/>
  <c r="M1023" i="6"/>
  <c r="M1018" i="6"/>
  <c r="M1476" i="6"/>
  <c r="D626" i="6"/>
  <c r="M654" i="6"/>
  <c r="M1025" i="6"/>
  <c r="D1695" i="6"/>
  <c r="M1418" i="6"/>
  <c r="M1038" i="6"/>
  <c r="M1237" i="6"/>
  <c r="D1452" i="6"/>
  <c r="D1156" i="6"/>
  <c r="M71" i="6"/>
  <c r="M1049" i="6"/>
  <c r="D346" i="6"/>
  <c r="M1031" i="6"/>
  <c r="M1356" i="6"/>
  <c r="M424" i="6"/>
  <c r="M329" i="6"/>
  <c r="M875" i="6"/>
  <c r="M1116" i="6"/>
  <c r="M1693" i="6"/>
  <c r="M1274" i="6"/>
  <c r="M1347" i="6"/>
  <c r="M1073" i="6"/>
  <c r="M412" i="6"/>
  <c r="M1146" i="6"/>
  <c r="D1203" i="6"/>
  <c r="D1619" i="6"/>
  <c r="M178" i="6"/>
  <c r="D1144" i="6"/>
  <c r="D373" i="6"/>
  <c r="D860" i="6"/>
  <c r="D823" i="6"/>
  <c r="D1282" i="6"/>
  <c r="D1754" i="6"/>
  <c r="D321" i="6"/>
  <c r="D747" i="6"/>
  <c r="M1154" i="6"/>
  <c r="D1734" i="6"/>
  <c r="M1138" i="6"/>
  <c r="M1715" i="6"/>
  <c r="M1148" i="6"/>
  <c r="M327" i="6"/>
  <c r="D1283" i="6"/>
  <c r="D1130" i="6"/>
  <c r="M767" i="6"/>
  <c r="M1169" i="6"/>
  <c r="D575" i="6"/>
  <c r="M183" i="6"/>
  <c r="M1315" i="6"/>
  <c r="D1484" i="6"/>
  <c r="M1682" i="6"/>
  <c r="D1807" i="6"/>
  <c r="M614" i="6"/>
  <c r="D1708" i="6"/>
  <c r="D978" i="6"/>
  <c r="M1298" i="6"/>
  <c r="M144" i="6"/>
  <c r="D1199" i="6"/>
  <c r="D1741" i="6"/>
  <c r="M247" i="6"/>
  <c r="M386" i="6"/>
  <c r="D1505" i="6"/>
  <c r="M1420" i="6"/>
  <c r="M1212" i="6"/>
  <c r="M414" i="6"/>
  <c r="M244" i="6"/>
  <c r="M655" i="6"/>
  <c r="D1244" i="6"/>
  <c r="M656" i="6"/>
  <c r="D1332" i="6"/>
  <c r="M623" i="6"/>
  <c r="D1808" i="6"/>
  <c r="D653" i="6"/>
  <c r="D1868" i="6"/>
  <c r="M1028" i="6"/>
  <c r="D1055" i="6"/>
  <c r="M876" i="6"/>
  <c r="D484" i="6"/>
  <c r="M1368" i="6"/>
  <c r="M664" i="6"/>
  <c r="D1045" i="6"/>
  <c r="M1571" i="6"/>
  <c r="D1717" i="6"/>
  <c r="M829" i="6"/>
  <c r="M1052" i="6"/>
  <c r="M1538" i="6"/>
  <c r="D19" i="6"/>
  <c r="D1413" i="6"/>
  <c r="M1027" i="6"/>
  <c r="D363" i="6"/>
  <c r="M725" i="6"/>
  <c r="M797" i="6"/>
  <c r="M1046" i="6"/>
  <c r="M1120" i="6"/>
  <c r="M32" i="6"/>
  <c r="D540" i="6"/>
  <c r="D570" i="6"/>
  <c r="D7" i="6"/>
  <c r="D661" i="6"/>
  <c r="D1601" i="6"/>
  <c r="M1473" i="6"/>
  <c r="M578" i="6"/>
  <c r="M770" i="6"/>
  <c r="M1380" i="6"/>
  <c r="M603" i="6"/>
  <c r="M243" i="6"/>
  <c r="M617" i="6"/>
  <c r="D3" i="6"/>
  <c r="M126" i="6"/>
  <c r="M1118" i="6"/>
  <c r="D13" i="6"/>
  <c r="D1552" i="6"/>
  <c r="D396" i="6"/>
  <c r="D707" i="6"/>
  <c r="M702" i="6"/>
  <c r="M534" i="6"/>
  <c r="D697" i="6"/>
  <c r="M1305" i="6"/>
  <c r="M1101" i="6"/>
  <c r="M694" i="6"/>
  <c r="M1618" i="6"/>
  <c r="M1151" i="6"/>
  <c r="M531" i="6"/>
  <c r="M790" i="6"/>
  <c r="D1299" i="6"/>
  <c r="D667" i="6"/>
  <c r="D1177" i="6"/>
  <c r="D1207" i="6"/>
  <c r="D1349" i="6"/>
  <c r="D515" i="6"/>
  <c r="D806" i="6"/>
  <c r="D1276" i="6"/>
  <c r="D488" i="6"/>
  <c r="D673" i="6"/>
  <c r="M509" i="6"/>
  <c r="M1087" i="6"/>
  <c r="M1248" i="6"/>
  <c r="D44" i="6"/>
  <c r="D42" i="6"/>
  <c r="M248" i="6"/>
  <c r="D1630" i="6"/>
  <c r="M1631" i="6"/>
  <c r="D1803" i="6"/>
  <c r="D1335" i="6"/>
  <c r="D844" i="6"/>
  <c r="M136" i="6"/>
  <c r="M845" i="6"/>
  <c r="M148" i="6"/>
  <c r="M213" i="6"/>
  <c r="M127" i="6"/>
  <c r="M1180" i="6"/>
  <c r="M110" i="6"/>
  <c r="M1217" i="6"/>
  <c r="M1223" i="6"/>
  <c r="M1691" i="6"/>
  <c r="M107" i="6"/>
  <c r="D1160" i="6"/>
  <c r="D21" i="6"/>
  <c r="M580" i="6"/>
  <c r="M421" i="6"/>
  <c r="D291" i="6"/>
  <c r="M547" i="6"/>
  <c r="D1352" i="6"/>
  <c r="D475" i="6"/>
  <c r="M1655" i="6"/>
  <c r="M1702" i="6"/>
  <c r="M1719" i="6"/>
  <c r="M986" i="6"/>
  <c r="D1812" i="6"/>
  <c r="D1220" i="6"/>
  <c r="D779" i="6"/>
  <c r="D219" i="6"/>
  <c r="D1214" i="6"/>
  <c r="M1656" i="6"/>
  <c r="M434" i="6"/>
  <c r="D1504" i="6"/>
  <c r="D1867" i="6"/>
  <c r="D1261" i="6"/>
  <c r="M188" i="6"/>
  <c r="M825" i="6"/>
  <c r="D1089" i="6"/>
  <c r="M477" i="6"/>
  <c r="M1231" i="6"/>
  <c r="D1495" i="6"/>
  <c r="D1068" i="6"/>
  <c r="M1077" i="6"/>
  <c r="D857" i="6"/>
  <c r="D1367" i="6"/>
  <c r="M169" i="6"/>
  <c r="M1287" i="6"/>
  <c r="M359" i="6"/>
  <c r="D242" i="6"/>
  <c r="M1791" i="6"/>
  <c r="M1257" i="6"/>
  <c r="D510" i="6"/>
  <c r="D674" i="6"/>
  <c r="M1509" i="6"/>
  <c r="M535" i="6"/>
  <c r="D1768" i="6"/>
  <c r="D858" i="6"/>
  <c r="D1439" i="6"/>
  <c r="D1087" i="6"/>
  <c r="M48" i="6"/>
  <c r="M333" i="6"/>
  <c r="D222" i="6"/>
  <c r="M425" i="6"/>
  <c r="D577" i="6"/>
  <c r="M1281" i="6"/>
  <c r="M822" i="6"/>
  <c r="D330" i="6"/>
  <c r="M1260" i="6"/>
  <c r="M1428" i="6"/>
  <c r="D45" i="6"/>
  <c r="D139" i="6"/>
  <c r="D1833" i="6"/>
  <c r="M1870" i="6"/>
  <c r="M1264" i="6"/>
  <c r="M808" i="6"/>
  <c r="M30" i="6"/>
  <c r="D107" i="6"/>
  <c r="M1343" i="6"/>
  <c r="D1303" i="6"/>
  <c r="D301" i="6"/>
  <c r="M1453" i="6"/>
  <c r="M388" i="6"/>
  <c r="M529" i="6"/>
  <c r="D300" i="6"/>
  <c r="D1471" i="6"/>
  <c r="M354" i="6"/>
  <c r="M307" i="6"/>
  <c r="M1679" i="6"/>
  <c r="D456" i="6"/>
  <c r="D736" i="6"/>
  <c r="M476" i="6"/>
  <c r="M1166" i="6"/>
  <c r="M1831" i="6"/>
  <c r="D17" i="6"/>
  <c r="M1810" i="6"/>
  <c r="M1313" i="6"/>
  <c r="D572" i="6"/>
  <c r="D635" i="6"/>
  <c r="M376" i="6"/>
  <c r="D216" i="6"/>
  <c r="M1067" i="6"/>
  <c r="M645" i="6"/>
  <c r="M1174" i="6"/>
  <c r="D1758" i="6"/>
  <c r="M1714" i="6"/>
  <c r="M508" i="6"/>
  <c r="M442" i="6"/>
  <c r="M438" i="6"/>
  <c r="M744" i="6"/>
  <c r="D436" i="6"/>
  <c r="M287" i="6"/>
  <c r="M1481" i="6"/>
  <c r="D932" i="6"/>
  <c r="M814" i="6"/>
  <c r="D1240" i="6"/>
  <c r="M1316" i="6"/>
  <c r="M290" i="6"/>
  <c r="D846" i="6"/>
  <c r="M210" i="6"/>
  <c r="M919" i="6"/>
  <c r="M521" i="6"/>
  <c r="M734" i="6"/>
  <c r="D1592" i="6"/>
  <c r="D1591" i="6"/>
  <c r="D1186" i="6"/>
  <c r="M1296" i="6"/>
  <c r="M1401" i="6"/>
  <c r="M102" i="6"/>
  <c r="M1389" i="6"/>
  <c r="D757" i="6"/>
  <c r="D1005" i="6"/>
  <c r="M459" i="6"/>
  <c r="M1063" i="6"/>
  <c r="M1064" i="6"/>
  <c r="M207" i="6"/>
  <c r="M1756" i="6"/>
  <c r="M1243" i="6"/>
  <c r="M951" i="6"/>
  <c r="M949" i="6"/>
  <c r="D1840" i="6"/>
  <c r="M532" i="6"/>
  <c r="D658" i="6"/>
  <c r="D1205" i="6"/>
  <c r="D401" i="6"/>
  <c r="M1178" i="6"/>
  <c r="D1776" i="6"/>
  <c r="M235" i="6"/>
  <c r="D1582" i="6"/>
  <c r="M1583" i="6"/>
  <c r="M1390" i="6"/>
  <c r="D881" i="6"/>
  <c r="D1206" i="6"/>
  <c r="D61" i="6"/>
  <c r="D592" i="6"/>
  <c r="M170" i="6"/>
  <c r="M853" i="6"/>
  <c r="M799" i="6"/>
  <c r="D1448" i="6"/>
  <c r="M1839" i="6"/>
  <c r="D684" i="6"/>
  <c r="M364" i="6"/>
  <c r="M892" i="6"/>
  <c r="M1537" i="6"/>
  <c r="D801" i="6"/>
  <c r="D1429" i="6"/>
  <c r="M1075" i="6"/>
  <c r="D555" i="6"/>
  <c r="D1004" i="6"/>
  <c r="M1202" i="6"/>
  <c r="M784" i="6"/>
  <c r="M1729" i="6"/>
  <c r="D293" i="6"/>
  <c r="M1561" i="6"/>
  <c r="M1726" i="6"/>
  <c r="M700" i="6"/>
  <c r="M1427" i="6"/>
  <c r="D1309" i="6"/>
  <c r="D854" i="6"/>
  <c r="D596" i="6"/>
  <c r="D1395" i="6"/>
  <c r="M1254" i="6"/>
  <c r="M972" i="6"/>
  <c r="M1455" i="6"/>
  <c r="M1763" i="6"/>
  <c r="M699" i="6"/>
  <c r="M1606" i="6"/>
  <c r="M856" i="6"/>
  <c r="D43" i="6"/>
  <c r="M1825" i="6"/>
  <c r="M1208" i="6"/>
  <c r="D1621" i="6"/>
  <c r="M1006" i="6"/>
  <c r="M1627" i="6"/>
  <c r="M1629" i="6"/>
  <c r="D1580" i="6"/>
  <c r="M1608" i="6"/>
  <c r="M1677" i="6"/>
  <c r="M1044" i="6"/>
  <c r="D755" i="6"/>
  <c r="M1047" i="6"/>
  <c r="D873" i="6"/>
  <c r="M1062" i="6"/>
  <c r="M503" i="6"/>
  <c r="D1593" i="6"/>
  <c r="M1056" i="6"/>
  <c r="M1190" i="6"/>
  <c r="M712" i="6"/>
  <c r="D501" i="6"/>
  <c r="M4" i="6"/>
  <c r="M502" i="6"/>
  <c r="M862" i="6"/>
  <c r="M675" i="6"/>
  <c r="M1494" i="6"/>
  <c r="M83" i="6"/>
  <c r="M586" i="6"/>
  <c r="M252" i="6"/>
  <c r="D1250" i="6"/>
  <c r="D1782" i="6"/>
  <c r="D1666" i="6"/>
  <c r="M1819" i="6"/>
  <c r="M80" i="6"/>
  <c r="M1827" i="6"/>
  <c r="M948" i="6"/>
  <c r="M729" i="6"/>
  <c r="M1221" i="6"/>
  <c r="M943" i="6"/>
  <c r="M1822" i="6"/>
  <c r="M1482" i="6"/>
  <c r="D714" i="6"/>
  <c r="M868" i="6"/>
  <c r="M1603" i="6"/>
  <c r="M340" i="6"/>
  <c r="M1480" i="6"/>
  <c r="M1379" i="6"/>
  <c r="M852" i="6"/>
  <c r="M583" i="6"/>
  <c r="M811" i="6"/>
  <c r="M593" i="6"/>
  <c r="M1765" i="6"/>
  <c r="M132" i="6"/>
  <c r="D1312" i="6"/>
  <c r="M96" i="6"/>
  <c r="M528" i="6"/>
  <c r="M832" i="6"/>
  <c r="D1770" i="6"/>
  <c r="M66" i="6"/>
  <c r="M433" i="6"/>
  <c r="D685" i="6"/>
  <c r="D1623" i="6"/>
  <c r="M1611" i="6"/>
  <c r="M1508" i="6"/>
  <c r="D1672" i="6"/>
  <c r="M1672" i="6"/>
  <c r="D306" i="6"/>
  <c r="M306" i="6"/>
  <c r="D634" i="6"/>
  <c r="M634" i="6"/>
  <c r="D612" i="6"/>
  <c r="M612" i="6"/>
  <c r="M1832" i="6"/>
  <c r="D1384" i="6"/>
  <c r="D1642" i="6"/>
  <c r="M1233" i="6"/>
  <c r="M31" i="6"/>
  <c r="D141" i="6"/>
  <c r="M100" i="6"/>
  <c r="M314" i="6"/>
  <c r="M1569" i="6"/>
  <c r="M1333" i="6"/>
  <c r="D1775" i="6"/>
  <c r="M177" i="6"/>
  <c r="M1581" i="6"/>
  <c r="M760" i="6"/>
  <c r="M264" i="6"/>
  <c r="M576" i="6"/>
  <c r="D151" i="6"/>
  <c r="D1738" i="6"/>
  <c r="D686" i="6"/>
  <c r="M917" i="6"/>
  <c r="M407" i="6"/>
  <c r="M82" i="6"/>
  <c r="M413" i="6"/>
  <c r="M1609" i="6"/>
  <c r="M915" i="6"/>
  <c r="M1845" i="6"/>
  <c r="M927" i="6"/>
  <c r="D1185" i="6"/>
  <c r="D1227" i="6"/>
  <c r="M192" i="6"/>
  <c r="M1517" i="6"/>
  <c r="M638" i="6"/>
  <c r="M1622" i="6"/>
  <c r="D1253" i="6"/>
  <c r="M240" i="6"/>
  <c r="D581" i="6"/>
  <c r="M1633" i="6"/>
  <c r="M1632" i="6"/>
  <c r="M458" i="6"/>
  <c r="D1503" i="6"/>
  <c r="M1651" i="6"/>
  <c r="D41" i="6"/>
  <c r="D352" i="6"/>
  <c r="M574" i="6"/>
  <c r="M1307" i="6"/>
  <c r="M1484" i="6"/>
  <c r="M162" i="6"/>
  <c r="M611" i="6"/>
  <c r="D1659" i="6"/>
  <c r="M1199" i="6"/>
  <c r="M1003" i="6"/>
  <c r="M1741" i="6"/>
  <c r="M1805" i="6"/>
  <c r="M324" i="6"/>
  <c r="D1076" i="6"/>
  <c r="D1291" i="6"/>
  <c r="M1002" i="6"/>
  <c r="M1026" i="6"/>
  <c r="M517" i="6"/>
  <c r="D1641" i="6"/>
  <c r="M1024" i="6"/>
  <c r="M646" i="6"/>
  <c r="D867" i="6"/>
  <c r="D1017" i="6"/>
  <c r="D35" i="6"/>
  <c r="D679" i="6"/>
  <c r="M282" i="6"/>
  <c r="M374" i="6"/>
  <c r="D789" i="6"/>
  <c r="M356" i="6"/>
  <c r="M628" i="6"/>
  <c r="M599" i="6"/>
  <c r="D678" i="6"/>
  <c r="D1587" i="6"/>
  <c r="M855" i="6"/>
  <c r="M1244" i="6"/>
  <c r="M49" i="6"/>
  <c r="M626" i="6"/>
  <c r="M792" i="6"/>
  <c r="D625" i="6"/>
  <c r="M627" i="6"/>
  <c r="M836" i="6"/>
  <c r="D487" i="6"/>
  <c r="D551" i="6"/>
  <c r="D398" i="6"/>
  <c r="D56" i="6"/>
  <c r="M493" i="6"/>
  <c r="M1718" i="6"/>
  <c r="M1854" i="6"/>
  <c r="M274" i="6"/>
  <c r="M217" i="6"/>
  <c r="D1485" i="6"/>
  <c r="M418" i="6"/>
  <c r="M1574" i="6"/>
  <c r="M1736" i="6"/>
  <c r="M1596" i="6"/>
  <c r="M940" i="6"/>
  <c r="D614" i="6"/>
  <c r="D199" i="6"/>
  <c r="D1236" i="6"/>
  <c r="M119" i="6"/>
  <c r="M1732" i="6"/>
  <c r="M378" i="6"/>
  <c r="M662" i="6"/>
  <c r="M676" i="6"/>
  <c r="D1023" i="6"/>
  <c r="M543" i="6"/>
  <c r="M14" i="6"/>
  <c r="M1384" i="6"/>
  <c r="M1642" i="6"/>
  <c r="M909" i="6"/>
  <c r="M246" i="6"/>
  <c r="M168" i="6"/>
  <c r="D86" i="6"/>
  <c r="M24" i="6"/>
  <c r="M924" i="6"/>
  <c r="M141" i="6"/>
  <c r="M1692" i="6"/>
  <c r="M1727" i="6"/>
  <c r="M998" i="6"/>
  <c r="M905" i="6"/>
  <c r="M795" i="6"/>
  <c r="D794" i="6"/>
  <c r="D449" i="6"/>
  <c r="M494" i="6"/>
  <c r="M1775" i="6"/>
  <c r="M1306" i="6"/>
  <c r="M933" i="6"/>
  <c r="M1711" i="6"/>
  <c r="M215" i="6"/>
  <c r="D1684" i="6"/>
  <c r="D1869" i="6"/>
  <c r="M151" i="6"/>
  <c r="M118" i="6"/>
  <c r="M305" i="6"/>
  <c r="M1853" i="6"/>
  <c r="M1598" i="6"/>
  <c r="D1862" i="6"/>
  <c r="D152" i="6"/>
  <c r="M1789" i="6"/>
  <c r="D1783" i="6"/>
  <c r="D918" i="6"/>
  <c r="M273" i="6"/>
  <c r="M1185" i="6"/>
  <c r="M1227" i="6"/>
  <c r="M929" i="6"/>
  <c r="D1860" i="6"/>
  <c r="M1816" i="6"/>
  <c r="D878" i="6"/>
  <c r="M936" i="6"/>
  <c r="D944" i="6"/>
  <c r="M1253" i="6"/>
  <c r="M643" i="6"/>
  <c r="M283" i="6"/>
  <c r="D289" i="6"/>
  <c r="M46" i="6"/>
  <c r="D1510" i="6"/>
  <c r="D1111" i="6"/>
  <c r="M1218" i="6"/>
  <c r="D1540" i="6"/>
  <c r="M1258" i="6"/>
  <c r="D1239" i="6"/>
  <c r="D481" i="6"/>
  <c r="D59" i="6"/>
  <c r="D469" i="6"/>
  <c r="D116" i="6"/>
  <c r="D717" i="6"/>
  <c r="M41" i="6"/>
  <c r="D230" i="6"/>
  <c r="D1363" i="6"/>
  <c r="M191" i="6"/>
  <c r="D573" i="6"/>
  <c r="D190" i="6"/>
  <c r="D1167" i="6"/>
  <c r="D718" i="6"/>
  <c r="D1554" i="6"/>
  <c r="M1555" i="6"/>
  <c r="M1659" i="6"/>
  <c r="D997" i="6"/>
  <c r="D520" i="6"/>
  <c r="M1176" i="6"/>
  <c r="D722" i="6"/>
  <c r="D267" i="6"/>
  <c r="M1398" i="6"/>
  <c r="M142" i="6"/>
  <c r="M297" i="6"/>
  <c r="D1674" i="6"/>
  <c r="M922" i="6"/>
  <c r="D1467" i="6"/>
  <c r="M1648" i="6"/>
  <c r="D865" i="6"/>
  <c r="M1076" i="6"/>
  <c r="M1549" i="6"/>
  <c r="D385" i="6"/>
  <c r="M1162" i="6"/>
  <c r="M1011" i="6"/>
  <c r="D689" i="6"/>
  <c r="D1021" i="6"/>
  <c r="D1022" i="6"/>
  <c r="M1486" i="6"/>
  <c r="M867" i="6"/>
  <c r="M1017" i="6"/>
  <c r="M1010" i="6"/>
  <c r="M1012" i="6"/>
  <c r="M1015" i="6"/>
  <c r="D781" i="6"/>
  <c r="M270" i="6"/>
  <c r="M1695" i="6"/>
  <c r="M1265" i="6"/>
  <c r="D750" i="6"/>
  <c r="D1519" i="6"/>
  <c r="M249" i="6"/>
  <c r="D1369" i="6"/>
  <c r="M1868" i="6"/>
  <c r="D1030" i="6"/>
  <c r="D733" i="6"/>
  <c r="M94" i="6"/>
  <c r="M111" i="6"/>
  <c r="M1117" i="6"/>
  <c r="M1338" i="6"/>
  <c r="D126" i="6"/>
  <c r="D75" i="6"/>
  <c r="D145" i="6"/>
  <c r="M737" i="6"/>
  <c r="M1829" i="6"/>
  <c r="M1123" i="6"/>
  <c r="M1133" i="6"/>
  <c r="M1460" i="6"/>
  <c r="M1098" i="6"/>
  <c r="D1809" i="6"/>
  <c r="M1857" i="6"/>
  <c r="M1106" i="6"/>
  <c r="D1101" i="6"/>
  <c r="D1473" i="6"/>
  <c r="M1139" i="6"/>
  <c r="M1599" i="6"/>
  <c r="D705" i="6"/>
  <c r="D790" i="6"/>
  <c r="M548" i="6"/>
  <c r="D1155" i="6"/>
  <c r="D1147" i="6"/>
  <c r="D732" i="6"/>
  <c r="D1146" i="6"/>
  <c r="M1144" i="6"/>
  <c r="M860" i="6"/>
  <c r="D546" i="6"/>
  <c r="M895" i="6"/>
  <c r="M147" i="6"/>
  <c r="M1314" i="6"/>
  <c r="M1735" i="6"/>
  <c r="M793" i="6"/>
  <c r="D1793" i="6"/>
  <c r="M1175" i="6"/>
  <c r="D1035" i="6"/>
  <c r="M486" i="6"/>
  <c r="M1415" i="6"/>
  <c r="M58" i="6"/>
  <c r="M558" i="6"/>
  <c r="D1115" i="6"/>
  <c r="D690" i="6"/>
  <c r="M542" i="6"/>
  <c r="D609" i="6"/>
  <c r="D1826" i="6"/>
  <c r="M1100" i="6"/>
  <c r="M125" i="6"/>
  <c r="M88" i="6"/>
  <c r="M254" i="6"/>
  <c r="D534" i="6"/>
  <c r="M697" i="6"/>
  <c r="D527" i="6"/>
  <c r="M1107" i="6"/>
  <c r="D694" i="6"/>
  <c r="M245" i="6"/>
  <c r="D531" i="6"/>
  <c r="M1215" i="6"/>
  <c r="D368" i="6"/>
  <c r="D539" i="6"/>
  <c r="M68" i="6"/>
  <c r="M1203" i="6"/>
  <c r="M1140" i="6"/>
  <c r="M1721" i="6"/>
  <c r="M898" i="6"/>
  <c r="D1082" i="6"/>
  <c r="M886" i="6"/>
  <c r="D1723" i="6"/>
  <c r="M92" i="6"/>
  <c r="M511" i="6"/>
  <c r="M701" i="6"/>
  <c r="M1323" i="6"/>
  <c r="M304" i="6"/>
  <c r="D882" i="6"/>
  <c r="M1767" i="6"/>
  <c r="D337" i="6"/>
  <c r="M1085" i="6"/>
  <c r="D664" i="6"/>
  <c r="M723" i="6"/>
  <c r="D525" i="6"/>
  <c r="M1196" i="6"/>
  <c r="D1033" i="6"/>
  <c r="D660" i="6"/>
  <c r="M1157" i="6"/>
  <c r="M1126" i="6"/>
  <c r="M1575" i="6"/>
  <c r="M28" i="6"/>
  <c r="D1528" i="6"/>
  <c r="M562" i="6"/>
  <c r="M288" i="6"/>
  <c r="M165" i="6"/>
  <c r="D1098" i="6"/>
  <c r="D506" i="6"/>
  <c r="D1092" i="6"/>
  <c r="M631" i="6"/>
  <c r="D372" i="6"/>
  <c r="D1142" i="6"/>
  <c r="D1643" i="6"/>
  <c r="D419" i="6"/>
  <c r="D880" i="6"/>
  <c r="D358" i="6"/>
  <c r="M575" i="6"/>
  <c r="M1388" i="6"/>
  <c r="D268" i="6"/>
  <c r="D251" i="6"/>
  <c r="D237" i="6"/>
  <c r="D1559" i="6"/>
  <c r="D1329" i="6"/>
  <c r="D1315" i="6"/>
  <c r="M392" i="6"/>
  <c r="M391" i="6"/>
  <c r="M621" i="6"/>
  <c r="M750" i="6"/>
  <c r="M1519" i="6"/>
  <c r="M1370" i="6"/>
  <c r="D876" i="6"/>
  <c r="D1054" i="6"/>
  <c r="M1466" i="6"/>
  <c r="M342" i="6"/>
  <c r="M1324" i="6"/>
  <c r="D1200" i="6"/>
  <c r="M1045" i="6"/>
  <c r="M798" i="6"/>
  <c r="D1571" i="6"/>
  <c r="D1441" i="6"/>
  <c r="M594" i="6"/>
  <c r="M1452" i="6"/>
  <c r="M842" i="6"/>
  <c r="M1459" i="6"/>
  <c r="M1039" i="6"/>
  <c r="M1413" i="6"/>
  <c r="M227" i="6"/>
  <c r="D11" i="6"/>
  <c r="D1027" i="6"/>
  <c r="D1049" i="6"/>
  <c r="D725" i="6"/>
  <c r="D89" i="6"/>
  <c r="M1030" i="6"/>
  <c r="M733" i="6"/>
  <c r="M1383" i="6"/>
  <c r="D1640" i="6"/>
  <c r="D429" i="6"/>
  <c r="M1113" i="6"/>
  <c r="D544" i="6"/>
  <c r="M1345" i="6"/>
  <c r="M74" i="6"/>
  <c r="M519" i="6"/>
  <c r="M498" i="6"/>
  <c r="D1108" i="6"/>
  <c r="D1272" i="6"/>
  <c r="D1875" i="6"/>
  <c r="M1103" i="6"/>
  <c r="D1600" i="6"/>
  <c r="M1230" i="6"/>
  <c r="D1430" i="6"/>
  <c r="D1099" i="6"/>
  <c r="D533" i="6"/>
  <c r="M7" i="6"/>
  <c r="M1464" i="6"/>
  <c r="M1346" i="6"/>
  <c r="D1618" i="6"/>
  <c r="M284" i="6"/>
  <c r="D68" i="6"/>
  <c r="M1619" i="6"/>
  <c r="M1541" i="6"/>
  <c r="M390" i="6"/>
  <c r="M1734" i="6"/>
  <c r="M98" i="6"/>
  <c r="D1149" i="6"/>
  <c r="M1209" i="6"/>
  <c r="D511" i="6"/>
  <c r="M901" i="6"/>
  <c r="M896" i="6"/>
  <c r="M897" i="6"/>
  <c r="D327" i="6"/>
  <c r="M772" i="6"/>
  <c r="D1434" i="6"/>
  <c r="M1597" i="6"/>
  <c r="D1597" i="6"/>
  <c r="M1720" i="6"/>
  <c r="D1720" i="6"/>
  <c r="M1197" i="6"/>
  <c r="D1197" i="6"/>
  <c r="M1328" i="6"/>
  <c r="D1328" i="6"/>
  <c r="D708" i="6"/>
  <c r="M708" i="6"/>
  <c r="M693" i="6"/>
  <c r="D693" i="6"/>
  <c r="M1255" i="6"/>
  <c r="D1255" i="6"/>
  <c r="M907" i="6"/>
  <c r="D907" i="6"/>
  <c r="M913" i="6"/>
  <c r="D913" i="6"/>
  <c r="M1220" i="6"/>
  <c r="M828" i="6"/>
  <c r="M1450" i="6"/>
  <c r="M779" i="6"/>
  <c r="M980" i="6"/>
  <c r="M338" i="6"/>
  <c r="M672" i="6"/>
  <c r="M219" i="6"/>
  <c r="M1800" i="6"/>
  <c r="M1864" i="6"/>
  <c r="M1161" i="6"/>
  <c r="M1397" i="6"/>
  <c r="M1228" i="6"/>
  <c r="M1213" i="6"/>
  <c r="D1267" i="6"/>
  <c r="D1411" i="6"/>
  <c r="D133" i="6"/>
  <c r="M133" i="6"/>
  <c r="D1251" i="6"/>
  <c r="M1251" i="6"/>
  <c r="M1707" i="6"/>
  <c r="D1707" i="6"/>
  <c r="D1226" i="6"/>
  <c r="M1226" i="6"/>
  <c r="D979" i="6"/>
  <c r="M979" i="6"/>
  <c r="D1689" i="6"/>
  <c r="M1689" i="6"/>
  <c r="M1334" i="6"/>
  <c r="D1334" i="6"/>
  <c r="D1565" i="6"/>
  <c r="M1565" i="6"/>
  <c r="M212" i="6"/>
  <c r="D212" i="6"/>
  <c r="D704" i="6"/>
  <c r="M704" i="6"/>
  <c r="D351" i="6"/>
  <c r="M351" i="6"/>
  <c r="M97" i="6"/>
  <c r="D97" i="6"/>
  <c r="M440" i="6"/>
  <c r="D440" i="6"/>
  <c r="D1372" i="6"/>
  <c r="M1372" i="6"/>
  <c r="D988" i="6"/>
  <c r="M988" i="6"/>
  <c r="M921" i="6"/>
  <c r="D921" i="6"/>
  <c r="M1009" i="6"/>
  <c r="D1009" i="6"/>
  <c r="M405" i="6"/>
  <c r="D405" i="6"/>
  <c r="M1602" i="6"/>
  <c r="D1602" i="6"/>
  <c r="D1678" i="6"/>
  <c r="M1678" i="6"/>
  <c r="D334" i="6"/>
  <c r="M334" i="6"/>
  <c r="D890" i="6"/>
  <c r="M890" i="6"/>
  <c r="M515" i="6"/>
  <c r="D220" i="6"/>
  <c r="M1749" i="6"/>
  <c r="D1791" i="6"/>
  <c r="M1276" i="6"/>
  <c r="D1747" i="6"/>
  <c r="M1219" i="6"/>
  <c r="D1509" i="6"/>
  <c r="M673" i="6"/>
  <c r="D509" i="6"/>
  <c r="M1439" i="6"/>
  <c r="D48" i="6"/>
  <c r="M42" i="6"/>
  <c r="M1229" i="6"/>
  <c r="D1657" i="6"/>
  <c r="D248" i="6"/>
  <c r="M1483" i="6"/>
  <c r="D466" i="6"/>
  <c r="D1297" i="6"/>
  <c r="D425" i="6"/>
  <c r="M588" i="6"/>
  <c r="D636" i="6"/>
  <c r="D1179" i="6"/>
  <c r="D1631" i="6"/>
  <c r="M78" i="6"/>
  <c r="D404" i="6"/>
  <c r="D497" i="6"/>
  <c r="D1281" i="6"/>
  <c r="D109" i="6"/>
  <c r="D1491" i="6"/>
  <c r="M285" i="6"/>
  <c r="D285" i="6"/>
  <c r="D994" i="6"/>
  <c r="M994" i="6"/>
  <c r="D347" i="6"/>
  <c r="D1210" i="6"/>
  <c r="D1687" i="6"/>
  <c r="D478" i="6"/>
  <c r="M1743" i="6"/>
  <c r="D1743" i="6"/>
  <c r="D1759" i="6"/>
  <c r="M773" i="6"/>
  <c r="D773" i="6"/>
  <c r="M1247" i="6"/>
  <c r="D585" i="6"/>
  <c r="M585" i="6"/>
  <c r="M103" i="6"/>
  <c r="D1550" i="6"/>
  <c r="M1550" i="6"/>
  <c r="M1697" i="6"/>
  <c r="D1697" i="6"/>
  <c r="D756" i="6"/>
  <c r="M1780" i="6"/>
  <c r="D1780" i="6"/>
  <c r="D128" i="6"/>
  <c r="M128" i="6"/>
  <c r="D55" i="6"/>
  <c r="M55" i="6"/>
  <c r="M1628" i="6"/>
  <c r="D1628" i="6"/>
  <c r="D813" i="6"/>
  <c r="M813" i="6"/>
  <c r="M1387" i="6"/>
  <c r="D1387" i="6"/>
  <c r="M754" i="6"/>
  <c r="D754" i="6"/>
  <c r="D1733" i="6"/>
  <c r="M1733" i="6"/>
  <c r="M490" i="6"/>
  <c r="D490" i="6"/>
  <c r="M889" i="6"/>
  <c r="D889" i="6"/>
  <c r="D272" i="6"/>
  <c r="M272" i="6"/>
  <c r="M1403" i="6"/>
  <c r="D1403" i="6"/>
  <c r="D169" i="6"/>
  <c r="M370" i="6"/>
  <c r="M1820" i="6"/>
  <c r="M381" i="6"/>
  <c r="M1084" i="6"/>
  <c r="M510" i="6"/>
  <c r="M435" i="6"/>
  <c r="M1310" i="6"/>
  <c r="M1768" i="6"/>
  <c r="M782" i="6"/>
  <c r="M691" i="6"/>
  <c r="M1461" i="6"/>
  <c r="M204" i="6"/>
  <c r="M344" i="6"/>
  <c r="M146" i="6"/>
  <c r="M844" i="6"/>
  <c r="M339" i="6"/>
  <c r="D136" i="6"/>
  <c r="D335" i="6"/>
  <c r="M335" i="6"/>
  <c r="M150" i="6"/>
  <c r="D150" i="6"/>
  <c r="M353" i="6"/>
  <c r="D353" i="6"/>
  <c r="M650" i="6"/>
  <c r="M1527" i="6"/>
  <c r="D1527" i="6"/>
  <c r="M108" i="6"/>
  <c r="D1846" i="6"/>
  <c r="D161" i="6"/>
  <c r="M161" i="6"/>
  <c r="D1382" i="6"/>
  <c r="D505" i="6"/>
  <c r="D214" i="6"/>
  <c r="D1490" i="6"/>
  <c r="M1567" i="6"/>
  <c r="D1567" i="6"/>
  <c r="M870" i="6"/>
  <c r="D870" i="6"/>
  <c r="D1701" i="6"/>
  <c r="M470" i="6"/>
  <c r="D470" i="6"/>
  <c r="M861" i="6"/>
  <c r="D445" i="6"/>
  <c r="M445" i="6"/>
  <c r="M496" i="6"/>
  <c r="M57" i="6"/>
  <c r="D57" i="6"/>
  <c r="M1725" i="6"/>
  <c r="D1725" i="6"/>
  <c r="D987" i="6"/>
  <c r="M930" i="6"/>
  <c r="D930" i="6"/>
  <c r="M241" i="6"/>
  <c r="D1059" i="6"/>
  <c r="M1059" i="6"/>
  <c r="M1042" i="6"/>
  <c r="D1350" i="6"/>
  <c r="M1350" i="6"/>
  <c r="M331" i="6"/>
  <c r="D213" i="6"/>
  <c r="D349" i="6"/>
  <c r="D650" i="6"/>
  <c r="D1656" i="6"/>
  <c r="D108" i="6"/>
  <c r="D345" i="6"/>
  <c r="M21" i="6"/>
  <c r="D1417" i="6"/>
  <c r="D1453" i="6"/>
  <c r="D557" i="6"/>
  <c r="D1308" i="6"/>
  <c r="D315" i="6"/>
  <c r="D354" i="6"/>
  <c r="D149" i="6"/>
  <c r="D452" i="6"/>
  <c r="D476" i="6"/>
  <c r="D1543" i="6"/>
  <c r="D1071" i="6"/>
  <c r="M1544" i="6"/>
  <c r="D606" i="6"/>
  <c r="D861" i="6"/>
  <c r="D443" i="6"/>
  <c r="D1247" i="6"/>
  <c r="D604" i="6"/>
  <c r="M303" i="6"/>
  <c r="D1557" i="6"/>
  <c r="M1168" i="6"/>
  <c r="D990" i="6"/>
  <c r="M1534" i="6"/>
  <c r="M1211" i="6"/>
  <c r="D630" i="6"/>
  <c r="D1573" i="6"/>
  <c r="M1357" i="6"/>
  <c r="D991" i="6"/>
  <c r="M325" i="6"/>
  <c r="D1606" i="6"/>
  <c r="D241" i="6"/>
  <c r="M981" i="6"/>
  <c r="M1496" i="6"/>
  <c r="M1621" i="6"/>
  <c r="M1029" i="6"/>
  <c r="D1041" i="6"/>
  <c r="M1393" i="6"/>
  <c r="M788" i="6"/>
  <c r="D642" i="6"/>
  <c r="D1086" i="6"/>
  <c r="M1094" i="6"/>
  <c r="D753" i="6"/>
  <c r="M365" i="6"/>
  <c r="M916" i="6"/>
  <c r="D916" i="6"/>
  <c r="D786" i="6"/>
  <c r="M786" i="6"/>
  <c r="M1340" i="6"/>
  <c r="D1340" i="6"/>
  <c r="D367" i="6"/>
  <c r="M367" i="6"/>
  <c r="M40" i="6"/>
  <c r="D40" i="6"/>
  <c r="M1423" i="6"/>
  <c r="D1423" i="6"/>
  <c r="D970" i="6"/>
  <c r="M970" i="6"/>
  <c r="D154" i="6"/>
  <c r="M154" i="6"/>
  <c r="D1773" i="6"/>
  <c r="M1773" i="6"/>
  <c r="D5" i="6"/>
  <c r="M5" i="6"/>
  <c r="M1446" i="6"/>
  <c r="D1446" i="6"/>
  <c r="M833" i="6"/>
  <c r="D833" i="6"/>
  <c r="D1252" i="6"/>
  <c r="M1252" i="6"/>
  <c r="M1551" i="6"/>
  <c r="D1551" i="6"/>
  <c r="M163" i="6"/>
  <c r="D163" i="6"/>
  <c r="M184" i="6"/>
  <c r="D184" i="6"/>
  <c r="M1610" i="6"/>
  <c r="D1610" i="6"/>
  <c r="D1404" i="6"/>
  <c r="M1404" i="6"/>
  <c r="M1690" i="6"/>
  <c r="D1690" i="6"/>
  <c r="M1235" i="6"/>
  <c r="D1235" i="6"/>
  <c r="M1493" i="6"/>
  <c r="D1493" i="6"/>
  <c r="D831" i="6"/>
  <c r="D122" i="6"/>
  <c r="M63" i="6"/>
  <c r="D64" i="6"/>
  <c r="M1804" i="6"/>
  <c r="D1386" i="6"/>
  <c r="M1522" i="6"/>
  <c r="D659" i="6"/>
  <c r="M350" i="6"/>
  <c r="D1217" i="6"/>
  <c r="M319" i="6"/>
  <c r="D434" i="6"/>
  <c r="D30" i="6"/>
  <c r="M1160" i="6"/>
  <c r="D741" i="6"/>
  <c r="M1867" i="6"/>
  <c r="M1303" i="6"/>
  <c r="M742" i="6"/>
  <c r="M291" i="6"/>
  <c r="M173" i="6"/>
  <c r="M300" i="6"/>
  <c r="M400" i="6"/>
  <c r="M1454" i="6"/>
  <c r="M1462" i="6"/>
  <c r="M226" i="6"/>
  <c r="M778" i="6"/>
  <c r="M1649" i="6"/>
  <c r="M17" i="6"/>
  <c r="M216" i="6"/>
  <c r="D1654" i="6"/>
  <c r="M123" i="6"/>
  <c r="M640" i="6"/>
  <c r="M332" i="6"/>
  <c r="M1181" i="6"/>
  <c r="M1279" i="6"/>
  <c r="D1008" i="6"/>
  <c r="M1620" i="6"/>
  <c r="M455" i="6"/>
  <c r="M16" i="6"/>
  <c r="D16" i="6"/>
  <c r="D967" i="6"/>
  <c r="M967" i="6"/>
  <c r="M785" i="6"/>
  <c r="D785" i="6"/>
  <c r="D410" i="6"/>
  <c r="M410" i="6"/>
  <c r="M447" i="6"/>
  <c r="D447" i="6"/>
  <c r="M1744" i="6"/>
  <c r="D1744" i="6"/>
  <c r="D276" i="6"/>
  <c r="M276" i="6"/>
  <c r="M1405" i="6"/>
  <c r="D1405" i="6"/>
  <c r="M802" i="6"/>
  <c r="D802" i="6"/>
  <c r="D894" i="6"/>
  <c r="M565" i="6"/>
  <c r="D565" i="6"/>
  <c r="D764" i="6"/>
  <c r="M764" i="6"/>
  <c r="D1317" i="6"/>
  <c r="M1317" i="6"/>
  <c r="M1402" i="6"/>
  <c r="D1535" i="6"/>
  <c r="M1535" i="6"/>
  <c r="M821" i="6"/>
  <c r="D821" i="6"/>
  <c r="M934" i="6"/>
  <c r="D934" i="6"/>
  <c r="D765" i="6"/>
  <c r="M765" i="6"/>
  <c r="D1301" i="6"/>
  <c r="M62" i="6"/>
  <c r="D796" i="6"/>
  <c r="M1432" i="6"/>
  <c r="D1195" i="6"/>
  <c r="M774" i="6"/>
  <c r="D1224" i="6"/>
  <c r="M1833" i="6"/>
  <c r="M1824" i="6"/>
  <c r="D809" i="6"/>
  <c r="M872" i="6"/>
  <c r="M1846" i="6"/>
  <c r="M1477" i="6"/>
  <c r="M1273" i="6"/>
  <c r="M347" i="6"/>
  <c r="M1382" i="6"/>
  <c r="M1686" i="6"/>
  <c r="D740" i="6"/>
  <c r="D580" i="6"/>
  <c r="M1463" i="6"/>
  <c r="D595" i="6"/>
  <c r="M1210" i="6"/>
  <c r="D1364" i="6"/>
  <c r="D388" i="6"/>
  <c r="M505" i="6"/>
  <c r="D1585" i="6"/>
  <c r="M1407" i="6"/>
  <c r="D735" i="6"/>
  <c r="M1263" i="6"/>
  <c r="D1638" i="6"/>
  <c r="M1687" i="6"/>
  <c r="D307" i="6"/>
  <c r="M214" i="6"/>
  <c r="D423" i="6"/>
  <c r="M837" i="6"/>
  <c r="M478" i="6"/>
  <c r="D1166" i="6"/>
  <c r="M1490" i="6"/>
  <c r="D1831" i="6"/>
  <c r="D1065" i="6"/>
  <c r="D874" i="6"/>
  <c r="M1553" i="6"/>
  <c r="M113" i="6"/>
  <c r="D140" i="6"/>
  <c r="M1785" i="6"/>
  <c r="M1070" i="6"/>
  <c r="M1078" i="6"/>
  <c r="M439" i="6"/>
  <c r="M1873" i="6"/>
  <c r="D645" i="6"/>
  <c r="M1705" i="6"/>
  <c r="M1701" i="6"/>
  <c r="M1506" i="6"/>
  <c r="D600" i="6"/>
  <c r="M278" i="6"/>
  <c r="M1759" i="6"/>
  <c r="M106" i="6"/>
  <c r="M441" i="6"/>
  <c r="D496" i="6"/>
  <c r="M437" i="6"/>
  <c r="M1295" i="6"/>
  <c r="D1719" i="6"/>
  <c r="M371" i="6"/>
  <c r="M1285" i="6"/>
  <c r="D1855" i="6"/>
  <c r="M964" i="6"/>
  <c r="M976" i="6"/>
  <c r="D986" i="6"/>
  <c r="M1240" i="6"/>
  <c r="M105" i="6"/>
  <c r="M1548" i="6"/>
  <c r="D972" i="6"/>
  <c r="M920" i="6"/>
  <c r="D1675" i="6"/>
  <c r="M1456" i="6"/>
  <c r="M993" i="6"/>
  <c r="D815" i="6"/>
  <c r="D1825" i="6"/>
  <c r="M995" i="6"/>
  <c r="D103" i="6"/>
  <c r="M209" i="6"/>
  <c r="D1286" i="6"/>
  <c r="M1007" i="6"/>
  <c r="D1627" i="6"/>
  <c r="M641" i="6"/>
  <c r="M787" i="6"/>
  <c r="D1589" i="6"/>
  <c r="M1694" i="6"/>
  <c r="M1425" i="6"/>
  <c r="D1042" i="6"/>
  <c r="M873" i="6"/>
  <c r="M430" i="6"/>
  <c r="D331" i="6"/>
  <c r="D1617" i="6"/>
  <c r="M1617" i="6"/>
  <c r="M206" i="6"/>
  <c r="D206" i="6"/>
  <c r="D935" i="6"/>
  <c r="M935" i="6"/>
  <c r="M499" i="6"/>
  <c r="M783" i="6"/>
  <c r="D783" i="6"/>
  <c r="M428" i="6"/>
  <c r="D428" i="6"/>
  <c r="M1564" i="6"/>
  <c r="D1564" i="6"/>
  <c r="M312" i="6"/>
  <c r="D312" i="6"/>
  <c r="D1178" i="6"/>
  <c r="D834" i="6"/>
  <c r="M834" i="6"/>
  <c r="M835" i="6"/>
  <c r="D835" i="6"/>
  <c r="D1839" i="6"/>
  <c r="D432" i="6"/>
  <c r="M432" i="6"/>
  <c r="M1358" i="6"/>
  <c r="D1358" i="6"/>
  <c r="M1849" i="6"/>
  <c r="D1849" i="6"/>
  <c r="D1158" i="6"/>
  <c r="M1158" i="6"/>
  <c r="M537" i="6"/>
  <c r="D537" i="6"/>
  <c r="M908" i="6"/>
  <c r="D908" i="6"/>
  <c r="M1815" i="6"/>
  <c r="M1795" i="6"/>
  <c r="M1095" i="6"/>
  <c r="D1061" i="6"/>
  <c r="M1696" i="6"/>
  <c r="M749" i="6"/>
  <c r="M957" i="6"/>
  <c r="D956" i="6"/>
  <c r="M296" i="6"/>
  <c r="M501" i="6"/>
  <c r="M1730" i="6"/>
  <c r="D36" i="6"/>
  <c r="D180" i="6"/>
  <c r="M1449" i="6"/>
  <c r="M1590" i="6"/>
  <c r="M942" i="6"/>
  <c r="D963" i="6"/>
  <c r="M395" i="6"/>
  <c r="M1828" i="6"/>
  <c r="D1221" i="6"/>
  <c r="D1472" i="6"/>
  <c r="M1205" i="6"/>
  <c r="D1568" i="6"/>
  <c r="M556" i="6"/>
  <c r="M426" i="6"/>
  <c r="D1479" i="6"/>
  <c r="D1603" i="6"/>
  <c r="M172" i="6"/>
  <c r="M1722" i="6"/>
  <c r="D1390" i="6"/>
  <c r="D1426" i="6"/>
  <c r="M153" i="6"/>
  <c r="D158" i="6"/>
  <c r="M602" i="6"/>
  <c r="M684" i="6"/>
  <c r="M608" i="6"/>
  <c r="D1784" i="6"/>
  <c r="M887" i="6"/>
  <c r="M682" i="6"/>
  <c r="M843" i="6"/>
  <c r="M60" i="6"/>
  <c r="M620" i="6"/>
  <c r="D236" i="6"/>
  <c r="M914" i="6"/>
  <c r="M1653" i="6"/>
  <c r="D1385" i="6"/>
  <c r="D1306" i="6"/>
  <c r="M1661" i="6"/>
  <c r="M639" i="6"/>
  <c r="D1322" i="6"/>
  <c r="M1322" i="6"/>
  <c r="M1572" i="6"/>
  <c r="D569" i="6"/>
  <c r="M9" i="6"/>
  <c r="D76" i="6"/>
  <c r="M1731" i="6"/>
  <c r="M1362" i="6"/>
  <c r="D729" i="6"/>
  <c r="M1774" i="6"/>
  <c r="D1379" i="6"/>
  <c r="D584" i="6"/>
  <c r="M713" i="6"/>
  <c r="D811" i="6"/>
  <c r="D408" i="6"/>
  <c r="M6" i="6"/>
  <c r="M925" i="6"/>
  <c r="M1412" i="6"/>
  <c r="D912" i="6"/>
  <c r="M1676" i="6"/>
  <c r="M910" i="6"/>
  <c r="D610" i="6"/>
  <c r="M18" i="6"/>
  <c r="M174" i="6"/>
  <c r="M780" i="6"/>
  <c r="D761" i="6"/>
  <c r="D568" i="6"/>
  <c r="M568" i="6"/>
  <c r="M472" i="6"/>
  <c r="D751" i="6"/>
  <c r="M1786" i="6"/>
  <c r="M1360" i="6"/>
  <c r="D207" i="6"/>
  <c r="M960" i="6"/>
  <c r="M1823" i="6"/>
  <c r="D541" i="6"/>
  <c r="D711" i="6"/>
  <c r="M824" i="6"/>
  <c r="D502" i="6"/>
  <c r="M1521" i="6"/>
  <c r="D83" i="6"/>
  <c r="M355" i="6"/>
  <c r="D800" i="6"/>
  <c r="M961" i="6"/>
  <c r="D499" i="6"/>
  <c r="M1666" i="6"/>
  <c r="M958" i="6"/>
  <c r="M262" i="6"/>
  <c r="D1561" i="6"/>
  <c r="D945" i="6"/>
  <c r="M1488" i="6"/>
  <c r="D1726" i="6"/>
  <c r="D211" i="6"/>
  <c r="M1604" i="6"/>
  <c r="D1822" i="6"/>
  <c r="M401" i="6"/>
  <c r="D1710" i="6"/>
  <c r="M1751" i="6"/>
  <c r="D1427" i="6"/>
  <c r="M1259" i="6"/>
  <c r="M1292" i="6"/>
  <c r="D1480" i="6"/>
  <c r="M73" i="6"/>
  <c r="D1457" i="6"/>
  <c r="M881" i="6"/>
  <c r="M884" i="6"/>
  <c r="D637" i="6"/>
  <c r="M61" i="6"/>
  <c r="D95" i="6"/>
  <c r="M804" i="6"/>
  <c r="D853" i="6"/>
  <c r="M257" i="6"/>
  <c r="M166" i="6"/>
  <c r="D681" i="6"/>
  <c r="M1371" i="6"/>
  <c r="M26" i="6"/>
  <c r="D892" i="6"/>
  <c r="M803" i="6"/>
  <c r="M1447" i="6"/>
  <c r="D836" i="6"/>
  <c r="M117" i="6"/>
  <c r="M129" i="6"/>
  <c r="D246" i="6"/>
  <c r="M550" i="6"/>
  <c r="D24" i="6"/>
  <c r="M1057" i="6"/>
  <c r="D1444" i="6"/>
  <c r="M551" i="6"/>
  <c r="D1727" i="6"/>
  <c r="M931" i="6"/>
  <c r="D1402" i="6"/>
  <c r="M56" i="6"/>
  <c r="M197" i="6"/>
  <c r="D838" i="6"/>
  <c r="M195" i="6"/>
  <c r="D567" i="6"/>
  <c r="M131" i="6"/>
  <c r="M928" i="6"/>
  <c r="D1718" i="6"/>
  <c r="M911" i="6"/>
  <c r="M763" i="6"/>
  <c r="D1711" i="6"/>
  <c r="M571" i="6"/>
  <c r="D1539" i="6"/>
  <c r="M1869" i="6"/>
  <c r="M1740" i="6"/>
  <c r="D923" i="6"/>
  <c r="M1492" i="6"/>
  <c r="M1788" i="6"/>
  <c r="M1738" i="6"/>
  <c r="M1578" i="6"/>
  <c r="D274" i="6"/>
  <c r="M1277" i="6"/>
  <c r="D407" i="6"/>
  <c r="M1331" i="6"/>
  <c r="D1856" i="6"/>
  <c r="M323" i="6"/>
  <c r="D1609" i="6"/>
  <c r="M1485" i="6"/>
  <c r="D1861" i="6"/>
  <c r="D1777" i="6"/>
  <c r="M387" i="6"/>
  <c r="D1337" i="6"/>
  <c r="D283" i="6"/>
  <c r="M289" i="6"/>
  <c r="M937" i="6"/>
  <c r="D1558" i="6"/>
  <c r="M23" i="6"/>
  <c r="M1275" i="6"/>
  <c r="D1218" i="6"/>
  <c r="D1258" i="6"/>
  <c r="M1239" i="6"/>
  <c r="D451" i="6"/>
  <c r="D480" i="6"/>
  <c r="M59" i="6"/>
  <c r="M717" i="6"/>
  <c r="D191" i="6"/>
  <c r="M573" i="6"/>
  <c r="D807" i="6"/>
  <c r="D1682" i="6"/>
  <c r="M985" i="6"/>
  <c r="M1807" i="6"/>
  <c r="D91" i="6"/>
  <c r="M1554" i="6"/>
  <c r="M1834" i="6"/>
  <c r="D1270" i="6"/>
  <c r="M989" i="6"/>
  <c r="D247" i="6"/>
  <c r="M1236" i="6"/>
  <c r="M171" i="6"/>
  <c r="D866" i="6"/>
  <c r="M1683" i="6"/>
  <c r="D1001" i="6"/>
  <c r="M275" i="6"/>
  <c r="D1549" i="6"/>
  <c r="M1291" i="6"/>
  <c r="M385" i="6"/>
  <c r="M1445" i="6"/>
  <c r="D1380" i="6"/>
  <c r="D517" i="6"/>
  <c r="M1641" i="6"/>
  <c r="M1022" i="6"/>
  <c r="M1801" i="6"/>
  <c r="D382" i="6"/>
  <c r="M1359" i="6"/>
  <c r="M35" i="6"/>
  <c r="M239" i="6"/>
  <c r="D662" i="6"/>
  <c r="M530" i="6"/>
  <c r="D530" i="6"/>
  <c r="M791" i="6"/>
  <c r="D917" i="6"/>
  <c r="M201" i="6"/>
  <c r="D175" i="6"/>
  <c r="D1853" i="6"/>
  <c r="D929" i="6"/>
  <c r="D192" i="6"/>
  <c r="M1081" i="6"/>
  <c r="D240" i="6"/>
  <c r="D1586" i="6"/>
  <c r="D454" i="6"/>
  <c r="M481" i="6"/>
  <c r="D1232" i="6"/>
  <c r="M1844" i="6"/>
  <c r="D982" i="6"/>
  <c r="M352" i="6"/>
  <c r="D574" i="6"/>
  <c r="M190" i="6"/>
  <c r="M1647" i="6"/>
  <c r="D1526" i="6"/>
  <c r="M1201" i="6"/>
  <c r="M518" i="6"/>
  <c r="M1755" i="6"/>
  <c r="D142" i="6"/>
  <c r="D922" i="6"/>
  <c r="M1467" i="6"/>
  <c r="M587" i="6"/>
  <c r="D1648" i="6"/>
  <c r="M1378" i="6"/>
  <c r="M1838" i="6"/>
  <c r="D399" i="6"/>
  <c r="M1843" i="6"/>
  <c r="M906" i="6"/>
  <c r="M1431" i="6"/>
  <c r="M507" i="6"/>
  <c r="D1500" i="6"/>
  <c r="M259" i="6"/>
  <c r="D1336" i="6"/>
  <c r="M258" i="6"/>
  <c r="D1851" i="6"/>
  <c r="M1850" i="6"/>
  <c r="M397" i="6"/>
  <c r="D418" i="6"/>
  <c r="M1399" i="6"/>
  <c r="D1859" i="6"/>
  <c r="M1159" i="6"/>
  <c r="D1290" i="6"/>
  <c r="M255" i="6"/>
  <c r="D1576" i="6"/>
  <c r="M1510" i="6"/>
  <c r="D458" i="6"/>
  <c r="M1663" i="6"/>
  <c r="D863" i="6"/>
  <c r="D611" i="6"/>
  <c r="D1555" i="6"/>
  <c r="D1806" i="6"/>
  <c r="D414" i="6"/>
  <c r="M1014" i="6"/>
  <c r="D810" i="6"/>
  <c r="D1012" i="6"/>
  <c r="D648" i="6"/>
  <c r="D77" i="6"/>
  <c r="M918" i="6"/>
  <c r="D1300" i="6"/>
  <c r="M1860" i="6"/>
  <c r="M926" i="6"/>
  <c r="D1816" i="6"/>
  <c r="D67" i="6"/>
  <c r="M469" i="6"/>
  <c r="D134" i="6"/>
  <c r="D51" i="6"/>
  <c r="D162" i="6"/>
  <c r="M91" i="6"/>
  <c r="D720" i="6"/>
  <c r="M1794" i="6"/>
  <c r="D721" i="6"/>
  <c r="D244" i="6"/>
  <c r="D563" i="6"/>
  <c r="D676" i="6"/>
  <c r="D265" i="6"/>
  <c r="D629" i="6"/>
  <c r="M193" i="6"/>
  <c r="D1635" i="6"/>
  <c r="D652" i="6"/>
  <c r="M752" i="6"/>
  <c r="M337" i="6"/>
  <c r="M1793" i="6"/>
  <c r="M1050" i="6"/>
  <c r="D1662" i="6"/>
  <c r="M1054" i="6"/>
  <c r="D468" i="6"/>
  <c r="M485" i="6"/>
  <c r="M484" i="6"/>
  <c r="D1368" i="6"/>
  <c r="M1096" i="6"/>
  <c r="M1053" i="6"/>
  <c r="D829" i="6"/>
  <c r="D1330" i="6"/>
  <c r="D1476" i="6"/>
  <c r="M250" i="6"/>
  <c r="M666" i="6"/>
  <c r="D392" i="6"/>
  <c r="M1376" i="6"/>
  <c r="D249" i="6"/>
  <c r="D1735" i="6"/>
  <c r="D1466" i="6"/>
  <c r="D1085" i="6"/>
  <c r="D594" i="6"/>
  <c r="D1032" i="6"/>
  <c r="M3" i="6"/>
  <c r="M1271" i="6"/>
  <c r="D1031" i="6"/>
  <c r="D156" i="6"/>
  <c r="M1799" i="6"/>
  <c r="D1126" i="6"/>
  <c r="D1110" i="6"/>
  <c r="D1339" i="6"/>
  <c r="D1133" i="6"/>
  <c r="M1607" i="6"/>
  <c r="D1114" i="6"/>
  <c r="D1460" i="6"/>
  <c r="D203" i="6"/>
  <c r="M1746" i="6"/>
  <c r="D1746" i="6"/>
  <c r="M90" i="6"/>
  <c r="D877" i="6"/>
  <c r="M1614" i="6"/>
  <c r="D855" i="6"/>
  <c r="M39" i="6"/>
  <c r="D1470" i="6"/>
  <c r="M1779" i="6"/>
  <c r="D1700" i="6"/>
  <c r="M624" i="6"/>
  <c r="D663" i="6"/>
  <c r="M1394" i="6"/>
  <c r="D1025" i="6"/>
  <c r="M422" i="6"/>
  <c r="D623" i="6"/>
  <c r="M1665" i="6"/>
  <c r="M514" i="6"/>
  <c r="M1757" i="6"/>
  <c r="D1767" i="6"/>
  <c r="M1369" i="6"/>
  <c r="M1671" i="6"/>
  <c r="M1728" i="6"/>
  <c r="M471" i="6"/>
  <c r="D1370" i="6"/>
  <c r="D1748" i="6"/>
  <c r="M1761" i="6"/>
  <c r="M467" i="6"/>
  <c r="D839" i="6"/>
  <c r="M402" i="6"/>
  <c r="M1200" i="6"/>
  <c r="M384" i="6"/>
  <c r="D179" i="6"/>
  <c r="M724" i="6"/>
  <c r="M1717" i="6"/>
  <c r="M582" i="6"/>
  <c r="D58" i="6"/>
  <c r="M159" i="6"/>
  <c r="M1156" i="6"/>
  <c r="M1051" i="6"/>
  <c r="D1036" i="6"/>
  <c r="M1033" i="6"/>
  <c r="D71" i="6"/>
  <c r="M363" i="6"/>
  <c r="D94" i="6"/>
  <c r="M34" i="6"/>
  <c r="D1124" i="6"/>
  <c r="D1338" i="6"/>
  <c r="D1123" i="6"/>
  <c r="D65" i="6"/>
  <c r="M253" i="6"/>
  <c r="D1501" i="6"/>
  <c r="D130" i="6"/>
  <c r="M1128" i="6"/>
  <c r="D1132" i="6"/>
  <c r="D1570" i="6"/>
  <c r="M1570" i="6"/>
  <c r="M1020" i="6"/>
  <c r="D243" i="6"/>
  <c r="M1019" i="6"/>
  <c r="M1511" i="6"/>
  <c r="D655" i="6"/>
  <c r="M265" i="6"/>
  <c r="M1515" i="6"/>
  <c r="D654" i="6"/>
  <c r="M625" i="6"/>
  <c r="M651" i="6"/>
  <c r="D627" i="6"/>
  <c r="M89" i="6"/>
  <c r="M346" i="6"/>
  <c r="M1040" i="6"/>
  <c r="D1157" i="6"/>
  <c r="M135" i="6"/>
  <c r="M1416" i="6"/>
  <c r="M1131" i="6"/>
  <c r="D1383" i="6"/>
  <c r="M1269" i="6"/>
  <c r="D1127" i="6"/>
  <c r="M690" i="6"/>
  <c r="M728" i="6"/>
  <c r="D1116" i="6"/>
  <c r="M75" i="6"/>
  <c r="M1792" i="6"/>
  <c r="M1125" i="6"/>
  <c r="D1113" i="6"/>
  <c r="M1122" i="6"/>
  <c r="M1204" i="6"/>
  <c r="D1118" i="6"/>
  <c r="M609" i="6"/>
  <c r="D1523" i="6"/>
  <c r="D1187" i="6"/>
  <c r="D1209" i="6"/>
  <c r="M1811" i="6"/>
  <c r="D69" i="6"/>
  <c r="D897" i="6"/>
  <c r="M1872" i="6"/>
  <c r="D772" i="6"/>
  <c r="D1624" i="6"/>
  <c r="M1283" i="6"/>
  <c r="D1134" i="6"/>
  <c r="D1129" i="6"/>
  <c r="D562" i="6"/>
  <c r="D1191" i="6"/>
  <c r="D281" i="6"/>
  <c r="D1374" i="6"/>
  <c r="D87" i="6"/>
  <c r="M1809" i="6"/>
  <c r="D1802" i="6"/>
  <c r="M1074" i="6"/>
  <c r="M1170" i="6"/>
  <c r="M1099" i="6"/>
  <c r="M269" i="6"/>
  <c r="M706" i="6"/>
  <c r="M661" i="6"/>
  <c r="D1857" i="6"/>
  <c r="D1464" i="6"/>
  <c r="M1848" i="6"/>
  <c r="M850" i="6"/>
  <c r="D1346" i="6"/>
  <c r="D1796" i="6"/>
  <c r="M1102" i="6"/>
  <c r="M597" i="6"/>
  <c r="D1153" i="6"/>
  <c r="M539" i="6"/>
  <c r="D284" i="6"/>
  <c r="D671" i="6"/>
  <c r="M1147" i="6"/>
  <c r="D412" i="6"/>
  <c r="M223" i="6"/>
  <c r="M10" i="6"/>
  <c r="D462" i="6"/>
  <c r="D1518" i="6"/>
  <c r="D138" i="6"/>
  <c r="D819" i="6"/>
  <c r="M373" i="6"/>
  <c r="M1142" i="6"/>
  <c r="M358" i="6"/>
  <c r="D1090" i="6"/>
  <c r="D1169" i="6"/>
  <c r="M1392" i="6"/>
  <c r="D390" i="6"/>
  <c r="M37" i="6"/>
  <c r="D328" i="6"/>
  <c r="M25" i="6"/>
  <c r="D896" i="6"/>
  <c r="M460" i="6"/>
  <c r="D891" i="6"/>
  <c r="M1434" i="6"/>
  <c r="D286" i="6"/>
  <c r="D304" i="6"/>
  <c r="M1530" i="6"/>
  <c r="D1830" i="6"/>
  <c r="D1105" i="6"/>
  <c r="D702" i="6"/>
  <c r="D1305" i="6"/>
  <c r="D1107" i="6"/>
  <c r="D245" i="6"/>
  <c r="D578" i="6"/>
  <c r="M368" i="6"/>
  <c r="D1091" i="6"/>
  <c r="M1155" i="6"/>
  <c r="D200" i="6"/>
  <c r="M1650" i="6"/>
  <c r="M1560" i="6"/>
  <c r="D669" i="6"/>
  <c r="D818" i="6"/>
  <c r="D1152" i="6"/>
  <c r="D366" i="6"/>
  <c r="M1082" i="6"/>
  <c r="D767" i="6"/>
  <c r="D886" i="6"/>
  <c r="M321" i="6"/>
  <c r="D1154" i="6"/>
  <c r="D1388" i="6"/>
  <c r="M1349" i="6"/>
  <c r="D361" i="6"/>
  <c r="D98" i="6"/>
  <c r="M882" i="6"/>
  <c r="D1119" i="6"/>
  <c r="M121" i="6"/>
  <c r="D498" i="6"/>
  <c r="M1109" i="6"/>
  <c r="D1422" i="6"/>
  <c r="D1836" i="6"/>
  <c r="M20" i="6"/>
  <c r="M1478" i="6"/>
  <c r="M396" i="6"/>
  <c r="M420" i="6"/>
  <c r="M533" i="6"/>
  <c r="M1605" i="6"/>
  <c r="M1858" i="6"/>
  <c r="M266" i="6"/>
  <c r="M1601" i="6"/>
  <c r="M849" i="6"/>
  <c r="M696" i="6"/>
  <c r="M185" i="6"/>
  <c r="M1377" i="6"/>
  <c r="M1278" i="6"/>
  <c r="M299" i="6"/>
  <c r="M1469" i="6"/>
  <c r="M1408" i="6"/>
  <c r="M1150" i="6"/>
  <c r="M823" i="6"/>
  <c r="D1703" i="6"/>
  <c r="M238" i="6"/>
  <c r="M419" i="6"/>
  <c r="M114" i="6"/>
  <c r="M1723" i="6"/>
  <c r="M632" i="6"/>
  <c r="M268" i="6"/>
  <c r="M670" i="6"/>
  <c r="M1149" i="6"/>
  <c r="D460" i="6"/>
  <c r="M1803" i="6"/>
  <c r="D822" i="6"/>
  <c r="M109" i="6"/>
  <c r="D730" i="6"/>
  <c r="M1267" i="6"/>
  <c r="D339" i="6"/>
  <c r="M1301" i="6"/>
  <c r="D120" i="6"/>
  <c r="M831" i="6"/>
  <c r="D343" i="6"/>
  <c r="D62" i="6"/>
  <c r="D1536" i="6"/>
  <c r="D1428" i="6"/>
  <c r="D127" i="6"/>
  <c r="D774" i="6"/>
  <c r="D63" i="6"/>
  <c r="D1280" i="6"/>
  <c r="D110" i="6"/>
  <c r="D1824" i="6"/>
  <c r="D1522" i="6"/>
  <c r="D1753" i="6"/>
  <c r="D1409" i="6"/>
  <c r="D1691" i="6"/>
  <c r="D538" i="6"/>
  <c r="D1737" i="6"/>
  <c r="D187" i="6"/>
  <c r="D421" i="6"/>
  <c r="D1699" i="6"/>
  <c r="D529" i="6"/>
  <c r="D1406" i="6"/>
  <c r="D547" i="6"/>
  <c r="D825" i="6"/>
  <c r="D1679" i="6"/>
  <c r="D607" i="6"/>
  <c r="D477" i="6"/>
  <c r="D359" i="6"/>
  <c r="D996" i="6"/>
  <c r="D1248" i="6"/>
  <c r="D590" i="6"/>
  <c r="D1229" i="6"/>
  <c r="M345" i="6"/>
  <c r="M1246" i="6"/>
  <c r="D1246" i="6"/>
  <c r="M1497" i="6"/>
  <c r="D1497" i="6"/>
  <c r="M394" i="6"/>
  <c r="D394" i="6"/>
  <c r="M871" i="6"/>
  <c r="D871" i="6"/>
  <c r="M1529" i="6"/>
  <c r="D1529" i="6"/>
  <c r="M1182" i="6"/>
  <c r="D1182" i="6"/>
  <c r="M1321" i="6"/>
  <c r="D1321" i="6"/>
  <c r="M1644" i="6"/>
  <c r="D1644" i="6"/>
  <c r="M1709" i="6"/>
  <c r="D1709" i="6"/>
  <c r="M692" i="6"/>
  <c r="D692" i="6"/>
  <c r="M38" i="6"/>
  <c r="D38" i="6"/>
  <c r="M1814" i="6"/>
  <c r="D1814" i="6"/>
  <c r="M1438" i="6"/>
  <c r="D1438" i="6"/>
  <c r="M727" i="6"/>
  <c r="D727" i="6"/>
  <c r="M360" i="6"/>
  <c r="D360" i="6"/>
  <c r="M1516" i="6"/>
  <c r="D1516" i="6"/>
  <c r="D370" i="6"/>
  <c r="D828" i="6"/>
  <c r="D1820" i="6"/>
  <c r="D1821" i="6"/>
  <c r="D1084" i="6"/>
  <c r="D980" i="6"/>
  <c r="D435" i="6"/>
  <c r="D672" i="6"/>
  <c r="D1310" i="6"/>
  <c r="D1800" i="6"/>
  <c r="D782" i="6"/>
  <c r="D1435" i="6"/>
  <c r="D691" i="6"/>
  <c r="D137" i="6"/>
  <c r="D1461" i="6"/>
  <c r="D1615" i="6"/>
  <c r="D204" i="6"/>
  <c r="D1088" i="6"/>
  <c r="D344" i="6"/>
  <c r="D261" i="6"/>
  <c r="D146" i="6"/>
  <c r="D319" i="6"/>
  <c r="D226" i="6"/>
  <c r="D778" i="6"/>
  <c r="D1649" i="6"/>
  <c r="M1173" i="6"/>
  <c r="D1173" i="6"/>
  <c r="M731" i="6"/>
  <c r="D731" i="6"/>
  <c r="M564" i="6"/>
  <c r="D564" i="6"/>
  <c r="M1545" i="6"/>
  <c r="D1545" i="6"/>
  <c r="M1817" i="6"/>
  <c r="D1817" i="6"/>
  <c r="M559" i="6"/>
  <c r="D559" i="6"/>
  <c r="M27" i="6"/>
  <c r="D27" i="6"/>
  <c r="M1595" i="6"/>
  <c r="D1595" i="6"/>
  <c r="M403" i="6"/>
  <c r="D403" i="6"/>
  <c r="M739" i="6"/>
  <c r="D739" i="6"/>
  <c r="M644" i="6"/>
  <c r="D644" i="6"/>
  <c r="M1080" i="6"/>
  <c r="D1080" i="6"/>
  <c r="M279" i="6"/>
  <c r="D279" i="6"/>
  <c r="M1760" i="6"/>
  <c r="D1760" i="6"/>
  <c r="M479" i="6"/>
  <c r="D479" i="6"/>
  <c r="D1077" i="6"/>
  <c r="D437" i="6"/>
  <c r="D123" i="6"/>
  <c r="D303" i="6"/>
  <c r="D287" i="6"/>
  <c r="D371" i="6"/>
  <c r="D205" i="6"/>
  <c r="D1168" i="6"/>
  <c r="D746" i="6"/>
  <c r="D964" i="6"/>
  <c r="D814" i="6"/>
  <c r="D105" i="6"/>
  <c r="D210" i="6"/>
  <c r="D1762" i="6"/>
  <c r="D332" i="6"/>
  <c r="D1242" i="6"/>
  <c r="D1456" i="6"/>
  <c r="D1181" i="6"/>
  <c r="D981" i="6"/>
  <c r="D1296" i="6"/>
  <c r="D1496" i="6"/>
  <c r="D1393" i="6"/>
  <c r="D459" i="6"/>
  <c r="D641" i="6"/>
  <c r="D1279" i="6"/>
  <c r="D788" i="6"/>
  <c r="D1075" i="6"/>
  <c r="D1694" i="6"/>
  <c r="D1047" i="6"/>
  <c r="D503" i="6"/>
  <c r="D365" i="6"/>
  <c r="D1815" i="6"/>
  <c r="D500" i="6"/>
  <c r="D1786" i="6"/>
  <c r="D1056" i="6"/>
  <c r="D1696" i="6"/>
  <c r="D1190" i="6"/>
  <c r="D960" i="6"/>
  <c r="D1202" i="6"/>
  <c r="D296" i="6"/>
  <c r="D784" i="6"/>
  <c r="D1243" i="6"/>
  <c r="D951" i="6"/>
  <c r="D675" i="6"/>
  <c r="D1572" i="6"/>
  <c r="D1590" i="6"/>
  <c r="D949" i="6"/>
  <c r="D1835" i="6"/>
  <c r="D9" i="6"/>
  <c r="D942" i="6"/>
  <c r="D1729" i="6"/>
  <c r="D532" i="6"/>
  <c r="D1731" i="6"/>
  <c r="D958" i="6"/>
  <c r="D1362" i="6"/>
  <c r="D395" i="6"/>
  <c r="D1327" i="6"/>
  <c r="D164" i="6"/>
  <c r="D1373" i="6"/>
  <c r="D1532" i="6"/>
  <c r="D1259" i="6"/>
  <c r="D235" i="6"/>
  <c r="D172" i="6"/>
  <c r="D1583" i="6"/>
  <c r="D1318" i="6"/>
  <c r="D1722" i="6"/>
  <c r="D450" i="6"/>
  <c r="M81" i="6"/>
  <c r="D81" i="6"/>
  <c r="M1790" i="6"/>
  <c r="D1790" i="6"/>
  <c r="D113" i="6"/>
  <c r="D491" i="6"/>
  <c r="D1810" i="6"/>
  <c r="D1313" i="6"/>
  <c r="D1070" i="6"/>
  <c r="D1579" i="6"/>
  <c r="D745" i="6"/>
  <c r="D1256" i="6"/>
  <c r="D439" i="6"/>
  <c r="D1194" i="6"/>
  <c r="D1069" i="6"/>
  <c r="D657" i="6"/>
  <c r="D1506" i="6"/>
  <c r="D448" i="6"/>
  <c r="D85" i="6"/>
  <c r="D1577" i="6"/>
  <c r="D106" i="6"/>
  <c r="D442" i="6"/>
  <c r="D231" i="6"/>
  <c r="D441" i="6"/>
  <c r="D444" i="6"/>
  <c r="D744" i="6"/>
  <c r="D1294" i="6"/>
  <c r="D1295" i="6"/>
  <c r="D743" i="6"/>
  <c r="D453" i="6"/>
  <c r="D1566" i="6"/>
  <c r="D1285" i="6"/>
  <c r="D640" i="6"/>
  <c r="D1211" i="6"/>
  <c r="D176" i="6"/>
  <c r="D976" i="6"/>
  <c r="D965" i="6"/>
  <c r="D974" i="6"/>
  <c r="D1772" i="6"/>
  <c r="D1548" i="6"/>
  <c r="D1455" i="6"/>
  <c r="D208" i="6"/>
  <c r="D820" i="6"/>
  <c r="D920" i="6"/>
  <c r="D1764" i="6"/>
  <c r="D734" i="6"/>
  <c r="D313" i="6"/>
  <c r="D993" i="6"/>
  <c r="D856" i="6"/>
  <c r="D104" i="6"/>
  <c r="D973" i="6"/>
  <c r="D995" i="6"/>
  <c r="D522" i="6"/>
  <c r="D1029" i="6"/>
  <c r="D1006" i="6"/>
  <c r="D1007" i="6"/>
  <c r="D1629" i="6"/>
  <c r="D665" i="6"/>
  <c r="D1588" i="6"/>
  <c r="D787" i="6"/>
  <c r="D1400" i="6"/>
  <c r="D1044" i="6"/>
  <c r="D1058" i="6"/>
  <c r="D1425" i="6"/>
  <c r="D1289" i="6"/>
  <c r="D1094" i="6"/>
  <c r="D1658" i="6"/>
  <c r="D430" i="6"/>
  <c r="D472" i="6"/>
  <c r="D218" i="6"/>
  <c r="D1095" i="6"/>
  <c r="D1706" i="6"/>
  <c r="D1360" i="6"/>
  <c r="D950" i="6"/>
  <c r="D957" i="6"/>
  <c r="D962" i="6"/>
  <c r="D1823" i="6"/>
  <c r="D1716" i="6"/>
  <c r="D1730" i="6"/>
  <c r="D4" i="6"/>
  <c r="D824" i="6"/>
  <c r="D862" i="6"/>
  <c r="D710" i="6"/>
  <c r="D1494" i="6"/>
  <c r="D1521" i="6"/>
  <c r="D586" i="6"/>
  <c r="D1660" i="6"/>
  <c r="D526" i="6"/>
  <c r="D355" i="6"/>
  <c r="D1188" i="6"/>
  <c r="D252" i="6"/>
  <c r="D1750" i="6"/>
  <c r="D961" i="6"/>
  <c r="D952" i="6"/>
  <c r="D320" i="6"/>
  <c r="D955" i="6"/>
  <c r="D262" i="6"/>
  <c r="D959" i="6"/>
  <c r="D280" i="6"/>
  <c r="D953" i="6"/>
  <c r="D1488" i="6"/>
  <c r="D233" i="6"/>
  <c r="D1513" i="6"/>
  <c r="D943" i="6"/>
  <c r="D1604" i="6"/>
  <c r="D1482" i="6"/>
  <c r="D426" i="6"/>
  <c r="D812" i="6"/>
  <c r="D1751" i="6"/>
  <c r="D1531" i="6"/>
  <c r="D427" i="6"/>
  <c r="D340" i="6"/>
  <c r="D1292" i="6"/>
  <c r="D1774" i="6"/>
  <c r="D196" i="6"/>
  <c r="D583" i="6"/>
  <c r="D73" i="6"/>
  <c r="D713" i="6"/>
  <c r="D186" i="6"/>
  <c r="D1765" i="6"/>
  <c r="D884" i="6"/>
  <c r="D132" i="6"/>
  <c r="D999" i="6"/>
  <c r="M885" i="6"/>
  <c r="M598" i="6"/>
  <c r="D598" i="6"/>
  <c r="M1770" i="6"/>
  <c r="M1769" i="6"/>
  <c r="D1769" i="6"/>
  <c r="M613" i="6"/>
  <c r="D613" i="6"/>
  <c r="D605" i="6"/>
  <c r="D1060" i="6"/>
  <c r="D1664" i="6"/>
  <c r="D1433" i="6"/>
  <c r="D1354" i="6"/>
  <c r="D1785" i="6"/>
  <c r="D1072" i="6"/>
  <c r="D554" i="6"/>
  <c r="D618" i="6"/>
  <c r="D1078" i="6"/>
  <c r="D446" i="6"/>
  <c r="D759" i="6"/>
  <c r="D1366" i="6"/>
  <c r="D1705" i="6"/>
  <c r="D616" i="6"/>
  <c r="D1174" i="6"/>
  <c r="D1164" i="6"/>
  <c r="D278" i="6"/>
  <c r="D847" i="6"/>
  <c r="D1487" i="6"/>
  <c r="M1419" i="6"/>
  <c r="D1419" i="6"/>
  <c r="M1302" i="6"/>
  <c r="D1302" i="6"/>
  <c r="M680" i="6"/>
  <c r="D680" i="6"/>
  <c r="M84" i="6"/>
  <c r="D84" i="6"/>
  <c r="D153" i="6"/>
  <c r="D1611" i="6"/>
  <c r="D257" i="6"/>
  <c r="D465" i="6"/>
  <c r="D602" i="6"/>
  <c r="D523" i="6"/>
  <c r="D1371" i="6"/>
  <c r="D543" i="6"/>
  <c r="D887" i="6"/>
  <c r="D14" i="6"/>
  <c r="D803" i="6"/>
  <c r="D6" i="6"/>
  <c r="D682" i="6"/>
  <c r="D1781" i="6"/>
  <c r="D117" i="6"/>
  <c r="D925" i="6"/>
  <c r="D843" i="6"/>
  <c r="D60" i="6"/>
  <c r="D620" i="6"/>
  <c r="D905" i="6"/>
  <c r="D1676" i="6"/>
  <c r="D914" i="6"/>
  <c r="D493" i="6"/>
  <c r="D181" i="6"/>
  <c r="D18" i="6"/>
  <c r="D1653" i="6"/>
  <c r="D494" i="6"/>
  <c r="D131" i="6"/>
  <c r="D174" i="6"/>
  <c r="D221" i="6"/>
  <c r="D911" i="6"/>
  <c r="D780" i="6"/>
  <c r="D1661" i="6"/>
  <c r="D295" i="6"/>
  <c r="D571" i="6"/>
  <c r="D639" i="6"/>
  <c r="D1378" i="6"/>
  <c r="D1854" i="6"/>
  <c r="D1492" i="6"/>
  <c r="D906" i="6"/>
  <c r="D791" i="6"/>
  <c r="D1277" i="6"/>
  <c r="D900" i="6"/>
  <c r="D738" i="6"/>
  <c r="D1184" i="6"/>
  <c r="D1789" i="6"/>
  <c r="D273" i="6"/>
  <c r="D1850" i="6"/>
  <c r="D277" i="6"/>
  <c r="D1344" i="6"/>
  <c r="D1399" i="6"/>
  <c r="D1081" i="6"/>
  <c r="D1574" i="6"/>
  <c r="D715" i="6"/>
  <c r="D255" i="6"/>
  <c r="D1736" i="6"/>
  <c r="D941" i="6"/>
  <c r="D1596" i="6"/>
  <c r="M1667" i="6"/>
  <c r="D1667" i="6"/>
  <c r="M1436" i="6"/>
  <c r="D1436" i="6"/>
  <c r="D336" i="6"/>
  <c r="M336" i="6"/>
  <c r="M316" i="6"/>
  <c r="D316" i="6"/>
  <c r="M1645" i="6"/>
  <c r="D1645" i="6"/>
  <c r="D1172" i="6"/>
  <c r="M1172" i="6"/>
  <c r="M482" i="6"/>
  <c r="D482" i="6"/>
  <c r="D938" i="6"/>
  <c r="M938" i="6"/>
  <c r="M1863" i="6"/>
  <c r="D1863" i="6"/>
  <c r="D53" i="6"/>
  <c r="M53" i="6"/>
  <c r="M983" i="6"/>
  <c r="D983" i="6"/>
  <c r="M322" i="6"/>
  <c r="D322" i="6"/>
  <c r="M1499" i="6"/>
  <c r="D1499" i="6"/>
  <c r="D984" i="6"/>
  <c r="M984" i="6"/>
  <c r="M1673" i="6"/>
  <c r="D1673" i="6"/>
  <c r="D433" i="6"/>
  <c r="D1520" i="6"/>
  <c r="D804" i="6"/>
  <c r="D799" i="6"/>
  <c r="D1361" i="6"/>
  <c r="D869" i="6"/>
  <c r="D166" i="6"/>
  <c r="D683" i="6"/>
  <c r="D608" i="6"/>
  <c r="D364" i="6"/>
  <c r="D26" i="6"/>
  <c r="D1537" i="6"/>
  <c r="D1832" i="6"/>
  <c r="D72" i="6"/>
  <c r="D1447" i="6"/>
  <c r="D1584" i="6"/>
  <c r="D1093" i="6"/>
  <c r="D909" i="6"/>
  <c r="D129" i="6"/>
  <c r="D168" i="6"/>
  <c r="D840" i="6"/>
  <c r="D1233" i="6"/>
  <c r="D1057" i="6"/>
  <c r="D31" i="6"/>
  <c r="D8" i="6"/>
  <c r="D100" i="6"/>
  <c r="D931" i="6"/>
  <c r="D1412" i="6"/>
  <c r="D579" i="6"/>
  <c r="D314" i="6"/>
  <c r="D197" i="6"/>
  <c r="D910" i="6"/>
  <c r="D795" i="6"/>
  <c r="D777" i="6"/>
  <c r="D195" i="6"/>
  <c r="D415" i="6"/>
  <c r="D1333" i="6"/>
  <c r="D1424" i="6"/>
  <c r="D928" i="6"/>
  <c r="D99" i="6"/>
  <c r="D1355" i="6"/>
  <c r="D933" i="6"/>
  <c r="D763" i="6"/>
  <c r="D215" i="6"/>
  <c r="D224" i="6"/>
  <c r="D760" i="6"/>
  <c r="D264" i="6"/>
  <c r="D1740" i="6"/>
  <c r="D576" i="6"/>
  <c r="D1838" i="6"/>
  <c r="D688" i="6"/>
  <c r="D1578" i="6"/>
  <c r="D687" i="6"/>
  <c r="D507" i="6"/>
  <c r="D201" i="6"/>
  <c r="D1331" i="6"/>
  <c r="D1874" i="6"/>
  <c r="D118" i="6"/>
  <c r="D305" i="6"/>
  <c r="D1598" i="6"/>
  <c r="D473" i="6"/>
  <c r="D12" i="6"/>
  <c r="D112" i="6"/>
  <c r="D927" i="6"/>
  <c r="D1612" i="6"/>
  <c r="D397" i="6"/>
  <c r="D1326" i="6"/>
  <c r="D1517" i="6"/>
  <c r="D926" i="6"/>
  <c r="D1159" i="6"/>
  <c r="D1163" i="6"/>
  <c r="D387" i="6"/>
  <c r="D638" i="6"/>
  <c r="D93" i="6"/>
  <c r="D1622" i="6"/>
  <c r="D1669" i="6"/>
  <c r="M1669" i="6"/>
  <c r="M489" i="6"/>
  <c r="D489" i="6"/>
  <c r="D615" i="6"/>
  <c r="M615" i="6"/>
  <c r="M260" i="6"/>
  <c r="D260" i="6"/>
  <c r="D775" i="6"/>
  <c r="M775" i="6"/>
  <c r="M968" i="6"/>
  <c r="D968" i="6"/>
  <c r="D536" i="6"/>
  <c r="M536" i="6"/>
  <c r="M1670" i="6"/>
  <c r="D1670" i="6"/>
  <c r="D1440" i="6"/>
  <c r="M1440" i="6"/>
  <c r="M977" i="6"/>
  <c r="D977" i="6"/>
  <c r="M1841" i="6"/>
  <c r="D1841" i="6"/>
  <c r="M54" i="6"/>
  <c r="D54" i="6"/>
  <c r="D1625" i="6"/>
  <c r="M1625" i="6"/>
  <c r="M719" i="6"/>
  <c r="D719" i="6"/>
  <c r="D643" i="6"/>
  <c r="M369" i="6"/>
  <c r="D369" i="6"/>
  <c r="M225" i="6"/>
  <c r="D225" i="6"/>
  <c r="M939" i="6"/>
  <c r="D969" i="6"/>
  <c r="M969" i="6"/>
  <c r="M946" i="6"/>
  <c r="D946" i="6"/>
  <c r="D483" i="6"/>
  <c r="M483" i="6"/>
  <c r="M1083" i="6"/>
  <c r="D1083" i="6"/>
  <c r="D1325" i="6"/>
  <c r="M1325" i="6"/>
  <c r="M157" i="6"/>
  <c r="D157" i="6"/>
  <c r="D198" i="6"/>
  <c r="M198" i="6"/>
  <c r="M70" i="6"/>
  <c r="D70" i="6"/>
  <c r="M1167" i="6"/>
  <c r="D1680" i="6"/>
  <c r="M1680" i="6"/>
  <c r="M1637" i="6"/>
  <c r="D1637" i="6"/>
  <c r="M1708" i="6"/>
  <c r="D524" i="6"/>
  <c r="M524" i="6"/>
  <c r="M1165" i="6"/>
  <c r="D1165" i="6"/>
  <c r="D1813" i="6"/>
  <c r="M1813" i="6"/>
  <c r="M560" i="6"/>
  <c r="D560" i="6"/>
  <c r="D716" i="6"/>
  <c r="M716" i="6"/>
  <c r="M1293" i="6"/>
  <c r="D1293" i="6"/>
  <c r="M841" i="6"/>
  <c r="D841" i="6"/>
  <c r="D1771" i="6"/>
  <c r="M1771" i="6"/>
  <c r="M1238" i="6"/>
  <c r="D1238" i="6"/>
  <c r="D1652" i="6"/>
  <c r="M1652" i="6"/>
  <c r="M393" i="6"/>
  <c r="D393" i="6"/>
  <c r="D864" i="6"/>
  <c r="M864" i="6"/>
  <c r="M504" i="6"/>
  <c r="D504" i="6"/>
  <c r="M601" i="6"/>
  <c r="D601" i="6"/>
  <c r="M1626" i="6"/>
  <c r="D1626" i="6"/>
  <c r="D1797" i="6"/>
  <c r="M1797" i="6"/>
  <c r="M720" i="6"/>
  <c r="D1000" i="6"/>
  <c r="D1866" i="6"/>
  <c r="D1201" i="6"/>
  <c r="D989" i="6"/>
  <c r="D1794" i="6"/>
  <c r="D386" i="6"/>
  <c r="D171" i="6"/>
  <c r="D119" i="6"/>
  <c r="D1732" i="6"/>
  <c r="D15" i="6"/>
  <c r="D275" i="6"/>
  <c r="D1162" i="6"/>
  <c r="D1014" i="6"/>
  <c r="D1486" i="6"/>
  <c r="D378" i="6"/>
  <c r="D282" i="6"/>
  <c r="D603" i="6"/>
  <c r="D1713" i="6"/>
  <c r="D374" i="6"/>
  <c r="D1015" i="6"/>
  <c r="D1614" i="6"/>
  <c r="D49" i="6"/>
  <c r="D356" i="6"/>
  <c r="D1779" i="6"/>
  <c r="D250" i="6"/>
  <c r="D617" i="6"/>
  <c r="D379" i="6"/>
  <c r="D1394" i="6"/>
  <c r="D666" i="6"/>
  <c r="D391" i="6"/>
  <c r="D621" i="6"/>
  <c r="D1665" i="6"/>
  <c r="D1376" i="6"/>
  <c r="D193" i="6"/>
  <c r="D1671" i="6"/>
  <c r="D1028" i="6"/>
  <c r="D752" i="6"/>
  <c r="D793" i="6"/>
  <c r="D402" i="6"/>
  <c r="M1171" i="6"/>
  <c r="D1171" i="6"/>
  <c r="D1176" i="6"/>
  <c r="D1365" i="6"/>
  <c r="D1398" i="6"/>
  <c r="D1755" i="6"/>
  <c r="D297" i="6"/>
  <c r="D411" i="6"/>
  <c r="D1805" i="6"/>
  <c r="D587" i="6"/>
  <c r="D1683" i="6"/>
  <c r="D457" i="6"/>
  <c r="D324" i="6"/>
  <c r="D160" i="6"/>
  <c r="D1445" i="6"/>
  <c r="D271" i="6"/>
  <c r="D1011" i="6"/>
  <c r="D1396" i="6"/>
  <c r="D1801" i="6"/>
  <c r="D647" i="6"/>
  <c r="D646" i="6"/>
  <c r="D677" i="6"/>
  <c r="D239" i="6"/>
  <c r="D1016" i="6"/>
  <c r="D1013" i="6"/>
  <c r="D1020" i="6"/>
  <c r="D90" i="6"/>
  <c r="D599" i="6"/>
  <c r="D292" i="6"/>
  <c r="D1511" i="6"/>
  <c r="D39" i="6"/>
  <c r="D1414" i="6"/>
  <c r="D628" i="6"/>
  <c r="D1515" i="6"/>
  <c r="D624" i="6"/>
  <c r="D748" i="6"/>
  <c r="D1451" i="6"/>
  <c r="D651" i="6"/>
  <c r="D422" i="6"/>
  <c r="D167" i="6"/>
  <c r="D1265" i="6"/>
  <c r="D1192" i="6"/>
  <c r="D1757" i="6"/>
  <c r="D263" i="6"/>
  <c r="D1418" i="6"/>
  <c r="D1038" i="6"/>
  <c r="D471" i="6"/>
  <c r="D1237" i="6"/>
  <c r="D1050" i="6"/>
  <c r="D1175" i="6"/>
  <c r="D467" i="6"/>
  <c r="D342" i="6"/>
  <c r="M474" i="6"/>
  <c r="D474" i="6"/>
  <c r="M561" i="6"/>
  <c r="D561" i="6"/>
  <c r="D229" i="6"/>
  <c r="D1096" i="6"/>
  <c r="D723" i="6"/>
  <c r="D724" i="6"/>
  <c r="D545" i="6"/>
  <c r="D1053" i="6"/>
  <c r="D124" i="6"/>
  <c r="D159" i="6"/>
  <c r="D1271" i="6"/>
  <c r="D111" i="6"/>
  <c r="D135" i="6"/>
  <c r="D34" i="6"/>
  <c r="D1799" i="6"/>
  <c r="D1120" i="6"/>
  <c r="D383" i="6"/>
  <c r="D28" i="6"/>
  <c r="D1225" i="6"/>
  <c r="D1109" i="6"/>
  <c r="M1216" i="6"/>
  <c r="D1216" i="6"/>
  <c r="D1514" i="6"/>
  <c r="D384" i="6"/>
  <c r="D143" i="6"/>
  <c r="D798" i="6"/>
  <c r="D1498" i="6"/>
  <c r="D582" i="6"/>
  <c r="D1034" i="6"/>
  <c r="D52" i="6"/>
  <c r="D1196" i="6"/>
  <c r="D1051" i="6"/>
  <c r="D362" i="6"/>
  <c r="D227" i="6"/>
  <c r="D194" i="6"/>
  <c r="D416" i="6"/>
  <c r="D1037" i="6"/>
  <c r="D1048" i="6"/>
  <c r="D1040" i="6"/>
  <c r="D726" i="6"/>
  <c r="D1262" i="6"/>
  <c r="D1112" i="6"/>
  <c r="D1131" i="6"/>
  <c r="D1121" i="6"/>
  <c r="D329" i="6"/>
  <c r="D875" i="6"/>
  <c r="D728" i="6"/>
  <c r="D1693" i="6"/>
  <c r="D1274" i="6"/>
  <c r="D1347" i="6"/>
  <c r="D1125" i="6"/>
  <c r="D253" i="6"/>
  <c r="D1607" i="6"/>
  <c r="D1345" i="6"/>
  <c r="D1204" i="6"/>
  <c r="D1128" i="6"/>
  <c r="D202" i="6"/>
  <c r="D519" i="6"/>
  <c r="D121" i="6"/>
  <c r="D288" i="6"/>
  <c r="D165" i="6"/>
  <c r="D1742" i="6"/>
  <c r="M1475" i="6"/>
  <c r="D1475" i="6"/>
  <c r="M851" i="6"/>
  <c r="M1108" i="6"/>
  <c r="M1191" i="6"/>
  <c r="M1422" i="6"/>
  <c r="M1374" i="6"/>
  <c r="M1836" i="6"/>
  <c r="M1787" i="6"/>
  <c r="D1787" i="6"/>
  <c r="M1193" i="6"/>
  <c r="M155" i="6"/>
  <c r="D155" i="6"/>
  <c r="M308" i="6"/>
  <c r="D308" i="6"/>
  <c r="M310" i="6"/>
  <c r="D310" i="6"/>
  <c r="M1375" i="6"/>
  <c r="D1375" i="6"/>
  <c r="M1268" i="6"/>
  <c r="D1268" i="6"/>
  <c r="D20" i="6"/>
  <c r="D1193" i="6"/>
  <c r="D851" i="6"/>
  <c r="D1103" i="6"/>
  <c r="D1478" i="6"/>
  <c r="D695" i="6"/>
  <c r="D1170" i="6"/>
  <c r="D859" i="6"/>
  <c r="D1605" i="6"/>
  <c r="D1381" i="6"/>
  <c r="D706" i="6"/>
  <c r="D254" i="6"/>
  <c r="D266" i="6"/>
  <c r="D698" i="6"/>
  <c r="D850" i="6"/>
  <c r="D1106" i="6"/>
  <c r="D696" i="6"/>
  <c r="D1104" i="6"/>
  <c r="D597" i="6"/>
  <c r="D1136" i="6"/>
  <c r="D1377" i="6"/>
  <c r="D182" i="6"/>
  <c r="D1139" i="6"/>
  <c r="D1599" i="6"/>
  <c r="D299" i="6"/>
  <c r="D1266" i="6"/>
  <c r="D1507" i="6"/>
  <c r="D389" i="6"/>
  <c r="D1408" i="6"/>
  <c r="D1560" i="6"/>
  <c r="D10" i="6"/>
  <c r="M461" i="6"/>
  <c r="D461" i="6"/>
  <c r="M1353" i="6"/>
  <c r="D1353" i="6"/>
  <c r="M902" i="6"/>
  <c r="D902" i="6"/>
  <c r="M1636" i="6"/>
  <c r="D1636" i="6"/>
  <c r="M879" i="6"/>
  <c r="D879" i="6"/>
  <c r="M1724" i="6"/>
  <c r="D1724" i="6"/>
  <c r="M1458" i="6"/>
  <c r="D1458" i="6"/>
  <c r="M566" i="6"/>
  <c r="M409" i="6"/>
  <c r="D409" i="6"/>
  <c r="M1681" i="6"/>
  <c r="M1524" i="6"/>
  <c r="D1524" i="6"/>
  <c r="M1852" i="6"/>
  <c r="M769" i="6"/>
  <c r="D769" i="6"/>
  <c r="M903" i="6"/>
  <c r="D1074" i="6"/>
  <c r="D1100" i="6"/>
  <c r="D420" i="6"/>
  <c r="D88" i="6"/>
  <c r="D269" i="6"/>
  <c r="D703" i="6"/>
  <c r="D1858" i="6"/>
  <c r="D848" i="6"/>
  <c r="D1848" i="6"/>
  <c r="D1311" i="6"/>
  <c r="D849" i="6"/>
  <c r="D1183" i="6"/>
  <c r="D1102" i="6"/>
  <c r="D495" i="6"/>
  <c r="D185" i="6"/>
  <c r="D492" i="6"/>
  <c r="D464" i="6"/>
  <c r="D1137" i="6"/>
  <c r="D1278" i="6"/>
  <c r="D516" i="6"/>
  <c r="D1634" i="6"/>
  <c r="D1512" i="6"/>
  <c r="D1469" i="6"/>
  <c r="D1650" i="6"/>
  <c r="D223" i="6"/>
  <c r="D770" i="6"/>
  <c r="M667" i="6"/>
  <c r="M50" i="6"/>
  <c r="D50" i="6"/>
  <c r="M776" i="6"/>
  <c r="D776" i="6"/>
  <c r="M1556" i="6"/>
  <c r="D1556" i="6"/>
  <c r="M1207" i="6"/>
  <c r="M1443" i="6"/>
  <c r="D1443" i="6"/>
  <c r="M1351" i="6"/>
  <c r="M318" i="6"/>
  <c r="D318" i="6"/>
  <c r="M375" i="6"/>
  <c r="M817" i="6"/>
  <c r="D817" i="6"/>
  <c r="M228" i="6"/>
  <c r="M1474" i="6"/>
  <c r="D1474" i="6"/>
  <c r="M591" i="6"/>
  <c r="M232" i="6"/>
  <c r="D232" i="6"/>
  <c r="M1421" i="6"/>
  <c r="M553" i="6"/>
  <c r="D553" i="6"/>
  <c r="M47" i="6"/>
  <c r="M668" i="6"/>
  <c r="D668" i="6"/>
  <c r="M1613" i="6"/>
  <c r="M771" i="6"/>
  <c r="D771" i="6"/>
  <c r="M234" i="6"/>
  <c r="M1391" i="6"/>
  <c r="D1391" i="6"/>
  <c r="M1241" i="6"/>
  <c r="M1198" i="6"/>
  <c r="D1198" i="6"/>
  <c r="M1141" i="6"/>
  <c r="M298" i="6"/>
  <c r="D298" i="6"/>
  <c r="M827" i="6"/>
  <c r="M1341" i="6"/>
  <c r="D1341" i="6"/>
  <c r="M302" i="6"/>
  <c r="M115" i="6"/>
  <c r="D115" i="6"/>
  <c r="M1468" i="6"/>
  <c r="M1135" i="6"/>
  <c r="D1135" i="6"/>
  <c r="M1410" i="6"/>
  <c r="M348" i="6"/>
  <c r="D348" i="6"/>
  <c r="M768" i="6"/>
  <c r="M888" i="6"/>
  <c r="D888" i="6"/>
  <c r="M1145" i="6"/>
  <c r="M33" i="6"/>
  <c r="D33" i="6"/>
  <c r="M1143" i="6"/>
  <c r="M1304" i="6"/>
  <c r="D1304" i="6"/>
  <c r="M899" i="6"/>
  <c r="D899" i="6"/>
  <c r="M326" i="6"/>
  <c r="M357" i="6"/>
  <c r="D357" i="6"/>
  <c r="M1837" i="6"/>
  <c r="D1837" i="6"/>
  <c r="M1437" i="6"/>
  <c r="D1437" i="6"/>
  <c r="M1547" i="6"/>
  <c r="D1547" i="6"/>
  <c r="M883" i="6"/>
  <c r="D883" i="6"/>
  <c r="M1533" i="6"/>
  <c r="D1533" i="6"/>
  <c r="M826" i="6"/>
  <c r="D826" i="6"/>
  <c r="M317" i="6"/>
  <c r="D317" i="6"/>
  <c r="M619" i="6"/>
  <c r="D619" i="6"/>
  <c r="M816" i="6"/>
  <c r="D816" i="6"/>
  <c r="D1351" i="6"/>
  <c r="D631" i="6"/>
  <c r="D1150" i="6"/>
  <c r="D827" i="6"/>
  <c r="D375" i="6"/>
  <c r="D1721" i="6"/>
  <c r="D238" i="6"/>
  <c r="D302" i="6"/>
  <c r="D228" i="6"/>
  <c r="D1745" i="6"/>
  <c r="D114" i="6"/>
  <c r="D1468" i="6"/>
  <c r="D591" i="6"/>
  <c r="D1704" i="6"/>
  <c r="D632" i="6"/>
  <c r="D1410" i="6"/>
  <c r="D1421" i="6"/>
  <c r="D92" i="6"/>
  <c r="D670" i="6"/>
  <c r="D768" i="6"/>
  <c r="D47" i="6"/>
  <c r="D1715" i="6"/>
  <c r="D1148" i="6"/>
  <c r="D1145" i="6"/>
  <c r="D1613" i="6"/>
  <c r="D566" i="6"/>
  <c r="D183" i="6"/>
  <c r="D1143" i="6"/>
  <c r="D234" i="6"/>
  <c r="D1681" i="6"/>
  <c r="D701" i="6"/>
  <c r="D1323" i="6"/>
  <c r="D1241" i="6"/>
  <c r="D1852" i="6"/>
  <c r="D1525" i="6"/>
  <c r="D326" i="6"/>
  <c r="D1141" i="6"/>
  <c r="D903" i="6"/>
  <c r="M830" i="6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FB08F58-0599-4024-9607-9ECBE1711242}" keepAlive="1" name="Query - TKS4_treated_KO_KO_T_coding_multiple" description="Connection to the 'TKS4_treated_KO_KO_T_coding_multiple' query in the workbook." type="5" refreshedVersion="8" background="1" saveData="1">
    <dbPr connection="Provider=Microsoft.Mashup.OleDb.1;Data Source=$Workbook$;Location=TKS4_treated_KO_KO_T_coding_multiple;Extended Properties=&quot;&quot;" command="SELECT * FROM [TKS4_treated_KO_KO_T_coding_multiple]"/>
  </connection>
  <connection id="2" xr16:uid="{CACF2087-8A76-4127-981E-B50A8CC18489}" keepAlive="1" name="Query - TKS4_treated_KO_KO_T_coding_multiple (2)" description="Connection to the 'TKS4_treated_KO_KO_T_coding_multiple (2)' query in the workbook." type="5" refreshedVersion="8" background="1" saveData="1">
    <dbPr connection="Provider=Microsoft.Mashup.OleDb.1;Data Source=$Workbook$;Location=&quot;TKS4_treated_KO_KO_T_coding_multiple (2)&quot;;Extended Properties=&quot;&quot;" command="SELECT * FROM [TKS4_treated_KO_KO_T_coding_multiple (2)]"/>
  </connection>
  <connection id="3" xr16:uid="{8CB80F73-9AEB-43CC-A0F8-2CF02AF8F898}" keepAlive="1" name="Query - TKS4_treated_KO_KO_T_lncRNA_multiple" description="Connection to the 'TKS4_treated_KO_KO_T_lncRNA_multiple' query in the workbook." type="5" refreshedVersion="8" background="1" saveData="1">
    <dbPr connection="Provider=Microsoft.Mashup.OleDb.1;Data Source=$Workbook$;Location=TKS4_treated_KO_KO_T_lncRNA_multiple;Extended Properties=&quot;&quot;" command="SELECT * FROM [TKS4_treated_KO_KO_T_lncRNA_multiple]"/>
  </connection>
  <connection id="4" xr16:uid="{55F6A480-A84F-4B4E-8EB7-CFF8E6C6B8AC}" keepAlive="1" name="Query - TKS4_treated_WT_KO_coding_multiple (3)" description="Connection to the 'TKS4_treated_WT_KO_coding_multiple (3)' query in the workbook." type="5" refreshedVersion="8" background="1" saveData="1">
    <dbPr connection="Provider=Microsoft.Mashup.OleDb.1;Data Source=$Workbook$;Location=&quot;TKS4_treated_WT_KO_coding_multiple (3)&quot;;Extended Properties=&quot;&quot;" command="SELECT * FROM [TKS4_treated_WT_KO_coding_multiple (3)]"/>
  </connection>
  <connection id="5" xr16:uid="{02535357-04AE-4AAC-A5C9-CA55C02CCE9F}" keepAlive="1" name="Query - TKS4_treated_WT_KO_coding_multiple (4)" description="Connection to the 'TKS4_treated_WT_KO_coding_multiple (4)' query in the workbook." type="5" refreshedVersion="8" background="1" saveData="1">
    <dbPr connection="Provider=Microsoft.Mashup.OleDb.1;Data Source=$Workbook$;Location=&quot;TKS4_treated_WT_KO_coding_multiple (4)&quot;;Extended Properties=&quot;&quot;" command="SELECT * FROM [TKS4_treated_WT_KO_coding_multiple (4)]"/>
  </connection>
  <connection id="6" xr16:uid="{FBAC818F-216E-4E37-B9BC-D7BCF7725E43}" keepAlive="1" name="Query - TKS4_treated_WT_KO_lncRNA_multiple (2)" description="Connection to the 'TKS4_treated_WT_KO_lncRNA_multiple (2)' query in the workbook." type="5" refreshedVersion="8" background="1" saveData="1">
    <dbPr connection="Provider=Microsoft.Mashup.OleDb.1;Data Source=$Workbook$;Location=&quot;TKS4_treated_WT_KO_lncRNA_multiple (2)&quot;;Extended Properties=&quot;&quot;" command="SELECT * FROM [TKS4_treated_WT_KO_lncRNA_multiple (2)]"/>
  </connection>
  <connection id="7" xr16:uid="{4382B712-A53B-4901-AA22-21E2D9D5FCEC}" keepAlive="1" name="Query - TKS4_treated_WT_KO_T_coding_multiple (2)" description="Connection to the 'TKS4_treated_WT_KO_T_coding_multiple (2)' query in the workbook." type="5" refreshedVersion="8" background="1" saveData="1">
    <dbPr connection="Provider=Microsoft.Mashup.OleDb.1;Data Source=$Workbook$;Location=&quot;TKS4_treated_WT_KO_T_coding_multiple (2)&quot;;Extended Properties=&quot;&quot;" command="SELECT * FROM [TKS4_treated_WT_KO_T_coding_multiple (2)]"/>
  </connection>
  <connection id="8" xr16:uid="{034F9C43-4F00-4DF8-A02C-B1D76E4088BA}" keepAlive="1" name="Query - TKS4_treated_WT_KO_T_coding_multiple (3)" description="Connection to the 'TKS4_treated_WT_KO_T_coding_multiple (3)' query in the workbook." type="5" refreshedVersion="8" background="1" saveData="1">
    <dbPr connection="Provider=Microsoft.Mashup.OleDb.1;Data Source=$Workbook$;Location=&quot;TKS4_treated_WT_KO_T_coding_multiple (3)&quot;;Extended Properties=&quot;&quot;" command="SELECT * FROM [TKS4_treated_WT_KO_T_coding_multiple (3)]"/>
  </connection>
  <connection id="9" xr16:uid="{E1B6ADCC-07BB-4F97-9DA8-23E7E73B0E54}" keepAlive="1" name="Query - TKS4_treated_WT_KO_T_lncRNA_multiple (2)" description="Connection to the 'TKS4_treated_WT_KO_T_lncRNA_multiple (2)' query in the workbook." type="5" refreshedVersion="8" background="1" saveData="1">
    <dbPr connection="Provider=Microsoft.Mashup.OleDb.1;Data Source=$Workbook$;Location=&quot;TKS4_treated_WT_KO_T_lncRNA_multiple (2)&quot;;Extended Properties=&quot;&quot;" command="SELECT * FROM [TKS4_treated_WT_KO_T_lncRNA_multiple (2)]"/>
  </connection>
  <connection id="10" xr16:uid="{CBC766E5-8B1C-4B71-A4A2-E2671B91121A}" keepAlive="1" name="Query - TKS4_treated_WT_WT_T_coding_multiple (2)" description="Connection to the 'TKS4_treated_WT_WT_T_coding_multiple (2)' query in the workbook." type="5" refreshedVersion="8" background="1" saveData="1">
    <dbPr connection="Provider=Microsoft.Mashup.OleDb.1;Data Source=$Workbook$;Location=&quot;TKS4_treated_WT_WT_T_coding_multiple (2)&quot;;Extended Properties=&quot;&quot;" command="SELECT * FROM [TKS4_treated_WT_WT_T_coding_multiple (2)]"/>
  </connection>
  <connection id="11" xr16:uid="{6B10162D-4A28-461C-B323-3022FE7E5C87}" keepAlive="1" name="Query - TKS4_treated_WT_WT_T_coding_multiple (3)" description="Connection to the 'TKS4_treated_WT_WT_T_coding_multiple (3)' query in the workbook." type="5" refreshedVersion="8" background="1" saveData="1">
    <dbPr connection="Provider=Microsoft.Mashup.OleDb.1;Data Source=$Workbook$;Location=&quot;TKS4_treated_WT_WT_T_coding_multiple (3)&quot;;Extended Properties=&quot;&quot;" command="SELECT * FROM [TKS4_treated_WT_WT_T_coding_multiple (3)]"/>
  </connection>
  <connection id="12" xr16:uid="{497C9384-7E06-4115-BF1F-9112A39FE515}" keepAlive="1" name="Query - TKS4_treated_WT_WT_T_coding_multiple (4)" description="Connection to the 'TKS4_treated_WT_WT_T_coding_multiple (4)' query in the workbook." type="5" refreshedVersion="8" background="1" saveData="1">
    <dbPr connection="Provider=Microsoft.Mashup.OleDb.1;Data Source=$Workbook$;Location=&quot;TKS4_treated_WT_WT_T_coding_multiple (4)&quot;;Extended Properties=&quot;&quot;" command="SELECT * FROM [TKS4_treated_WT_WT_T_coding_multiple (4)]"/>
  </connection>
  <connection id="13" xr16:uid="{A8AFE7CC-8979-464F-A6A0-D81B66221371}" keepAlive="1" name="Query - TKS4_treated_WT_WT_T_lncRNA_multiple (2)" description="Connection to the 'TKS4_treated_WT_WT_T_lncRNA_multiple (2)' query in the workbook." type="5" refreshedVersion="8" background="1" saveData="1">
    <dbPr connection="Provider=Microsoft.Mashup.OleDb.1;Data Source=$Workbook$;Location=&quot;TKS4_treated_WT_WT_T_lncRNA_multiple (2)&quot;;Extended Properties=&quot;&quot;" command="SELECT * FROM [TKS4_treated_WT_WT_T_lncRNA_multiple (2)]"/>
  </connection>
  <connection id="14" xr16:uid="{B87C2257-4B67-4807-ABDB-1EBA3ABC7B51}" keepAlive="1" name="Query - TKS4_treated_WT_WT_T_lncRNA_multiple_2fold (2)" description="Connection to the 'TKS4_treated_WT_WT_T_lncRNA_multiple_2fold (2)' query in the workbook." type="5" refreshedVersion="8" background="1" saveData="1">
    <dbPr connection="Provider=Microsoft.Mashup.OleDb.1;Data Source=$Workbook$;Location=&quot;TKS4_treated_WT_WT_T_lncRNA_multiple_2fold (2)&quot;;Extended Properties=&quot;&quot;" command="SELECT * FROM [TKS4_treated_WT_WT_T_lncRNA_multiple_2fold (2)]"/>
  </connection>
</connections>
</file>

<file path=xl/sharedStrings.xml><?xml version="1.0" encoding="utf-8"?>
<sst xmlns="http://schemas.openxmlformats.org/spreadsheetml/2006/main" count="82186" uniqueCount="10555">
  <si>
    <t>test_id</t>
  </si>
  <si>
    <t>gene_id</t>
  </si>
  <si>
    <t>gene</t>
  </si>
  <si>
    <t>locus</t>
  </si>
  <si>
    <t>sample_1</t>
  </si>
  <si>
    <t>sample_2</t>
  </si>
  <si>
    <t>value_1</t>
  </si>
  <si>
    <t>value_2</t>
  </si>
  <si>
    <t>log2(fold_change)</t>
  </si>
  <si>
    <t>value_1_corrected</t>
  </si>
  <si>
    <t>value_2_corrected</t>
  </si>
  <si>
    <t>log2(fold_change)_corrected</t>
  </si>
  <si>
    <t>test_stat</t>
  </si>
  <si>
    <t>p_value</t>
  </si>
  <si>
    <t>-log10(p_value)</t>
  </si>
  <si>
    <t>q_value</t>
  </si>
  <si>
    <t>type</t>
  </si>
  <si>
    <t>chr_name</t>
  </si>
  <si>
    <t>chr_location</t>
  </si>
  <si>
    <t>chain</t>
  </si>
  <si>
    <t>ENSG_id</t>
  </si>
  <si>
    <t>%</t>
  </si>
  <si>
    <t>TKS4_WT</t>
  </si>
  <si>
    <t>TKS4_KO</t>
  </si>
  <si>
    <t>chr15</t>
  </si>
  <si>
    <t>-</t>
  </si>
  <si>
    <t>chrY</t>
  </si>
  <si>
    <t>+</t>
  </si>
  <si>
    <t>chr9</t>
  </si>
  <si>
    <t>chrX</t>
  </si>
  <si>
    <t>chr12</t>
  </si>
  <si>
    <t>chr10</t>
  </si>
  <si>
    <t>chr3</t>
  </si>
  <si>
    <t>chr1</t>
  </si>
  <si>
    <t>chr5</t>
  </si>
  <si>
    <t>chr17</t>
  </si>
  <si>
    <t/>
  </si>
  <si>
    <t>chr8</t>
  </si>
  <si>
    <t>chr21</t>
  </si>
  <si>
    <t>chr19</t>
  </si>
  <si>
    <t>chr15:60479177-61229302</t>
  </si>
  <si>
    <t>chr18</t>
  </si>
  <si>
    <t>chr2</t>
  </si>
  <si>
    <t>chr20</t>
  </si>
  <si>
    <t>chr22</t>
  </si>
  <si>
    <t>chr4</t>
  </si>
  <si>
    <t>chr6</t>
  </si>
  <si>
    <t>chr11</t>
  </si>
  <si>
    <t>chr5:17130027-17276834</t>
  </si>
  <si>
    <t>chr7</t>
  </si>
  <si>
    <t>chr1:2549919-2565622</t>
  </si>
  <si>
    <t>chr13</t>
  </si>
  <si>
    <t>chr14</t>
  </si>
  <si>
    <t>chr15:75722895-75740077</t>
  </si>
  <si>
    <t>chr16</t>
  </si>
  <si>
    <t>chr17:42124978-42181275</t>
  </si>
  <si>
    <t>chr1:154402320-154548147</t>
  </si>
  <si>
    <t>chr1:151837817-151853712</t>
  </si>
  <si>
    <t>XLOC_005919</t>
  </si>
  <si>
    <t>LINC01561,PLPP4</t>
  </si>
  <si>
    <t>chr10:120456953-120600123</t>
  </si>
  <si>
    <t>lncRNA,protein_coding</t>
  </si>
  <si>
    <t>chr11:1554050-1599184</t>
  </si>
  <si>
    <t>chr22:29403030-29442490</t>
  </si>
  <si>
    <t>chr7:22725394-22732002</t>
  </si>
  <si>
    <t>chr9:26903371-27066134</t>
  </si>
  <si>
    <t>chr20:44711861-44810546</t>
  </si>
  <si>
    <t>chr3:128462433-128472317</t>
  </si>
  <si>
    <t>chr4:56978895-57205299</t>
  </si>
  <si>
    <t>chr7:74027771-74069907</t>
  </si>
  <si>
    <t>XLOC_016382</t>
  </si>
  <si>
    <t>IPW,PWAR4,PWARSN,SNHG14,SNORD115-1,SNORD115-10,SNORD115-11,SNORD115-12,SNORD115-13,SNORD115-14,SNORD115-15,SNORD115-16,SNORD115-17,SNORD115-18,SNORD115-19,SNORD115-2,SNORD115-20,SNORD115-21,SNORD115-22,SNORD115-24,SNORD115-25,SNORD115-26,SNORD115-27,SNORD115-28,SNORD115-29,SNORD115-3,SNORD115-30,SNORD115-31,SNORD115-32,SNORD115-33,SNORD115-34,SNORD115-35,SNORD115-36,SNORD115-37,SNORD115-38,SNORD115-39,SNORD115-4,SNORD115-40,SNORD115-41,SNORD115-42,SNORD115-43,SNORD115-44,SNORD115-45,SNORD115-46,SNORD115-47,SNORD115-5,SNORD115-6,SNORD115-7,SNORD115-8,SNORD115-9,SNORD115@,SNORD116-1,SNORD116-10,SNORD116-11,SNORD116-12,SNORD116-13,SNORD116-14,SNORD116-15,SNORD116-16,SNORD116-17,SNORD116-18,SNORD116-19,SNORD116-2,SNORD116-20,SNORD116-21,SNORD116-22,SNORD116-23,SNORD116-24,SNORD116-25,SNORD116-26,SNORD116-27,SNORD116-29,SNORD116-3,SNORD116-4,SNORD116-5,SNORD116-6,SNORD116-7,SNORD116-8,SNORD116-9,SNORD116@,SNRPN,SNURF</t>
  </si>
  <si>
    <t>chr15:24823607-25439381</t>
  </si>
  <si>
    <t>-,-,-,lncRNA,snoRNA,snoRNA,snoRNA,snoRNA,snoRNA,snoRNA,snoRNA,snoRNA,snoRNA,snoRNA,snoRNA,snoRNA,snoRNA,snoRNA,snoRNA,snoRNA,snoRNA,snoRNA,snoRNA,snoRNA,snoRNA,snoRNA,snoRNA,snoRNA,snoRNA,snoRNA,snoRNA,snoRNA,snoRNA,snoRNA,snoRNA,snoRNA,snoRNA,snoRNA,snoRNA,snoRNA,snoRNA,snoRNA,snoRNA,snoRNA,snoRNA,snoRNA,snoRNA,snoRNA,snoRNA,snoRNA,-,snoRNA,snoRNA,snoRNA,snoRNA,snoRNA,snoRNA,snoRNA,snoRNA,snoRNA,snoRNA,snoRNA,snoRNA,snoRNA,snoRNA,snoRNA,snoRNA,snoRNA,snoRNA,snoRNA,snoRNA,snoRNA,snoRNA,snoRNA,snoRNA,snoRNA,snoRNA,snoRNA,snoRNA,-,protein_coding,protein_coding</t>
  </si>
  <si>
    <t>chr7:100306797-100367831</t>
  </si>
  <si>
    <t>chr9:137241286-137253497</t>
  </si>
  <si>
    <t>chr6:113933027-114469332</t>
  </si>
  <si>
    <t>chr19:44612576-44725208</t>
  </si>
  <si>
    <t>chr1:178091507-178499623</t>
  </si>
  <si>
    <t>chr19:11987616-12052961</t>
  </si>
  <si>
    <t>chr6:39792365-39934462</t>
  </si>
  <si>
    <t>chr6:32840716-32853704</t>
  </si>
  <si>
    <t>chr10:131092390-131311721</t>
  </si>
  <si>
    <t>chr17:58519836-58692045</t>
  </si>
  <si>
    <t>chr19:51379908-51418197</t>
  </si>
  <si>
    <t>chr10:95710900-96090235</t>
  </si>
  <si>
    <t>chr2:134838318-134918606</t>
  </si>
  <si>
    <t>chr17:5192006-5236003</t>
  </si>
  <si>
    <t>chr22:27919375-28679865</t>
  </si>
  <si>
    <t>chr17:4967992-5053398</t>
  </si>
  <si>
    <t>chr22:36847371-36878017</t>
  </si>
  <si>
    <t>chr3:44555192-44685782</t>
  </si>
  <si>
    <t>chr7:100942058-101018936</t>
  </si>
  <si>
    <t>chr12:12927725-13022498</t>
  </si>
  <si>
    <t>chr3:126006356-126210169</t>
  </si>
  <si>
    <t>chr19:35666515-35678485</t>
  </si>
  <si>
    <t>chr11:119381777-119499233</t>
  </si>
  <si>
    <t>chr7:141704337-141738230</t>
  </si>
  <si>
    <t>chr3:10248458-10293449</t>
  </si>
  <si>
    <t>chr7:122300938-122311855</t>
  </si>
  <si>
    <t>chr12:6438474-6472006</t>
  </si>
  <si>
    <t>chr1:11106534-11299574</t>
  </si>
  <si>
    <t>chr1:31617688-31704162</t>
  </si>
  <si>
    <t>chr17:5105733-5191883</t>
  </si>
  <si>
    <t>chr8:12115781-12158034</t>
  </si>
  <si>
    <t>chr2:185719873-185833290</t>
  </si>
  <si>
    <t>chr17:58301230-58418894</t>
  </si>
  <si>
    <t>chr3:42692662-42773635</t>
  </si>
  <si>
    <t>chr7:86643908-86864879</t>
  </si>
  <si>
    <t>chr19:35040505-35106304</t>
  </si>
  <si>
    <t>chr22:23786965-24005474</t>
  </si>
  <si>
    <t>chr13:28819962-29505947</t>
  </si>
  <si>
    <t>chr21:17777403-18267371</t>
  </si>
  <si>
    <t>chr20:58459100-58619892</t>
  </si>
  <si>
    <t>chr1:152302164-152366692</t>
  </si>
  <si>
    <t>chr15:82750563-82807701</t>
  </si>
  <si>
    <t>chr1:178724250-178921842</t>
  </si>
  <si>
    <t>chr12:102279573-102481839</t>
  </si>
  <si>
    <t>chr10:101089320-101141266</t>
  </si>
  <si>
    <t>chr17:45247924-45317048</t>
  </si>
  <si>
    <t>chr3:46515384-46582457</t>
  </si>
  <si>
    <t>chr8:127244636-127482139</t>
  </si>
  <si>
    <t>XLOC_057410</t>
  </si>
  <si>
    <t>LINC01402,RHOXF1</t>
  </si>
  <si>
    <t>chrX:120036235-120146855</t>
  </si>
  <si>
    <t>chrX:15627317-15788411</t>
  </si>
  <si>
    <t>chr4:183097020-183320777</t>
  </si>
  <si>
    <t>chr8:121612115-121645325</t>
  </si>
  <si>
    <t>chr1:70812473-71081035</t>
  </si>
  <si>
    <t>chr4:587324-670892</t>
  </si>
  <si>
    <t>chr1:46538695-46604311</t>
  </si>
  <si>
    <t>chr1:159951491-159984730</t>
  </si>
  <si>
    <t>chr12:14503660-14824415</t>
  </si>
  <si>
    <t>chr13:44106090-44161257</t>
  </si>
  <si>
    <t>chr17:45843355-46225374</t>
  </si>
  <si>
    <t>chr3:130081830-130111433</t>
  </si>
  <si>
    <t>chr4:112513515-112636995</t>
  </si>
  <si>
    <t>chr5:136212744-136365545</t>
  </si>
  <si>
    <t>chr8:103121031-103230305</t>
  </si>
  <si>
    <t>XLOC_013979</t>
  </si>
  <si>
    <t>FGF14,FGF14-IT1</t>
  </si>
  <si>
    <t>chr13:101452635-102402443</t>
  </si>
  <si>
    <t>protein_coding,lncRNA</t>
  </si>
  <si>
    <t>chr20:13008971-13638932</t>
  </si>
  <si>
    <t>chr4:78971747-79326061</t>
  </si>
  <si>
    <t>chr5:38258558-38465480</t>
  </si>
  <si>
    <t>chr6:31528961-31546848</t>
  </si>
  <si>
    <t>chr6:30102891-30114724</t>
  </si>
  <si>
    <t>chr7:34346511-34878332</t>
  </si>
  <si>
    <t>chr7:143353399-143523449</t>
  </si>
  <si>
    <t>chr9:12693374-12823060</t>
  </si>
  <si>
    <t>chr19:19756370-19836182</t>
  </si>
  <si>
    <t>chr1:113812611-113914086</t>
  </si>
  <si>
    <t>chr20:35285250-35292425</t>
  </si>
  <si>
    <t>chr21:44885948-44929680</t>
  </si>
  <si>
    <t>chr3:63816945-64003462</t>
  </si>
  <si>
    <t>chrX:22032324-23293146</t>
  </si>
  <si>
    <t>chr3:151733926-151928175</t>
  </si>
  <si>
    <t>chr3:150659884-150720868</t>
  </si>
  <si>
    <t>chr16:19167833-19394476</t>
  </si>
  <si>
    <t>chr12:2740074-2889524</t>
  </si>
  <si>
    <t>chr17:19237376-19387190</t>
  </si>
  <si>
    <t>chr21:32291812-32393012</t>
  </si>
  <si>
    <t>chr1:210678313-211134148</t>
  </si>
  <si>
    <t>chr17:74670091-74769353</t>
  </si>
  <si>
    <t>chr3:40387181-40453308</t>
  </si>
  <si>
    <t>chr22:32205114-32371264</t>
  </si>
  <si>
    <t>chr7:3244014-4269000</t>
  </si>
  <si>
    <t>chr7:104328602-104926645</t>
  </si>
  <si>
    <t>chr1:159826688-159867685</t>
  </si>
  <si>
    <t>chr6:151654147-152637395</t>
  </si>
  <si>
    <t>chr6:75285013-75493800</t>
  </si>
  <si>
    <t>chr19:35533455-35547526</t>
  </si>
  <si>
    <t>chr1:1425870-1435626</t>
  </si>
  <si>
    <t>chr1:30711276-30726746</t>
  </si>
  <si>
    <t>chr7:141073401-141551308</t>
  </si>
  <si>
    <t>chr3:181056679-181742228</t>
  </si>
  <si>
    <t>chr16:89707132-89816647</t>
  </si>
  <si>
    <t>chr12:48995148-49060884</t>
  </si>
  <si>
    <t>chr21:41168159-41282530</t>
  </si>
  <si>
    <t>chr22:40346499-40636719</t>
  </si>
  <si>
    <t>chr1:201648321-201884291</t>
  </si>
  <si>
    <t>chr9:136796337-136841187</t>
  </si>
  <si>
    <t>chrX:115518188-115650861</t>
  </si>
  <si>
    <t>chr11:126304059-126355587</t>
  </si>
  <si>
    <t>chr1:19074507-19251524</t>
  </si>
  <si>
    <t>chr1:155308800-155331118</t>
  </si>
  <si>
    <t>chrX:102599205-102964523</t>
  </si>
  <si>
    <t>chr3:183697796-183812625</t>
  </si>
  <si>
    <t>chr10:79691499-79850878</t>
  </si>
  <si>
    <t>chr21:17512905-17636213</t>
  </si>
  <si>
    <t>chr7:104940948-105399363</t>
  </si>
  <si>
    <t>chr1:54200166-54413479</t>
  </si>
  <si>
    <t>chr19:49818288-49860744</t>
  </si>
  <si>
    <t>chr2:105331541-105438529</t>
  </si>
  <si>
    <t>chr1:2050410-2212720</t>
  </si>
  <si>
    <t>chr3:58008421-58172251</t>
  </si>
  <si>
    <t>chr6:157716045-157945077</t>
  </si>
  <si>
    <t>chr3:188151205-188890671</t>
  </si>
  <si>
    <t>chr3:123585512-123884332</t>
  </si>
  <si>
    <t>chr11:117232670-117316256</t>
  </si>
  <si>
    <t>chr2:210324711-210477618</t>
  </si>
  <si>
    <t>chr1:171841494-172468829</t>
  </si>
  <si>
    <t>chr3:14942778-15065315</t>
  </si>
  <si>
    <t>chr22:46762630-47224975</t>
  </si>
  <si>
    <t>chr17:46500212-47100283</t>
  </si>
  <si>
    <t>chr1:170461316-170553834</t>
  </si>
  <si>
    <t>chr11:78139792-78188626</t>
  </si>
  <si>
    <t>chr19:45071499-45091518</t>
  </si>
  <si>
    <t>chr12:122983479-123151090</t>
  </si>
  <si>
    <t>chr11:518966-560780</t>
  </si>
  <si>
    <t>chr3:50350861-50504244</t>
  </si>
  <si>
    <t>chr4:20696281-21948772</t>
  </si>
  <si>
    <t>chr12:47075706-47236663</t>
  </si>
  <si>
    <t>chr5:43444251-43519854</t>
  </si>
  <si>
    <t>chr16:90004870-90047783</t>
  </si>
  <si>
    <t>chr7:27106189-27156675</t>
  </si>
  <si>
    <t>chr3:119294288-119420714</t>
  </si>
  <si>
    <t>chr6:20401878-20493714</t>
  </si>
  <si>
    <t>chr1:64744972-65067746</t>
  </si>
  <si>
    <t>chr12:89419717-89541542</t>
  </si>
  <si>
    <t>chr17:40309179-40357643</t>
  </si>
  <si>
    <t>chr5:177426495-177480368</t>
  </si>
  <si>
    <t>chr14:89156176-89619165</t>
  </si>
  <si>
    <t>chr22:30922307-30968774</t>
  </si>
  <si>
    <t>chr9:136440095-136486067</t>
  </si>
  <si>
    <t>chr3:136819125-136862063</t>
  </si>
  <si>
    <t>chrX:47190846-47229997</t>
  </si>
  <si>
    <t>chr10:63167220-63625128</t>
  </si>
  <si>
    <t>chr5:132294383-132395614</t>
  </si>
  <si>
    <t>chr10:93993930-94362959</t>
  </si>
  <si>
    <t>chr2:218270484-218368393</t>
  </si>
  <si>
    <t>XLOC_010615</t>
  </si>
  <si>
    <t>PCBP2,PCBP2-OT1</t>
  </si>
  <si>
    <t>chr12:53452101-53506431</t>
  </si>
  <si>
    <t>chr13:28135020-28295335</t>
  </si>
  <si>
    <t>chr18:596987-712660</t>
  </si>
  <si>
    <t>chr1:224385145-224740554</t>
  </si>
  <si>
    <t>chr16:85169511-85688954</t>
  </si>
  <si>
    <t>chr1:3652515-3747373</t>
  </si>
  <si>
    <t>chr3:184073422-184145311</t>
  </si>
  <si>
    <t>chrX:47651791-47660111</t>
  </si>
  <si>
    <t>chr1:204131061-204152044</t>
  </si>
  <si>
    <t>chr9:116153751-116402321</t>
  </si>
  <si>
    <t>chr2:6912275-7077880</t>
  </si>
  <si>
    <t>chr19:47475140-47515091</t>
  </si>
  <si>
    <t>chr16:18983933-19080095</t>
  </si>
  <si>
    <t>chr17:82389209-82450821</t>
  </si>
  <si>
    <t>chr18:3247481-3278461</t>
  </si>
  <si>
    <t>chr7:149867693-149880713</t>
  </si>
  <si>
    <t>chr12:25954653-26079889</t>
  </si>
  <si>
    <t>chr5:58969037-60547657</t>
  </si>
  <si>
    <t>chr19:3594506-3626810</t>
  </si>
  <si>
    <t>chr7:43866557-44019194</t>
  </si>
  <si>
    <t>chr3:114291101-115147288</t>
  </si>
  <si>
    <t>chr16:28878487-28925238</t>
  </si>
  <si>
    <t>chr11:27506851-27722030</t>
  </si>
  <si>
    <t>chr7:116952445-117230176</t>
  </si>
  <si>
    <t>chr16:70687438-70801158</t>
  </si>
  <si>
    <t>chr20:50888917-50958564</t>
  </si>
  <si>
    <t>chr4:88709788-89114901</t>
  </si>
  <si>
    <t>chr6:158644866-158822239</t>
  </si>
  <si>
    <t>chr20:3888231-4015588</t>
  </si>
  <si>
    <t>chr1:155033805-155069553</t>
  </si>
  <si>
    <t>chr19:43951195-44002870</t>
  </si>
  <si>
    <t>chr12:111452213-111600255</t>
  </si>
  <si>
    <t>chr19:58278954-58342336</t>
  </si>
  <si>
    <t>chr1:13893385-15220478</t>
  </si>
  <si>
    <t>chr16:30919318-30948783</t>
  </si>
  <si>
    <t>chr22:41800678-41915095</t>
  </si>
  <si>
    <t>chr7:144186082-144380632</t>
  </si>
  <si>
    <t>chr6:29723433-29749049</t>
  </si>
  <si>
    <t>chr3:57556273-57693118</t>
  </si>
  <si>
    <t>chr3:196867896-196942593</t>
  </si>
  <si>
    <t>chr6:111299030-111605878</t>
  </si>
  <si>
    <t>chr19:55006032-55069531</t>
  </si>
  <si>
    <t>chr12:49791138-49843106</t>
  </si>
  <si>
    <t>chr4:88523809-88709303</t>
  </si>
  <si>
    <t>chr8:118131824-118726067</t>
  </si>
  <si>
    <t>chr15:63504592-63603432</t>
  </si>
  <si>
    <t>chr19:567432-583493</t>
  </si>
  <si>
    <t>chr20:58818917-58911196</t>
  </si>
  <si>
    <t>chr17:47522932-47685505</t>
  </si>
  <si>
    <t>chr5:36192588-36242279</t>
  </si>
  <si>
    <t>chr21:46229230-46324046</t>
  </si>
  <si>
    <t>chr1:35268693-35422058</t>
  </si>
  <si>
    <t>chr15:41848145-41972557</t>
  </si>
  <si>
    <t>chr6:108848409-109094846</t>
  </si>
  <si>
    <t>chr3:132558137-132874211</t>
  </si>
  <si>
    <t>chr21:32628758-32771835</t>
  </si>
  <si>
    <t>chr1:210231455-210246863</t>
  </si>
  <si>
    <t>chr3:47164369-47282847</t>
  </si>
  <si>
    <t>chr6:127968784-128520603</t>
  </si>
  <si>
    <t>chr7:102748998-103099773</t>
  </si>
  <si>
    <t>chr18:36129898-36187435</t>
  </si>
  <si>
    <t>chr2:241544383-241583536</t>
  </si>
  <si>
    <t>chr13:113297238-113364158</t>
  </si>
  <si>
    <t>chr2:25377242-25673647</t>
  </si>
  <si>
    <t>chr19:1941148-1981338</t>
  </si>
  <si>
    <t>chr9:33104076-33179983</t>
  </si>
  <si>
    <t>chr10:43628816-43674699</t>
  </si>
  <si>
    <t>chr17:44186971-44223703</t>
  </si>
  <si>
    <t>chr15:52115099-52304528</t>
  </si>
  <si>
    <t>chr2:32825432-33399509</t>
  </si>
  <si>
    <t>chr10:124614848-124744378</t>
  </si>
  <si>
    <t>chr11:83157094-83193669</t>
  </si>
  <si>
    <t>chr22:41205191-41241771</t>
  </si>
  <si>
    <t>chr3:65353525-66038918</t>
  </si>
  <si>
    <t>chr12:31382222-31616583</t>
  </si>
  <si>
    <t>chr6:10396676-10420060</t>
  </si>
  <si>
    <t>chr10:73247366-73361064</t>
  </si>
  <si>
    <t>XLOC_056234</t>
  </si>
  <si>
    <t>protein_coding,protein_coding,protein_coding,protein_coding,lncRNA</t>
  </si>
  <si>
    <t>chr4:140257307-140385728</t>
  </si>
  <si>
    <t>chr15:42208357-42353666</t>
  </si>
  <si>
    <t>chr2:196962616-197310787</t>
  </si>
  <si>
    <t>XLOC_028990</t>
  </si>
  <si>
    <t>NABP1,NABP1-OT1</t>
  </si>
  <si>
    <t>chr2:191678071-191710469</t>
  </si>
  <si>
    <t>chr3:61561570-62318947</t>
  </si>
  <si>
    <t>chr3:128052436-128426193</t>
  </si>
  <si>
    <t>chr2:219434214-219538772</t>
  </si>
  <si>
    <t>chr10:988433-1132372</t>
  </si>
  <si>
    <t>chr20:33731656-33811099</t>
  </si>
  <si>
    <t>chr1:26432320-26471306</t>
  </si>
  <si>
    <t>chr6:41523894-41602384</t>
  </si>
  <si>
    <t>chr1:39738844-39788865</t>
  </si>
  <si>
    <t>chr20:35455136-35519280</t>
  </si>
  <si>
    <t>chr2:113831182-113962596</t>
  </si>
  <si>
    <t>chr7:143243130-143288049</t>
  </si>
  <si>
    <t>chr1:173863247-173903547</t>
  </si>
  <si>
    <t>chr1:39560815-39576790</t>
  </si>
  <si>
    <t>chr1:17406759-17439677</t>
  </si>
  <si>
    <t>chr15:40835992-40858207</t>
  </si>
  <si>
    <t>chr19:4675225-4725174</t>
  </si>
  <si>
    <t>chr19:8374375-8404434</t>
  </si>
  <si>
    <t>chr6:149217925-149411611</t>
  </si>
  <si>
    <t>chr10:44959752-45000803</t>
  </si>
  <si>
    <t>chr11:19345199-20133326</t>
  </si>
  <si>
    <t>chr4:1210119-1253007</t>
  </si>
  <si>
    <t>chr21:45403805-45563140</t>
  </si>
  <si>
    <t>chr2:74361153-74398668</t>
  </si>
  <si>
    <t>chr3:136862207-137011085</t>
  </si>
  <si>
    <t>chr1:93448066-93847219</t>
  </si>
  <si>
    <t>chr9:136712571-136728184</t>
  </si>
  <si>
    <t>chr10:99875570-100009948</t>
  </si>
  <si>
    <t>chr1:15236520-15430339</t>
  </si>
  <si>
    <t>chr3:50088918-50189075</t>
  </si>
  <si>
    <t>chr5:154190732-154445822</t>
  </si>
  <si>
    <t>chr2:201116163-201176687</t>
  </si>
  <si>
    <t>chr15:67200666-67530146</t>
  </si>
  <si>
    <t>chr20:31514441-31577965</t>
  </si>
  <si>
    <t>chr1:20633457-20661369</t>
  </si>
  <si>
    <t>XLOC_015581</t>
  </si>
  <si>
    <t>chr14:76761456-76812882</t>
  </si>
  <si>
    <t>chr12:65278592-65642372</t>
  </si>
  <si>
    <t>chr7:29920102-30026702</t>
  </si>
  <si>
    <t>chr3:38346759-38493142</t>
  </si>
  <si>
    <t>chr6:30234038-30346894</t>
  </si>
  <si>
    <t>chr1:220832762-220885059</t>
  </si>
  <si>
    <t>chr10:73436432-73626906</t>
  </si>
  <si>
    <t>XLOC_026012</t>
  </si>
  <si>
    <t>SCGB1B2P,SCGB2B2,ZNF807P</t>
  </si>
  <si>
    <t>chr19:34541691-34677159</t>
  </si>
  <si>
    <t>lncRNA,protein_coding,unprocessed_pseudogene</t>
  </si>
  <si>
    <t>chr6:124908242-125092634</t>
  </si>
  <si>
    <t>chr5:122845509-123075711</t>
  </si>
  <si>
    <t>XLOC_045707</t>
  </si>
  <si>
    <t>HYMAI,PLAGL1</t>
  </si>
  <si>
    <t>chr6:143940299-144064599</t>
  </si>
  <si>
    <t>chr2:119222475-119271394</t>
  </si>
  <si>
    <t>chr1:15834214-15976132</t>
  </si>
  <si>
    <t>chr8:140520155-140642406</t>
  </si>
  <si>
    <t>chr9:121178132-121332844</t>
  </si>
  <si>
    <t>chr2:158456879-158735002</t>
  </si>
  <si>
    <t>chr20:36306338-36573275</t>
  </si>
  <si>
    <t>chr19:45764784-45782490</t>
  </si>
  <si>
    <t>chr3:196347658-196454323</t>
  </si>
  <si>
    <t>chr13:78054854-78659165</t>
  </si>
  <si>
    <t>chr11:3854322-4093210</t>
  </si>
  <si>
    <t>chr1:67701474-68233018</t>
  </si>
  <si>
    <t>chr16:25236000-25261066</t>
  </si>
  <si>
    <t>chr1:43389883-43454247</t>
  </si>
  <si>
    <t>chr1:144623177-145112696</t>
  </si>
  <si>
    <t>chr11:10541235-10693755</t>
  </si>
  <si>
    <t>chr12:109023088-109088026</t>
  </si>
  <si>
    <t>chr2:189673119-190203484</t>
  </si>
  <si>
    <t>chr20:18288519-18362899</t>
  </si>
  <si>
    <t>chr7:549184-786478</t>
  </si>
  <si>
    <t>chr4:107823644-107989722</t>
  </si>
  <si>
    <t>chr1:40620679-40771606</t>
  </si>
  <si>
    <t>chr17:78378622-78577436</t>
  </si>
  <si>
    <t>chr4:145481305-145559176</t>
  </si>
  <si>
    <t>chr1:44221069-44355298</t>
  </si>
  <si>
    <t>chrX:40648304-40738698</t>
  </si>
  <si>
    <t>chr2:46511846-46617057</t>
  </si>
  <si>
    <t>chr11:122028328-122422871</t>
  </si>
  <si>
    <t>XLOC_022420</t>
  </si>
  <si>
    <t>COPZ2,NFE2L1-DT</t>
  </si>
  <si>
    <t>chr17:48026166-48048086</t>
  </si>
  <si>
    <t>chr3:50329785-50340836</t>
  </si>
  <si>
    <t>XLOC_004242</t>
  </si>
  <si>
    <t>PRDX6-AS1,TNFSF4</t>
  </si>
  <si>
    <t>chr1:173183728-173477155</t>
  </si>
  <si>
    <t>chr2:177623243-178108339</t>
  </si>
  <si>
    <t>chr4:84669548-85008743</t>
  </si>
  <si>
    <t>chr3:13476986-13506416</t>
  </si>
  <si>
    <t>chr7:100574010-100608175</t>
  </si>
  <si>
    <t>chr7:1567331-1589626</t>
  </si>
  <si>
    <t>chr9:21454267-21559798</t>
  </si>
  <si>
    <t>chr7:130486174-130687432</t>
  </si>
  <si>
    <t>chr7:28979966-29563796</t>
  </si>
  <si>
    <t>XLOC_010324</t>
  </si>
  <si>
    <t>C12orf60,PLBD1-AS1</t>
  </si>
  <si>
    <t>XLOC_029972</t>
  </si>
  <si>
    <t>ASPRV1,PCBP1-AS1</t>
  </si>
  <si>
    <t>chr2:69915108-70087375</t>
  </si>
  <si>
    <t>chr17:48590419-48606414</t>
  </si>
  <si>
    <t>chr17:48542654-48590241</t>
  </si>
  <si>
    <t>chr5:139647298-139683882</t>
  </si>
  <si>
    <t>chr3:154024400-154257827</t>
  </si>
  <si>
    <t>chr18:74590474-75065671</t>
  </si>
  <si>
    <t>chr19:55158660-55166722</t>
  </si>
  <si>
    <t>chr3:45594104-45688882</t>
  </si>
  <si>
    <t>chr1:121184974-121463123</t>
  </si>
  <si>
    <t>chr20:41028821-41177626</t>
  </si>
  <si>
    <t>chr12:117038922-117141489</t>
  </si>
  <si>
    <t>chr21:42653620-42776896</t>
  </si>
  <si>
    <t>chr10:25113057-25602229</t>
  </si>
  <si>
    <t>chr15:77568857-77820900</t>
  </si>
  <si>
    <t>chr17:17681375-17837017</t>
  </si>
  <si>
    <t>chr5:142770369-143229011</t>
  </si>
  <si>
    <t>chr20:63939828-63969930</t>
  </si>
  <si>
    <t>chr17:47896031-47941404</t>
  </si>
  <si>
    <t>chr2:44940153-44946071</t>
  </si>
  <si>
    <t>chr4:112705621-113383740</t>
  </si>
  <si>
    <t>chr1:9629888-9824526</t>
  </si>
  <si>
    <t>chr5:77072071-77148351</t>
  </si>
  <si>
    <t>chr7:94907201-95296421</t>
  </si>
  <si>
    <t>chrX:132203023-132490035</t>
  </si>
  <si>
    <t>XLOC_045804</t>
  </si>
  <si>
    <t>SOD2,SOD2-OT1</t>
  </si>
  <si>
    <t>chr6:159669068-159789602</t>
  </si>
  <si>
    <t>chr19:58228593-58278791</t>
  </si>
  <si>
    <t>chr7:151556114-151879223</t>
  </si>
  <si>
    <t>chr12:111839766-112013219</t>
  </si>
  <si>
    <t>chr1:22023993-22101360</t>
  </si>
  <si>
    <t>chr16:2737075-2771412</t>
  </si>
  <si>
    <t>chr17:76734114-76807102</t>
  </si>
  <si>
    <t>chr1:28553084-28582983</t>
  </si>
  <si>
    <t>chr4:139451674-139476609</t>
  </si>
  <si>
    <t>chr10:102449816-102456293</t>
  </si>
  <si>
    <t>chr20:63739775-63832332</t>
  </si>
  <si>
    <t>chr13:99196373-99386504</t>
  </si>
  <si>
    <t>chr1:236518213-236604516</t>
  </si>
  <si>
    <t>chr5:14660793-14871778</t>
  </si>
  <si>
    <t>chr7:107044704-107161811</t>
  </si>
  <si>
    <t>chr11:8947201-8976283</t>
  </si>
  <si>
    <t>chr8:73420073-73747480</t>
  </si>
  <si>
    <t>chr22:28800656-29057488</t>
  </si>
  <si>
    <t>chr5:112141828-112419277</t>
  </si>
  <si>
    <t>chr4:101023417-101348883</t>
  </si>
  <si>
    <t>chr7:91940861-92180725</t>
  </si>
  <si>
    <t>chr12:38652199-38909592</t>
  </si>
  <si>
    <t>chr2:240997409-241102332</t>
  </si>
  <si>
    <t>chr1:21217249-21345504</t>
  </si>
  <si>
    <t>XLOC_021553</t>
  </si>
  <si>
    <t>SEC14L1,SNHG20</t>
  </si>
  <si>
    <t>chr17:77088642-77217101</t>
  </si>
  <si>
    <t>XLOC_013366</t>
  </si>
  <si>
    <t>GAS6-AS1,TMEM255B</t>
  </si>
  <si>
    <t>chr13:113759216-113864076</t>
  </si>
  <si>
    <t>chr5:181246540-181272307</t>
  </si>
  <si>
    <t>chr5:34837713-34925996</t>
  </si>
  <si>
    <t>chr1:113924000-113977869</t>
  </si>
  <si>
    <t>chr3:195863363-195913264</t>
  </si>
  <si>
    <t>chr1:163142298-163321735</t>
  </si>
  <si>
    <t>chr4:38612700-38701517</t>
  </si>
  <si>
    <t>chr13:49982548-50528643</t>
  </si>
  <si>
    <t>chr17:44170703-44186717</t>
  </si>
  <si>
    <t>chr2:54723466-55137831</t>
  </si>
  <si>
    <t>chr10:88932683-89017059</t>
  </si>
  <si>
    <t>chr5:179522456-179653239</t>
  </si>
  <si>
    <t>chr2:663876-686825</t>
  </si>
  <si>
    <t>chr16:47144067-47461246</t>
  </si>
  <si>
    <t>chr8:123851986-124171522</t>
  </si>
  <si>
    <t>XLOC_033345</t>
  </si>
  <si>
    <t>HSF2BP,LINC00313</t>
  </si>
  <si>
    <t>chr21:43453986-43659499</t>
  </si>
  <si>
    <t>chr8:11339636-11475909</t>
  </si>
  <si>
    <t>chr1:8352403-8817640</t>
  </si>
  <si>
    <t>chr12:94148576-94462570</t>
  </si>
  <si>
    <t>chr11:94543920-94876748</t>
  </si>
  <si>
    <t>chr12:121400095-121596184</t>
  </si>
  <si>
    <t>chr11:119631376-119729200</t>
  </si>
  <si>
    <t>chr9:77176755-77421537</t>
  </si>
  <si>
    <t>chr1:47380795-47437317</t>
  </si>
  <si>
    <t>chr7:50458435-50565460</t>
  </si>
  <si>
    <t>chr14:92936913-93115925</t>
  </si>
  <si>
    <t>chr1:226144678-226186741</t>
  </si>
  <si>
    <t>chr2:74497516-74507695</t>
  </si>
  <si>
    <t>chr6:43054028-43076230</t>
  </si>
  <si>
    <t>chr5:79991331-80083753</t>
  </si>
  <si>
    <t>chr19:48203147-48258194</t>
  </si>
  <si>
    <t>chr7:156472098-156893183</t>
  </si>
  <si>
    <t>chr8:94823286-95118496</t>
  </si>
  <si>
    <t>chr2:127298667-127406167</t>
  </si>
  <si>
    <t>chr14:23938730-23969279</t>
  </si>
  <si>
    <t>chr8:28607735-28755599</t>
  </si>
  <si>
    <t>chr1:200640804-200694250</t>
  </si>
  <si>
    <t>chr18:49814022-50195147</t>
  </si>
  <si>
    <t>chr2:64390955-64461381</t>
  </si>
  <si>
    <t>chr16:30833625-30895220</t>
  </si>
  <si>
    <t>chr10:50990887-52314128</t>
  </si>
  <si>
    <t>chr5:122110780-122182663</t>
  </si>
  <si>
    <t>chr20:63400207-63472655</t>
  </si>
  <si>
    <t>chr1:166055917-166340894</t>
  </si>
  <si>
    <t>chrX:149825707-149897006</t>
  </si>
  <si>
    <t>chr4:53373886-53652525</t>
  </si>
  <si>
    <t>chr6:125645661-125762243</t>
  </si>
  <si>
    <t>chr9:20658308-20995955</t>
  </si>
  <si>
    <t>chr3:195066969-195271159</t>
  </si>
  <si>
    <t>chr5:111223582-112017306</t>
  </si>
  <si>
    <t>chr2:54456326-54671446</t>
  </si>
  <si>
    <t>XLOC_000430</t>
  </si>
  <si>
    <t>RCC1,SNHG3</t>
  </si>
  <si>
    <t>chr1:28505942-28538989</t>
  </si>
  <si>
    <t>chr3:9945541-9954787</t>
  </si>
  <si>
    <t>chr16:25111701-25178231</t>
  </si>
  <si>
    <t>chr15:79843546-79924854</t>
  </si>
  <si>
    <t>chr17:1516918-1562803</t>
  </si>
  <si>
    <t>chr21:39184175-39323218</t>
  </si>
  <si>
    <t>chr17:77253773-77500596</t>
  </si>
  <si>
    <t>chr10:48306672-48656265</t>
  </si>
  <si>
    <t>chr1:63440769-63585401</t>
  </si>
  <si>
    <t>chr1:145919012-145958038</t>
  </si>
  <si>
    <t>chr4:168488508-169010284</t>
  </si>
  <si>
    <t>chr10:8045419-8075198</t>
  </si>
  <si>
    <t>chr10:109945558-110135565</t>
  </si>
  <si>
    <t>chr10:86965286-87010226</t>
  </si>
  <si>
    <t>chr2:178413658-178516463</t>
  </si>
  <si>
    <t>chr8:134477787-134713031</t>
  </si>
  <si>
    <t>chr11:3000928-3057423</t>
  </si>
  <si>
    <t>chr1:24305927-24472983</t>
  </si>
  <si>
    <t>XLOC_003025</t>
  </si>
  <si>
    <t>NFYC-AS1,RIMS3</t>
  </si>
  <si>
    <t>chr2:96184858-96242623</t>
  </si>
  <si>
    <t>XLOC_017514</t>
  </si>
  <si>
    <t>CCPG1,DNAAF4,DNAAF4-CCPG1</t>
  </si>
  <si>
    <t>chr15:55317183-55508234</t>
  </si>
  <si>
    <t>protein_coding,protein_coding,lncRNA</t>
  </si>
  <si>
    <t>XLOC_053863</t>
  </si>
  <si>
    <t>CCDC180,STRA6LP,SUGT1P4,SUGT1P4-STRA6LP,SUGT1P4-STRA6LP-CCDC180</t>
  </si>
  <si>
    <t>chr9:97155892-97378751</t>
  </si>
  <si>
    <t>protein_coding,transcribed_unitary_pseudogene,unprocessed_pseudogene,lncRNA,lncRNA</t>
  </si>
  <si>
    <t>chr3:8980590-9397494</t>
  </si>
  <si>
    <t>chr7:1666074-1747954</t>
  </si>
  <si>
    <t>XLOC_049150</t>
  </si>
  <si>
    <t>MIR11400,MTRNR2L6,PGBD4P1,PRSS1,PRSS2,PRSS3P1,TRBC1,TRBC2,TRBD1,TRBD2,TRBJ1-1,TRBJ1-2,TRBJ1-3,TRBJ1-4,TRBJ1-5,TRBJ1-6,TRBJ2-1,TRBJ2-2,TRBJ2-2P,TRBJ2-3,TRBJ2-4,TRBJ2-5,TRBJ2-6,TRBJ2-7,TRBV1,TRBV10-1,TRBV10-2,TRBV10-3,TRBV11-1,TRBV11-2,TRBV11-3,TRBV12-1,TRBV12-2,TRBV12-3,TRBV12-4,TRBV12-5,TRBV13,TRBV14,TRBV15,TRBV16,TRBV17,TRBV18,TRBV19,TRBV2,TRBV20-1,TRBV21-1,TRBV22-1,TRBV23-1,TRBV24-1,TRBV25-1,TRBV26,TRBV27,TRBV28,TRBV29-1,TRBV3-1,TRBV4-1,TRBV4-2,TRBV5-1,TRBV5-2,TRBV5-3,TRBV5-4,TRBV5-5,TRBV5-6,TRBV5-7,TRBV6-1,TRBV6-3,TRBV6-4,TRBV6-5,TRBV6-6,TRBV6-7,TRBV6-8,TRBV7-1,TRBV7-2,TRBV7-3,TRBV7-4,TRBV7-5,TRBV7-6,TRBV7-7,TRBV7-9,TRBV8-1,TRBV8-2,TRBV9,TRBVA,TRBVB</t>
  </si>
  <si>
    <t>chr7:142299010-142813287</t>
  </si>
  <si>
    <t>-,protein_coding,processed_pseudogene,protein_coding,protein_coding,unprocessed_pseudogene,TR_C_gene,TR_C_gene,TR_D_gene,-,TR_J_gene,TR_J_gene,TR_J_gene,TR_J_gene,TR_J_gene,TR_J_gene,TR_J_gene,TR_J_gene,TR_J_gene,TR_J_gene,TR_J_gene,TR_J_gene,TR_J_gene,TR_J_gene,TR_V_pseudogene,TR_V_gene,TR_V_gene,TR_V_gene,TR_V_gene,lncRNA,TR_V_gene,TR_V_pseudogene,TR_V_pseudogene,TR_V_gene,TR_V_gene,TR_V_gene,TR_V_gene,TR_V_gene,TR_V_gene,TR_V_gene,TR_V_gene,TR_V_gene,TR_V_gene,TR_V_gene,TR_V_gene,TR_V_pseudogene,TR_V_pseudogene,TR_V_gene,TR_V_gene,TR_V_gene,TR_V_pseudogene,TR_V_gene,TR_V_gene,TR_V_gene,TR_V_gene,TR_V_gene,TR_V_gene,TR_V_gene,TR_V_pseudogene,TR_V_gene,TR_V_gene,TR_V_gene,TR_V_gene,TR_V_gene,TR_V_gene,-,TR_V_gene,TR_V_gene,TR_V_gene,TR_V_gene,TR_V_gene,TR_V_gene,TR_V_gene,TR_V_gene,TR_V_gene,TR_V_pseudogene,TR_V_gene,TR_V_gene,TR_V_gene,TR_V_pseudogene,TR_V_pseudogene,TR_V_gene,TR_V_pseudogene,TR_V_pseudogene</t>
  </si>
  <si>
    <t>chr7:40134886-40902311</t>
  </si>
  <si>
    <t>chr12:124993644-125051845</t>
  </si>
  <si>
    <t>chr3:15254183-15341380</t>
  </si>
  <si>
    <t>chr3:196291218-196338420</t>
  </si>
  <si>
    <t>chr20:18588053-18766644</t>
  </si>
  <si>
    <t>chr15:90001323-90082207</t>
  </si>
  <si>
    <t>chr8:125024259-125367125</t>
  </si>
  <si>
    <t>chr1:155335262-155563944</t>
  </si>
  <si>
    <t>chr9:128663130-128696396</t>
  </si>
  <si>
    <t>chr16:11851608-11916654</t>
  </si>
  <si>
    <t>chr6:28121794-28137316</t>
  </si>
  <si>
    <t>chr15:41282696-41332591</t>
  </si>
  <si>
    <t>chr15:90529914-90717140</t>
  </si>
  <si>
    <t>chr2:108448560-108687246</t>
  </si>
  <si>
    <t>chr22:24952715-25207617</t>
  </si>
  <si>
    <t>chr18:31498176-31556911</t>
  </si>
  <si>
    <t>chr9:95806087-96041092</t>
  </si>
  <si>
    <t>chr17:7012416-7019654</t>
  </si>
  <si>
    <t>chr11:93661681-93741495</t>
  </si>
  <si>
    <t>chr12:120201290-120265737</t>
  </si>
  <si>
    <t>chr19:46647550-46719412</t>
  </si>
  <si>
    <t>chr3:48917787-48986382</t>
  </si>
  <si>
    <t>chr5:1877412-1887179</t>
  </si>
  <si>
    <t>XLOC_041172</t>
  </si>
  <si>
    <t>MATR3,SNHG4</t>
  </si>
  <si>
    <t>chr5:139273751-139331677</t>
  </si>
  <si>
    <t>chr19:54444815-54463778</t>
  </si>
  <si>
    <t>chr13:111113811-111305734</t>
  </si>
  <si>
    <t>chr7:140695335-140706643</t>
  </si>
  <si>
    <t>chr6:158947011-159121478</t>
  </si>
  <si>
    <t>chr2:235494042-236131795</t>
  </si>
  <si>
    <t>chr6:149818756-149923133</t>
  </si>
  <si>
    <t>chr3:37241790-37366879</t>
  </si>
  <si>
    <t>chr6:34587287-34697471</t>
  </si>
  <si>
    <t>chr1:206634195-206655175</t>
  </si>
  <si>
    <t>chr11:65787062-65797219</t>
  </si>
  <si>
    <t>chr20:1309908-1393172</t>
  </si>
  <si>
    <t>chr22:17137519-17165445</t>
  </si>
  <si>
    <t>chr20:44195938-44226027</t>
  </si>
  <si>
    <t>chr4:82818508-82920283</t>
  </si>
  <si>
    <t>chr8:30382118-30578047</t>
  </si>
  <si>
    <t>chr15:69284055-69448427</t>
  </si>
  <si>
    <t>chr1:180912896-180954887</t>
  </si>
  <si>
    <t>XLOC_018775</t>
  </si>
  <si>
    <t>SLX1B,SLX1B-SULT1A4,SULT1A4</t>
  </si>
  <si>
    <t>chr16:29425410-29467578</t>
  </si>
  <si>
    <t>protein_coding,lncRNA,protein_coding</t>
  </si>
  <si>
    <t>chr1:50437027-50960267</t>
  </si>
  <si>
    <t>chr1:77881347-78017964</t>
  </si>
  <si>
    <t>chr2:173075434-173282036</t>
  </si>
  <si>
    <t>chr1:151280023-151327715</t>
  </si>
  <si>
    <t>chr20:57384159-57409333</t>
  </si>
  <si>
    <t>chr7:27162437-27180261</t>
  </si>
  <si>
    <t>chr5:160187380-160238722</t>
  </si>
  <si>
    <t>chr1:155195587-155227534</t>
  </si>
  <si>
    <t>chr9:124517274-124771311</t>
  </si>
  <si>
    <t>chr18:76357681-76495255</t>
  </si>
  <si>
    <t>chr2:210002564-210171409</t>
  </si>
  <si>
    <t>chr12:8950043-9215657</t>
  </si>
  <si>
    <t>chr17:45190930-45247322</t>
  </si>
  <si>
    <t>chr4:9771124-10040270</t>
  </si>
  <si>
    <t>chrX:155466539-155782459</t>
  </si>
  <si>
    <t>XLOC_055196</t>
  </si>
  <si>
    <t>MIR600HG,STRBP</t>
  </si>
  <si>
    <t>chr9:123109493-123268586</t>
  </si>
  <si>
    <t>chr1:111483347-111716695</t>
  </si>
  <si>
    <t>chr15:90998415-91031139</t>
  </si>
  <si>
    <t>chr2:121337775-121649462</t>
  </si>
  <si>
    <t>chr17:50862222-50868371</t>
  </si>
  <si>
    <t>chr13:112690033-112887168</t>
  </si>
  <si>
    <t>chr6:167823889-167972023</t>
  </si>
  <si>
    <t>chr13:45393315-45434016</t>
  </si>
  <si>
    <t>chr4:7754089-7940296</t>
  </si>
  <si>
    <t>chr1:233904675-234324511</t>
  </si>
  <si>
    <t>chr4:76435228-76802573</t>
  </si>
  <si>
    <t>chr3:197042559-197303751</t>
  </si>
  <si>
    <t>chr1:46674035-46719114</t>
  </si>
  <si>
    <t>chr7:154928516-155003419</t>
  </si>
  <si>
    <t>chr22:46295142-46333699</t>
  </si>
  <si>
    <t>chr10:11453945-11612227</t>
  </si>
  <si>
    <t>chr7:116563593-116798386</t>
  </si>
  <si>
    <t>XLOC_039569</t>
  </si>
  <si>
    <t>SEC31A,THAP9-AS1</t>
  </si>
  <si>
    <t>chr3:43286511-43351962</t>
  </si>
  <si>
    <t>chr5:38474667-38671216</t>
  </si>
  <si>
    <t>chr6:63635801-65707226</t>
  </si>
  <si>
    <t>chr17:28599132-28645159</t>
  </si>
  <si>
    <t>chr1:23359447-23371839</t>
  </si>
  <si>
    <t>chr4:2935545-3040760</t>
  </si>
  <si>
    <t>chr1:51354262-51598769</t>
  </si>
  <si>
    <t>chr1:119031215-119275973</t>
  </si>
  <si>
    <t>chr16:31201485-31203452</t>
  </si>
  <si>
    <t>chr8:85438858-85481493</t>
  </si>
  <si>
    <t>chr18:58670008-58754477</t>
  </si>
  <si>
    <t>chr1:51287257-51345116</t>
  </si>
  <si>
    <t>chr3:185643129-185825046</t>
  </si>
  <si>
    <t>chr5:141515015-141619055</t>
  </si>
  <si>
    <t>chr1:59289222-59762730</t>
  </si>
  <si>
    <t>chr17:42552435-42555214</t>
  </si>
  <si>
    <t>chr12:120469841-120498493</t>
  </si>
  <si>
    <t>chr19:57267192-57294069</t>
  </si>
  <si>
    <t>chr2:104936240-105102944</t>
  </si>
  <si>
    <t>chr21:41986830-42024920</t>
  </si>
  <si>
    <t>chr7:101308306-101321823</t>
  </si>
  <si>
    <t>chr12:53295541-53299645</t>
  </si>
  <si>
    <t>chr3:101648888-101679217</t>
  </si>
  <si>
    <t>chr22:21919418-21952875</t>
  </si>
  <si>
    <t>chr2:101002228-101195321</t>
  </si>
  <si>
    <t>chr3:194584267-194633819</t>
  </si>
  <si>
    <t>chr12:89588048-89711952</t>
  </si>
  <si>
    <t>chr22:42160012-42283927</t>
  </si>
  <si>
    <t>chr10:119207570-119459745</t>
  </si>
  <si>
    <t>XLOC_029475</t>
  </si>
  <si>
    <t>CMPK2,NRIR</t>
  </si>
  <si>
    <t>chr2:6828553-6898239</t>
  </si>
  <si>
    <t>XLOC_006599</t>
  </si>
  <si>
    <t>chr10:73674274-73730514</t>
  </si>
  <si>
    <t>chr1:245749341-246507279</t>
  </si>
  <si>
    <t>chr12:10212876-10223128</t>
  </si>
  <si>
    <t>chr15:90929967-90954493</t>
  </si>
  <si>
    <t>chr2:200695722-200827338</t>
  </si>
  <si>
    <t>chr5:136129512-136182733</t>
  </si>
  <si>
    <t>chr1:24899510-24965158</t>
  </si>
  <si>
    <t>chr22:19036281-19122454</t>
  </si>
  <si>
    <t>chr2:210477684-210679107</t>
  </si>
  <si>
    <t>chr6:31739947-31777331</t>
  </si>
  <si>
    <t>chr10:6393037-6585361</t>
  </si>
  <si>
    <t>chr5:116443554-116611200</t>
  </si>
  <si>
    <t>chr7:100435281-100440066</t>
  </si>
  <si>
    <t>chr4:102777036-102868895</t>
  </si>
  <si>
    <t>chr22:23638486-23717423</t>
  </si>
  <si>
    <t>chr14:39031918-39103812</t>
  </si>
  <si>
    <t>chr2:170700367-170798977</t>
  </si>
  <si>
    <t>chr16:81007213-81047350</t>
  </si>
  <si>
    <t>chr13:97141833-97394120</t>
  </si>
  <si>
    <t>chr6:79201244-79236800</t>
  </si>
  <si>
    <t>chr7:88205114-88229768</t>
  </si>
  <si>
    <t>chr4:109429962-109540896</t>
  </si>
  <si>
    <t>XLOC_033557</t>
  </si>
  <si>
    <t>P2RX6,THAP7-AS1</t>
  </si>
  <si>
    <t>chr22:20999103-21028013</t>
  </si>
  <si>
    <t>chr1:157993612-158100262</t>
  </si>
  <si>
    <t>chr3:129314770-129324569</t>
  </si>
  <si>
    <t>chr5:132184875-132227853</t>
  </si>
  <si>
    <t>chr12:1941590-2697950</t>
  </si>
  <si>
    <t>chr11:70467853-71252724</t>
  </si>
  <si>
    <t>chr8:144428774-144444488</t>
  </si>
  <si>
    <t>XLOC_034783</t>
  </si>
  <si>
    <t>GHRLOS,MIR12127,TATDN2</t>
  </si>
  <si>
    <t>lncRNA,-,protein_coding</t>
  </si>
  <si>
    <t>XLOC_044904</t>
  </si>
  <si>
    <t>SAPCD1-AS1,VWA7</t>
  </si>
  <si>
    <t>chr2:202073254-202238597</t>
  </si>
  <si>
    <t>chr21:44350111-44443081</t>
  </si>
  <si>
    <t>chr7:150379329-150405461</t>
  </si>
  <si>
    <t>chr16:30355370-30370494</t>
  </si>
  <si>
    <t>XLOC_038440</t>
  </si>
  <si>
    <t>HERC3,PIGY-DT</t>
  </si>
  <si>
    <t>chr20:31664451-31723963</t>
  </si>
  <si>
    <t>chr1:24496253-24556024</t>
  </si>
  <si>
    <t>chr12:31280583-31326218</t>
  </si>
  <si>
    <t>chr19:51571282-51594380</t>
  </si>
  <si>
    <t>chr20:57648395-57712780</t>
  </si>
  <si>
    <t>XLOC_012945</t>
  </si>
  <si>
    <t>DNAJC15,LINC00400</t>
  </si>
  <si>
    <t>chr13:43023585-43159466</t>
  </si>
  <si>
    <t>chr1:6200491-6235964</t>
  </si>
  <si>
    <t>chr1:63320883-63325128</t>
  </si>
  <si>
    <t>XLOC_025441</t>
  </si>
  <si>
    <t>ERVK3-1,ZNF8,ZNF8-ERVK3-1</t>
  </si>
  <si>
    <t>chr12:53962307-53977643</t>
  </si>
  <si>
    <t>chr2:148875226-149026759</t>
  </si>
  <si>
    <t>chr17:67070443-67262080</t>
  </si>
  <si>
    <t>chr5:181192022-181218342</t>
  </si>
  <si>
    <t>chr20:25624044-25696879</t>
  </si>
  <si>
    <t>chr1:35568738-35595591</t>
  </si>
  <si>
    <t>chr12:65758019-65966291</t>
  </si>
  <si>
    <t>chr9:74952964-75028456</t>
  </si>
  <si>
    <t>chr1:89615809-89719533</t>
  </si>
  <si>
    <t>chr17:82454373-82490537</t>
  </si>
  <si>
    <t>chr4:74933115-75080901</t>
  </si>
  <si>
    <t>XLOC_048050</t>
  </si>
  <si>
    <t>RBAK,RBAK-RBAKDN,RBAKDN</t>
  </si>
  <si>
    <t>chr7:5045859-5073223</t>
  </si>
  <si>
    <t>chr12:70222189-70355257</t>
  </si>
  <si>
    <t>chrX:96684841-97604997</t>
  </si>
  <si>
    <t>chr2:149569636-149859191</t>
  </si>
  <si>
    <t>chr15:50275388-50359306</t>
  </si>
  <si>
    <t>XLOC_007464</t>
  </si>
  <si>
    <t>LINC00294,TCP11L1</t>
  </si>
  <si>
    <t>chr11:33039498-33079454</t>
  </si>
  <si>
    <t>chr12:57723760-57742201</t>
  </si>
  <si>
    <t>chr3:58716416-59050045</t>
  </si>
  <si>
    <t>chr22:26483866-26514568</t>
  </si>
  <si>
    <t>chr14:36649196-37173794</t>
  </si>
  <si>
    <t>chr7:20328300-20415754</t>
  </si>
  <si>
    <t>chr13:23715142-23897502</t>
  </si>
  <si>
    <t>XLOC_012190</t>
  </si>
  <si>
    <t>BTG1,LINC01619</t>
  </si>
  <si>
    <t>chr12:91984975-92145846</t>
  </si>
  <si>
    <t>chr12:93565627-93626236</t>
  </si>
  <si>
    <t>chr1:94168904-94336179</t>
  </si>
  <si>
    <t>XLOC_002180</t>
  </si>
  <si>
    <t>TGFB2,TGFB2-OT1</t>
  </si>
  <si>
    <t>chr1:218344195-218444619</t>
  </si>
  <si>
    <t>chr1:41361433-41383590</t>
  </si>
  <si>
    <t>chr3:14145144-14178601</t>
  </si>
  <si>
    <t>chr14:51454511-51730727</t>
  </si>
  <si>
    <t>chr11:46846410-46918550</t>
  </si>
  <si>
    <t>chr19:40440840-40445263</t>
  </si>
  <si>
    <t>chr11:1223065-1262172</t>
  </si>
  <si>
    <t>chr2:20552933-20652196</t>
  </si>
  <si>
    <t>chr2:73385757-73609919</t>
  </si>
  <si>
    <t>chr14:32072587-32159728</t>
  </si>
  <si>
    <t>chr19:14137151-14206245</t>
  </si>
  <si>
    <t>chr1:41014589-41242306</t>
  </si>
  <si>
    <t>chr17:79019208-79049788</t>
  </si>
  <si>
    <t>chr1:150548563-150579738</t>
  </si>
  <si>
    <t>chr12:109713824-109773487</t>
  </si>
  <si>
    <t>chrX:103881746-103974426</t>
  </si>
  <si>
    <t>chr13:21298124-21459346</t>
  </si>
  <si>
    <t>chr1:88537512-88836255</t>
  </si>
  <si>
    <t>chr7:35632658-35699413</t>
  </si>
  <si>
    <t>chr12:7094553-7130272</t>
  </si>
  <si>
    <t>chr19:42397127-42652355</t>
  </si>
  <si>
    <t>chr11:9754769-10294219</t>
  </si>
  <si>
    <t>chr1:39895427-39901917</t>
  </si>
  <si>
    <t>chr6:166409363-166862525</t>
  </si>
  <si>
    <t>chr8:66870756-66926436</t>
  </si>
  <si>
    <t>chr3:122416205-122514939</t>
  </si>
  <si>
    <t>chrX:41275738-41364472</t>
  </si>
  <si>
    <t>chr5:98768631-98796494</t>
  </si>
  <si>
    <t>chr1:6785451-7769706</t>
  </si>
  <si>
    <t>chr5:78358763-78480739</t>
  </si>
  <si>
    <t>chr20:20034360-20360714</t>
  </si>
  <si>
    <t>chr16:8892093-8967367</t>
  </si>
  <si>
    <t>XLOC_041570</t>
  </si>
  <si>
    <t>PP7080,SLC9A3</t>
  </si>
  <si>
    <t>chr5:470455-524449</t>
  </si>
  <si>
    <t>XLOC_003861</t>
  </si>
  <si>
    <t>chr1:111722063-111755797</t>
  </si>
  <si>
    <t>chr2:45648732-46187990</t>
  </si>
  <si>
    <t>chr8:42255319-42332653</t>
  </si>
  <si>
    <t>chr4:4386531-4710938</t>
  </si>
  <si>
    <t>chr14:95086227-95179933</t>
  </si>
  <si>
    <t>chr11:116835750-117098453</t>
  </si>
  <si>
    <t>chr7:100802564-100867012</t>
  </si>
  <si>
    <t>chr10:101819067-101843920</t>
  </si>
  <si>
    <t>chr7:131110093-131496637</t>
  </si>
  <si>
    <t>chr17:80260819-80438086</t>
  </si>
  <si>
    <t>XLOC_002764</t>
  </si>
  <si>
    <t>DDOST,PINK1-AS</t>
  </si>
  <si>
    <t>chrX:103675497-103692560</t>
  </si>
  <si>
    <t>chr8:78167758-78665967</t>
  </si>
  <si>
    <t>chr1:151340639-151347891</t>
  </si>
  <si>
    <t>chr7:54992960-55211628</t>
  </si>
  <si>
    <t>chr16:27224993-27290468</t>
  </si>
  <si>
    <t>chr6:31897782-31945672</t>
  </si>
  <si>
    <t>chr6:105137686-105180014</t>
  </si>
  <si>
    <t>chr1:33323622-33431095</t>
  </si>
  <si>
    <t>chr6:16299111-16766883</t>
  </si>
  <si>
    <t>chr7:107656515-107717809</t>
  </si>
  <si>
    <t>chr19:43901867-43935315</t>
  </si>
  <si>
    <t>chr2:73926826-73981439</t>
  </si>
  <si>
    <t>chr13:32432416-32542710</t>
  </si>
  <si>
    <t>chr6:26486648-26527393</t>
  </si>
  <si>
    <t>XLOC_019330</t>
  </si>
  <si>
    <t>chr16:89093846-89163675</t>
  </si>
  <si>
    <t>chr1:155946838-155991262</t>
  </si>
  <si>
    <t>chr9:129665646-129722674</t>
  </si>
  <si>
    <t>chr9:94166257-94303967</t>
  </si>
  <si>
    <t>XLOC_011907</t>
  </si>
  <si>
    <t>FAM242C,SMUG1</t>
  </si>
  <si>
    <t>chr12:54058253-54188985</t>
  </si>
  <si>
    <t>chr16:70289766-70346747</t>
  </si>
  <si>
    <t>chr1:201982647-202010353</t>
  </si>
  <si>
    <t>chr14:61681040-61751097</t>
  </si>
  <si>
    <t>chr19:58345182-58366578</t>
  </si>
  <si>
    <t>chr8:116845933-116876868</t>
  </si>
  <si>
    <t>chr17:76136332-76240493</t>
  </si>
  <si>
    <t>chr20:62796472-62814000</t>
  </si>
  <si>
    <t>chr10:71212534-71302879</t>
  </si>
  <si>
    <t>chr7:26291861-26540950</t>
  </si>
  <si>
    <t>chr6:148745890-149076990</t>
  </si>
  <si>
    <t>chr18:80147923-80247514</t>
  </si>
  <si>
    <t>chr8:126552442-127049451</t>
  </si>
  <si>
    <t>chr2:64953376-65056217</t>
  </si>
  <si>
    <t>chr2:110732538-111120610</t>
  </si>
  <si>
    <t>chr12:10363768-10410146</t>
  </si>
  <si>
    <t>chr20:33992487-34084884</t>
  </si>
  <si>
    <t>chr17:43125556-43211688</t>
  </si>
  <si>
    <t>chr4:143513471-143557486</t>
  </si>
  <si>
    <t>chr10:11823340-11894710</t>
  </si>
  <si>
    <t>chr7:150362657-150374044</t>
  </si>
  <si>
    <t>chr7:127652144-128092593</t>
  </si>
  <si>
    <t>chr1:70258998-70368023</t>
  </si>
  <si>
    <t>chr6:30699806-30717988</t>
  </si>
  <si>
    <t>chr11:2129111-2161209</t>
  </si>
  <si>
    <t>XLOC_035604</t>
  </si>
  <si>
    <t>LINC02035,SLC49A4</t>
  </si>
  <si>
    <t>chr3:122795057-122892416</t>
  </si>
  <si>
    <t>chr19:53854248-53876435</t>
  </si>
  <si>
    <t>chr15:51037487-51338596</t>
  </si>
  <si>
    <t>chr15:90966037-90994576</t>
  </si>
  <si>
    <t>chr19:18929200-18946831</t>
  </si>
  <si>
    <t>chr5:91368630-91420715</t>
  </si>
  <si>
    <t>chrX:38801247-38806532</t>
  </si>
  <si>
    <t>chr2:85133391-85310387</t>
  </si>
  <si>
    <t>chr6:17615034-17711027</t>
  </si>
  <si>
    <t>chr11:2445007-2861569</t>
  </si>
  <si>
    <t>chr11:83455008-85628535</t>
  </si>
  <si>
    <t>chrX:153947555-153972360</t>
  </si>
  <si>
    <t>chr13:113977782-114132623</t>
  </si>
  <si>
    <t>chr20:62642057-62690722</t>
  </si>
  <si>
    <t>chr2:227164588-227325164</t>
  </si>
  <si>
    <t>XLOC_015331</t>
  </si>
  <si>
    <t>LINC01588,LINC01599,VCPKMT</t>
  </si>
  <si>
    <t>chr14:49981668-50116572</t>
  </si>
  <si>
    <t>chr2:47403066-47634501</t>
  </si>
  <si>
    <t>chr3:45388563-45549407</t>
  </si>
  <si>
    <t>chr12:79715231-79941395</t>
  </si>
  <si>
    <t>chr3:98714332-98795852</t>
  </si>
  <si>
    <t>chr6:57088969-57172213</t>
  </si>
  <si>
    <t>chr18:9102641-9136720</t>
  </si>
  <si>
    <t>chr1:1399529-1407293</t>
  </si>
  <si>
    <t>chr17:75271298-75289958</t>
  </si>
  <si>
    <t>chr15:101303927-101489707</t>
  </si>
  <si>
    <t>chr2:113215996-113278921</t>
  </si>
  <si>
    <t>chr3:64004021-64026360</t>
  </si>
  <si>
    <t>chr20:3106910-3159865</t>
  </si>
  <si>
    <t>chrX:132626011-132961370</t>
  </si>
  <si>
    <t>chr11:19182029-19312856</t>
  </si>
  <si>
    <t>chr15:72751293-72798199</t>
  </si>
  <si>
    <t>chr11:2328748-2397402</t>
  </si>
  <si>
    <t>chr10:75279724-75408982</t>
  </si>
  <si>
    <t>chr2:135905880-136007542</t>
  </si>
  <si>
    <t>chr14:103120848-103137439</t>
  </si>
  <si>
    <t>chr16:88663372-88687186</t>
  </si>
  <si>
    <t>chr19:56219669-56379828</t>
  </si>
  <si>
    <t>chr15:73560013-73633389</t>
  </si>
  <si>
    <t>chr17:6985122-7012334</t>
  </si>
  <si>
    <t>chr6:33249535-33271965</t>
  </si>
  <si>
    <t>chr4:138025237-138242349</t>
  </si>
  <si>
    <t>chr15:40693733-40732340</t>
  </si>
  <si>
    <t>chr1:222557901-222592633</t>
  </si>
  <si>
    <t>chr22:31325803-31346346</t>
  </si>
  <si>
    <t>chrX:63634966-63785546</t>
  </si>
  <si>
    <t>chr10:274200-689710</t>
  </si>
  <si>
    <t>chr10:73785576-73801798</t>
  </si>
  <si>
    <t>chr4:55346227-55387503</t>
  </si>
  <si>
    <t>chr21:37073234-37203118</t>
  </si>
  <si>
    <t>chr5:97071467-97183247</t>
  </si>
  <si>
    <t>chr2:161067772-161254643</t>
  </si>
  <si>
    <t>chr1:43383916-43389800</t>
  </si>
  <si>
    <t>chr12:98512972-98550351</t>
  </si>
  <si>
    <t>chr8:139727724-140458579</t>
  </si>
  <si>
    <t>chr6:159969081-160111504</t>
  </si>
  <si>
    <t>chr10:118004915-118210153</t>
  </si>
  <si>
    <t>chr15:63042697-63071915</t>
  </si>
  <si>
    <t>chr7:27732701-27829767</t>
  </si>
  <si>
    <t>chr10:3137726-3172841</t>
  </si>
  <si>
    <t>chr19:48262698-48287608</t>
  </si>
  <si>
    <t>chr1:226631689-226739296</t>
  </si>
  <si>
    <t>chrX:47444690-47485934</t>
  </si>
  <si>
    <t>chr5:41730064-41880167</t>
  </si>
  <si>
    <t>chr6:56457995-56954830</t>
  </si>
  <si>
    <t>chr1:68474151-68538627</t>
  </si>
  <si>
    <t>chr18:3496031-4455441</t>
  </si>
  <si>
    <t>chr3:159913399-160207092</t>
  </si>
  <si>
    <t>XLOC_055837</t>
  </si>
  <si>
    <t>INE1,UBA1</t>
  </si>
  <si>
    <t>chr22:39994953-40044530</t>
  </si>
  <si>
    <t>chr15:32615143-32697098</t>
  </si>
  <si>
    <t>chr10:31307716-31529814</t>
  </si>
  <si>
    <t>chr19:17468744-17521291</t>
  </si>
  <si>
    <t>chr12:72087287-72670758</t>
  </si>
  <si>
    <t>chr4:112637142-112657592</t>
  </si>
  <si>
    <t>XLOC_055398</t>
  </si>
  <si>
    <t>FAM166A,STPG3-AS1</t>
  </si>
  <si>
    <t>chr18:9546793-9619363</t>
  </si>
  <si>
    <t>chr17:78356777-78373909</t>
  </si>
  <si>
    <t>chr10:15095384-15104257</t>
  </si>
  <si>
    <t>chr1:110401252-110416274</t>
  </si>
  <si>
    <t>XLOC_035505</t>
  </si>
  <si>
    <t>C3orf52,TBILA</t>
  </si>
  <si>
    <t>chr3:112086348-112136379</t>
  </si>
  <si>
    <t>chr10:80046232-80092552</t>
  </si>
  <si>
    <t>chr21:36130471-36156308</t>
  </si>
  <si>
    <t>chr11:43880830-43920944</t>
  </si>
  <si>
    <t>chr2:239048167-239402364</t>
  </si>
  <si>
    <t>chr14:77717598-77769742</t>
  </si>
  <si>
    <t>chr11:1947271-2013176</t>
  </si>
  <si>
    <t>chr4:152320543-152539263</t>
  </si>
  <si>
    <t>chr3:37452140-37861780</t>
  </si>
  <si>
    <t>chr15:95990434-96340263</t>
  </si>
  <si>
    <t>XLOC_051250</t>
  </si>
  <si>
    <t>C8orf44,C8orf44-SGK3,SGK3</t>
  </si>
  <si>
    <t>chr8:66667595-66862022</t>
  </si>
  <si>
    <t>lncRNA,protein_coding,protein_coding</t>
  </si>
  <si>
    <t>XLOC_004284</t>
  </si>
  <si>
    <t>CRYZL2P,CRYZL2P-SEC16B,SEC16B</t>
  </si>
  <si>
    <t>chr1:177928787-178038007</t>
  </si>
  <si>
    <t>transcribed_unitary_pseudogene,lncRNA,protein_coding</t>
  </si>
  <si>
    <t>chr8:123179046-123210079</t>
  </si>
  <si>
    <t>XLOC_028974</t>
  </si>
  <si>
    <t>chr3:156673170-156706770</t>
  </si>
  <si>
    <t>chr7:77653340-77783022</t>
  </si>
  <si>
    <t>chr8:73294601-73356461</t>
  </si>
  <si>
    <t>chr15:98645862-98964530</t>
  </si>
  <si>
    <t>chr3:111674675-111976517</t>
  </si>
  <si>
    <t>chr3:197960199-198043720</t>
  </si>
  <si>
    <t>chr2:172427335-172506459</t>
  </si>
  <si>
    <t>chr10:103594026-103855576</t>
  </si>
  <si>
    <t>chrX:135520082-135582537</t>
  </si>
  <si>
    <t>chr1:94974404-95072974</t>
  </si>
  <si>
    <t>chr11:72685068-72752408</t>
  </si>
  <si>
    <t>chr3:152243631-152465780</t>
  </si>
  <si>
    <t>chr1:116372985-116418622</t>
  </si>
  <si>
    <t>chr2:121649653-121736875</t>
  </si>
  <si>
    <t>chr6:157981855-158099176</t>
  </si>
  <si>
    <t>chr14:22919455-22929392</t>
  </si>
  <si>
    <t>chr22:24270816-24528681</t>
  </si>
  <si>
    <t>chr2:199269499-199472758</t>
  </si>
  <si>
    <t>chr17:74203677-74213321</t>
  </si>
  <si>
    <t>chr11:64244478-64248214</t>
  </si>
  <si>
    <t>XLOC_022547</t>
  </si>
  <si>
    <t>DHX40P1,RNFT1,TBC1D3P1,TBC1D3P1-DHX40P1</t>
  </si>
  <si>
    <t>chr17:59952239-60019052</t>
  </si>
  <si>
    <t>transcribed_unprocessed_pseudogene,protein_coding,transcribed_unprocessed_pseudogene,lncRNA</t>
  </si>
  <si>
    <t>chr17:16438986-16492193</t>
  </si>
  <si>
    <t>chr6:15245974-15522042</t>
  </si>
  <si>
    <t>chr2:216483896-216504086</t>
  </si>
  <si>
    <t>chr3:4493347-4847840</t>
  </si>
  <si>
    <t>chrX:18890295-18984114</t>
  </si>
  <si>
    <t>chr9:70043580-70258874</t>
  </si>
  <si>
    <t>chr20:8132265-8884900</t>
  </si>
  <si>
    <t>chr14:58244842-58298137</t>
  </si>
  <si>
    <t>chr16:84368522-84467361</t>
  </si>
  <si>
    <t>chr1:43650148-43707341</t>
  </si>
  <si>
    <t>chrX:1400530-1453794</t>
  </si>
  <si>
    <t>chr5:163460631-163494058</t>
  </si>
  <si>
    <t>XLOC_033114</t>
  </si>
  <si>
    <t>C21orf91,C21orf91-OT1</t>
  </si>
  <si>
    <t>chr4:104468307-104697592</t>
  </si>
  <si>
    <t>chr12:53935327-53946544</t>
  </si>
  <si>
    <t>chr7:43112579-43566001</t>
  </si>
  <si>
    <t>XLOC_024611</t>
  </si>
  <si>
    <t>BISPR,MVB12A</t>
  </si>
  <si>
    <t>chr19:17405685-17425332</t>
  </si>
  <si>
    <t>chr14:80197525-80455467</t>
  </si>
  <si>
    <t>chr16:1064080-1081454</t>
  </si>
  <si>
    <t>chr3:128479421-128503207</t>
  </si>
  <si>
    <t>chrX:119466032-119471396</t>
  </si>
  <si>
    <t>chr6:146841387-147390476</t>
  </si>
  <si>
    <t>chr1:11066612-11102105</t>
  </si>
  <si>
    <t>chr6:10980758-11079144</t>
  </si>
  <si>
    <t>chr8:6406614-6708209</t>
  </si>
  <si>
    <t>chr1:234372806-234385080</t>
  </si>
  <si>
    <t>chr2:178522826-178807423</t>
  </si>
  <si>
    <t>chr16:27402161-27453393</t>
  </si>
  <si>
    <t>chr18:8695855-8832778</t>
  </si>
  <si>
    <t>chr15:73917467-73952137</t>
  </si>
  <si>
    <t>XLOC_015263</t>
  </si>
  <si>
    <t>NKX2-1,SFTA3</t>
  </si>
  <si>
    <t>chr14:36473287-36523016</t>
  </si>
  <si>
    <t>chr19:47745545-47768840</t>
  </si>
  <si>
    <t>chr3:52282892-52295257</t>
  </si>
  <si>
    <t>chrX:49187814-49202454</t>
  </si>
  <si>
    <t>chr20:46008907-46060150</t>
  </si>
  <si>
    <t>chr11:35251204-35420058</t>
  </si>
  <si>
    <t>chr10:17214238-17237593</t>
  </si>
  <si>
    <t>chr18:46667820-46795297</t>
  </si>
  <si>
    <t>chr8:70608576-70669185</t>
  </si>
  <si>
    <t>chr22:37639668-37658377</t>
  </si>
  <si>
    <t>chr1:94896956-94963270</t>
  </si>
  <si>
    <t>chr13:44432142-44580432</t>
  </si>
  <si>
    <t>chr1:231528652-232041273</t>
  </si>
  <si>
    <t>chr17:47253826-47323901</t>
  </si>
  <si>
    <t>XLOC_050730</t>
  </si>
  <si>
    <t>KBTBD11,KBTBD11-OT1</t>
  </si>
  <si>
    <t>chr8:1970717-2006943</t>
  </si>
  <si>
    <t>chr13:112894377-113099742</t>
  </si>
  <si>
    <t>chr1:164559183-164886047</t>
  </si>
  <si>
    <t>chr19:45609395-45645629</t>
  </si>
  <si>
    <t>chr8:130052103-130443848</t>
  </si>
  <si>
    <t>chr1:110150493-110202202</t>
  </si>
  <si>
    <t>chr10:27672873-27767799</t>
  </si>
  <si>
    <t>chr6:30742962-30744547</t>
  </si>
  <si>
    <t>chr2:70935899-70965431</t>
  </si>
  <si>
    <t>chr1:156637781-156661409</t>
  </si>
  <si>
    <t>chr5:66596353-67169595</t>
  </si>
  <si>
    <t>chr19:58559185-58574797</t>
  </si>
  <si>
    <t>chr6:36676462-36687332</t>
  </si>
  <si>
    <t>chr15:66278501-66333898</t>
  </si>
  <si>
    <t>XLOC_048796</t>
  </si>
  <si>
    <t>PILRB,PVRIG2P,STAG3L5P,STAG3L5P-PVRIG2P-PILRB</t>
  </si>
  <si>
    <t>protein_coding,transcribed_unprocessed_pseudogene,transcribed_unprocessed_pseudogene,lncRNA</t>
  </si>
  <si>
    <t>chr20:62309059-62367318</t>
  </si>
  <si>
    <t>chr22:43197279-43343372</t>
  </si>
  <si>
    <t>chr9:21967138-22121097</t>
  </si>
  <si>
    <t>chr3:20160592-20226868</t>
  </si>
  <si>
    <t>chr21:45643724-45942454</t>
  </si>
  <si>
    <t>chr21:32154681-32283954</t>
  </si>
  <si>
    <t>chr10:20779972-21293050</t>
  </si>
  <si>
    <t>chr8:105318437-106060503</t>
  </si>
  <si>
    <t>chr11:69985906-70189530</t>
  </si>
  <si>
    <t>chr20:50184602-50192690</t>
  </si>
  <si>
    <t>XLOC_050459</t>
  </si>
  <si>
    <t>OR2A1-AS1,OR2A20P,OR2A42</t>
  </si>
  <si>
    <t>lncRNA,transcribed_unprocessed_pseudogene,protein_coding</t>
  </si>
  <si>
    <t>chr11:100684160-100993941</t>
  </si>
  <si>
    <t>chr11:61752616-61788518</t>
  </si>
  <si>
    <t>chr1:204218852-204378377</t>
  </si>
  <si>
    <t>chr19:38587640-38617953</t>
  </si>
  <si>
    <t>chr4:39527838-39638865</t>
  </si>
  <si>
    <t>chr9:137605640-137618895</t>
  </si>
  <si>
    <t>chr2:214810228-215138626</t>
  </si>
  <si>
    <t>chr19:36445118-36491040</t>
  </si>
  <si>
    <t>chr7:92604920-92917187</t>
  </si>
  <si>
    <t>chr19:3136032-3163749</t>
  </si>
  <si>
    <t>chr3:149517234-149724788</t>
  </si>
  <si>
    <t>chr6:136557045-136793098</t>
  </si>
  <si>
    <t>chr3:189956727-190144846</t>
  </si>
  <si>
    <t>chr12:51817891-51852729</t>
  </si>
  <si>
    <t>XLOC_004083</t>
  </si>
  <si>
    <t>SNHG28,VSIG8</t>
  </si>
  <si>
    <t>chr1:24042273-24112135</t>
  </si>
  <si>
    <t>chr6:137823668-137883312</t>
  </si>
  <si>
    <t>chr16:30183392-30189254</t>
  </si>
  <si>
    <t>chr10:104309699-104338465</t>
  </si>
  <si>
    <t>chr1:228203505-228378876</t>
  </si>
  <si>
    <t>chr16:71565015-71577092</t>
  </si>
  <si>
    <t>chr1:205373251-205469024</t>
  </si>
  <si>
    <t>chr1:23743365-23778297</t>
  </si>
  <si>
    <t>chr9:133636362-133659329</t>
  </si>
  <si>
    <t>chr16:3045962-3060729</t>
  </si>
  <si>
    <t>XLOC_019391</t>
  </si>
  <si>
    <t>CEROX1,LMF1</t>
  </si>
  <si>
    <t>chr16:853633-981613</t>
  </si>
  <si>
    <t>chr15:90083044-90133572</t>
  </si>
  <si>
    <t>chr2:167293000-167941144</t>
  </si>
  <si>
    <t>chr20:57168752-57267901</t>
  </si>
  <si>
    <t>XLOC_018796</t>
  </si>
  <si>
    <t>SLX1A,SLX1A-SULT1A3,SULT1A3</t>
  </si>
  <si>
    <t>chr16:30193842-30206927</t>
  </si>
  <si>
    <t>chr3:197001739-197029817</t>
  </si>
  <si>
    <t>chr9:94555044-94593824</t>
  </si>
  <si>
    <t>chr8:142700080-142726973</t>
  </si>
  <si>
    <t>chr12:52022831-52059507</t>
  </si>
  <si>
    <t>chr19:1267470-1274880</t>
  </si>
  <si>
    <t>XLOC_007833</t>
  </si>
  <si>
    <t>CATSPERZ,KCNK4,KCNK4-TEX40</t>
  </si>
  <si>
    <t>chr11:64291301-64304770</t>
  </si>
  <si>
    <t>chr6:133240339-133889006</t>
  </si>
  <si>
    <t>chr20:50586107-50692004</t>
  </si>
  <si>
    <t>chr3:18345376-18530114</t>
  </si>
  <si>
    <t>chr1:161070997-161089566</t>
  </si>
  <si>
    <t>chr22:43038584-43089418</t>
  </si>
  <si>
    <t>chr14:65410591-65744122</t>
  </si>
  <si>
    <t>chr2:168422616-168786429</t>
  </si>
  <si>
    <t>chr5:88538265-89467581</t>
  </si>
  <si>
    <t>chr9:2535651-2667976</t>
  </si>
  <si>
    <t>chr12:52228706-52258508</t>
  </si>
  <si>
    <t>chr8:119208362-119246857</t>
  </si>
  <si>
    <t>chr3:4896808-4985323</t>
  </si>
  <si>
    <t>chr22:30239193-30257487</t>
  </si>
  <si>
    <t>chr3:39808913-40309698</t>
  </si>
  <si>
    <t>XLOC_049197</t>
  </si>
  <si>
    <t>lncRNA,protein_coding,transcribed_unprocessed_pseudogene</t>
  </si>
  <si>
    <t>chr10:73909181-73922777</t>
  </si>
  <si>
    <t>chr22:43516253-43815781</t>
  </si>
  <si>
    <t>chrX:2903971-2929345</t>
  </si>
  <si>
    <t>chr2:75492317-75569719</t>
  </si>
  <si>
    <t>chr11:64606173-64723197</t>
  </si>
  <si>
    <t>chr3:178525466-178860405</t>
  </si>
  <si>
    <t>chr3:24117152-24500011</t>
  </si>
  <si>
    <t>TKS4_KO_T</t>
  </si>
  <si>
    <t>chr12:564295-663445</t>
  </si>
  <si>
    <t>chr5:95962000-96631085</t>
  </si>
  <si>
    <t>chr2:143070972-143768352</t>
  </si>
  <si>
    <t>chr2:119439842-119524483</t>
  </si>
  <si>
    <t>XLOC_056078</t>
  </si>
  <si>
    <t>DMRTC1B,FAM226B</t>
  </si>
  <si>
    <t>chrX:72776889-72848803</t>
  </si>
  <si>
    <t>chr14:100879752-100999113</t>
  </si>
  <si>
    <t>chr3:42934243-42942792</t>
  </si>
  <si>
    <t>chr10:44811023-44959689</t>
  </si>
  <si>
    <t>TKS4_WT_T</t>
  </si>
  <si>
    <t>chr1:186435160-186470291</t>
  </si>
  <si>
    <t>chr10:10462514-11344674</t>
  </si>
  <si>
    <t>chr15:41972762-42050703</t>
  </si>
  <si>
    <t>chr2:191948299-192194933</t>
  </si>
  <si>
    <t>chr21:32772099-32813808</t>
  </si>
  <si>
    <t>chr21:44497892-44711572</t>
  </si>
  <si>
    <t>chr5:166979065-168264159</t>
  </si>
  <si>
    <t>chr10:126413868-126670693</t>
  </si>
  <si>
    <t>chr2:176173188-176190907</t>
  </si>
  <si>
    <t>chr3:170459547-170755205</t>
  </si>
  <si>
    <t>ENSG00000185203.12_PAR_Y</t>
  </si>
  <si>
    <t>57201143-57203357</t>
  </si>
  <si>
    <t>lncRNA</t>
  </si>
  <si>
    <t>chrX:156014563-156016830</t>
  </si>
  <si>
    <t>WASIR1</t>
  </si>
  <si>
    <t>XLOC_057728</t>
  </si>
  <si>
    <t>ENSG00000197180.3</t>
  </si>
  <si>
    <t>154424378-154428512</t>
  </si>
  <si>
    <t>chrX:154424379-154428479</t>
  </si>
  <si>
    <t>CH17-340M24.3</t>
  </si>
  <si>
    <t>XLOC_057695</t>
  </si>
  <si>
    <t>ENSG00000230899.1</t>
  </si>
  <si>
    <t>149878836-149881070</t>
  </si>
  <si>
    <t>MAGEA8-AS1</t>
  </si>
  <si>
    <t>XLOC_057634</t>
  </si>
  <si>
    <t>ENSG00000268066.5</t>
  </si>
  <si>
    <t>147909431-147911817</t>
  </si>
  <si>
    <t>chrX:147909430-147911817</t>
  </si>
  <si>
    <t>FMR1-AS1</t>
  </si>
  <si>
    <t>XLOC_057620</t>
  </si>
  <si>
    <t>ENSG00000225235.1</t>
  </si>
  <si>
    <t>135520083-135520674</t>
  </si>
  <si>
    <t>INTS6L-AS1</t>
  </si>
  <si>
    <t>XLOC_057536</t>
  </si>
  <si>
    <t>miRNA,lncRNA</t>
  </si>
  <si>
    <t>chrX:134543376-134546711</t>
  </si>
  <si>
    <t>MIR424,MIR503HG</t>
  </si>
  <si>
    <t>XLOC_057517</t>
  </si>
  <si>
    <t>lncRNA,processed_pseudogene</t>
  </si>
  <si>
    <t>chrX:131691524-131830643</t>
  </si>
  <si>
    <t>FIRRE,MCRIP2P1</t>
  </si>
  <si>
    <t>XLOC_057489</t>
  </si>
  <si>
    <t>ENSG00000224281.5</t>
  </si>
  <si>
    <t>119465986-119469128</t>
  </si>
  <si>
    <t>SLC25A5-AS1</t>
  </si>
  <si>
    <t>XLOC_057396</t>
  </si>
  <si>
    <t>ENSG00000235244.5</t>
  </si>
  <si>
    <t>115694880-115969146</t>
  </si>
  <si>
    <t>chrX:115840395-115969111</t>
  </si>
  <si>
    <t>DANT2</t>
  </si>
  <si>
    <t>XLOC_057376</t>
  </si>
  <si>
    <t>ENSG00000271826.5</t>
  </si>
  <si>
    <t>115518182-115562731</t>
  </si>
  <si>
    <t>PLS3-AS1</t>
  </si>
  <si>
    <t>XLOC_057373</t>
  </si>
  <si>
    <t>ENSG00000241743.4</t>
  </si>
  <si>
    <t>113616300-114059289</t>
  </si>
  <si>
    <t>chrX:113616299-113618153</t>
  </si>
  <si>
    <t>XACT</t>
  </si>
  <si>
    <t>XLOC_057363</t>
  </si>
  <si>
    <t>ENSG00000231728.5</t>
  </si>
  <si>
    <t>103845151-103919548</t>
  </si>
  <si>
    <t>TMSB15B-AS1</t>
  </si>
  <si>
    <t>XLOC_057309</t>
  </si>
  <si>
    <t>ENSG00000236256.9</t>
  </si>
  <si>
    <t>97431286-97642589</t>
  </si>
  <si>
    <t>DIAPH2-AS1</t>
  </si>
  <si>
    <t>XLOC_057251</t>
  </si>
  <si>
    <t>ENSG00000230590.12</t>
  </si>
  <si>
    <t>73940435-74293574</t>
  </si>
  <si>
    <t>chrX:73944323-74293574</t>
  </si>
  <si>
    <t>FTX</t>
  </si>
  <si>
    <t>XLOC_057144</t>
  </si>
  <si>
    <t>ENSG00000229807.13</t>
  </si>
  <si>
    <t>73820649-73852723</t>
  </si>
  <si>
    <t>chrX:73792204-73852753</t>
  </si>
  <si>
    <t>XIST</t>
  </si>
  <si>
    <t>XLOC_057143</t>
  </si>
  <si>
    <t>ENSG00000235437.9</t>
  </si>
  <si>
    <t>63222993-63561095</t>
  </si>
  <si>
    <t>chrX:63426557-63561095</t>
  </si>
  <si>
    <t>LINC01278</t>
  </si>
  <si>
    <t>XLOC_057052</t>
  </si>
  <si>
    <t>ENSG00000234390.4</t>
  </si>
  <si>
    <t>49876724-49879241</t>
  </si>
  <si>
    <t>chrX:49876723-49879356</t>
  </si>
  <si>
    <t>USP27X-DT</t>
  </si>
  <si>
    <t>XLOC_056967</t>
  </si>
  <si>
    <t>ENSG00000236751.3</t>
  </si>
  <si>
    <t>46256759-46327680</t>
  </si>
  <si>
    <t>chrX:46325923-46327674</t>
  </si>
  <si>
    <t>LINC01186</t>
  </si>
  <si>
    <t>XLOC_056900</t>
  </si>
  <si>
    <t>ENSG00000231566.3</t>
  </si>
  <si>
    <t>45847042-45851541</t>
  </si>
  <si>
    <t>chrX:45848073-45851490</t>
  </si>
  <si>
    <t>LINC02595</t>
  </si>
  <si>
    <t>XLOC_056896</t>
  </si>
  <si>
    <t>miRNA,miRNA,lncRNA</t>
  </si>
  <si>
    <t>chrX:45745213-45770267</t>
  </si>
  <si>
    <t>MIR221,MIR222,MIR222HG</t>
  </si>
  <si>
    <t>XLOC_056895</t>
  </si>
  <si>
    <t>ENSG00000238123.1</t>
  </si>
  <si>
    <t>38801568-38803883</t>
  </si>
  <si>
    <t>MID1IP1-AS1</t>
  </si>
  <si>
    <t>XLOC_056849</t>
  </si>
  <si>
    <t>ENSG00000281371.1</t>
  </si>
  <si>
    <t>15785716-15787589</t>
  </si>
  <si>
    <t>INE2</t>
  </si>
  <si>
    <t>XLOC_056748</t>
  </si>
  <si>
    <t>ENSG00000235385.3</t>
  </si>
  <si>
    <t>13266041-13303452</t>
  </si>
  <si>
    <t>chrX:13266047-13303452</t>
  </si>
  <si>
    <t>LINC02154</t>
  </si>
  <si>
    <t>XLOC_056728</t>
  </si>
  <si>
    <t>ENSG00000230542.6_PAR_Y</t>
  </si>
  <si>
    <t>2612988-2615347</t>
  </si>
  <si>
    <t>chrX:2609264-2657229</t>
  </si>
  <si>
    <t>LINC00102</t>
  </si>
  <si>
    <t>XLOC_056677</t>
  </si>
  <si>
    <t>ENSG00000224533.4</t>
  </si>
  <si>
    <t>155466540-155611616</t>
  </si>
  <si>
    <t>TMLHE-AS1</t>
  </si>
  <si>
    <t>XLOC_056656</t>
  </si>
  <si>
    <t>ENSG00000279245.1</t>
  </si>
  <si>
    <t>154571248-154571960</t>
  </si>
  <si>
    <t>chrX:154571247-154571960</t>
  </si>
  <si>
    <t>FAM223A</t>
  </si>
  <si>
    <t>XLOC_056641</t>
  </si>
  <si>
    <t>ENSG00000235802.1</t>
  </si>
  <si>
    <t>153969325-153970087</t>
  </si>
  <si>
    <t>HCFC1-AS1</t>
  </si>
  <si>
    <t>XLOC_056623</t>
  </si>
  <si>
    <t>ENSG00000286051.1</t>
  </si>
  <si>
    <t>152769764-152792268</t>
  </si>
  <si>
    <t>chrX:152769786-152792170</t>
  </si>
  <si>
    <t>MAGEA6-DT</t>
  </si>
  <si>
    <t>XLOC_056594</t>
  </si>
  <si>
    <t>ENSG00000203930.13</t>
  </si>
  <si>
    <t>140709562-140793215</t>
  </si>
  <si>
    <t>chrX:140709758-140772677</t>
  </si>
  <si>
    <t>LINC00632</t>
  </si>
  <si>
    <t>XLOC_056515</t>
  </si>
  <si>
    <t>ENSG00000236091.1</t>
  </si>
  <si>
    <t>134949549-134953382</t>
  </si>
  <si>
    <t>chrX:134949548-134953382</t>
  </si>
  <si>
    <t>LINC02243</t>
  </si>
  <si>
    <t>XLOC_056460</t>
  </si>
  <si>
    <t>ENSG00000227060.7</t>
  </si>
  <si>
    <t>134549770-134560399</t>
  </si>
  <si>
    <t>chrX:134550023-134560398</t>
  </si>
  <si>
    <t>LINC00629</t>
  </si>
  <si>
    <t>XLOC_056456</t>
  </si>
  <si>
    <t>ENSG00000235849.1</t>
  </si>
  <si>
    <t>132667642-132669888</t>
  </si>
  <si>
    <t>HS6ST2-AS1</t>
  </si>
  <si>
    <t>XLOC_056445</t>
  </si>
  <si>
    <t>ENSG00000232160.7</t>
  </si>
  <si>
    <t>132217053-132432862</t>
  </si>
  <si>
    <t>RAP2C-AS1</t>
  </si>
  <si>
    <t>XLOC_056444</t>
  </si>
  <si>
    <t>ENSG00000229335.2</t>
  </si>
  <si>
    <t>115840899-115908066</t>
  </si>
  <si>
    <t>DANT1</t>
  </si>
  <si>
    <t>XLOC_056346</t>
  </si>
  <si>
    <t>ENSG00000231154.1</t>
  </si>
  <si>
    <t>103687284-103691772</t>
  </si>
  <si>
    <t>MORF4L2-AS1</t>
  </si>
  <si>
    <t>XLOC_056255</t>
  </si>
  <si>
    <t>processed_pseudogene,lncRNA</t>
  </si>
  <si>
    <t>AARSD1P1,JPX</t>
  </si>
  <si>
    <t>XLOC_056092</t>
  </si>
  <si>
    <t>ENSG00000270641.1</t>
  </si>
  <si>
    <t>73792205-73829231</t>
  </si>
  <si>
    <t>TSIX</t>
  </si>
  <si>
    <t>XLOC_056090</t>
  </si>
  <si>
    <t>ENSG00000267064.2</t>
  </si>
  <si>
    <t>47658833-47692326</t>
  </si>
  <si>
    <t>UXT-AS1</t>
  </si>
  <si>
    <t>XLOC_055846</t>
  </si>
  <si>
    <t>ENSG00000196741.5</t>
  </si>
  <si>
    <t>47483571-47484823</t>
  </si>
  <si>
    <t>LINC01560</t>
  </si>
  <si>
    <t>XLOC_055842</t>
  </si>
  <si>
    <t>ENSG00000230844.3</t>
  </si>
  <si>
    <t>46545438-46548841</t>
  </si>
  <si>
    <t>chrX:46545489-46548475</t>
  </si>
  <si>
    <t>ZNF674-AS1</t>
  </si>
  <si>
    <t>XLOC_055828</t>
  </si>
  <si>
    <t>ENSG00000229563.7</t>
  </si>
  <si>
    <t>45505388-45632121</t>
  </si>
  <si>
    <t>chrX:45505387-45527239</t>
  </si>
  <si>
    <t>LINC01204</t>
  </si>
  <si>
    <t>XLOC_055822</t>
  </si>
  <si>
    <t>ENSG00000224294.1</t>
  </si>
  <si>
    <t>43176994-43226598</t>
  </si>
  <si>
    <t>chrX:43176993-43226598</t>
  </si>
  <si>
    <t>PINCR</t>
  </si>
  <si>
    <t>XLOC_055809</t>
  </si>
  <si>
    <t>ENSG00000223714.1</t>
  </si>
  <si>
    <t>41275739-41276778</t>
  </si>
  <si>
    <t>LINC02601</t>
  </si>
  <si>
    <t>XLOC_055798</t>
  </si>
  <si>
    <t>ENSG00000234636.2</t>
  </si>
  <si>
    <t>40735400-40738701</t>
  </si>
  <si>
    <t>MED14OS</t>
  </si>
  <si>
    <t>XLOC_055792</t>
  </si>
  <si>
    <t>ENSG00000237836.6</t>
  </si>
  <si>
    <t>18890296-18894974</t>
  </si>
  <si>
    <t>PHKA2-AS1</t>
  </si>
  <si>
    <t>XLOC_055675</t>
  </si>
  <si>
    <t>ENSG00000229851.1</t>
  </si>
  <si>
    <t>2904904-2906081</t>
  </si>
  <si>
    <t>ARSD-AS1</t>
  </si>
  <si>
    <t>XLOC_055592</t>
  </si>
  <si>
    <t>ENSG00000236017.8_PAR_Y</t>
  </si>
  <si>
    <t>1401769-1414028</t>
  </si>
  <si>
    <t>ASMTL-AS1</t>
  </si>
  <si>
    <t>XLOC_055580</t>
  </si>
  <si>
    <t>ENSG00000236871.7_PAR_Y</t>
  </si>
  <si>
    <t>1396427-1399402</t>
  </si>
  <si>
    <t>chrX:1397024-1399412</t>
  </si>
  <si>
    <t>LINC00106</t>
  </si>
  <si>
    <t>XLOC_055579</t>
  </si>
  <si>
    <t>ENSG00000226179.6_PAR_Y</t>
  </si>
  <si>
    <t>320990-321851</t>
  </si>
  <si>
    <t>chrX:319144-321332</t>
  </si>
  <si>
    <t>LINC00685</t>
  </si>
  <si>
    <t>XLOC_055569</t>
  </si>
  <si>
    <t>ENSG00000203993.7</t>
  </si>
  <si>
    <t>137615326-137618906</t>
  </si>
  <si>
    <t>ARRDC1-AS1</t>
  </si>
  <si>
    <t>XLOC_055407</t>
  </si>
  <si>
    <t>ENSG00000268996.3</t>
  </si>
  <si>
    <t>137084946-137086817</t>
  </si>
  <si>
    <t>chr9:137084945-137086817</t>
  </si>
  <si>
    <t>MAN1B1-DT</t>
  </si>
  <si>
    <t>XLOC_055388</t>
  </si>
  <si>
    <t>ENSG00000228544.1</t>
  </si>
  <si>
    <t>136803927-136808848</t>
  </si>
  <si>
    <t>CCDC183-AS1</t>
  </si>
  <si>
    <t>XLOC_055377</t>
  </si>
  <si>
    <t>lncRNA,snoRNA,snoRNA</t>
  </si>
  <si>
    <t>SNHG7,SNORA17A,SNORA17B</t>
  </si>
  <si>
    <t>XLOC_055370</t>
  </si>
  <si>
    <t>ENSG00000262075.3</t>
  </si>
  <si>
    <t>136322303-136327323</t>
  </si>
  <si>
    <t>chr9:136322301-136327323</t>
  </si>
  <si>
    <t>DKFZP434A062</t>
  </si>
  <si>
    <t>XLOC_055356</t>
  </si>
  <si>
    <t>ENSG00000260193.1</t>
  </si>
  <si>
    <t>136107808-136109424</t>
  </si>
  <si>
    <t>chr9:136107828-136109424</t>
  </si>
  <si>
    <t>LINC02846</t>
  </si>
  <si>
    <t>XLOC_055351</t>
  </si>
  <si>
    <t>ENSG00000225361.4</t>
  </si>
  <si>
    <t>135462727-135480777</t>
  </si>
  <si>
    <t>chr9:135462717-135472249</t>
  </si>
  <si>
    <t>PPP1R26-AS1</t>
  </si>
  <si>
    <t>XLOC_055339</t>
  </si>
  <si>
    <t>ENSG00000225756.1</t>
  </si>
  <si>
    <t>133654586-133657313</t>
  </si>
  <si>
    <t>DBH-AS1</t>
  </si>
  <si>
    <t>XLOC_055320</t>
  </si>
  <si>
    <t>ENSG00000236024.1</t>
  </si>
  <si>
    <t>129712896-129718635</t>
  </si>
  <si>
    <t>PRRX2-AS1</t>
  </si>
  <si>
    <t>XLOC_055279</t>
  </si>
  <si>
    <t>lncRNA,-</t>
  </si>
  <si>
    <t>HMGA1P4,LOC105376287</t>
  </si>
  <si>
    <t>XLOC_055266</t>
  </si>
  <si>
    <t>ENSG00000234771.3</t>
  </si>
  <si>
    <t>128108581-128118693</t>
  </si>
  <si>
    <t>chr9:128111170-128118734</t>
  </si>
  <si>
    <t>SLC25A25-AS1</t>
  </si>
  <si>
    <t>XLOC_055254</t>
  </si>
  <si>
    <t>ENSG00000235865.2</t>
  </si>
  <si>
    <t>121280768-121285530</t>
  </si>
  <si>
    <t>GSN-AS1</t>
  </si>
  <si>
    <t>XLOC_055172</t>
  </si>
  <si>
    <t>ENSG00000256040.2</t>
  </si>
  <si>
    <t>116398157-116400606</t>
  </si>
  <si>
    <t>PAPPA-AS1</t>
  </si>
  <si>
    <t>XLOC_055144</t>
  </si>
  <si>
    <t>ENSG00000230013.2</t>
  </si>
  <si>
    <t>104970593-104991818</t>
  </si>
  <si>
    <t>chr9:104970425-104991865</t>
  </si>
  <si>
    <t>CT70</t>
  </si>
  <si>
    <t>XLOC_055034</t>
  </si>
  <si>
    <t>ENSG00000270332.3</t>
  </si>
  <si>
    <t>104077308-104093073</t>
  </si>
  <si>
    <t>chr9:104080023-104092474</t>
  </si>
  <si>
    <t>SMC2-DT</t>
  </si>
  <si>
    <t>XLOC_055024</t>
  </si>
  <si>
    <t>ENSG00000225194.4</t>
  </si>
  <si>
    <t>96019724-96027993</t>
  </si>
  <si>
    <t>LINC00092</t>
  </si>
  <si>
    <t>XLOC_054952</t>
  </si>
  <si>
    <t>ENSG00000175611.13</t>
  </si>
  <si>
    <t>95759231-95876049</t>
  </si>
  <si>
    <t>LINC00476</t>
  </si>
  <si>
    <t>XLOC_054951</t>
  </si>
  <si>
    <t>ENSG00000230262.8</t>
  </si>
  <si>
    <t>94176492-94259545</t>
  </si>
  <si>
    <t>LINC02603</t>
  </si>
  <si>
    <t>XLOC_054931</t>
  </si>
  <si>
    <t>ENSG00000269994.3</t>
  </si>
  <si>
    <t>87008440-87042419</t>
  </si>
  <si>
    <t>chr9:87008450-87042126</t>
  </si>
  <si>
    <t>LINC02893</t>
  </si>
  <si>
    <t>XLOC_054854</t>
  </si>
  <si>
    <t>ENSG00000268364.3</t>
  </si>
  <si>
    <t>70193997-70258866</t>
  </si>
  <si>
    <t>SMC5-DT</t>
  </si>
  <si>
    <t>XLOC_054751</t>
  </si>
  <si>
    <t>ENSG00000204706.14</t>
  </si>
  <si>
    <t>70033921-70175888</t>
  </si>
  <si>
    <t>MAMDC2-AS1</t>
  </si>
  <si>
    <t>XLOC_054749</t>
  </si>
  <si>
    <t>ENSG00000274026.2</t>
  </si>
  <si>
    <t>67717411-67719178</t>
  </si>
  <si>
    <t>chr9:67677209-67724090</t>
  </si>
  <si>
    <t>FAM27E3</t>
  </si>
  <si>
    <t>XLOC_054730</t>
  </si>
  <si>
    <t>ENSG00000234665.9</t>
  </si>
  <si>
    <t>62856999-62898095</t>
  </si>
  <si>
    <t>chr9:62857208-62899777</t>
  </si>
  <si>
    <t>LERFS</t>
  </si>
  <si>
    <t>XLOC_054673</t>
  </si>
  <si>
    <t>ENSG00000276500.1</t>
  </si>
  <si>
    <t>40505399-40566281</t>
  </si>
  <si>
    <t>chr9:40463757-40584212</t>
  </si>
  <si>
    <t>BMS1P14</t>
  </si>
  <si>
    <t>XLOC_054618</t>
  </si>
  <si>
    <t>ENSG00000278175.5</t>
  </si>
  <si>
    <t>39709535-39810128</t>
  </si>
  <si>
    <t>chr9:39803495-39810159</t>
  </si>
  <si>
    <t>GLIDR</t>
  </si>
  <si>
    <t>XLOC_054608</t>
  </si>
  <si>
    <t>ENSG00000281491.1</t>
  </si>
  <si>
    <t>34985410-34989379</t>
  </si>
  <si>
    <t>chr9:34985409-34989379</t>
  </si>
  <si>
    <t>DNAJB5-DT</t>
  </si>
  <si>
    <t>XLOC_054538</t>
  </si>
  <si>
    <t>ENSG00000234676.1</t>
  </si>
  <si>
    <t>26955780-26956295</t>
  </si>
  <si>
    <t>IFT74-AS1</t>
  </si>
  <si>
    <t>XLOC_054455</t>
  </si>
  <si>
    <t>ENSG00000171889.6</t>
  </si>
  <si>
    <t>21453802-21559900</t>
  </si>
  <si>
    <t>MIR31HG</t>
  </si>
  <si>
    <t>XLOC_054430</t>
  </si>
  <si>
    <t>ENSG00000235448.3</t>
  </si>
  <si>
    <t>12698554-12814377</t>
  </si>
  <si>
    <t>LURAP1L-AS1</t>
  </si>
  <si>
    <t>XLOC_054358</t>
  </si>
  <si>
    <t>ENSG00000273061.2</t>
  </si>
  <si>
    <t>4676600-4679502</t>
  </si>
  <si>
    <t>chr9:4676599-4679480</t>
  </si>
  <si>
    <t>CDC37L1-DT</t>
  </si>
  <si>
    <t>XLOC_054324</t>
  </si>
  <si>
    <t>ENSG00000236404.12</t>
  </si>
  <si>
    <t>2421597-2622457</t>
  </si>
  <si>
    <t>VLDLR-AS1</t>
  </si>
  <si>
    <t>XLOC_054313</t>
  </si>
  <si>
    <t>ENSG00000231808.2</t>
  </si>
  <si>
    <t>112713-113754</t>
  </si>
  <si>
    <t>chr9:100992-114246</t>
  </si>
  <si>
    <t>LINC01388</t>
  </si>
  <si>
    <t>XLOC_054294</t>
  </si>
  <si>
    <t>ENSG00000218839.5</t>
  </si>
  <si>
    <t>34394-37269</t>
  </si>
  <si>
    <t>chr9:34393-35864</t>
  </si>
  <si>
    <t>FAM138C</t>
  </si>
  <si>
    <t>XLOC_054292</t>
  </si>
  <si>
    <t>ENSG00000237886.1</t>
  </si>
  <si>
    <t>136546212-136549893</t>
  </si>
  <si>
    <t>chr9:136547841-136549744</t>
  </si>
  <si>
    <t>NALT1</t>
  </si>
  <si>
    <t>XLOC_054238</t>
  </si>
  <si>
    <t>ENSG00000196366.3</t>
  </si>
  <si>
    <t>136483495-136486067</t>
  </si>
  <si>
    <t>C9orf163</t>
  </si>
  <si>
    <t>XLOC_054237</t>
  </si>
  <si>
    <t>ENSG00000204054.14</t>
  </si>
  <si>
    <t>129476946-129513687</t>
  </si>
  <si>
    <t>chr9:129488659-129513686</t>
  </si>
  <si>
    <t>LINC00963</t>
  </si>
  <si>
    <t>XLOC_054138</t>
  </si>
  <si>
    <t>ENSG00000233901.7</t>
  </si>
  <si>
    <t>129332300-129359541</t>
  </si>
  <si>
    <t>chr9:129336922-129347477</t>
  </si>
  <si>
    <t>LINC01503</t>
  </si>
  <si>
    <t>XLOC_054135</t>
  </si>
  <si>
    <t>ENSG00000232850.3</t>
  </si>
  <si>
    <t>128128529-128130628</t>
  </si>
  <si>
    <t>chr9:128128528-128130634</t>
  </si>
  <si>
    <t>PTGES2-AS1</t>
  </si>
  <si>
    <t>XLOC_054100</t>
  </si>
  <si>
    <t>ENSG00000224020.2</t>
  </si>
  <si>
    <t>124658412-124698631</t>
  </si>
  <si>
    <t>MIR181A2HG</t>
  </si>
  <si>
    <t>XLOC_054060</t>
  </si>
  <si>
    <t>ENSG00000231528.3</t>
  </si>
  <si>
    <t>113113042-113119928</t>
  </si>
  <si>
    <t>chr9:113112895-113119846</t>
  </si>
  <si>
    <t>FAM225A</t>
  </si>
  <si>
    <t>XLOC_053978</t>
  </si>
  <si>
    <t>ENSG00000231806.4</t>
  </si>
  <si>
    <t>94555054-94603990</t>
  </si>
  <si>
    <t>PCAT7</t>
  </si>
  <si>
    <t>XLOC_053832</t>
  </si>
  <si>
    <t>MIRLET7A1,MIRLET7A1HG</t>
  </si>
  <si>
    <t>XLOC_053823</t>
  </si>
  <si>
    <t>ENSG00000203321.2</t>
  </si>
  <si>
    <t>74952968-74996293</t>
  </si>
  <si>
    <t>CARNMT1-AS1</t>
  </si>
  <si>
    <t>XLOC_053675</t>
  </si>
  <si>
    <t>ENSG00000225434.4</t>
  </si>
  <si>
    <t>72305367-72356721</t>
  </si>
  <si>
    <t>chr9:72305435-72343210</t>
  </si>
  <si>
    <t>LINC01504</t>
  </si>
  <si>
    <t>XLOC_053657</t>
  </si>
  <si>
    <t>processed_pseudogene,transcribed_processed_pseudogene,lncRNA</t>
  </si>
  <si>
    <t>chr9:62838444-62847206</t>
  </si>
  <si>
    <t>CDK2AP2P2,PTGER4P2,PTGER4P2-CDK2AP2P2</t>
  </si>
  <si>
    <t>XLOC_053567</t>
  </si>
  <si>
    <t>ENSG00000238113.7</t>
  </si>
  <si>
    <t>62801461-62813486</t>
  </si>
  <si>
    <t>chr9:62801464-62813486</t>
  </si>
  <si>
    <t>LINC01410</t>
  </si>
  <si>
    <t>XLOC_053566</t>
  </si>
  <si>
    <t>ENSG00000231527.7</t>
  </si>
  <si>
    <t>61854148-62096920</t>
  </si>
  <si>
    <t>chr9:61854083-61855340</t>
  </si>
  <si>
    <t>FAM27C</t>
  </si>
  <si>
    <t>XLOC_053551</t>
  </si>
  <si>
    <t>ENSG00000204860.5</t>
  </si>
  <si>
    <t>38620474-38624990</t>
  </si>
  <si>
    <t>chr9:38621087-38623284</t>
  </si>
  <si>
    <t>FAM201A</t>
  </si>
  <si>
    <t>XLOC_053479</t>
  </si>
  <si>
    <t>ENSG00000281649.3</t>
  </si>
  <si>
    <t>37079645-37090928</t>
  </si>
  <si>
    <t>chr9:37079895-37090401</t>
  </si>
  <si>
    <t>EBLN3P</t>
  </si>
  <si>
    <t>XLOC_053461</t>
  </si>
  <si>
    <t>ENSG00000226562.4</t>
  </si>
  <si>
    <t>33580695-33607874</t>
  </si>
  <si>
    <t>chr9:33580694-33605293</t>
  </si>
  <si>
    <t>CYP4F26P</t>
  </si>
  <si>
    <t>XLOC_053394</t>
  </si>
  <si>
    <t>ENSG00000233554.6</t>
  </si>
  <si>
    <t>33166948-33182865</t>
  </si>
  <si>
    <t>B4GALT1-AS1</t>
  </si>
  <si>
    <t>XLOC_053384</t>
  </si>
  <si>
    <t>ENSG00000234840.2</t>
  </si>
  <si>
    <t>22646200-22824213</t>
  </si>
  <si>
    <t>chr9:22646199-22824213</t>
  </si>
  <si>
    <t>LINC01239</t>
  </si>
  <si>
    <t>XLOC_053340</t>
  </si>
  <si>
    <t>ENSG00000240498.9</t>
  </si>
  <si>
    <t>21994139-22128103</t>
  </si>
  <si>
    <t>CDKN2B-AS1</t>
  </si>
  <si>
    <t>XLOC_053337</t>
  </si>
  <si>
    <t>ENSG00000277631.6</t>
  </si>
  <si>
    <t>72656-90820</t>
  </si>
  <si>
    <t>chr9:72689-88826</t>
  </si>
  <si>
    <t>PGM5P3-AS1</t>
  </si>
  <si>
    <t>XLOC_053204</t>
  </si>
  <si>
    <t>ENSG00000254389.3</t>
  </si>
  <si>
    <t>143366631-143368548</t>
  </si>
  <si>
    <t>chr8:143366622-143368635</t>
  </si>
  <si>
    <t>RHPN1-AS1</t>
  </si>
  <si>
    <t>XLOC_052792</t>
  </si>
  <si>
    <t>ENSG00000253716.7</t>
  </si>
  <si>
    <t>143280158-143281692</t>
  </si>
  <si>
    <t>chr8:143280154-143281700</t>
  </si>
  <si>
    <t>MINCR</t>
  </si>
  <si>
    <t>XLOC_052790</t>
  </si>
  <si>
    <t>ENSG00000247317.4</t>
  </si>
  <si>
    <t>142981738-143018437</t>
  </si>
  <si>
    <t>chr8:142982030-143018390</t>
  </si>
  <si>
    <t>LY6E-DT</t>
  </si>
  <si>
    <t>XLOC_052785</t>
  </si>
  <si>
    <t>ENSG00000253741.3</t>
  </si>
  <si>
    <t>142701857-142727047</t>
  </si>
  <si>
    <t>LNCOC1</t>
  </si>
  <si>
    <t>XLOC_052778</t>
  </si>
  <si>
    <t>ENSG00000282164.3</t>
  </si>
  <si>
    <t>140094894-140100543</t>
  </si>
  <si>
    <t>PEG13</t>
  </si>
  <si>
    <t>XLOC_052757</t>
  </si>
  <si>
    <t>ENSG00000280543.1</t>
  </si>
  <si>
    <t>130082738-130084768</t>
  </si>
  <si>
    <t>ASAP1-IT2</t>
  </si>
  <si>
    <t>XLOC_052717</t>
  </si>
  <si>
    <t>ENSG00000229140.11</t>
  </si>
  <si>
    <t>128634199-129683770</t>
  </si>
  <si>
    <t>chr8:129351693-129680239</t>
  </si>
  <si>
    <t>CCDC26</t>
  </si>
  <si>
    <t>XLOC_052709</t>
  </si>
  <si>
    <t>ENSG00000249375.8</t>
  </si>
  <si>
    <t>127686343-127738987</t>
  </si>
  <si>
    <t>chr8:127700607-127733967</t>
  </si>
  <si>
    <t>CASC11</t>
  </si>
  <si>
    <t>XLOC_052703</t>
  </si>
  <si>
    <t>ENSG00000246228.7</t>
  </si>
  <si>
    <t>127289808-127482139</t>
  </si>
  <si>
    <t>CASC8</t>
  </si>
  <si>
    <t>XLOC_052701</t>
  </si>
  <si>
    <t>ENSG00000245164.9</t>
  </si>
  <si>
    <t>125859721-126292788</t>
  </si>
  <si>
    <t>chr8:125922522-125951197</t>
  </si>
  <si>
    <t>LINC00861</t>
  </si>
  <si>
    <t>XLOC_052692</t>
  </si>
  <si>
    <t>ENSG00000253868.4</t>
  </si>
  <si>
    <t>124044395-124171522</t>
  </si>
  <si>
    <t>FER1L6-AS2</t>
  </si>
  <si>
    <t>XLOC_052676</t>
  </si>
  <si>
    <t>ENSG00000204949.10</t>
  </si>
  <si>
    <t>123193651-123202743</t>
  </si>
  <si>
    <t>FAM83A-AS1</t>
  </si>
  <si>
    <t>XLOC_052666</t>
  </si>
  <si>
    <t>ENSG00000253819.2</t>
  </si>
  <si>
    <t>122485194-122733804</t>
  </si>
  <si>
    <t>chr8:122670384-122694106</t>
  </si>
  <si>
    <t>LINC01151</t>
  </si>
  <si>
    <t>XLOC_052662</t>
  </si>
  <si>
    <t>ENSG00000253972.6</t>
  </si>
  <si>
    <t>119214625-119246848</t>
  </si>
  <si>
    <t>MAL2-AS1</t>
  </si>
  <si>
    <t>XLOC_052642</t>
  </si>
  <si>
    <t>ENSG00000249917.3</t>
  </si>
  <si>
    <t>115950511-116325062</t>
  </si>
  <si>
    <t>chr8:115950510-116325059</t>
  </si>
  <si>
    <t>LINC00536</t>
  </si>
  <si>
    <t>XLOC_052622</t>
  </si>
  <si>
    <t>ENSG00000251003.9</t>
  </si>
  <si>
    <t>105546089-106060524</t>
  </si>
  <si>
    <t>ZFPM2-AS1</t>
  </si>
  <si>
    <t>XLOC_052584</t>
  </si>
  <si>
    <t>ENSG00000247081.8</t>
  </si>
  <si>
    <t>103153394-103298772</t>
  </si>
  <si>
    <t>BAALC-AS1</t>
  </si>
  <si>
    <t>XLOC_052563</t>
  </si>
  <si>
    <t>ENSG00000236939.3</t>
  </si>
  <si>
    <t>103132963-103141520</t>
  </si>
  <si>
    <t>BAALC-AS2</t>
  </si>
  <si>
    <t>XLOC_052562</t>
  </si>
  <si>
    <t>ENSG00000261087.1</t>
  </si>
  <si>
    <t>101166805-101169629</t>
  </si>
  <si>
    <t>chr8:101166804-101170239</t>
  </si>
  <si>
    <t>ZNNT1</t>
  </si>
  <si>
    <t>XLOC_052536</t>
  </si>
  <si>
    <t>ENSG00000253948.3</t>
  </si>
  <si>
    <t>98957575-99013743</t>
  </si>
  <si>
    <t>chr8:98996759-99013031</t>
  </si>
  <si>
    <t>VPS13B-DT</t>
  </si>
  <si>
    <t>XLOC_052512</t>
  </si>
  <si>
    <t>MIR3150B,MIR3150BHG</t>
  </si>
  <si>
    <t>XLOC_052481</t>
  </si>
  <si>
    <t>ENSG00000261437.1</t>
  </si>
  <si>
    <t>94637285-94639467</t>
  </si>
  <si>
    <t>chr8:94637284-94639467</t>
  </si>
  <si>
    <t>LINC02894</t>
  </si>
  <si>
    <t>XLOC_052478</t>
  </si>
  <si>
    <t>ENSG00000264448.5</t>
  </si>
  <si>
    <t>93915734-93916682</t>
  </si>
  <si>
    <t>chr8:93915733-93916644</t>
  </si>
  <si>
    <t>MIR378D2HG</t>
  </si>
  <si>
    <t>XLOC_052468</t>
  </si>
  <si>
    <t>ENSG00000253738.3</t>
  </si>
  <si>
    <t>91059318-91070583</t>
  </si>
  <si>
    <t>chr8:91059905-91070189</t>
  </si>
  <si>
    <t>OTUD6B-AS1</t>
  </si>
  <si>
    <t>XLOC_052454</t>
  </si>
  <si>
    <t>ENSG00000253549.6</t>
  </si>
  <si>
    <t>85440596-85464915</t>
  </si>
  <si>
    <t>CA3-AS1</t>
  </si>
  <si>
    <t>XLOC_052408</t>
  </si>
  <si>
    <t>ENSG00000249395.4</t>
  </si>
  <si>
    <t>75120409-75352327</t>
  </si>
  <si>
    <t>chr8:75223116-75278889</t>
  </si>
  <si>
    <t>CASC9</t>
  </si>
  <si>
    <t>XLOC_052342</t>
  </si>
  <si>
    <t>ENSG00000250295.6</t>
  </si>
  <si>
    <t>73297711-73356461</t>
  </si>
  <si>
    <t>RDH10-AS1</t>
  </si>
  <si>
    <t>XLOC_052330</t>
  </si>
  <si>
    <t>ENSG00000245910.9</t>
  </si>
  <si>
    <t>66920561-66926398</t>
  </si>
  <si>
    <t>SNHG6</t>
  </si>
  <si>
    <t>XLOC_052280</t>
  </si>
  <si>
    <t>ENSG00000270673.1</t>
  </si>
  <si>
    <t>63167725-63168442</t>
  </si>
  <si>
    <t>chr8:63167724-63168442</t>
  </si>
  <si>
    <t>YTHDF3-DT</t>
  </si>
  <si>
    <t>XLOC_052256</t>
  </si>
  <si>
    <t>ENSG00000251396.8</t>
  </si>
  <si>
    <t>60289928-60516815</t>
  </si>
  <si>
    <t>chr8:60402170-60413818</t>
  </si>
  <si>
    <t>LINC01301</t>
  </si>
  <si>
    <t>XLOC_052241</t>
  </si>
  <si>
    <t>ENSG00000196166.5</t>
  </si>
  <si>
    <t>38510834-38560939</t>
  </si>
  <si>
    <t>chr8:38510833-38528662</t>
  </si>
  <si>
    <t>C8orf86</t>
  </si>
  <si>
    <t>XLOC_052104</t>
  </si>
  <si>
    <t>ENSG00000253414.3</t>
  </si>
  <si>
    <t>37516399-37521447</t>
  </si>
  <si>
    <t>chr8:37403515-37599839</t>
  </si>
  <si>
    <t>LINC01605</t>
  </si>
  <si>
    <t>XLOC_052087</t>
  </si>
  <si>
    <t>ENSG00000254109.6</t>
  </si>
  <si>
    <t>30382119-30385401</t>
  </si>
  <si>
    <t>RBPMS-AS1</t>
  </si>
  <si>
    <t>XLOC_052046</t>
  </si>
  <si>
    <t>ENSG00000251191.8</t>
  </si>
  <si>
    <t>29673922-29748109</t>
  </si>
  <si>
    <t>chr8:29721258-29748109</t>
  </si>
  <si>
    <t>LINC00589</t>
  </si>
  <si>
    <t>XLOC_052035</t>
  </si>
  <si>
    <t>ENSG00000253230.10</t>
  </si>
  <si>
    <t>9899871-9919155</t>
  </si>
  <si>
    <t>chr8:9900063-9903329</t>
  </si>
  <si>
    <t>MIR124-1HG</t>
  </si>
  <si>
    <t>XLOC_051851</t>
  </si>
  <si>
    <t>ENSG00000253893.2</t>
  </si>
  <si>
    <t>8167819-8226614</t>
  </si>
  <si>
    <t>chr8:8100761-8227503</t>
  </si>
  <si>
    <t>FAM85B</t>
  </si>
  <si>
    <t>XLOC_051835</t>
  </si>
  <si>
    <t>ENSG00000215374.6</t>
  </si>
  <si>
    <t>7298744-7355359</t>
  </si>
  <si>
    <t>chr8:7298743-7355363</t>
  </si>
  <si>
    <t>FAM66B</t>
  </si>
  <si>
    <t>XLOC_051805</t>
  </si>
  <si>
    <t>ENSG00000249898.9</t>
  </si>
  <si>
    <t>6617310-6708224</t>
  </si>
  <si>
    <t>MCPH1-AS1</t>
  </si>
  <si>
    <t>XLOC_051777</t>
  </si>
  <si>
    <t>ENSG00000182366.11</t>
  </si>
  <si>
    <t>375931-384079</t>
  </si>
  <si>
    <t>chr8:375930-383174</t>
  </si>
  <si>
    <t>FAM87A</t>
  </si>
  <si>
    <t>XLOC_051750</t>
  </si>
  <si>
    <t>ENSG00000255559.1</t>
  </si>
  <si>
    <t>145002811-145006046</t>
  </si>
  <si>
    <t>chr8:144973588-145006046</t>
  </si>
  <si>
    <t>ZNF252P-AS1</t>
  </si>
  <si>
    <t>XLOC_051741</t>
  </si>
  <si>
    <t>ENSG00000232600.3</t>
  </si>
  <si>
    <t>144437675-144439971</t>
  </si>
  <si>
    <t>TONSL-AS1</t>
  </si>
  <si>
    <t>XLOC_051729</t>
  </si>
  <si>
    <t>ENSG00000181097.5</t>
  </si>
  <si>
    <t>143696154-143698413</t>
  </si>
  <si>
    <t>chr8:143697114-143698413</t>
  </si>
  <si>
    <t>LINC02878</t>
  </si>
  <si>
    <t>XLOC_051709</t>
  </si>
  <si>
    <t>ENSG00000254338.1</t>
  </si>
  <si>
    <t>143417679-143419150</t>
  </si>
  <si>
    <t>chr8:143417678-143419150</t>
  </si>
  <si>
    <t>MAFA-AS1</t>
  </si>
  <si>
    <t>XLOC_051702</t>
  </si>
  <si>
    <t>ENSG00000253595.6</t>
  </si>
  <si>
    <t>141340505-141344621</t>
  </si>
  <si>
    <t>chr8:141340548-141344621</t>
  </si>
  <si>
    <t>LINC01300</t>
  </si>
  <si>
    <t>XLOC_051674</t>
  </si>
  <si>
    <t>ENSG00000280303.2</t>
  </si>
  <si>
    <t>140636281-140638283</t>
  </si>
  <si>
    <t>ERICD</t>
  </si>
  <si>
    <t>XLOC_051668</t>
  </si>
  <si>
    <t>ENSG00000249859.13</t>
  </si>
  <si>
    <t>127794526-128187101</t>
  </si>
  <si>
    <t>chr8:127794532-128101253</t>
  </si>
  <si>
    <t>PVT1</t>
  </si>
  <si>
    <t>XLOC_051620</t>
  </si>
  <si>
    <t>ENSG00000280997.1</t>
  </si>
  <si>
    <t>127400399-127402150</t>
  </si>
  <si>
    <t>CCAT2</t>
  </si>
  <si>
    <t>XLOC_051617</t>
  </si>
  <si>
    <t>ENSG00000282961.1</t>
  </si>
  <si>
    <t>127079874-127092600</t>
  </si>
  <si>
    <t>chr8:127072693-127092595</t>
  </si>
  <si>
    <t>PRNCR1</t>
  </si>
  <si>
    <t>XLOC_051615</t>
  </si>
  <si>
    <t>ENSG00000253438.5</t>
  </si>
  <si>
    <t>126556323-127419050</t>
  </si>
  <si>
    <t>PCAT1</t>
  </si>
  <si>
    <t>XLOC_051614</t>
  </si>
  <si>
    <t>ENSG00000249816.8</t>
  </si>
  <si>
    <t>124823702-124962531</t>
  </si>
  <si>
    <t>chr8:124942007-124951095</t>
  </si>
  <si>
    <t>LINC00964</t>
  </si>
  <si>
    <t>XLOC_051598</t>
  </si>
  <si>
    <t>ENSG00000248690.8</t>
  </si>
  <si>
    <t>121639293-121994185</t>
  </si>
  <si>
    <t>HAS2-AS1</t>
  </si>
  <si>
    <t>XLOC_051566</t>
  </si>
  <si>
    <t>ENSG00000253327.2</t>
  </si>
  <si>
    <t>116874424-116876868</t>
  </si>
  <si>
    <t>RAD21-AS1</t>
  </si>
  <si>
    <t>XLOC_051542</t>
  </si>
  <si>
    <t>ENSG00000253320.7</t>
  </si>
  <si>
    <t>102864271-103002424</t>
  </si>
  <si>
    <t>chr8:102864270-102977876</t>
  </si>
  <si>
    <t>MAILR</t>
  </si>
  <si>
    <t>XLOC_051483</t>
  </si>
  <si>
    <t>ENSG00000253669.4</t>
  </si>
  <si>
    <t>102805517-102810039</t>
  </si>
  <si>
    <t>chr8:102806821-102811214</t>
  </si>
  <si>
    <t>GASAL1</t>
  </si>
  <si>
    <t>XLOC_051482</t>
  </si>
  <si>
    <t>ENSG00000254689.3</t>
  </si>
  <si>
    <t>81841952-81924348</t>
  </si>
  <si>
    <t>chr8:81842618-81923660</t>
  </si>
  <si>
    <t>LINC02235</t>
  </si>
  <si>
    <t>XLOC_051349</t>
  </si>
  <si>
    <t>ENSG00000254349.6</t>
  </si>
  <si>
    <t>74599775-74823313</t>
  </si>
  <si>
    <t>chr8:74590139-74758352</t>
  </si>
  <si>
    <t>MIR2052HG</t>
  </si>
  <si>
    <t>XLOC_051307</t>
  </si>
  <si>
    <t>ENSG00000253302.1</t>
  </si>
  <si>
    <t>73420004-73441526</t>
  </si>
  <si>
    <t>STAU2-AS1</t>
  </si>
  <si>
    <t>XLOC_051295</t>
  </si>
  <si>
    <t>ENSG00000246366.6</t>
  </si>
  <si>
    <t>70608577-70663279</t>
  </si>
  <si>
    <t>LACTB2-AS1</t>
  </si>
  <si>
    <t>XLOC_051281</t>
  </si>
  <si>
    <t>ENSG00000271966.1</t>
  </si>
  <si>
    <t>67343975-67345087</t>
  </si>
  <si>
    <t>chr8:67343833-67747114</t>
  </si>
  <si>
    <t>ARFGEF1-DT</t>
  </si>
  <si>
    <t>XLOC_051256</t>
  </si>
  <si>
    <t>ENSG00000254119.5</t>
  </si>
  <si>
    <t>61785047-61944180</t>
  </si>
  <si>
    <t>chr8:61785071-62100736</t>
  </si>
  <si>
    <t>LINC02842</t>
  </si>
  <si>
    <t>XLOC_051215</t>
  </si>
  <si>
    <t>ENSG00000205293.5</t>
  </si>
  <si>
    <t>57855500-57984126</t>
  </si>
  <si>
    <t>chr8:57978357-57984126</t>
  </si>
  <si>
    <t>LINC01602</t>
  </si>
  <si>
    <t>XLOC_051195</t>
  </si>
  <si>
    <t>ENSG00000253603.1</t>
  </si>
  <si>
    <t>56074592-56075274</t>
  </si>
  <si>
    <t>chr8:56074591-56075274</t>
  </si>
  <si>
    <t>CERNA3</t>
  </si>
  <si>
    <t>XLOC_051177</t>
  </si>
  <si>
    <t>ENSG00000255052.5</t>
  </si>
  <si>
    <t>12115767-12177550</t>
  </si>
  <si>
    <t>FAM66D</t>
  </si>
  <si>
    <t>XLOC_050846</t>
  </si>
  <si>
    <t>ENSG00000224903.2</t>
  </si>
  <si>
    <t>156654185-156659582</t>
  </si>
  <si>
    <t>RNF32-AS1</t>
  </si>
  <si>
    <t>XLOC_050563</t>
  </si>
  <si>
    <t>ENSG00000182648.14</t>
  </si>
  <si>
    <t>156388922-156640654</t>
  </si>
  <si>
    <t>LINC01006</t>
  </si>
  <si>
    <t>XLOC_050562</t>
  </si>
  <si>
    <t>ENSG00000273117.1</t>
  </si>
  <si>
    <t>155295918-155297541</t>
  </si>
  <si>
    <t>chr7:155288608-155297724</t>
  </si>
  <si>
    <t>INSIG1-DT</t>
  </si>
  <si>
    <t>XLOC_050553</t>
  </si>
  <si>
    <t>ENSG00000239377.1</t>
  </si>
  <si>
    <t>150379854-150383885</t>
  </si>
  <si>
    <t>ZNF775-AS1</t>
  </si>
  <si>
    <t>XLOC_050501</t>
  </si>
  <si>
    <t>ENSG00000240449.1</t>
  </si>
  <si>
    <t>150363777-150372590</t>
  </si>
  <si>
    <t>REPIN1-AS1</t>
  </si>
  <si>
    <t>XLOC_050500</t>
  </si>
  <si>
    <t>ENSG00000204934.10</t>
  </si>
  <si>
    <t>149867697-149880610</t>
  </si>
  <si>
    <t>ATP6V0E2-AS1</t>
  </si>
  <si>
    <t>XLOC_050496</t>
  </si>
  <si>
    <t>ENSG00000231840.2</t>
  </si>
  <si>
    <t>143255264-143287997</t>
  </si>
  <si>
    <t>TMEM139-AS1</t>
  </si>
  <si>
    <t>XLOC_050440</t>
  </si>
  <si>
    <t>ENSG00000228775.8</t>
  </si>
  <si>
    <t>141704003-141738346</t>
  </si>
  <si>
    <t>WEE2-AS1</t>
  </si>
  <si>
    <t>XLOC_050415</t>
  </si>
  <si>
    <t>ENSG00000261570.2</t>
  </si>
  <si>
    <t>141500079-141551304</t>
  </si>
  <si>
    <t>AGK-DT</t>
  </si>
  <si>
    <t>XLOC_050413</t>
  </si>
  <si>
    <t>ENSG00000240889.1</t>
  </si>
  <si>
    <t>140695336-140697077</t>
  </si>
  <si>
    <t>NDUFB2-AS1</t>
  </si>
  <si>
    <t>XLOC_050408</t>
  </si>
  <si>
    <t>ENSG00000236753.7</t>
  </si>
  <si>
    <t>131309469-131328312</t>
  </si>
  <si>
    <t>MKLN1-AS</t>
  </si>
  <si>
    <t>XLOC_050343</t>
  </si>
  <si>
    <t>ENSG00000231721.7</t>
  </si>
  <si>
    <t>130938963-131110176</t>
  </si>
  <si>
    <t>chr7:130877561-131109925</t>
  </si>
  <si>
    <t>LINC-PINT</t>
  </si>
  <si>
    <t>XLOC_050341</t>
  </si>
  <si>
    <t>ENSG00000272701.3</t>
  </si>
  <si>
    <t>130486042-130491033</t>
  </si>
  <si>
    <t>MESTIT1</t>
  </si>
  <si>
    <t>XLOC_050331</t>
  </si>
  <si>
    <t>ENSG00000227199.1</t>
  </si>
  <si>
    <t>116952446-116954334</t>
  </si>
  <si>
    <t>ST7-AS1</t>
  </si>
  <si>
    <t>XLOC_050243</t>
  </si>
  <si>
    <t>ENSG00000231210.3</t>
  </si>
  <si>
    <t>116563594-116663829</t>
  </si>
  <si>
    <t>COMETT</t>
  </si>
  <si>
    <t>XLOC_050240</t>
  </si>
  <si>
    <t>ENSG00000239569.4</t>
  </si>
  <si>
    <t>105013281-105014321</t>
  </si>
  <si>
    <t>KMT2E-AS1</t>
  </si>
  <si>
    <t>XLOC_050183</t>
  </si>
  <si>
    <t>ENSG00000228393.5</t>
  </si>
  <si>
    <t>104950315-105013068</t>
  </si>
  <si>
    <t>LINC01004</t>
  </si>
  <si>
    <t>XLOC_050182</t>
  </si>
  <si>
    <t>ENSG00000225329.3</t>
  </si>
  <si>
    <t>104894628-104926645</t>
  </si>
  <si>
    <t>LHFPL3-AS2</t>
  </si>
  <si>
    <t>XLOC_050181</t>
  </si>
  <si>
    <t>ENSG00000233123.2</t>
  </si>
  <si>
    <t>101562779-101569006</t>
  </si>
  <si>
    <t>chr7:101562754-101569006</t>
  </si>
  <si>
    <t>LINC01007</t>
  </si>
  <si>
    <t>XLOC_050155</t>
  </si>
  <si>
    <t>ENSG00000227053.2</t>
  </si>
  <si>
    <t>101014319-101017665</t>
  </si>
  <si>
    <t>MUC12-AS1</t>
  </si>
  <si>
    <t>XLOC_050142</t>
  </si>
  <si>
    <t>ENSG00000224729.6</t>
  </si>
  <si>
    <t>100589402-100604206</t>
  </si>
  <si>
    <t>PCOLCE-AS1</t>
  </si>
  <si>
    <t>XLOC_050131</t>
  </si>
  <si>
    <t>ENSG00000236197.4</t>
  </si>
  <si>
    <t>95035731-95214338</t>
  </si>
  <si>
    <t>PPP1R9A-AS1</t>
  </si>
  <si>
    <t>XLOC_050060</t>
  </si>
  <si>
    <t>ENSG00000233073.2</t>
  </si>
  <si>
    <t>86782357-86803409</t>
  </si>
  <si>
    <t>GRM3-AS1</t>
  </si>
  <si>
    <t>XLOC_050002</t>
  </si>
  <si>
    <t>ENSG00000214293.10</t>
  </si>
  <si>
    <t>77657659-77696277</t>
  </si>
  <si>
    <t>APTR</t>
  </si>
  <si>
    <t>XLOC_049968</t>
  </si>
  <si>
    <t>ENSG00000232415.1</t>
  </si>
  <si>
    <t>74059576-74062284</t>
  </si>
  <si>
    <t>ELN-AS1</t>
  </si>
  <si>
    <t>XLOC_049923</t>
  </si>
  <si>
    <t>ENSG00000179406.9</t>
  </si>
  <si>
    <t>66376044-66493566</t>
  </si>
  <si>
    <t>chr7:66376043-66400408</t>
  </si>
  <si>
    <t>LINC00174</t>
  </si>
  <si>
    <t>XLOC_049866</t>
  </si>
  <si>
    <t>ENSG00000224057.1</t>
  </si>
  <si>
    <t>55179750-55188934</t>
  </si>
  <si>
    <t>EGFR-AS1</t>
  </si>
  <si>
    <t>XLOC_049732</t>
  </si>
  <si>
    <t>ENSG00000232956.10</t>
  </si>
  <si>
    <t>44983019-44986961</t>
  </si>
  <si>
    <t>chr7:44983022-44986696</t>
  </si>
  <si>
    <t>SNHG15</t>
  </si>
  <si>
    <t>XLOC_049678</t>
  </si>
  <si>
    <t>ENSG00000214783.9</t>
  </si>
  <si>
    <t>43940895-44019175</t>
  </si>
  <si>
    <t>POLR2J4</t>
  </si>
  <si>
    <t>XLOC_049659</t>
  </si>
  <si>
    <t>ENSG00000231638.1</t>
  </si>
  <si>
    <t>43508728-43522542</t>
  </si>
  <si>
    <t>LUARIS</t>
  </si>
  <si>
    <t>XLOC_049655</t>
  </si>
  <si>
    <t>ENSG00000203446.2</t>
  </si>
  <si>
    <t>40538127-40546928</t>
  </si>
  <si>
    <t>SUGCT-AS1</t>
  </si>
  <si>
    <t>XLOC_049636</t>
  </si>
  <si>
    <t>ENSG00000228878.9</t>
  </si>
  <si>
    <t>35751856-35800949</t>
  </si>
  <si>
    <t>chr7:35754963-35800625</t>
  </si>
  <si>
    <t>SEPTIN7-DT</t>
  </si>
  <si>
    <t>XLOC_049601</t>
  </si>
  <si>
    <t>ENSG00000197085.11</t>
  </si>
  <si>
    <t>34346512-34871582</t>
  </si>
  <si>
    <t>NPSR1-AS1</t>
  </si>
  <si>
    <t>XLOC_049592</t>
  </si>
  <si>
    <t>ENSG00000196295.13</t>
  </si>
  <si>
    <t>30516309-30595286</t>
  </si>
  <si>
    <t>chr7:30548356-30577779</t>
  </si>
  <si>
    <t>GARS1-DT</t>
  </si>
  <si>
    <t>XLOC_049572</t>
  </si>
  <si>
    <t>ENSG00000235669.1</t>
  </si>
  <si>
    <t>29199540-29208970</t>
  </si>
  <si>
    <t>CHN2-AS1</t>
  </si>
  <si>
    <t>XLOC_049558</t>
  </si>
  <si>
    <t>ENSG00000229893.2</t>
  </si>
  <si>
    <t>27733064-27740395</t>
  </si>
  <si>
    <t>TAX1BP1-AS1</t>
  </si>
  <si>
    <t>XLOC_049551</t>
  </si>
  <si>
    <t>ENSG00000230658.2</t>
  </si>
  <si>
    <t>23100214-23105703</t>
  </si>
  <si>
    <t>chr7:23101227-23105703</t>
  </si>
  <si>
    <t>KLHL7-DT</t>
  </si>
  <si>
    <t>XLOC_049502</t>
  </si>
  <si>
    <t>ENSG00000179428.2</t>
  </si>
  <si>
    <t>22725395-22727620</t>
  </si>
  <si>
    <t>IL6-AS1</t>
  </si>
  <si>
    <t>XLOC_049495</t>
  </si>
  <si>
    <t>ENSG00000271133.6</t>
  </si>
  <si>
    <t>20328296-20331781</t>
  </si>
  <si>
    <t>ITGB8-AS1</t>
  </si>
  <si>
    <t>XLOC_049484</t>
  </si>
  <si>
    <t>ENSG00000233108.1</t>
  </si>
  <si>
    <t>7958183-7969903</t>
  </si>
  <si>
    <t>chr7:7949838-7968752</t>
  </si>
  <si>
    <t>GLCCI1-DT</t>
  </si>
  <si>
    <t>XLOC_049429</t>
  </si>
  <si>
    <t>ENSG00000272894.5</t>
  </si>
  <si>
    <t>7552462-7566996</t>
  </si>
  <si>
    <t>chr7:7550103-7566065</t>
  </si>
  <si>
    <t>MIOS-DT</t>
  </si>
  <si>
    <t>XLOC_049424</t>
  </si>
  <si>
    <t>ENSG00000236708.1</t>
  </si>
  <si>
    <t>3264032-3302452</t>
  </si>
  <si>
    <t>SDK1-AS1</t>
  </si>
  <si>
    <t>XLOC_049379</t>
  </si>
  <si>
    <t>ENSG00000236081.1</t>
  </si>
  <si>
    <t>1738630-1742291</t>
  </si>
  <si>
    <t>ELFN1-AS1</t>
  </si>
  <si>
    <t>XLOC_049362</t>
  </si>
  <si>
    <t>ENSG00000231419.6</t>
  </si>
  <si>
    <t>159006522-159030195</t>
  </si>
  <si>
    <t>chr7:159008353-159026238</t>
  </si>
  <si>
    <t>LINC00689</t>
  </si>
  <si>
    <t>XLOC_049338</t>
  </si>
  <si>
    <t>ENSG00000243479.3</t>
  </si>
  <si>
    <t>157010805-157016426</t>
  </si>
  <si>
    <t>chr7:157010856-157016424</t>
  </si>
  <si>
    <t>MNX1-AS1</t>
  </si>
  <si>
    <t>XLOC_049325</t>
  </si>
  <si>
    <t>ENSG00000273344.1</t>
  </si>
  <si>
    <t>155003448-155005703</t>
  </si>
  <si>
    <t>chr7:155003432-155005703</t>
  </si>
  <si>
    <t>PAXIP1-DT</t>
  </si>
  <si>
    <t>XLOC_049299</t>
  </si>
  <si>
    <t>ENSG00000214106.9</t>
  </si>
  <si>
    <t>154928460-154952188</t>
  </si>
  <si>
    <t>PAXIP1-AS2</t>
  </si>
  <si>
    <t>XLOC_049298</t>
  </si>
  <si>
    <t>ENSG00000261455.1</t>
  </si>
  <si>
    <t>152463786-152465549</t>
  </si>
  <si>
    <t>chr7:152464123-152465545</t>
  </si>
  <si>
    <t>LINC01003</t>
  </si>
  <si>
    <t>XLOC_049287</t>
  </si>
  <si>
    <t>ENSG00000239911.3</t>
  </si>
  <si>
    <t>151877042-151879229</t>
  </si>
  <si>
    <t>PRKAG2-AS1</t>
  </si>
  <si>
    <t>XLOC_049279</t>
  </si>
  <si>
    <t>ENSG00000242258.2</t>
  </si>
  <si>
    <t>150433654-150448141</t>
  </si>
  <si>
    <t>chr7:150433653-150448140</t>
  </si>
  <si>
    <t>LINC00996</t>
  </si>
  <si>
    <t>XLOC_049259</t>
  </si>
  <si>
    <t>ENSG00000281189.1</t>
  </si>
  <si>
    <t>148987527-148989432</t>
  </si>
  <si>
    <t>chr7:148987526-148989429</t>
  </si>
  <si>
    <t>GHET1</t>
  </si>
  <si>
    <t>XLOC_049226</t>
  </si>
  <si>
    <t>ENSG00000229153.6</t>
  </si>
  <si>
    <t>143407784-143523449</t>
  </si>
  <si>
    <t>EPHA1-AS1</t>
  </si>
  <si>
    <t>XLOC_049168</t>
  </si>
  <si>
    <t>ENSG00000260231.2</t>
  </si>
  <si>
    <t>140177184-140179640</t>
  </si>
  <si>
    <t>chr7:140177260-140179640</t>
  </si>
  <si>
    <t>KDM7A-DT</t>
  </si>
  <si>
    <t>XLOC_049116</t>
  </si>
  <si>
    <t>ENSG00000233559.2</t>
  </si>
  <si>
    <t>130853720-130930682</t>
  </si>
  <si>
    <t>LINC00513</t>
  </si>
  <si>
    <t>XLOC_049047</t>
  </si>
  <si>
    <t>ENSG00000286214.1</t>
  </si>
  <si>
    <t>130538954-130546900</t>
  </si>
  <si>
    <t>COPG2IT1</t>
  </si>
  <si>
    <t>XLOC_049045</t>
  </si>
  <si>
    <t>ENSG00000279078.1</t>
  </si>
  <si>
    <t>127997597-128000077</t>
  </si>
  <si>
    <t>SND1-IT1</t>
  </si>
  <si>
    <t>XLOC_048989</t>
  </si>
  <si>
    <t>ENSG00000224897.9</t>
  </si>
  <si>
    <t>124929873-125482966</t>
  </si>
  <si>
    <t>chr7:124929872-125145234</t>
  </si>
  <si>
    <t>POT1-AS1</t>
  </si>
  <si>
    <t>XLOC_048974</t>
  </si>
  <si>
    <t>ENSG00000272686.1</t>
  </si>
  <si>
    <t>123749068-123751166</t>
  </si>
  <si>
    <t>chr7:123749194-123750981</t>
  </si>
  <si>
    <t>WASL-DT</t>
  </si>
  <si>
    <t>XLOC_048964</t>
  </si>
  <si>
    <t>ENSG00000230316.8</t>
  </si>
  <si>
    <t>122303658-122310119</t>
  </si>
  <si>
    <t>FEZF1-AS1</t>
  </si>
  <si>
    <t>XLOC_048957</t>
  </si>
  <si>
    <t>ENSG00000214188.9</t>
  </si>
  <si>
    <t>116953899-117098806</t>
  </si>
  <si>
    <t>ST7-OT4</t>
  </si>
  <si>
    <t>XLOC_048928</t>
  </si>
  <si>
    <t>ENSG00000225535.7</t>
  </si>
  <si>
    <t>115030564-115126314</t>
  </si>
  <si>
    <t>chr7:115078957-115231355</t>
  </si>
  <si>
    <t>LINC01393</t>
  </si>
  <si>
    <t>XLOC_048915</t>
  </si>
  <si>
    <t>ENSG00000228742.11</t>
  </si>
  <si>
    <t>106774955-106838480</t>
  </si>
  <si>
    <t>chr7:106775017-106795564</t>
  </si>
  <si>
    <t>LINC02577</t>
  </si>
  <si>
    <t>XLOC_048872</t>
  </si>
  <si>
    <t>ENSG00000230257.6</t>
  </si>
  <si>
    <t>102973483-102988856</t>
  </si>
  <si>
    <t>NFE4</t>
  </si>
  <si>
    <t>XLOC_048847</t>
  </si>
  <si>
    <t>ENSG00000232445.2</t>
  </si>
  <si>
    <t>101308270-101314800</t>
  </si>
  <si>
    <t>EMSLR</t>
  </si>
  <si>
    <t>XLOC_048828</t>
  </si>
  <si>
    <t>ENSG00000240211.1</t>
  </si>
  <si>
    <t>100436204-100438504</t>
  </si>
  <si>
    <t>PPP1R35-AS1</t>
  </si>
  <si>
    <t>XLOC_048800</t>
  </si>
  <si>
    <t>ENSG00000237819.6</t>
  </si>
  <si>
    <t>92836367-92917188</t>
  </si>
  <si>
    <t>CDK6-AS1</t>
  </si>
  <si>
    <t>XLOC_048712</t>
  </si>
  <si>
    <t>ENSG00000188693.8</t>
  </si>
  <si>
    <t>92134604-92180725</t>
  </si>
  <si>
    <t>CYP51A1-AS1</t>
  </si>
  <si>
    <t>XLOC_048707</t>
  </si>
  <si>
    <t>ENSG00000254003.1</t>
  </si>
  <si>
    <t>88216660-88219226</t>
  </si>
  <si>
    <t>SRI-AS1</t>
  </si>
  <si>
    <t>XLOC_048685</t>
  </si>
  <si>
    <t>transcribed_unprocessed_pseudogene,lncRNA,transcribed_unprocessed_pseudogene,transcribed_unprocessed_pseudogene</t>
  </si>
  <si>
    <t>chr7:76959767-77032361</t>
  </si>
  <si>
    <t>DTX2P1,DTX2P1-UPK3BP1-PMS2P11,PMS2P11,UPK3BP1</t>
  </si>
  <si>
    <t>XLOC_048640</t>
  </si>
  <si>
    <t>ENSG00000273142.1</t>
  </si>
  <si>
    <t>66902857-66906297</t>
  </si>
  <si>
    <t>chr7:66904119-66906297</t>
  </si>
  <si>
    <t>LINC02604</t>
  </si>
  <si>
    <t>XLOC_048555</t>
  </si>
  <si>
    <t>ENSG00000237310.3</t>
  </si>
  <si>
    <t>66493607-66495758</t>
  </si>
  <si>
    <t>chr7:66493631-66495474</t>
  </si>
  <si>
    <t>GS1-124K5.4</t>
  </si>
  <si>
    <t>XLOC_048545</t>
  </si>
  <si>
    <t>ENSG00000226122.1</t>
  </si>
  <si>
    <t>50531759-50543463</t>
  </si>
  <si>
    <t>DDC-AS1</t>
  </si>
  <si>
    <t>XLOC_048385</t>
  </si>
  <si>
    <t>ENSG00000235314.1</t>
  </si>
  <si>
    <t>44039171-44042306</t>
  </si>
  <si>
    <t>chr7:44028886-44044296</t>
  </si>
  <si>
    <t>LINC00957</t>
  </si>
  <si>
    <t>XLOC_048335</t>
  </si>
  <si>
    <t>ENSG00000181211.1</t>
  </si>
  <si>
    <t>43117896-43163187</t>
  </si>
  <si>
    <t>HECW1-IT1</t>
  </si>
  <si>
    <t>XLOC_048326</t>
  </si>
  <si>
    <t>ENSG00000224017.2</t>
  </si>
  <si>
    <t>41089539-41133507</t>
  </si>
  <si>
    <t>chr7:41101603-41149795</t>
  </si>
  <si>
    <t>LINC01449</t>
  </si>
  <si>
    <t>XLOC_048311</t>
  </si>
  <si>
    <t>ENSG00000188185.13</t>
  </si>
  <si>
    <t>39733430-39793092</t>
  </si>
  <si>
    <t>chr7:39733567-39794623</t>
  </si>
  <si>
    <t>LINC00265</t>
  </si>
  <si>
    <t>XLOC_048302</t>
  </si>
  <si>
    <t>ENSG00000281103.3</t>
  </si>
  <si>
    <t>38330978-38378804</t>
  </si>
  <si>
    <t>chr7:38239576-38378637</t>
  </si>
  <si>
    <t>TRG-AS1</t>
  </si>
  <si>
    <t>XLOC_048297</t>
  </si>
  <si>
    <t>ENSG00000271122.1</t>
  </si>
  <si>
    <t>35695214-35699413</t>
  </si>
  <si>
    <t>HERPUD2-AS1</t>
  </si>
  <si>
    <t>XLOC_048273</t>
  </si>
  <si>
    <t>ENSG00000281332.1</t>
  </si>
  <si>
    <t>32760279-32762924</t>
  </si>
  <si>
    <t>chr7:32758285-32762924</t>
  </si>
  <si>
    <t>LINC00997</t>
  </si>
  <si>
    <t>XLOC_048257</t>
  </si>
  <si>
    <t>ENSG00000281404.2</t>
  </si>
  <si>
    <t>30390885-30412375</t>
  </si>
  <si>
    <t>chr7:30390884-30404055</t>
  </si>
  <si>
    <t>LINC01176</t>
  </si>
  <si>
    <t>XLOC_048239</t>
  </si>
  <si>
    <t>ENSG00000227014.6</t>
  </si>
  <si>
    <t>29988600-30027543</t>
  </si>
  <si>
    <t>FKBP14-AS1</t>
  </si>
  <si>
    <t>XLOC_048233</t>
  </si>
  <si>
    <t>ENSG00000243766.8</t>
  </si>
  <si>
    <t>27198575-27207259</t>
  </si>
  <si>
    <t>chr7:27200420-27207259</t>
  </si>
  <si>
    <t>HOTTIP</t>
  </si>
  <si>
    <t>XLOC_048212</t>
  </si>
  <si>
    <t>ENSG00000240990.10</t>
  </si>
  <si>
    <t>27184507-27189298</t>
  </si>
  <si>
    <t>chr7:27185407-27189293</t>
  </si>
  <si>
    <t>HOXA11-AS</t>
  </si>
  <si>
    <t>XLOC_048211</t>
  </si>
  <si>
    <t>ENSG00000253187.2</t>
  </si>
  <si>
    <t>27168619-27171915</t>
  </si>
  <si>
    <t>HOXA10-AS</t>
  </si>
  <si>
    <t>XLOC_048210</t>
  </si>
  <si>
    <t>ENSG00000254369.6</t>
  </si>
  <si>
    <t>27129977-27155928</t>
  </si>
  <si>
    <t>HOXA-AS3</t>
  </si>
  <si>
    <t>XLOC_048209</t>
  </si>
  <si>
    <t>ENSG00000233429.9</t>
  </si>
  <si>
    <t>27095647-27100265</t>
  </si>
  <si>
    <t>chr7:27096093-27100258</t>
  </si>
  <si>
    <t>HOTAIRM1</t>
  </si>
  <si>
    <t>XLOC_048207</t>
  </si>
  <si>
    <t>ENSG00000222004.7</t>
  </si>
  <si>
    <t>26637871-26647305</t>
  </si>
  <si>
    <t>chr7:26637870-26647272</t>
  </si>
  <si>
    <t>LINC02860</t>
  </si>
  <si>
    <t>XLOC_048203</t>
  </si>
  <si>
    <t>ENSG00000228649.10</t>
  </si>
  <si>
    <t>22854126-22872952</t>
  </si>
  <si>
    <t>chr7:22854239-22861436</t>
  </si>
  <si>
    <t>SNHG26</t>
  </si>
  <si>
    <t>XLOC_048166</t>
  </si>
  <si>
    <t>ENSG00000196204.12</t>
  </si>
  <si>
    <t>4973988-5040675</t>
  </si>
  <si>
    <t>chr7:4973984-4998169</t>
  </si>
  <si>
    <t>RNF216P1</t>
  </si>
  <si>
    <t>XLOC_048048</t>
  </si>
  <si>
    <t>ENSG00000230487.9</t>
  </si>
  <si>
    <t>1570073-1589626</t>
  </si>
  <si>
    <t>PSMG3-AS1</t>
  </si>
  <si>
    <t>XLOC_048016</t>
  </si>
  <si>
    <t>ENSG00000229043.3</t>
  </si>
  <si>
    <t>1160374-1165607</t>
  </si>
  <si>
    <t>chr7:1160373-1165958</t>
  </si>
  <si>
    <t>ZFAND2A-DT</t>
  </si>
  <si>
    <t>XLOC_048012</t>
  </si>
  <si>
    <t>ENSG00000229214.2</t>
  </si>
  <si>
    <t>169788790-169799549</t>
  </si>
  <si>
    <t>chr6:169788789-169802873</t>
  </si>
  <si>
    <t>LINC00242</t>
  </si>
  <si>
    <t>XLOC_045894</t>
  </si>
  <si>
    <t>ENSG00000226194.5</t>
  </si>
  <si>
    <t>169369998-169388385</t>
  </si>
  <si>
    <t>chr6:169355734-169391611</t>
  </si>
  <si>
    <t>LINC02519</t>
  </si>
  <si>
    <t>XLOC_045890</t>
  </si>
  <si>
    <t>ENSG00000223485.5</t>
  </si>
  <si>
    <t>169157162-169163007</t>
  </si>
  <si>
    <t>chr6:169158091-169162989</t>
  </si>
  <si>
    <t>LINC01615</t>
  </si>
  <si>
    <t>XLOC_045885</t>
  </si>
  <si>
    <t>ENSG00000198221.11</t>
  </si>
  <si>
    <t>167822103-167826833</t>
  </si>
  <si>
    <t>AFDN-DT</t>
  </si>
  <si>
    <t>XLOC_045872</t>
  </si>
  <si>
    <t>ENSG00000203688.6</t>
  </si>
  <si>
    <t>167679626-167696290</t>
  </si>
  <si>
    <t>chr6:167679625-167683787</t>
  </si>
  <si>
    <t>LINC02487</t>
  </si>
  <si>
    <t>XLOC_045868</t>
  </si>
  <si>
    <t>ENSG00000272549.1</t>
  </si>
  <si>
    <t>167666840-167679270</t>
  </si>
  <si>
    <t>chr6:167666839-167679223</t>
  </si>
  <si>
    <t>LINC02538</t>
  </si>
  <si>
    <t>XLOC_045867</t>
  </si>
  <si>
    <t>ENSG00000232082.1</t>
  </si>
  <si>
    <t>166460663-166465383</t>
  </si>
  <si>
    <t>RPS6KA2-IT1</t>
  </si>
  <si>
    <t>XLOC_045850</t>
  </si>
  <si>
    <t>ENSG00000270419.1</t>
  </si>
  <si>
    <t>163413065-163413960</t>
  </si>
  <si>
    <t>chr6:163413064-163413950</t>
  </si>
  <si>
    <t>CAHM</t>
  </si>
  <si>
    <t>XLOC_045830</t>
  </si>
  <si>
    <t>ENSG00000227660.1</t>
  </si>
  <si>
    <t>148955628-148964684</t>
  </si>
  <si>
    <t>UST-AS1</t>
  </si>
  <si>
    <t>XLOC_045724</t>
  </si>
  <si>
    <t>ENSG00000233452.8</t>
  </si>
  <si>
    <t>146824539-147204614</t>
  </si>
  <si>
    <t>STXBP5-AS1</t>
  </si>
  <si>
    <t>XLOC_045719</t>
  </si>
  <si>
    <t>ENSG00000235740.2</t>
  </si>
  <si>
    <t>143554325-143562031</t>
  </si>
  <si>
    <t>chr6:143554114-143569339</t>
  </si>
  <si>
    <t>PHACTR2-AS1</t>
  </si>
  <si>
    <t>XLOC_045706</t>
  </si>
  <si>
    <t>ENSG00000229017.7</t>
  </si>
  <si>
    <t>142966293-143059682</t>
  </si>
  <si>
    <t>chr6:142966420-143037582</t>
  </si>
  <si>
    <t>LINC01277</t>
  </si>
  <si>
    <t>XLOC_045703</t>
  </si>
  <si>
    <t>ENSG00000279968.3</t>
  </si>
  <si>
    <t>138725211-138773652</t>
  </si>
  <si>
    <t>chr6:138725214-138773703</t>
  </si>
  <si>
    <t>CCDC28A-AS1</t>
  </si>
  <si>
    <t>XLOC_045680</t>
  </si>
  <si>
    <t>ENSG00000237499.7</t>
  </si>
  <si>
    <t>137823673-137868233</t>
  </si>
  <si>
    <t>WAKMAR2</t>
  </si>
  <si>
    <t>XLOC_045669</t>
  </si>
  <si>
    <t>ENSG00000225391.5</t>
  </si>
  <si>
    <t>136982165-136993234</t>
  </si>
  <si>
    <t>chr6:136982158-136993231</t>
  </si>
  <si>
    <t>NHEG1</t>
  </si>
  <si>
    <t>XLOC_045659</t>
  </si>
  <si>
    <t>ENSG00000227954.7</t>
  </si>
  <si>
    <t>133502252-133892802</t>
  </si>
  <si>
    <t>TARID</t>
  </si>
  <si>
    <t>XLOC_045623</t>
  </si>
  <si>
    <t>ENSG00000236548.3</t>
  </si>
  <si>
    <t>124644434-124963165</t>
  </si>
  <si>
    <t>RNF217-AS1</t>
  </si>
  <si>
    <t>XLOC_045556</t>
  </si>
  <si>
    <t>ENSG00000227502.4</t>
  </si>
  <si>
    <t>113868013-113873390</t>
  </si>
  <si>
    <t>chr6:113868012-113873347</t>
  </si>
  <si>
    <t>MROCKI</t>
  </si>
  <si>
    <t>XLOC_045503</t>
  </si>
  <si>
    <t>ENSG00000233797.3</t>
  </si>
  <si>
    <t>96199840-96521717</t>
  </si>
  <si>
    <t>chr6:96364770-96521741</t>
  </si>
  <si>
    <t>UFL1-AS1</t>
  </si>
  <si>
    <t>XLOC_045392</t>
  </si>
  <si>
    <t>ENSG00000261366.1</t>
  </si>
  <si>
    <t>95575183-95577450</t>
  </si>
  <si>
    <t>chr6:95560095-95577451</t>
  </si>
  <si>
    <t>MANEA-DT</t>
  </si>
  <si>
    <t>XLOC_045389</t>
  </si>
  <si>
    <t>ENSG00000203875.13</t>
  </si>
  <si>
    <t>85650491-85678932</t>
  </si>
  <si>
    <t>chr6:85677006-85678733</t>
  </si>
  <si>
    <t>SNHG5</t>
  </si>
  <si>
    <t>XLOC_045336</t>
  </si>
  <si>
    <t>ENSG00000234155.1</t>
  </si>
  <si>
    <t>85387219-85390186</t>
  </si>
  <si>
    <t>chr6:85387218-85404802</t>
  </si>
  <si>
    <t>LINC02535</t>
  </si>
  <si>
    <t>XLOC_045330</t>
  </si>
  <si>
    <t>ENSG00000226453.3</t>
  </si>
  <si>
    <t>81844602-82169391</t>
  </si>
  <si>
    <t>chr6:81843780-82116127</t>
  </si>
  <si>
    <t>LINC02542</t>
  </si>
  <si>
    <t>XLOC_045312</t>
  </si>
  <si>
    <t>ENSG00000286042.1</t>
  </si>
  <si>
    <t>79307669-79313384</t>
  </si>
  <si>
    <t>chr6:79307668-79313384</t>
  </si>
  <si>
    <t>LCAL1</t>
  </si>
  <si>
    <t>XLOC_045291</t>
  </si>
  <si>
    <t>ENSG00000233237.8</t>
  </si>
  <si>
    <t>71343427-71420745</t>
  </si>
  <si>
    <t>chr6:71407863-71420745</t>
  </si>
  <si>
    <t>LINC00472</t>
  </si>
  <si>
    <t>XLOC_045239</t>
  </si>
  <si>
    <t>ENSG00000237686.8</t>
  </si>
  <si>
    <t>43931572-44074655</t>
  </si>
  <si>
    <t>chr6:43995722-44074652</t>
  </si>
  <si>
    <t>SCIRT</t>
  </si>
  <si>
    <t>XLOC_045094</t>
  </si>
  <si>
    <t>ENSG00000272170.1</t>
  </si>
  <si>
    <t>43074331-43074739</t>
  </si>
  <si>
    <t>KLC4-AS1</t>
  </si>
  <si>
    <t>XLOC_045077</t>
  </si>
  <si>
    <t>ENSG00000234753.6</t>
  </si>
  <si>
    <t>41452889-41548621</t>
  </si>
  <si>
    <t>FOXP4-AS1</t>
  </si>
  <si>
    <t>XLOC_045054</t>
  </si>
  <si>
    <t>ENSG00000235033.7</t>
  </si>
  <si>
    <t>39881804-39900071</t>
  </si>
  <si>
    <t>DAAM2-AS1</t>
  </si>
  <si>
    <t>XLOC_045032</t>
  </si>
  <si>
    <t>ENSG00000249346.7</t>
  </si>
  <si>
    <t>33867506-33896914</t>
  </si>
  <si>
    <t>chr6:33889510-33914794</t>
  </si>
  <si>
    <t>LINC01016</t>
  </si>
  <si>
    <t>XLOC_044974</t>
  </si>
  <si>
    <t>ENSG00000197251.4</t>
  </si>
  <si>
    <t>33586104-33593338</t>
  </si>
  <si>
    <t>chr6:33583698-33593338</t>
  </si>
  <si>
    <t>LINC00336</t>
  </si>
  <si>
    <t>XLOC_044967</t>
  </si>
  <si>
    <t>ENSG00000281756.1</t>
  </si>
  <si>
    <t>31934474-31941724</t>
  </si>
  <si>
    <t>C2-AS1</t>
  </si>
  <si>
    <t>XLOC_044912</t>
  </si>
  <si>
    <t>ENSG00000286940.1</t>
  </si>
  <si>
    <t>31479973-31494935</t>
  </si>
  <si>
    <t>chr6:31479917-31494794</t>
  </si>
  <si>
    <t>MICB-DT</t>
  </si>
  <si>
    <t>XLOC_044884</t>
  </si>
  <si>
    <t>ENSG00000237923.1</t>
  </si>
  <si>
    <t>30839526-30848159</t>
  </si>
  <si>
    <t>chr6:30839528-30848159</t>
  </si>
  <si>
    <t>LINC02570</t>
  </si>
  <si>
    <t>XLOC_044864</t>
  </si>
  <si>
    <t>ENSG00000214894.7</t>
  </si>
  <si>
    <t>30798211-30830659</t>
  </si>
  <si>
    <t>chr6:30812865-30830659</t>
  </si>
  <si>
    <t>LINC00243</t>
  </si>
  <si>
    <t>XLOC_044863</t>
  </si>
  <si>
    <t>ENSG00000231074.10</t>
  </si>
  <si>
    <t>30286690-30327382</t>
  </si>
  <si>
    <t>HCG18</t>
  </si>
  <si>
    <t>XLOC_044850</t>
  </si>
  <si>
    <t>ENSG00000270604.5</t>
  </si>
  <si>
    <t>30234039-30326134</t>
  </si>
  <si>
    <t>HCG17</t>
  </si>
  <si>
    <t>XLOC_044849</t>
  </si>
  <si>
    <t>ENSG00000281831.1</t>
  </si>
  <si>
    <t>29871895-29873783</t>
  </si>
  <si>
    <t>chr6:29871894-29873783</t>
  </si>
  <si>
    <t>HCP5B</t>
  </si>
  <si>
    <t>XLOC_044833</t>
  </si>
  <si>
    <t>lncRNA,transcribed_processed_pseudogene</t>
  </si>
  <si>
    <t>HLA-F-AS1,RPL23AP1</t>
  </si>
  <si>
    <t>XLOC_044821</t>
  </si>
  <si>
    <t>ENSG00000269293.4</t>
  </si>
  <si>
    <t>28015122-28137313</t>
  </si>
  <si>
    <t>ZSCAN16-AS1</t>
  </si>
  <si>
    <t>XLOC_044748</t>
  </si>
  <si>
    <t>ENSG00000228412.9</t>
  </si>
  <si>
    <t>19323428-19839080</t>
  </si>
  <si>
    <t>chr6:19729420-19804759</t>
  </si>
  <si>
    <t>LNC-LBCS</t>
  </si>
  <si>
    <t>XLOC_044607</t>
  </si>
  <si>
    <t>ENSG00000226673.2</t>
  </si>
  <si>
    <t>14280127-14285454</t>
  </si>
  <si>
    <t>chr6:14280126-14285454</t>
  </si>
  <si>
    <t>LINC01108</t>
  </si>
  <si>
    <t>XLOC_044571</t>
  </si>
  <si>
    <t>ENSG00000231056.1</t>
  </si>
  <si>
    <t>10474500-10478502</t>
  </si>
  <si>
    <t>chr6:10465998-10481946</t>
  </si>
  <si>
    <t>LINC02522</t>
  </si>
  <si>
    <t>XLOC_044540</t>
  </si>
  <si>
    <t>ENSG00000183674.12</t>
  </si>
  <si>
    <t>10429255-10435015</t>
  </si>
  <si>
    <t>chr6:10426427-10456781</t>
  </si>
  <si>
    <t>LINC00518</t>
  </si>
  <si>
    <t>XLOC_044538</t>
  </si>
  <si>
    <t>ENSG00000230269.7</t>
  </si>
  <si>
    <t>3182626-3195784</t>
  </si>
  <si>
    <t>chr6:3182816-3195767</t>
  </si>
  <si>
    <t>LINC02525</t>
  </si>
  <si>
    <t>XLOC_044486</t>
  </si>
  <si>
    <t>ENSG00000224846.3</t>
  </si>
  <si>
    <t>2989335-2999604</t>
  </si>
  <si>
    <t>chr6:2987966-2999292</t>
  </si>
  <si>
    <t>NQO2-AS1</t>
  </si>
  <si>
    <t>XLOC_044480</t>
  </si>
  <si>
    <t>ENSG00000230438.8</t>
  </si>
  <si>
    <t>2851230-2881407</t>
  </si>
  <si>
    <t>chr6:2854656-2876510</t>
  </si>
  <si>
    <t>SERPINB9P1</t>
  </si>
  <si>
    <t>XLOC_044477</t>
  </si>
  <si>
    <t>ENSG00000164385.10</t>
  </si>
  <si>
    <t>2621911-2634619</t>
  </si>
  <si>
    <t>chr6:2621912-2640559</t>
  </si>
  <si>
    <t>LINC01600</t>
  </si>
  <si>
    <t>XLOC_044473</t>
  </si>
  <si>
    <t>ENSG00000231690.4</t>
  </si>
  <si>
    <t>169790038-169802873</t>
  </si>
  <si>
    <t>LINC00574</t>
  </si>
  <si>
    <t>XLOC_044433</t>
  </si>
  <si>
    <t>ENSG00000271913.8</t>
  </si>
  <si>
    <t>158988178-159088114</t>
  </si>
  <si>
    <t>TAGAP-AS1</t>
  </si>
  <si>
    <t>XLOC_044350</t>
  </si>
  <si>
    <t>ENSG00000233496.1</t>
  </si>
  <si>
    <t>158001107-158002383</t>
  </si>
  <si>
    <t>SYNJ2-IT1</t>
  </si>
  <si>
    <t>XLOC_044341</t>
  </si>
  <si>
    <t>ENSG00000234577.1</t>
  </si>
  <si>
    <t>152380546-152381564</t>
  </si>
  <si>
    <t>SYNE1-AS1</t>
  </si>
  <si>
    <t>XLOC_044298</t>
  </si>
  <si>
    <t>ENSG00000223701.3</t>
  </si>
  <si>
    <t>149884431-149919508</t>
  </si>
  <si>
    <t>RAET1E-AS1</t>
  </si>
  <si>
    <t>XLOC_044274</t>
  </si>
  <si>
    <t>ENSG00000231023.8</t>
  </si>
  <si>
    <t>132954257-133107410</t>
  </si>
  <si>
    <t>chr6:133088079-133106578</t>
  </si>
  <si>
    <t>LINC00326</t>
  </si>
  <si>
    <t>XLOC_044173</t>
  </si>
  <si>
    <t>ENSG00000227945.1</t>
  </si>
  <si>
    <t>128027886-128085248</t>
  </si>
  <si>
    <t>PTPRK-AS1</t>
  </si>
  <si>
    <t>XLOC_044142</t>
  </si>
  <si>
    <t>ENSG00000224506.3</t>
  </si>
  <si>
    <t>125674353-125720218</t>
  </si>
  <si>
    <t>LINC02523</t>
  </si>
  <si>
    <t>XLOC_044117</t>
  </si>
  <si>
    <t>ENSG00000228624.8</t>
  </si>
  <si>
    <t>113969701-114471705</t>
  </si>
  <si>
    <t>HDAC2-AS2</t>
  </si>
  <si>
    <t>XLOC_044053</t>
  </si>
  <si>
    <t>ENSG00000175967.4</t>
  </si>
  <si>
    <t>113904132-113921642</t>
  </si>
  <si>
    <t>chr6:113904386-113921642</t>
  </si>
  <si>
    <t>LINC02880</t>
  </si>
  <si>
    <t>XLOC_044052</t>
  </si>
  <si>
    <t>ENSG00000231889.8</t>
  </si>
  <si>
    <t>111483496-111598302</t>
  </si>
  <si>
    <t>TRAF3IP2-AS1</t>
  </si>
  <si>
    <t>XLOC_044031</t>
  </si>
  <si>
    <t>ENSG00000203801.8</t>
  </si>
  <si>
    <t>108751654-108769942</t>
  </si>
  <si>
    <t>chr6:108751653-108769942</t>
  </si>
  <si>
    <t>LINC00222</t>
  </si>
  <si>
    <t>XLOC_043998</t>
  </si>
  <si>
    <t>ENSG00000203808.13</t>
  </si>
  <si>
    <t>105136308-105199559</t>
  </si>
  <si>
    <t>BVES-AS1</t>
  </si>
  <si>
    <t>XLOC_043967</t>
  </si>
  <si>
    <t>ENSG00000230852.2</t>
  </si>
  <si>
    <t>84019204-84026100</t>
  </si>
  <si>
    <t>chr6:84020886-84026106</t>
  </si>
  <si>
    <t>LINC02857</t>
  </si>
  <si>
    <t>XLOC_043866</t>
  </si>
  <si>
    <t>ENSG00000270362.2</t>
  </si>
  <si>
    <t>79233699-79236797</t>
  </si>
  <si>
    <t>HMGN3-AS1</t>
  </si>
  <si>
    <t>XLOC_043846</t>
  </si>
  <si>
    <t>ENSG00000225793.4</t>
  </si>
  <si>
    <t>75284992-75317525</t>
  </si>
  <si>
    <t>TMEM30A-DT</t>
  </si>
  <si>
    <t>XLOC_043829</t>
  </si>
  <si>
    <t>ENSG00000236345.2</t>
  </si>
  <si>
    <t>63805852-63822699</t>
  </si>
  <si>
    <t>SCAT8</t>
  </si>
  <si>
    <t>XLOC_043774</t>
  </si>
  <si>
    <t>ENSG00000231441.2</t>
  </si>
  <si>
    <t>56843928-56864078</t>
  </si>
  <si>
    <t>DST-AS1</t>
  </si>
  <si>
    <t>XLOC_043751</t>
  </si>
  <si>
    <t>ENSG00000235899.3</t>
  </si>
  <si>
    <t>53616471-53631400</t>
  </si>
  <si>
    <t>chr6:53628379-53631394</t>
  </si>
  <si>
    <t>LINC01564</t>
  </si>
  <si>
    <t>XLOC_043737</t>
  </si>
  <si>
    <t>ENSG00000225791.7</t>
  </si>
  <si>
    <t>52576787-52643058</t>
  </si>
  <si>
    <t>chr6:52577201-52583993</t>
  </si>
  <si>
    <t>TRAM2-AS1</t>
  </si>
  <si>
    <t>XLOC_043721</t>
  </si>
  <si>
    <t>ENSG00000181577.16</t>
  </si>
  <si>
    <t>44000580-44007612</t>
  </si>
  <si>
    <t>C6orf223</t>
  </si>
  <si>
    <t>XLOC_043658</t>
  </si>
  <si>
    <t>ENSG00000289313.1</t>
  </si>
  <si>
    <t>43891045-43938212</t>
  </si>
  <si>
    <t>chr6:43834508-43938207</t>
  </si>
  <si>
    <t>LINC01512</t>
  </si>
  <si>
    <t>XLOC_043657</t>
  </si>
  <si>
    <t>ENSG00000204091.8</t>
  </si>
  <si>
    <t>40334775-40387590</t>
  </si>
  <si>
    <t>chr6:40378336-40379893</t>
  </si>
  <si>
    <t>TDRG1</t>
  </si>
  <si>
    <t>XLOC_043600</t>
  </si>
  <si>
    <t>ENSG00000272288.7</t>
  </si>
  <si>
    <t>34696317-34697478</t>
  </si>
  <si>
    <t>ILRUN-AS1</t>
  </si>
  <si>
    <t>XLOC_043530</t>
  </si>
  <si>
    <t>ENSG00000232940.7</t>
  </si>
  <si>
    <t>33249534-33255167</t>
  </si>
  <si>
    <t>HCG25</t>
  </si>
  <si>
    <t>XLOC_043505</t>
  </si>
  <si>
    <t>ENSG00000204261.9</t>
  </si>
  <si>
    <t>32844078-32846500</t>
  </si>
  <si>
    <t>PSMB8-AS1</t>
  </si>
  <si>
    <t>XLOC_043490</t>
  </si>
  <si>
    <t>ENSG00000225914.4</t>
  </si>
  <si>
    <t>32254640-32407763</t>
  </si>
  <si>
    <t>chr6:32255172-32408879</t>
  </si>
  <si>
    <t>TSBP1-AS1</t>
  </si>
  <si>
    <t>XLOC_043481</t>
  </si>
  <si>
    <t>ENSG00000204387.14</t>
  </si>
  <si>
    <t>31834608-31839766</t>
  </si>
  <si>
    <t>chr6:31834915-31839761</t>
  </si>
  <si>
    <t>SNHG32</t>
  </si>
  <si>
    <t>XLOC_043465</t>
  </si>
  <si>
    <t>ENSG00000234006.1</t>
  </si>
  <si>
    <t>31542304-31543138</t>
  </si>
  <si>
    <t>DDX39B-AS1</t>
  </si>
  <si>
    <t>XLOC_043446</t>
  </si>
  <si>
    <t>ENSG00000206337.12</t>
  </si>
  <si>
    <t>31463170-31478936</t>
  </si>
  <si>
    <t>chr6:31463179-31465809</t>
  </si>
  <si>
    <t>HCP5</t>
  </si>
  <si>
    <t>XLOC_043441</t>
  </si>
  <si>
    <t>ENSG00000230174.1</t>
  </si>
  <si>
    <t>31441667-31446973</t>
  </si>
  <si>
    <t>chr6:31441666-31446973</t>
  </si>
  <si>
    <t>LINC01149</t>
  </si>
  <si>
    <t>XLOC_043440</t>
  </si>
  <si>
    <t>ENSG00000206344.8</t>
  </si>
  <si>
    <t>31197760-31203968</t>
  </si>
  <si>
    <t>chr6:31197759-31203968</t>
  </si>
  <si>
    <t>HCG27</t>
  </si>
  <si>
    <t>XLOC_043433</t>
  </si>
  <si>
    <t>ENSG00000228022.6</t>
  </si>
  <si>
    <t>30743790-30792250</t>
  </si>
  <si>
    <t>chr6:30766824-30792250</t>
  </si>
  <si>
    <t>HCG20</t>
  </si>
  <si>
    <t>XLOC_043419</t>
  </si>
  <si>
    <t>ENSG00000272273.2</t>
  </si>
  <si>
    <t>30742816-30743638</t>
  </si>
  <si>
    <t>IER3-AS1</t>
  </si>
  <si>
    <t>XLOC_043417</t>
  </si>
  <si>
    <t>ENSG00000224328.1</t>
  </si>
  <si>
    <t>30703067-30713184</t>
  </si>
  <si>
    <t>MDC1-AS1</t>
  </si>
  <si>
    <t>XLOC_043415</t>
  </si>
  <si>
    <t>ENSG00000235781.1</t>
  </si>
  <si>
    <t>30516266-30519217</t>
  </si>
  <si>
    <t>chr6:30516265-30519580</t>
  </si>
  <si>
    <t>LINC02569</t>
  </si>
  <si>
    <t>XLOC_043407</t>
  </si>
  <si>
    <t>ENSG00000204625.10</t>
  </si>
  <si>
    <t>29975112-29978410</t>
  </si>
  <si>
    <t>chr6:29970371-29978403</t>
  </si>
  <si>
    <t>HCG9</t>
  </si>
  <si>
    <t>XLOC_043389</t>
  </si>
  <si>
    <t>ENSG00000227214.2</t>
  </si>
  <si>
    <t>28986203-28987484</t>
  </si>
  <si>
    <t>chr6:28984748-28988567</t>
  </si>
  <si>
    <t>HCG15</t>
  </si>
  <si>
    <t>XLOC_043352</t>
  </si>
  <si>
    <t>ENSG00000204709.4</t>
  </si>
  <si>
    <t>28943877-28944537</t>
  </si>
  <si>
    <t>chr6:28943783-28944538</t>
  </si>
  <si>
    <t>LINC01556</t>
  </si>
  <si>
    <t>XLOC_043347</t>
  </si>
  <si>
    <t>ENSG00000224157.1</t>
  </si>
  <si>
    <t>28896530-28897322</t>
  </si>
  <si>
    <t>chr6:28896529-28897320</t>
  </si>
  <si>
    <t>HCG14</t>
  </si>
  <si>
    <t>XLOC_043344</t>
  </si>
  <si>
    <t>ENSG00000281706.4</t>
  </si>
  <si>
    <t>27694027-27713706</t>
  </si>
  <si>
    <t>chr6:27694034-27710222</t>
  </si>
  <si>
    <t>LINC01012</t>
  </si>
  <si>
    <t>XLOC_043292</t>
  </si>
  <si>
    <t>ENSG00000224843.8</t>
  </si>
  <si>
    <t>26956932-27059749</t>
  </si>
  <si>
    <t>chr6:26956992-27023974</t>
  </si>
  <si>
    <t>LINC00240</t>
  </si>
  <si>
    <t>XLOC_043249</t>
  </si>
  <si>
    <t>ENSG00000228223.3</t>
  </si>
  <si>
    <t>26521709-26527404</t>
  </si>
  <si>
    <t>HCG11</t>
  </si>
  <si>
    <t>XLOC_043225</t>
  </si>
  <si>
    <t>ENSG00000272168.9</t>
  </si>
  <si>
    <t>21664184-22654455</t>
  </si>
  <si>
    <t>chr6:21666412-22195820</t>
  </si>
  <si>
    <t>CASC15</t>
  </si>
  <si>
    <t>XLOC_043147</t>
  </si>
  <si>
    <t>ENSG00000283408.2</t>
  </si>
  <si>
    <t>18522735-18674001</t>
  </si>
  <si>
    <t>chr6:18522746-18722898</t>
  </si>
  <si>
    <t>MIR548A1HG</t>
  </si>
  <si>
    <t>XLOC_043127</t>
  </si>
  <si>
    <t>ENSG00000272269.1</t>
  </si>
  <si>
    <t>17706257-17707344</t>
  </si>
  <si>
    <t>NUP153-AS1</t>
  </si>
  <si>
    <t>XLOC_043121</t>
  </si>
  <si>
    <t>ENSG00000229931.2</t>
  </si>
  <si>
    <t>16761138-16763947</t>
  </si>
  <si>
    <t>ATXN1-AS1</t>
  </si>
  <si>
    <t>XLOC_043112</t>
  </si>
  <si>
    <t>ENSG00000230314.7</t>
  </si>
  <si>
    <t>11043482-11079154</t>
  </si>
  <si>
    <t>ELOVL2-AS1</t>
  </si>
  <si>
    <t>XLOC_043065</t>
  </si>
  <si>
    <t>ENSG00000229401.1</t>
  </si>
  <si>
    <t>10434316-10456781</t>
  </si>
  <si>
    <t>MIR5689HG</t>
  </si>
  <si>
    <t>XLOC_043053</t>
  </si>
  <si>
    <t>ENSG00000229950.1</t>
  </si>
  <si>
    <t>10409340-10416446</t>
  </si>
  <si>
    <t>TFAP2A-AS1</t>
  </si>
  <si>
    <t>XLOC_043051</t>
  </si>
  <si>
    <t>ENSG00000285278.1</t>
  </si>
  <si>
    <t>10404502-10407928</t>
  </si>
  <si>
    <t>TFAP2A-AS2</t>
  </si>
  <si>
    <t>XLOC_043050</t>
  </si>
  <si>
    <t>ENSG00000234817.2</t>
  </si>
  <si>
    <t>4136072-4157385</t>
  </si>
  <si>
    <t>chr6:4136071-4157385</t>
  </si>
  <si>
    <t>ECI2-DT</t>
  </si>
  <si>
    <t>XLOC_043003</t>
  </si>
  <si>
    <t>ENSG00000244041.7</t>
  </si>
  <si>
    <t>2987967-2991173</t>
  </si>
  <si>
    <t>LINC01011</t>
  </si>
  <si>
    <t>XLOC_042986</t>
  </si>
  <si>
    <t>ENSG00000228718.2</t>
  </si>
  <si>
    <t>2617144-2640001</t>
  </si>
  <si>
    <t>LINC02521</t>
  </si>
  <si>
    <t>XLOC_042982</t>
  </si>
  <si>
    <t>ENSG00000250903.10</t>
  </si>
  <si>
    <t>2245718-2525976</t>
  </si>
  <si>
    <t>chr6:2245752-2413591</t>
  </si>
  <si>
    <t>GMDS-DT</t>
  </si>
  <si>
    <t>XLOC_042980</t>
  </si>
  <si>
    <t>ENSG00000280916.3</t>
  </si>
  <si>
    <t>1601654-1607354</t>
  </si>
  <si>
    <t>chr6:1605530-1607358</t>
  </si>
  <si>
    <t>FOXCUT</t>
  </si>
  <si>
    <t>XLOC_042976</t>
  </si>
  <si>
    <t>ENSG00000278970.3</t>
  </si>
  <si>
    <t>180826871-180831618</t>
  </si>
  <si>
    <t>chr5:180829953-180835726</t>
  </si>
  <si>
    <t>HEIH</t>
  </si>
  <si>
    <t>XLOC_042787</t>
  </si>
  <si>
    <t>ENSG00000244945.1</t>
  </si>
  <si>
    <t>179595904-179603741</t>
  </si>
  <si>
    <t>RUFY1-AS1</t>
  </si>
  <si>
    <t>XLOC_042763</t>
  </si>
  <si>
    <t>ENSG00000246334.3</t>
  </si>
  <si>
    <t>177438503-177447982</t>
  </si>
  <si>
    <t>PRR7-AS1</t>
  </si>
  <si>
    <t>XLOC_042731</t>
  </si>
  <si>
    <t>ENSG00000253978.2</t>
  </si>
  <si>
    <t>168229583-168269415</t>
  </si>
  <si>
    <t>CTB-178M22.2</t>
  </si>
  <si>
    <t>XLOC_042652</t>
  </si>
  <si>
    <t>ENSG00000245275.8</t>
  </si>
  <si>
    <t>154325568-154445850</t>
  </si>
  <si>
    <t>SAP30L-AS1</t>
  </si>
  <si>
    <t>XLOC_042578</t>
  </si>
  <si>
    <t>ENSG00000245146.7</t>
  </si>
  <si>
    <t>140071312-140109274</t>
  </si>
  <si>
    <t>chr5:140102921-140108012</t>
  </si>
  <si>
    <t>MALINC1</t>
  </si>
  <si>
    <t>XLOC_042461</t>
  </si>
  <si>
    <t>ENSG00000164621.5</t>
  </si>
  <si>
    <t>136129507-136134890</t>
  </si>
  <si>
    <t>SMAD5-AS1</t>
  </si>
  <si>
    <t>XLOC_042420</t>
  </si>
  <si>
    <t>ENSG00000238160.1</t>
  </si>
  <si>
    <t>132419416-132426714</t>
  </si>
  <si>
    <t>chr5:132410928-132476044</t>
  </si>
  <si>
    <t>LINC02863</t>
  </si>
  <si>
    <t>XLOC_042367</t>
  </si>
  <si>
    <t>ENSG00000233006.8</t>
  </si>
  <si>
    <t>132311285-132370170</t>
  </si>
  <si>
    <t>MIR3936HG</t>
  </si>
  <si>
    <t>XLOC_042365</t>
  </si>
  <si>
    <t>ENSG00000249610.1</t>
  </si>
  <si>
    <t>122154496-122156015</t>
  </si>
  <si>
    <t>ZNF474-AS1</t>
  </si>
  <si>
    <t>XLOC_042301</t>
  </si>
  <si>
    <t>ENSG00000250891.3</t>
  </si>
  <si>
    <t>118000253-118562199</t>
  </si>
  <si>
    <t>chr5:118350965-118562117</t>
  </si>
  <si>
    <t>LINC02208</t>
  </si>
  <si>
    <t>XLOC_042284</t>
  </si>
  <si>
    <t>ENSG00000272523.1</t>
  </si>
  <si>
    <t>108727825-108728260</t>
  </si>
  <si>
    <t>chr5:108727824-108728261</t>
  </si>
  <si>
    <t>LINC01023</t>
  </si>
  <si>
    <t>XLOC_042227</t>
  </si>
  <si>
    <t>ENSG00000250682.6</t>
  </si>
  <si>
    <t>102604220-102671765</t>
  </si>
  <si>
    <t>chr5:102581367-102726828</t>
  </si>
  <si>
    <t>LINC00491</t>
  </si>
  <si>
    <t>XLOC_042207</t>
  </si>
  <si>
    <t>ENSG00000246763.7</t>
  </si>
  <si>
    <t>98769618-98773469</t>
  </si>
  <si>
    <t>RGMB-AS1</t>
  </si>
  <si>
    <t>XLOC_042183</t>
  </si>
  <si>
    <t>ENSG00000237187.9</t>
  </si>
  <si>
    <t>93360779-93585649</t>
  </si>
  <si>
    <t>chr5:93409355-93581320</t>
  </si>
  <si>
    <t>NR2F1-AS1</t>
  </si>
  <si>
    <t>XLOC_042149</t>
  </si>
  <si>
    <t>ENSG00000248528.1</t>
  </si>
  <si>
    <t>92907180-92939591</t>
  </si>
  <si>
    <t>chr5:92906704-92939786</t>
  </si>
  <si>
    <t>LINC02058</t>
  </si>
  <si>
    <t>XLOC_042147</t>
  </si>
  <si>
    <t>ENSG00000248323.8</t>
  </si>
  <si>
    <t>91054834-91314547</t>
  </si>
  <si>
    <t>chr5:91302985-91314402</t>
  </si>
  <si>
    <t>LUCAT1</t>
  </si>
  <si>
    <t>XLOC_042141</t>
  </si>
  <si>
    <t>lncRNA,miRNA</t>
  </si>
  <si>
    <t>LINC00461,MIR9-2</t>
  </si>
  <si>
    <t>XLOC_042126</t>
  </si>
  <si>
    <t>ENSG00000288569.1</t>
  </si>
  <si>
    <t>87205408-87240145</t>
  </si>
  <si>
    <t>chr5:87120147-87248021</t>
  </si>
  <si>
    <t>LINC01949</t>
  </si>
  <si>
    <t>XLOC_042115</t>
  </si>
  <si>
    <t>ENSG00000281327.3</t>
  </si>
  <si>
    <t>82807475-82860008</t>
  </si>
  <si>
    <t>chr5:82850863-82859836</t>
  </si>
  <si>
    <t>LINC01338</t>
  </si>
  <si>
    <t>XLOC_042089</t>
  </si>
  <si>
    <t>ENSG00000247572.9</t>
  </si>
  <si>
    <t>81201341-81301565</t>
  </si>
  <si>
    <t>chr5:81233321-81301569</t>
  </si>
  <si>
    <t>CKMT2-AS1</t>
  </si>
  <si>
    <t>XLOC_042083</t>
  </si>
  <si>
    <t>ENSG00000251221.1</t>
  </si>
  <si>
    <t>80608623-80622524</t>
  </si>
  <si>
    <t>chr5:80608619-80622524</t>
  </si>
  <si>
    <t>LINC01337</t>
  </si>
  <si>
    <t>XLOC_042077</t>
  </si>
  <si>
    <t>ENSG00000249825.6</t>
  </si>
  <si>
    <t>80052374-80083654</t>
  </si>
  <si>
    <t>THBS4-AS1</t>
  </si>
  <si>
    <t>XLOC_042067</t>
  </si>
  <si>
    <t>ENSG00000245556.4</t>
  </si>
  <si>
    <t>78342338-78360507</t>
  </si>
  <si>
    <t>SCAMP1-AS1</t>
  </si>
  <si>
    <t>XLOC_042053</t>
  </si>
  <si>
    <t>ENSG00000248474.1</t>
  </si>
  <si>
    <t>74084068-74103216</t>
  </si>
  <si>
    <t>chr5:74034262-74103216</t>
  </si>
  <si>
    <t>LINC02122</t>
  </si>
  <si>
    <t>XLOC_042017</t>
  </si>
  <si>
    <t>ENSG00000250387.3</t>
  </si>
  <si>
    <t>71337182-71446772</t>
  </si>
  <si>
    <t>chr5:71289892-71446756</t>
  </si>
  <si>
    <t>LINC02197</t>
  </si>
  <si>
    <t>XLOC_041993</t>
  </si>
  <si>
    <t>lncRNA,misc_RNA</t>
  </si>
  <si>
    <t>chr5:68960539-69029927</t>
  </si>
  <si>
    <t>LINC02198,RN7SKP251</t>
  </si>
  <si>
    <t>XLOC_041965</t>
  </si>
  <si>
    <t>ENSG00000229666.2</t>
  </si>
  <si>
    <t>67001383-67004080</t>
  </si>
  <si>
    <t>MAST4-AS1</t>
  </si>
  <si>
    <t>XLOC_041951</t>
  </si>
  <si>
    <t>ENSG00000248846.3</t>
  </si>
  <si>
    <t>66205120-66209893</t>
  </si>
  <si>
    <t>chr5:66205122-66209446</t>
  </si>
  <si>
    <t>LINC02065</t>
  </si>
  <si>
    <t>XLOC_041947</t>
  </si>
  <si>
    <t>ENSG00000250127.1</t>
  </si>
  <si>
    <t>58541567-58558243</t>
  </si>
  <si>
    <t>chr5:58541566-58558243</t>
  </si>
  <si>
    <t>LINC02108</t>
  </si>
  <si>
    <t>XLOC_041905</t>
  </si>
  <si>
    <t>ENSG00000249584.1</t>
  </si>
  <si>
    <t>57890327-57899162</t>
  </si>
  <si>
    <t>chr5:57890330-57899162</t>
  </si>
  <si>
    <t>LINC02225</t>
  </si>
  <si>
    <t>XLOC_041899</t>
  </si>
  <si>
    <t>ENSG00000225940.7</t>
  </si>
  <si>
    <t>56511567-56606232</t>
  </si>
  <si>
    <t>chr5:56511281-56606256</t>
  </si>
  <si>
    <t>C5orf67</t>
  </si>
  <si>
    <t>XLOC_041890</t>
  </si>
  <si>
    <t>ENSG00000250447.6</t>
  </si>
  <si>
    <t>53776048-53819722</t>
  </si>
  <si>
    <t>chr5:53776049-53819682</t>
  </si>
  <si>
    <t>LINC02105</t>
  </si>
  <si>
    <t>XLOC_041855</t>
  </si>
  <si>
    <t>ENSG00000251141.6</t>
  </si>
  <si>
    <t>44742420-44808777</t>
  </si>
  <si>
    <t>chr5:44744327-44808793</t>
  </si>
  <si>
    <t>MRPS30-DT</t>
  </si>
  <si>
    <t>XLOC_041838</t>
  </si>
  <si>
    <t>ENSG00000249491.1</t>
  </si>
  <si>
    <t>38425036-38427376</t>
  </si>
  <si>
    <t>EGFLAM-AS1</t>
  </si>
  <si>
    <t>XLOC_041781</t>
  </si>
  <si>
    <t>ENSG00000285967.1</t>
  </si>
  <si>
    <t>36864425-36876700</t>
  </si>
  <si>
    <t>chr5:36871360-36876694</t>
  </si>
  <si>
    <t>NIPBL-DT</t>
  </si>
  <si>
    <t>XLOC_041769</t>
  </si>
  <si>
    <t>ENSG00000272323.1</t>
  </si>
  <si>
    <t>34837549-34839278</t>
  </si>
  <si>
    <t>TTC23L-AS1</t>
  </si>
  <si>
    <t>XLOC_041754</t>
  </si>
  <si>
    <t>ENSG00000248150.1</t>
  </si>
  <si>
    <t>16373361-16440081</t>
  </si>
  <si>
    <t>chr5:16373360-16441102</t>
  </si>
  <si>
    <t>LINC02150</t>
  </si>
  <si>
    <t>XLOC_041672</t>
  </si>
  <si>
    <t>ENSG00000261360.2</t>
  </si>
  <si>
    <t>14661808-14664604</t>
  </si>
  <si>
    <t>OTULIN-DT</t>
  </si>
  <si>
    <t>XLOC_041659</t>
  </si>
  <si>
    <t>ENSG00000249396.2</t>
  </si>
  <si>
    <t>10493291-10502728</t>
  </si>
  <si>
    <t>chr5:10493526-10502728</t>
  </si>
  <si>
    <t>LINC02212</t>
  </si>
  <si>
    <t>XLOC_041642</t>
  </si>
  <si>
    <t>ENSG00000250600.1</t>
  </si>
  <si>
    <t>10441290-10441792</t>
  </si>
  <si>
    <t>chr5:10440734-10441851</t>
  </si>
  <si>
    <t>ROPN1L-AS1</t>
  </si>
  <si>
    <t>XLOC_041641</t>
  </si>
  <si>
    <t>ENSG00000248677.2</t>
  </si>
  <si>
    <t>6686325-6707711</t>
  </si>
  <si>
    <t>chr5:6686324-6707711</t>
  </si>
  <si>
    <t>LINC02102</t>
  </si>
  <si>
    <t>XLOC_041618</t>
  </si>
  <si>
    <t>ENSG00000250584.4</t>
  </si>
  <si>
    <t>1353896-1380107</t>
  </si>
  <si>
    <t>chr5:1363581-1380073</t>
  </si>
  <si>
    <t>LINC01511</t>
  </si>
  <si>
    <t>XLOC_041587</t>
  </si>
  <si>
    <t>ENSG00000249201.2</t>
  </si>
  <si>
    <t>1173141-1178605</t>
  </si>
  <si>
    <t>chr5:1173095-1178605</t>
  </si>
  <si>
    <t>CTD-3080P12.3</t>
  </si>
  <si>
    <t>XLOC_041583</t>
  </si>
  <si>
    <t>ENSG00000221990.5</t>
  </si>
  <si>
    <t>441498-443160</t>
  </si>
  <si>
    <t>chr5:441834-443160</t>
  </si>
  <si>
    <t>EXOC3-AS1</t>
  </si>
  <si>
    <t>XLOC_041569</t>
  </si>
  <si>
    <t>ENSG00000250765.6</t>
  </si>
  <si>
    <t>181329241-181342213</t>
  </si>
  <si>
    <t>chr5:181333740-181336324</t>
  </si>
  <si>
    <t>SEPTIN14P5</t>
  </si>
  <si>
    <t>XLOC_041561</t>
  </si>
  <si>
    <t>ENSG00000248275.3</t>
  </si>
  <si>
    <t>181261169-181272307</t>
  </si>
  <si>
    <t>TRIM52-AS1</t>
  </si>
  <si>
    <t>XLOC_041556</t>
  </si>
  <si>
    <t>ENSG00000233937.8</t>
  </si>
  <si>
    <t>181246493-181272167</t>
  </si>
  <si>
    <t>CTC-338M12.4</t>
  </si>
  <si>
    <t>XLOC_041555</t>
  </si>
  <si>
    <t>ENSG00000250900.6</t>
  </si>
  <si>
    <t>181195496-181203103</t>
  </si>
  <si>
    <t>TRIM7-AS1</t>
  </si>
  <si>
    <t>XLOC_041551</t>
  </si>
  <si>
    <t>ENSG00000245060.8</t>
  </si>
  <si>
    <t>180830326-180839742</t>
  </si>
  <si>
    <t>LINC00847</t>
  </si>
  <si>
    <t>XLOC_041533</t>
  </si>
  <si>
    <t>ENSG00000204677.13</t>
  </si>
  <si>
    <t>178006348-178086529</t>
  </si>
  <si>
    <t>chr5:178007691-178063588</t>
  </si>
  <si>
    <t>FAM153CP</t>
  </si>
  <si>
    <t>XLOC_041494</t>
  </si>
  <si>
    <t>ENSG00000235172.9</t>
  </si>
  <si>
    <t>170307722-170335508</t>
  </si>
  <si>
    <t>chr5:170331392-170335100</t>
  </si>
  <si>
    <t>LINC01366</t>
  </si>
  <si>
    <t>XLOC_041394</t>
  </si>
  <si>
    <t>ENSG00000245812.4</t>
  </si>
  <si>
    <t>159100483-159117478</t>
  </si>
  <si>
    <t>chr5:159100482-159117478</t>
  </si>
  <si>
    <t>LINC02202</t>
  </si>
  <si>
    <t>XLOC_041337</t>
  </si>
  <si>
    <t>ENSG00000254226.6</t>
  </si>
  <si>
    <t>151949571-152270449</t>
  </si>
  <si>
    <t>chr5:151958897-152270449</t>
  </si>
  <si>
    <t>LINC01933</t>
  </si>
  <si>
    <t>XLOC_041296</t>
  </si>
  <si>
    <t>ENSG00000250072.7</t>
  </si>
  <si>
    <t>149063254-149129578</t>
  </si>
  <si>
    <t>chr5:149063316-149109787</t>
  </si>
  <si>
    <t>SH3TC2-DT</t>
  </si>
  <si>
    <t>XLOC_041258</t>
  </si>
  <si>
    <t>ENSG00000236714.3</t>
  </si>
  <si>
    <t>142716229-142761035</t>
  </si>
  <si>
    <t>chr5:142745599-142760993</t>
  </si>
  <si>
    <t>LINC01844</t>
  </si>
  <si>
    <t>XLOC_041215</t>
  </si>
  <si>
    <t>ENSG00000231185.8</t>
  </si>
  <si>
    <t>142325293-142672001</t>
  </si>
  <si>
    <t>chr5:142325292-142464054</t>
  </si>
  <si>
    <t>SPRY4-AS1</t>
  </si>
  <si>
    <t>XLOC_041213</t>
  </si>
  <si>
    <t>ENSG00000246422.2</t>
  </si>
  <si>
    <t>141558311-141565263</t>
  </si>
  <si>
    <t>DIAPH1-AS1</t>
  </si>
  <si>
    <t>XLOC_041207</t>
  </si>
  <si>
    <t>ENSG00000248211.1</t>
  </si>
  <si>
    <t>136214048-136222159</t>
  </si>
  <si>
    <t>TRPC7-AS1</t>
  </si>
  <si>
    <t>XLOC_041146</t>
  </si>
  <si>
    <t>ENSG00000251169.2</t>
  </si>
  <si>
    <t>134506552-134509229</t>
  </si>
  <si>
    <t>chr5:134506551-134509230</t>
  </si>
  <si>
    <t>LINC01843</t>
  </si>
  <si>
    <t>XLOC_041128</t>
  </si>
  <si>
    <t>ENSG00000197536.11</t>
  </si>
  <si>
    <t>132410636-132488702</t>
  </si>
  <si>
    <t>IRF1-AS1</t>
  </si>
  <si>
    <t>XLOC_041104</t>
  </si>
  <si>
    <t>ENSG00000249996.1</t>
  </si>
  <si>
    <t>123036271-123054667</t>
  </si>
  <si>
    <t>PPIC-AS1</t>
  </si>
  <si>
    <t>XLOC_041055</t>
  </si>
  <si>
    <t>ENSG00000248663.7</t>
  </si>
  <si>
    <t>117415509-117546298</t>
  </si>
  <si>
    <t>chr5:117415511-117579744</t>
  </si>
  <si>
    <t>LINC00992</t>
  </si>
  <si>
    <t>XLOC_041023</t>
  </si>
  <si>
    <t>ENSG00000249167.2</t>
  </si>
  <si>
    <t>116574482-116611200</t>
  </si>
  <si>
    <t>SEMA6A-AS2</t>
  </si>
  <si>
    <t>XLOC_041016</t>
  </si>
  <si>
    <t>ENSG00000248445.5</t>
  </si>
  <si>
    <t>116447547-116508276</t>
  </si>
  <si>
    <t>SEMA6A-AS1</t>
  </si>
  <si>
    <t>XLOC_041014</t>
  </si>
  <si>
    <t>ENSG00000287148.1</t>
  </si>
  <si>
    <t>115956571-115958599</t>
  </si>
  <si>
    <t>chr5:115956570-115958601</t>
  </si>
  <si>
    <t>LINCADL</t>
  </si>
  <si>
    <t>XLOC_041009</t>
  </si>
  <si>
    <t>ENSG00000224032.8</t>
  </si>
  <si>
    <t>112160526-112164818</t>
  </si>
  <si>
    <t>EPB41L4A-AS1</t>
  </si>
  <si>
    <t>XLOC_040983</t>
  </si>
  <si>
    <t>ENSG00000246859.3</t>
  </si>
  <si>
    <t>111510396-111739726</t>
  </si>
  <si>
    <t>STARD4-AS1</t>
  </si>
  <si>
    <t>XLOC_040979</t>
  </si>
  <si>
    <t>ENSG00000254106.1</t>
  </si>
  <si>
    <t>109883182-109884751</t>
  </si>
  <si>
    <t>chr5:109883181-109885495</t>
  </si>
  <si>
    <t>LINC01848</t>
  </si>
  <si>
    <t>XLOC_040973</t>
  </si>
  <si>
    <t>ENSG00000251026.2</t>
  </si>
  <si>
    <t>104079847-104406121</t>
  </si>
  <si>
    <t>chr5:104080907-104104287</t>
  </si>
  <si>
    <t>LINC02163</t>
  </si>
  <si>
    <t>XLOC_040958</t>
  </si>
  <si>
    <t>ENSG00000248202.2</t>
  </si>
  <si>
    <t>97840912-97923497</t>
  </si>
  <si>
    <t>chr5:97840757-97923475</t>
  </si>
  <si>
    <t>LINC02234</t>
  </si>
  <si>
    <t>XLOC_040926</t>
  </si>
  <si>
    <t>ENSG00000250331.2</t>
  </si>
  <si>
    <t>97504663-97690180</t>
  </si>
  <si>
    <t>chr5:97504695-97671051</t>
  </si>
  <si>
    <t>LINC01340</t>
  </si>
  <si>
    <t>XLOC_040924</t>
  </si>
  <si>
    <t>ENSG00000251513.2</t>
  </si>
  <si>
    <t>97089075-97437217</t>
  </si>
  <si>
    <t>LIX1-AS1</t>
  </si>
  <si>
    <t>XLOC_040922</t>
  </si>
  <si>
    <t>ENSG00000250551.1</t>
  </si>
  <si>
    <t>96050115-96215519</t>
  </si>
  <si>
    <t>MIR583HG</t>
  </si>
  <si>
    <t>XLOC_040911</t>
  </si>
  <si>
    <t>ENSG00000236882.8</t>
  </si>
  <si>
    <t>95838245-95860133</t>
  </si>
  <si>
    <t>chr5:95852231-95860133</t>
  </si>
  <si>
    <t>LINC01554</t>
  </si>
  <si>
    <t>XLOC_040908</t>
  </si>
  <si>
    <t>ENSG00000281357.4</t>
  </si>
  <si>
    <t>91380349-91612566</t>
  </si>
  <si>
    <t>ARRDC3-AS1</t>
  </si>
  <si>
    <t>XLOC_040883</t>
  </si>
  <si>
    <t>ENSG00000248309.8</t>
  </si>
  <si>
    <t>88883328-89466398</t>
  </si>
  <si>
    <t>MEF2C-AS1</t>
  </si>
  <si>
    <t>XLOC_040874</t>
  </si>
  <si>
    <t>ENSG00000250802.7</t>
  </si>
  <si>
    <t>77086688-77166909</t>
  </si>
  <si>
    <t>ZBED3-AS1</t>
  </si>
  <si>
    <t>XLOC_040799</t>
  </si>
  <si>
    <t>ENSG00000178722.14</t>
  </si>
  <si>
    <t>61610424-61793401</t>
  </si>
  <si>
    <t>chr5:61637759-61730997</t>
  </si>
  <si>
    <t>C5orf64</t>
  </si>
  <si>
    <t>XLOC_040666</t>
  </si>
  <si>
    <t>ENSG00000152931.9</t>
  </si>
  <si>
    <t>60487713-60548813</t>
  </si>
  <si>
    <t>PART1</t>
  </si>
  <si>
    <t>XLOC_040658</t>
  </si>
  <si>
    <t>ENSG00000248554.1</t>
  </si>
  <si>
    <t>43511058-43521811</t>
  </si>
  <si>
    <t>C5orf34-AS1</t>
  </si>
  <si>
    <t>XLOC_040593</t>
  </si>
  <si>
    <t>ENSG00000248668.3</t>
  </si>
  <si>
    <t>41869927-41872241</t>
  </si>
  <si>
    <t>OXCT1-AS1</t>
  </si>
  <si>
    <t>XLOC_040577</t>
  </si>
  <si>
    <t>ENSG00000271334.6</t>
  </si>
  <si>
    <t>39520398-39524726</t>
  </si>
  <si>
    <t>chr5:39520430-39524708</t>
  </si>
  <si>
    <t>LINC02104</t>
  </si>
  <si>
    <t>XLOC_040565</t>
  </si>
  <si>
    <t>ENSG00000244968.7</t>
  </si>
  <si>
    <t>38556765-38671216</t>
  </si>
  <si>
    <t>LIFR-AS1</t>
  </si>
  <si>
    <t>XLOC_040560</t>
  </si>
  <si>
    <t>ENSG00000245711.2</t>
  </si>
  <si>
    <t>36221055-36221902</t>
  </si>
  <si>
    <t>NADK2-AS1</t>
  </si>
  <si>
    <t>XLOC_040542</t>
  </si>
  <si>
    <t>ENSG00000250337.8</t>
  </si>
  <si>
    <t>27217714-27496994</t>
  </si>
  <si>
    <t>chr5:27472291-27496401</t>
  </si>
  <si>
    <t>PURPL</t>
  </si>
  <si>
    <t>XLOC_040493</t>
  </si>
  <si>
    <t>ENSG00000251365.5</t>
  </si>
  <si>
    <t>6765891-6833120</t>
  </si>
  <si>
    <t>chr5:6795879-6826728</t>
  </si>
  <si>
    <t>LINC02236</t>
  </si>
  <si>
    <t>XLOC_040390</t>
  </si>
  <si>
    <t>ENSG00000186493.14</t>
  </si>
  <si>
    <t>2752131-2755397</t>
  </si>
  <si>
    <t>chr5:2751892-2758578</t>
  </si>
  <si>
    <t>C5orf38</t>
  </si>
  <si>
    <t>XLOC_040362</t>
  </si>
  <si>
    <t>ENSG00000281560.1</t>
  </si>
  <si>
    <t>2712591-2715237</t>
  </si>
  <si>
    <t>chr5:2707929-2751677</t>
  </si>
  <si>
    <t>LSINCT5</t>
  </si>
  <si>
    <t>XLOC_040361</t>
  </si>
  <si>
    <t>ENSG00000249326.1</t>
  </si>
  <si>
    <t>1887332-1900493</t>
  </si>
  <si>
    <t>chr5:1887330-1900493</t>
  </si>
  <si>
    <t>CTD-2194D22.4</t>
  </si>
  <si>
    <t>XLOC_040357</t>
  </si>
  <si>
    <t>ENSG00000249116.2</t>
  </si>
  <si>
    <t>1883315-1884758</t>
  </si>
  <si>
    <t>IRX4-AS1</t>
  </si>
  <si>
    <t>XLOC_040356</t>
  </si>
  <si>
    <t>ENSG00000225138.8</t>
  </si>
  <si>
    <t>473236-480884</t>
  </si>
  <si>
    <t>SLC9A3-AS1</t>
  </si>
  <si>
    <t>XLOC_040339</t>
  </si>
  <si>
    <t>ENSG00000245685.8</t>
  </si>
  <si>
    <t>189764391-189940733</t>
  </si>
  <si>
    <t>chr4:189764390-189940733</t>
  </si>
  <si>
    <t>FRG1-DT</t>
  </si>
  <si>
    <t>XLOC_040197</t>
  </si>
  <si>
    <t>ENSG00000251230.6</t>
  </si>
  <si>
    <t>184844554-184855751</t>
  </si>
  <si>
    <t>chr4:184826606-184855652</t>
  </si>
  <si>
    <t>MIR3945HG</t>
  </si>
  <si>
    <t>XLOC_040158</t>
  </si>
  <si>
    <t>ENSG00000254233.1</t>
  </si>
  <si>
    <t>184584093-184625030</t>
  </si>
  <si>
    <t>chr4:184584092-184624872</t>
  </si>
  <si>
    <t>LINC02365</t>
  </si>
  <si>
    <t>XLOC_040153</t>
  </si>
  <si>
    <t>ENSG00000271538.7</t>
  </si>
  <si>
    <t>184503271-184537626</t>
  </si>
  <si>
    <t>chr4:184506459-184537583</t>
  </si>
  <si>
    <t>LINC02427</t>
  </si>
  <si>
    <t>XLOC_040151</t>
  </si>
  <si>
    <t>ENSG00000251359.4</t>
  </si>
  <si>
    <t>183097017-183099199</t>
  </si>
  <si>
    <t>WWC2-AS2</t>
  </si>
  <si>
    <t>XLOC_040134</t>
  </si>
  <si>
    <t>ENSG00000251504.1</t>
  </si>
  <si>
    <t>177729638-177907936</t>
  </si>
  <si>
    <t>chr4:177728756-177990750</t>
  </si>
  <si>
    <t>LINC01099</t>
  </si>
  <si>
    <t>XLOC_040111</t>
  </si>
  <si>
    <t>ENSG00000248174.7</t>
  </si>
  <si>
    <t>174061732-174220398</t>
  </si>
  <si>
    <t>chr4:174094659-174220398</t>
  </si>
  <si>
    <t>LINC02268</t>
  </si>
  <si>
    <t>XLOC_040093</t>
  </si>
  <si>
    <t>ENSG00000272870.4</t>
  </si>
  <si>
    <t>173349543-173370721</t>
  </si>
  <si>
    <t>chr4:173363779-173370689</t>
  </si>
  <si>
    <t>SAP30-DT</t>
  </si>
  <si>
    <t>XLOC_040083</t>
  </si>
  <si>
    <t>ENSG00000248319.3</t>
  </si>
  <si>
    <t>169917761-169975930</t>
  </si>
  <si>
    <t>chr4:169912558-169975902</t>
  </si>
  <si>
    <t>LINC02275</t>
  </si>
  <si>
    <t>XLOC_040068</t>
  </si>
  <si>
    <t>ENSG00000249623.1</t>
  </si>
  <si>
    <t>168647896-168648587</t>
  </si>
  <si>
    <t>PALLD-AS1</t>
  </si>
  <si>
    <t>XLOC_040057</t>
  </si>
  <si>
    <t>ENSG00000251283.1</t>
  </si>
  <si>
    <t>156634494-156642454</t>
  </si>
  <si>
    <t>chr4:156623024-156642501</t>
  </si>
  <si>
    <t>LINC02272</t>
  </si>
  <si>
    <t>XLOC_040002</t>
  </si>
  <si>
    <t>ENSG00000250902.1</t>
  </si>
  <si>
    <t>145514615-145517118</t>
  </si>
  <si>
    <t>SMAD1-AS1</t>
  </si>
  <si>
    <t>XLOC_039922</t>
  </si>
  <si>
    <t>ENSG00000272727.2</t>
  </si>
  <si>
    <t>145335263-145343559</t>
  </si>
  <si>
    <t>chr4:145335262-145340419</t>
  </si>
  <si>
    <t>LINC02266</t>
  </si>
  <si>
    <t>XLOC_039920</t>
  </si>
  <si>
    <t>ENSG00000248890.3</t>
  </si>
  <si>
    <t>144642919-144661357</t>
  </si>
  <si>
    <t>chr4:144642915-144646019</t>
  </si>
  <si>
    <t>HHIP-AS1</t>
  </si>
  <si>
    <t>XLOC_039915</t>
  </si>
  <si>
    <t>ENSG00000245112.2</t>
  </si>
  <si>
    <t>143513472-143514635</t>
  </si>
  <si>
    <t>SMARCA5-AS1</t>
  </si>
  <si>
    <t>XLOC_039906</t>
  </si>
  <si>
    <t>ENSG00000196951.12</t>
  </si>
  <si>
    <t>140283724-140373406</t>
  </si>
  <si>
    <t>SCOC-AS1</t>
  </si>
  <si>
    <t>XLOC_039889</t>
  </si>
  <si>
    <t>ENSG00000273247.6</t>
  </si>
  <si>
    <t>139411927-139454034</t>
  </si>
  <si>
    <t>RAB33B-AS1</t>
  </si>
  <si>
    <t>XLOC_039881</t>
  </si>
  <si>
    <t>ENSG00000248397.1</t>
  </si>
  <si>
    <t>138298856-138312658</t>
  </si>
  <si>
    <t>chr4:138271181-138424344</t>
  </si>
  <si>
    <t>LINC00498</t>
  </si>
  <si>
    <t>XLOC_039870</t>
  </si>
  <si>
    <t>ENSG00000248307.6</t>
  </si>
  <si>
    <t>137978547-138131182</t>
  </si>
  <si>
    <t>LINC00616</t>
  </si>
  <si>
    <t>XLOC_039868</t>
  </si>
  <si>
    <t>ENSG00000248869.7</t>
  </si>
  <si>
    <t>136795919-137212799</t>
  </si>
  <si>
    <t>chr4:136795901-137212799</t>
  </si>
  <si>
    <t>LINC02511</t>
  </si>
  <si>
    <t>XLOC_039862</t>
  </si>
  <si>
    <t>ENSG00000261083.3</t>
  </si>
  <si>
    <t>124499940-124558445</t>
  </si>
  <si>
    <t>chr4:124499941-124558434</t>
  </si>
  <si>
    <t>LINC02516</t>
  </si>
  <si>
    <t>XLOC_039820</t>
  </si>
  <si>
    <t>MIR302B,MIR302CHG</t>
  </si>
  <si>
    <t>XLOC_039737</t>
  </si>
  <si>
    <t>ENSG00000247950.8</t>
  </si>
  <si>
    <t>109347475-109433817</t>
  </si>
  <si>
    <t>SEC24B-AS1</t>
  </si>
  <si>
    <t>XLOC_039713</t>
  </si>
  <si>
    <t>ENSG00000234492.5</t>
  </si>
  <si>
    <t>108538190-108620460</t>
  </si>
  <si>
    <t>chr4:108538189-108620457</t>
  </si>
  <si>
    <t>RPL34-DT</t>
  </si>
  <si>
    <t>XLOC_039708</t>
  </si>
  <si>
    <t>ENSG00000245293.4</t>
  </si>
  <si>
    <t>107863473-107989692</t>
  </si>
  <si>
    <t>CYP2U1-AS1</t>
  </si>
  <si>
    <t>XLOC_039701</t>
  </si>
  <si>
    <t>ENSG00000251636.1</t>
  </si>
  <si>
    <t>100812255-100814280</t>
  </si>
  <si>
    <t>chr4:100811428-100816063</t>
  </si>
  <si>
    <t>LINC01218</t>
  </si>
  <si>
    <t>XLOC_039666</t>
  </si>
  <si>
    <t>ENSG00000251219.2</t>
  </si>
  <si>
    <t>100778582-100791426</t>
  </si>
  <si>
    <t>chr4:100785230-100791426</t>
  </si>
  <si>
    <t>LINC01217</t>
  </si>
  <si>
    <t>XLOC_039665</t>
  </si>
  <si>
    <t>ENSG00000233860.2</t>
  </si>
  <si>
    <t>76708853-76802426</t>
  </si>
  <si>
    <t>SHROOM3-AS1</t>
  </si>
  <si>
    <t>XLOC_039519</t>
  </si>
  <si>
    <t>ENSG00000260265.1</t>
  </si>
  <si>
    <t>75081702-75084717</t>
  </si>
  <si>
    <t>chr4:75081924-75084708</t>
  </si>
  <si>
    <t>LINC02562</t>
  </si>
  <si>
    <t>XLOC_039497</t>
  </si>
  <si>
    <t>ENSG00000249717.1</t>
  </si>
  <si>
    <t>74955974-74970362</t>
  </si>
  <si>
    <t>PARM1-AS1</t>
  </si>
  <si>
    <t>XLOC_039495</t>
  </si>
  <si>
    <t>ENSG00000249700.9</t>
  </si>
  <si>
    <t>55363971-55395847</t>
  </si>
  <si>
    <t>SRD5A3-AS1</t>
  </si>
  <si>
    <t>XLOC_039374</t>
  </si>
  <si>
    <t>ENSG00000231160.11</t>
  </si>
  <si>
    <t>38602438-38664926</t>
  </si>
  <si>
    <t>KLF3-AS1</t>
  </si>
  <si>
    <t>XLOC_039276</t>
  </si>
  <si>
    <t>ENSG00000240005.6</t>
  </si>
  <si>
    <t>26859806-26860632</t>
  </si>
  <si>
    <t>chr4:26859623-26860599</t>
  </si>
  <si>
    <t>STIM2-AS1</t>
  </si>
  <si>
    <t>XLOC_039236</t>
  </si>
  <si>
    <t>ENSG00000248238.2</t>
  </si>
  <si>
    <t>19172335-19456994</t>
  </si>
  <si>
    <t>chr4:19218808-19456870</t>
  </si>
  <si>
    <t>LINC02438</t>
  </si>
  <si>
    <t>XLOC_039201</t>
  </si>
  <si>
    <t>ENSG00000248360.7</t>
  </si>
  <si>
    <t>14470465-14888169</t>
  </si>
  <si>
    <t>chr4:14470464-14888169</t>
  </si>
  <si>
    <t>LINC00504</t>
  </si>
  <si>
    <t>XLOC_039168</t>
  </si>
  <si>
    <t>ENSG00000246095.2</t>
  </si>
  <si>
    <t>13546075-13547801</t>
  </si>
  <si>
    <t>chr4:13546075-13547824</t>
  </si>
  <si>
    <t>LINC01096</t>
  </si>
  <si>
    <t>XLOC_039161</t>
  </si>
  <si>
    <t>ENSG00000245468.5</t>
  </si>
  <si>
    <t>7093776-7103394</t>
  </si>
  <si>
    <t>chr4:7070547-7103376</t>
  </si>
  <si>
    <t>LINC02447</t>
  </si>
  <si>
    <t>XLOC_039115</t>
  </si>
  <si>
    <t>ENSG00000246526.3</t>
  </si>
  <si>
    <t>6687448-6690544</t>
  </si>
  <si>
    <t>chr4:6687447-6690519</t>
  </si>
  <si>
    <t>LINC02481</t>
  </si>
  <si>
    <t>XLOC_039110</t>
  </si>
  <si>
    <t>ENSG00000251580.3</t>
  </si>
  <si>
    <t>6648695-6673965</t>
  </si>
  <si>
    <t>chr4:6670727-6673881</t>
  </si>
  <si>
    <t>LINC02482</t>
  </si>
  <si>
    <t>XLOC_039109</t>
  </si>
  <si>
    <t>ENSG00000248221.1</t>
  </si>
  <si>
    <t>4476121-4481700</t>
  </si>
  <si>
    <t>STX18-IT1</t>
  </si>
  <si>
    <t>XLOC_039091</t>
  </si>
  <si>
    <t>ENSG00000250986.1</t>
  </si>
  <si>
    <t>3758748-3763390</t>
  </si>
  <si>
    <t>chr4:3758747-3765837</t>
  </si>
  <si>
    <t>LINC02600</t>
  </si>
  <si>
    <t>XLOC_039075</t>
  </si>
  <si>
    <t>ENSG00000242686.4</t>
  </si>
  <si>
    <t>652850-656213</t>
  </si>
  <si>
    <t>PDE6B-AS1</t>
  </si>
  <si>
    <t>XLOC_039030</t>
  </si>
  <si>
    <t>ENSG00000248370.2</t>
  </si>
  <si>
    <t>188159705-188161157</t>
  </si>
  <si>
    <t>chr4:188159003-188161142</t>
  </si>
  <si>
    <t>LINC02434</t>
  </si>
  <si>
    <t>XLOC_038996</t>
  </si>
  <si>
    <t>ENSG00000231171.4</t>
  </si>
  <si>
    <t>177728757-178028971</t>
  </si>
  <si>
    <t>LINC01098</t>
  </si>
  <si>
    <t>XLOC_038934</t>
  </si>
  <si>
    <t>ENSG00000250266.3</t>
  </si>
  <si>
    <t>170226535-170284881</t>
  </si>
  <si>
    <t>chr4:170226590-170283723</t>
  </si>
  <si>
    <t>LINC01612</t>
  </si>
  <si>
    <t>XLOC_038890</t>
  </si>
  <si>
    <t>ENSG00000268471.6</t>
  </si>
  <si>
    <t>152536264-152539263</t>
  </si>
  <si>
    <t>MIR4453HG</t>
  </si>
  <si>
    <t>XLOC_038788</t>
  </si>
  <si>
    <t>ENSG00000245954.9</t>
  </si>
  <si>
    <t>152090459-152110157</t>
  </si>
  <si>
    <t>chr4:152100752-152104720</t>
  </si>
  <si>
    <t>LINC02273</t>
  </si>
  <si>
    <t>XLOC_038786</t>
  </si>
  <si>
    <t>ENSG00000251688.2</t>
  </si>
  <si>
    <t>147567606-147594589</t>
  </si>
  <si>
    <t>chr4:147567762-147594984</t>
  </si>
  <si>
    <t>LINC02507</t>
  </si>
  <si>
    <t>XLOC_038756</t>
  </si>
  <si>
    <t>ENSG00000250033.5</t>
  </si>
  <si>
    <t>138057464-138178177</t>
  </si>
  <si>
    <t>SLC7A11-AS1</t>
  </si>
  <si>
    <t>XLOC_038697</t>
  </si>
  <si>
    <t>ENSG00000251432.8</t>
  </si>
  <si>
    <t>128292751-128519398</t>
  </si>
  <si>
    <t>chr4:128428015-128519398</t>
  </si>
  <si>
    <t>LINC02615</t>
  </si>
  <si>
    <t>XLOC_038663</t>
  </si>
  <si>
    <t>ENSG00000249464.7</t>
  </si>
  <si>
    <t>123539026-123962704</t>
  </si>
  <si>
    <t>chr4:123649990-123930778</t>
  </si>
  <si>
    <t>LINC01091</t>
  </si>
  <si>
    <t>XLOC_038646</t>
  </si>
  <si>
    <t>ENSG00000251526.1</t>
  </si>
  <si>
    <t>123505279-123527525</t>
  </si>
  <si>
    <t>chr4:123521447-123527824</t>
  </si>
  <si>
    <t>LINC02435</t>
  </si>
  <si>
    <t>XLOC_038645</t>
  </si>
  <si>
    <t>ENSG00000227145.2</t>
  </si>
  <si>
    <t>122618983-122689156</t>
  </si>
  <si>
    <t>chr4:122610107-122689156</t>
  </si>
  <si>
    <t>IL21-AS1</t>
  </si>
  <si>
    <t>XLOC_038637</t>
  </si>
  <si>
    <t>ENSG00000269893.9</t>
  </si>
  <si>
    <t>118278705-118285316</t>
  </si>
  <si>
    <t>chr4:118278761-118279823</t>
  </si>
  <si>
    <t>SNHG8</t>
  </si>
  <si>
    <t>XLOC_038604</t>
  </si>
  <si>
    <t>ENSG00000249509.1</t>
  </si>
  <si>
    <t>112515385-112546881</t>
  </si>
  <si>
    <t>NEUROG2-AS1</t>
  </si>
  <si>
    <t>XLOC_038568</t>
  </si>
  <si>
    <t>ENSG00000246560.3</t>
  </si>
  <si>
    <t>102827611-102844099</t>
  </si>
  <si>
    <t>UBE2D3-AS1</t>
  </si>
  <si>
    <t>XLOC_038497</t>
  </si>
  <si>
    <t>ENSG00000254531.2</t>
  </si>
  <si>
    <t>101347752-101348887</t>
  </si>
  <si>
    <t>FLJ20021</t>
  </si>
  <si>
    <t>XLOC_038486</t>
  </si>
  <si>
    <t>ENSG00000245322.7</t>
  </si>
  <si>
    <t>99950006-100195099</t>
  </si>
  <si>
    <t>chr4:99950493-100037705</t>
  </si>
  <si>
    <t>H2AZ1-DT</t>
  </si>
  <si>
    <t>XLOC_038482</t>
  </si>
  <si>
    <t>ENSG00000248019.3</t>
  </si>
  <si>
    <t>88709298-88730103</t>
  </si>
  <si>
    <t>FAM13A-AS1</t>
  </si>
  <si>
    <t>XLOC_038442</t>
  </si>
  <si>
    <t>ENSG00000180769.10</t>
  </si>
  <si>
    <t>84965534-85011277</t>
  </si>
  <si>
    <t>WDFY3-AS2</t>
  </si>
  <si>
    <t>XLOC_038410</t>
  </si>
  <si>
    <t>ENSG00000272677.2</t>
  </si>
  <si>
    <t>82374142-82384027</t>
  </si>
  <si>
    <t>chr4:82374329-82384027</t>
  </si>
  <si>
    <t>HNRNPD-DT</t>
  </si>
  <si>
    <t>XLOC_038393</t>
  </si>
  <si>
    <t>ENSG00000249307.8</t>
  </si>
  <si>
    <t>78939485-79309673</t>
  </si>
  <si>
    <t>LINC01088</t>
  </si>
  <si>
    <t>XLOC_038373</t>
  </si>
  <si>
    <t>ENSG00000251442.7</t>
  </si>
  <si>
    <t>78638780-78683185</t>
  </si>
  <si>
    <t>chr4:78645993-78684501</t>
  </si>
  <si>
    <t>LINC01094</t>
  </si>
  <si>
    <t>XLOC_038368</t>
  </si>
  <si>
    <t>ENSG00000245067.8</t>
  </si>
  <si>
    <t>57109762-57207459</t>
  </si>
  <si>
    <t>IGFBP7-AS1</t>
  </si>
  <si>
    <t>XLOC_038221</t>
  </si>
  <si>
    <t>ENSG00000226950.8</t>
  </si>
  <si>
    <t>52712325-52723623</t>
  </si>
  <si>
    <t>chr4:52712393-52720697</t>
  </si>
  <si>
    <t>DANCR</t>
  </si>
  <si>
    <t>XLOC_038172</t>
  </si>
  <si>
    <t>ENSG00000248866.1</t>
  </si>
  <si>
    <t>52659406-52661668</t>
  </si>
  <si>
    <t>chr4:52659405-52661498</t>
  </si>
  <si>
    <t>USP46-DT</t>
  </si>
  <si>
    <t>XLOC_038171</t>
  </si>
  <si>
    <t>ENSG00000249241.1</t>
  </si>
  <si>
    <t>40316485-40330419</t>
  </si>
  <si>
    <t>chr4:40307184-40330419</t>
  </si>
  <si>
    <t>LINC02265</t>
  </si>
  <si>
    <t>XLOC_038112</t>
  </si>
  <si>
    <t>ENSG00000249348.2</t>
  </si>
  <si>
    <t>39527720-39594707</t>
  </si>
  <si>
    <t>UGDH-AS1</t>
  </si>
  <si>
    <t>XLOC_038101</t>
  </si>
  <si>
    <t>ENSG00000261761.5</t>
  </si>
  <si>
    <t>37001772-37023499</t>
  </si>
  <si>
    <t>chr4:37001778-37020706</t>
  </si>
  <si>
    <t>LINC02616</t>
  </si>
  <si>
    <t>XLOC_038073</t>
  </si>
  <si>
    <t>ENSG00000249882.2</t>
  </si>
  <si>
    <t>31506422-31558831</t>
  </si>
  <si>
    <t>chr4:31506543-31558821</t>
  </si>
  <si>
    <t>LINC02501</t>
  </si>
  <si>
    <t>XLOC_038057</t>
  </si>
  <si>
    <t>ENSG00000281501.1</t>
  </si>
  <si>
    <t>25160641-25201440</t>
  </si>
  <si>
    <t>chr4:25160671-25233864</t>
  </si>
  <si>
    <t>SEPSECS-AS1</t>
  </si>
  <si>
    <t>XLOC_038025</t>
  </si>
  <si>
    <t>ENSG00000261121.2</t>
  </si>
  <si>
    <t>24659856-24671568</t>
  </si>
  <si>
    <t>chr4:24659855-24671574</t>
  </si>
  <si>
    <t>LINC02473</t>
  </si>
  <si>
    <t>XLOC_038021</t>
  </si>
  <si>
    <t>ENSG00000263327.6</t>
  </si>
  <si>
    <t>16226685-16320140</t>
  </si>
  <si>
    <t>chr4:16226662-16258187</t>
  </si>
  <si>
    <t>TAPT1-AS1</t>
  </si>
  <si>
    <t>XLOC_037990</t>
  </si>
  <si>
    <t>ENSG00000250413.1</t>
  </si>
  <si>
    <t>10006482-10009725</t>
  </si>
  <si>
    <t>SLC2A9-AS1</t>
  </si>
  <si>
    <t>XLOC_037951</t>
  </si>
  <si>
    <t>ENSG00000272620.2</t>
  </si>
  <si>
    <t>7754077-7778928</t>
  </si>
  <si>
    <t>AFAP1-AS1</t>
  </si>
  <si>
    <t>XLOC_037895</t>
  </si>
  <si>
    <t>ENSG00000247708.8</t>
  </si>
  <si>
    <t>4542131-4787359</t>
  </si>
  <si>
    <t>STX18-AS1</t>
  </si>
  <si>
    <t>XLOC_037866</t>
  </si>
  <si>
    <t>ENSG00000249673.8</t>
  </si>
  <si>
    <t>2934882-2961738</t>
  </si>
  <si>
    <t>NOP14-AS1</t>
  </si>
  <si>
    <t>XLOC_037844</t>
  </si>
  <si>
    <t>ENSG00000196810.5</t>
  </si>
  <si>
    <t>1249300-1288291</t>
  </si>
  <si>
    <t>CTBP1-DT</t>
  </si>
  <si>
    <t>XLOC_037825</t>
  </si>
  <si>
    <t>ENSG00000280927.1</t>
  </si>
  <si>
    <t>1210120-1218591</t>
  </si>
  <si>
    <t>CTBP1-AS</t>
  </si>
  <si>
    <t>XLOC_037824</t>
  </si>
  <si>
    <t>ENSG00000232832.1</t>
  </si>
  <si>
    <t>198038321-198039234</t>
  </si>
  <si>
    <t>LMLN-AS1</t>
  </si>
  <si>
    <t>XLOC_037625</t>
  </si>
  <si>
    <t>ENSG00000272989.1</t>
  </si>
  <si>
    <t>197505262-197506986</t>
  </si>
  <si>
    <t>chr3:197505261-197509661</t>
  </si>
  <si>
    <t>LINC02012</t>
  </si>
  <si>
    <t>XLOC_037615</t>
  </si>
  <si>
    <t>ENSG00000232065.2</t>
  </si>
  <si>
    <t>196631498-196632700</t>
  </si>
  <si>
    <t>chr3:196631503-196632587</t>
  </si>
  <si>
    <t>LINC01063</t>
  </si>
  <si>
    <t>XLOC_037602</t>
  </si>
  <si>
    <t>ENSG00000214145.8</t>
  </si>
  <si>
    <t>194296191-194322871</t>
  </si>
  <si>
    <t>chr3:194301198-194312804</t>
  </si>
  <si>
    <t>LINC00887</t>
  </si>
  <si>
    <t>XLOC_037557</t>
  </si>
  <si>
    <t>ENSG00000225742.6</t>
  </si>
  <si>
    <t>194202392-194250203</t>
  </si>
  <si>
    <t>chr3:194203015-194257772</t>
  </si>
  <si>
    <t>LINC02036</t>
  </si>
  <si>
    <t>XLOC_037556</t>
  </si>
  <si>
    <t>ENSG00000230102.8</t>
  </si>
  <si>
    <t>194005259-194071025</t>
  </si>
  <si>
    <t>chr3:194005455-194123474</t>
  </si>
  <si>
    <t>LINC02028</t>
  </si>
  <si>
    <t>XLOC_037553</t>
  </si>
  <si>
    <t>ENSG00000214146.3</t>
  </si>
  <si>
    <t>193957372-194003760</t>
  </si>
  <si>
    <t>chr3:193957371-194003659</t>
  </si>
  <si>
    <t>LINC02026</t>
  </si>
  <si>
    <t>XLOC_037551</t>
  </si>
  <si>
    <t>ENSG00000234076.1</t>
  </si>
  <si>
    <t>188941715-188947639</t>
  </si>
  <si>
    <t>chr3:188941714-188957657</t>
  </si>
  <si>
    <t>TPRG1-AS1</t>
  </si>
  <si>
    <t>XLOC_037516</t>
  </si>
  <si>
    <t>ENSG00000270959.1</t>
  </si>
  <si>
    <t>188151206-188154057</t>
  </si>
  <si>
    <t>LPP-AS2</t>
  </si>
  <si>
    <t>XLOC_037514</t>
  </si>
  <si>
    <t>ENSG00000232233.1</t>
  </si>
  <si>
    <t>186810880-186825521</t>
  </si>
  <si>
    <t>chr3:186810879-186825521</t>
  </si>
  <si>
    <t>LINC02043</t>
  </si>
  <si>
    <t>XLOC_037499</t>
  </si>
  <si>
    <t>ENSG00000229433.2</t>
  </si>
  <si>
    <t>184725013-184773178</t>
  </si>
  <si>
    <t>chr3:184756388-184773155</t>
  </si>
  <si>
    <t>LINC02069</t>
  </si>
  <si>
    <t>XLOC_037478</t>
  </si>
  <si>
    <t>ENSG00000230215.1</t>
  </si>
  <si>
    <t>184546714-184556918</t>
  </si>
  <si>
    <t>chr3:184504712-184556918</t>
  </si>
  <si>
    <t>LINC01840</t>
  </si>
  <si>
    <t>XLOC_037476</t>
  </si>
  <si>
    <t>ENSG00000272721.5</t>
  </si>
  <si>
    <t>184134019-184135238</t>
  </si>
  <si>
    <t>EIF2B5-DT</t>
  </si>
  <si>
    <t>XLOC_037469</t>
  </si>
  <si>
    <t>ENSG00000233885.7</t>
  </si>
  <si>
    <t>183806457-183810783</t>
  </si>
  <si>
    <t>YEATS2-AS1</t>
  </si>
  <si>
    <t>XLOC_037463</t>
  </si>
  <si>
    <t>ENSG00000237978.6</t>
  </si>
  <si>
    <t>178526505-178937352</t>
  </si>
  <si>
    <t>KCNMB2-AS1</t>
  </si>
  <si>
    <t>XLOC_037422</t>
  </si>
  <si>
    <t>ENSG00000228308.2</t>
  </si>
  <si>
    <t>176814155-176817001</t>
  </si>
  <si>
    <t>chr3:176814154-176817001</t>
  </si>
  <si>
    <t>LINC01209</t>
  </si>
  <si>
    <t>XLOC_037408</t>
  </si>
  <si>
    <t>ENSG00000223715.3</t>
  </si>
  <si>
    <t>176415439-176867838</t>
  </si>
  <si>
    <t>chr3:176604147-176635532</t>
  </si>
  <si>
    <t>LINC01208</t>
  </si>
  <si>
    <t>XLOC_037407</t>
  </si>
  <si>
    <t>ENSG00000270141.3</t>
  </si>
  <si>
    <t>169764520-169765060</t>
  </si>
  <si>
    <t>chr3:169764609-169765060</t>
  </si>
  <si>
    <t>TERC</t>
  </si>
  <si>
    <t>XLOC_037364</t>
  </si>
  <si>
    <t>ENSG00000244040.7</t>
  </si>
  <si>
    <t>159902045-160225299</t>
  </si>
  <si>
    <t>IL12A-AS1</t>
  </si>
  <si>
    <t>XLOC_037316</t>
  </si>
  <si>
    <t>ENSG00000243629.2</t>
  </si>
  <si>
    <t>157081667-157128595</t>
  </si>
  <si>
    <t>chr3:157081666-157123002</t>
  </si>
  <si>
    <t>LINC00880</t>
  </si>
  <si>
    <t>XLOC_037294</t>
  </si>
  <si>
    <t>ENSG00000240875.6</t>
  </si>
  <si>
    <t>156747343-156817062</t>
  </si>
  <si>
    <t>chr3:156747342-156817062</t>
  </si>
  <si>
    <t>LINC00886</t>
  </si>
  <si>
    <t>XLOC_037291</t>
  </si>
  <si>
    <t>ENSG00000243926.3</t>
  </si>
  <si>
    <t>156671859-156674446</t>
  </si>
  <si>
    <t>TIPARP-AS1</t>
  </si>
  <si>
    <t>XLOC_037289</t>
  </si>
  <si>
    <t>ENSG00000243069.9</t>
  </si>
  <si>
    <t>154024401-154121347</t>
  </si>
  <si>
    <t>ARHGEF26-AS1</t>
  </si>
  <si>
    <t>XLOC_037267</t>
  </si>
  <si>
    <t>ENSG00000238755.3</t>
  </si>
  <si>
    <t>153384934-153980186</t>
  </si>
  <si>
    <t>chr3:153383549-153762526</t>
  </si>
  <si>
    <t>LINC02006</t>
  </si>
  <si>
    <t>XLOC_037265</t>
  </si>
  <si>
    <t>ENSG00000229619.5</t>
  </si>
  <si>
    <t>152245262-152269565</t>
  </si>
  <si>
    <t>MBNL1-AS1</t>
  </si>
  <si>
    <t>XLOC_037259</t>
  </si>
  <si>
    <t>ENSG00000242908.6</t>
  </si>
  <si>
    <t>151751443-151928175</t>
  </si>
  <si>
    <t>AADACL2-AS1</t>
  </si>
  <si>
    <t>XLOC_037256</t>
  </si>
  <si>
    <t>ENSG00000289524.1</t>
  </si>
  <si>
    <t>150308236-150330986</t>
  </si>
  <si>
    <t>chr3:150265406-150353289</t>
  </si>
  <si>
    <t>LINC01214</t>
  </si>
  <si>
    <t>XLOC_037238</t>
  </si>
  <si>
    <t>ENSG00000240032.1</t>
  </si>
  <si>
    <t>146066344-146069185</t>
  </si>
  <si>
    <t>chr3:146066343-146069185</t>
  </si>
  <si>
    <t>LNCSRLR</t>
  </si>
  <si>
    <t>XLOC_037197</t>
  </si>
  <si>
    <t>ENSG00000250433.1</t>
  </si>
  <si>
    <t>140505611-140508789</t>
  </si>
  <si>
    <t>chr3:139935184-140577397</t>
  </si>
  <si>
    <t>CLSTN2-AS1</t>
  </si>
  <si>
    <t>XLOC_037164</t>
  </si>
  <si>
    <t>ENSG00000244578.1</t>
  </si>
  <si>
    <t>138935189-138944020</t>
  </si>
  <si>
    <t>chr3:138935188-138944020</t>
  </si>
  <si>
    <t>LINC01391</t>
  </si>
  <si>
    <t>XLOC_037149</t>
  </si>
  <si>
    <t>ENSG00000249407.1</t>
  </si>
  <si>
    <t>136959125-136982196</t>
  </si>
  <si>
    <t>IL20RB-AS1</t>
  </si>
  <si>
    <t>XLOC_037134</t>
  </si>
  <si>
    <t>ENSG00000239213.7</t>
  </si>
  <si>
    <t>136835345-136862618</t>
  </si>
  <si>
    <t>NCK1-DT</t>
  </si>
  <si>
    <t>XLOC_037132</t>
  </si>
  <si>
    <t>ENSG00000248243.1</t>
  </si>
  <si>
    <t>130089433-130094304</t>
  </si>
  <si>
    <t>LINC02014</t>
  </si>
  <si>
    <t>XLOC_037072</t>
  </si>
  <si>
    <t>ENSG00000198685.4</t>
  </si>
  <si>
    <t>128572000-128576086</t>
  </si>
  <si>
    <t>chr3:128571999-128576086</t>
  </si>
  <si>
    <t>LINC01565</t>
  </si>
  <si>
    <t>XLOC_037048</t>
  </si>
  <si>
    <t>ENSG00000240766.1</t>
  </si>
  <si>
    <t>111676736-111677433</t>
  </si>
  <si>
    <t>PLCXD2-AS1</t>
  </si>
  <si>
    <t>XLOC_036905</t>
  </si>
  <si>
    <t>ENSG00000242242.7</t>
  </si>
  <si>
    <t>110888384-111071553</t>
  </si>
  <si>
    <t>chr3:111045314-111069959</t>
  </si>
  <si>
    <t>NECTIN3-AS1</t>
  </si>
  <si>
    <t>XLOC_036903</t>
  </si>
  <si>
    <t>ENSG00000241469.9</t>
  </si>
  <si>
    <t>107840228-107882250</t>
  </si>
  <si>
    <t>chr3:107841661-107878068</t>
  </si>
  <si>
    <t>LINC00635</t>
  </si>
  <si>
    <t>XLOC_036881</t>
  </si>
  <si>
    <t>ENSG00000242759.8</t>
  </si>
  <si>
    <t>106449775-107240671</t>
  </si>
  <si>
    <t>chr3:107109789-107240638</t>
  </si>
  <si>
    <t>LINC00882</t>
  </si>
  <si>
    <t>XLOC_036878</t>
  </si>
  <si>
    <t>ENSG00000239445.6</t>
  </si>
  <si>
    <t>98706236-98732757</t>
  </si>
  <si>
    <t>ST3GAL6-AS1</t>
  </si>
  <si>
    <t>XLOC_036827</t>
  </si>
  <si>
    <t>ENSG00000272610.1</t>
  </si>
  <si>
    <t>65872815-65954558</t>
  </si>
  <si>
    <t>MAGI1-IT1</t>
  </si>
  <si>
    <t>XLOC_036704</t>
  </si>
  <si>
    <t>ENSG00000280620.1</t>
  </si>
  <si>
    <t>63911518-63911772</t>
  </si>
  <si>
    <t>SCAANT1</t>
  </si>
  <si>
    <t>XLOC_036691</t>
  </si>
  <si>
    <t>ENSG00000241472.7</t>
  </si>
  <si>
    <t>62221249-62369406</t>
  </si>
  <si>
    <t>PTPRG-AS1</t>
  </si>
  <si>
    <t>XLOC_036679</t>
  </si>
  <si>
    <t>ENSG00000244161.1</t>
  </si>
  <si>
    <t>58162547-58170636</t>
  </si>
  <si>
    <t>FLNB-AS1</t>
  </si>
  <si>
    <t>XLOC_036658</t>
  </si>
  <si>
    <t>ENSG00000242797.3</t>
  </si>
  <si>
    <t>52288580-52299067</t>
  </si>
  <si>
    <t>GLYCTK-AS1</t>
  </si>
  <si>
    <t>XLOC_036609</t>
  </si>
  <si>
    <t>ENSG00000235016.1</t>
  </si>
  <si>
    <t>50116022-50156085</t>
  </si>
  <si>
    <t>SEMA3F-AS1</t>
  </si>
  <si>
    <t>XLOC_036571</t>
  </si>
  <si>
    <t>ENSG00000281691.1</t>
  </si>
  <si>
    <t>50099603-50100988</t>
  </si>
  <si>
    <t>RBM5-AS1</t>
  </si>
  <si>
    <t>XLOC_036570</t>
  </si>
  <si>
    <t>ENSG00000226913.2</t>
  </si>
  <si>
    <t>49549306-49554366</t>
  </si>
  <si>
    <t>chr3:49549305-49554366</t>
  </si>
  <si>
    <t>BSN-DT</t>
  </si>
  <si>
    <t>XLOC_036557</t>
  </si>
  <si>
    <t>ENSG00000221883.4</t>
  </si>
  <si>
    <t>48917782-48918823</t>
  </si>
  <si>
    <t>ARIH2OS</t>
  </si>
  <si>
    <t>XLOC_036539</t>
  </si>
  <si>
    <t>ENSG00000283646.2</t>
  </si>
  <si>
    <t>46416524-46423591</t>
  </si>
  <si>
    <t>chr3:46416515-46423667</t>
  </si>
  <si>
    <t>LINC02009</t>
  </si>
  <si>
    <t>XLOC_036494</t>
  </si>
  <si>
    <t>ENSG00000230530.2</t>
  </si>
  <si>
    <t>45676369-45689200</t>
  </si>
  <si>
    <t>LIMD1-AS1</t>
  </si>
  <si>
    <t>XLOC_036483</t>
  </si>
  <si>
    <t>ENSG00000232455.2</t>
  </si>
  <si>
    <t>45483974-45509545</t>
  </si>
  <si>
    <t>LARS2-AS1</t>
  </si>
  <si>
    <t>XLOC_036482</t>
  </si>
  <si>
    <t>ENSG00000233509.2</t>
  </si>
  <si>
    <t>44617128-44624797</t>
  </si>
  <si>
    <t>ZNF197-AS1</t>
  </si>
  <si>
    <t>XLOC_036471</t>
  </si>
  <si>
    <t>ENSG00000236869.2</t>
  </si>
  <si>
    <t>44556987-44685665</t>
  </si>
  <si>
    <t>ZKSCAN7-AS1</t>
  </si>
  <si>
    <t>XLOC_036469</t>
  </si>
  <si>
    <t>ENSG00000234617.2</t>
  </si>
  <si>
    <t>43346923-43352152</t>
  </si>
  <si>
    <t>SNRK-AS1</t>
  </si>
  <si>
    <t>XLOC_036458</t>
  </si>
  <si>
    <t>ENSG00000223797.7</t>
  </si>
  <si>
    <t>40313802-40453329</t>
  </si>
  <si>
    <t>ENTPD3-AS1</t>
  </si>
  <si>
    <t>XLOC_036432</t>
  </si>
  <si>
    <t>ENSG00000280739.4</t>
  </si>
  <si>
    <t>40061110-40309698</t>
  </si>
  <si>
    <t>EIF1B-AS1</t>
  </si>
  <si>
    <t>XLOC_036429</t>
  </si>
  <si>
    <t>ENSG00000229589.1</t>
  </si>
  <si>
    <t>38451027-38454820</t>
  </si>
  <si>
    <t>ACVR2B-AS1</t>
  </si>
  <si>
    <t>XLOC_036418</t>
  </si>
  <si>
    <t>ITGA9-AS1,NDUFAF4P3</t>
  </si>
  <si>
    <t>XLOC_036410</t>
  </si>
  <si>
    <t>ENSG00000270194.1</t>
  </si>
  <si>
    <t>37241789-37244177</t>
  </si>
  <si>
    <t>GOLGA4-AS1</t>
  </si>
  <si>
    <t>XLOC_036408</t>
  </si>
  <si>
    <t>ENSG00000271643.2</t>
  </si>
  <si>
    <t>33793644-33798539</t>
  </si>
  <si>
    <t>chr3:33783818-33798447</t>
  </si>
  <si>
    <t>PDCD6IP-DT</t>
  </si>
  <si>
    <t>XLOC_036390</t>
  </si>
  <si>
    <t>ENSG00000229243.2</t>
  </si>
  <si>
    <t>27830886-27834136</t>
  </si>
  <si>
    <t>chr3:27797587-27860325</t>
  </si>
  <si>
    <t>LINC01981</t>
  </si>
  <si>
    <t>XLOC_036358</t>
  </si>
  <si>
    <t>ENSG00000225733.7</t>
  </si>
  <si>
    <t>14920347-14948424</t>
  </si>
  <si>
    <t>FGD5-AS1</t>
  </si>
  <si>
    <t>XLOC_036288</t>
  </si>
  <si>
    <t>ENSG00000251576.1</t>
  </si>
  <si>
    <t>14348451-14352568</t>
  </si>
  <si>
    <t>chr3:14348450-14352568</t>
  </si>
  <si>
    <t>LINC01267</t>
  </si>
  <si>
    <t>XLOC_036281</t>
  </si>
  <si>
    <t>ENSG00000244502.2</t>
  </si>
  <si>
    <t>13476982-13480053</t>
  </si>
  <si>
    <t>HDAC11-AS1</t>
  </si>
  <si>
    <t>XLOC_036274</t>
  </si>
  <si>
    <t>ENSG00000206573.10</t>
  </si>
  <si>
    <t>9349689-9398579</t>
  </si>
  <si>
    <t>THUMPD3-AS1</t>
  </si>
  <si>
    <t>XLOC_036231</t>
  </si>
  <si>
    <t>ENSG00000227110.7</t>
  </si>
  <si>
    <t>7951263-8611924</t>
  </si>
  <si>
    <t>chr3:8221146-8501658</t>
  </si>
  <si>
    <t>LMCD1-AS1</t>
  </si>
  <si>
    <t>XLOC_036222</t>
  </si>
  <si>
    <t>ENSG00000235831.7</t>
  </si>
  <si>
    <t>4896809-4980414</t>
  </si>
  <si>
    <t>BHLHE40-AS1</t>
  </si>
  <si>
    <t>XLOC_036209</t>
  </si>
  <si>
    <t>ENSG00000235947.1</t>
  </si>
  <si>
    <t>4749192-4751590</t>
  </si>
  <si>
    <t>EGOT</t>
  </si>
  <si>
    <t>XLOC_036208</t>
  </si>
  <si>
    <t>ENSG00000231249.2</t>
  </si>
  <si>
    <t>4490317-4493201</t>
  </si>
  <si>
    <t>chr3:4490316-4493163</t>
  </si>
  <si>
    <t>ITPR1-DT</t>
  </si>
  <si>
    <t>XLOC_036206</t>
  </si>
  <si>
    <t>ENSG00000227375.6</t>
  </si>
  <si>
    <t>197298252-197303755</t>
  </si>
  <si>
    <t>DLG1-AS1</t>
  </si>
  <si>
    <t>XLOC_036168</t>
  </si>
  <si>
    <t>ENSG00000228109.2</t>
  </si>
  <si>
    <t>196999460-197004744</t>
  </si>
  <si>
    <t>MELTF-AS1</t>
  </si>
  <si>
    <t>XLOC_036167</t>
  </si>
  <si>
    <t>ENSG00000225822.4</t>
  </si>
  <si>
    <t>196431385-196432530</t>
  </si>
  <si>
    <t>UBXN7-AS1</t>
  </si>
  <si>
    <t>XLOC_036157</t>
  </si>
  <si>
    <t>ENSG00000235897.1</t>
  </si>
  <si>
    <t>196318330-196325570</t>
  </si>
  <si>
    <t>TM4SF19-AS1</t>
  </si>
  <si>
    <t>XLOC_036155</t>
  </si>
  <si>
    <t>ENSG00000224614.2</t>
  </si>
  <si>
    <t>195908076-195913986</t>
  </si>
  <si>
    <t>TNK2-AS1</t>
  </si>
  <si>
    <t>XLOC_036146</t>
  </si>
  <si>
    <t>ENSG00000237222.4</t>
  </si>
  <si>
    <t>194708093-194826008</t>
  </si>
  <si>
    <t>chr3:194705547-194826859</t>
  </si>
  <si>
    <t>LINC01968</t>
  </si>
  <si>
    <t>XLOC_036130</t>
  </si>
  <si>
    <t>ENSG00000231770.7</t>
  </si>
  <si>
    <t>194583991-194590260</t>
  </si>
  <si>
    <t>TMEM44-AS1</t>
  </si>
  <si>
    <t>XLOC_036126</t>
  </si>
  <si>
    <t>ENSG00000228271.2</t>
  </si>
  <si>
    <t>194276682-194287368</t>
  </si>
  <si>
    <t>chr3:194276587-194291532</t>
  </si>
  <si>
    <t>LINC02048</t>
  </si>
  <si>
    <t>XLOC_036124</t>
  </si>
  <si>
    <t>ENSG00000228952.1</t>
  </si>
  <si>
    <t>187448845-187449450</t>
  </si>
  <si>
    <t>chr3:187447045-187449949</t>
  </si>
  <si>
    <t>LINC02041</t>
  </si>
  <si>
    <t>XLOC_036086</t>
  </si>
  <si>
    <t>ENSG00000163915.7</t>
  </si>
  <si>
    <t>185712528-185729787</t>
  </si>
  <si>
    <t>IGF2BP2-AS1</t>
  </si>
  <si>
    <t>XLOC_036058</t>
  </si>
  <si>
    <t>ENSG00000242512.9</t>
  </si>
  <si>
    <t>181952343-182035644</t>
  </si>
  <si>
    <t>chr3:181952363-182010678</t>
  </si>
  <si>
    <t>LINC01206</t>
  </si>
  <si>
    <t>XLOC_036007</t>
  </si>
  <si>
    <t>ENSG00000242808.11</t>
  </si>
  <si>
    <t>180989762-181836880</t>
  </si>
  <si>
    <t>SOX2-OT</t>
  </si>
  <si>
    <t>XLOC_036003</t>
  </si>
  <si>
    <t>ENSG00000231574.6</t>
  </si>
  <si>
    <t>177816865-177899224</t>
  </si>
  <si>
    <t>chr3:177816864-177899224</t>
  </si>
  <si>
    <t>LINC02015</t>
  </si>
  <si>
    <t>XLOC_035983</t>
  </si>
  <si>
    <t>ENSG00000228221.6</t>
  </si>
  <si>
    <t>177441910-177767379</t>
  </si>
  <si>
    <t>chr3:177441920-177752704</t>
  </si>
  <si>
    <t>LINC00578</t>
  </si>
  <si>
    <t>XLOC_035981</t>
  </si>
  <si>
    <t>ENSG00000240567.1</t>
  </si>
  <si>
    <t>161426427-161448242</t>
  </si>
  <si>
    <t>chr3:161426426-161448242</t>
  </si>
  <si>
    <t>LINC02067</t>
  </si>
  <si>
    <t>XLOC_035899</t>
  </si>
  <si>
    <t>ENSG00000241544.2</t>
  </si>
  <si>
    <t>157081738-157088547</t>
  </si>
  <si>
    <t>LINC02029</t>
  </si>
  <si>
    <t>XLOC_035865</t>
  </si>
  <si>
    <t>ENSG00000240137.7</t>
  </si>
  <si>
    <t>150703486-150723005</t>
  </si>
  <si>
    <t>ERICH6-AS1</t>
  </si>
  <si>
    <t>XLOC_035824</t>
  </si>
  <si>
    <t>ENSG00000241313.3</t>
  </si>
  <si>
    <t>149656999-149661364</t>
  </si>
  <si>
    <t>WWTR1-AS1</t>
  </si>
  <si>
    <t>XLOC_035810</t>
  </si>
  <si>
    <t>ENSG00000232416.3</t>
  </si>
  <si>
    <t>139104185-139125171</t>
  </si>
  <si>
    <t>chr3:139104184-139125167</t>
  </si>
  <si>
    <t>BPESC1</t>
  </si>
  <si>
    <t>XLOC_035750</t>
  </si>
  <si>
    <t>ENSG00000248724.6</t>
  </si>
  <si>
    <t>132721750-132874223</t>
  </si>
  <si>
    <t>NPHP3-AS1</t>
  </si>
  <si>
    <t>XLOC_035714</t>
  </si>
  <si>
    <t>ENSG00000249846.7</t>
  </si>
  <si>
    <t>130111669-130201336</t>
  </si>
  <si>
    <t>chr3:130111706-130120569</t>
  </si>
  <si>
    <t>LINC02021</t>
  </si>
  <si>
    <t>XLOC_035688</t>
  </si>
  <si>
    <t>ENSG00000271270.8</t>
  </si>
  <si>
    <t>129893811-129918578</t>
  </si>
  <si>
    <t>chr3:129893870-129908912</t>
  </si>
  <si>
    <t>TMCC1-DT</t>
  </si>
  <si>
    <t>XLOC_035684</t>
  </si>
  <si>
    <t>ENSG00000206417.8</t>
  </si>
  <si>
    <t>129315392-129326225</t>
  </si>
  <si>
    <t>H1-10-AS1</t>
  </si>
  <si>
    <t>XLOC_035676</t>
  </si>
  <si>
    <t>ENSG00000244300.3</t>
  </si>
  <si>
    <t>128489212-128502970</t>
  </si>
  <si>
    <t>GATA2-AS1</t>
  </si>
  <si>
    <t>XLOC_035661</t>
  </si>
  <si>
    <t>ENSG00000242049.1</t>
  </si>
  <si>
    <t>128463594-128472317</t>
  </si>
  <si>
    <t>DNAJB8-AS1</t>
  </si>
  <si>
    <t>XLOC_035660</t>
  </si>
  <si>
    <t>ENSG00000239608.1</t>
  </si>
  <si>
    <t>128075810-128079056</t>
  </si>
  <si>
    <t>RUVBL1-AS1</t>
  </si>
  <si>
    <t>XLOC_035658</t>
  </si>
  <si>
    <t>ENSG00000250174.5</t>
  </si>
  <si>
    <t>123689644-123692407</t>
  </si>
  <si>
    <t>MYLK-AS2</t>
  </si>
  <si>
    <t>XLOC_035610</t>
  </si>
  <si>
    <t>ENSG00000239523.7</t>
  </si>
  <si>
    <t>123585300-123644568</t>
  </si>
  <si>
    <t>MYLK-AS1</t>
  </si>
  <si>
    <t>XLOC_035609</t>
  </si>
  <si>
    <t>ENSG00000242767.1</t>
  </si>
  <si>
    <t>115100423-115103061</t>
  </si>
  <si>
    <t>ZBTB20-AS4</t>
  </si>
  <si>
    <t>XLOC_035534</t>
  </si>
  <si>
    <t>ENSG00000273125.2</t>
  </si>
  <si>
    <t>107430892-107463912</t>
  </si>
  <si>
    <t>chr3:107430929-107463912</t>
  </si>
  <si>
    <t>LINC01990</t>
  </si>
  <si>
    <t>XLOC_035478</t>
  </si>
  <si>
    <t>ENSG00000243701.8</t>
  </si>
  <si>
    <t>107220744-107348464</t>
  </si>
  <si>
    <t>chr3:107240691-107326964</t>
  </si>
  <si>
    <t>DUBR</t>
  </si>
  <si>
    <t>XLOC_035476</t>
  </si>
  <si>
    <t>ENSG00000256628.3</t>
  </si>
  <si>
    <t>101676475-101679217</t>
  </si>
  <si>
    <t>ZBTB11-AS1</t>
  </si>
  <si>
    <t>XLOC_035450</t>
  </si>
  <si>
    <t>ENSG00000239440.6</t>
  </si>
  <si>
    <t>81986138-82463675</t>
  </si>
  <si>
    <t>chr3:81986141-82463675</t>
  </si>
  <si>
    <t>LINC02008</t>
  </si>
  <si>
    <t>XLOC_035353</t>
  </si>
  <si>
    <t>ENSG00000242516.3</t>
  </si>
  <si>
    <t>75672254-75742048</t>
  </si>
  <si>
    <t>chr3:75672280-75679303</t>
  </si>
  <si>
    <t>LINC00960</t>
  </si>
  <si>
    <t>XLOC_035331</t>
  </si>
  <si>
    <t>ENSG00000272690.6</t>
  </si>
  <si>
    <t>75435232-75538029</t>
  </si>
  <si>
    <t>chr3:75435307-75512177</t>
  </si>
  <si>
    <t>LINC02018</t>
  </si>
  <si>
    <t>XLOC_035324</t>
  </si>
  <si>
    <t>ENSG00000243083.7</t>
  </si>
  <si>
    <t>72151236-72207776</t>
  </si>
  <si>
    <t>chr3:72151256-72174339</t>
  </si>
  <si>
    <t>LINC00870</t>
  </si>
  <si>
    <t>XLOC_035295</t>
  </si>
  <si>
    <t>ENSG00000240405.7</t>
  </si>
  <si>
    <t>69999550-70518064</t>
  </si>
  <si>
    <t>chr3:69999743-70015301</t>
  </si>
  <si>
    <t>SAMMSON</t>
  </si>
  <si>
    <t>XLOC_035281</t>
  </si>
  <si>
    <t>ENSG00000240175.1</t>
  </si>
  <si>
    <t>65893816-65925297</t>
  </si>
  <si>
    <t>MAGI1-AS1</t>
  </si>
  <si>
    <t>XLOC_035262</t>
  </si>
  <si>
    <t>ENSG00000239653.1</t>
  </si>
  <si>
    <t>64004022-64012148</t>
  </si>
  <si>
    <t>PSMD6-AS2</t>
  </si>
  <si>
    <t>XLOC_035248</t>
  </si>
  <si>
    <t>ENSG00000240549.2</t>
  </si>
  <si>
    <t>63860645-63861819</t>
  </si>
  <si>
    <t>THOC7-AS1</t>
  </si>
  <si>
    <t>XLOC_035246</t>
  </si>
  <si>
    <t>ENSG00000244342.5</t>
  </si>
  <si>
    <t>62950430-63125062</t>
  </si>
  <si>
    <t>chr3:63102687-63125062</t>
  </si>
  <si>
    <t>LINC00698</t>
  </si>
  <si>
    <t>XLOC_035240</t>
  </si>
  <si>
    <t>ENSG00000242428.6</t>
  </si>
  <si>
    <t>58824437-59019093</t>
  </si>
  <si>
    <t>CFAP20DC-AS1</t>
  </si>
  <si>
    <t>XLOC_035227</t>
  </si>
  <si>
    <t>ENSG00000241933.1</t>
  </si>
  <si>
    <t>57693205-57696596</t>
  </si>
  <si>
    <t>chr3:57693204-57696651</t>
  </si>
  <si>
    <t>DENND6A-DT</t>
  </si>
  <si>
    <t>XLOC_035212</t>
  </si>
  <si>
    <t>ENSG00000272146.6</t>
  </si>
  <si>
    <t>57597531-57600927</t>
  </si>
  <si>
    <t>ARF4-AS1</t>
  </si>
  <si>
    <t>XLOC_035210</t>
  </si>
  <si>
    <t>ENSG00000273356.1</t>
  </si>
  <si>
    <t>50669989-50672048</t>
  </si>
  <si>
    <t>chr3:50669988-50672069</t>
  </si>
  <si>
    <t>LINC02019</t>
  </si>
  <si>
    <t>XLOC_035146</t>
  </si>
  <si>
    <t>ENSG00000271858.5</t>
  </si>
  <si>
    <t>50365334-50368197</t>
  </si>
  <si>
    <t>CYB561D2</t>
  </si>
  <si>
    <t>XLOC_035141</t>
  </si>
  <si>
    <t>ENSG00000281358.1</t>
  </si>
  <si>
    <t>50337511-50338300</t>
  </si>
  <si>
    <t>RASSF1-AS1</t>
  </si>
  <si>
    <t>XLOC_035140</t>
  </si>
  <si>
    <t>ENSG00000224424.8</t>
  </si>
  <si>
    <t>48847572-48851981</t>
  </si>
  <si>
    <t>chr3:48847936-48851982</t>
  </si>
  <si>
    <t>PRKAR2A-AS1</t>
  </si>
  <si>
    <t>XLOC_035113</t>
  </si>
  <si>
    <t>ENSG00000227398.5</t>
  </si>
  <si>
    <t>47164186-47246601</t>
  </si>
  <si>
    <t>KIF9-AS1</t>
  </si>
  <si>
    <t>XLOC_035092</t>
  </si>
  <si>
    <t>ENSG00000268324.2</t>
  </si>
  <si>
    <t>46557398-46559694</t>
  </si>
  <si>
    <t>LRRC2-AS1</t>
  </si>
  <si>
    <t>XLOC_035084</t>
  </si>
  <si>
    <t>ENSG00000227260.2</t>
  </si>
  <si>
    <t>30518833-30527193</t>
  </si>
  <si>
    <t>chr3:30518867-30527193</t>
  </si>
  <si>
    <t>LINC01985</t>
  </si>
  <si>
    <t>XLOC_034915</t>
  </si>
  <si>
    <t>ENSG00000272282.1</t>
  </si>
  <si>
    <t>27712910-27714005</t>
  </si>
  <si>
    <t>chr3:27712180-27714006</t>
  </si>
  <si>
    <t>LINC02084</t>
  </si>
  <si>
    <t>XLOC_034904</t>
  </si>
  <si>
    <t>ENSG00000231304.2</t>
  </si>
  <si>
    <t>20174244-21145967</t>
  </si>
  <si>
    <t>SGO1-AS1</t>
  </si>
  <si>
    <t>XLOC_034860</t>
  </si>
  <si>
    <t>ENSG00000228956.9</t>
  </si>
  <si>
    <t>18445024-18923280</t>
  </si>
  <si>
    <t>SATB1-AS1</t>
  </si>
  <si>
    <t>XLOC_034849</t>
  </si>
  <si>
    <t>ENSG00000224660.2</t>
  </si>
  <si>
    <t>15254184-15264515</t>
  </si>
  <si>
    <t>SH3BP5-AS1</t>
  </si>
  <si>
    <t>XLOC_034830</t>
  </si>
  <si>
    <t>ENSG00000228242.6</t>
  </si>
  <si>
    <t>14144637-14165978</t>
  </si>
  <si>
    <t>XPC-AS1</t>
  </si>
  <si>
    <t>XLOC_034818</t>
  </si>
  <si>
    <t>ENSG00000231177.4</t>
  </si>
  <si>
    <t>10284419-10285746</t>
  </si>
  <si>
    <t>LINC00852</t>
  </si>
  <si>
    <t>XLOC_034784</t>
  </si>
  <si>
    <t>ENSG00000230082.1</t>
  </si>
  <si>
    <t>9947404-9954787</t>
  </si>
  <si>
    <t>PRRT3-AS1</t>
  </si>
  <si>
    <t>XLOC_034774</t>
  </si>
  <si>
    <t>ENSG00000272666.1</t>
  </si>
  <si>
    <t>50542305-50542906</t>
  </si>
  <si>
    <t>chr22:50541382-50544778</t>
  </si>
  <si>
    <t>KLHDC7B-DT</t>
  </si>
  <si>
    <t>XLOC_034460</t>
  </si>
  <si>
    <t>ENSG00000205634.7</t>
  </si>
  <si>
    <t>47612231-47631569</t>
  </si>
  <si>
    <t>chr22:47621042-47631569</t>
  </si>
  <si>
    <t>LINC00898</t>
  </si>
  <si>
    <t>XLOC_034431</t>
  </si>
  <si>
    <t>ENSG00000280080.2</t>
  </si>
  <si>
    <t>46914092-46916042</t>
  </si>
  <si>
    <t>TBC1D22A-AS1</t>
  </si>
  <si>
    <t>XLOC_034428</t>
  </si>
  <si>
    <t>ENSG00000277232.2</t>
  </si>
  <si>
    <t>46295143-46296660</t>
  </si>
  <si>
    <t>GTSE1-DT</t>
  </si>
  <si>
    <t>XLOC_034422</t>
  </si>
  <si>
    <t>ENSG00000182257.8</t>
  </si>
  <si>
    <t>46049478-46054144</t>
  </si>
  <si>
    <t>chr22:46048530-46058522</t>
  </si>
  <si>
    <t>PRR34</t>
  </si>
  <si>
    <t>XLOC_034417</t>
  </si>
  <si>
    <t>ENSG00000238120.1</t>
  </si>
  <si>
    <t>45604432-45605621</t>
  </si>
  <si>
    <t>chr22:45604431-45605647</t>
  </si>
  <si>
    <t>LINC01589</t>
  </si>
  <si>
    <t>XLOC_034409</t>
  </si>
  <si>
    <t>ENSG00000226328.7</t>
  </si>
  <si>
    <t>45133020-45163781</t>
  </si>
  <si>
    <t>chr22:45133757-45163781</t>
  </si>
  <si>
    <t>NUP50-DT</t>
  </si>
  <si>
    <t>XLOC_034401</t>
  </si>
  <si>
    <t>ENSG00000229891.3</t>
  </si>
  <si>
    <t>42364387-42369284</t>
  </si>
  <si>
    <t>chr22:42364399-42369208</t>
  </si>
  <si>
    <t>LINC01315</t>
  </si>
  <si>
    <t>XLOC_034364</t>
  </si>
  <si>
    <t>ENSG00000184068.2</t>
  </si>
  <si>
    <t>41831215-41834665</t>
  </si>
  <si>
    <t>SREBF2-AS1</t>
  </si>
  <si>
    <t>XLOC_034348</t>
  </si>
  <si>
    <t>ENSG00000231993.1</t>
  </si>
  <si>
    <t>41174591-41197456</t>
  </si>
  <si>
    <t>chr22:41185213-41197501</t>
  </si>
  <si>
    <t>EP300-AS1</t>
  </si>
  <si>
    <t>XLOC_034330</t>
  </si>
  <si>
    <t>ENSG00000229999.6</t>
  </si>
  <si>
    <t>40372664-40388290</t>
  </si>
  <si>
    <t>SGSM3-AS1</t>
  </si>
  <si>
    <t>XLOC_034319</t>
  </si>
  <si>
    <t>ENSG00000261202.1</t>
  </si>
  <si>
    <t>40043068-40044530</t>
  </si>
  <si>
    <t>TNRC6B-DT</t>
  </si>
  <si>
    <t>XLOC_034317</t>
  </si>
  <si>
    <t>ENSG00000233360.4</t>
  </si>
  <si>
    <t>37641832-37658377</t>
  </si>
  <si>
    <t>PDXP-DT</t>
  </si>
  <si>
    <t>XLOC_034276</t>
  </si>
  <si>
    <t>ENSG00000286592.1</t>
  </si>
  <si>
    <t>34756676-35002862</t>
  </si>
  <si>
    <t>chr22:34756664-34997916</t>
  </si>
  <si>
    <t>LINC02885</t>
  </si>
  <si>
    <t>XLOC_034230</t>
  </si>
  <si>
    <t>ENSG00000205853.12</t>
  </si>
  <si>
    <t>32359886-32382106</t>
  </si>
  <si>
    <t>RFPL3S</t>
  </si>
  <si>
    <t>XLOC_034219</t>
  </si>
  <si>
    <t>ENSG00000225465.10</t>
  </si>
  <si>
    <t>29436534-29478868</t>
  </si>
  <si>
    <t>RFPL1S</t>
  </si>
  <si>
    <t>XLOC_034163</t>
  </si>
  <si>
    <t>ENSG00000177993.3</t>
  </si>
  <si>
    <t>29024999-29031476</t>
  </si>
  <si>
    <t>ZNRF3-AS1</t>
  </si>
  <si>
    <t>XLOC_034153</t>
  </si>
  <si>
    <t>ENSG00000203280.4</t>
  </si>
  <si>
    <t>25102433-25112692</t>
  </si>
  <si>
    <t>KIAA1671-AS1</t>
  </si>
  <si>
    <t>XLOC_034117</t>
  </si>
  <si>
    <t>ENSG00000218537.1</t>
  </si>
  <si>
    <t>23894426-23898930</t>
  </si>
  <si>
    <t>MIF-AS1</t>
  </si>
  <si>
    <t>XLOC_034101</t>
  </si>
  <si>
    <t>ENSG00000228315.12</t>
  </si>
  <si>
    <t>23638487-23717356</t>
  </si>
  <si>
    <t>GUSBP11</t>
  </si>
  <si>
    <t>XLOC_034093</t>
  </si>
  <si>
    <t>ENSG00000206142.9</t>
  </si>
  <si>
    <t>21300990-21325042</t>
  </si>
  <si>
    <t>chr22:21300984-21326636</t>
  </si>
  <si>
    <t>FAM230H</t>
  </si>
  <si>
    <t>XLOC_034048</t>
  </si>
  <si>
    <t>ENSG00000161149.12</t>
  </si>
  <si>
    <t>21008193-21014292</t>
  </si>
  <si>
    <t>TUBA3FP</t>
  </si>
  <si>
    <t>XLOC_034038</t>
  </si>
  <si>
    <t>ENSG00000273311.1</t>
  </si>
  <si>
    <t>19046162-19048375</t>
  </si>
  <si>
    <t>DGCR11</t>
  </si>
  <si>
    <t>XLOC_033999</t>
  </si>
  <si>
    <t>ENSG00000187979.4</t>
  </si>
  <si>
    <t>18178038-18205915</t>
  </si>
  <si>
    <t>chr22:18178025-18205909</t>
  </si>
  <si>
    <t>FAM230D</t>
  </si>
  <si>
    <t>XLOC_033982</t>
  </si>
  <si>
    <t>ENSG00000241832.1</t>
  </si>
  <si>
    <t>17256859-17266733</t>
  </si>
  <si>
    <t>chr22:17256858-17266733</t>
  </si>
  <si>
    <t>CECR3</t>
  </si>
  <si>
    <t>XLOC_033969</t>
  </si>
  <si>
    <t>ENSG00000205559.5</t>
  </si>
  <si>
    <t>50583026-50595634</t>
  </si>
  <si>
    <t>chr22:50583025-50595281</t>
  </si>
  <si>
    <t>CHKB-DT</t>
  </si>
  <si>
    <t>XLOC_033922</t>
  </si>
  <si>
    <t>miRNA,miRNA,miRNA,lncRNA</t>
  </si>
  <si>
    <t>chr22:46085996-46113928</t>
  </si>
  <si>
    <t>MIR4763,MIRLET7A3,MIRLET7B,MIRLET7BHG</t>
  </si>
  <si>
    <t>XLOC_033880</t>
  </si>
  <si>
    <t>ENSG00000241990.5</t>
  </si>
  <si>
    <t>46053705-46057210</t>
  </si>
  <si>
    <t>PRR34-AS1</t>
  </si>
  <si>
    <t>XLOC_033879</t>
  </si>
  <si>
    <t>ENSG00000203527.2</t>
  </si>
  <si>
    <t>43275955-43283830</t>
  </si>
  <si>
    <t>SCUBE1-AS1</t>
  </si>
  <si>
    <t>XLOC_033845</t>
  </si>
  <si>
    <t>ENSG00000236272.1</t>
  </si>
  <si>
    <t>43212674-43213661</t>
  </si>
  <si>
    <t>SCUBE1-AS2</t>
  </si>
  <si>
    <t>XLOC_033844</t>
  </si>
  <si>
    <t>ENSG00000230319.1</t>
  </si>
  <si>
    <t>43038585-43052366</t>
  </si>
  <si>
    <t>TTLL1-AS1</t>
  </si>
  <si>
    <t>XLOC_033840</t>
  </si>
  <si>
    <t>ENSG00000182057.5</t>
  </si>
  <si>
    <t>42269703-42279534</t>
  </si>
  <si>
    <t>OGFRP1</t>
  </si>
  <si>
    <t>XLOC_033832</t>
  </si>
  <si>
    <t>ENSG00000237037.9</t>
  </si>
  <si>
    <t>42090931-42137742</t>
  </si>
  <si>
    <t>chr22:42090932-42125349</t>
  </si>
  <si>
    <t>NDUFA6-DT</t>
  </si>
  <si>
    <t>XLOC_033829</t>
  </si>
  <si>
    <t>ENSG00000232564.3</t>
  </si>
  <si>
    <t>40521800-40526707</t>
  </si>
  <si>
    <t>MRTFA-AS1</t>
  </si>
  <si>
    <t>XLOC_033797</t>
  </si>
  <si>
    <t>transcribed_processed_pseudogene,lncRNA</t>
  </si>
  <si>
    <t>CPSF1P1,SLC5A4-AS1</t>
  </si>
  <si>
    <t>XLOC_033702</t>
  </si>
  <si>
    <t>ENSG00000213888.3</t>
  </si>
  <si>
    <t>31346777-31348719</t>
  </si>
  <si>
    <t>chr22:31346758-31351155</t>
  </si>
  <si>
    <t>LINC01521</t>
  </si>
  <si>
    <t>XLOC_033689</t>
  </si>
  <si>
    <t>ENSG00000235989.4</t>
  </si>
  <si>
    <t>30922308-30932449</t>
  </si>
  <si>
    <t>MORC2-AS1</t>
  </si>
  <si>
    <t>XLOC_033679</t>
  </si>
  <si>
    <t>ENSG00000268812.3</t>
  </si>
  <si>
    <t>30246205-30246998</t>
  </si>
  <si>
    <t>LIF-AS2</t>
  </si>
  <si>
    <t>XLOC_033664</t>
  </si>
  <si>
    <t>ENSG00000232530.1</t>
  </si>
  <si>
    <t>30239194-30240538</t>
  </si>
  <si>
    <t>LIF-AS1</t>
  </si>
  <si>
    <t>XLOC_033663</t>
  </si>
  <si>
    <t>ENSG00000235954.8</t>
  </si>
  <si>
    <t>27919376-28008581</t>
  </si>
  <si>
    <t>TTC28-AS1</t>
  </si>
  <si>
    <t>XLOC_033642</t>
  </si>
  <si>
    <t>lncRNA,lncRNA</t>
  </si>
  <si>
    <t>chr22:26657481-26780893</t>
  </si>
  <si>
    <t>MIAT,MIATNB</t>
  </si>
  <si>
    <t>XLOC_033631</t>
  </si>
  <si>
    <t>ENSG00000261188.2</t>
  </si>
  <si>
    <t>26512529-26514568</t>
  </si>
  <si>
    <t>TFIP11-DT</t>
  </si>
  <si>
    <t>XLOC_033628</t>
  </si>
  <si>
    <t>ENSG00000215481.9</t>
  </si>
  <si>
    <t>24632915-24650012</t>
  </si>
  <si>
    <t>chr22:24632914-24659147</t>
  </si>
  <si>
    <t>BCRP3</t>
  </si>
  <si>
    <t>XLOC_033610</t>
  </si>
  <si>
    <t>ENSG00000224086.6</t>
  </si>
  <si>
    <t>21938269-21977632</t>
  </si>
  <si>
    <t>PPM1F-AS1</t>
  </si>
  <si>
    <t>XLOC_033579</t>
  </si>
  <si>
    <t>ENSG00000237476.1</t>
  </si>
  <si>
    <t>20957092-20964679</t>
  </si>
  <si>
    <t>chr22:20957091-20964680</t>
  </si>
  <si>
    <t>LINC01637</t>
  </si>
  <si>
    <t>XLOC_033554</t>
  </si>
  <si>
    <t>ENSG00000236499.2</t>
  </si>
  <si>
    <t>20206397-20208524</t>
  </si>
  <si>
    <t>chr22:20206036-20213800</t>
  </si>
  <si>
    <t>LINC00896</t>
  </si>
  <si>
    <t>XLOC_033536</t>
  </si>
  <si>
    <t>ENSG00000260924.2</t>
  </si>
  <si>
    <t>19171395-19172839</t>
  </si>
  <si>
    <t>chr22:19171705-19172832</t>
  </si>
  <si>
    <t>LINC01311</t>
  </si>
  <si>
    <t>XLOC_033517</t>
  </si>
  <si>
    <t>ENSG00000269220.1</t>
  </si>
  <si>
    <t>17777322-17779481</t>
  </si>
  <si>
    <t>chr22:17777289-17779481</t>
  </si>
  <si>
    <t>LINC00528</t>
  </si>
  <si>
    <t>XLOC_033491</t>
  </si>
  <si>
    <t>ENSG00000185837.4</t>
  </si>
  <si>
    <t>17159352-17165447</t>
  </si>
  <si>
    <t>HDHD5-AS1</t>
  </si>
  <si>
    <t>XLOC_033484</t>
  </si>
  <si>
    <t>ENSG00000183535.9</t>
  </si>
  <si>
    <t>45419716-45425070</t>
  </si>
  <si>
    <t>COL18A1-AS1</t>
  </si>
  <si>
    <t>XLOC_033393</t>
  </si>
  <si>
    <t>ENSG00000234880.1</t>
  </si>
  <si>
    <t>44989864-44994086</t>
  </si>
  <si>
    <t>chr21:44989863-44994086</t>
  </si>
  <si>
    <t>LINC00163</t>
  </si>
  <si>
    <t>XLOC_033381</t>
  </si>
  <si>
    <t>ENSG00000183250.13</t>
  </si>
  <si>
    <t>44932814-44939941</t>
  </si>
  <si>
    <t>chr21:44933283-44976976</t>
  </si>
  <si>
    <t>LINC01547</t>
  </si>
  <si>
    <t>XLOC_033380</t>
  </si>
  <si>
    <t>ENSG00000229356.1</t>
  </si>
  <si>
    <t>44450986-44455284</t>
  </si>
  <si>
    <t>chr21:44450985-44455284</t>
  </si>
  <si>
    <t>LRRC3-DT</t>
  </si>
  <si>
    <t>XLOC_033362</t>
  </si>
  <si>
    <t>ENSG00000230061.2</t>
  </si>
  <si>
    <t>44414588-44425272</t>
  </si>
  <si>
    <t>TRPM2-AS</t>
  </si>
  <si>
    <t>XLOC_033361</t>
  </si>
  <si>
    <t>ENSG00000215458.8</t>
  </si>
  <si>
    <t>43805758-43812567</t>
  </si>
  <si>
    <t>chr21:43805757-43812567</t>
  </si>
  <si>
    <t>AATBC</t>
  </si>
  <si>
    <t>XLOC_033349</t>
  </si>
  <si>
    <t>ENSG00000225731.1</t>
  </si>
  <si>
    <t>42733594-42741758</t>
  </si>
  <si>
    <t>PDE9A-AS1</t>
  </si>
  <si>
    <t>XLOC_033329</t>
  </si>
  <si>
    <t>ENSG00000225431.1</t>
  </si>
  <si>
    <t>42599280-42615058</t>
  </si>
  <si>
    <t>chr21:42599403-42615095</t>
  </si>
  <si>
    <t>LINC01671</t>
  </si>
  <si>
    <t>XLOC_033326</t>
  </si>
  <si>
    <t>ENSG00000236384.7</t>
  </si>
  <si>
    <t>41711520-41715775</t>
  </si>
  <si>
    <t>chr21:41711519-41715775</t>
  </si>
  <si>
    <t>LINC00479</t>
  </si>
  <si>
    <t>XLOC_033309</t>
  </si>
  <si>
    <t>ENSG00000280109.3</t>
  </si>
  <si>
    <t>41175231-41186788</t>
  </si>
  <si>
    <t>PLAC4</t>
  </si>
  <si>
    <t>XLOC_033305</t>
  </si>
  <si>
    <t>ENSG00000184809.13</t>
  </si>
  <si>
    <t>39597147-39612910</t>
  </si>
  <si>
    <t>chr21:39597146-39612822</t>
  </si>
  <si>
    <t>B3GALT5-AS1</t>
  </si>
  <si>
    <t>XLOC_033297</t>
  </si>
  <si>
    <t>ENSG00000236830.8</t>
  </si>
  <si>
    <t>36131767-36175815</t>
  </si>
  <si>
    <t>CBR3-AS1</t>
  </si>
  <si>
    <t>XLOC_033264</t>
  </si>
  <si>
    <t>ENSG00000232623.1</t>
  </si>
  <si>
    <t>32306464-32308737</t>
  </si>
  <si>
    <t>MRAP-AS1</t>
  </si>
  <si>
    <t>XLOC_033224</t>
  </si>
  <si>
    <t>ENSG00000185433.11</t>
  </si>
  <si>
    <t>25385388-25431701</t>
  </si>
  <si>
    <t>chr21:25385819-25431701</t>
  </si>
  <si>
    <t>LINC00158</t>
  </si>
  <si>
    <t>XLOC_033142</t>
  </si>
  <si>
    <t>ENSG00000281903.2</t>
  </si>
  <si>
    <t>14819699-14918552</t>
  </si>
  <si>
    <t>chr21:14816837-14918668</t>
  </si>
  <si>
    <t>LINC02246</t>
  </si>
  <si>
    <t>XLOC_033093</t>
  </si>
  <si>
    <t>ENSG00000280179.1</t>
  </si>
  <si>
    <t>6084364-6091407</t>
  </si>
  <si>
    <t>chr21:6084363-6095783</t>
  </si>
  <si>
    <t>CH507-42P11.6</t>
  </si>
  <si>
    <t>XLOC_033034</t>
  </si>
  <si>
    <t>ENSG00000215424.10</t>
  </si>
  <si>
    <t>46229196-46259390</t>
  </si>
  <si>
    <t>MCM3AP-AS1</t>
  </si>
  <si>
    <t>XLOC_033017</t>
  </si>
  <si>
    <t>ENSG00000233922.4</t>
  </si>
  <si>
    <t>45590771-45603088</t>
  </si>
  <si>
    <t>chr21:45586933-45615803</t>
  </si>
  <si>
    <t>LINC01694</t>
  </si>
  <si>
    <t>XLOC_033009</t>
  </si>
  <si>
    <t>ENSG00000223768.3</t>
  </si>
  <si>
    <t>45288035-45297806</t>
  </si>
  <si>
    <t>chr21:45288051-45297354</t>
  </si>
  <si>
    <t>LINC00205</t>
  </si>
  <si>
    <t>XLOC_033004</t>
  </si>
  <si>
    <t>ENSG00000227039.7</t>
  </si>
  <si>
    <t>44921051-44929680</t>
  </si>
  <si>
    <t>ITGB2-AS1</t>
  </si>
  <si>
    <t>XLOC_032998</t>
  </si>
  <si>
    <t>ENSG00000236519.2</t>
  </si>
  <si>
    <t>44801883-44804717</t>
  </si>
  <si>
    <t>chr21:44802240-44804717</t>
  </si>
  <si>
    <t>LINC01424</t>
  </si>
  <si>
    <t>XLOC_032997</t>
  </si>
  <si>
    <t>ENSG00000182912.6</t>
  </si>
  <si>
    <t>44517216-44525952</t>
  </si>
  <si>
    <t>TSPEAR-AS2</t>
  </si>
  <si>
    <t>XLOC_032986</t>
  </si>
  <si>
    <t>ENSG00000235890.2</t>
  </si>
  <si>
    <t>44506807-44516575</t>
  </si>
  <si>
    <t>TSPEAR-AS1</t>
  </si>
  <si>
    <t>XLOC_032985</t>
  </si>
  <si>
    <t>ENSG00000228709.2</t>
  </si>
  <si>
    <t>44485486-44491141</t>
  </si>
  <si>
    <t>chr21:44485570-44491142</t>
  </si>
  <si>
    <t>LINC02575</t>
  </si>
  <si>
    <t>XLOC_032984</t>
  </si>
  <si>
    <t>ENSG00000237232.9</t>
  </si>
  <si>
    <t>42009194-42055130</t>
  </si>
  <si>
    <t>ZNF295-AS1</t>
  </si>
  <si>
    <t>XLOC_032945</t>
  </si>
  <si>
    <t>ENSG00000286027.1</t>
  </si>
  <si>
    <t>41580475-41582887</t>
  </si>
  <si>
    <t>chr21:41552803-41593324</t>
  </si>
  <si>
    <t>PCSEAT</t>
  </si>
  <si>
    <t>XLOC_032939</t>
  </si>
  <si>
    <t>ENSG00000255568.3</t>
  </si>
  <si>
    <t>39313935-39314962</t>
  </si>
  <si>
    <t>BRWD1-AS2</t>
  </si>
  <si>
    <t>XLOC_032921</t>
  </si>
  <si>
    <t>ENSG00000230366.9</t>
  </si>
  <si>
    <t>37208503-37221736</t>
  </si>
  <si>
    <t>chr21:37208502-37221736</t>
  </si>
  <si>
    <t>DSCR9</t>
  </si>
  <si>
    <t>XLOC_032901</t>
  </si>
  <si>
    <t>ENSG00000234380.2</t>
  </si>
  <si>
    <t>34745757-34784886</t>
  </si>
  <si>
    <t>chr21:34745824-34784886</t>
  </si>
  <si>
    <t>LINC01426</t>
  </si>
  <si>
    <t>XLOC_032874</t>
  </si>
  <si>
    <t>ENSG00000227456.9</t>
  </si>
  <si>
    <t>34157724-34190244</t>
  </si>
  <si>
    <t>chr21:34180676-34189919</t>
  </si>
  <si>
    <t>LINC00310</t>
  </si>
  <si>
    <t>XLOC_032868</t>
  </si>
  <si>
    <t>ENSG00000237945.8</t>
  </si>
  <si>
    <t>33915534-33977703</t>
  </si>
  <si>
    <t>chr21:33931121-33971186</t>
  </si>
  <si>
    <t>LINC00649</t>
  </si>
  <si>
    <t>XLOC_032864</t>
  </si>
  <si>
    <t>ENSG00000205930.10</t>
  </si>
  <si>
    <t>32772100-32955437</t>
  </si>
  <si>
    <t>C21orf62-AS1</t>
  </si>
  <si>
    <t>XLOC_032850</t>
  </si>
  <si>
    <t>ENSG00000238197.7</t>
  </si>
  <si>
    <t>32728094-32747065</t>
  </si>
  <si>
    <t>PAXBP1-AS1</t>
  </si>
  <si>
    <t>XLOC_032849</t>
  </si>
  <si>
    <t>ENSG00000256073.3</t>
  </si>
  <si>
    <t>32393130-32393960</t>
  </si>
  <si>
    <t>chr21:32393132-32393960</t>
  </si>
  <si>
    <t>URB1-AS1</t>
  </si>
  <si>
    <t>XLOC_032842</t>
  </si>
  <si>
    <t>ENSG00000227256.1</t>
  </si>
  <si>
    <t>32277863-32280988</t>
  </si>
  <si>
    <t>MIS18A-AS1</t>
  </si>
  <si>
    <t>XLOC_032840</t>
  </si>
  <si>
    <t>ENSG00000228817.4</t>
  </si>
  <si>
    <t>29370497-29373709</t>
  </si>
  <si>
    <t>chr21:29372500-29373980</t>
  </si>
  <si>
    <t>BACH1-IT2</t>
  </si>
  <si>
    <t>XLOC_032816</t>
  </si>
  <si>
    <t>ENSG00000215533.8</t>
  </si>
  <si>
    <t>29193480-29288205</t>
  </si>
  <si>
    <t>chr21:29193493-29288205</t>
  </si>
  <si>
    <t>LINC00189</t>
  </si>
  <si>
    <t>XLOC_032813</t>
  </si>
  <si>
    <t>ENSG00000280594.2</t>
  </si>
  <si>
    <t>17611708-17633199</t>
  </si>
  <si>
    <t>BTG3-AS1</t>
  </si>
  <si>
    <t>XLOC_032758</t>
  </si>
  <si>
    <t>ENSG00000231133.8</t>
  </si>
  <si>
    <t>63090806-63102631</t>
  </si>
  <si>
    <t>chr20:63095492-63104386</t>
  </si>
  <si>
    <t>HAR1B</t>
  </si>
  <si>
    <t>XLOC_032616</t>
  </si>
  <si>
    <t>ENSG00000228705.3</t>
  </si>
  <si>
    <t>62772980-62776996</t>
  </si>
  <si>
    <t>chr20:62773516-62776968</t>
  </si>
  <si>
    <t>LINC00659</t>
  </si>
  <si>
    <t>XLOC_032606</t>
  </si>
  <si>
    <t>ENSG00000232803.1</t>
  </si>
  <si>
    <t>62663019-62666724</t>
  </si>
  <si>
    <t>SLCO4A1-AS1</t>
  </si>
  <si>
    <t>XLOC_032604</t>
  </si>
  <si>
    <t>ENSG00000235590.8</t>
  </si>
  <si>
    <t>58818918-58850903</t>
  </si>
  <si>
    <t>GNAS-AS1</t>
  </si>
  <si>
    <t>XLOC_032571</t>
  </si>
  <si>
    <t>ENSG00000218018.4</t>
  </si>
  <si>
    <t>57376881-57393062</t>
  </si>
  <si>
    <t>RBM38-AS1</t>
  </si>
  <si>
    <t>XLOC_032555</t>
  </si>
  <si>
    <t>ENSG00000227964.1</t>
  </si>
  <si>
    <t>51831797-51862912</t>
  </si>
  <si>
    <t>chr20:51831796-51862913</t>
  </si>
  <si>
    <t>LINC01429</t>
  </si>
  <si>
    <t>XLOC_032519</t>
  </si>
  <si>
    <t>ENSG00000233077.2</t>
  </si>
  <si>
    <t>50299876-50321486</t>
  </si>
  <si>
    <t>chr20:50292719-50321342</t>
  </si>
  <si>
    <t>LINC01271</t>
  </si>
  <si>
    <t>XLOC_032504</t>
  </si>
  <si>
    <t>ENSG00000277449.1</t>
  </si>
  <si>
    <t>50184598-50191498</t>
  </si>
  <si>
    <t>CEBPB-AS1</t>
  </si>
  <si>
    <t>XLOC_032502</t>
  </si>
  <si>
    <t>ENSG00000237595.6</t>
  </si>
  <si>
    <t>50162765-50166233</t>
  </si>
  <si>
    <t>chr20:50162411-50166301</t>
  </si>
  <si>
    <t>LINC01275</t>
  </si>
  <si>
    <t>XLOC_032501</t>
  </si>
  <si>
    <t>ENSG00000237423.3</t>
  </si>
  <si>
    <t>47976739-47990127</t>
  </si>
  <si>
    <t>chr20:47980092-47990117</t>
  </si>
  <si>
    <t>LINC01522</t>
  </si>
  <si>
    <t>XLOC_032480</t>
  </si>
  <si>
    <t>ENSG00000224565.2</t>
  </si>
  <si>
    <t>47391925-47412327</t>
  </si>
  <si>
    <t>chr20:47382765-47412144</t>
  </si>
  <si>
    <t>LINC01754</t>
  </si>
  <si>
    <t>XLOC_032471</t>
  </si>
  <si>
    <t>ENSG00000204044.6</t>
  </si>
  <si>
    <t>46013500-46022073</t>
  </si>
  <si>
    <t>SLC12A5-AS1</t>
  </si>
  <si>
    <t>XLOC_032458</t>
  </si>
  <si>
    <t>ENSG00000283440.1</t>
  </si>
  <si>
    <t>44656451-44663498</t>
  </si>
  <si>
    <t>chr20:44656450-44671739</t>
  </si>
  <si>
    <t>LINC01260</t>
  </si>
  <si>
    <t>XLOC_032421</t>
  </si>
  <si>
    <t>ENSG00000226648.2</t>
  </si>
  <si>
    <t>41098019-41138003</t>
  </si>
  <si>
    <t>PLCG1-AS1</t>
  </si>
  <si>
    <t>XLOC_032396</t>
  </si>
  <si>
    <t>ENSG00000196756.14</t>
  </si>
  <si>
    <t>38419638-38435409</t>
  </si>
  <si>
    <t>chr20:38420587-38435377</t>
  </si>
  <si>
    <t>SNHG17</t>
  </si>
  <si>
    <t>XLOC_032374</t>
  </si>
  <si>
    <t>ENSG00000232907.9</t>
  </si>
  <si>
    <t>36507702-36573391</t>
  </si>
  <si>
    <t>DLGAP4-AS1</t>
  </si>
  <si>
    <t>XLOC_032350</t>
  </si>
  <si>
    <t>ENSG00000260032.2</t>
  </si>
  <si>
    <t>36045618-36051018</t>
  </si>
  <si>
    <t>chr20:36045617-36050960</t>
  </si>
  <si>
    <t>NORAD</t>
  </si>
  <si>
    <t>XLOC_032346</t>
  </si>
  <si>
    <t>ENSG00000230155.7</t>
  </si>
  <si>
    <t>35476203-35490985</t>
  </si>
  <si>
    <t>CEP250-AS1</t>
  </si>
  <si>
    <t>XLOC_032335</t>
  </si>
  <si>
    <t>ENSG00000285230.3</t>
  </si>
  <si>
    <t>33980679-33994357</t>
  </si>
  <si>
    <t>RALY-AS1</t>
  </si>
  <si>
    <t>XLOC_032311</t>
  </si>
  <si>
    <t>ENSG00000230613.1</t>
  </si>
  <si>
    <t>31567707-31573263</t>
  </si>
  <si>
    <t>HM13-AS1</t>
  </si>
  <si>
    <t>XLOC_032286</t>
  </si>
  <si>
    <t>ENSG00000205611.5</t>
  </si>
  <si>
    <t>30278906-30289956</t>
  </si>
  <si>
    <t>chr20:30278905-30286537</t>
  </si>
  <si>
    <t>LINC01597</t>
  </si>
  <si>
    <t>XLOC_032265</t>
  </si>
  <si>
    <t>ENSG00000175170.16</t>
  </si>
  <si>
    <t>25762384-25868225</t>
  </si>
  <si>
    <t>chr20:25763451-25801291</t>
  </si>
  <si>
    <t>FAM182B</t>
  </si>
  <si>
    <t>XLOC_032246</t>
  </si>
  <si>
    <t>ENSG00000232645.6</t>
  </si>
  <si>
    <t>23356586-23358175</t>
  </si>
  <si>
    <t>chr20:23356593-23358127</t>
  </si>
  <si>
    <t>LINC01431</t>
  </si>
  <si>
    <t>XLOC_032211</t>
  </si>
  <si>
    <t>ENSG00000225127.4</t>
  </si>
  <si>
    <t>21085576-21106514</t>
  </si>
  <si>
    <t>chr20:21087603-21106358</t>
  </si>
  <si>
    <t>LINC00237</t>
  </si>
  <si>
    <t>XLOC_032180</t>
  </si>
  <si>
    <t>ENSG00000243810.1</t>
  </si>
  <si>
    <t>20258407-20267809</t>
  </si>
  <si>
    <t>CFAP61-AS1</t>
  </si>
  <si>
    <t>XLOC_032176</t>
  </si>
  <si>
    <t>ENSG00000179935.10</t>
  </si>
  <si>
    <t>18786065-18794579</t>
  </si>
  <si>
    <t>chr20:18787970-18796065</t>
  </si>
  <si>
    <t>LINC00652</t>
  </si>
  <si>
    <t>XLOC_032167</t>
  </si>
  <si>
    <t>ENSG00000237259.1</t>
  </si>
  <si>
    <t>18313765-18315111</t>
  </si>
  <si>
    <t>ZNF133-AS1</t>
  </si>
  <si>
    <t>XLOC_032159</t>
  </si>
  <si>
    <t>ENSG00000226263.1</t>
  </si>
  <si>
    <t>13237801-13239674</t>
  </si>
  <si>
    <t>ISM1-AS1</t>
  </si>
  <si>
    <t>XLOC_032123</t>
  </si>
  <si>
    <t>ENSG00000205181.8</t>
  </si>
  <si>
    <t>5482736-5526709</t>
  </si>
  <si>
    <t>chr20:5496066-5504596</t>
  </si>
  <si>
    <t>LINC00654</t>
  </si>
  <si>
    <t>XLOC_032076</t>
  </si>
  <si>
    <t>ENSG00000226995.9</t>
  </si>
  <si>
    <t>5426892-5471094</t>
  </si>
  <si>
    <t>chr20:5431956-5445748</t>
  </si>
  <si>
    <t>LINC00658</t>
  </si>
  <si>
    <t>XLOC_032073</t>
  </si>
  <si>
    <t>ENSG00000229539.1</t>
  </si>
  <si>
    <t>3888239-3888868</t>
  </si>
  <si>
    <t>PANK2-AS1</t>
  </si>
  <si>
    <t>XLOC_032053</t>
  </si>
  <si>
    <t>ENSG00000225377.6</t>
  </si>
  <si>
    <t>316860-348490</t>
  </si>
  <si>
    <t>chr20:319686-325252</t>
  </si>
  <si>
    <t>NRSN2-AS1</t>
  </si>
  <si>
    <t>XLOC_031993</t>
  </si>
  <si>
    <t>chr20:64290384-64303354</t>
  </si>
  <si>
    <t>LINC00266-1,SEPTIN14P20</t>
  </si>
  <si>
    <t>XLOC_031990</t>
  </si>
  <si>
    <t>ENSG00000280213.1</t>
  </si>
  <si>
    <t>63953384-63956985</t>
  </si>
  <si>
    <t>UCKL1-AS1</t>
  </si>
  <si>
    <t>XLOC_031983</t>
  </si>
  <si>
    <t>ENSG00000232442.2</t>
  </si>
  <si>
    <t>63627179-63628824</t>
  </si>
  <si>
    <t>chr20:63627234-63628824</t>
  </si>
  <si>
    <t>MHENCR</t>
  </si>
  <si>
    <t>XLOC_031973</t>
  </si>
  <si>
    <t>ENSG00000226390.1</t>
  </si>
  <si>
    <t>63448051-63449329</t>
  </si>
  <si>
    <t>KCNQ2-AS1</t>
  </si>
  <si>
    <t>XLOC_031969</t>
  </si>
  <si>
    <t>ENSG00000275620.1</t>
  </si>
  <si>
    <t>63253978-63261615</t>
  </si>
  <si>
    <t>chr20:63240779-63261615</t>
  </si>
  <si>
    <t>FLJ16779</t>
  </si>
  <si>
    <t>XLOC_031961</t>
  </si>
  <si>
    <t>ENSG00000225978.3</t>
  </si>
  <si>
    <t>63102205-63104386</t>
  </si>
  <si>
    <t>HAR1A</t>
  </si>
  <si>
    <t>XLOC_031956</t>
  </si>
  <si>
    <t>ENSG00000228812.8</t>
  </si>
  <si>
    <t>62352988-62356480</t>
  </si>
  <si>
    <t>LAMA5-AS1</t>
  </si>
  <si>
    <t>XLOC_031936</t>
  </si>
  <si>
    <t>ENSG00000268941.2</t>
  </si>
  <si>
    <t>58634772-58635738</t>
  </si>
  <si>
    <t>chr20:58634771-58635738</t>
  </si>
  <si>
    <t>LINC01711</t>
  </si>
  <si>
    <t>XLOC_031901</t>
  </si>
  <si>
    <t>ENSG00000231290.6</t>
  </si>
  <si>
    <t>58515379-58619888</t>
  </si>
  <si>
    <t>APCDD1L-DT</t>
  </si>
  <si>
    <t>XLOC_031900</t>
  </si>
  <si>
    <t>ENSG00000275852.1</t>
  </si>
  <si>
    <t>58003904-58004648</t>
  </si>
  <si>
    <t>chr20:58003903-58004648</t>
  </si>
  <si>
    <t>LINC01742</t>
  </si>
  <si>
    <t>XLOC_031894</t>
  </si>
  <si>
    <t>ENSG00000278709.2</t>
  </si>
  <si>
    <t>57710156-57712780</t>
  </si>
  <si>
    <t>NKILA</t>
  </si>
  <si>
    <t>XLOC_031892</t>
  </si>
  <si>
    <t>ENSG00000259456.4</t>
  </si>
  <si>
    <t>50930984-50945148</t>
  </si>
  <si>
    <t>ADNP-AS1</t>
  </si>
  <si>
    <t>XLOC_031842</t>
  </si>
  <si>
    <t>ENSG00000234693.1</t>
  </si>
  <si>
    <t>50645471-50662275</t>
  </si>
  <si>
    <t>RIPOR3-AS1</t>
  </si>
  <si>
    <t>XLOC_031837</t>
  </si>
  <si>
    <t>ENSG00000203999.9</t>
  </si>
  <si>
    <t>50292709-50315488</t>
  </si>
  <si>
    <t>LINC01270</t>
  </si>
  <si>
    <t>XLOC_031831</t>
  </si>
  <si>
    <t>ENSG00000224397.8</t>
  </si>
  <si>
    <t>50247643-50283250</t>
  </si>
  <si>
    <t>chr20:50267477-50279788</t>
  </si>
  <si>
    <t>PELATON</t>
  </si>
  <si>
    <t>XLOC_031830</t>
  </si>
  <si>
    <t>ENSG00000231742.6</t>
  </si>
  <si>
    <t>50171809-50176676</t>
  </si>
  <si>
    <t>chr20:50172569-50176671</t>
  </si>
  <si>
    <t>LINC01273</t>
  </si>
  <si>
    <t>XLOC_031827</t>
  </si>
  <si>
    <t>ENSG00000177410.13</t>
  </si>
  <si>
    <t>49278178-49299600</t>
  </si>
  <si>
    <t>chr20:49278177-49289260</t>
  </si>
  <si>
    <t>ZFAS1</t>
  </si>
  <si>
    <t>XLOC_031809</t>
  </si>
  <si>
    <t>ENSG00000223891.7</t>
  </si>
  <si>
    <t>44210907-44226027</t>
  </si>
  <si>
    <t>OSER1-DT</t>
  </si>
  <si>
    <t>XLOC_031738</t>
  </si>
  <si>
    <t>ENSG00000174365.21</t>
  </si>
  <si>
    <t>38446343-38450940</t>
  </si>
  <si>
    <t>chr20:38446653-38450921</t>
  </si>
  <si>
    <t>SNHG11</t>
  </si>
  <si>
    <t>XLOC_031688</t>
  </si>
  <si>
    <t>ENSG00000281376.1</t>
  </si>
  <si>
    <t>31721507-31723409</t>
  </si>
  <si>
    <t>ABALON</t>
  </si>
  <si>
    <t>XLOC_031598</t>
  </si>
  <si>
    <t>ENSG00000236559.1</t>
  </si>
  <si>
    <t>31686216-31716825</t>
  </si>
  <si>
    <t>BCL2L1-AS1</t>
  </si>
  <si>
    <t>XLOC_031597</t>
  </si>
  <si>
    <t>ENSG00000226203.2</t>
  </si>
  <si>
    <t>25955795-25969288</t>
  </si>
  <si>
    <t>chr20:25955811-25969288</t>
  </si>
  <si>
    <t>LINC01733</t>
  </si>
  <si>
    <t>XLOC_031552</t>
  </si>
  <si>
    <t>ENSG00000213742.7</t>
  </si>
  <si>
    <t>25624045-25689032</t>
  </si>
  <si>
    <t>ZNF337-AS1</t>
  </si>
  <si>
    <t>XLOC_031547</t>
  </si>
  <si>
    <t>ENSG00000273148.1</t>
  </si>
  <si>
    <t>18794529-18796067</t>
  </si>
  <si>
    <t>LINC00653</t>
  </si>
  <si>
    <t>XLOC_031489</t>
  </si>
  <si>
    <t>ENSG00000225479.1</t>
  </si>
  <si>
    <t>8248704-8256918</t>
  </si>
  <si>
    <t>PLCB1-IT1</t>
  </si>
  <si>
    <t>XLOC_031418</t>
  </si>
  <si>
    <t>ENSG00000230176.3</t>
  </si>
  <si>
    <t>4192932-4195953</t>
  </si>
  <si>
    <t>chr20:4193089-4195953</t>
  </si>
  <si>
    <t>LINC01433</t>
  </si>
  <si>
    <t>XLOC_031394</t>
  </si>
  <si>
    <t>ENSG00000275491.1</t>
  </si>
  <si>
    <t>3808357-3812434</t>
  </si>
  <si>
    <t>chr20:3808493-3812434</t>
  </si>
  <si>
    <t>LINC01730</t>
  </si>
  <si>
    <t>XLOC_031387</t>
  </si>
  <si>
    <t>ENSG00000235958.5</t>
  </si>
  <si>
    <t>3106913-3150867</t>
  </si>
  <si>
    <t>UBOX5-AS1</t>
  </si>
  <si>
    <t>XLOC_031379</t>
  </si>
  <si>
    <t>ENSG00000234684.8</t>
  </si>
  <si>
    <t>1325400-1378735</t>
  </si>
  <si>
    <t>SDCBP2-AS1</t>
  </si>
  <si>
    <t>XLOC_031350</t>
  </si>
  <si>
    <t>ENSG00000234235.1</t>
  </si>
  <si>
    <t>241544403-241558977</t>
  </si>
  <si>
    <t>BOK-AS1</t>
  </si>
  <si>
    <t>XLOC_031318</t>
  </si>
  <si>
    <t>ENSG00000225521.1</t>
  </si>
  <si>
    <t>241015599-241064116</t>
  </si>
  <si>
    <t>SNED1-AS1</t>
  </si>
  <si>
    <t>XLOC_031311</t>
  </si>
  <si>
    <t>ENSG00000260942.1</t>
  </si>
  <si>
    <t>240582700-240586699</t>
  </si>
  <si>
    <t>chr2:240582749-240586316</t>
  </si>
  <si>
    <t>CAPN10-DT</t>
  </si>
  <si>
    <t>XLOC_031304</t>
  </si>
  <si>
    <t>ENSG00000186235.12</t>
  </si>
  <si>
    <t>238224552-238231711</t>
  </si>
  <si>
    <t>chr2:238225112-238231677</t>
  </si>
  <si>
    <t>LINC02610</t>
  </si>
  <si>
    <t>XLOC_031279</t>
  </si>
  <si>
    <t>ENSG00000181798.4</t>
  </si>
  <si>
    <t>231508420-231514396</t>
  </si>
  <si>
    <t>chr2:231508425-231514339</t>
  </si>
  <si>
    <t>LINC00471</t>
  </si>
  <si>
    <t>XLOC_031221</t>
  </si>
  <si>
    <t>ENSG00000238062.6</t>
  </si>
  <si>
    <t>230984368-230996032</t>
  </si>
  <si>
    <t>chr2:230984367-230996032</t>
  </si>
  <si>
    <t>SPATA3-AS1</t>
  </si>
  <si>
    <t>XLOC_031210</t>
  </si>
  <si>
    <t>ENSG00000226125.2</t>
  </si>
  <si>
    <t>230690065-230700529</t>
  </si>
  <si>
    <t>chr2:230690920-230700529</t>
  </si>
  <si>
    <t>LINC01907</t>
  </si>
  <si>
    <t>XLOC_031207</t>
  </si>
  <si>
    <t>ENSG00000232023.3</t>
  </si>
  <si>
    <t>228475224-228841689</t>
  </si>
  <si>
    <t>chr2:228483258-228611395</t>
  </si>
  <si>
    <t>LINC01807</t>
  </si>
  <si>
    <t>XLOC_031191</t>
  </si>
  <si>
    <t>ENSG00000236432.8</t>
  </si>
  <si>
    <t>227221052-227325711</t>
  </si>
  <si>
    <t>MFF-DT</t>
  </si>
  <si>
    <t>XLOC_031179</t>
  </si>
  <si>
    <t>ENSG00000228909.2</t>
  </si>
  <si>
    <t>219903900-219904923</t>
  </si>
  <si>
    <t>chr2:219904050-219904889</t>
  </si>
  <si>
    <t>LINC01803</t>
  </si>
  <si>
    <t>XLOC_031141</t>
  </si>
  <si>
    <t>ENSG00000228135.1</t>
  </si>
  <si>
    <t>218900811-218930636</t>
  </si>
  <si>
    <t>chr2:218900813-218930637</t>
  </si>
  <si>
    <t>LINC01494</t>
  </si>
  <si>
    <t>XLOC_031112</t>
  </si>
  <si>
    <t>ENSG00000225062.1</t>
  </si>
  <si>
    <t>218366665-218367835</t>
  </si>
  <si>
    <t>CATIP-AS1</t>
  </si>
  <si>
    <t>XLOC_031104</t>
  </si>
  <si>
    <t>ENSG00000231672.8</t>
  </si>
  <si>
    <t>217284019-217756593</t>
  </si>
  <si>
    <t>chr2:217282732-217756593</t>
  </si>
  <si>
    <t>DIRC3</t>
  </si>
  <si>
    <t>XLOC_031092</t>
  </si>
  <si>
    <t>ENSG00000232485.4</t>
  </si>
  <si>
    <t>216479030-216498770</t>
  </si>
  <si>
    <t>RPL37A-DT</t>
  </si>
  <si>
    <t>XLOC_031080</t>
  </si>
  <si>
    <t>ENSG00000222035.4</t>
  </si>
  <si>
    <t>202075410-202117062</t>
  </si>
  <si>
    <t>KIAA2012-AS1</t>
  </si>
  <si>
    <t>XLOC_030992</t>
  </si>
  <si>
    <t>ENSG00000226312.7</t>
  </si>
  <si>
    <t>201140278-201157823</t>
  </si>
  <si>
    <t>CFLAR-AS1</t>
  </si>
  <si>
    <t>XLOC_030982</t>
  </si>
  <si>
    <t>ENSG00000230408.3</t>
  </si>
  <si>
    <t>200780495-200812170</t>
  </si>
  <si>
    <t>BZW1-AS1</t>
  </si>
  <si>
    <t>XLOC_030972</t>
  </si>
  <si>
    <t>ENSG00000237166.3</t>
  </si>
  <si>
    <t>200711535-200735203</t>
  </si>
  <si>
    <t>LINC01792</t>
  </si>
  <si>
    <t>XLOC_030971</t>
  </si>
  <si>
    <t>ENSG00000236977.1</t>
  </si>
  <si>
    <t>197250858-197302519</t>
  </si>
  <si>
    <t>ANKRD44-IT1</t>
  </si>
  <si>
    <t>XLOC_030953</t>
  </si>
  <si>
    <t>ENSG00000237877.7</t>
  </si>
  <si>
    <t>186032884-186422432</t>
  </si>
  <si>
    <t>chr2:186033530-186086317</t>
  </si>
  <si>
    <t>LINC01473</t>
  </si>
  <si>
    <t>XLOC_030886</t>
  </si>
  <si>
    <t>ENSG00000231646.6</t>
  </si>
  <si>
    <t>185652374-185800151</t>
  </si>
  <si>
    <t>FSIP2-AS1</t>
  </si>
  <si>
    <t>XLOC_030884</t>
  </si>
  <si>
    <t>ENSG00000224189.8</t>
  </si>
  <si>
    <t>176164051-176188958</t>
  </si>
  <si>
    <t>HAGLR</t>
  </si>
  <si>
    <t>XLOC_030822</t>
  </si>
  <si>
    <t>ENSG00000237380.7</t>
  </si>
  <si>
    <t>176121611-176137098</t>
  </si>
  <si>
    <t>chr2:176134840-176140391</t>
  </si>
  <si>
    <t>HOXD-AS2</t>
  </si>
  <si>
    <t>XLOC_030821</t>
  </si>
  <si>
    <t>ENSG00000238133.6</t>
  </si>
  <si>
    <t>173166446-173282036</t>
  </si>
  <si>
    <t>MAP3K20-AS1</t>
  </si>
  <si>
    <t>XLOC_030787</t>
  </si>
  <si>
    <t>ENSG00000222033.1</t>
  </si>
  <si>
    <t>170712451-170714567</t>
  </si>
  <si>
    <t>LINC01124</t>
  </si>
  <si>
    <t>XLOC_030768</t>
  </si>
  <si>
    <t>ENSG00000227617.9</t>
  </si>
  <si>
    <t>168771951-168786961</t>
  </si>
  <si>
    <t>CERS6-AS1</t>
  </si>
  <si>
    <t>XLOC_030751</t>
  </si>
  <si>
    <t>ENSG00000235335.3</t>
  </si>
  <si>
    <t>167814757-167941180</t>
  </si>
  <si>
    <t>B3GALT1-AS1</t>
  </si>
  <si>
    <t>XLOC_030744</t>
  </si>
  <si>
    <t>ENSG00000285373.3</t>
  </si>
  <si>
    <t>160257716-160271880</t>
  </si>
  <si>
    <t>chr2:160257718-160271895</t>
  </si>
  <si>
    <t>LINC02478</t>
  </si>
  <si>
    <t>XLOC_030703</t>
  </si>
  <si>
    <t>ENSG00000204380.4</t>
  </si>
  <si>
    <t>158658337-158735002</t>
  </si>
  <si>
    <t>PKP4-AS1</t>
  </si>
  <si>
    <t>XLOC_030691</t>
  </si>
  <si>
    <t>ENSG00000226383.7</t>
  </si>
  <si>
    <t>156011530-156254950</t>
  </si>
  <si>
    <t>chr2:156020534-156254931</t>
  </si>
  <si>
    <t>LINC01876</t>
  </si>
  <si>
    <t>XLOC_030670</t>
  </si>
  <si>
    <t>ENSG00000231079.7</t>
  </si>
  <si>
    <t>148866470-148888823</t>
  </si>
  <si>
    <t>KIF5C-AS1</t>
  </si>
  <si>
    <t>XLOC_030627</t>
  </si>
  <si>
    <t>ENSG00000231758.3</t>
  </si>
  <si>
    <t>143629133-143656179</t>
  </si>
  <si>
    <t>ARHGAP15-AS1</t>
  </si>
  <si>
    <t>XLOC_030605</t>
  </si>
  <si>
    <t>ENSG00000224043.8</t>
  </si>
  <si>
    <t>134735464-134918710</t>
  </si>
  <si>
    <t>CCNT2-AS1</t>
  </si>
  <si>
    <t>XLOC_030559</t>
  </si>
  <si>
    <t>ENSG00000229867.2</t>
  </si>
  <si>
    <t>119244422-119270714</t>
  </si>
  <si>
    <t>STEAP3-AS1</t>
  </si>
  <si>
    <t>XLOC_030429</t>
  </si>
  <si>
    <t>ENSG00000226856.8</t>
  </si>
  <si>
    <t>118132128-118222250</t>
  </si>
  <si>
    <t>chr2:118182921-118186386</t>
  </si>
  <si>
    <t>THORLNC</t>
  </si>
  <si>
    <t>XLOC_030422</t>
  </si>
  <si>
    <t>ENSG00000228857.3</t>
  </si>
  <si>
    <t>113831049-113891020</t>
  </si>
  <si>
    <t>ACTR3-AS1</t>
  </si>
  <si>
    <t>XLOC_030410</t>
  </si>
  <si>
    <t>ENSG00000172965.17</t>
  </si>
  <si>
    <t>111006015-111523376</t>
  </si>
  <si>
    <t>chr2:111195865-111510994</t>
  </si>
  <si>
    <t>MIR4435-2HG</t>
  </si>
  <si>
    <t>XLOC_030375</t>
  </si>
  <si>
    <t>ENSG00000175772.11</t>
  </si>
  <si>
    <t>110375138-110384442</t>
  </si>
  <si>
    <t>chr2:110375108-110385043</t>
  </si>
  <si>
    <t>LINC01106</t>
  </si>
  <si>
    <t>XLOC_030369</t>
  </si>
  <si>
    <t>ENSG00000214184.3</t>
  </si>
  <si>
    <t>108507515-108534196</t>
  </si>
  <si>
    <t>GCC2-AS1</t>
  </si>
  <si>
    <t>XLOC_030343</t>
  </si>
  <si>
    <t>ENSG00000272994.1</t>
  </si>
  <si>
    <t>105334027-105337475</t>
  </si>
  <si>
    <t>C2orf49-DT</t>
  </si>
  <si>
    <t>XLOC_030319</t>
  </si>
  <si>
    <t>ENSG00000224509.3</t>
  </si>
  <si>
    <t>104936239-105038496</t>
  </si>
  <si>
    <t>MRPS9-AS2</t>
  </si>
  <si>
    <t>XLOC_030315</t>
  </si>
  <si>
    <t>ENSG00000273265.1</t>
  </si>
  <si>
    <t>96812239-96813657</t>
  </si>
  <si>
    <t>chr2:96812238-96813657</t>
  </si>
  <si>
    <t>CNNM3-DT</t>
  </si>
  <si>
    <t>XLOC_030246</t>
  </si>
  <si>
    <t>ENSG00000232931.6</t>
  </si>
  <si>
    <t>95807052-95835003</t>
  </si>
  <si>
    <t>chr2:95807051-95826981</t>
  </si>
  <si>
    <t>LINC00342</t>
  </si>
  <si>
    <t>XLOC_030231</t>
  </si>
  <si>
    <t>ENSG00000280721.1</t>
  </si>
  <si>
    <t>87439523-87459044</t>
  </si>
  <si>
    <t>chr2:87439522-87521518</t>
  </si>
  <si>
    <t>LINC01943</t>
  </si>
  <si>
    <t>XLOC_030129</t>
  </si>
  <si>
    <t>ENSG00000286532.1</t>
  </si>
  <si>
    <t>85537462-85538666</t>
  </si>
  <si>
    <t>chr2:85537466-85538886</t>
  </si>
  <si>
    <t>PARTICL</t>
  </si>
  <si>
    <t>XLOC_030101</t>
  </si>
  <si>
    <t>ENSG00000237883.3</t>
  </si>
  <si>
    <t>73947322-73982164</t>
  </si>
  <si>
    <t>DGUOK-AS1</t>
  </si>
  <si>
    <t>XLOC_030021</t>
  </si>
  <si>
    <t>ENSG00000239322.1</t>
  </si>
  <si>
    <t>70941817-70948610</t>
  </si>
  <si>
    <t>ATP6V1B1-AS1</t>
  </si>
  <si>
    <t>XLOC_029991</t>
  </si>
  <si>
    <t>ENSG00000236780.7</t>
  </si>
  <si>
    <t>67123357-67397980</t>
  </si>
  <si>
    <t>chr2:67086445-67289244</t>
  </si>
  <si>
    <t>LINC01829</t>
  </si>
  <si>
    <t>XLOC_029943</t>
  </si>
  <si>
    <t>ENSG00000237638.3</t>
  </si>
  <si>
    <t>64901840-65056226</t>
  </si>
  <si>
    <t>chr2:64901839-64932447</t>
  </si>
  <si>
    <t>LINC02245</t>
  </si>
  <si>
    <t>XLOC_029922</t>
  </si>
  <si>
    <t>ENSG00000234572.1</t>
  </si>
  <si>
    <t>64846130-64863626</t>
  </si>
  <si>
    <t>chr2:64846129-64863631</t>
  </si>
  <si>
    <t>LINC01800</t>
  </si>
  <si>
    <t>XLOC_029921</t>
  </si>
  <si>
    <t>ENSG00000223935.3</t>
  </si>
  <si>
    <t>64395220-64453967</t>
  </si>
  <si>
    <t>LGALSL-DT</t>
  </si>
  <si>
    <t>XLOC_029916</t>
  </si>
  <si>
    <t>ENSG00000230923.2</t>
  </si>
  <si>
    <t>64185078-64205485</t>
  </si>
  <si>
    <t>chr2:64185077-64205485</t>
  </si>
  <si>
    <t>LINC00309</t>
  </si>
  <si>
    <t>XLOC_029911</t>
  </si>
  <si>
    <t>ENSG00000231334.2</t>
  </si>
  <si>
    <t>54747103-54750473</t>
  </si>
  <si>
    <t>EML6-AS1</t>
  </si>
  <si>
    <t>XLOC_029843</t>
  </si>
  <si>
    <t>ENSG00000228108.1</t>
  </si>
  <si>
    <t>54516048-54540697</t>
  </si>
  <si>
    <t>SPTBN1-AS1</t>
  </si>
  <si>
    <t>XLOC_029842</t>
  </si>
  <si>
    <t>ENSG00000234690.7</t>
  </si>
  <si>
    <t>47192405-47345074</t>
  </si>
  <si>
    <t>chr2:47192404-47345074</t>
  </si>
  <si>
    <t>EPCAM-DT</t>
  </si>
  <si>
    <t>XLOC_029802</t>
  </si>
  <si>
    <t>ENSG00000250116.2</t>
  </si>
  <si>
    <t>46568256-46580238</t>
  </si>
  <si>
    <t>RHOQ-AS1</t>
  </si>
  <si>
    <t>XLOC_029796</t>
  </si>
  <si>
    <t>ENSG00000236502.2</t>
  </si>
  <si>
    <t>44940153-44941916</t>
  </si>
  <si>
    <t>SIX3-AS1</t>
  </si>
  <si>
    <t>XLOC_029781</t>
  </si>
  <si>
    <t>ENSG00000259439.3</t>
  </si>
  <si>
    <t>44921077-44939199</t>
  </si>
  <si>
    <t>chr2:44921079-44939199</t>
  </si>
  <si>
    <t>LINC01833</t>
  </si>
  <si>
    <t>XLOC_029780</t>
  </si>
  <si>
    <t>ENSG00000260025.1</t>
  </si>
  <si>
    <t>36354749-36355114</t>
  </si>
  <si>
    <t>chr2:36354748-36355570</t>
  </si>
  <si>
    <t>CRIM1-DT</t>
  </si>
  <si>
    <t>XLOC_029700</t>
  </si>
  <si>
    <t>ENSG00000205334.3</t>
  </si>
  <si>
    <t>27705786-27716738</t>
  </si>
  <si>
    <t>chr2:27705785-27715732</t>
  </si>
  <si>
    <t>LINC01460</t>
  </si>
  <si>
    <t>XLOC_029645</t>
  </si>
  <si>
    <t>ENSG00000236204.6</t>
  </si>
  <si>
    <t>18986451-19348067</t>
  </si>
  <si>
    <t>chr2:18986450-19026971</t>
  </si>
  <si>
    <t>LINC01376</t>
  </si>
  <si>
    <t>XLOC_029551</t>
  </si>
  <si>
    <t>ENSG00000235092.7</t>
  </si>
  <si>
    <t>8666636-8681864</t>
  </si>
  <si>
    <t>chr2:8670983-8681863</t>
  </si>
  <si>
    <t>ID2-AS1</t>
  </si>
  <si>
    <t>XLOC_029489</t>
  </si>
  <si>
    <t>ENSG00000236008.4</t>
  </si>
  <si>
    <t>8461703-8592903</t>
  </si>
  <si>
    <t>chr2:8559832-8583792</t>
  </si>
  <si>
    <t>LINC01814</t>
  </si>
  <si>
    <t>XLOC_029487</t>
  </si>
  <si>
    <t>ENSG00000236790.7</t>
  </si>
  <si>
    <t>7988683-8488284</t>
  </si>
  <si>
    <t>chr2:8007770-8328419</t>
  </si>
  <si>
    <t>LINC00299</t>
  </si>
  <si>
    <t>XLOC_029486</t>
  </si>
  <si>
    <t>ENSG00000228203.7</t>
  </si>
  <si>
    <t>6911754-6918734</t>
  </si>
  <si>
    <t>GRASLND</t>
  </si>
  <si>
    <t>XLOC_029476</t>
  </si>
  <si>
    <t>ENSG00000237940.3</t>
  </si>
  <si>
    <t>241970683-241977276</t>
  </si>
  <si>
    <t>chr2:241881362-242084138</t>
  </si>
  <si>
    <t>LINC01238</t>
  </si>
  <si>
    <t>XLOC_029430</t>
  </si>
  <si>
    <t>ENSG00000233806.8</t>
  </si>
  <si>
    <t>241881363-242078722</t>
  </si>
  <si>
    <t>LINC01237</t>
  </si>
  <si>
    <t>XLOC_029429</t>
  </si>
  <si>
    <t>ENSG00000222020.4</t>
  </si>
  <si>
    <t>239401436-239402394</t>
  </si>
  <si>
    <t>HDAC4-AS1</t>
  </si>
  <si>
    <t>XLOC_029392</t>
  </si>
  <si>
    <t>ENSG00000235529.2</t>
  </si>
  <si>
    <t>235505553-235507566</t>
  </si>
  <si>
    <t>AGAP1-IT1</t>
  </si>
  <si>
    <t>XLOC_029356</t>
  </si>
  <si>
    <t>ENSG00000280744.1</t>
  </si>
  <si>
    <t>234682668-234717764</t>
  </si>
  <si>
    <t>chr2:234682667-234717764</t>
  </si>
  <si>
    <t>LINC01173</t>
  </si>
  <si>
    <t>XLOC_029350</t>
  </si>
  <si>
    <t>ENSG00000227308.2</t>
  </si>
  <si>
    <t>219685381-219737937</t>
  </si>
  <si>
    <t>chr2:219730100-219737928</t>
  </si>
  <si>
    <t>LINC02832</t>
  </si>
  <si>
    <t>XLOC_029234</t>
  </si>
  <si>
    <t>ENSG00000260804.3</t>
  </si>
  <si>
    <t>216217045-216220192</t>
  </si>
  <si>
    <t>chr2:216216888-216220192</t>
  </si>
  <si>
    <t>LINC01963</t>
  </si>
  <si>
    <t>XLOC_029171</t>
  </si>
  <si>
    <t>ENSG00000229267.3</t>
  </si>
  <si>
    <t>214810181-214963575</t>
  </si>
  <si>
    <t>SNHG31</t>
  </si>
  <si>
    <t>XLOC_029159</t>
  </si>
  <si>
    <t>ENSG00000280837.1</t>
  </si>
  <si>
    <t>210617571-210619876</t>
  </si>
  <si>
    <t>CPS1-IT1</t>
  </si>
  <si>
    <t>XLOC_029144</t>
  </si>
  <si>
    <t>ENSG00000234281.5</t>
  </si>
  <si>
    <t>210324759-210469246</t>
  </si>
  <si>
    <t>LANCL1-AS1</t>
  </si>
  <si>
    <t>XLOC_029142</t>
  </si>
  <si>
    <t>ENSG00000229127.2</t>
  </si>
  <si>
    <t>210030572-210064356</t>
  </si>
  <si>
    <t>KANSL1L-AS1</t>
  </si>
  <si>
    <t>XLOC_029139</t>
  </si>
  <si>
    <t>ENSG00000231908.2</t>
  </si>
  <si>
    <t>208255214-208256181</t>
  </si>
  <si>
    <t>chr2:208255232-208256194</t>
  </si>
  <si>
    <t>IDH1-AS1</t>
  </si>
  <si>
    <t>XLOC_029128</t>
  </si>
  <si>
    <t>ENSG00000279220.4</t>
  </si>
  <si>
    <t>206203543-206265326</t>
  </si>
  <si>
    <t>chr2:206175315-206266243</t>
  </si>
  <si>
    <t>GPR1-AS</t>
  </si>
  <si>
    <t>XLOC_029109</t>
  </si>
  <si>
    <t>transcribed_unprocessed_pseudogene,transcribed_unprocessed_pseudogene,lncRNA</t>
  </si>
  <si>
    <t>XLOC_029035</t>
  </si>
  <si>
    <t>ENSG00000225953.4</t>
  </si>
  <si>
    <t>199457697-199476935</t>
  </si>
  <si>
    <t>SATB2-AS1</t>
  </si>
  <si>
    <t>XLOC_029026</t>
  </si>
  <si>
    <t>ENSG00000233766.8</t>
  </si>
  <si>
    <t>191846534-192044525</t>
  </si>
  <si>
    <t>CAVIN2-AS1</t>
  </si>
  <si>
    <t>XLOC_028993</t>
  </si>
  <si>
    <t>ENSG00000237298.10</t>
  </si>
  <si>
    <t>178521183-178779963</t>
  </si>
  <si>
    <t>TTN-AS1</t>
  </si>
  <si>
    <t>XLOC_028924</t>
  </si>
  <si>
    <t>ENSG00000223960.8</t>
  </si>
  <si>
    <t>178413635-178440243</t>
  </si>
  <si>
    <t>CHROMR</t>
  </si>
  <si>
    <t>XLOC_028920</t>
  </si>
  <si>
    <t>ENSG00000229941.6</t>
  </si>
  <si>
    <t>177653419-177723289</t>
  </si>
  <si>
    <t>PDE11A-AS1</t>
  </si>
  <si>
    <t>XLOC_028914</t>
  </si>
  <si>
    <t>ENSG00000230918.3</t>
  </si>
  <si>
    <t>162073256-162078036</t>
  </si>
  <si>
    <t>chr2:162074856-162077932</t>
  </si>
  <si>
    <t>DPP4-DT</t>
  </si>
  <si>
    <t>XLOC_028812</t>
  </si>
  <si>
    <t>ENSG00000227403.3</t>
  </si>
  <si>
    <t>161244720-161249095</t>
  </si>
  <si>
    <t>LINC01806</t>
  </si>
  <si>
    <t>XLOC_028806</t>
  </si>
  <si>
    <t>ENSG00000231969.3</t>
  </si>
  <si>
    <t>149587196-150047447</t>
  </si>
  <si>
    <t>MMADHC-DT</t>
  </si>
  <si>
    <t>XLOC_028742</t>
  </si>
  <si>
    <t>chr2:146837767-146878223</t>
  </si>
  <si>
    <t>LINC01911,LOC105373668</t>
  </si>
  <si>
    <t>XLOC_028726</t>
  </si>
  <si>
    <t>ENSG00000226674.11</t>
  </si>
  <si>
    <t>144666312-145262988</t>
  </si>
  <si>
    <t>chr2:144667966-145264110</t>
  </si>
  <si>
    <t>TEX41</t>
  </si>
  <si>
    <t>XLOC_028717</t>
  </si>
  <si>
    <t>ENSG00000224231.2</t>
  </si>
  <si>
    <t>138101878-138107178</t>
  </si>
  <si>
    <t>chr2:138101883-138105905</t>
  </si>
  <si>
    <t>LINC01832</t>
  </si>
  <si>
    <t>XLOC_028687</t>
  </si>
  <si>
    <t>ENSG00000231890.9</t>
  </si>
  <si>
    <t>135985124-136022593</t>
  </si>
  <si>
    <t>DARS1-AS1</t>
  </si>
  <si>
    <t>XLOC_028680</t>
  </si>
  <si>
    <t>lncRNA,transcribed_unprocessed_pseudogene,transcribed_unprocessed_pseudogene</t>
  </si>
  <si>
    <t>chr2:131682498-131767404</t>
  </si>
  <si>
    <t>C2orf27A,CDRT15P4,NBEAP2</t>
  </si>
  <si>
    <t>XLOC_028647</t>
  </si>
  <si>
    <t>ENSG00000223631.2</t>
  </si>
  <si>
    <t>131402778-131410050</t>
  </si>
  <si>
    <t>chr2:131402900-131408228</t>
  </si>
  <si>
    <t>LINC01120</t>
  </si>
  <si>
    <t>XLOC_028639</t>
  </si>
  <si>
    <t>ENSG00000236682.3</t>
  </si>
  <si>
    <t>127388178-127406228</t>
  </si>
  <si>
    <t>MAP3K2-DT</t>
  </si>
  <si>
    <t>XLOC_028576</t>
  </si>
  <si>
    <t>ENSG00000224655.7</t>
  </si>
  <si>
    <t>121779133-121809962</t>
  </si>
  <si>
    <t>chr2:121790443-121809946</t>
  </si>
  <si>
    <t>LINC01823</t>
  </si>
  <si>
    <t>XLOC_028556</t>
  </si>
  <si>
    <t>ENSG00000236859.8</t>
  </si>
  <si>
    <t>121649320-121728563</t>
  </si>
  <si>
    <t>NIFK-AS1</t>
  </si>
  <si>
    <t>XLOC_028554</t>
  </si>
  <si>
    <t>ENSG00000265451.1</t>
  </si>
  <si>
    <t>121530422-121532705</t>
  </si>
  <si>
    <t>CLASP1-AS1</t>
  </si>
  <si>
    <t>XLOC_028552</t>
  </si>
  <si>
    <t>ENSG00000231013.2</t>
  </si>
  <si>
    <t>119476428-119487346</t>
  </si>
  <si>
    <t>SCTR-AS1</t>
  </si>
  <si>
    <t>XLOC_028534</t>
  </si>
  <si>
    <t>ENSG00000234199.3</t>
  </si>
  <si>
    <t>113970719-114007304</t>
  </si>
  <si>
    <t>chr2:113969321-114028082</t>
  </si>
  <si>
    <t>LINC01191</t>
  </si>
  <si>
    <t>XLOC_028509</t>
  </si>
  <si>
    <t>ENSG00000234148.3</t>
  </si>
  <si>
    <t>113512222-113515488</t>
  </si>
  <si>
    <t>chr2:113501545-113515481</t>
  </si>
  <si>
    <t>LINC01961</t>
  </si>
  <si>
    <t>XLOC_028501</t>
  </si>
  <si>
    <t>ENSG00000189223.15</t>
  </si>
  <si>
    <t>113211421-113276581</t>
  </si>
  <si>
    <t>PAX8-AS1</t>
  </si>
  <si>
    <t>XLOC_028497</t>
  </si>
  <si>
    <t>XLOC_028496</t>
  </si>
  <si>
    <t>ENSG00000240350.3</t>
  </si>
  <si>
    <t>111491272-111570974</t>
  </si>
  <si>
    <t>SOCAR</t>
  </si>
  <si>
    <t>XLOC_028467</t>
  </si>
  <si>
    <t>ENSG00000204588.5</t>
  </si>
  <si>
    <t>109987063-109996140</t>
  </si>
  <si>
    <t>chr2:109986345-109995281</t>
  </si>
  <si>
    <t>LINC01123</t>
  </si>
  <si>
    <t>XLOC_028447</t>
  </si>
  <si>
    <t>ENSG00000272902.2</t>
  </si>
  <si>
    <t>101151660-101155412</t>
  </si>
  <si>
    <t>TBC1D8-AS1</t>
  </si>
  <si>
    <t>XLOC_028369</t>
  </si>
  <si>
    <t>ENSG00000204685.8</t>
  </si>
  <si>
    <t>96208389-96243353</t>
  </si>
  <si>
    <t>STARD7-AS1</t>
  </si>
  <si>
    <t>XLOC_028317</t>
  </si>
  <si>
    <t>ENSG00000234028.4</t>
  </si>
  <si>
    <t>88627539-88631821</t>
  </si>
  <si>
    <t>chr2:88627828-88631825</t>
  </si>
  <si>
    <t>EIF2AK3-DT</t>
  </si>
  <si>
    <t>XLOC_028270</t>
  </si>
  <si>
    <t>ENSG00000222041.12</t>
  </si>
  <si>
    <t>87454781-87636740</t>
  </si>
  <si>
    <t>CYTOR</t>
  </si>
  <si>
    <t>XLOC_028255</t>
  </si>
  <si>
    <t>ENSG00000232504.5</t>
  </si>
  <si>
    <t>85889151-85891136</t>
  </si>
  <si>
    <t>chr2:85889279-85892252</t>
  </si>
  <si>
    <t>ST3GAL5-AS1</t>
  </si>
  <si>
    <t>XLOC_028235</t>
  </si>
  <si>
    <t>ENSG00000231134.1</t>
  </si>
  <si>
    <t>85186409-85187253</t>
  </si>
  <si>
    <t>TCF7L1-IT1</t>
  </si>
  <si>
    <t>XLOC_028216</t>
  </si>
  <si>
    <t>ENSG00000257702.4</t>
  </si>
  <si>
    <t>74502552-74505091</t>
  </si>
  <si>
    <t>LBX2-AS1</t>
  </si>
  <si>
    <t>XLOC_028154</t>
  </si>
  <si>
    <t>ENSG00000237737.6</t>
  </si>
  <si>
    <t>74385474-74393882</t>
  </si>
  <si>
    <t>DCTN1-AS1</t>
  </si>
  <si>
    <t>XLOC_028150</t>
  </si>
  <si>
    <t>ENSG00000230002.3</t>
  </si>
  <si>
    <t>73456764-73459482</t>
  </si>
  <si>
    <t>ALMS1-IT1</t>
  </si>
  <si>
    <t>XLOC_028135</t>
  </si>
  <si>
    <t>ENSG00000235760.4</t>
  </si>
  <si>
    <t>47527008-47535199</t>
  </si>
  <si>
    <t>MSH2-OT1</t>
  </si>
  <si>
    <t>XLOC_027951</t>
  </si>
  <si>
    <t>ENSG00000239332.7</t>
  </si>
  <si>
    <t>46816697-46859009</t>
  </si>
  <si>
    <t>chr2:46827863-46859006</t>
  </si>
  <si>
    <t>LINC01119</t>
  </si>
  <si>
    <t>XLOC_027944</t>
  </si>
  <si>
    <t>ENSG00000222005.9</t>
  </si>
  <si>
    <t>46698940-46822804</t>
  </si>
  <si>
    <t>chr2:46816667-46822660</t>
  </si>
  <si>
    <t>LINC01118</t>
  </si>
  <si>
    <t>XLOC_027943</t>
  </si>
  <si>
    <t>ENSG00000279873.2</t>
  </si>
  <si>
    <t>43227210-43228855</t>
  </si>
  <si>
    <t>chr2:43227210-43228855</t>
  </si>
  <si>
    <t>LINC01126</t>
  </si>
  <si>
    <t>XLOC_027915</t>
  </si>
  <si>
    <t>ENSG00000231312.8</t>
  </si>
  <si>
    <t>39436530-39665343</t>
  </si>
  <si>
    <t>chr2:39437415-39601344</t>
  </si>
  <si>
    <t>MAP4K3-DT</t>
  </si>
  <si>
    <t>XLOC_027894</t>
  </si>
  <si>
    <t>ENSG00000230876.8</t>
  </si>
  <si>
    <t>32825359-32926693</t>
  </si>
  <si>
    <t>LINC00486</t>
  </si>
  <si>
    <t>XLOC_027850</t>
  </si>
  <si>
    <t>ENSG00000224165.7</t>
  </si>
  <si>
    <t>24971390-25039716</t>
  </si>
  <si>
    <t>chr2:24972111-25039694</t>
  </si>
  <si>
    <t>DNAJC27-AS1</t>
  </si>
  <si>
    <t>XLOC_027765</t>
  </si>
  <si>
    <t>ENSG00000223734.3</t>
  </si>
  <si>
    <t>20052114-20054501</t>
  </si>
  <si>
    <t>chr2:20051951-20118023</t>
  </si>
  <si>
    <t>LAPTM4A-DT</t>
  </si>
  <si>
    <t>XLOC_027729</t>
  </si>
  <si>
    <t>ENSG00000243819.4</t>
  </si>
  <si>
    <t>10690344-10692099</t>
  </si>
  <si>
    <t>chr2:10690009-10692096</t>
  </si>
  <si>
    <t>RN7SL832P</t>
  </si>
  <si>
    <t>XLOC_027668</t>
  </si>
  <si>
    <t>ENSG00000257135.8</t>
  </si>
  <si>
    <t>10448654-10457693</t>
  </si>
  <si>
    <t>chr2:10449727-10455552</t>
  </si>
  <si>
    <t>ODC1-DT</t>
  </si>
  <si>
    <t>XLOC_027667</t>
  </si>
  <si>
    <t>ENSG00000233296.2</t>
  </si>
  <si>
    <t>677186-697382</t>
  </si>
  <si>
    <t>TMEM18-DT</t>
  </si>
  <si>
    <t>XLOC_027607</t>
  </si>
  <si>
    <t>ENSG00000233684.2</t>
  </si>
  <si>
    <t>317912-342118</t>
  </si>
  <si>
    <t>chr2:316283-337054</t>
  </si>
  <si>
    <t>LINC01865</t>
  </si>
  <si>
    <t>XLOC_027602</t>
  </si>
  <si>
    <t>ENSG00000268516.3</t>
  </si>
  <si>
    <t>58257270-58278826</t>
  </si>
  <si>
    <t>ZNF8-DT</t>
  </si>
  <si>
    <t>XLOC_026595</t>
  </si>
  <si>
    <t>ENSG00000267871.6</t>
  </si>
  <si>
    <t>57267211-57280334</t>
  </si>
  <si>
    <t>ZNF460-AS1</t>
  </si>
  <si>
    <t>XLOC_026572</t>
  </si>
  <si>
    <t>ENSG00000226696.7</t>
  </si>
  <si>
    <t>54444807-54449430</t>
  </si>
  <si>
    <t>LENG8-AS1</t>
  </si>
  <si>
    <t>XLOC_026508</t>
  </si>
  <si>
    <t>ENSG00000228323.2</t>
  </si>
  <si>
    <t>53854581-53869107</t>
  </si>
  <si>
    <t>MYADM-AS1</t>
  </si>
  <si>
    <t>XLOC_026489</t>
  </si>
  <si>
    <t>ENSG00000269352.1</t>
  </si>
  <si>
    <t>49856970-49859289</t>
  </si>
  <si>
    <t>PTOV1-AS2</t>
  </si>
  <si>
    <t>XLOC_026362</t>
  </si>
  <si>
    <t>ENSG00000268006.1</t>
  </si>
  <si>
    <t>49838639-49851676</t>
  </si>
  <si>
    <t>PTOV1-AS1</t>
  </si>
  <si>
    <t>XLOC_026361</t>
  </si>
  <si>
    <t>ENSG00000268186.1</t>
  </si>
  <si>
    <t>48262900-48271283</t>
  </si>
  <si>
    <t>ZNF114-AS1</t>
  </si>
  <si>
    <t>XLOC_026307</t>
  </si>
  <si>
    <t>ENSG00000267348.3</t>
  </si>
  <si>
    <t>45076510-45092635</t>
  </si>
  <si>
    <t>GEMIN7-AS1</t>
  </si>
  <si>
    <t>XLOC_026235</t>
  </si>
  <si>
    <t>ENSG00000266903.2</t>
  </si>
  <si>
    <t>44631573-44725217</t>
  </si>
  <si>
    <t>CEACAM16-AS1</t>
  </si>
  <si>
    <t>XLOC_026232</t>
  </si>
  <si>
    <t>ENSG00000266921.2</t>
  </si>
  <si>
    <t>43996896-44003298</t>
  </si>
  <si>
    <t>ZNF230-DT</t>
  </si>
  <si>
    <t>XLOC_026221</t>
  </si>
  <si>
    <t>ENSG00000232677.10</t>
  </si>
  <si>
    <t>36259540-36331770</t>
  </si>
  <si>
    <t>chr19:36313060-36331718</t>
  </si>
  <si>
    <t>LINC00665</t>
  </si>
  <si>
    <t>XLOC_026053</t>
  </si>
  <si>
    <t>ENSG00000226510.2</t>
  </si>
  <si>
    <t>35667948-35673304</t>
  </si>
  <si>
    <t>UPK1A-AS1</t>
  </si>
  <si>
    <t>XLOC_026034</t>
  </si>
  <si>
    <t>ENSG00000236144.9</t>
  </si>
  <si>
    <t>35540738-35546029</t>
  </si>
  <si>
    <t>TMEM147-AS1</t>
  </si>
  <si>
    <t>XLOC_026031</t>
  </si>
  <si>
    <t>ENSG00000267767.3</t>
  </si>
  <si>
    <t>34788527-34832869</t>
  </si>
  <si>
    <t>chr19:34816153-34832869</t>
  </si>
  <si>
    <t>LINC01801</t>
  </si>
  <si>
    <t>XLOC_026017</t>
  </si>
  <si>
    <t>ENSG00000267213.4</t>
  </si>
  <si>
    <t>32390050-32405560</t>
  </si>
  <si>
    <t>chr19:32390049-32405539</t>
  </si>
  <si>
    <t>DPY19L3-DT</t>
  </si>
  <si>
    <t>XLOC_025990</t>
  </si>
  <si>
    <t>ENSG00000261824.8</t>
  </si>
  <si>
    <t>27681072-27794005</t>
  </si>
  <si>
    <t>chr19:27790492-28024969</t>
  </si>
  <si>
    <t>LINC00662</t>
  </si>
  <si>
    <t>XLOC_025966</t>
  </si>
  <si>
    <t>ENSG00000269416.7</t>
  </si>
  <si>
    <t>23399097-23416075</t>
  </si>
  <si>
    <t>chr19:23399232-23416074</t>
  </si>
  <si>
    <t>LINC01224</t>
  </si>
  <si>
    <t>XLOC_025953</t>
  </si>
  <si>
    <t>ENSG00000266904.7</t>
  </si>
  <si>
    <t>19757366-19776423</t>
  </si>
  <si>
    <t>LINC00663</t>
  </si>
  <si>
    <t>XLOC_025888</t>
  </si>
  <si>
    <t>ENSG00000269439.7</t>
  </si>
  <si>
    <t>17488990-17511889</t>
  </si>
  <si>
    <t>PGLS-DT</t>
  </si>
  <si>
    <t>XLOC_025849</t>
  </si>
  <si>
    <t>ENSG00000266913.1</t>
  </si>
  <si>
    <t>14305458-14370196</t>
  </si>
  <si>
    <t>chr19:14305457-14363990</t>
  </si>
  <si>
    <t>LINC01841</t>
  </si>
  <si>
    <t>XLOC_025784</t>
  </si>
  <si>
    <t>lncRNA,miRNA,miRNA</t>
  </si>
  <si>
    <t>chr19:13834515-13842918</t>
  </si>
  <si>
    <t>MIR23AHG,MIR24-2,MIR27A</t>
  </si>
  <si>
    <t>XLOC_025774</t>
  </si>
  <si>
    <t>ENSG00000267100.1</t>
  </si>
  <si>
    <t>10651862-10653844</t>
  </si>
  <si>
    <t>chr19:10651861-10653872</t>
  </si>
  <si>
    <t>ILF3-DT</t>
  </si>
  <si>
    <t>XLOC_025705</t>
  </si>
  <si>
    <t>ENSG00000269386.6</t>
  </si>
  <si>
    <t>8374372-8390685</t>
  </si>
  <si>
    <t>RAB11B-AS1</t>
  </si>
  <si>
    <t>XLOC_025644</t>
  </si>
  <si>
    <t>ENSG00000267551.3</t>
  </si>
  <si>
    <t>3141576-3155175</t>
  </si>
  <si>
    <t>GNA15-DT</t>
  </si>
  <si>
    <t>XLOC_025547</t>
  </si>
  <si>
    <t>ENSG00000267201.1</t>
  </si>
  <si>
    <t>2458935-2462185</t>
  </si>
  <si>
    <t>chr19:2458936-2462185</t>
  </si>
  <si>
    <t>LINC01775</t>
  </si>
  <si>
    <t>XLOC_025532</t>
  </si>
  <si>
    <t>ENSG00000180846.8</t>
  </si>
  <si>
    <t>1952531-1954586</t>
  </si>
  <si>
    <t>CSNK1G2-AS1</t>
  </si>
  <si>
    <t>XLOC_025517</t>
  </si>
  <si>
    <t>ENSG00000267493.4</t>
  </si>
  <si>
    <t>1267471-1270260</t>
  </si>
  <si>
    <t>CIRBP-AS1</t>
  </si>
  <si>
    <t>XLOC_025498</t>
  </si>
  <si>
    <t>ENSG00000267751.6</t>
  </si>
  <si>
    <t>562360-572228</t>
  </si>
  <si>
    <t>BSG-AS1</t>
  </si>
  <si>
    <t>XLOC_025481</t>
  </si>
  <si>
    <t>ENSG00000282508.2</t>
  </si>
  <si>
    <t>198264-246544</t>
  </si>
  <si>
    <t>chr19:197015-202209</t>
  </si>
  <si>
    <t>LINC01002</t>
  </si>
  <si>
    <t>XLOC_025470</t>
  </si>
  <si>
    <t>ENSG00000267858.7</t>
  </si>
  <si>
    <t>58559125-58574797</t>
  </si>
  <si>
    <t>MZF1-AS1</t>
  </si>
  <si>
    <t>XLOC_025462</t>
  </si>
  <si>
    <t>ENSG00000269054.3</t>
  </si>
  <si>
    <t>58362569-58367620</t>
  </si>
  <si>
    <t>ZNF497-AS1</t>
  </si>
  <si>
    <t>XLOC_025446</t>
  </si>
  <si>
    <t>ENSG00000268895.6</t>
  </si>
  <si>
    <t>58347718-58355455</t>
  </si>
  <si>
    <t>A1BG-AS1</t>
  </si>
  <si>
    <t>XLOC_025445</t>
  </si>
  <si>
    <t>ENSG00000267549.6</t>
  </si>
  <si>
    <t>56314703-56365316</t>
  </si>
  <si>
    <t>ZSCAN5A-AS1</t>
  </si>
  <si>
    <t>XLOC_025386</t>
  </si>
  <si>
    <t>ENSG00000267577.1</t>
  </si>
  <si>
    <t>55158939-55177540</t>
  </si>
  <si>
    <t>DNAAF3-AS1</t>
  </si>
  <si>
    <t>XLOC_025356</t>
  </si>
  <si>
    <t>ENSG00000267265.6</t>
  </si>
  <si>
    <t>55006193-55048086</t>
  </si>
  <si>
    <t>GP6-AS1</t>
  </si>
  <si>
    <t>XLOC_025354</t>
  </si>
  <si>
    <t>ENSG00000255441.1</t>
  </si>
  <si>
    <t>51415724-51417425</t>
  </si>
  <si>
    <t>SIGLEC10-AS1</t>
  </si>
  <si>
    <t>XLOC_025219</t>
  </si>
  <si>
    <t>ENSG00000268001.1</t>
  </si>
  <si>
    <t>48255675-48258199</t>
  </si>
  <si>
    <t>CARD8-AS1</t>
  </si>
  <si>
    <t>XLOC_025120</t>
  </si>
  <si>
    <t>ENSG00000268061.5</t>
  </si>
  <si>
    <t>47484282-47501597</t>
  </si>
  <si>
    <t>NAPA-AS1</t>
  </si>
  <si>
    <t>XLOC_025096</t>
  </si>
  <si>
    <t>ENSG00000245598.7</t>
  </si>
  <si>
    <t>46660364-46678991</t>
  </si>
  <si>
    <t>DACT3-AS1</t>
  </si>
  <si>
    <t>XLOC_025082</t>
  </si>
  <si>
    <t>ENSG00000267395.5</t>
  </si>
  <si>
    <t>45767796-45772504</t>
  </si>
  <si>
    <t>DM1-AS</t>
  </si>
  <si>
    <t>XLOC_025069</t>
  </si>
  <si>
    <t>ENSG00000267757.4</t>
  </si>
  <si>
    <t>45641494-45642840</t>
  </si>
  <si>
    <t>EML2-AS1</t>
  </si>
  <si>
    <t>XLOC_025064</t>
  </si>
  <si>
    <t>ENSG00000267191.3</t>
  </si>
  <si>
    <t>43901866-43927767</t>
  </si>
  <si>
    <t>ZNF45-AS1</t>
  </si>
  <si>
    <t>XLOC_025019</t>
  </si>
  <si>
    <t>ENSG00000225877.2</t>
  </si>
  <si>
    <t>42821774-42826878</t>
  </si>
  <si>
    <t>chr19:42821862-42826878</t>
  </si>
  <si>
    <t>PSG8-AS1</t>
  </si>
  <si>
    <t>XLOC_025005</t>
  </si>
  <si>
    <t>LIPE-AS1,LOC101930071</t>
  </si>
  <si>
    <t>XLOC_025000</t>
  </si>
  <si>
    <t>ENSG00000268366.1</t>
  </si>
  <si>
    <t>40443436-40444087</t>
  </si>
  <si>
    <t>SERTAD3-AS1</t>
  </si>
  <si>
    <t>XLOC_024957</t>
  </si>
  <si>
    <t>ENSG00000267309.1</t>
  </si>
  <si>
    <t>36489649-36491040</t>
  </si>
  <si>
    <t>ZNF566-AS1</t>
  </si>
  <si>
    <t>XLOC_024881</t>
  </si>
  <si>
    <t>ENSG00000267296.2</t>
  </si>
  <si>
    <t>33302857-33305054</t>
  </si>
  <si>
    <t>chr19:33302820-33305057</t>
  </si>
  <si>
    <t>CEBPA-DT</t>
  </si>
  <si>
    <t>XLOC_024805</t>
  </si>
  <si>
    <t>ENSG00000267498.2</t>
  </si>
  <si>
    <t>29213235-29216604</t>
  </si>
  <si>
    <t>chr19:29213232-29223137</t>
  </si>
  <si>
    <t>UQCRFS1-DT</t>
  </si>
  <si>
    <t>XLOC_024769</t>
  </si>
  <si>
    <t>ENSG00000269019.2</t>
  </si>
  <si>
    <t>18940235-18947452</t>
  </si>
  <si>
    <t>HOMER3-AS1</t>
  </si>
  <si>
    <t>XLOC_024649</t>
  </si>
  <si>
    <t>ENSG00000214049.8</t>
  </si>
  <si>
    <t>15828206-15836328</t>
  </si>
  <si>
    <t>chr19:15827044-15836321</t>
  </si>
  <si>
    <t>UCA1</t>
  </si>
  <si>
    <t>XLOC_024581</t>
  </si>
  <si>
    <t>ENSG00000267147.2</t>
  </si>
  <si>
    <t>14333743-14343916</t>
  </si>
  <si>
    <t>LINC01842</t>
  </si>
  <si>
    <t>XLOC_024550</t>
  </si>
  <si>
    <t>ENSG00000267169.2</t>
  </si>
  <si>
    <t>14137146-14171267</t>
  </si>
  <si>
    <t>ADGRL1-AS1</t>
  </si>
  <si>
    <t>XLOC_024548</t>
  </si>
  <si>
    <t>ENSG00000219665.8</t>
  </si>
  <si>
    <t>11987617-12046275</t>
  </si>
  <si>
    <t>ZNF433-AS1</t>
  </si>
  <si>
    <t>XLOC_024487</t>
  </si>
  <si>
    <t>ENSG00000267106.9</t>
  </si>
  <si>
    <t>9621249-9674662</t>
  </si>
  <si>
    <t>chr19:9621481-9634862</t>
  </si>
  <si>
    <t>ZNF561-AS1</t>
  </si>
  <si>
    <t>XLOC_024431</t>
  </si>
  <si>
    <t>ENSG00000205790.1</t>
  </si>
  <si>
    <t>4679282-4685948</t>
  </si>
  <si>
    <t>DPP9-AS1</t>
  </si>
  <si>
    <t>XLOC_024344</t>
  </si>
  <si>
    <t>ENSG00000226800.5</t>
  </si>
  <si>
    <t>3607247-3613930</t>
  </si>
  <si>
    <t>CACTIN-AS1</t>
  </si>
  <si>
    <t>XLOC_024323</t>
  </si>
  <si>
    <t>ENSG00000267530.4</t>
  </si>
  <si>
    <t>782755-786092</t>
  </si>
  <si>
    <t>chr19:782799-785237</t>
  </si>
  <si>
    <t>LINC01836</t>
  </si>
  <si>
    <t>XLOC_024253</t>
  </si>
  <si>
    <t>ENSG00000264278.1</t>
  </si>
  <si>
    <t>76794732-76822295</t>
  </si>
  <si>
    <t>chr18:76794731-76822295</t>
  </si>
  <si>
    <t>ZNF236-DT</t>
  </si>
  <si>
    <t>XLOC_024169</t>
  </si>
  <si>
    <t>ENSG00000264247.2</t>
  </si>
  <si>
    <t>74590317-74598885</t>
  </si>
  <si>
    <t>ZNF407-AS1</t>
  </si>
  <si>
    <t>XLOC_024153</t>
  </si>
  <si>
    <t>ENSG00000266278.1</t>
  </si>
  <si>
    <t>70380140-70384591</t>
  </si>
  <si>
    <t>chr18:70380139-70384591</t>
  </si>
  <si>
    <t>LINC01910</t>
  </si>
  <si>
    <t>XLOC_024136</t>
  </si>
  <si>
    <t>ENSG00000266304.1</t>
  </si>
  <si>
    <t>70335929-70337310</t>
  </si>
  <si>
    <t>chr18:70335438-70352459</t>
  </si>
  <si>
    <t>LIVAR</t>
  </si>
  <si>
    <t>XLOC_024135</t>
  </si>
  <si>
    <t>ENSG00000267226.2</t>
  </si>
  <si>
    <t>58670009-58671877</t>
  </si>
  <si>
    <t>MALT1-AS1</t>
  </si>
  <si>
    <t>XLOC_024078</t>
  </si>
  <si>
    <t>ENSG00000260433.3</t>
  </si>
  <si>
    <t>53480825-53581107</t>
  </si>
  <si>
    <t>chr18:53568446-53597851</t>
  </si>
  <si>
    <t>LINC01917</t>
  </si>
  <si>
    <t>XLOC_024048</t>
  </si>
  <si>
    <t>ENSG00000267097.1</t>
  </si>
  <si>
    <t>45423764-45483218</t>
  </si>
  <si>
    <t>chr18:45158411-45782836</t>
  </si>
  <si>
    <t>SLC14A2-AS1</t>
  </si>
  <si>
    <t>XLOC_023983</t>
  </si>
  <si>
    <t>ENSG00000267374.3</t>
  </si>
  <si>
    <t>39206917-39800322</t>
  </si>
  <si>
    <t>chr18:39206923-39751995</t>
  </si>
  <si>
    <t>MIR924HG</t>
  </si>
  <si>
    <t>XLOC_023958</t>
  </si>
  <si>
    <t>ENSG00000260552.2</t>
  </si>
  <si>
    <t>36179996-36187459</t>
  </si>
  <si>
    <t>COSMOC</t>
  </si>
  <si>
    <t>XLOC_023947</t>
  </si>
  <si>
    <t>ENSG00000264859.6</t>
  </si>
  <si>
    <t>31542146-31556948</t>
  </si>
  <si>
    <t>DSG2-AS1</t>
  </si>
  <si>
    <t>XLOC_023917</t>
  </si>
  <si>
    <t>ENSG00000266010.3</t>
  </si>
  <si>
    <t>22164886-22169878</t>
  </si>
  <si>
    <t>chr18:22166897-22168968</t>
  </si>
  <si>
    <t>GATA6-AS1</t>
  </si>
  <si>
    <t>XLOC_023858</t>
  </si>
  <si>
    <t>ENSG00000265984.1</t>
  </si>
  <si>
    <t>21240675-21241371</t>
  </si>
  <si>
    <t>chr18:21240629-21242186</t>
  </si>
  <si>
    <t>GREB1L-DT</t>
  </si>
  <si>
    <t>XLOC_023850</t>
  </si>
  <si>
    <t>ENSG00000264964.2</t>
  </si>
  <si>
    <t>9310522-9334445</t>
  </si>
  <si>
    <t>chr18:9318621-9334471</t>
  </si>
  <si>
    <t>TWSG1-DT</t>
  </si>
  <si>
    <t>XLOC_023774</t>
  </si>
  <si>
    <t>ENSG00000266053.3</t>
  </si>
  <si>
    <t>9121179-9136645</t>
  </si>
  <si>
    <t>NDUFV2-AS1</t>
  </si>
  <si>
    <t>XLOC_023773</t>
  </si>
  <si>
    <t>ENSG00000264235.6</t>
  </si>
  <si>
    <t>3255436-3261850</t>
  </si>
  <si>
    <t>MYL12-AS1</t>
  </si>
  <si>
    <t>XLOC_023737</t>
  </si>
  <si>
    <t>ENSG00000132204.14</t>
  </si>
  <si>
    <t>1254383-1408344</t>
  </si>
  <si>
    <t>chr18:1268310-1359629</t>
  </si>
  <si>
    <t>LINC00470</t>
  </si>
  <si>
    <t>XLOC_023722</t>
  </si>
  <si>
    <t>ENSG00000176912.6</t>
  </si>
  <si>
    <t>630886-658340</t>
  </si>
  <si>
    <t>TYMSOS</t>
  </si>
  <si>
    <t>XLOC_023715</t>
  </si>
  <si>
    <t>ENSG00000267270.7</t>
  </si>
  <si>
    <t>80147908-80179839</t>
  </si>
  <si>
    <t>PARD6G-AS1</t>
  </si>
  <si>
    <t>XLOC_023706</t>
  </si>
  <si>
    <t>ENSG00000261126.7</t>
  </si>
  <si>
    <t>80046900-80095482</t>
  </si>
  <si>
    <t>chr18:80067255-80081304</t>
  </si>
  <si>
    <t>RBFADN</t>
  </si>
  <si>
    <t>XLOC_023703</t>
  </si>
  <si>
    <t>ENSG00000275763.3</t>
  </si>
  <si>
    <t>76495521-76498088</t>
  </si>
  <si>
    <t>chr18:76495338-76498089</t>
  </si>
  <si>
    <t>ZNF516-DT</t>
  </si>
  <si>
    <t>XLOC_023678</t>
  </si>
  <si>
    <t>ENSG00000265778.4</t>
  </si>
  <si>
    <t>76491629-76493920</t>
  </si>
  <si>
    <t>ZNF516-AS1</t>
  </si>
  <si>
    <t>XLOC_023677</t>
  </si>
  <si>
    <t>ENSG00000261780.3</t>
  </si>
  <si>
    <t>73324941-73349879</t>
  </si>
  <si>
    <t>chr18:73324940-73349889</t>
  </si>
  <si>
    <t>LINC02582</t>
  </si>
  <si>
    <t>XLOC_023658</t>
  </si>
  <si>
    <t>ENSG00000266258.1</t>
  </si>
  <si>
    <t>70335439-70352459</t>
  </si>
  <si>
    <t>LINC01909</t>
  </si>
  <si>
    <t>XLOC_023641</t>
  </si>
  <si>
    <t>ENSG00000267225.1</t>
  </si>
  <si>
    <t>57027832-57038845</t>
  </si>
  <si>
    <t>chr18:57034085-57049295</t>
  </si>
  <si>
    <t>WDR7-OT1</t>
  </si>
  <si>
    <t>XLOC_023550</t>
  </si>
  <si>
    <t>ENSG00000227115.9</t>
  </si>
  <si>
    <t>51346249-51643939</t>
  </si>
  <si>
    <t>chr18:51392041-51562469</t>
  </si>
  <si>
    <t>LINC01630</t>
  </si>
  <si>
    <t>XLOC_023526</t>
  </si>
  <si>
    <t>scaRNA,lncRNA</t>
  </si>
  <si>
    <t>SCARNA17,SNHG22</t>
  </si>
  <si>
    <t>XLOC_023514</t>
  </si>
  <si>
    <t>ENSG00000264464.1</t>
  </si>
  <si>
    <t>49499390-49501860</t>
  </si>
  <si>
    <t>chr18:49499319-49527494</t>
  </si>
  <si>
    <t>LINC02837</t>
  </si>
  <si>
    <t>XLOC_023509</t>
  </si>
  <si>
    <t>ENSG00000267761.3</t>
  </si>
  <si>
    <t>47285725-47594550</t>
  </si>
  <si>
    <t>chr18:47285723-47594550</t>
  </si>
  <si>
    <t>MIR4527HG</t>
  </si>
  <si>
    <t>XLOC_023495</t>
  </si>
  <si>
    <t>ENSG00000270112.4</t>
  </si>
  <si>
    <t>46756487-46802449</t>
  </si>
  <si>
    <t>ST8SIA5-DT</t>
  </si>
  <si>
    <t>XLOC_023492</t>
  </si>
  <si>
    <t>ENSG00000267586.7</t>
  </si>
  <si>
    <t>42159283-42691422</t>
  </si>
  <si>
    <t>chr18:42186667-42691426</t>
  </si>
  <si>
    <t>LINC00907</t>
  </si>
  <si>
    <t>XLOC_023475</t>
  </si>
  <si>
    <t>ENSG00000285594.1</t>
  </si>
  <si>
    <t>9646110-9648502</t>
  </si>
  <si>
    <t>chr18:9646109-9648590</t>
  </si>
  <si>
    <t>LINC02856</t>
  </si>
  <si>
    <t>XLOC_023298</t>
  </si>
  <si>
    <t>ENSG00000263627.1</t>
  </si>
  <si>
    <t>9615264-9619363</t>
  </si>
  <si>
    <t>PPP4R1-AS1</t>
  </si>
  <si>
    <t>XLOC_023297</t>
  </si>
  <si>
    <t>ENSG00000262001.2</t>
  </si>
  <si>
    <t>3603000-3610103</t>
  </si>
  <si>
    <t>DLGAP1-AS2</t>
  </si>
  <si>
    <t>XLOC_023257</t>
  </si>
  <si>
    <t>ENSG00000177337.9</t>
  </si>
  <si>
    <t>3593732-3598363</t>
  </si>
  <si>
    <t>DLGAP1-AS1</t>
  </si>
  <si>
    <t>XLOC_023256</t>
  </si>
  <si>
    <t>ENSG00000266835.6</t>
  </si>
  <si>
    <t>3466250-3478978</t>
  </si>
  <si>
    <t>chr18:3461843-3481830</t>
  </si>
  <si>
    <t>GAPLINC</t>
  </si>
  <si>
    <t>XLOC_023254</t>
  </si>
  <si>
    <t>ENSG00000265458.2</t>
  </si>
  <si>
    <t>82454140-82458521</t>
  </si>
  <si>
    <t>NARF-AS2</t>
  </si>
  <si>
    <t>XLOC_022846</t>
  </si>
  <si>
    <t>ENSG00000265692.1</t>
  </si>
  <si>
    <t>82290046-82292814</t>
  </si>
  <si>
    <t>chr17:82290045-82292814</t>
  </si>
  <si>
    <t>LINC01970</t>
  </si>
  <si>
    <t>XLOC_022840</t>
  </si>
  <si>
    <t>ENSG00000185332.8</t>
  </si>
  <si>
    <t>81311270-81330674</t>
  </si>
  <si>
    <t>chr17:81311264-81330674</t>
  </si>
  <si>
    <t>TMEM105</t>
  </si>
  <si>
    <t>XLOC_022806</t>
  </si>
  <si>
    <t>ENSG00000185168.6</t>
  </si>
  <si>
    <t>81303771-81309252</t>
  </si>
  <si>
    <t>chr17:81302823-81309248</t>
  </si>
  <si>
    <t>LINC00482</t>
  </si>
  <si>
    <t>XLOC_022805</t>
  </si>
  <si>
    <t>ENSG00000226137.5</t>
  </si>
  <si>
    <t>81029130-81034881</t>
  </si>
  <si>
    <t>chr17:81029132-81034719</t>
  </si>
  <si>
    <t>BAIAP2-DT</t>
  </si>
  <si>
    <t>XLOC_022796</t>
  </si>
  <si>
    <t>ENSG00000263069.6</t>
  </si>
  <si>
    <t>80351828-80415168</t>
  </si>
  <si>
    <t>RNF213-AS1</t>
  </si>
  <si>
    <t>XLOC_022789</t>
  </si>
  <si>
    <t>ENSG00000262585.1</t>
  </si>
  <si>
    <t>79915252-79926725</t>
  </si>
  <si>
    <t>chr17:79915251-79926725</t>
  </si>
  <si>
    <t>LINC01979</t>
  </si>
  <si>
    <t>XLOC_022785</t>
  </si>
  <si>
    <t>ENSG00000265096.3</t>
  </si>
  <si>
    <t>79018131-79027673</t>
  </si>
  <si>
    <t>C1QTNF1-AS1</t>
  </si>
  <si>
    <t>XLOC_022780</t>
  </si>
  <si>
    <t>ENSG00000267123.7</t>
  </si>
  <si>
    <t>78605233-78632155</t>
  </si>
  <si>
    <t>chr17:78617383-78632057</t>
  </si>
  <si>
    <t>SCAT1</t>
  </si>
  <si>
    <t>XLOC_022771</t>
  </si>
  <si>
    <t>ENSG00000267790.1</t>
  </si>
  <si>
    <t>77722872-77728559</t>
  </si>
  <si>
    <t>chr17:77722871-77728559</t>
  </si>
  <si>
    <t>LINC01987</t>
  </si>
  <si>
    <t>XLOC_022758</t>
  </si>
  <si>
    <t>ENSG00000263718.2</t>
  </si>
  <si>
    <t>77257737-77281897</t>
  </si>
  <si>
    <t>SEPTIN9-DT</t>
  </si>
  <si>
    <t>XLOC_022754</t>
  </si>
  <si>
    <t>ENSG00000266036.1</t>
  </si>
  <si>
    <t>74747319-74748912</t>
  </si>
  <si>
    <t>SLC9A3R1-AS1</t>
  </si>
  <si>
    <t>XLOC_022695</t>
  </si>
  <si>
    <t>ENSG00000246731.3</t>
  </si>
  <si>
    <t>74209980-74213342</t>
  </si>
  <si>
    <t>MGC16275</t>
  </si>
  <si>
    <t>XLOC_022684</t>
  </si>
  <si>
    <t>ENSG00000227036.9</t>
  </si>
  <si>
    <t>72290091-72640472</t>
  </si>
  <si>
    <t>chr17:72598040-72640472</t>
  </si>
  <si>
    <t>LINC00511</t>
  </si>
  <si>
    <t>XLOC_022671</t>
  </si>
  <si>
    <t>ENSG00000234899.11</t>
  </si>
  <si>
    <t>72067099-72237203</t>
  </si>
  <si>
    <t>chr17:72071041-72120793</t>
  </si>
  <si>
    <t>SOX9-AS1</t>
  </si>
  <si>
    <t>XLOC_022669</t>
  </si>
  <si>
    <t>chr17:64749661-64781999</t>
  </si>
  <si>
    <t>XLOC_022615</t>
  </si>
  <si>
    <t>ENSG00000266290.1</t>
  </si>
  <si>
    <t>58076891-58083204</t>
  </si>
  <si>
    <t>chr17:58076890-58083204</t>
  </si>
  <si>
    <t>DYNLL2-DT</t>
  </si>
  <si>
    <t>XLOC_022518</t>
  </si>
  <si>
    <t>ENSG00000246640.2</t>
  </si>
  <si>
    <t>50050349-50055746</t>
  </si>
  <si>
    <t>chr17:50050348-50055739</t>
  </si>
  <si>
    <t>PICART1</t>
  </si>
  <si>
    <t>XLOC_022467</t>
  </si>
  <si>
    <t>ENSG00000234494.8</t>
  </si>
  <si>
    <t>47897330-47941410</t>
  </si>
  <si>
    <t>SP2-AS1</t>
  </si>
  <si>
    <t>XLOC_022418</t>
  </si>
  <si>
    <t>ENSG00000264920.3</t>
  </si>
  <si>
    <t>47891219-47895837</t>
  </si>
  <si>
    <t>chr17:47891228-47895816</t>
  </si>
  <si>
    <t>SP2-DT</t>
  </si>
  <si>
    <t>XLOC_022417</t>
  </si>
  <si>
    <t>ENSG00000263766.6</t>
  </si>
  <si>
    <t>47603860-47649449</t>
  </si>
  <si>
    <t>KPNB1-DT</t>
  </si>
  <si>
    <t>XLOC_022412</t>
  </si>
  <si>
    <t>ENSG00000263293.2</t>
  </si>
  <si>
    <t>47303460-47323613</t>
  </si>
  <si>
    <t>EFCAB13-DT</t>
  </si>
  <si>
    <t>XLOC_022410</t>
  </si>
  <si>
    <t>ENSG00000262031.1</t>
  </si>
  <si>
    <t>46909742-46911512</t>
  </si>
  <si>
    <t>LINC01974</t>
  </si>
  <si>
    <t>XLOC_022403</t>
  </si>
  <si>
    <t>ENSG00000232300.1</t>
  </si>
  <si>
    <t>46558830-46562795</t>
  </si>
  <si>
    <t>FAM215B</t>
  </si>
  <si>
    <t>XLOC_022399</t>
  </si>
  <si>
    <t>ENSG00000267121.6</t>
  </si>
  <si>
    <t>45190931-45222222</t>
  </si>
  <si>
    <t>FMNL1-DT</t>
  </si>
  <si>
    <t>XLOC_022377</t>
  </si>
  <si>
    <t>ENSG00000267750.6</t>
  </si>
  <si>
    <t>44299574-44315315</t>
  </si>
  <si>
    <t>chr17:44299573-44308431</t>
  </si>
  <si>
    <t>RUNDC3A-AS1</t>
  </si>
  <si>
    <t>XLOC_022353</t>
  </si>
  <si>
    <t>ENSG00000267080.7</t>
  </si>
  <si>
    <t>44175968-44186723</t>
  </si>
  <si>
    <t>ASB16-AS1</t>
  </si>
  <si>
    <t>XLOC_022345</t>
  </si>
  <si>
    <t>ENSG00000188825.15</t>
  </si>
  <si>
    <t>43338741-43389226</t>
  </si>
  <si>
    <t>chr17:43368633-43388898</t>
  </si>
  <si>
    <t>LINC00910</t>
  </si>
  <si>
    <t>XLOC_022324</t>
  </si>
  <si>
    <t>ENSG00000266962.2</t>
  </si>
  <si>
    <t>42552436-42554748</t>
  </si>
  <si>
    <t>HSD17B1-AS1</t>
  </si>
  <si>
    <t>XLOC_022294</t>
  </si>
  <si>
    <t>ENSG00000265666.1</t>
  </si>
  <si>
    <t>40340867-40343136</t>
  </si>
  <si>
    <t>RARA-AS1</t>
  </si>
  <si>
    <t>XLOC_022209</t>
  </si>
  <si>
    <t>ENSG00000277268.2</t>
  </si>
  <si>
    <t>36861674-36936670</t>
  </si>
  <si>
    <t>chr17:36861673-36936661</t>
  </si>
  <si>
    <t>LHX1-DT</t>
  </si>
  <si>
    <t>XLOC_022143</t>
  </si>
  <si>
    <t>ENSG00000212719.14</t>
  </si>
  <si>
    <t>21428263-21574517</t>
  </si>
  <si>
    <t>chr17:21528309-21551678</t>
  </si>
  <si>
    <t>LINC02693</t>
  </si>
  <si>
    <t>XLOC_021981</t>
  </si>
  <si>
    <t>ENSG00000235397.1</t>
  </si>
  <si>
    <t>19296596-19306261</t>
  </si>
  <si>
    <t>EPN2-AS1</t>
  </si>
  <si>
    <t>XLOC_021941</t>
  </si>
  <si>
    <t>ENSG00000226746.2</t>
  </si>
  <si>
    <t>17776686-17779529</t>
  </si>
  <si>
    <t>SMCR5</t>
  </si>
  <si>
    <t>XLOC_021910</t>
  </si>
  <si>
    <t>ENSG00000223979.2</t>
  </si>
  <si>
    <t>17674026-17677688</t>
  </si>
  <si>
    <t>chr17:17674025-17677688</t>
  </si>
  <si>
    <t>SMCR2</t>
  </si>
  <si>
    <t>XLOC_021908</t>
  </si>
  <si>
    <t>lncRNA,-,-,-</t>
  </si>
  <si>
    <t>chr17:8220629-8224043</t>
  </si>
  <si>
    <t>LINC00324,TRD-GTC2-11,TRP-CGG1-3,TRW-CCA1-1</t>
  </si>
  <si>
    <t>XLOC_021810</t>
  </si>
  <si>
    <t>ENSG00000267532.5</t>
  </si>
  <si>
    <t>7015818-7019659</t>
  </si>
  <si>
    <t>MIR497HG</t>
  </si>
  <si>
    <t>XLOC_021769</t>
  </si>
  <si>
    <t>ENSG00000215067.11</t>
  </si>
  <si>
    <t>6875232-7012530</t>
  </si>
  <si>
    <t>ALOX12-AS1</t>
  </si>
  <si>
    <t>XLOC_021768</t>
  </si>
  <si>
    <t>chr17:1711503-1716272</t>
  </si>
  <si>
    <t>MIR22,MIR22HG</t>
  </si>
  <si>
    <t>XLOC_021675</t>
  </si>
  <si>
    <t>ENSG00000279066.1</t>
  </si>
  <si>
    <t>82425498-82427310</t>
  </si>
  <si>
    <t>HEXD-IT1</t>
  </si>
  <si>
    <t>XLOC_021633</t>
  </si>
  <si>
    <t>ENSG00000264569.2</t>
  </si>
  <si>
    <t>82037872-82039380</t>
  </si>
  <si>
    <t>chr17:82037917-82039380</t>
  </si>
  <si>
    <t>DCXR-DT</t>
  </si>
  <si>
    <t>XLOC_021626</t>
  </si>
  <si>
    <t>ENSG00000265688.2</t>
  </si>
  <si>
    <t>81927829-81930753</t>
  </si>
  <si>
    <t>chr17:81927828-81930753</t>
  </si>
  <si>
    <t>MAFG-DT</t>
  </si>
  <si>
    <t>XLOC_021622</t>
  </si>
  <si>
    <t>ENSG00000262188.3</t>
  </si>
  <si>
    <t>79919310-79925999</t>
  </si>
  <si>
    <t>LINC01978</t>
  </si>
  <si>
    <t>XLOC_021589</t>
  </si>
  <si>
    <t>ENSG00000262772.2</t>
  </si>
  <si>
    <t>79819083-79827704</t>
  </si>
  <si>
    <t>chr17:79823451-79827704</t>
  </si>
  <si>
    <t>LINC01977</t>
  </si>
  <si>
    <t>XLOC_021588</t>
  </si>
  <si>
    <t>ENSG00000267432.6</t>
  </si>
  <si>
    <t>78484882-78503056</t>
  </si>
  <si>
    <t>DNAH17-AS1</t>
  </si>
  <si>
    <t>XLOC_021579</t>
  </si>
  <si>
    <t>ENSG00000266970.2</t>
  </si>
  <si>
    <t>78360417-78373911</t>
  </si>
  <si>
    <t>SOCS3-DT</t>
  </si>
  <si>
    <t>XLOC_021576</t>
  </si>
  <si>
    <t>ENSG00000267065.2</t>
  </si>
  <si>
    <t>76799044-76807102</t>
  </si>
  <si>
    <t>LINC02080</t>
  </si>
  <si>
    <t>XLOC_021549</t>
  </si>
  <si>
    <t>ENSG00000163597.16</t>
  </si>
  <si>
    <t>76557733-76565357</t>
  </si>
  <si>
    <t>chr17:76557763-76565348</t>
  </si>
  <si>
    <t>SNHG16</t>
  </si>
  <si>
    <t>XLOC_021540</t>
  </si>
  <si>
    <t>ENSG00000267128.2</t>
  </si>
  <si>
    <t>76138432-76154650</t>
  </si>
  <si>
    <t>RNF157-AS1</t>
  </si>
  <si>
    <t>XLOC_021533</t>
  </si>
  <si>
    <t>ENSG00000263843.1</t>
  </si>
  <si>
    <t>75271369-75273895</t>
  </si>
  <si>
    <t>MIF4GD-DT</t>
  </si>
  <si>
    <t>XLOC_021517</t>
  </si>
  <si>
    <t>ENSG00000256124.6</t>
  </si>
  <si>
    <t>72030291-72041310</t>
  </si>
  <si>
    <t>chr17:72030653-72057734</t>
  </si>
  <si>
    <t>LINC01152</t>
  </si>
  <si>
    <t>XLOC_021471</t>
  </si>
  <si>
    <t>ENSG00000267659.5</t>
  </si>
  <si>
    <t>68591796-68763882</t>
  </si>
  <si>
    <t>chr17:68628153-68679606</t>
  </si>
  <si>
    <t>LINC01482</t>
  </si>
  <si>
    <t>XLOC_021456</t>
  </si>
  <si>
    <t>ENSG00000266473.1</t>
  </si>
  <si>
    <t>67244837-67245806</t>
  </si>
  <si>
    <t>HELZ-AS1</t>
  </si>
  <si>
    <t>XLOC_021438</t>
  </si>
  <si>
    <t>ENSG00000265000.1</t>
  </si>
  <si>
    <t>62808500-62836371</t>
  </si>
  <si>
    <t>chr17:62808501-62836371</t>
  </si>
  <si>
    <t>MARCHF10-DT</t>
  </si>
  <si>
    <t>XLOC_021387</t>
  </si>
  <si>
    <t>ENSG00000187013.4</t>
  </si>
  <si>
    <t>61411751-61413280</t>
  </si>
  <si>
    <t>chr17:61411750-61413280</t>
  </si>
  <si>
    <t>LINC02875</t>
  </si>
  <si>
    <t>XLOC_021371</t>
  </si>
  <si>
    <t>ENSG00000267772.1</t>
  </si>
  <si>
    <t>60564547-60586623</t>
  </si>
  <si>
    <t>chr17:60564545-60586620</t>
  </si>
  <si>
    <t>LINC01999</t>
  </si>
  <si>
    <t>XLOC_021362</t>
  </si>
  <si>
    <t>ENSG00000267416.2</t>
  </si>
  <si>
    <t>60079309-60088713</t>
  </si>
  <si>
    <t>chr17:60079308-60088695</t>
  </si>
  <si>
    <t>HEATR6-DT</t>
  </si>
  <si>
    <t>XLOC_021355</t>
  </si>
  <si>
    <t>ENSG00000267302.5</t>
  </si>
  <si>
    <t>59964832-59996972</t>
  </si>
  <si>
    <t>RNFT1-DT</t>
  </si>
  <si>
    <t>XLOC_021353</t>
  </si>
  <si>
    <t>ENSG00000265148.7</t>
  </si>
  <si>
    <t>58324472-58415766</t>
  </si>
  <si>
    <t>TSPOAP1-AS1</t>
  </si>
  <si>
    <t>XLOC_021330</t>
  </si>
  <si>
    <t>ENSG00000267452.3</t>
  </si>
  <si>
    <t>51336646-51521401</t>
  </si>
  <si>
    <t>chr17:51435426-51445802</t>
  </si>
  <si>
    <t>LINC02073</t>
  </si>
  <si>
    <t>XLOC_021288</t>
  </si>
  <si>
    <t>ENSG00000229980.5</t>
  </si>
  <si>
    <t>50866679-50910774</t>
  </si>
  <si>
    <t>TOB1-AS1</t>
  </si>
  <si>
    <t>XLOC_021284</t>
  </si>
  <si>
    <t>ENSG00000244649.5</t>
  </si>
  <si>
    <t>48646923-48707346</t>
  </si>
  <si>
    <t>chr17:48655661-48707346</t>
  </si>
  <si>
    <t>LINC02086</t>
  </si>
  <si>
    <t>XLOC_021236</t>
  </si>
  <si>
    <t>ENSG00000242207.1</t>
  </si>
  <si>
    <t>48628675-48634932</t>
  </si>
  <si>
    <t>chr17:48628697-48647513</t>
  </si>
  <si>
    <t>HOXB-AS4</t>
  </si>
  <si>
    <t>XLOC_021235</t>
  </si>
  <si>
    <t>ENSG00000233101.10</t>
  </si>
  <si>
    <t>48549630-48606414</t>
  </si>
  <si>
    <t>HOXB-AS3</t>
  </si>
  <si>
    <t>XLOC_021234</t>
  </si>
  <si>
    <t>ENSG00000239552.2</t>
  </si>
  <si>
    <t>48557262-48560333</t>
  </si>
  <si>
    <t>HOXB-AS2</t>
  </si>
  <si>
    <t>XLOC_021233</t>
  </si>
  <si>
    <t>ENSG00000230148.8</t>
  </si>
  <si>
    <t>48543551-48551250</t>
  </si>
  <si>
    <t>HOXB-AS1</t>
  </si>
  <si>
    <t>XLOC_021232</t>
  </si>
  <si>
    <t>ENSG00000214401.5</t>
  </si>
  <si>
    <t>46193568-46197842</t>
  </si>
  <si>
    <t>KANSL1-AS1</t>
  </si>
  <si>
    <t>XLOC_021196</t>
  </si>
  <si>
    <t>ENSG00000279685.2</t>
  </si>
  <si>
    <t>45895783-45898798</t>
  </si>
  <si>
    <t>MAPT-IT1</t>
  </si>
  <si>
    <t>XLOC_021194</t>
  </si>
  <si>
    <t>ENSG00000267278.6</t>
  </si>
  <si>
    <t>45247916-45269824</t>
  </si>
  <si>
    <t>MAP3K14-AS1</t>
  </si>
  <si>
    <t>XLOC_021186</t>
  </si>
  <si>
    <t>ENSG00000267394.2</t>
  </si>
  <si>
    <t>44198537-44216565</t>
  </si>
  <si>
    <t>ATXN7L3-AS1</t>
  </si>
  <si>
    <t>XLOC_021166</t>
  </si>
  <si>
    <t>ENSG00000261514.2</t>
  </si>
  <si>
    <t>43938257-43938963</t>
  </si>
  <si>
    <t>chr17:43938260-43938962</t>
  </si>
  <si>
    <t>LINC01976</t>
  </si>
  <si>
    <t>XLOC_021159</t>
  </si>
  <si>
    <t>ENSG00000267440.2</t>
  </si>
  <si>
    <t>43679341-43706709</t>
  </si>
  <si>
    <t>chr17:43669587-43707480</t>
  </si>
  <si>
    <t>LINC02594</t>
  </si>
  <si>
    <t>XLOC_021152</t>
  </si>
  <si>
    <t>-,lncRNA</t>
  </si>
  <si>
    <t>HMGN1P29,NBR2</t>
  </si>
  <si>
    <t>XLOC_021141</t>
  </si>
  <si>
    <t>ENSG00000267658.1</t>
  </si>
  <si>
    <t>42154600-42155972</t>
  </si>
  <si>
    <t>RAB5C-AS1</t>
  </si>
  <si>
    <t>XLOC_021109</t>
  </si>
  <si>
    <t>ENSG00000267321.4</t>
  </si>
  <si>
    <t>35568050-35574900</t>
  </si>
  <si>
    <t>chr17:35568113-35574313</t>
  </si>
  <si>
    <t>SNHG30</t>
  </si>
  <si>
    <t>XLOC_020981</t>
  </si>
  <si>
    <t>ENSG00000227543.5</t>
  </si>
  <si>
    <t>28598790-28617377</t>
  </si>
  <si>
    <t>SPAG5-AS1</t>
  </si>
  <si>
    <t>XLOC_020884</t>
  </si>
  <si>
    <t>ENSG00000233098.10</t>
  </si>
  <si>
    <t>20868433-21002276</t>
  </si>
  <si>
    <t>chr17:20863394-20930041</t>
  </si>
  <si>
    <t>CCDC144NL-AS1</t>
  </si>
  <si>
    <t>XLOC_020829</t>
  </si>
  <si>
    <t>lncRNA,snoRNA</t>
  </si>
  <si>
    <t>SNHG29,SNORD49B</t>
  </si>
  <si>
    <t>XLOC_020725</t>
  </si>
  <si>
    <t>ENSG00000272975.1</t>
  </si>
  <si>
    <t>10383144-10623886</t>
  </si>
  <si>
    <t>chr17:10383131-10625540</t>
  </si>
  <si>
    <t>MYHAS</t>
  </si>
  <si>
    <t>XLOC_020682</t>
  </si>
  <si>
    <t>ENSG00000261879.8</t>
  </si>
  <si>
    <t>5192007-5248182</t>
  </si>
  <si>
    <t>ZNF594-DT</t>
  </si>
  <si>
    <t>XLOC_020582</t>
  </si>
  <si>
    <t>ENSG00000234327.9</t>
  </si>
  <si>
    <t>5111468-5115004</t>
  </si>
  <si>
    <t>ZNF232-AS1</t>
  </si>
  <si>
    <t>XLOC_020580</t>
  </si>
  <si>
    <t>ENSG00000262678.1</t>
  </si>
  <si>
    <t>4986466-4987324</t>
  </si>
  <si>
    <t>CAMTA2-AS1</t>
  </si>
  <si>
    <t>XLOC_020575</t>
  </si>
  <si>
    <t>ENSG00000236618.3</t>
  </si>
  <si>
    <t>1516877-1518101</t>
  </si>
  <si>
    <t>PITPNA-AS1</t>
  </si>
  <si>
    <t>XLOC_020520</t>
  </si>
  <si>
    <t>ENSG00000221819.6</t>
  </si>
  <si>
    <t>90028908-90029901</t>
  </si>
  <si>
    <t>GAS8-AS1</t>
  </si>
  <si>
    <t>XLOC_020287</t>
  </si>
  <si>
    <t>ENSG00000260259.1</t>
  </si>
  <si>
    <t>89682620-89686569</t>
  </si>
  <si>
    <t>chr16:89682506-89686533</t>
  </si>
  <si>
    <t>LINC02166</t>
  </si>
  <si>
    <t>XLOC_020279</t>
  </si>
  <si>
    <t>ENSG00000168367.11</t>
  </si>
  <si>
    <t>86331632-86349688</t>
  </si>
  <si>
    <t>chr16:86331849-86345679</t>
  </si>
  <si>
    <t>LINC00917</t>
  </si>
  <si>
    <t>XLOC_020234</t>
  </si>
  <si>
    <t>ENSG00000261286.1</t>
  </si>
  <si>
    <t>84459259-84467361</t>
  </si>
  <si>
    <t>ATP2C2-AS1</t>
  </si>
  <si>
    <t>XLOC_020210</t>
  </si>
  <si>
    <t>ENSG00000260213.6</t>
  </si>
  <si>
    <t>81016792-81035759</t>
  </si>
  <si>
    <t>CENPN-AS1</t>
  </si>
  <si>
    <t>XLOC_020184</t>
  </si>
  <si>
    <t>ENSG00000260896.6</t>
  </si>
  <si>
    <t>80826074-80892682</t>
  </si>
  <si>
    <t>chr16:80828734-80892596</t>
  </si>
  <si>
    <t>ARLNC1</t>
  </si>
  <si>
    <t>XLOC_020182</t>
  </si>
  <si>
    <t>ENSG00000261404.7</t>
  </si>
  <si>
    <t>73943078-74296762</t>
  </si>
  <si>
    <t>chr16:74192391-74215521</t>
  </si>
  <si>
    <t>PSMD7-DT</t>
  </si>
  <si>
    <t>XLOC_020133</t>
  </si>
  <si>
    <t>ENSG00000261008.8</t>
  </si>
  <si>
    <t>72236281-72665014</t>
  </si>
  <si>
    <t>chr16:72280901-72752034</t>
  </si>
  <si>
    <t>LINC01572</t>
  </si>
  <si>
    <t>XLOC_020127</t>
  </si>
  <si>
    <t>ENSG00000261348.2</t>
  </si>
  <si>
    <t>71366933-71426464</t>
  </si>
  <si>
    <t>chr16:71410440-71426464</t>
  </si>
  <si>
    <t>LINC02136</t>
  </si>
  <si>
    <t>XLOC_020109</t>
  </si>
  <si>
    <t>ENSG00000261777.6</t>
  </si>
  <si>
    <t>70315442-70346806</t>
  </si>
  <si>
    <t>DDX19A-DT</t>
  </si>
  <si>
    <t>XLOC_020097</t>
  </si>
  <si>
    <t>chr16:69976296-70065948</t>
  </si>
  <si>
    <t>NPIPB14P,PDXDC2P,PDXDC2P-NPIPB14P</t>
  </si>
  <si>
    <t>XLOC_020091</t>
  </si>
  <si>
    <t>ENSG00000245694.11</t>
  </si>
  <si>
    <t>54845189-54929189</t>
  </si>
  <si>
    <t>chr16:54918862-54928886</t>
  </si>
  <si>
    <t>CRNDE</t>
  </si>
  <si>
    <t>XLOC_019948</t>
  </si>
  <si>
    <t>ENSG00000259517.3</t>
  </si>
  <si>
    <t>54245544-54270879</t>
  </si>
  <si>
    <t>chr16:54245543-54270879</t>
  </si>
  <si>
    <t>LINC02169</t>
  </si>
  <si>
    <t>XLOC_019942</t>
  </si>
  <si>
    <t>ENSG00000260852.1</t>
  </si>
  <si>
    <t>30919319-30923269</t>
  </si>
  <si>
    <t>FBXL19-AS1</t>
  </si>
  <si>
    <t>XLOC_019794</t>
  </si>
  <si>
    <t>ENSG00000261416.1</t>
  </si>
  <si>
    <t>30183505-30184957</t>
  </si>
  <si>
    <t>CORO1A-AS1</t>
  </si>
  <si>
    <t>XLOC_019767</t>
  </si>
  <si>
    <t>ENSG00000260442.6</t>
  </si>
  <si>
    <t>28878957-28879938</t>
  </si>
  <si>
    <t>ATP2A1-AS1</t>
  </si>
  <si>
    <t>XLOC_019739</t>
  </si>
  <si>
    <t>ENSG00000259954.1</t>
  </si>
  <si>
    <t>27447669-27453393</t>
  </si>
  <si>
    <t>IL21R-AS1</t>
  </si>
  <si>
    <t>XLOC_019716</t>
  </si>
  <si>
    <t>ENSG00000260034.1</t>
  </si>
  <si>
    <t>25140577-25149032</t>
  </si>
  <si>
    <t>LCMT1-AS2</t>
  </si>
  <si>
    <t>XLOC_019698</t>
  </si>
  <si>
    <t>ENSG00000260448.7</t>
  </si>
  <si>
    <t>25085168-25111555</t>
  </si>
  <si>
    <t>chr16:25100563-25111555</t>
  </si>
  <si>
    <t>LCMT1-AS1</t>
  </si>
  <si>
    <t>XLOC_019697</t>
  </si>
  <si>
    <t>ENSG00000261465.7</t>
  </si>
  <si>
    <t>19062144-19067691</t>
  </si>
  <si>
    <t>COQ7-DT</t>
  </si>
  <si>
    <t>XLOC_019636</t>
  </si>
  <si>
    <t>ENSG00000262117.5</t>
  </si>
  <si>
    <t>11819829-11828845</t>
  </si>
  <si>
    <t>chr16:11819829-11828832</t>
  </si>
  <si>
    <t>BCAR4</t>
  </si>
  <si>
    <t>XLOC_019563</t>
  </si>
  <si>
    <t>ENSG00000260468.1</t>
  </si>
  <si>
    <t>10514842-10528202</t>
  </si>
  <si>
    <t>chr16:10514841-10528198</t>
  </si>
  <si>
    <t>LINC01290</t>
  </si>
  <si>
    <t>XLOC_019535</t>
  </si>
  <si>
    <t>ENSG00000262468.7</t>
  </si>
  <si>
    <t>4243943-4253847</t>
  </si>
  <si>
    <t>chr16:4245824-4253789</t>
  </si>
  <si>
    <t>LINC01569</t>
  </si>
  <si>
    <t>XLOC_019492</t>
  </si>
  <si>
    <t>ENSG00000262185.3</t>
  </si>
  <si>
    <t>3930806-3950586</t>
  </si>
  <si>
    <t>chr16:3947608-3950444</t>
  </si>
  <si>
    <t>LINC02861</t>
  </si>
  <si>
    <t>XLOC_019488</t>
  </si>
  <si>
    <t>ENSG00000263072.9</t>
  </si>
  <si>
    <t>3100696-3143734</t>
  </si>
  <si>
    <t>chr16:3125528-3134882</t>
  </si>
  <si>
    <t>ZNF213-AS1</t>
  </si>
  <si>
    <t>XLOC_019466</t>
  </si>
  <si>
    <t>ENSG00000261971.9</t>
  </si>
  <si>
    <t>3037400-3059370</t>
  </si>
  <si>
    <t>MMP25-AS1</t>
  </si>
  <si>
    <t>XLOC_019461</t>
  </si>
  <si>
    <t>ENSG00000172460.18</t>
  </si>
  <si>
    <t>2839568-2842744</t>
  </si>
  <si>
    <t>chr16:2839572-2842751</t>
  </si>
  <si>
    <t>PRSS30P</t>
  </si>
  <si>
    <t>XLOC_019451</t>
  </si>
  <si>
    <t>ENSG00000205913.7</t>
  </si>
  <si>
    <t>2737076-2752600</t>
  </si>
  <si>
    <t>SRRM2-AS1</t>
  </si>
  <si>
    <t>XLOC_019446</t>
  </si>
  <si>
    <t>ENSG00000260565.8</t>
  </si>
  <si>
    <t>2660348-2682390</t>
  </si>
  <si>
    <t>chr16:2658388-2673439</t>
  </si>
  <si>
    <t>ERVK13-1</t>
  </si>
  <si>
    <t>XLOC_019444</t>
  </si>
  <si>
    <t>ENSG00000260260.2</t>
  </si>
  <si>
    <t>2154792-2155405</t>
  </si>
  <si>
    <t>chr16:2154781-2155358</t>
  </si>
  <si>
    <t>SNHG19</t>
  </si>
  <si>
    <t>XLOC_019430</t>
  </si>
  <si>
    <t>ENSG00000261713.7</t>
  </si>
  <si>
    <t>1064087-1078731</t>
  </si>
  <si>
    <t>SSTR5-AS1</t>
  </si>
  <si>
    <t>XLOC_019394</t>
  </si>
  <si>
    <t>ENSG00000277142.1</t>
  </si>
  <si>
    <t>525155-527407</t>
  </si>
  <si>
    <t>chr16:526846-527407</t>
  </si>
  <si>
    <t>LINC00235</t>
  </si>
  <si>
    <t>XLOC_019377</t>
  </si>
  <si>
    <t>ENSG00000260923.7</t>
  </si>
  <si>
    <t>90173217-90222851</t>
  </si>
  <si>
    <t>chr16:90186120-90225200</t>
  </si>
  <si>
    <t>LINC02193</t>
  </si>
  <si>
    <t>XLOC_019364</t>
  </si>
  <si>
    <t>ENSG00000261373.1</t>
  </si>
  <si>
    <t>89711856-89718165</t>
  </si>
  <si>
    <t>VPS9D1-AS1</t>
  </si>
  <si>
    <t>XLOC_019347</t>
  </si>
  <si>
    <t>ENSG00000260630.8</t>
  </si>
  <si>
    <t>88663298-88687282</t>
  </si>
  <si>
    <t>SNAI3-AS1</t>
  </si>
  <si>
    <t>XLOC_019317</t>
  </si>
  <si>
    <t>ENSG00000270006.3</t>
  </si>
  <si>
    <t>87317491-87318043</t>
  </si>
  <si>
    <t>chr16:87317508-87318043</t>
  </si>
  <si>
    <t>C16orf95-DT</t>
  </si>
  <si>
    <t>XLOC_019301</t>
  </si>
  <si>
    <t>ENSG00000179219.5</t>
  </si>
  <si>
    <t>85282958-85285963</t>
  </si>
  <si>
    <t>LINC00311</t>
  </si>
  <si>
    <t>XLOC_019279</t>
  </si>
  <si>
    <t>ENSG00000260886.2</t>
  </si>
  <si>
    <t>71564952-71578187</t>
  </si>
  <si>
    <t>TAT-AS1</t>
  </si>
  <si>
    <t>XLOC_019178</t>
  </si>
  <si>
    <t>ENSG00000270049.4</t>
  </si>
  <si>
    <t>67481314-67505977</t>
  </si>
  <si>
    <t>chr16:67481318-67505977</t>
  </si>
  <si>
    <t>ATP6V0D1-DT</t>
  </si>
  <si>
    <t>XLOC_019117</t>
  </si>
  <si>
    <t>ENSG00000246898.2</t>
  </si>
  <si>
    <t>66408516-66412135</t>
  </si>
  <si>
    <t>chr16:66408523-66410901</t>
  </si>
  <si>
    <t>LINC00920</t>
  </si>
  <si>
    <t>XLOC_019093</t>
  </si>
  <si>
    <t>ENSG00000260186.5</t>
  </si>
  <si>
    <t>58421326-58462470</t>
  </si>
  <si>
    <t>chr16:58421325-58462858</t>
  </si>
  <si>
    <t>LINC02137</t>
  </si>
  <si>
    <t>XLOC_019067</t>
  </si>
  <si>
    <t>ENSG00000260281.6</t>
  </si>
  <si>
    <t>47144323-47162749</t>
  </si>
  <si>
    <t>ITFG1-AS1</t>
  </si>
  <si>
    <t>XLOC_018938</t>
  </si>
  <si>
    <t>ENSG00000261359.2</t>
  </si>
  <si>
    <t>31201885-31203452</t>
  </si>
  <si>
    <t>PYCARD-AS1</t>
  </si>
  <si>
    <t>XLOC_018826</t>
  </si>
  <si>
    <t>ENSG00000260083.3</t>
  </si>
  <si>
    <t>30875222-30895220</t>
  </si>
  <si>
    <t>MIR762HG</t>
  </si>
  <si>
    <t>XLOC_018812</t>
  </si>
  <si>
    <t>ENSG00000260219.3</t>
  </si>
  <si>
    <t>30354665-30357116</t>
  </si>
  <si>
    <t>CD2BP2-DT</t>
  </si>
  <si>
    <t>XLOC_018799</t>
  </si>
  <si>
    <t>ENSG00000103472.10</t>
  </si>
  <si>
    <t>29074976-29116718</t>
  </si>
  <si>
    <t>chr16:29074841-29116718</t>
  </si>
  <si>
    <t>RRN3P2</t>
  </si>
  <si>
    <t>XLOC_018770</t>
  </si>
  <si>
    <t>ENSG00000274925.1</t>
  </si>
  <si>
    <t>25257952-25261066</t>
  </si>
  <si>
    <t>ZKSCAN2-DT</t>
  </si>
  <si>
    <t>XLOC_018739</t>
  </si>
  <si>
    <t>ENSG00000262155.2</t>
  </si>
  <si>
    <t>25066937-25088618</t>
  </si>
  <si>
    <t>chr16:25066886-25068955</t>
  </si>
  <si>
    <t>LINC02175</t>
  </si>
  <si>
    <t>XLOC_018734</t>
  </si>
  <si>
    <t>ENSG00000285869.1</t>
  </si>
  <si>
    <t>19334011-19337804</t>
  </si>
  <si>
    <t>LINC02858</t>
  </si>
  <si>
    <t>XLOC_018667</t>
  </si>
  <si>
    <t>ENSG00000262454.4</t>
  </si>
  <si>
    <t>14301389-14331067</t>
  </si>
  <si>
    <t>chr16:14301380-14331062</t>
  </si>
  <si>
    <t>MIR193BHG</t>
  </si>
  <si>
    <t>XLOC_018617</t>
  </si>
  <si>
    <t>ENSG00000263307.1</t>
  </si>
  <si>
    <t>11851649-11895611</t>
  </si>
  <si>
    <t>RSL1D1-DT</t>
  </si>
  <si>
    <t>XLOC_018600</t>
  </si>
  <si>
    <t>ENSG00000260979.1</t>
  </si>
  <si>
    <t>8962706-8966990</t>
  </si>
  <si>
    <t>USP7-AS1</t>
  </si>
  <si>
    <t>XLOC_018576</t>
  </si>
  <si>
    <t>ENSG00000281005.1</t>
  </si>
  <si>
    <t>3263743-3267567</t>
  </si>
  <si>
    <t>chr16:3263767-3267567</t>
  </si>
  <si>
    <t>LINC00921</t>
  </si>
  <si>
    <t>XLOC_018529</t>
  </si>
  <si>
    <t>ENSG00000255198.5</t>
  </si>
  <si>
    <t>1964899-1965509</t>
  </si>
  <si>
    <t>chr16:1964995-1965504</t>
  </si>
  <si>
    <t>SNHG9</t>
  </si>
  <si>
    <t>XLOC_018462</t>
  </si>
  <si>
    <t>ENSG00000260439.1</t>
  </si>
  <si>
    <t>921033-934495</t>
  </si>
  <si>
    <t>LMF1-AS1</t>
  </si>
  <si>
    <t>XLOC_018435</t>
  </si>
  <si>
    <t>ENSG00000231439.4</t>
  </si>
  <si>
    <t>22910-25123</t>
  </si>
  <si>
    <t>chr16:22915-25114</t>
  </si>
  <si>
    <t>WASIR2</t>
  </si>
  <si>
    <t>XLOC_018393</t>
  </si>
  <si>
    <t>ENSG00000189419.8</t>
  </si>
  <si>
    <t>100344047-100350725</t>
  </si>
  <si>
    <t>chr15:100344456-100352140</t>
  </si>
  <si>
    <t>SPATA41</t>
  </si>
  <si>
    <t>XLOC_017975</t>
  </si>
  <si>
    <t>ENSG00000259590.1</t>
  </si>
  <si>
    <t>99395179-99396593</t>
  </si>
  <si>
    <t>chr15:99394322-99417208</t>
  </si>
  <si>
    <t>LINC02244</t>
  </si>
  <si>
    <t>XLOC_017968</t>
  </si>
  <si>
    <t>ENSG00000259424.2</t>
  </si>
  <si>
    <t>98645118-98647389</t>
  </si>
  <si>
    <t>IRAIN</t>
  </si>
  <si>
    <t>XLOC_017963</t>
  </si>
  <si>
    <t>ENSG00000251209.9</t>
  </si>
  <si>
    <t>97572185-97875650</t>
  </si>
  <si>
    <t>chr15:97742615-97874429</t>
  </si>
  <si>
    <t>LINC00923</t>
  </si>
  <si>
    <t>XLOC_017956</t>
  </si>
  <si>
    <t>ENSG00000259664.3</t>
  </si>
  <si>
    <t>97339693-97523442</t>
  </si>
  <si>
    <t>chr15:97234279-97521811</t>
  </si>
  <si>
    <t>LINC02254</t>
  </si>
  <si>
    <t>XLOC_017953</t>
  </si>
  <si>
    <t>LOC105369212,NR2F2-AS1</t>
  </si>
  <si>
    <t>XLOC_017944</t>
  </si>
  <si>
    <t>ENSG00000258384.1</t>
  </si>
  <si>
    <t>90952239-90955225</t>
  </si>
  <si>
    <t>RCCD1-AS1</t>
  </si>
  <si>
    <t>XLOC_017914</t>
  </si>
  <si>
    <t>ENSG00000259736.1</t>
  </si>
  <si>
    <t>90620007-90717141</t>
  </si>
  <si>
    <t>CRTC3-AS1</t>
  </si>
  <si>
    <t>XLOC_017911</t>
  </si>
  <si>
    <t>ENSG00000259291.2</t>
  </si>
  <si>
    <t>90074512-90082207</t>
  </si>
  <si>
    <t>ZNF710-AS1</t>
  </si>
  <si>
    <t>XLOC_017905</t>
  </si>
  <si>
    <t>ENSG00000259416.2</t>
  </si>
  <si>
    <t>85754941-85756237</t>
  </si>
  <si>
    <t>chr15:85754940-85758725</t>
  </si>
  <si>
    <t>LINC02883</t>
  </si>
  <si>
    <t>XLOC_017864</t>
  </si>
  <si>
    <t>ENSG00000259361.7</t>
  </si>
  <si>
    <t>80263068-80341805</t>
  </si>
  <si>
    <t>chr15:80263067-80341805</t>
  </si>
  <si>
    <t>LINC00927</t>
  </si>
  <si>
    <t>XLOC_017800</t>
  </si>
  <si>
    <t>ENSG00000246877.2</t>
  </si>
  <si>
    <t>75727670-75738629</t>
  </si>
  <si>
    <t>DNM1P35</t>
  </si>
  <si>
    <t>XLOC_017754</t>
  </si>
  <si>
    <t>ENSG00000261801.7</t>
  </si>
  <si>
    <t>73908071-73928248</t>
  </si>
  <si>
    <t>LOXL1-AS1</t>
  </si>
  <si>
    <t>XLOC_017716</t>
  </si>
  <si>
    <t>ENSG00000281183.1</t>
  </si>
  <si>
    <t>73567012-73569294</t>
  </si>
  <si>
    <t>NPTN-IT1</t>
  </si>
  <si>
    <t>XLOC_017712</t>
  </si>
  <si>
    <t>ENSG00000259783.6</t>
  </si>
  <si>
    <t>72608481-72636962</t>
  </si>
  <si>
    <t>chr15:72605177-72636955</t>
  </si>
  <si>
    <t>LINC02259</t>
  </si>
  <si>
    <t>XLOC_017703</t>
  </si>
  <si>
    <t>ENSG00000261423.2</t>
  </si>
  <si>
    <t>72407778-72475168</t>
  </si>
  <si>
    <t>chr15:72398295-72474239</t>
  </si>
  <si>
    <t>TMEM202-AS1</t>
  </si>
  <si>
    <t>XLOC_017700</t>
  </si>
  <si>
    <t>ENSG00000280639.1</t>
  </si>
  <si>
    <t>70570958-70586606</t>
  </si>
  <si>
    <t>chr15:70570957-70586606</t>
  </si>
  <si>
    <t>LINC02204</t>
  </si>
  <si>
    <t>XLOC_017676</t>
  </si>
  <si>
    <t>ENSG00000261634.4</t>
  </si>
  <si>
    <t>69278328-69298795</t>
  </si>
  <si>
    <t>PAQR5-DT</t>
  </si>
  <si>
    <t>XLOC_017663</t>
  </si>
  <si>
    <t>ENSG00000259673.6</t>
  </si>
  <si>
    <t>67290636-67521844</t>
  </si>
  <si>
    <t>IQCH-AS1</t>
  </si>
  <si>
    <t>XLOC_017648</t>
  </si>
  <si>
    <t>ENSG00000261318.1</t>
  </si>
  <si>
    <t>66278498-66293357</t>
  </si>
  <si>
    <t>DIS3L-AS1</t>
  </si>
  <si>
    <t>XLOC_017629</t>
  </si>
  <si>
    <t>ENSG00000259248.7</t>
  </si>
  <si>
    <t>63544247-63601589</t>
  </si>
  <si>
    <t>USP3-AS1</t>
  </si>
  <si>
    <t>XLOC_017587</t>
  </si>
  <si>
    <t>ENSG00000259498.1</t>
  </si>
  <si>
    <t>63046034-63049387</t>
  </si>
  <si>
    <t>TPM1-AS</t>
  </si>
  <si>
    <t>XLOC_017582</t>
  </si>
  <si>
    <t>ENSG00000259438.1</t>
  </si>
  <si>
    <t>52010999-52019095</t>
  </si>
  <si>
    <t>chr15:51983275-52019095</t>
  </si>
  <si>
    <t>MAPK6-DT</t>
  </si>
  <si>
    <t>XLOC_017495</t>
  </si>
  <si>
    <t>ENSG00000285410.1</t>
  </si>
  <si>
    <t>50348936-50354861</t>
  </si>
  <si>
    <t>GABPB1-IT1</t>
  </si>
  <si>
    <t>XLOC_017481</t>
  </si>
  <si>
    <t>ENSG00000179523.6</t>
  </si>
  <si>
    <t>44527257-44537046</t>
  </si>
  <si>
    <t>chr15:44534504-44536923</t>
  </si>
  <si>
    <t>EIF3J-DT</t>
  </si>
  <si>
    <t>XLOC_017430</t>
  </si>
  <si>
    <t>ENSG00000261183.6</t>
  </si>
  <si>
    <t>40835808-40844409</t>
  </si>
  <si>
    <t>SPINT1-AS1</t>
  </si>
  <si>
    <t>XLOC_017372</t>
  </si>
  <si>
    <t>ENSG00000245849.8</t>
  </si>
  <si>
    <t>40686183-40695107</t>
  </si>
  <si>
    <t>RAD51-AS1</t>
  </si>
  <si>
    <t>XLOC_017368</t>
  </si>
  <si>
    <t>ENSG00000236914.4</t>
  </si>
  <si>
    <t>38068812-38072990</t>
  </si>
  <si>
    <t>chr15:38068811-38072990</t>
  </si>
  <si>
    <t>LINC01852</t>
  </si>
  <si>
    <t>XLOC_017342</t>
  </si>
  <si>
    <t>ENSG00000261480.1</t>
  </si>
  <si>
    <t>28719377-28738431</t>
  </si>
  <si>
    <t>chr15:28698694-28758362</t>
  </si>
  <si>
    <t>GOLGA8M</t>
  </si>
  <si>
    <t>XLOC_017252</t>
  </si>
  <si>
    <t>ENSG00000259764.1</t>
  </si>
  <si>
    <t>101334437-101337428</t>
  </si>
  <si>
    <t>PCSK6-AS1</t>
  </si>
  <si>
    <t>XLOC_017116</t>
  </si>
  <si>
    <t>ENSG00000278090.3</t>
  </si>
  <si>
    <t>99014526-99031054</t>
  </si>
  <si>
    <t>chr15:99014703-99031050</t>
  </si>
  <si>
    <t>LUNAR1</t>
  </si>
  <si>
    <t>XLOC_017096</t>
  </si>
  <si>
    <t>ENSG00000272888.8</t>
  </si>
  <si>
    <t>92819540-92899701</t>
  </si>
  <si>
    <t>chr15:92882842-92898747</t>
  </si>
  <si>
    <t>CHASERR</t>
  </si>
  <si>
    <t>XLOC_017056</t>
  </si>
  <si>
    <t>ENSG00000214432.9</t>
  </si>
  <si>
    <t>91022619-91036611</t>
  </si>
  <si>
    <t>VPS33B-DT</t>
  </si>
  <si>
    <t>XLOC_017041</t>
  </si>
  <si>
    <t>ENSG00000258725.2</t>
  </si>
  <si>
    <t>90966340-90988625</t>
  </si>
  <si>
    <t>PRC1-AS1</t>
  </si>
  <si>
    <t>XLOC_017039</t>
  </si>
  <si>
    <t>ENSG00000245479.3</t>
  </si>
  <si>
    <t>90660207-90664967</t>
  </si>
  <si>
    <t>LINC01585</t>
  </si>
  <si>
    <t>XLOC_017031</t>
  </si>
  <si>
    <t>ENSG00000260123.2</t>
  </si>
  <si>
    <t>89041223-89082819</t>
  </si>
  <si>
    <t>chr15:89041027-89082880</t>
  </si>
  <si>
    <t>CARMAL</t>
  </si>
  <si>
    <t>XLOC_016999</t>
  </si>
  <si>
    <t>ENSG00000259527.2</t>
  </si>
  <si>
    <t>87576929-87579866</t>
  </si>
  <si>
    <t>chr15:87576928-87579686</t>
  </si>
  <si>
    <t>LINC00052</t>
  </si>
  <si>
    <t>XLOC_016988</t>
  </si>
  <si>
    <t>ENSG00000250988.7</t>
  </si>
  <si>
    <t>82750564-82757206</t>
  </si>
  <si>
    <t>SNHG21</t>
  </si>
  <si>
    <t>XLOC_016940</t>
  </si>
  <si>
    <t>ENSG00000259518.2</t>
  </si>
  <si>
    <t>82088569-82097694</t>
  </si>
  <si>
    <t>chr15:82088593-82099672</t>
  </si>
  <si>
    <t>LINC01583</t>
  </si>
  <si>
    <t>XLOC_016928</t>
  </si>
  <si>
    <t>ENSG00000259343.8</t>
  </si>
  <si>
    <t>81324338-81518200</t>
  </si>
  <si>
    <t>chr15:81324332-81443076</t>
  </si>
  <si>
    <t>TMC3-AS1</t>
  </si>
  <si>
    <t>XLOC_016926</t>
  </si>
  <si>
    <t>ENSG00000259642.2</t>
  </si>
  <si>
    <t>79922771-79926993</t>
  </si>
  <si>
    <t>ST20-AS1</t>
  </si>
  <si>
    <t>XLOC_016914</t>
  </si>
  <si>
    <t>ENSG00000277718.1</t>
  </si>
  <si>
    <t>74379083-74390535</t>
  </si>
  <si>
    <t>chr15:74379081-74394756</t>
  </si>
  <si>
    <t>LINC02255</t>
  </si>
  <si>
    <t>XLOC_016841</t>
  </si>
  <si>
    <t>ENSG00000260469.3</t>
  </si>
  <si>
    <t>73752317-73770613</t>
  </si>
  <si>
    <t>chr15:73768085-73769802</t>
  </si>
  <si>
    <t>INSYN1-AS1</t>
  </si>
  <si>
    <t>XLOC_016832</t>
  </si>
  <si>
    <t>ENSG00000260898.6</t>
  </si>
  <si>
    <t>72782835-72798199</t>
  </si>
  <si>
    <t>ADPGK-AS1</t>
  </si>
  <si>
    <t>XLOC_016824</t>
  </si>
  <si>
    <t>ENSG00000260339.1</t>
  </si>
  <si>
    <t>72376113-72378788</t>
  </si>
  <si>
    <t>chr15:72376112-72378788</t>
  </si>
  <si>
    <t>HEXA-AS1</t>
  </si>
  <si>
    <t>XLOC_016815</t>
  </si>
  <si>
    <t>ENSG00000280515.1</t>
  </si>
  <si>
    <t>70635249-70637314</t>
  </si>
  <si>
    <t>chr15:70635248-70637314</t>
  </si>
  <si>
    <t>SALRNA2</t>
  </si>
  <si>
    <t>XLOC_016803</t>
  </si>
  <si>
    <t>ENSG00000281264.1</t>
  </si>
  <si>
    <t>70615547-70616567</t>
  </si>
  <si>
    <t>chr15:70615546-70616567</t>
  </si>
  <si>
    <t>SALRNA3</t>
  </si>
  <si>
    <t>XLOC_016802</t>
  </si>
  <si>
    <t>ENSG00000245750.10</t>
  </si>
  <si>
    <t>69462921-69843120</t>
  </si>
  <si>
    <t>chr15:69561719-69571440</t>
  </si>
  <si>
    <t>DRAIC</t>
  </si>
  <si>
    <t>XLOC_016797</t>
  </si>
  <si>
    <t>ENSG00000212766.9</t>
  </si>
  <si>
    <t>69072926-69095820</t>
  </si>
  <si>
    <t>chr15:69080849-69095824</t>
  </si>
  <si>
    <t>EWSAT1</t>
  </si>
  <si>
    <t>XLOC_016792</t>
  </si>
  <si>
    <t>ENSG00000259459.6</t>
  </si>
  <si>
    <t>63390136-63438320</t>
  </si>
  <si>
    <t>chr15:63390229-63437536</t>
  </si>
  <si>
    <t>LINC02568</t>
  </si>
  <si>
    <t>XLOC_016745</t>
  </si>
  <si>
    <t>ENSG00000245534.7</t>
  </si>
  <si>
    <t>60479152-60630637</t>
  </si>
  <si>
    <t>RORA-AS1</t>
  </si>
  <si>
    <t>XLOC_016723</t>
  </si>
  <si>
    <t>ENSG00000247982.7</t>
  </si>
  <si>
    <t>57300365-57307769</t>
  </si>
  <si>
    <t>chr15:57300364-57307769</t>
  </si>
  <si>
    <t>LINC00926</t>
  </si>
  <si>
    <t>XLOC_016688</t>
  </si>
  <si>
    <t>ENSG00000259577.2</t>
  </si>
  <si>
    <t>52179999-52206915</t>
  </si>
  <si>
    <t>CERNA1</t>
  </si>
  <si>
    <t>XLOC_016665</t>
  </si>
  <si>
    <t>ENSG00000259240.1</t>
  </si>
  <si>
    <t>51037488-51293912</t>
  </si>
  <si>
    <t>MIR4713HG</t>
  </si>
  <si>
    <t>XLOC_016652</t>
  </si>
  <si>
    <t>ENSG00000244879.9</t>
  </si>
  <si>
    <t>50354950-50372202</t>
  </si>
  <si>
    <t>GABPB1-AS1</t>
  </si>
  <si>
    <t>XLOC_016642</t>
  </si>
  <si>
    <t>ENSG00000261002.5</t>
  </si>
  <si>
    <t>42208413-42226990</t>
  </si>
  <si>
    <t>VPS39-DT</t>
  </si>
  <si>
    <t>XLOC_016563</t>
  </si>
  <si>
    <t>ENSG00000246740.2</t>
  </si>
  <si>
    <t>41972763-41999094</t>
  </si>
  <si>
    <t>PLA2G4E-AS1</t>
  </si>
  <si>
    <t>XLOC_016561</t>
  </si>
  <si>
    <t>ENSG00000247556.6</t>
  </si>
  <si>
    <t>41283990-41309737</t>
  </si>
  <si>
    <t>OIP5-AS1</t>
  </si>
  <si>
    <t>XLOC_016549</t>
  </si>
  <si>
    <t>ENSG00000246863.2</t>
  </si>
  <si>
    <t>39921042-39925880</t>
  </si>
  <si>
    <t>chr15:39921015-39925880</t>
  </si>
  <si>
    <t>GPR176-DT</t>
  </si>
  <si>
    <t>XLOC_016517</t>
  </si>
  <si>
    <t>ENSG00000259245.2</t>
  </si>
  <si>
    <t>35919892-36049537</t>
  </si>
  <si>
    <t>chr15:36045841-36049529</t>
  </si>
  <si>
    <t>LINC02853</t>
  </si>
  <si>
    <t>XLOC_016490</t>
  </si>
  <si>
    <t>ENSG00000248079.3</t>
  </si>
  <si>
    <t>35546154-35860199</t>
  </si>
  <si>
    <t>chr15:35546194-35859001</t>
  </si>
  <si>
    <t>DPH6-DT</t>
  </si>
  <si>
    <t>XLOC_016487</t>
  </si>
  <si>
    <t>ENSG00000261064.1</t>
  </si>
  <si>
    <t>32536047-32587613</t>
  </si>
  <si>
    <t>chr15:32536758-32580609</t>
  </si>
  <si>
    <t>LINC02256</t>
  </si>
  <si>
    <t>XLOC_016461</t>
  </si>
  <si>
    <t>ENSG00000259448.3</t>
  </si>
  <si>
    <t>31215622-31224445</t>
  </si>
  <si>
    <t>chr15:31216020-31230862</t>
  </si>
  <si>
    <t>LINC02352</t>
  </si>
  <si>
    <t>XLOC_016447</t>
  </si>
  <si>
    <t>ENSG00000260792.1</t>
  </si>
  <si>
    <t>104661120-104665558</t>
  </si>
  <si>
    <t>chr14:104661119-104665558</t>
  </si>
  <si>
    <t>LINC02280</t>
  </si>
  <si>
    <t>XLOC_015792</t>
  </si>
  <si>
    <t>ENSG00000259717.1</t>
  </si>
  <si>
    <t>103120847-103123007</t>
  </si>
  <si>
    <t>LINC00677</t>
  </si>
  <si>
    <t>XLOC_015771</t>
  </si>
  <si>
    <t>ENSG00000258404.1</t>
  </si>
  <si>
    <t>101634454-101731108</t>
  </si>
  <si>
    <t>chr14:101632320-101732525</t>
  </si>
  <si>
    <t>LINC02320</t>
  </si>
  <si>
    <t>XLOC_015759</t>
  </si>
  <si>
    <t>chr14:101552220-101560422</t>
  </si>
  <si>
    <t>DIO3OS,MIR1247</t>
  </si>
  <si>
    <t>XLOC_015756</t>
  </si>
  <si>
    <t>ENSG00000260806.1</t>
  </si>
  <si>
    <t>96500810-96502321</t>
  </si>
  <si>
    <t>chr14:96501647-96502326</t>
  </si>
  <si>
    <t>PAPOLA-DT</t>
  </si>
  <si>
    <t>XLOC_015722</t>
  </si>
  <si>
    <t>ENSG00000247092.8</t>
  </si>
  <si>
    <t>95521943-95534889</t>
  </si>
  <si>
    <t>chr14:95532911-95534872</t>
  </si>
  <si>
    <t>SNHG10</t>
  </si>
  <si>
    <t>XLOC_015716</t>
  </si>
  <si>
    <t>ENSG00000258884.3</t>
  </si>
  <si>
    <t>90820064-90828202</t>
  </si>
  <si>
    <t>chr14:90819439-90828175</t>
  </si>
  <si>
    <t>LINC02321</t>
  </si>
  <si>
    <t>XLOC_015661</t>
  </si>
  <si>
    <t>ENSG00000258819.2</t>
  </si>
  <si>
    <t>77069169-77076392</t>
  </si>
  <si>
    <t>chr14:77041048-77076191</t>
  </si>
  <si>
    <t>LINC02289</t>
  </si>
  <si>
    <t>XLOC_015586</t>
  </si>
  <si>
    <t>ENSG00000276116.2</t>
  </si>
  <si>
    <t>65411170-65412690</t>
  </si>
  <si>
    <t>FUT8-AS1</t>
  </si>
  <si>
    <t>XLOC_015460</t>
  </si>
  <si>
    <t>ENSG00000250548.7</t>
  </si>
  <si>
    <t>61556273-61570653</t>
  </si>
  <si>
    <t>chr14:61556271-61654713</t>
  </si>
  <si>
    <t>LINC01303</t>
  </si>
  <si>
    <t>XLOC_015426</t>
  </si>
  <si>
    <t>ENSG00000257621.9</t>
  </si>
  <si>
    <t>58265365-58298134</t>
  </si>
  <si>
    <t>PSMA3-AS1</t>
  </si>
  <si>
    <t>XLOC_015399</t>
  </si>
  <si>
    <t>ENSG00000258791.9</t>
  </si>
  <si>
    <t>55781132-55796731</t>
  </si>
  <si>
    <t>chr14:55781134-55796674</t>
  </si>
  <si>
    <t>LINC00520</t>
  </si>
  <si>
    <t>XLOC_015385</t>
  </si>
  <si>
    <t>ENSG00000186615.12</t>
  </si>
  <si>
    <t>55496786-55580888</t>
  </si>
  <si>
    <t>chr14:55576156-55580092</t>
  </si>
  <si>
    <t>KTN1-AS1</t>
  </si>
  <si>
    <t>XLOC_015384</t>
  </si>
  <si>
    <t>ENSG00000235269.2</t>
  </si>
  <si>
    <t>53685139-53850882</t>
  </si>
  <si>
    <t>chr14:53350169-53850864</t>
  </si>
  <si>
    <t>LINC02331</t>
  </si>
  <si>
    <t>XLOC_015363</t>
  </si>
  <si>
    <t>ENSG00000273888.1</t>
  </si>
  <si>
    <t>51649516-51651744</t>
  </si>
  <si>
    <t>FRMD6-AS1</t>
  </si>
  <si>
    <t>XLOC_015350</t>
  </si>
  <si>
    <t>ENSG00000258955.2</t>
  </si>
  <si>
    <t>51304108-51331918</t>
  </si>
  <si>
    <t>chr14:51304310-51328385</t>
  </si>
  <si>
    <t>LINC00519</t>
  </si>
  <si>
    <t>XLOC_015346</t>
  </si>
  <si>
    <t>ENSG00000258998.2</t>
  </si>
  <si>
    <t>44763153-44782829</t>
  </si>
  <si>
    <t>chr14:44763156-44799126</t>
  </si>
  <si>
    <t>LINC02302</t>
  </si>
  <si>
    <t>XLOC_015299</t>
  </si>
  <si>
    <t>ENSG00000258487.2</t>
  </si>
  <si>
    <t>44444747-44480626</t>
  </si>
  <si>
    <t>chr14:44387679-44481886</t>
  </si>
  <si>
    <t>LINC02277</t>
  </si>
  <si>
    <t>XLOC_015296</t>
  </si>
  <si>
    <t>ENSG00000259070.8</t>
  </si>
  <si>
    <t>38738155-38948273</t>
  </si>
  <si>
    <t>chr14:38749338-38919201</t>
  </si>
  <si>
    <t>LINC00639</t>
  </si>
  <si>
    <t>XLOC_015278</t>
  </si>
  <si>
    <t>ENSG00000258655.2</t>
  </si>
  <si>
    <t>32074946-32076793</t>
  </si>
  <si>
    <t>ARHGAP5-AS1</t>
  </si>
  <si>
    <t>XLOC_015221</t>
  </si>
  <si>
    <t>ENSG00000257748.2</t>
  </si>
  <si>
    <t>28800084-28830204</t>
  </si>
  <si>
    <t>chr14:28772703-28830166</t>
  </si>
  <si>
    <t>LINC02281</t>
  </si>
  <si>
    <t>XLOC_015198</t>
  </si>
  <si>
    <t>ENSG00000215256.5</t>
  </si>
  <si>
    <t>23938219-24052555</t>
  </si>
  <si>
    <t>DHRS4-AS1</t>
  </si>
  <si>
    <t>XLOC_015159</t>
  </si>
  <si>
    <t>ENSG00000259334.1</t>
  </si>
  <si>
    <t>23922247-23934568</t>
  </si>
  <si>
    <t>chr14:23838722-23933941</t>
  </si>
  <si>
    <t>LINC00596</t>
  </si>
  <si>
    <t>XLOC_015157</t>
  </si>
  <si>
    <t>ENSG00000258441.1</t>
  </si>
  <si>
    <t>21200079-21206900</t>
  </si>
  <si>
    <t>chr14:21200078-21206900</t>
  </si>
  <si>
    <t>LINC00641</t>
  </si>
  <si>
    <t>XLOC_015098</t>
  </si>
  <si>
    <t>transcribed_processed_pseudogene,lncRNA,-,transcribed_unprocessed_pseudogene</t>
  </si>
  <si>
    <t>chr14:19245663-19384288</t>
  </si>
  <si>
    <t>DUXAP10,LINC01297,LINC01297-DUXAP10-NBEAP6,NBEAP6</t>
  </si>
  <si>
    <t>XLOC_015045</t>
  </si>
  <si>
    <t>ENSG00000257556.3</t>
  </si>
  <si>
    <t>105092739-105100131</t>
  </si>
  <si>
    <t>chr14:105094146-105099496</t>
  </si>
  <si>
    <t>LINC02298</t>
  </si>
  <si>
    <t>XLOC_015001</t>
  </si>
  <si>
    <t>ENSG00000258701.1</t>
  </si>
  <si>
    <t>104821201-104823718</t>
  </si>
  <si>
    <t>chr14:104821200-104823718</t>
  </si>
  <si>
    <t>LINC00638</t>
  </si>
  <si>
    <t>XLOC_014997</t>
  </si>
  <si>
    <t>ENSG00000259230.1</t>
  </si>
  <si>
    <t>102545254-102555826</t>
  </si>
  <si>
    <t>chr14:102545253-102555826</t>
  </si>
  <si>
    <t>LINC02323</t>
  </si>
  <si>
    <t>XLOC_014954</t>
  </si>
  <si>
    <t>ENSG00000258512.1</t>
  </si>
  <si>
    <t>101730437-101732522</t>
  </si>
  <si>
    <t>LINC00239</t>
  </si>
  <si>
    <t>XLOC_014941</t>
  </si>
  <si>
    <t>ENSG00000259004.2</t>
  </si>
  <si>
    <t>101120840-101123545</t>
  </si>
  <si>
    <t>chr14:101120855-101123545</t>
  </si>
  <si>
    <t>LINC02285</t>
  </si>
  <si>
    <t>XLOC_014935</t>
  </si>
  <si>
    <t>ENSG00000196273.8</t>
  </si>
  <si>
    <t>100657250-100676069</t>
  </si>
  <si>
    <t>chr14:100657267-100672744</t>
  </si>
  <si>
    <t>LINC00523</t>
  </si>
  <si>
    <t>XLOC_014834</t>
  </si>
  <si>
    <t>ENSG00000259110.1</t>
  </si>
  <si>
    <t>97154857-97158736</t>
  </si>
  <si>
    <t>chr14:97154856-97158736</t>
  </si>
  <si>
    <t>LINC02304</t>
  </si>
  <si>
    <t>XLOC_014806</t>
  </si>
  <si>
    <t>ENSG00000187621.15</t>
  </si>
  <si>
    <t>95650498-95679833</t>
  </si>
  <si>
    <t>chr14:95652096-95673452</t>
  </si>
  <si>
    <t>TCL6</t>
  </si>
  <si>
    <t>XLOC_014789</t>
  </si>
  <si>
    <t>ENSG00000258390.2</t>
  </si>
  <si>
    <t>95573520-95582305</t>
  </si>
  <si>
    <t>chr14:95573561-95581956</t>
  </si>
  <si>
    <t>LINC02318</t>
  </si>
  <si>
    <t>XLOC_014787</t>
  </si>
  <si>
    <t>ENSG00000235706.9</t>
  </si>
  <si>
    <t>95157645-95181475</t>
  </si>
  <si>
    <t>DICER1-AS1</t>
  </si>
  <si>
    <t>XLOC_014782</t>
  </si>
  <si>
    <t>ENSG00000258730.1</t>
  </si>
  <si>
    <t>93067452-93072152</t>
  </si>
  <si>
    <t>ITPK1-AS1</t>
  </si>
  <si>
    <t>XLOC_014760</t>
  </si>
  <si>
    <t>ENSG00000258920.1</t>
  </si>
  <si>
    <t>89417354-89419793</t>
  </si>
  <si>
    <t>FOXN3-AS1</t>
  </si>
  <si>
    <t>XLOC_014728</t>
  </si>
  <si>
    <t>ENSG00000197734.10</t>
  </si>
  <si>
    <t>77760834-77769742</t>
  </si>
  <si>
    <t>C14orf178</t>
  </si>
  <si>
    <t>XLOC_014680</t>
  </si>
  <si>
    <t>ENSG00000258602.2</t>
  </si>
  <si>
    <t>76959636-76965802</t>
  </si>
  <si>
    <t>chr14:76959637-76965802</t>
  </si>
  <si>
    <t>LINC01629</t>
  </si>
  <si>
    <t>XLOC_014667</t>
  </si>
  <si>
    <t>ENSG00000259687.3</t>
  </si>
  <si>
    <t>75294404-75298109</t>
  </si>
  <si>
    <t>chr14:75294403-75296410</t>
  </si>
  <si>
    <t>LINC01220</t>
  </si>
  <si>
    <t>XLOC_014651</t>
  </si>
  <si>
    <t>ENSG00000258502.6</t>
  </si>
  <si>
    <t>66111557-66131716</t>
  </si>
  <si>
    <t>chr14:66106575-66128773</t>
  </si>
  <si>
    <t>LINC02290</t>
  </si>
  <si>
    <t>XLOC_014558</t>
  </si>
  <si>
    <t>ENSG00000279636.2</t>
  </si>
  <si>
    <t>58288033-58289158</t>
  </si>
  <si>
    <t>LINC00216</t>
  </si>
  <si>
    <t>XLOC_014492</t>
  </si>
  <si>
    <t>ENSG00000258479.6</t>
  </si>
  <si>
    <t>51333068-51365557</t>
  </si>
  <si>
    <t>chr14:51333392-51365557</t>
  </si>
  <si>
    <t>LINC00640</t>
  </si>
  <si>
    <t>XLOC_014425</t>
  </si>
  <si>
    <t>ENSG00000258651.1</t>
  </si>
  <si>
    <t>39103140-39103812</t>
  </si>
  <si>
    <t>SEC23A-AS1</t>
  </si>
  <si>
    <t>XLOC_014354</t>
  </si>
  <si>
    <t>ENSG00000258708.1</t>
  </si>
  <si>
    <t>37171888-37173811</t>
  </si>
  <si>
    <t>SLC25A21-AS1</t>
  </si>
  <si>
    <t>XLOC_014344</t>
  </si>
  <si>
    <t>ENSG00000258897.1</t>
  </si>
  <si>
    <t>34040097-34059300</t>
  </si>
  <si>
    <t>chr14:33985023-34203705</t>
  </si>
  <si>
    <t>EGLN3-AS1</t>
  </si>
  <si>
    <t>XLOC_014314</t>
  </si>
  <si>
    <t>ENSG00000258474.1</t>
  </si>
  <si>
    <t>31944853-31950382</t>
  </si>
  <si>
    <t>chr14:31944852-31950294</t>
  </si>
  <si>
    <t>LINC02313</t>
  </si>
  <si>
    <t>XLOC_014305</t>
  </si>
  <si>
    <t>ENSG00000186960.14</t>
  </si>
  <si>
    <t>28765640-28823817</t>
  </si>
  <si>
    <t>LINC01551</t>
  </si>
  <si>
    <t>XLOC_014282</t>
  </si>
  <si>
    <t>ENSG00000237054.9</t>
  </si>
  <si>
    <t>22918947-22926900</t>
  </si>
  <si>
    <t>PRMT5-AS1</t>
  </si>
  <si>
    <t>XLOC_014218</t>
  </si>
  <si>
    <t>ENSG00000232487.1</t>
  </si>
  <si>
    <t>114107569-114108820</t>
  </si>
  <si>
    <t>RASA3-IT1</t>
  </si>
  <si>
    <t>XLOC_014068</t>
  </si>
  <si>
    <t>ENSG00000260910.2</t>
  </si>
  <si>
    <t>113923052-113928991</t>
  </si>
  <si>
    <t>chr13:113926513-113928991</t>
  </si>
  <si>
    <t>LINC00565</t>
  </si>
  <si>
    <t>XLOC_014064</t>
  </si>
  <si>
    <t>ENSG00000235280.2</t>
  </si>
  <si>
    <t>112967484-112968824</t>
  </si>
  <si>
    <t>MCF2L-AS1</t>
  </si>
  <si>
    <t>XLOC_014049</t>
  </si>
  <si>
    <t>ENSG00000232684.1</t>
  </si>
  <si>
    <t>112745449-112754693</t>
  </si>
  <si>
    <t>ATP11A-AS1</t>
  </si>
  <si>
    <t>XLOC_014048</t>
  </si>
  <si>
    <t>XLOC_014035</t>
  </si>
  <si>
    <t>ENSG00000255874.3</t>
  </si>
  <si>
    <t>110863987-110870330</t>
  </si>
  <si>
    <t>chr13:110863986-110870308</t>
  </si>
  <si>
    <t>PRECSIT</t>
  </si>
  <si>
    <t>XLOC_014031</t>
  </si>
  <si>
    <t>ENSG00000259831.1</t>
  </si>
  <si>
    <t>110809676-110813084</t>
  </si>
  <si>
    <t>chr13:110809675-110813084</t>
  </si>
  <si>
    <t>LINC00567</t>
  </si>
  <si>
    <t>XLOC_014030</t>
  </si>
  <si>
    <t>ENSG00000274605.3</t>
  </si>
  <si>
    <t>100053074-100088967</t>
  </si>
  <si>
    <t>chr13:100086030-100088943</t>
  </si>
  <si>
    <t>PCCA-DT</t>
  </si>
  <si>
    <t>XLOC_013967</t>
  </si>
  <si>
    <t>ENSG00000203441.2</t>
  </si>
  <si>
    <t>99499727-99501052</t>
  </si>
  <si>
    <t>chr13:99499722-99501063</t>
  </si>
  <si>
    <t>LINC00449</t>
  </si>
  <si>
    <t>XLOC_013957</t>
  </si>
  <si>
    <t>ENSG00000280734.3</t>
  </si>
  <si>
    <t>99486962-99499306</t>
  </si>
  <si>
    <t>chr13:99486961-99499306</t>
  </si>
  <si>
    <t>LINC01232</t>
  </si>
  <si>
    <t>XLOC_013956</t>
  </si>
  <si>
    <t>ENSG00000228889.8</t>
  </si>
  <si>
    <t>99181223-99200757</t>
  </si>
  <si>
    <t>UBAC2-AS1</t>
  </si>
  <si>
    <t>XLOC_013950</t>
  </si>
  <si>
    <t>ENSG00000233124.2</t>
  </si>
  <si>
    <t>97168751-97187578</t>
  </si>
  <si>
    <t>LINC00456</t>
  </si>
  <si>
    <t>XLOC_013932</t>
  </si>
  <si>
    <t>ENSG00000247400.5</t>
  </si>
  <si>
    <t>95648711-95676973</t>
  </si>
  <si>
    <t>chr13:95672834-95676925</t>
  </si>
  <si>
    <t>DNAJC3-DT</t>
  </si>
  <si>
    <t>XLOC_013922</t>
  </si>
  <si>
    <t>ENSG00000273723.1</t>
  </si>
  <si>
    <t>52651305-52652279</t>
  </si>
  <si>
    <t>chr13:52651304-52652307</t>
  </si>
  <si>
    <t>SUGT1-DT</t>
  </si>
  <si>
    <t>XLOC_013723</t>
  </si>
  <si>
    <t>DLEU2,MIR15A,MIR16-1</t>
  </si>
  <si>
    <t>XLOC_013693</t>
  </si>
  <si>
    <t>ENSG00000231473.4</t>
  </si>
  <si>
    <t>48296162-48303702</t>
  </si>
  <si>
    <t>chr13:48296512-48303702</t>
  </si>
  <si>
    <t>RB1-DT</t>
  </si>
  <si>
    <t>XLOC_013673</t>
  </si>
  <si>
    <t>ENSG00000260388.2</t>
  </si>
  <si>
    <t>47930153-47932622</t>
  </si>
  <si>
    <t>chr13:47903805-47935824</t>
  </si>
  <si>
    <t>LINC00562</t>
  </si>
  <si>
    <t>XLOC_013668</t>
  </si>
  <si>
    <t>ENSG00000231817.9</t>
  </si>
  <si>
    <t>46455131-46515958</t>
  </si>
  <si>
    <t>chr13:46455202-46466776</t>
  </si>
  <si>
    <t>LINC01198</t>
  </si>
  <si>
    <t>XLOC_013660</t>
  </si>
  <si>
    <t>ENSG00000235097.1</t>
  </si>
  <si>
    <t>44799503-44809630</t>
  </si>
  <si>
    <t>chr13:44799503-44809630</t>
  </si>
  <si>
    <t>LINC00330</t>
  </si>
  <si>
    <t>XLOC_013632</t>
  </si>
  <si>
    <t>ENSG00000226519.3</t>
  </si>
  <si>
    <t>44094822-44147765</t>
  </si>
  <si>
    <t>LINC00390</t>
  </si>
  <si>
    <t>XLOC_013624</t>
  </si>
  <si>
    <t>ENSG00000215483.12</t>
  </si>
  <si>
    <t>40079106-40535807</t>
  </si>
  <si>
    <t>chr13:40347131-40481006</t>
  </si>
  <si>
    <t>LINC00598</t>
  </si>
  <si>
    <t>XLOC_013589</t>
  </si>
  <si>
    <t>ENSG00000281026.1</t>
  </si>
  <si>
    <t>32504506-32509395</t>
  </si>
  <si>
    <t>N4BP2L2-IT2</t>
  </si>
  <si>
    <t>XLOC_013531</t>
  </si>
  <si>
    <t>ENSG00000237637.1</t>
  </si>
  <si>
    <t>32025314-32031639</t>
  </si>
  <si>
    <t>chr13:32024045-32031639</t>
  </si>
  <si>
    <t>FRY-AS1</t>
  </si>
  <si>
    <t>XLOC_013526</t>
  </si>
  <si>
    <t>ENSG00000225039.2</t>
  </si>
  <si>
    <t>30418339-30422251</t>
  </si>
  <si>
    <t>chr13:30419438-30422244</t>
  </si>
  <si>
    <t>LINC01058</t>
  </si>
  <si>
    <t>XLOC_013516</t>
  </si>
  <si>
    <t>ENSG00000224511.2</t>
  </si>
  <si>
    <t>30103178-30108895</t>
  </si>
  <si>
    <t>chr13:30103177-30108875</t>
  </si>
  <si>
    <t>LINC00365</t>
  </si>
  <si>
    <t>XLOC_013512</t>
  </si>
  <si>
    <t>ENSG00000179141.9</t>
  </si>
  <si>
    <t>29476515-29490105</t>
  </si>
  <si>
    <t>MTUS2-AS1</t>
  </si>
  <si>
    <t>XLOC_013506</t>
  </si>
  <si>
    <t>ENSG00000261485.1</t>
  </si>
  <si>
    <t>28136843-28138193</t>
  </si>
  <si>
    <t>PAN3-AS1</t>
  </si>
  <si>
    <t>XLOC_013501</t>
  </si>
  <si>
    <t>ENSG00000247381.3</t>
  </si>
  <si>
    <t>27819376-27917298</t>
  </si>
  <si>
    <t>chr13:27819091-27917291</t>
  </si>
  <si>
    <t>PLUT</t>
  </si>
  <si>
    <t>XLOC_013496</t>
  </si>
  <si>
    <t>ENSG00000234772.2</t>
  </si>
  <si>
    <t>27236282-27250711</t>
  </si>
  <si>
    <t>chr13:27236281-27237257</t>
  </si>
  <si>
    <t>LINC00412</t>
  </si>
  <si>
    <t>XLOC_013488</t>
  </si>
  <si>
    <t>ENSG00000275294.4</t>
  </si>
  <si>
    <t>27178263-27251288</t>
  </si>
  <si>
    <t>chr13:27172258-27220649</t>
  </si>
  <si>
    <t>LINC02340</t>
  </si>
  <si>
    <t>XLOC_013487</t>
  </si>
  <si>
    <t>ENSG00000262619.3</t>
  </si>
  <si>
    <t>22859050-22916369</t>
  </si>
  <si>
    <t>chr13:22876391-22917546</t>
  </si>
  <si>
    <t>LINC00621</t>
  </si>
  <si>
    <t>XLOC_013444</t>
  </si>
  <si>
    <t>ENSG00000224429.9</t>
  </si>
  <si>
    <t>21302862-21348721</t>
  </si>
  <si>
    <t>LINC00539</t>
  </si>
  <si>
    <t>XLOC_013431</t>
  </si>
  <si>
    <t>ENSG00000229373.9</t>
  </si>
  <si>
    <t>113888306-113923512</t>
  </si>
  <si>
    <t>chr13:113895102-113921317</t>
  </si>
  <si>
    <t>LINC00452</t>
  </si>
  <si>
    <t>XLOC_013368</t>
  </si>
  <si>
    <t>ENSG00000272695.2</t>
  </si>
  <si>
    <t>113864112-113866834</t>
  </si>
  <si>
    <t>chr13:113864176-113866832</t>
  </si>
  <si>
    <t>GAS6-DT</t>
  </si>
  <si>
    <t>XLOC_013367</t>
  </si>
  <si>
    <t>ENSG00000225083.2</t>
  </si>
  <si>
    <t>113351645-113361868</t>
  </si>
  <si>
    <t>GRTP1-AS1</t>
  </si>
  <si>
    <t>XLOC_013362</t>
  </si>
  <si>
    <t>ENSG00000223617.2</t>
  </si>
  <si>
    <t>109281973-109297690</t>
  </si>
  <si>
    <t>chr13:109281972-109297687</t>
  </si>
  <si>
    <t>LINC00370</t>
  </si>
  <si>
    <t>XLOC_013316</t>
  </si>
  <si>
    <t>ENSG00000233532.6</t>
  </si>
  <si>
    <t>106374477-106384315</t>
  </si>
  <si>
    <t>chr13:106376563-106378595</t>
  </si>
  <si>
    <t>LINC00460</t>
  </si>
  <si>
    <t>XLOC_013301</t>
  </si>
  <si>
    <t>ENSG00000226620.8</t>
  </si>
  <si>
    <t>105702699-105797539</t>
  </si>
  <si>
    <t>chr13:105706829-105761796</t>
  </si>
  <si>
    <t>LINC00343</t>
  </si>
  <si>
    <t>XLOC_013300</t>
  </si>
  <si>
    <t>chr13:99577111-99585995</t>
  </si>
  <si>
    <t>CFL1P8,LINC01039</t>
  </si>
  <si>
    <t>XLOC_013271</t>
  </si>
  <si>
    <t>ENSG00000260992.1</t>
  </si>
  <si>
    <t>99087819-99088625</t>
  </si>
  <si>
    <t>chr13:99086722-99088625</t>
  </si>
  <si>
    <t>DOCK9-DT</t>
  </si>
  <si>
    <t>XLOC_013263</t>
  </si>
  <si>
    <t>ENSG00000224418.1</t>
  </si>
  <si>
    <t>98577244-98578830</t>
  </si>
  <si>
    <t>chr13:98577254-98578841</t>
  </si>
  <si>
    <t>STK24-AS1</t>
  </si>
  <si>
    <t>XLOC_013259</t>
  </si>
  <si>
    <t>ENSG00000227640.4</t>
  </si>
  <si>
    <t>94703454-94803430</t>
  </si>
  <si>
    <t>chr13:94712715-94715945</t>
  </si>
  <si>
    <t>SOX21-AS1</t>
  </si>
  <si>
    <t>XLOC_013231</t>
  </si>
  <si>
    <t>miRNA,lncRNA,miRNA,miRNA,miRNA,miRNA,miRNA</t>
  </si>
  <si>
    <t>chr13:91347819-91354575</t>
  </si>
  <si>
    <t>MIR17,MIR17HG,MIR18A,MIR19A,MIR19B1,MIR20A,MIR92A1</t>
  </si>
  <si>
    <t>XLOC_013221</t>
  </si>
  <si>
    <t>ENSG00000227676.4</t>
  </si>
  <si>
    <t>79566678-79571445</t>
  </si>
  <si>
    <t>chr13:79566726-79571446</t>
  </si>
  <si>
    <t>LINC01068</t>
  </si>
  <si>
    <t>XLOC_013171</t>
  </si>
  <si>
    <t>ENSG00000227354.7</t>
  </si>
  <si>
    <t>79406293-79427317</t>
  </si>
  <si>
    <t>chr13:79406308-79429381</t>
  </si>
  <si>
    <t>RBM26-AS1</t>
  </si>
  <si>
    <t>XLOC_013169</t>
  </si>
  <si>
    <t>ENSG00000234377.7</t>
  </si>
  <si>
    <t>77919689-78617328</t>
  </si>
  <si>
    <t>OBI1-AS1</t>
  </si>
  <si>
    <t>XLOC_013159</t>
  </si>
  <si>
    <t>ENSG00000178734.5</t>
  </si>
  <si>
    <t>75871038-75883811</t>
  </si>
  <si>
    <t>chr13:75871037-75883813</t>
  </si>
  <si>
    <t>LMO7DN</t>
  </si>
  <si>
    <t>XLOC_013140</t>
  </si>
  <si>
    <t>ENSG00000236778.8</t>
  </si>
  <si>
    <t>51452364-51554678</t>
  </si>
  <si>
    <t>chr13:51453344-51454716</t>
  </si>
  <si>
    <t>INTS6-AS1</t>
  </si>
  <si>
    <t>XLOC_013017</t>
  </si>
  <si>
    <t>ENSG00000176124.15</t>
  </si>
  <si>
    <t>50082169-50906856</t>
  </si>
  <si>
    <t>DLEU1</t>
  </si>
  <si>
    <t>XLOC_013008</t>
  </si>
  <si>
    <t>ENSG00000235903.10</t>
  </si>
  <si>
    <t>46052497-46161379</t>
  </si>
  <si>
    <t>chr13:46052847-46105033</t>
  </si>
  <si>
    <t>CPB2-AS1</t>
  </si>
  <si>
    <t>XLOC_012974</t>
  </si>
  <si>
    <t>ENSG00000170919.16</t>
  </si>
  <si>
    <t>45341345-45417975</t>
  </si>
  <si>
    <t>chr13:45341344-45391483</t>
  </si>
  <si>
    <t>TPT1-AS1</t>
  </si>
  <si>
    <t>XLOC_012967</t>
  </si>
  <si>
    <t>ENSG00000278156.2</t>
  </si>
  <si>
    <t>44575893-44580432</t>
  </si>
  <si>
    <t>TSC22D1-AS1</t>
  </si>
  <si>
    <t>XLOC_012957</t>
  </si>
  <si>
    <t>ENSG00000227258.7</t>
  </si>
  <si>
    <t>44110451-44240517</t>
  </si>
  <si>
    <t>SMIM2-AS1</t>
  </si>
  <si>
    <t>XLOC_012953</t>
  </si>
  <si>
    <t>ENSG00000233725.7</t>
  </si>
  <si>
    <t>43908669-44030461</t>
  </si>
  <si>
    <t>chr13:44022334-44030463</t>
  </si>
  <si>
    <t>NRAD1</t>
  </si>
  <si>
    <t>XLOC_012952</t>
  </si>
  <si>
    <t>ENSG00000278338.4</t>
  </si>
  <si>
    <t>41955808-41981565</t>
  </si>
  <si>
    <t>chr13:41961168-42013878</t>
  </si>
  <si>
    <t>VWA8-AS1</t>
  </si>
  <si>
    <t>XLOC_012935</t>
  </si>
  <si>
    <t>ENSG00000260704.1</t>
  </si>
  <si>
    <t>27953526-27955370</t>
  </si>
  <si>
    <t>chr13:27953525-27955363</t>
  </si>
  <si>
    <t>LINC00543</t>
  </si>
  <si>
    <t>XLOC_012842</t>
  </si>
  <si>
    <t>ENSG00000228741.2</t>
  </si>
  <si>
    <t>23979810-24035027</t>
  </si>
  <si>
    <t>chr13:23979801-24307069</t>
  </si>
  <si>
    <t>SPATA13</t>
  </si>
  <si>
    <t>XLOC_012795</t>
  </si>
  <si>
    <t>ENSG00000205861.13</t>
  </si>
  <si>
    <t>23888842-23897263</t>
  </si>
  <si>
    <t>PCOTH</t>
  </si>
  <si>
    <t>XLOC_012793</t>
  </si>
  <si>
    <t>ENSG00000276476.4</t>
  </si>
  <si>
    <t>22040972-22276526</t>
  </si>
  <si>
    <t>chr13:22210284-22276521</t>
  </si>
  <si>
    <t>LINC00540</t>
  </si>
  <si>
    <t>XLOC_012778</t>
  </si>
  <si>
    <t>ENSG00000246394.7</t>
  </si>
  <si>
    <t>133030389-133037222</t>
  </si>
  <si>
    <t>chr12:133032658-133037222</t>
  </si>
  <si>
    <t>ZNF84-DT</t>
  </si>
  <si>
    <t>XLOC_012587</t>
  </si>
  <si>
    <t>ENSG00000256576.3</t>
  </si>
  <si>
    <t>132186735-132189728</t>
  </si>
  <si>
    <t>chr12:132178585-132194965</t>
  </si>
  <si>
    <t>LINC02361</t>
  </si>
  <si>
    <t>XLOC_012574</t>
  </si>
  <si>
    <t>ENSG00000249345.8</t>
  </si>
  <si>
    <t>126915199-127060565</t>
  </si>
  <si>
    <t>chr12:126915226-127146493</t>
  </si>
  <si>
    <t>LINC02405</t>
  </si>
  <si>
    <t>XLOC_012525</t>
  </si>
  <si>
    <t>ENSG00000280634.1</t>
  </si>
  <si>
    <t>125025434-125027410</t>
  </si>
  <si>
    <t>THRIL</t>
  </si>
  <si>
    <t>XLOC_012510</t>
  </si>
  <si>
    <t>ENSG00000247373.3</t>
  </si>
  <si>
    <t>123575891-123585115</t>
  </si>
  <si>
    <t>chr12:123581065-123584327</t>
  </si>
  <si>
    <t>TMED2-DT</t>
  </si>
  <si>
    <t>XLOC_012490</t>
  </si>
  <si>
    <t>ENSG00000212694.8</t>
  </si>
  <si>
    <t>121795267-121803906</t>
  </si>
  <si>
    <t>chr12:121795266-121802946</t>
  </si>
  <si>
    <t>LINC01089</t>
  </si>
  <si>
    <t>XLOC_012465</t>
  </si>
  <si>
    <t>ENSG00000241388.5</t>
  </si>
  <si>
    <t>120941728-120980965</t>
  </si>
  <si>
    <t>chr12:120969837-120972292</t>
  </si>
  <si>
    <t>HNF1A-AS1</t>
  </si>
  <si>
    <t>XLOC_012452</t>
  </si>
  <si>
    <t>ENSG00000248008.4</t>
  </si>
  <si>
    <t>120488079-120495946</t>
  </si>
  <si>
    <t>NRAV</t>
  </si>
  <si>
    <t>XLOC_012443</t>
  </si>
  <si>
    <t>ENSG00000257683.1</t>
  </si>
  <si>
    <t>115810359-115886137</t>
  </si>
  <si>
    <t>chr12:115808374-115886270</t>
  </si>
  <si>
    <t>LINC02463</t>
  </si>
  <si>
    <t>XLOC_012392</t>
  </si>
  <si>
    <t>ENSG00000249550.8</t>
  </si>
  <si>
    <t>113583886-113773726</t>
  </si>
  <si>
    <t>chr12:113744576-113773683</t>
  </si>
  <si>
    <t>LINC01234</t>
  </si>
  <si>
    <t>XLOC_012378</t>
  </si>
  <si>
    <t>ENSG00000234608.9</t>
  </si>
  <si>
    <t>111839758-111842902</t>
  </si>
  <si>
    <t>MAPKAPK5-AS1</t>
  </si>
  <si>
    <t>XLOC_012359</t>
  </si>
  <si>
    <t>ENSG00000255650.6</t>
  </si>
  <si>
    <t>109734166-109773508</t>
  </si>
  <si>
    <t>FAM222A-AS1</t>
  </si>
  <si>
    <t>XLOC_012332</t>
  </si>
  <si>
    <t>ENSG00000256262.2</t>
  </si>
  <si>
    <t>109052349-109053984</t>
  </si>
  <si>
    <t>USP30-AS1</t>
  </si>
  <si>
    <t>XLOC_012323</t>
  </si>
  <si>
    <t>ENSG00000257167.3</t>
  </si>
  <si>
    <t>98512973-98516422</t>
  </si>
  <si>
    <t>TMPO-AS1</t>
  </si>
  <si>
    <t>XLOC_012247</t>
  </si>
  <si>
    <t>ENSG00000245017.3</t>
  </si>
  <si>
    <t>98485544-98503858</t>
  </si>
  <si>
    <t>chr12:98485543-98503855</t>
  </si>
  <si>
    <t>LINC02453</t>
  </si>
  <si>
    <t>XLOC_012246</t>
  </si>
  <si>
    <t>ENSG00000246985.8</t>
  </si>
  <si>
    <t>93542022-93571768</t>
  </si>
  <si>
    <t>SOCS2-AS1</t>
  </si>
  <si>
    <t>XLOC_012199</t>
  </si>
  <si>
    <t>ENSG00000246363.4</t>
  </si>
  <si>
    <t>89010681-89309566</t>
  </si>
  <si>
    <t>chr12:89011125-89019692</t>
  </si>
  <si>
    <t>LINC02458</t>
  </si>
  <si>
    <t>XLOC_012175</t>
  </si>
  <si>
    <t>ENSG00000251138.7</t>
  </si>
  <si>
    <t>73820315-74402600</t>
  </si>
  <si>
    <t>chr12:74133172-74294332</t>
  </si>
  <si>
    <t>LINC02882</t>
  </si>
  <si>
    <t>XLOC_012102</t>
  </si>
  <si>
    <t>ENSG00000236333.4</t>
  </si>
  <si>
    <t>72249964-72276954</t>
  </si>
  <si>
    <t>TRHDE-AS1</t>
  </si>
  <si>
    <t>XLOC_012098</t>
  </si>
  <si>
    <t>ENSG00000257815.8</t>
  </si>
  <si>
    <t>69901918-70243398</t>
  </si>
  <si>
    <t>PRANCR</t>
  </si>
  <si>
    <t>XLOC_012088</t>
  </si>
  <si>
    <t>ENSG00000197301.7</t>
  </si>
  <si>
    <t>65851340-65882167</t>
  </si>
  <si>
    <t>HMGA2-AS1</t>
  </si>
  <si>
    <t>XLOC_012050</t>
  </si>
  <si>
    <t>XLOC_012049</t>
  </si>
  <si>
    <t>ENSG00000221949.6</t>
  </si>
  <si>
    <t>62601751-62603690</t>
  </si>
  <si>
    <t>chr12:62601750-62603434</t>
  </si>
  <si>
    <t>LINC01465</t>
  </si>
  <si>
    <t>XLOC_012018</t>
  </si>
  <si>
    <t>ENSG00000257259.3</t>
  </si>
  <si>
    <t>58565959-58781747</t>
  </si>
  <si>
    <t>chr12:58565958-58812669</t>
  </si>
  <si>
    <t>LINC02388</t>
  </si>
  <si>
    <t>XLOC_012002</t>
  </si>
  <si>
    <t>ENSG00000257698.3</t>
  </si>
  <si>
    <t>57930115-57936345</t>
  </si>
  <si>
    <t>chr12:57931448-57936164</t>
  </si>
  <si>
    <t>GIHCG</t>
  </si>
  <si>
    <t>XLOC_011995</t>
  </si>
  <si>
    <t>ENSG00000250451.5</t>
  </si>
  <si>
    <t>53999022-54000010</t>
  </si>
  <si>
    <t>chr12:53999021-54000010</t>
  </si>
  <si>
    <t>HOXC-AS1</t>
  </si>
  <si>
    <t>XLOC_011904</t>
  </si>
  <si>
    <t>ENSG00000250133.2</t>
  </si>
  <si>
    <t>53993810-53996785</t>
  </si>
  <si>
    <t>chr12:53995207-53996785</t>
  </si>
  <si>
    <t>HOXC-AS2</t>
  </si>
  <si>
    <t>XLOC_011903</t>
  </si>
  <si>
    <t>ENSG00000228630.5</t>
  </si>
  <si>
    <t>53962308-53974956</t>
  </si>
  <si>
    <t>HOTAIR</t>
  </si>
  <si>
    <t>XLOC_011901</t>
  </si>
  <si>
    <t>ENSG00000249641.2</t>
  </si>
  <si>
    <t>53935328-53939643</t>
  </si>
  <si>
    <t>HOXC13-AS</t>
  </si>
  <si>
    <t>XLOC_011899</t>
  </si>
  <si>
    <t>ENSG00000257605.3</t>
  </si>
  <si>
    <t>53298655-53300364</t>
  </si>
  <si>
    <t>MYG1-AS1</t>
  </si>
  <si>
    <t>XLOC_011890</t>
  </si>
  <si>
    <t>ENSG00000257671.1</t>
  </si>
  <si>
    <t>52245048-52247448</t>
  </si>
  <si>
    <t>KRT7-AS</t>
  </si>
  <si>
    <t>XLOC_011854</t>
  </si>
  <si>
    <t>ENSG00000257137.7</t>
  </si>
  <si>
    <t>52205392-52213583</t>
  </si>
  <si>
    <t>chr12:52204822-52223880</t>
  </si>
  <si>
    <t>LINC02874</t>
  </si>
  <si>
    <t>XLOC_011852</t>
  </si>
  <si>
    <t>ENSG00000259884.1</t>
  </si>
  <si>
    <t>52058459-52059503</t>
  </si>
  <si>
    <t>NR4A1AS</t>
  </si>
  <si>
    <t>XLOC_011848</t>
  </si>
  <si>
    <t>ENSG00000247774.8</t>
  </si>
  <si>
    <t>47205896-47216460</t>
  </si>
  <si>
    <t>PCED1B-AS1</t>
  </si>
  <si>
    <t>XLOC_011760</t>
  </si>
  <si>
    <t>ENSG00000245614.5</t>
  </si>
  <si>
    <t>31019434-31073847</t>
  </si>
  <si>
    <t>chr12:31020762-31073847</t>
  </si>
  <si>
    <t>DDX11-AS1</t>
  </si>
  <si>
    <t>XLOC_011671</t>
  </si>
  <si>
    <t>ENSG00000246695.9</t>
  </si>
  <si>
    <t>25936683-25959765</t>
  </si>
  <si>
    <t>RASSF8-AS1</t>
  </si>
  <si>
    <t>XLOC_011634</t>
  </si>
  <si>
    <t>ENSG00000205791.4</t>
  </si>
  <si>
    <t>12355403-12357067</t>
  </si>
  <si>
    <t>chr12:12355407-12357067</t>
  </si>
  <si>
    <t>LOH12CR2</t>
  </si>
  <si>
    <t>XLOC_011541</t>
  </si>
  <si>
    <t>ENSG00000256155.1</t>
  </si>
  <si>
    <t>10358464-10361045</t>
  </si>
  <si>
    <t>chr12:10356922-10361116</t>
  </si>
  <si>
    <t>LINC02598</t>
  </si>
  <si>
    <t>XLOC_011498</t>
  </si>
  <si>
    <t>ENSG00000256288.1</t>
  </si>
  <si>
    <t>10332861-10338292</t>
  </si>
  <si>
    <t>chr12:10332859-10338292</t>
  </si>
  <si>
    <t>LINC02617</t>
  </si>
  <si>
    <t>XLOC_011497</t>
  </si>
  <si>
    <t>ENSG00000255958.1</t>
  </si>
  <si>
    <t>10214161-10214761</t>
  </si>
  <si>
    <t>GABARAPL1-AS1</t>
  </si>
  <si>
    <t>XLOC_011495</t>
  </si>
  <si>
    <t>ENSG00000231560.1</t>
  </si>
  <si>
    <t>9948137-9953336</t>
  </si>
  <si>
    <t>chr12:9948136-10001894</t>
  </si>
  <si>
    <t>CLEC12A-AS1</t>
  </si>
  <si>
    <t>XLOC_011488</t>
  </si>
  <si>
    <t>ENSG00000214851.5</t>
  </si>
  <si>
    <t>9055589-9065070</t>
  </si>
  <si>
    <t>LINC00612</t>
  </si>
  <si>
    <t>XLOC_011467</t>
  </si>
  <si>
    <t>ENSG00000226091.7</t>
  </si>
  <si>
    <t>8295986-8396803</t>
  </si>
  <si>
    <t>chr12:8356962-8390752</t>
  </si>
  <si>
    <t>LINC00937</t>
  </si>
  <si>
    <t>XLOC_011457</t>
  </si>
  <si>
    <t>ENSG00000215039.8</t>
  </si>
  <si>
    <t>6439001-6451568</t>
  </si>
  <si>
    <t>CD27-AS1</t>
  </si>
  <si>
    <t>XLOC_011412</t>
  </si>
  <si>
    <t>ENSG00000256115.6</t>
  </si>
  <si>
    <t>5226196-5244199</t>
  </si>
  <si>
    <t>chr12:5122363-5379083</t>
  </si>
  <si>
    <t>LINC02443</t>
  </si>
  <si>
    <t>XLOC_011401</t>
  </si>
  <si>
    <t>ENSG00000258325.2</t>
  </si>
  <si>
    <t>2796877-2812902</t>
  </si>
  <si>
    <t>ITFG2-AS1</t>
  </si>
  <si>
    <t>XLOC_011371</t>
  </si>
  <si>
    <t>ENSG00000235049.1</t>
  </si>
  <si>
    <t>1929202-1936574</t>
  </si>
  <si>
    <t>chr12:1929201-1936576</t>
  </si>
  <si>
    <t>LINC00940</t>
  </si>
  <si>
    <t>XLOC_011366</t>
  </si>
  <si>
    <t>ENSG00000204603.7</t>
  </si>
  <si>
    <t>131165011-131232940</t>
  </si>
  <si>
    <t>chr12:131165010-131212931</t>
  </si>
  <si>
    <t>LINC01257</t>
  </si>
  <si>
    <t>XLOC_011306</t>
  </si>
  <si>
    <t>ENSG00000256092.3</t>
  </si>
  <si>
    <t>123363868-123366113</t>
  </si>
  <si>
    <t>chr12:123364947-123365804</t>
  </si>
  <si>
    <t>SBNO1-AS1</t>
  </si>
  <si>
    <t>XLOC_011241</t>
  </si>
  <si>
    <t>ENSG00000251497.2</t>
  </si>
  <si>
    <t>123081384-123084744</t>
  </si>
  <si>
    <t>PITPNM2-AS1</t>
  </si>
  <si>
    <t>XLOC_011239</t>
  </si>
  <si>
    <t>ENSG00000256742.1</t>
  </si>
  <si>
    <t>121580792-121593504</t>
  </si>
  <si>
    <t>KDM2B-DT</t>
  </si>
  <si>
    <t>XLOC_011214</t>
  </si>
  <si>
    <t>ENSG00000255857.7</t>
  </si>
  <si>
    <t>120201274-120213231</t>
  </si>
  <si>
    <t>PXN-AS1</t>
  </si>
  <si>
    <t>XLOC_011192</t>
  </si>
  <si>
    <t>ENSG00000258285.1</t>
  </si>
  <si>
    <t>117099481-117142091</t>
  </si>
  <si>
    <t>TESC-AS1</t>
  </si>
  <si>
    <t>XLOC_011169</t>
  </si>
  <si>
    <t>ENSG00000196668.4</t>
  </si>
  <si>
    <t>116533422-116536518</t>
  </si>
  <si>
    <t>chr12:116533421-116536513</t>
  </si>
  <si>
    <t>LINC00173</t>
  </si>
  <si>
    <t>XLOC_011163</t>
  </si>
  <si>
    <t>ENSG00000258018.2</t>
  </si>
  <si>
    <t>116482073-116521047</t>
  </si>
  <si>
    <t>chr12:116515906-116519198</t>
  </si>
  <si>
    <t>LINC02457</t>
  </si>
  <si>
    <t>XLOC_011162</t>
  </si>
  <si>
    <t>ENSG00000257935.3</t>
  </si>
  <si>
    <t>113471981-113480636</t>
  </si>
  <si>
    <t>chr12:113472002-113480481</t>
  </si>
  <si>
    <t>LHX5-AS1</t>
  </si>
  <si>
    <t>XLOC_011147</t>
  </si>
  <si>
    <t>ENSG00000258099.1</t>
  </si>
  <si>
    <t>111599498-111600256</t>
  </si>
  <si>
    <t>ATXN2-AS</t>
  </si>
  <si>
    <t>XLOC_011122</t>
  </si>
  <si>
    <t>ENSG00000185847.9</t>
  </si>
  <si>
    <t>110934590-110959093</t>
  </si>
  <si>
    <t>chr12:110936601-110937448</t>
  </si>
  <si>
    <t>LINC01405</t>
  </si>
  <si>
    <t>XLOC_011114</t>
  </si>
  <si>
    <t>ENSG00000257859.2</t>
  </si>
  <si>
    <t>105704203-105744062</t>
  </si>
  <si>
    <t>chr12:105704202-105767003</t>
  </si>
  <si>
    <t>CASC18</t>
  </si>
  <si>
    <t>XLOC_011067</t>
  </si>
  <si>
    <t>ENSG00000257193.1</t>
  </si>
  <si>
    <t>104170395-104177659</t>
  </si>
  <si>
    <t>chr12:104169971-104177590</t>
  </si>
  <si>
    <t>LINC02385</t>
  </si>
  <si>
    <t>XLOC_011050</t>
  </si>
  <si>
    <t>ENSG00000283052.1</t>
  </si>
  <si>
    <t>102304355-102463491</t>
  </si>
  <si>
    <t>LINC02456</t>
  </si>
  <si>
    <t>XLOC_011035</t>
  </si>
  <si>
    <t>ENSG00000255794.10</t>
  </si>
  <si>
    <t>97430884-97598415</t>
  </si>
  <si>
    <t>chr12:97462775-97565015</t>
  </si>
  <si>
    <t>RMST</t>
  </si>
  <si>
    <t>XLOC_010993</t>
  </si>
  <si>
    <t>ENSG00000278916.1</t>
  </si>
  <si>
    <t>94460003-94462484</t>
  </si>
  <si>
    <t>CEP83-DT</t>
  </si>
  <si>
    <t>XLOC_010965</t>
  </si>
  <si>
    <t>ENSG00000271614.1</t>
  </si>
  <si>
    <t>89708959-89712590</t>
  </si>
  <si>
    <t>ATP2B1-AS1</t>
  </si>
  <si>
    <t>XLOC_010922</t>
  </si>
  <si>
    <t>ENSG00000270344.3</t>
  </si>
  <si>
    <t>89524594-89548005</t>
  </si>
  <si>
    <t>POC1B-AS1</t>
  </si>
  <si>
    <t>XLOC_010921</t>
  </si>
  <si>
    <t>ENSG00000257741.6</t>
  </si>
  <si>
    <t>80763151-80770717</t>
  </si>
  <si>
    <t>chr12:80763153-80770717</t>
  </si>
  <si>
    <t>LINC01490</t>
  </si>
  <si>
    <t>XLOC_010883</t>
  </si>
  <si>
    <t>ENSG00000257557.2</t>
  </si>
  <si>
    <t>79934901-79942712</t>
  </si>
  <si>
    <t>PPP1R12A-AS1</t>
  </si>
  <si>
    <t>XLOC_010877</t>
  </si>
  <si>
    <t>ENSG00000257219.6</t>
  </si>
  <si>
    <t>76259836-76305969</t>
  </si>
  <si>
    <t>chr12:76259882-76305969</t>
  </si>
  <si>
    <t>LNCOG</t>
  </si>
  <si>
    <t>XLOC_010860</t>
  </si>
  <si>
    <t>ENSG00000257139.1</t>
  </si>
  <si>
    <t>70180338-70202004</t>
  </si>
  <si>
    <t>chr12:70179625-70201081</t>
  </si>
  <si>
    <t>LINC02821</t>
  </si>
  <si>
    <t>XLOC_010823</t>
  </si>
  <si>
    <t>ENSG00000257507.1</t>
  </si>
  <si>
    <t>69449470-69460724</t>
  </si>
  <si>
    <t>chr12:69449652-69462764</t>
  </si>
  <si>
    <t>LINC02373</t>
  </si>
  <si>
    <t>XLOC_010814</t>
  </si>
  <si>
    <t>ENSG00000203585.4</t>
  </si>
  <si>
    <t>67443105-67590771</t>
  </si>
  <si>
    <t>chr12:67520081-67567131</t>
  </si>
  <si>
    <t>LINC02408</t>
  </si>
  <si>
    <t>XLOC_010788</t>
  </si>
  <si>
    <t>ENSG00000256268.3</t>
  </si>
  <si>
    <t>65589111-65614169</t>
  </si>
  <si>
    <t>LINC02454</t>
  </si>
  <si>
    <t>XLOC_010774</t>
  </si>
  <si>
    <t>ENSG00000255693.3</t>
  </si>
  <si>
    <t>64883394-64990646</t>
  </si>
  <si>
    <t>chr12:64883773-64992291</t>
  </si>
  <si>
    <t>LINC02389</t>
  </si>
  <si>
    <t>XLOC_010765</t>
  </si>
  <si>
    <t>ENSG00000255737.2</t>
  </si>
  <si>
    <t>57726271-57728356</t>
  </si>
  <si>
    <t>AGAP2-AS1</t>
  </si>
  <si>
    <t>XLOC_010723</t>
  </si>
  <si>
    <t>ENSG00000250742.5</t>
  </si>
  <si>
    <t>54126053-54147485</t>
  </si>
  <si>
    <t>LINC02381</t>
  </si>
  <si>
    <t>XLOC_010634</t>
  </si>
  <si>
    <t>ENSG00000248265.2</t>
  </si>
  <si>
    <t>54058254-54122235</t>
  </si>
  <si>
    <t>FLJ12825</t>
  </si>
  <si>
    <t>XLOC_010632</t>
  </si>
  <si>
    <t>ENSG00000258279.4</t>
  </si>
  <si>
    <t>52164115-52223813</t>
  </si>
  <si>
    <t>LINC00592</t>
  </si>
  <si>
    <t>XLOC_010588</t>
  </si>
  <si>
    <t>ENSG00000258057.6</t>
  </si>
  <si>
    <t>49827913-49841143</t>
  </si>
  <si>
    <t>BCDIN3D-AS1</t>
  </si>
  <si>
    <t>XLOC_010546</t>
  </si>
  <si>
    <t>ENSG00000257913.3</t>
  </si>
  <si>
    <t>48998367-49019241</t>
  </si>
  <si>
    <t>DDN-AS1</t>
  </si>
  <si>
    <t>XLOC_010528</t>
  </si>
  <si>
    <t>ENSG00000257660.5</t>
  </si>
  <si>
    <t>48789147-48790535</t>
  </si>
  <si>
    <t>chr12:48789146-48790535</t>
  </si>
  <si>
    <t>ADCY6-DT</t>
  </si>
  <si>
    <t>XLOC_010521</t>
  </si>
  <si>
    <t>ENSG00000257488.5</t>
  </si>
  <si>
    <t>47826854-47837898</t>
  </si>
  <si>
    <t>chr12:47831378-47840108</t>
  </si>
  <si>
    <t>LINC02354</t>
  </si>
  <si>
    <t>XLOC_010502</t>
  </si>
  <si>
    <t>ENSG00000257114.3</t>
  </si>
  <si>
    <t>42687195-42717120</t>
  </si>
  <si>
    <t>chr12:42692215-42717119</t>
  </si>
  <si>
    <t>LINC02450</t>
  </si>
  <si>
    <t>XLOC_010476</t>
  </si>
  <si>
    <t>ENSG00000257718.1</t>
  </si>
  <si>
    <t>38906451-38909592</t>
  </si>
  <si>
    <t>CPNE8-AS1</t>
  </si>
  <si>
    <t>XLOC_010458</t>
  </si>
  <si>
    <t>ENSG00000177340.5</t>
  </si>
  <si>
    <t>31324316-31325829</t>
  </si>
  <si>
    <t>FLJ13224</t>
  </si>
  <si>
    <t>XLOC_010428</t>
  </si>
  <si>
    <t>ENSG00000235884.4</t>
  </si>
  <si>
    <t>30755167-30802602</t>
  </si>
  <si>
    <t>chr12:30795680-30802711</t>
  </si>
  <si>
    <t>LINC00941</t>
  </si>
  <si>
    <t>XLOC_010420</t>
  </si>
  <si>
    <t>ENSG00000247498.11</t>
  </si>
  <si>
    <t>12927712-12984645</t>
  </si>
  <si>
    <t>GPRC5D-AS1</t>
  </si>
  <si>
    <t>XLOC_010311</t>
  </si>
  <si>
    <t>ENSG00000247157.7</t>
  </si>
  <si>
    <t>11548030-11590369</t>
  </si>
  <si>
    <t>chr12:11548029-11564403</t>
  </si>
  <si>
    <t>LINC01252</t>
  </si>
  <si>
    <t>XLOC_010290</t>
  </si>
  <si>
    <t>ENSG00000256039.3</t>
  </si>
  <si>
    <t>10553362-10572688</t>
  </si>
  <si>
    <t>chr12:10553378-10575688</t>
  </si>
  <si>
    <t>LINC02446</t>
  </si>
  <si>
    <t>XLOC_010280</t>
  </si>
  <si>
    <t>ENSG00000245648.2</t>
  </si>
  <si>
    <t>10363638-10398506</t>
  </si>
  <si>
    <t>KLRK1-AS1</t>
  </si>
  <si>
    <t>XLOC_010278</t>
  </si>
  <si>
    <t>ENSG00000256582.1</t>
  </si>
  <si>
    <t>9704077-9709350</t>
  </si>
  <si>
    <t>chr12:9703618-9711454</t>
  </si>
  <si>
    <t>LINC02390</t>
  </si>
  <si>
    <t>XLOC_010266</t>
  </si>
  <si>
    <t>ENSG00000260423.2</t>
  </si>
  <si>
    <t>9347056-9400387</t>
  </si>
  <si>
    <t>chr12:9367463-9408752</t>
  </si>
  <si>
    <t>LINC02367</t>
  </si>
  <si>
    <t>XLOC_010260</t>
  </si>
  <si>
    <t>ENSG00000237248.5</t>
  </si>
  <si>
    <t>9240003-9257960</t>
  </si>
  <si>
    <t>chr12:9239325-9262877</t>
  </si>
  <si>
    <t>LINC00987</t>
  </si>
  <si>
    <t>XLOC_010257</t>
  </si>
  <si>
    <t>ENSG00000245105.4</t>
  </si>
  <si>
    <t>9065163-9068689</t>
  </si>
  <si>
    <t>A2M-AS1</t>
  </si>
  <si>
    <t>XLOC_010255</t>
  </si>
  <si>
    <t>ENSG00000215241.4</t>
  </si>
  <si>
    <t>8235415-8242564</t>
  </si>
  <si>
    <t>chr12:8227733-8242946</t>
  </si>
  <si>
    <t>LINC02449</t>
  </si>
  <si>
    <t>XLOC_010238</t>
  </si>
  <si>
    <t>ENSG00000226711.8</t>
  </si>
  <si>
    <t>8180209-8216151</t>
  </si>
  <si>
    <t>chr12:8180208-8218911</t>
  </si>
  <si>
    <t>FAM66C</t>
  </si>
  <si>
    <t>XLOC_010236</t>
  </si>
  <si>
    <t>ENSG00000205885.8</t>
  </si>
  <si>
    <t>7108052-7122524</t>
  </si>
  <si>
    <t>C1RL-AS1</t>
  </si>
  <si>
    <t>XLOC_010216</t>
  </si>
  <si>
    <t>ENSG00000257084.1</t>
  </si>
  <si>
    <t>6963246-6964447</t>
  </si>
  <si>
    <t>chr12:6963244-6964447</t>
  </si>
  <si>
    <t>MIR200CHG</t>
  </si>
  <si>
    <t>XLOC_010210</t>
  </si>
  <si>
    <t>ENSG00000257048.1</t>
  </si>
  <si>
    <t>3367833-3371346</t>
  </si>
  <si>
    <t>chr12:3368107-3371601</t>
  </si>
  <si>
    <t>LINC02417</t>
  </si>
  <si>
    <t>XLOC_010152</t>
  </si>
  <si>
    <t>ENSG00000236908.2</t>
  </si>
  <si>
    <t>3318718-3325343</t>
  </si>
  <si>
    <t>chr12:3298277-3366122</t>
  </si>
  <si>
    <t>LINC02827</t>
  </si>
  <si>
    <t>XLOC_010151</t>
  </si>
  <si>
    <t>LINC02371,LOC100422463</t>
  </si>
  <si>
    <t>XLOC_010143</t>
  </si>
  <si>
    <t>ENSG00000256837.1</t>
  </si>
  <si>
    <t>2018213-2020532</t>
  </si>
  <si>
    <t>CACNA1C-IT1</t>
  </si>
  <si>
    <t>XLOC_010138</t>
  </si>
  <si>
    <t>ENSG00000249628.3</t>
  </si>
  <si>
    <t>1500525-1504424</t>
  </si>
  <si>
    <t>chr12:1500490-1504424</t>
  </si>
  <si>
    <t>LINC00942</t>
  </si>
  <si>
    <t>XLOC_010130</t>
  </si>
  <si>
    <t>ENSG00000177406.5</t>
  </si>
  <si>
    <t>630858-664196</t>
  </si>
  <si>
    <t>NINJ2-AS1</t>
  </si>
  <si>
    <t>XLOC_010124</t>
  </si>
  <si>
    <t>ENSG00000280832.2</t>
  </si>
  <si>
    <t>126340882-126355587</t>
  </si>
  <si>
    <t>GSEC</t>
  </si>
  <si>
    <t>XLOC_009903</t>
  </si>
  <si>
    <t>ENSG00000285825.2</t>
  </si>
  <si>
    <t>124949205-124954044</t>
  </si>
  <si>
    <t>chr11:124950382-124954058</t>
  </si>
  <si>
    <t>CCDC15-DT</t>
  </si>
  <si>
    <t>XLOC_009886</t>
  </si>
  <si>
    <t>ENSG00000255248.10</t>
  </si>
  <si>
    <t>122028325-122556721</t>
  </si>
  <si>
    <t>MIR100HG</t>
  </si>
  <si>
    <t>XLOC_009828</t>
  </si>
  <si>
    <t>ENSG00000255121.2</t>
  </si>
  <si>
    <t>118994824-118998004</t>
  </si>
  <si>
    <t>chr11:118996653-118998030</t>
  </si>
  <si>
    <t>CENATAC-DT</t>
  </si>
  <si>
    <t>XLOC_009794</t>
  </si>
  <si>
    <t>ENSG00000254659.3</t>
  </si>
  <si>
    <t>109741625-109823893</t>
  </si>
  <si>
    <t>chr11:109741619-109823864</t>
  </si>
  <si>
    <t>LINC02715</t>
  </si>
  <si>
    <t>XLOC_009696</t>
  </si>
  <si>
    <t>ENSG00000248027.1</t>
  </si>
  <si>
    <t>100684162-100687955</t>
  </si>
  <si>
    <t>ARHGAP42-AS1</t>
  </si>
  <si>
    <t>XLOC_009629</t>
  </si>
  <si>
    <t>ENSG00000254699.1</t>
  </si>
  <si>
    <t>86192787-86193482</t>
  </si>
  <si>
    <t>chr11:86191477-86193693</t>
  </si>
  <si>
    <t>LINC02695</t>
  </si>
  <si>
    <t>XLOC_009536</t>
  </si>
  <si>
    <t>ENSG00000269939.1</t>
  </si>
  <si>
    <t>83185521-83187036</t>
  </si>
  <si>
    <t>PCF11-AS1</t>
  </si>
  <si>
    <t>XLOC_009523</t>
  </si>
  <si>
    <t>ENSG00000251323.3</t>
  </si>
  <si>
    <t>78423982-78429836</t>
  </si>
  <si>
    <t>chr11:78423981-78429836</t>
  </si>
  <si>
    <t>LINC02728</t>
  </si>
  <si>
    <t>XLOC_009505</t>
  </si>
  <si>
    <t>ENSG00000255507.7</t>
  </si>
  <si>
    <t>75803431-75815406</t>
  </si>
  <si>
    <t>chr11:75813513-75814797</t>
  </si>
  <si>
    <t>UVRAG-DT</t>
  </si>
  <si>
    <t>XLOC_009480</t>
  </si>
  <si>
    <t>ENSG00000248844.6</t>
  </si>
  <si>
    <t>70056230-70065371</t>
  </si>
  <si>
    <t>LINC02753</t>
  </si>
  <si>
    <t>XLOC_009403</t>
  </si>
  <si>
    <t>ENSG00000254447.3</t>
  </si>
  <si>
    <t>67735600-67784229</t>
  </si>
  <si>
    <t>chr11:67735677-67736341</t>
  </si>
  <si>
    <t>OR7E11P</t>
  </si>
  <si>
    <t>XLOC_009373</t>
  </si>
  <si>
    <t>ENSG00000279243.3</t>
  </si>
  <si>
    <t>65487241-65488714</t>
  </si>
  <si>
    <t>chr11:65487240-65490907</t>
  </si>
  <si>
    <t>LINC02736</t>
  </si>
  <si>
    <t>XLOC_009310</t>
  </si>
  <si>
    <t>chr11:64888457-64893449</t>
  </si>
  <si>
    <t>MIR192,MIR194-2,MIR194-2HG</t>
  </si>
  <si>
    <t>XLOC_009288</t>
  </si>
  <si>
    <t>ENSG00000231680.1</t>
  </si>
  <si>
    <t>64394342-64395831</t>
  </si>
  <si>
    <t>chr11:64394341-64396209</t>
  </si>
  <si>
    <t>LINC02723</t>
  </si>
  <si>
    <t>XLOC_009278</t>
  </si>
  <si>
    <t>chr11:62851977-62855885</t>
  </si>
  <si>
    <t>SNHG1,SNORD25</t>
  </si>
  <si>
    <t>XLOC_009244</t>
  </si>
  <si>
    <t>ENSG00000124915.10</t>
  </si>
  <si>
    <t>61746493-61757655</t>
  </si>
  <si>
    <t>MYRF-AS1</t>
  </si>
  <si>
    <t>XLOC_009211</t>
  </si>
  <si>
    <t>chr11:59537531-59565805</t>
  </si>
  <si>
    <t>LINC02739,TRK-TTT3-4</t>
  </si>
  <si>
    <t>XLOC_009180</t>
  </si>
  <si>
    <t>chr11:59133971-59142808</t>
  </si>
  <si>
    <t>FAM111A-DT,LOC100422399</t>
  </si>
  <si>
    <t>XLOC_009167</t>
  </si>
  <si>
    <t>ENSG00000255226.2</t>
  </si>
  <si>
    <t>45749454-45752279</t>
  </si>
  <si>
    <t>chr11:45750822-45751716</t>
  </si>
  <si>
    <t>LINC02690</t>
  </si>
  <si>
    <t>XLOC_008991</t>
  </si>
  <si>
    <t>ENSG00000255079.1</t>
  </si>
  <si>
    <t>44694863-44696301</t>
  </si>
  <si>
    <t>chr11:44689358-44701359</t>
  </si>
  <si>
    <t>LINC02704</t>
  </si>
  <si>
    <t>XLOC_008981</t>
  </si>
  <si>
    <t>ENSG00000255133.2</t>
  </si>
  <si>
    <t>33813873-33822378</t>
  </si>
  <si>
    <t>chr11:33814140-33822372</t>
  </si>
  <si>
    <t>LINC02721</t>
  </si>
  <si>
    <t>XLOC_008938</t>
  </si>
  <si>
    <t>ENSG00000261340.1</t>
  </si>
  <si>
    <t>29980113-29982392</t>
  </si>
  <si>
    <t>chr11:29980119-29982393</t>
  </si>
  <si>
    <t>LINC01616</t>
  </si>
  <si>
    <t>XLOC_008910</t>
  </si>
  <si>
    <t>ENSG00000254934.5</t>
  </si>
  <si>
    <t>27617626-27634627</t>
  </si>
  <si>
    <t>LINC00678</t>
  </si>
  <si>
    <t>XLOC_008898</t>
  </si>
  <si>
    <t>ENSG00000254453.2</t>
  </si>
  <si>
    <t>20043767-20049458</t>
  </si>
  <si>
    <t>NAV2-AS2</t>
  </si>
  <si>
    <t>XLOC_008866</t>
  </si>
  <si>
    <t>ENSG00000270607.1</t>
  </si>
  <si>
    <t>19710934-19712619</t>
  </si>
  <si>
    <t>NAV2-AS6</t>
  </si>
  <si>
    <t>XLOC_008864</t>
  </si>
  <si>
    <t>ENSG00000251381.8</t>
  </si>
  <si>
    <t>12961541-12989597</t>
  </si>
  <si>
    <t>chr11:12979533-12989548</t>
  </si>
  <si>
    <t>LINC00958</t>
  </si>
  <si>
    <t>XLOC_008797</t>
  </si>
  <si>
    <t>ENSG00000245522.2</t>
  </si>
  <si>
    <t>9754770-9759533</t>
  </si>
  <si>
    <t>LINC02709</t>
  </si>
  <si>
    <t>XLOC_008768</t>
  </si>
  <si>
    <t>ENSG00000255420.2</t>
  </si>
  <si>
    <t>8011278-8016520</t>
  </si>
  <si>
    <t>chr11:8011277-8016509</t>
  </si>
  <si>
    <t>CASC23</t>
  </si>
  <si>
    <t>XLOC_008751</t>
  </si>
  <si>
    <t>ENSG00000260629.2</t>
  </si>
  <si>
    <t>5244554-5245546</t>
  </si>
  <si>
    <t>chr11:5244553-5245546</t>
  </si>
  <si>
    <t>BGLT3</t>
  </si>
  <si>
    <t>XLOC_008680</t>
  </si>
  <si>
    <t>ENSG00000228661.1</t>
  </si>
  <si>
    <t>3854318-3855509</t>
  </si>
  <si>
    <t>STIM1-AS1</t>
  </si>
  <si>
    <t>XLOC_008636</t>
  </si>
  <si>
    <t>ENSG00000269821.1</t>
  </si>
  <si>
    <t>2608328-2699994</t>
  </si>
  <si>
    <t>KCNQ1OT1</t>
  </si>
  <si>
    <t>XLOC_008608</t>
  </si>
  <si>
    <t>ENSG00000238184.1</t>
  </si>
  <si>
    <t>2328749-2377992</t>
  </si>
  <si>
    <t>CD81-AS1</t>
  </si>
  <si>
    <t>XLOC_008604</t>
  </si>
  <si>
    <t>H19,MIR675</t>
  </si>
  <si>
    <t>XLOC_008598</t>
  </si>
  <si>
    <t>ENSG00000247095.4</t>
  </si>
  <si>
    <t>565657-568457</t>
  </si>
  <si>
    <t>chr11:565656-568457</t>
  </si>
  <si>
    <t>MIR210HG</t>
  </si>
  <si>
    <t>XLOC_008565</t>
  </si>
  <si>
    <t>ENSG00000230724.9</t>
  </si>
  <si>
    <t>127204-139612</t>
  </si>
  <si>
    <t>chr11:127133-139117</t>
  </si>
  <si>
    <t>LINC01001</t>
  </si>
  <si>
    <t>XLOC_008546</t>
  </si>
  <si>
    <t>ENSG00000175773.14</t>
  </si>
  <si>
    <t>130314993-130403657</t>
  </si>
  <si>
    <t>chr11:130314992-130403657</t>
  </si>
  <si>
    <t>ZBTB44-DT</t>
  </si>
  <si>
    <t>XLOC_008517</t>
  </si>
  <si>
    <t>ENSG00000273415.3</t>
  </si>
  <si>
    <t>128095758-128183671</t>
  </si>
  <si>
    <t>chr11:128093912-128183671</t>
  </si>
  <si>
    <t>LINC02725</t>
  </si>
  <si>
    <t>XLOC_008499</t>
  </si>
  <si>
    <t>ENSG00000255247.1</t>
  </si>
  <si>
    <t>119709920-119713925</t>
  </si>
  <si>
    <t>NECTIN1-AS1</t>
  </si>
  <si>
    <t>XLOC_008390</t>
  </si>
  <si>
    <t>ENSG00000245248.8</t>
  </si>
  <si>
    <t>119364359-119526664</t>
  </si>
  <si>
    <t>USP2-AS1</t>
  </si>
  <si>
    <t>XLOC_008386</t>
  </si>
  <si>
    <t>ENSG00000278768.3</t>
  </si>
  <si>
    <t>117288453-117293578</t>
  </si>
  <si>
    <t>BACE1-AS</t>
  </si>
  <si>
    <t>XLOC_008350</t>
  </si>
  <si>
    <t>ENSG00000250303.5</t>
  </si>
  <si>
    <t>112270749-112362534</t>
  </si>
  <si>
    <t>chr11:112270748-112362534</t>
  </si>
  <si>
    <t>LINC02762</t>
  </si>
  <si>
    <t>XLOC_008309</t>
  </si>
  <si>
    <t>ENSG00000254416.6</t>
  </si>
  <si>
    <t>110355130-110407613</t>
  </si>
  <si>
    <t>chr11:110355113-110406908</t>
  </si>
  <si>
    <t>LINC02732</t>
  </si>
  <si>
    <t>XLOC_008280</t>
  </si>
  <si>
    <t>ENSG00000255666.7</t>
  </si>
  <si>
    <t>94638045-94652884</t>
  </si>
  <si>
    <t>LINC02700</t>
  </si>
  <si>
    <t>XLOC_008188</t>
  </si>
  <si>
    <t>ENSG00000254911.3</t>
  </si>
  <si>
    <t>93721513-93721865</t>
  </si>
  <si>
    <t>SCARNA9</t>
  </si>
  <si>
    <t>XLOC_008177</t>
  </si>
  <si>
    <t>ENSG00000246523.9</t>
  </si>
  <si>
    <t>86955616-87021909</t>
  </si>
  <si>
    <t>chr11:86955620-87000950</t>
  </si>
  <si>
    <t>FZD4-DT</t>
  </si>
  <si>
    <t>XLOC_008136</t>
  </si>
  <si>
    <t>ENSG00000255311.5</t>
  </si>
  <si>
    <t>83643602-83725390</t>
  </si>
  <si>
    <t>DLG2-AS2</t>
  </si>
  <si>
    <t>XLOC_008115</t>
  </si>
  <si>
    <t>ENSG00000246067.9</t>
  </si>
  <si>
    <t>83072052-83107789</t>
  </si>
  <si>
    <t>chr11:83072065-83073712</t>
  </si>
  <si>
    <t>RAB30-DT</t>
  </si>
  <si>
    <t>XLOC_008107</t>
  </si>
  <si>
    <t>ENSG00000246174.9</t>
  </si>
  <si>
    <t>78139771-78175323</t>
  </si>
  <si>
    <t>KCTD21-AS1</t>
  </si>
  <si>
    <t>XLOC_008080</t>
  </si>
  <si>
    <t>ENSG00000245148.2</t>
  </si>
  <si>
    <t>72700474-72705607</t>
  </si>
  <si>
    <t>ARAP1-AS2</t>
  </si>
  <si>
    <t>XLOC_008008</t>
  </si>
  <si>
    <t>ENSG00000171671.6</t>
  </si>
  <si>
    <t>70862790-70865115</t>
  </si>
  <si>
    <t>SHANK2-AS3</t>
  </si>
  <si>
    <t>XLOC_007967</t>
  </si>
  <si>
    <t>ENSG00000250508.1</t>
  </si>
  <si>
    <t>68870664-68874542</t>
  </si>
  <si>
    <t>chr11:68870404-68874548</t>
  </si>
  <si>
    <t>LINC02701</t>
  </si>
  <si>
    <t>XLOC_007945</t>
  </si>
  <si>
    <t>ENSG00000285533.3</t>
  </si>
  <si>
    <t>65663001-65671718</t>
  </si>
  <si>
    <t>chr11:65662977-65671737</t>
  </si>
  <si>
    <t>RELA-DT</t>
  </si>
  <si>
    <t>XLOC_007871</t>
  </si>
  <si>
    <t>ENSG00000251562.9</t>
  </si>
  <si>
    <t>65497688-65506516</t>
  </si>
  <si>
    <t>chr11:65497737-65507432</t>
  </si>
  <si>
    <t>MALAT1</t>
  </si>
  <si>
    <t>XLOC_007862</t>
  </si>
  <si>
    <t>ENSG00000245532.10</t>
  </si>
  <si>
    <t>65422774-65445540</t>
  </si>
  <si>
    <t>chr11:65421121-65445540</t>
  </si>
  <si>
    <t>NEAT1</t>
  </si>
  <si>
    <t>XLOC_007860</t>
  </si>
  <si>
    <t>ENSG00000181908.5</t>
  </si>
  <si>
    <t>64449074-64451657</t>
  </si>
  <si>
    <t>chr11:64449056-64451657</t>
  </si>
  <si>
    <t>LINC02724</t>
  </si>
  <si>
    <t>XLOC_007839</t>
  </si>
  <si>
    <t>ENSG00000256940.3</t>
  </si>
  <si>
    <t>64245942-64248218</t>
  </si>
  <si>
    <t>PPP1R14B-AS1</t>
  </si>
  <si>
    <t>XLOC_007830</t>
  </si>
  <si>
    <t>ENSG00000247675.8</t>
  </si>
  <si>
    <t>46846410-46874421</t>
  </si>
  <si>
    <t>LRP4-AS1</t>
  </si>
  <si>
    <t>XLOC_007555</t>
  </si>
  <si>
    <t>ENSG00000205106.5</t>
  </si>
  <si>
    <t>45771416-45773295</t>
  </si>
  <si>
    <t>chr11:45771431-45772358</t>
  </si>
  <si>
    <t>LINC02716</t>
  </si>
  <si>
    <t>XLOC_007539</t>
  </si>
  <si>
    <t>ENSG00000247151.7</t>
  </si>
  <si>
    <t>33161657-33191598</t>
  </si>
  <si>
    <t>chr11:33161656-33191598</t>
  </si>
  <si>
    <t>CSTF3-DT</t>
  </si>
  <si>
    <t>XLOC_007465</t>
  </si>
  <si>
    <t>ENSG00000249867.6</t>
  </si>
  <si>
    <t>28702607-29064322</t>
  </si>
  <si>
    <t>chr11:28894431-29064303</t>
  </si>
  <si>
    <t>LINC02742</t>
  </si>
  <si>
    <t>XLOC_007437</t>
  </si>
  <si>
    <t>ENSG00000248990.1</t>
  </si>
  <si>
    <t>28679183-28683469</t>
  </si>
  <si>
    <t>chr11:28538560-28679641</t>
  </si>
  <si>
    <t>LINC02758</t>
  </si>
  <si>
    <t>XLOC_007436</t>
  </si>
  <si>
    <t>ENSG00000245573.9</t>
  </si>
  <si>
    <t>27506830-27698231</t>
  </si>
  <si>
    <t>BDNF-AS</t>
  </si>
  <si>
    <t>XLOC_007431</t>
  </si>
  <si>
    <t>ENSG00000255418.6</t>
  </si>
  <si>
    <t>23154683-23203161</t>
  </si>
  <si>
    <t>chr11:23163561-23213332</t>
  </si>
  <si>
    <t>LINC02718</t>
  </si>
  <si>
    <t>XLOC_007415</t>
  </si>
  <si>
    <t>ENSG00000255308.1</t>
  </si>
  <si>
    <t>19196775-19281426</t>
  </si>
  <si>
    <t>CSRP3-AS1</t>
  </si>
  <si>
    <t>XLOC_007396</t>
  </si>
  <si>
    <t>ENSG00000254486.1</t>
  </si>
  <si>
    <t>12030875-12061785</t>
  </si>
  <si>
    <t>chr11:12030874-12061785</t>
  </si>
  <si>
    <t>LINC02547</t>
  </si>
  <si>
    <t>XLOC_007332</t>
  </si>
  <si>
    <t>ENSG00000254401.2</t>
  </si>
  <si>
    <t>11020883-11183611</t>
  </si>
  <si>
    <t>chr11:11118763-11231436</t>
  </si>
  <si>
    <t>LINC02752</t>
  </si>
  <si>
    <t>XLOC_007328</t>
  </si>
  <si>
    <t>ENSG00000247271.8</t>
  </si>
  <si>
    <t>10858179-10908972</t>
  </si>
  <si>
    <t>chr11:10858216-10879276</t>
  </si>
  <si>
    <t>ZBED5-AS1</t>
  </si>
  <si>
    <t>XLOC_007326</t>
  </si>
  <si>
    <t>ENSG00000177112.9</t>
  </si>
  <si>
    <t>10541258-10599939</t>
  </si>
  <si>
    <t>IRAG1-AS1</t>
  </si>
  <si>
    <t>XLOC_007323</t>
  </si>
  <si>
    <t>ENSG00000246273.8</t>
  </si>
  <si>
    <t>9758268-9811335</t>
  </si>
  <si>
    <t>SBF2-AS1</t>
  </si>
  <si>
    <t>XLOC_007317</t>
  </si>
  <si>
    <t>ENSG00000254860.7</t>
  </si>
  <si>
    <t>8964502-8977527</t>
  </si>
  <si>
    <t>TMEM9B-AS1</t>
  </si>
  <si>
    <t>XLOC_007305</t>
  </si>
  <si>
    <t>ENSG00000254480.2</t>
  </si>
  <si>
    <t>4179675-4202663</t>
  </si>
  <si>
    <t>chr11:4187151-4202653</t>
  </si>
  <si>
    <t>LINC02749</t>
  </si>
  <si>
    <t>XLOC_007206</t>
  </si>
  <si>
    <t>ENSG00000247473.2</t>
  </si>
  <si>
    <t>3029009-3041260</t>
  </si>
  <si>
    <t>CARS1-AS1</t>
  </si>
  <si>
    <t>XLOC_007190</t>
  </si>
  <si>
    <t>ENSG00000099869.8</t>
  </si>
  <si>
    <t>2140501-2148666</t>
  </si>
  <si>
    <t>IGF2-AS</t>
  </si>
  <si>
    <t>XLOC_007180</t>
  </si>
  <si>
    <t>ENSG00000233930.4</t>
  </si>
  <si>
    <t>1571353-1599184</t>
  </si>
  <si>
    <t>KRTAP5-AS1</t>
  </si>
  <si>
    <t>XLOC_007165</t>
  </si>
  <si>
    <t>ENSG00000285985.1</t>
  </si>
  <si>
    <t>1350359-1364286</t>
  </si>
  <si>
    <t>chr11:1350306-1365198</t>
  </si>
  <si>
    <t>LINC02689</t>
  </si>
  <si>
    <t>XLOC_007163</t>
  </si>
  <si>
    <t>ENSG00000254872.3</t>
  </si>
  <si>
    <t>1049880-1055749</t>
  </si>
  <si>
    <t>chr11:1049879-1055764</t>
  </si>
  <si>
    <t>LINC02688</t>
  </si>
  <si>
    <t>XLOC_007157</t>
  </si>
  <si>
    <t>ENSG00000254815.6</t>
  </si>
  <si>
    <t>557595-560107</t>
  </si>
  <si>
    <t>LMNTD2-AS1</t>
  </si>
  <si>
    <t>XLOC_007140</t>
  </si>
  <si>
    <t>chr10:133246478-133247885</t>
  </si>
  <si>
    <t>MIR202,MIR202HG</t>
  </si>
  <si>
    <t>XLOC_007063</t>
  </si>
  <si>
    <t>ENSG00000224023.10</t>
  </si>
  <si>
    <t>125700436-125719566</t>
  </si>
  <si>
    <t>chr10:125683242-125719493</t>
  </si>
  <si>
    <t>EDRF1-DT</t>
  </si>
  <si>
    <t>XLOC_007014</t>
  </si>
  <si>
    <t>ENSG00000229847.9</t>
  </si>
  <si>
    <t>117473215-117545068</t>
  </si>
  <si>
    <t>chr10:117484292-117549546</t>
  </si>
  <si>
    <t>EMX2OS</t>
  </si>
  <si>
    <t>XLOC_006954</t>
  </si>
  <si>
    <t>ENSG00000203497.3</t>
  </si>
  <si>
    <t>110869741-110872253</t>
  </si>
  <si>
    <t>chr10:110868889-110870904</t>
  </si>
  <si>
    <t>PDCD4-AS1</t>
  </si>
  <si>
    <t>XLOC_006913</t>
  </si>
  <si>
    <t>ENSG00000273143.2</t>
  </si>
  <si>
    <t>110428840-110496590</t>
  </si>
  <si>
    <t>chr10:110474340-110495066</t>
  </si>
  <si>
    <t>DUSP5-DT</t>
  </si>
  <si>
    <t>XLOC_006909</t>
  </si>
  <si>
    <t>ENSG00000231233.2</t>
  </si>
  <si>
    <t>104351301-104353624</t>
  </si>
  <si>
    <t>chr10:104351300-104353575</t>
  </si>
  <si>
    <t>CFAP58-DT</t>
  </si>
  <si>
    <t>XLOC_006887</t>
  </si>
  <si>
    <t>ENSG00000226688.8</t>
  </si>
  <si>
    <t>95732976-96090250</t>
  </si>
  <si>
    <t>ENTPD1-AS1</t>
  </si>
  <si>
    <t>XLOC_006780</t>
  </si>
  <si>
    <t>ENSG00000223482.9</t>
  </si>
  <si>
    <t>87189773-87342612</t>
  </si>
  <si>
    <t>chr10:87238666-87357302</t>
  </si>
  <si>
    <t>NUTM2A-AS1</t>
  </si>
  <si>
    <t>XLOC_006703</t>
  </si>
  <si>
    <t>ENSG00000272734.1</t>
  </si>
  <si>
    <t>86965345-86971311</t>
  </si>
  <si>
    <t>ADIRF-AS1</t>
  </si>
  <si>
    <t>XLOC_006698</t>
  </si>
  <si>
    <t>ENSG00000230091.6</t>
  </si>
  <si>
    <t>80046860-80078912</t>
  </si>
  <si>
    <t>TMEM254-AS1</t>
  </si>
  <si>
    <t>XLOC_006656</t>
  </si>
  <si>
    <t>ENSG00000225484.7</t>
  </si>
  <si>
    <t>79661394-79826594</t>
  </si>
  <si>
    <t>NUTM2B-AS1</t>
  </si>
  <si>
    <t>XLOC_006648</t>
  </si>
  <si>
    <t>ENSG00000224596.9</t>
  </si>
  <si>
    <t>78943328-79067895</t>
  </si>
  <si>
    <t>chr10:78943325-79067448</t>
  </si>
  <si>
    <t>ZMIZ1-AS1</t>
  </si>
  <si>
    <t>XLOC_006638</t>
  </si>
  <si>
    <t>ENSG00000222047.9</t>
  </si>
  <si>
    <t>73909969-73922777</t>
  </si>
  <si>
    <t>C10orf55</t>
  </si>
  <si>
    <t>XLOC_006604</t>
  </si>
  <si>
    <t>ENSG00000272589.1</t>
  </si>
  <si>
    <t>73796514-73801399</t>
  </si>
  <si>
    <t>ZSWIM8-AS1</t>
  </si>
  <si>
    <t>XLOC_006601</t>
  </si>
  <si>
    <t>ENSG00000237512.7</t>
  </si>
  <si>
    <t>71217220-71218294</t>
  </si>
  <si>
    <t>UNC5B-AS1</t>
  </si>
  <si>
    <t>XLOC_006567</t>
  </si>
  <si>
    <t>ENSG00000224222.2</t>
  </si>
  <si>
    <t>69994276-70019496</t>
  </si>
  <si>
    <t>chr10:69993789-70019881</t>
  </si>
  <si>
    <t>LINC02636</t>
  </si>
  <si>
    <t>XLOC_006552</t>
  </si>
  <si>
    <t>ENSG00000233643.2</t>
  </si>
  <si>
    <t>61781745-61821246</t>
  </si>
  <si>
    <t>chr10:61778668-61867900</t>
  </si>
  <si>
    <t>LINC02625</t>
  </si>
  <si>
    <t>XLOC_006492</t>
  </si>
  <si>
    <t>ENSG00000231131.9</t>
  </si>
  <si>
    <t>52450874-52755507</t>
  </si>
  <si>
    <t>chr10:52450876-52470533</t>
  </si>
  <si>
    <t>LNCAROD</t>
  </si>
  <si>
    <t>XLOC_006460</t>
  </si>
  <si>
    <t>ENSG00000236671.9</t>
  </si>
  <si>
    <t>52230398-52314507</t>
  </si>
  <si>
    <t>PRKG1-AS1</t>
  </si>
  <si>
    <t>XLOC_006458</t>
  </si>
  <si>
    <t>ENSG00000248682.1</t>
  </si>
  <si>
    <t>48510525-48511589</t>
  </si>
  <si>
    <t>ARHGAP22-IT1</t>
  </si>
  <si>
    <t>XLOC_006430</t>
  </si>
  <si>
    <t>ENSG00000165511.6</t>
  </si>
  <si>
    <t>44997698-45000888</t>
  </si>
  <si>
    <t>ZNF22-AS1</t>
  </si>
  <si>
    <t>XLOC_006385</t>
  </si>
  <si>
    <t>ENSG00000233515.2</t>
  </si>
  <si>
    <t>42644445-42691723</t>
  </si>
  <si>
    <t>chr10:42673012-42691759</t>
  </si>
  <si>
    <t>LINC01518</t>
  </si>
  <si>
    <t>XLOC_006361</t>
  </si>
  <si>
    <t>ENSG00000237797.2</t>
  </si>
  <si>
    <t>31693084-31707447</t>
  </si>
  <si>
    <t>chr10:31693081-31707824</t>
  </si>
  <si>
    <t>MACORIS</t>
  </si>
  <si>
    <t>XLOC_006298</t>
  </si>
  <si>
    <t>ENSG00000237036.6</t>
  </si>
  <si>
    <t>31206278-31320447</t>
  </si>
  <si>
    <t>ZEB1-AS1</t>
  </si>
  <si>
    <t>XLOC_006295</t>
  </si>
  <si>
    <t>ENSG00000254635.6</t>
  </si>
  <si>
    <t>28522652-28533066</t>
  </si>
  <si>
    <t>chr10:28519916-28532354</t>
  </si>
  <si>
    <t>WAC-AS1</t>
  </si>
  <si>
    <t>XLOC_006268</t>
  </si>
  <si>
    <t>ENSG00000237128.1</t>
  </si>
  <si>
    <t>28433008-28495813</t>
  </si>
  <si>
    <t>chr10:28433007-28495813</t>
  </si>
  <si>
    <t>LINC02652</t>
  </si>
  <si>
    <t>XLOC_006266</t>
  </si>
  <si>
    <t>ENSG00000204682.8</t>
  </si>
  <si>
    <t>21492658-21497260</t>
  </si>
  <si>
    <t>chr10:21492657-21497260</t>
  </si>
  <si>
    <t>MIR1915HG</t>
  </si>
  <si>
    <t>XLOC_006211</t>
  </si>
  <si>
    <t>ENSG00000229124.8</t>
  </si>
  <si>
    <t>17214239-17230018</t>
  </si>
  <si>
    <t>VIM-AS1</t>
  </si>
  <si>
    <t>XLOC_006193</t>
  </si>
  <si>
    <t>ENSG00000176236.6</t>
  </si>
  <si>
    <t>15095385-15097319</t>
  </si>
  <si>
    <t>RPP38-DT</t>
  </si>
  <si>
    <t>XLOC_006178</t>
  </si>
  <si>
    <t>ENSG00000225778.5</t>
  </si>
  <si>
    <t>11849608-11894700</t>
  </si>
  <si>
    <t>PROSER2-AS1</t>
  </si>
  <si>
    <t>XLOC_006145</t>
  </si>
  <si>
    <t>ENSG00000181800.6</t>
  </si>
  <si>
    <t>11316833-11319884</t>
  </si>
  <si>
    <t>CELF2-AS1</t>
  </si>
  <si>
    <t>XLOC_006140</t>
  </si>
  <si>
    <t>ENSG00000225383.8</t>
  </si>
  <si>
    <t>10784437-10795047</t>
  </si>
  <si>
    <t>SFTA1P</t>
  </si>
  <si>
    <t>XLOC_006136</t>
  </si>
  <si>
    <t>ENSG00000197308.9</t>
  </si>
  <si>
    <t>8050450-8053484</t>
  </si>
  <si>
    <t>GATA3-AS1</t>
  </si>
  <si>
    <t>XLOC_006118</t>
  </si>
  <si>
    <t>ENSG00000281186.2</t>
  </si>
  <si>
    <t>6772271-6779180</t>
  </si>
  <si>
    <t>chr10:6774302-6779180</t>
  </si>
  <si>
    <t>LINC00706</t>
  </si>
  <si>
    <t>XLOC_006107</t>
  </si>
  <si>
    <t>ENSG00000224034.1</t>
  </si>
  <si>
    <t>5266033-5271236</t>
  </si>
  <si>
    <t>chr10:5265988-5271236</t>
  </si>
  <si>
    <t>LINC02561</t>
  </si>
  <si>
    <t>XLOC_006081</t>
  </si>
  <si>
    <t>ENSG00000231298.7</t>
  </si>
  <si>
    <t>4650158-4678185</t>
  </si>
  <si>
    <t>chr10:4650184-4689309</t>
  </si>
  <si>
    <t>MANCR</t>
  </si>
  <si>
    <t>XLOC_006075</t>
  </si>
  <si>
    <t>ENSG00000273001.1</t>
  </si>
  <si>
    <t>3065424-3066001</t>
  </si>
  <si>
    <t>chr10:3052493-3066933</t>
  </si>
  <si>
    <t>PFKP-DT</t>
  </si>
  <si>
    <t>XLOC_006063</t>
  </si>
  <si>
    <t>ENSG00000180066.10</t>
  </si>
  <si>
    <t>132444327-132449408</t>
  </si>
  <si>
    <t>chr10:132445188-132448306</t>
  </si>
  <si>
    <t>LINC02870</t>
  </si>
  <si>
    <t>XLOC_006003</t>
  </si>
  <si>
    <t>ENSG00000236303.4</t>
  </si>
  <si>
    <t>130213488-130483193</t>
  </si>
  <si>
    <t>chr10:130207785-130424539</t>
  </si>
  <si>
    <t>LINC02646</t>
  </si>
  <si>
    <t>XLOC_005993</t>
  </si>
  <si>
    <t>ENSG00000283141.1</t>
  </si>
  <si>
    <t>129784983-129806971</t>
  </si>
  <si>
    <t>chr10:129780151-129819545</t>
  </si>
  <si>
    <t>LINC02666</t>
  </si>
  <si>
    <t>XLOC_005987</t>
  </si>
  <si>
    <t>ENSG00000230131.6</t>
  </si>
  <si>
    <t>123356450-123537767</t>
  </si>
  <si>
    <t>chr10:123347922-123562213</t>
  </si>
  <si>
    <t>LINC02641</t>
  </si>
  <si>
    <t>XLOC_005946</t>
  </si>
  <si>
    <t>ENSG00000228485.1</t>
  </si>
  <si>
    <t>119208531-119211760</t>
  </si>
  <si>
    <t>GRK5-IT1</t>
  </si>
  <si>
    <t>XLOC_005907</t>
  </si>
  <si>
    <t>ENSG00000177640.16</t>
  </si>
  <si>
    <t>118046279-118210158</t>
  </si>
  <si>
    <t>CASC2</t>
  </si>
  <si>
    <t>XLOC_005898</t>
  </si>
  <si>
    <t>ENSG00000228261.1</t>
  </si>
  <si>
    <t>104323369-104327004</t>
  </si>
  <si>
    <t>ITPRIP-AS1</t>
  </si>
  <si>
    <t>XLOC_005800</t>
  </si>
  <si>
    <t>ENSG00000280693.2</t>
  </si>
  <si>
    <t>103745966-103755423</t>
  </si>
  <si>
    <t>SH3PXD2A-AS1</t>
  </si>
  <si>
    <t>XLOC_005795</t>
  </si>
  <si>
    <t>ENSG00000269609.6</t>
  </si>
  <si>
    <t>102449816-102461106</t>
  </si>
  <si>
    <t>C10orf95-AS1</t>
  </si>
  <si>
    <t>XLOC_005777</t>
  </si>
  <si>
    <t>ENSG00000226009.2</t>
  </si>
  <si>
    <t>101818800-101828885</t>
  </si>
  <si>
    <t>KCNIP2-AS1</t>
  </si>
  <si>
    <t>XLOC_005766</t>
  </si>
  <si>
    <t>ENSG00000227128.5</t>
  </si>
  <si>
    <t>101229577-101270148</t>
  </si>
  <si>
    <t>chr10:101229593-101238859</t>
  </si>
  <si>
    <t>LBX1-AS1</t>
  </si>
  <si>
    <t>XLOC_005758</t>
  </si>
  <si>
    <t>ENSG00000235823.4</t>
  </si>
  <si>
    <t>100373099-100454043</t>
  </si>
  <si>
    <t>chr10:100373575-100388354</t>
  </si>
  <si>
    <t>OLMALINC</t>
  </si>
  <si>
    <t>XLOC_005744</t>
  </si>
  <si>
    <t>ENSG00000227695.6</t>
  </si>
  <si>
    <t>99927010-99959050</t>
  </si>
  <si>
    <t>DNMBP-AS1</t>
  </si>
  <si>
    <t>XLOC_005740</t>
  </si>
  <si>
    <t>ENSG00000232229.7</t>
  </si>
  <si>
    <t>89829483-89840863</t>
  </si>
  <si>
    <t>chr10:89823519-89840861</t>
  </si>
  <si>
    <t>LINC00865</t>
  </si>
  <si>
    <t>XLOC_005650</t>
  </si>
  <si>
    <t>ENSG00000180139.11</t>
  </si>
  <si>
    <t>88932390-88940820</t>
  </si>
  <si>
    <t>ACTA2-AS1</t>
  </si>
  <si>
    <t>XLOC_005635</t>
  </si>
  <si>
    <t>ENSG00000224914.4</t>
  </si>
  <si>
    <t>87341685-87357882</t>
  </si>
  <si>
    <t>LINC00863</t>
  </si>
  <si>
    <t>XLOC_005610</t>
  </si>
  <si>
    <t>ENSG00000229404.6</t>
  </si>
  <si>
    <t>84267747-84294659</t>
  </si>
  <si>
    <t>chr10:84279979-84294659</t>
  </si>
  <si>
    <t>LINC00858</t>
  </si>
  <si>
    <t>XLOC_005587</t>
  </si>
  <si>
    <t>ENSG00000237523.2</t>
  </si>
  <si>
    <t>80207372-80219657</t>
  </si>
  <si>
    <t>chr10:80207709-80219657</t>
  </si>
  <si>
    <t>LINC00857</t>
  </si>
  <si>
    <t>XLOC_005566</t>
  </si>
  <si>
    <t>ENSG00000230417.12</t>
  </si>
  <si>
    <t>78179185-78551355</t>
  </si>
  <si>
    <t>chr10:78267341-78280213</t>
  </si>
  <si>
    <t>LINC00595</t>
  </si>
  <si>
    <t>XLOC_005546</t>
  </si>
  <si>
    <t>ENSG00000233871.2</t>
  </si>
  <si>
    <t>77927372-77929824</t>
  </si>
  <si>
    <t>chr10:77926811-77929825</t>
  </si>
  <si>
    <t>DLG5-AS1</t>
  </si>
  <si>
    <t>XLOC_005541</t>
  </si>
  <si>
    <t>ENSG00000237149.5</t>
  </si>
  <si>
    <t>75401519-75408982</t>
  </si>
  <si>
    <t>ZNF503-AS2</t>
  </si>
  <si>
    <t>XLOC_005527</t>
  </si>
  <si>
    <t>ENSG00000226051.9</t>
  </si>
  <si>
    <t>75243568-75373500</t>
  </si>
  <si>
    <t>ZNF503-AS1</t>
  </si>
  <si>
    <t>XLOC_005526</t>
  </si>
  <si>
    <t>ENSG00000221817.11</t>
  </si>
  <si>
    <t>73495525-73520070</t>
  </si>
  <si>
    <t>PPP3CB-AS1</t>
  </si>
  <si>
    <t>XLOC_005506</t>
  </si>
  <si>
    <t>ENSG00000236756.4</t>
  </si>
  <si>
    <t>73247360-73276984</t>
  </si>
  <si>
    <t>DNAJC9-AS1</t>
  </si>
  <si>
    <t>XLOC_005504</t>
  </si>
  <si>
    <t>ENSG00000228065.12</t>
  </si>
  <si>
    <t>65570338-65880289</t>
  </si>
  <si>
    <t>chr10:65571424-65787533</t>
  </si>
  <si>
    <t>LINC01515</t>
  </si>
  <si>
    <t>XLOC_005435</t>
  </si>
  <si>
    <t>ENSG00000272767.1</t>
  </si>
  <si>
    <t>63465229-63466563</t>
  </si>
  <si>
    <t>JMJD1C-AS1</t>
  </si>
  <si>
    <t>XLOC_005426</t>
  </si>
  <si>
    <t>ENSG00000226200.7</t>
  </si>
  <si>
    <t>50623466-50641451</t>
  </si>
  <si>
    <t>chr10:50624950-50631636</t>
  </si>
  <si>
    <t>SGMS1-AS1</t>
  </si>
  <si>
    <t>XLOC_005372</t>
  </si>
  <si>
    <t>ENSG00000285294.1</t>
  </si>
  <si>
    <t>46398362-46453306</t>
  </si>
  <si>
    <t>chr10:46398361-46453306</t>
  </si>
  <si>
    <t>LINC00842</t>
  </si>
  <si>
    <t>XLOC_005329</t>
  </si>
  <si>
    <t>ENSG00000226245.1</t>
  </si>
  <si>
    <t>43643872-43645047</t>
  </si>
  <si>
    <t>ZNF32-AS1</t>
  </si>
  <si>
    <t>XLOC_005291</t>
  </si>
  <si>
    <t>ENSG00000185904.12</t>
  </si>
  <si>
    <t>42475480-42495337</t>
  </si>
  <si>
    <t>chr10:42475490-42495337</t>
  </si>
  <si>
    <t>LINC00839</t>
  </si>
  <si>
    <t>XLOC_005265</t>
  </si>
  <si>
    <t>ENSG00000229656.8</t>
  </si>
  <si>
    <t>32958437-33082409</t>
  </si>
  <si>
    <t>chr10:32958458-33116807</t>
  </si>
  <si>
    <t>ITGB1-DT</t>
  </si>
  <si>
    <t>XLOC_005216</t>
  </si>
  <si>
    <t>ENSG00000232624.8</t>
  </si>
  <si>
    <t>28743506-28941910</t>
  </si>
  <si>
    <t>chr10:28743649-28808219</t>
  </si>
  <si>
    <t>LINC01517</t>
  </si>
  <si>
    <t>XLOC_005178</t>
  </si>
  <si>
    <t>ENSG00000282996.1</t>
  </si>
  <si>
    <t>28303300-28307658</t>
  </si>
  <si>
    <t>chr10:28303135-28306271</t>
  </si>
  <si>
    <t>MPP7-DT</t>
  </si>
  <si>
    <t>XLOC_005168</t>
  </si>
  <si>
    <t>ENSG00000230500.1</t>
  </si>
  <si>
    <t>27744786-27767794</t>
  </si>
  <si>
    <t>MKX-AS1</t>
  </si>
  <si>
    <t>XLOC_005164</t>
  </si>
  <si>
    <t>ENSG00000285737.1</t>
  </si>
  <si>
    <t>27564430-27594588</t>
  </si>
  <si>
    <t>chr10:27542834-27584001</t>
  </si>
  <si>
    <t>LINC02680</t>
  </si>
  <si>
    <t>XLOC_005163</t>
  </si>
  <si>
    <t>ENSG00000260151.1</t>
  </si>
  <si>
    <t>27343436-27344917</t>
  </si>
  <si>
    <t>chr10:27342215-27344917</t>
  </si>
  <si>
    <t>LINC02673</t>
  </si>
  <si>
    <t>XLOC_005161</t>
  </si>
  <si>
    <t>ENSG00000231422.2</t>
  </si>
  <si>
    <t>25113058-25161236</t>
  </si>
  <si>
    <t>LINC01516</t>
  </si>
  <si>
    <t>XLOC_005144</t>
  </si>
  <si>
    <t>ENSG00000231920.1</t>
  </si>
  <si>
    <t>21174014-21175048</t>
  </si>
  <si>
    <t>NEBL-AS1</t>
  </si>
  <si>
    <t>XLOC_005112</t>
  </si>
  <si>
    <t>ENSG00000271360.1</t>
  </si>
  <si>
    <t>11611305-11612227</t>
  </si>
  <si>
    <t>USP6NL-AS1</t>
  </si>
  <si>
    <t>XLOC_005044</t>
  </si>
  <si>
    <t>ENSG00000238266.2</t>
  </si>
  <si>
    <t>6779549-6879450</t>
  </si>
  <si>
    <t>chr10:6779597-7119993</t>
  </si>
  <si>
    <t>LINC00707</t>
  </si>
  <si>
    <t>XLOC_005022</t>
  </si>
  <si>
    <t>ENSG00000223784.2</t>
  </si>
  <si>
    <t>6709530-6740532</t>
  </si>
  <si>
    <t>chr10:6737381-6738939</t>
  </si>
  <si>
    <t>LINP1</t>
  </si>
  <si>
    <t>XLOC_005021</t>
  </si>
  <si>
    <t>ENSG00000225948.2</t>
  </si>
  <si>
    <t>6618716-6625346</t>
  </si>
  <si>
    <t>chr10:6618715-6639781</t>
  </si>
  <si>
    <t>LINC02648</t>
  </si>
  <si>
    <t>XLOC_005020</t>
  </si>
  <si>
    <t>ENSG00000237943.8</t>
  </si>
  <si>
    <t>6580419-6616921</t>
  </si>
  <si>
    <t>PRKCQ-AS1</t>
  </si>
  <si>
    <t>XLOC_005019</t>
  </si>
  <si>
    <t>ENSG00000212743.2</t>
  </si>
  <si>
    <t>6350316-6352762</t>
  </si>
  <si>
    <t>chr10:6350315-6353808</t>
  </si>
  <si>
    <t>LINC02656</t>
  </si>
  <si>
    <t>XLOC_005017</t>
  </si>
  <si>
    <t>ENSG00000215244.4</t>
  </si>
  <si>
    <t>6271169-6353827</t>
  </si>
  <si>
    <t>chr10:6326543-6335982</t>
  </si>
  <si>
    <t>LINC02649</t>
  </si>
  <si>
    <t>XLOC_005016</t>
  </si>
  <si>
    <t>ENSG00000224382.2</t>
  </si>
  <si>
    <t>4384246-4410614</t>
  </si>
  <si>
    <t>chr10:4384213-4410612</t>
  </si>
  <si>
    <t>LINC00703</t>
  </si>
  <si>
    <t>XLOC_004991</t>
  </si>
  <si>
    <t>ENSG00000237399.7</t>
  </si>
  <si>
    <t>3141632-3167972</t>
  </si>
  <si>
    <t>PITRM1-AS1</t>
  </si>
  <si>
    <t>XLOC_004974</t>
  </si>
  <si>
    <t>ENSG00000229205.5</t>
  </si>
  <si>
    <t>1159768-1289426</t>
  </si>
  <si>
    <t>chr10:1159767-1164672</t>
  </si>
  <si>
    <t>LINC00200</t>
  </si>
  <si>
    <t>XLOC_004963</t>
  </si>
  <si>
    <t>ENSG00000232656.9</t>
  </si>
  <si>
    <t>1022630-1045425</t>
  </si>
  <si>
    <t>IDI2-AS1</t>
  </si>
  <si>
    <t>XLOC_004961</t>
  </si>
  <si>
    <t>ENSG00000180525.14</t>
  </si>
  <si>
    <t>649948-669581</t>
  </si>
  <si>
    <t>DIP2C-AS1</t>
  </si>
  <si>
    <t>XLOC_004958</t>
  </si>
  <si>
    <t>ENSG00000223776.5</t>
  </si>
  <si>
    <t>236523052-236524508</t>
  </si>
  <si>
    <t>LGALS8-AS1</t>
  </si>
  <si>
    <t>XLOC_004828</t>
  </si>
  <si>
    <t>ENSG00000229291.1</t>
  </si>
  <si>
    <t>235957879-235971825</t>
  </si>
  <si>
    <t>chr1:235892283-235972768</t>
  </si>
  <si>
    <t>LINC02768</t>
  </si>
  <si>
    <t>XLOC_004824</t>
  </si>
  <si>
    <t>ENSG00000231663.2</t>
  </si>
  <si>
    <t>234372807-234373662</t>
  </si>
  <si>
    <t>COA6-AS1</t>
  </si>
  <si>
    <t>XLOC_004797</t>
  </si>
  <si>
    <t>ENSG00000236244.1</t>
  </si>
  <si>
    <t>234268583-234272500</t>
  </si>
  <si>
    <t>SLC35F3-AS1</t>
  </si>
  <si>
    <t>XLOC_004795</t>
  </si>
  <si>
    <t>ENSG00000236975.2</t>
  </si>
  <si>
    <t>229087114-229205428</t>
  </si>
  <si>
    <t>chr1:229036651-229222143</t>
  </si>
  <si>
    <t>LINC02814</t>
  </si>
  <si>
    <t>XLOC_004746</t>
  </si>
  <si>
    <t>ENSG00000162913.10</t>
  </si>
  <si>
    <t>228203503-228213664</t>
  </si>
  <si>
    <t>OBSCN-AS1</t>
  </si>
  <si>
    <t>XLOC_004717</t>
  </si>
  <si>
    <t>ENSG00000203684.5</t>
  </si>
  <si>
    <t>228164086-228165512</t>
  </si>
  <si>
    <t>chr1:228164085-228165512</t>
  </si>
  <si>
    <t>IBA57-DT</t>
  </si>
  <si>
    <t>XLOC_004716</t>
  </si>
  <si>
    <t>ENSG00000276255.2</t>
  </si>
  <si>
    <t>228073909-228076550</t>
  </si>
  <si>
    <t>chr1:228073908-228076550</t>
  </si>
  <si>
    <t>LINC02809</t>
  </si>
  <si>
    <t>XLOC_004711</t>
  </si>
  <si>
    <t>ENSG00000228382.2</t>
  </si>
  <si>
    <t>226656080-226675089</t>
  </si>
  <si>
    <t>ITPKB-IT1</t>
  </si>
  <si>
    <t>XLOC_004696</t>
  </si>
  <si>
    <t>ENSG00000229400.1</t>
  </si>
  <si>
    <t>224717504-224730662</t>
  </si>
  <si>
    <t>CNIH3-AS1</t>
  </si>
  <si>
    <t>XLOC_004674</t>
  </si>
  <si>
    <t>ENSG00000257551.1</t>
  </si>
  <si>
    <t>220832763-220880140</t>
  </si>
  <si>
    <t>HLX-AS1</t>
  </si>
  <si>
    <t>XLOC_004626</t>
  </si>
  <si>
    <t>ENSG00000228063.3</t>
  </si>
  <si>
    <t>218976672-219173961</t>
  </si>
  <si>
    <t>chr1:219080972-219173788</t>
  </si>
  <si>
    <t>LYPLAL1-DT</t>
  </si>
  <si>
    <t>XLOC_004606</t>
  </si>
  <si>
    <t>ENSG00000198468.10</t>
  </si>
  <si>
    <t>212852105-212858138</t>
  </si>
  <si>
    <t>chr1:212856603-212858138</t>
  </si>
  <si>
    <t>FLVCR1-DT</t>
  </si>
  <si>
    <t>XLOC_004581</t>
  </si>
  <si>
    <t>ENSG00000237980.2</t>
  </si>
  <si>
    <t>212653305-212665638</t>
  </si>
  <si>
    <t>chr1:212632368-212665649</t>
  </si>
  <si>
    <t>LINC02773</t>
  </si>
  <si>
    <t>XLOC_004576</t>
  </si>
  <si>
    <t>ENSG00000224535.2</t>
  </si>
  <si>
    <t>212466699-212472905</t>
  </si>
  <si>
    <t>chr1:212466815-212472903</t>
  </si>
  <si>
    <t>LINC02771</t>
  </si>
  <si>
    <t>XLOC_004574</t>
  </si>
  <si>
    <t>ENSG00000226251.7</t>
  </si>
  <si>
    <t>212180141-212285130</t>
  </si>
  <si>
    <t>chr1:212213001-212285021</t>
  </si>
  <si>
    <t>LINC02608</t>
  </si>
  <si>
    <t>XLOC_004570</t>
  </si>
  <si>
    <t>ENSG00000234233.1</t>
  </si>
  <si>
    <t>211132588-211133374</t>
  </si>
  <si>
    <t>KCNH1-IT1</t>
  </si>
  <si>
    <t>XLOC_004553</t>
  </si>
  <si>
    <t>ENSG00000203706.8</t>
  </si>
  <si>
    <t>210231456-210234047</t>
  </si>
  <si>
    <t>SERTAD4-AS1</t>
  </si>
  <si>
    <t>XLOC_004546</t>
  </si>
  <si>
    <t>miRNA,lncRNA,miRNA</t>
  </si>
  <si>
    <t>chr1:207801517-207822703</t>
  </si>
  <si>
    <t>MIR29B2,MIR29B2CHG,MIR29C</t>
  </si>
  <si>
    <t>XLOC_004529</t>
  </si>
  <si>
    <t>ENSG00000237605.3</t>
  </si>
  <si>
    <t>206634184-206635714</t>
  </si>
  <si>
    <t>DYRK3-AS1</t>
  </si>
  <si>
    <t>XLOC_004515</t>
  </si>
  <si>
    <t>ENSG00000280924.1</t>
  </si>
  <si>
    <t>204368431-204369719</t>
  </si>
  <si>
    <t>LINC00628</t>
  </si>
  <si>
    <t>XLOC_004479</t>
  </si>
  <si>
    <t>ENSG00000234678.2</t>
  </si>
  <si>
    <t>201995696-202010463</t>
  </si>
  <si>
    <t>ELF3-AS1</t>
  </si>
  <si>
    <t>XLOC_004434</t>
  </si>
  <si>
    <t>ENSG00000231871.5</t>
  </si>
  <si>
    <t>201688259-201829559</t>
  </si>
  <si>
    <t>IPO9-AS1</t>
  </si>
  <si>
    <t>XLOC_004432</t>
  </si>
  <si>
    <t>ENSG00000203721.8</t>
  </si>
  <si>
    <t>200253419-200400705</t>
  </si>
  <si>
    <t>chr1:200342543-200373792</t>
  </si>
  <si>
    <t>LINC00862</t>
  </si>
  <si>
    <t>XLOC_004414</t>
  </si>
  <si>
    <t>ENSG00000233410.1</t>
  </si>
  <si>
    <t>199006040-199021037</t>
  </si>
  <si>
    <t>chr1:198992588-199076735</t>
  </si>
  <si>
    <t>LINC01222</t>
  </si>
  <si>
    <t>XLOC_004407</t>
  </si>
  <si>
    <t>ENSG00000229989.5</t>
  </si>
  <si>
    <t>198777861-198937471</t>
  </si>
  <si>
    <t>chr1:198808002-198937429</t>
  </si>
  <si>
    <t>MIR181A1HG</t>
  </si>
  <si>
    <t>XLOC_004404</t>
  </si>
  <si>
    <t>ENSG00000232860.9</t>
  </si>
  <si>
    <t>183460874-183472896</t>
  </si>
  <si>
    <t>chr1:183433889-183471982</t>
  </si>
  <si>
    <t>SMG7-AS1</t>
  </si>
  <si>
    <t>XLOC_004333</t>
  </si>
  <si>
    <t>ENSG00000232586.1</t>
  </si>
  <si>
    <t>180949699-180954887</t>
  </si>
  <si>
    <t>KIAA1614-AS1</t>
  </si>
  <si>
    <t>XLOC_004312</t>
  </si>
  <si>
    <t>ENSG00000231966.1</t>
  </si>
  <si>
    <t>179829609-179836124</t>
  </si>
  <si>
    <t>chr1:179820138-179836180</t>
  </si>
  <si>
    <t>LINC02818</t>
  </si>
  <si>
    <t>XLOC_004303</t>
  </si>
  <si>
    <t>ENSG00000273062.1</t>
  </si>
  <si>
    <t>178724306-178726285</t>
  </si>
  <si>
    <t>RALGPS2-AS1</t>
  </si>
  <si>
    <t>XLOC_004291</t>
  </si>
  <si>
    <t>ENSG00000224687.2</t>
  </si>
  <si>
    <t>178090677-178093984</t>
  </si>
  <si>
    <t>RASAL2-AS1</t>
  </si>
  <si>
    <t>XLOC_004285</t>
  </si>
  <si>
    <t>ENSG00000227740.2</t>
  </si>
  <si>
    <t>175904762-175921057</t>
  </si>
  <si>
    <t>chr1:175866079-175917906</t>
  </si>
  <si>
    <t>LINC02803</t>
  </si>
  <si>
    <t>XLOC_004275</t>
  </si>
  <si>
    <t>GAS5,SNORA103</t>
  </si>
  <si>
    <t>XLOC_004248</t>
  </si>
  <si>
    <t>ENSG00000231407.6</t>
  </si>
  <si>
    <t>170460453-170532647</t>
  </si>
  <si>
    <t>GORAB-AS1</t>
  </si>
  <si>
    <t>XLOC_004219</t>
  </si>
  <si>
    <t>ENSG00000203601.3</t>
  </si>
  <si>
    <t>168903905-169087005</t>
  </si>
  <si>
    <t>chr1:168903904-169087005</t>
  </si>
  <si>
    <t>LINC00970</t>
  </si>
  <si>
    <t>XLOC_004201</t>
  </si>
  <si>
    <t>ENSG00000233693.1</t>
  </si>
  <si>
    <t>164769116-164774641</t>
  </si>
  <si>
    <t>PBX1-AS1</t>
  </si>
  <si>
    <t>XLOC_004163</t>
  </si>
  <si>
    <t>ENSG00000272068.1</t>
  </si>
  <si>
    <t>156637783-156641004</t>
  </si>
  <si>
    <t>BCAN-AS1</t>
  </si>
  <si>
    <t>XLOC_004019</t>
  </si>
  <si>
    <t>chr1:156404251-156429548</t>
  </si>
  <si>
    <t>MIR9-1,MIR9-1HG</t>
  </si>
  <si>
    <t>XLOC_004014</t>
  </si>
  <si>
    <t>ENSG00000225855.7</t>
  </si>
  <si>
    <t>155316863-155324176</t>
  </si>
  <si>
    <t>RUSC1-AS1</t>
  </si>
  <si>
    <t>XLOC_003988</t>
  </si>
  <si>
    <t>ENSG00000232093.1</t>
  </si>
  <si>
    <t>155045191-155046118</t>
  </si>
  <si>
    <t>DCST1-AS1</t>
  </si>
  <si>
    <t>XLOC_003977</t>
  </si>
  <si>
    <t>ENSG00000228013.1</t>
  </si>
  <si>
    <t>154402328-154406564</t>
  </si>
  <si>
    <t>IL6R-AS1</t>
  </si>
  <si>
    <t>XLOC_003964</t>
  </si>
  <si>
    <t>ENSG00000232671.7</t>
  </si>
  <si>
    <t>151279678-151281970</t>
  </si>
  <si>
    <t>ZNF687-AS1</t>
  </si>
  <si>
    <t>XLOC_003883</t>
  </si>
  <si>
    <t>ENSG00000274020.4</t>
  </si>
  <si>
    <t>148290889-148519604</t>
  </si>
  <si>
    <t>chr1:148432958-148459920</t>
  </si>
  <si>
    <t>LINC01138</t>
  </si>
  <si>
    <t>XLOC_003819</t>
  </si>
  <si>
    <t>ENSG00000278811.4</t>
  </si>
  <si>
    <t>147258885-147517875</t>
  </si>
  <si>
    <t>chr1:147382191-147517875</t>
  </si>
  <si>
    <t>LINC00624</t>
  </si>
  <si>
    <t>XLOC_003798</t>
  </si>
  <si>
    <t>ENSG00000232527.8</t>
  </si>
  <si>
    <t>144227029-144250326</t>
  </si>
  <si>
    <t>chr1:144218356-144250297</t>
  </si>
  <si>
    <t>LINC02802</t>
  </si>
  <si>
    <t>XLOC_003747</t>
  </si>
  <si>
    <t>ENSG00000260941.1</t>
  </si>
  <si>
    <t>119597702-119599271</t>
  </si>
  <si>
    <t>chr1:119597701-119599291</t>
  </si>
  <si>
    <t>LINC00622</t>
  </si>
  <si>
    <t>XLOC_003690</t>
  </si>
  <si>
    <t>ENSG00000203865.12</t>
  </si>
  <si>
    <t>116378437-116421301</t>
  </si>
  <si>
    <t>ATP1A1-AS1</t>
  </si>
  <si>
    <t>XLOC_003650</t>
  </si>
  <si>
    <t>ENSG00000235527.7</t>
  </si>
  <si>
    <t>113924000-113929495</t>
  </si>
  <si>
    <t>HIPK1-AS1</t>
  </si>
  <si>
    <t>XLOC_003624</t>
  </si>
  <si>
    <t>ENSG00000238198.2</t>
  </si>
  <si>
    <t>113011687-113073113</t>
  </si>
  <si>
    <t>chr1:113011686-113073102</t>
  </si>
  <si>
    <t>LRIG2-DT</t>
  </si>
  <si>
    <t>XLOC_003614</t>
  </si>
  <si>
    <t>ENSG00000231246.3</t>
  </si>
  <si>
    <t>112176836-112360625</t>
  </si>
  <si>
    <t>chr1:112229672-112360678</t>
  </si>
  <si>
    <t>LINC02884</t>
  </si>
  <si>
    <t>XLOC_003602</t>
  </si>
  <si>
    <t>ENSG00000231346.5</t>
  </si>
  <si>
    <t>111599655-111608723</t>
  </si>
  <si>
    <t>LINC01160</t>
  </si>
  <si>
    <t>XLOC_003594</t>
  </si>
  <si>
    <t>ENSG00000227963.2</t>
  </si>
  <si>
    <t>110286375-110339171</t>
  </si>
  <si>
    <t>chr1:110286374-110339171</t>
  </si>
  <si>
    <t>RBM15-AS1</t>
  </si>
  <si>
    <t>XLOC_003573</t>
  </si>
  <si>
    <t>ENSG00000227091.2</t>
  </si>
  <si>
    <t>110165948-110172489</t>
  </si>
  <si>
    <t>SLC6A17-AS1</t>
  </si>
  <si>
    <t>XLOC_003571</t>
  </si>
  <si>
    <t>ENSG00000273382.1</t>
  </si>
  <si>
    <t>109087971-109090858</t>
  </si>
  <si>
    <t>chr1:109078319-109090737</t>
  </si>
  <si>
    <t>TMEM167B-DT</t>
  </si>
  <si>
    <t>XLOC_003554</t>
  </si>
  <si>
    <t>ENSG00000224616.4</t>
  </si>
  <si>
    <t>100251528-100266179</t>
  </si>
  <si>
    <t>chr1:100264741-100266174</t>
  </si>
  <si>
    <t>RTCA-AS1</t>
  </si>
  <si>
    <t>XLOC_003506</t>
  </si>
  <si>
    <t>ENSG00000223745.8</t>
  </si>
  <si>
    <t>93262186-93346025</t>
  </si>
  <si>
    <t>chr1:93310108-93345811</t>
  </si>
  <si>
    <t>CCDC18-AS1</t>
  </si>
  <si>
    <t>XLOC_003458</t>
  </si>
  <si>
    <t>ENSG00000233593.11</t>
  </si>
  <si>
    <t>90769086-90851669</t>
  </si>
  <si>
    <t>chr1:90782983-90851650</t>
  </si>
  <si>
    <t>LINC02609</t>
  </si>
  <si>
    <t>XLOC_003430</t>
  </si>
  <si>
    <t>ENSG00000231999.8</t>
  </si>
  <si>
    <t>89581291-89633003</t>
  </si>
  <si>
    <t>LRRC8C-DT</t>
  </si>
  <si>
    <t>XLOC_003419</t>
  </si>
  <si>
    <t>ENSG00000237505.8</t>
  </si>
  <si>
    <t>87620803-88685204</t>
  </si>
  <si>
    <t>PKN2-AS1</t>
  </si>
  <si>
    <t>XLOC_003406</t>
  </si>
  <si>
    <t>ENSG00000227290.2</t>
  </si>
  <si>
    <t>87353521-87371683</t>
  </si>
  <si>
    <t>chr1:87353523-87371655</t>
  </si>
  <si>
    <t>LINC01364</t>
  </si>
  <si>
    <t>XLOC_003399</t>
  </si>
  <si>
    <t>ENSG00000236915.2</t>
  </si>
  <si>
    <t>86571181-86696311</t>
  </si>
  <si>
    <t>chr1:86547077-86704493</t>
  </si>
  <si>
    <t>CLCA4-AS1</t>
  </si>
  <si>
    <t>XLOC_003395</t>
  </si>
  <si>
    <t>ENSG00000285210.1</t>
  </si>
  <si>
    <t>86288704-86320711</t>
  </si>
  <si>
    <t>chr1:86265374-86315502</t>
  </si>
  <si>
    <t>LINC02795</t>
  </si>
  <si>
    <t>XLOC_003388</t>
  </si>
  <si>
    <t>ENSG00000235927.4</t>
  </si>
  <si>
    <t>77881348-77889539</t>
  </si>
  <si>
    <t>NEXN-AS1</t>
  </si>
  <si>
    <t>XLOC_003340</t>
  </si>
  <si>
    <t>ENSG00000226088.1</t>
  </si>
  <si>
    <t>70359562-70360437</t>
  </si>
  <si>
    <t>HHLA3-AS1</t>
  </si>
  <si>
    <t>XLOC_003305</t>
  </si>
  <si>
    <t>ENSG00000226891.9</t>
  </si>
  <si>
    <t>64972225-65002489</t>
  </si>
  <si>
    <t>LINC01359</t>
  </si>
  <si>
    <t>XLOC_003264</t>
  </si>
  <si>
    <t>ENSG00000230798.6</t>
  </si>
  <si>
    <t>63320878-63324441</t>
  </si>
  <si>
    <t>FOXD3-AS1</t>
  </si>
  <si>
    <t>XLOC_003249</t>
  </si>
  <si>
    <t>ENSG00000224209.8</t>
  </si>
  <si>
    <t>63159083-63317274</t>
  </si>
  <si>
    <t>chr1:63159082-63317257</t>
  </si>
  <si>
    <t>LINC00466</t>
  </si>
  <si>
    <t>XLOC_003247</t>
  </si>
  <si>
    <t>ENSG00000224609.8</t>
  </si>
  <si>
    <t>59131932-59296491</t>
  </si>
  <si>
    <t>FGGY-DT</t>
  </si>
  <si>
    <t>XLOC_003226</t>
  </si>
  <si>
    <t>ENSG00000232453.7</t>
  </si>
  <si>
    <t>58882868-58931897</t>
  </si>
  <si>
    <t>chr1:58785150-59088247</t>
  </si>
  <si>
    <t>LINC02777</t>
  </si>
  <si>
    <t>XLOC_003224</t>
  </si>
  <si>
    <t>ENSG00000203356.2</t>
  </si>
  <si>
    <t>51195095-51235096</t>
  </si>
  <si>
    <t>chr1:51195094-51235096</t>
  </si>
  <si>
    <t>LINC01562</t>
  </si>
  <si>
    <t>XLOC_003148</t>
  </si>
  <si>
    <t>ENSG00000284696.2</t>
  </si>
  <si>
    <t>50229662-50321192</t>
  </si>
  <si>
    <t>chr1:50261095-50321162</t>
  </si>
  <si>
    <t>LINC02808</t>
  </si>
  <si>
    <t>XLOC_003142</t>
  </si>
  <si>
    <t>ENSG00000237337.1</t>
  </si>
  <si>
    <t>50174306-50175868</t>
  </si>
  <si>
    <t>chr1:50048054-50203772</t>
  </si>
  <si>
    <t>ELAVL4-AS1</t>
  </si>
  <si>
    <t>XLOC_003140</t>
  </si>
  <si>
    <t>ENSG00000237424.1</t>
  </si>
  <si>
    <t>47432133-47434641</t>
  </si>
  <si>
    <t>FOXD2-AS1</t>
  </si>
  <si>
    <t>XLOC_003131</t>
  </si>
  <si>
    <t>ENSG00000225762.1</t>
  </si>
  <si>
    <t>47380928-47408477</t>
  </si>
  <si>
    <t>LINC01389</t>
  </si>
  <si>
    <t>XLOC_003130</t>
  </si>
  <si>
    <t>ENSG00000224863.3</t>
  </si>
  <si>
    <t>46446600-46451317</t>
  </si>
  <si>
    <t>chr1:46446672-46449704</t>
  </si>
  <si>
    <t>LINC01398</t>
  </si>
  <si>
    <t>XLOC_003109</t>
  </si>
  <si>
    <t>ENSG00000233602.1</t>
  </si>
  <si>
    <t>44243408-44244273</t>
  </si>
  <si>
    <t>ERI3-IT1</t>
  </si>
  <si>
    <t>XLOC_003076</t>
  </si>
  <si>
    <t>ENSG00000236200.7</t>
  </si>
  <si>
    <t>43685123-43708138</t>
  </si>
  <si>
    <t>KDM4A-AS1</t>
  </si>
  <si>
    <t>XLOC_003062</t>
  </si>
  <si>
    <t>ENSG00000229372.1</t>
  </si>
  <si>
    <t>43447776-43448644</t>
  </si>
  <si>
    <t>SZT2-AS1</t>
  </si>
  <si>
    <t>XLOC_003060</t>
  </si>
  <si>
    <t>ENSG00000229901.1</t>
  </si>
  <si>
    <t>41375004-41375669</t>
  </si>
  <si>
    <t>FOXO6-AS1</t>
  </si>
  <si>
    <t>XLOC_003034</t>
  </si>
  <si>
    <t>ENSG00000284678.1</t>
  </si>
  <si>
    <t>39801414-39817460</t>
  </si>
  <si>
    <t>chr1:39799306-39817675</t>
  </si>
  <si>
    <t>LINC02811</t>
  </si>
  <si>
    <t>XLOC_003015</t>
  </si>
  <si>
    <t>ENSG00000284623.1</t>
  </si>
  <si>
    <t>38129464-38140593</t>
  </si>
  <si>
    <t>chr1:38129475-38141542</t>
  </si>
  <si>
    <t>LINC02786</t>
  </si>
  <si>
    <t>XLOC_002993</t>
  </si>
  <si>
    <t>ENSG00000239636.2</t>
  </si>
  <si>
    <t>35569807-35577771</t>
  </si>
  <si>
    <t>TFAP2E-AS1</t>
  </si>
  <si>
    <t>XLOC_002955</t>
  </si>
  <si>
    <t>ENSG00000227409.1</t>
  </si>
  <si>
    <t>35358822-35366077</t>
  </si>
  <si>
    <t>ZMYM4-AS1</t>
  </si>
  <si>
    <t>XLOC_002952</t>
  </si>
  <si>
    <t>ENSG00000230523.1</t>
  </si>
  <si>
    <t>29329620-29350114</t>
  </si>
  <si>
    <t>chr1:29329619-29350114</t>
  </si>
  <si>
    <t>LINC01756</t>
  </si>
  <si>
    <t>XLOC_002884</t>
  </si>
  <si>
    <t>SNHG12,SNORA44,SNORA61</t>
  </si>
  <si>
    <t>XLOC_002876</t>
  </si>
  <si>
    <t>ENSG00000225891.2</t>
  </si>
  <si>
    <t>26462756-26468014</t>
  </si>
  <si>
    <t>DHDDS-AS1</t>
  </si>
  <si>
    <t>XLOC_002843</t>
  </si>
  <si>
    <t>ENSG00000264443.1</t>
  </si>
  <si>
    <t>24538802-24556024</t>
  </si>
  <si>
    <t>NCMAP-DT</t>
  </si>
  <si>
    <t>XLOC_002817</t>
  </si>
  <si>
    <t>ENSG00000286061.1</t>
  </si>
  <si>
    <t>24496254-24535400</t>
  </si>
  <si>
    <t>RCAN3AS</t>
  </si>
  <si>
    <t>XLOC_002816</t>
  </si>
  <si>
    <t>ENSG00000232298.2</t>
  </si>
  <si>
    <t>24307556-24321901</t>
  </si>
  <si>
    <t>GRHL3-AS1</t>
  </si>
  <si>
    <t>XLOC_002814</t>
  </si>
  <si>
    <t>ENSG00000236810.7</t>
  </si>
  <si>
    <t>23706901-23778325</t>
  </si>
  <si>
    <t>ELOA-AS1</t>
  </si>
  <si>
    <t>XLOC_002799</t>
  </si>
  <si>
    <t>ENSG00000261326.4</t>
  </si>
  <si>
    <t>23281307-23287488</t>
  </si>
  <si>
    <t>chr1:23281308-23285518</t>
  </si>
  <si>
    <t>LINC01355</t>
  </si>
  <si>
    <t>XLOC_002790</t>
  </si>
  <si>
    <t>ENSG00000285752.1</t>
  </si>
  <si>
    <t>22028317-22052927</t>
  </si>
  <si>
    <t>CDC42-AS1</t>
  </si>
  <si>
    <t>XLOC_002780</t>
  </si>
  <si>
    <t>ENSG00000228397.3</t>
  </si>
  <si>
    <t>22023990-22026048</t>
  </si>
  <si>
    <t>LINC01635</t>
  </si>
  <si>
    <t>XLOC_002779</t>
  </si>
  <si>
    <t>lncRNA,snRNA,-</t>
  </si>
  <si>
    <t>chr1:16533890-16535652</t>
  </si>
  <si>
    <t>LINC01783,RNU1-6P,TRE-TTC4-1</t>
  </si>
  <si>
    <t>XLOC_002715</t>
  </si>
  <si>
    <t>ENSG00000179743.4</t>
  </si>
  <si>
    <t>15834474-15848147</t>
  </si>
  <si>
    <t>FLJ37453</t>
  </si>
  <si>
    <t>XLOC_002699</t>
  </si>
  <si>
    <t>ENSG00000233485.1</t>
  </si>
  <si>
    <t>15326680-15343876</t>
  </si>
  <si>
    <t>FHAD1-AS1</t>
  </si>
  <si>
    <t>XLOC_002690</t>
  </si>
  <si>
    <t>ENSG00000175147.13</t>
  </si>
  <si>
    <t>15111815-15153618</t>
  </si>
  <si>
    <t>TMEM51-AS1</t>
  </si>
  <si>
    <t>XLOC_002687</t>
  </si>
  <si>
    <t>ENSG00000231789.3</t>
  </si>
  <si>
    <t>9672405-9687573</t>
  </si>
  <si>
    <t>PIK3CD-AS2</t>
  </si>
  <si>
    <t>XLOC_002621</t>
  </si>
  <si>
    <t>ENSG00000284693.2</t>
  </si>
  <si>
    <t>9425094-9440564</t>
  </si>
  <si>
    <t>chr1:9425093-9428996</t>
  </si>
  <si>
    <t>LINC02606</t>
  </si>
  <si>
    <t>XLOC_002616</t>
  </si>
  <si>
    <t>chr1:9148010-9192086</t>
  </si>
  <si>
    <t>MIR34A,MIR34AHG</t>
  </si>
  <si>
    <t>XLOC_002615</t>
  </si>
  <si>
    <t>ENSG00000225126.1</t>
  </si>
  <si>
    <t>7441096-7441554</t>
  </si>
  <si>
    <t>CAMTA1-AS1</t>
  </si>
  <si>
    <t>XLOC_002594</t>
  </si>
  <si>
    <t>ENSG00000237436.1</t>
  </si>
  <si>
    <t>6783892-6784843</t>
  </si>
  <si>
    <t>chr1:6783891-6784980</t>
  </si>
  <si>
    <t>CAMTA1-DT</t>
  </si>
  <si>
    <t>XLOC_002590</t>
  </si>
  <si>
    <t>ENSG00000226944.1</t>
  </si>
  <si>
    <t>6204840-6205780</t>
  </si>
  <si>
    <t>RNF207-AS1</t>
  </si>
  <si>
    <t>XLOC_002578</t>
  </si>
  <si>
    <t>ENSG00000227589.1</t>
  </si>
  <si>
    <t>3658938-3668772</t>
  </si>
  <si>
    <t>TP73-AS3</t>
  </si>
  <si>
    <t>XLOC_002560</t>
  </si>
  <si>
    <t>ENSG00000177133.13</t>
  </si>
  <si>
    <t>3059611-3069088</t>
  </si>
  <si>
    <t>chr1:3059616-3067725</t>
  </si>
  <si>
    <t>PRDM16-DT</t>
  </si>
  <si>
    <t>XLOC_002553</t>
  </si>
  <si>
    <t>ENSG00000182873.5</t>
  </si>
  <si>
    <t>2181794-2184389</t>
  </si>
  <si>
    <t>PRKCZ-AS1</t>
  </si>
  <si>
    <t>XLOC_002542</t>
  </si>
  <si>
    <t>ENSG00000225285.1</t>
  </si>
  <si>
    <t>1430539-1434573</t>
  </si>
  <si>
    <t>LINC01770</t>
  </si>
  <si>
    <t>XLOC_002527</t>
  </si>
  <si>
    <t>ENSG00000223764.2</t>
  </si>
  <si>
    <t>916865-921016</t>
  </si>
  <si>
    <t>chr1:916817-919692</t>
  </si>
  <si>
    <t>LINC02593</t>
  </si>
  <si>
    <t>XLOC_002499</t>
  </si>
  <si>
    <t>ENSG00000225880.5</t>
  </si>
  <si>
    <t>826206-827522</t>
  </si>
  <si>
    <t>chr1:826205-827522</t>
  </si>
  <si>
    <t>LINC00115</t>
  </si>
  <si>
    <t>XLOC_002497</t>
  </si>
  <si>
    <t>ENSG00000226876.3</t>
  </si>
  <si>
    <t>246108626-246113866</t>
  </si>
  <si>
    <t>SMYD3-AS1</t>
  </si>
  <si>
    <t>XLOC_002413</t>
  </si>
  <si>
    <t>ENSG00000227630.4</t>
  </si>
  <si>
    <t>234724042-234736720</t>
  </si>
  <si>
    <t>chr1:234724041-234731643</t>
  </si>
  <si>
    <t>LINC01132</t>
  </si>
  <si>
    <t>XLOC_002331</t>
  </si>
  <si>
    <t>ENSG00000225518.3</t>
  </si>
  <si>
    <t>226083590-226090465</t>
  </si>
  <si>
    <t>chr1:226083574-226090289</t>
  </si>
  <si>
    <t>LINC01703</t>
  </si>
  <si>
    <t>XLOC_002240</t>
  </si>
  <si>
    <t>ENSG00000225265.2</t>
  </si>
  <si>
    <t>222589825-222593843</t>
  </si>
  <si>
    <t>TAF1A-AS1</t>
  </si>
  <si>
    <t>XLOC_002208</t>
  </si>
  <si>
    <t>ENSG00000221571.3</t>
  </si>
  <si>
    <t>220825620-220826063</t>
  </si>
  <si>
    <t>chr1:220824270-220826063</t>
  </si>
  <si>
    <t>RNU6ATAC35P</t>
  </si>
  <si>
    <t>XLOC_002196</t>
  </si>
  <si>
    <t>ENSG00000228208.7</t>
  </si>
  <si>
    <t>218459265-218525978</t>
  </si>
  <si>
    <t>chr1:218510094-218525978</t>
  </si>
  <si>
    <t>LINC02869</t>
  </si>
  <si>
    <t>XLOC_002181</t>
  </si>
  <si>
    <t>ENSG00000153363.14</t>
  </si>
  <si>
    <t>211382736-211435570</t>
  </si>
  <si>
    <t>chr1:211382754-211432535</t>
  </si>
  <si>
    <t>LINC00467</t>
  </si>
  <si>
    <t>XLOC_002138</t>
  </si>
  <si>
    <t>ENSG00000284237.1</t>
  </si>
  <si>
    <t>207959292-207969329</t>
  </si>
  <si>
    <t>chr1:207958990-207968142</t>
  </si>
  <si>
    <t>LINC02767</t>
  </si>
  <si>
    <t>XLOC_002109</t>
  </si>
  <si>
    <t>ENSG00000224717.1</t>
  </si>
  <si>
    <t>205455929-205469024</t>
  </si>
  <si>
    <t>LEMD1-DT</t>
  </si>
  <si>
    <t>XLOC_002065</t>
  </si>
  <si>
    <t>ENSG00000230550.2</t>
  </si>
  <si>
    <t>204141404-204143327</t>
  </si>
  <si>
    <t>ERLNC1</t>
  </si>
  <si>
    <t>XLOC_002052</t>
  </si>
  <si>
    <t>ENSG00000228288.8</t>
  </si>
  <si>
    <t>202810850-202812473</t>
  </si>
  <si>
    <t>chr1:202810945-202811913</t>
  </si>
  <si>
    <t>PCAT6</t>
  </si>
  <si>
    <t>XLOC_002027</t>
  </si>
  <si>
    <t>ENSG00000260088.1</t>
  </si>
  <si>
    <t>200669507-200694250</t>
  </si>
  <si>
    <t>DDX59-AS1</t>
  </si>
  <si>
    <t>XLOC_001994</t>
  </si>
  <si>
    <t>ENSG00000232077.2</t>
  </si>
  <si>
    <t>193304745-193365953</t>
  </si>
  <si>
    <t>chr1:193304744-193365953</t>
  </si>
  <si>
    <t>LINC01031</t>
  </si>
  <si>
    <t>XLOC_001961</t>
  </si>
  <si>
    <t>ENSG00000273129.2</t>
  </si>
  <si>
    <t>186680622-186683165</t>
  </si>
  <si>
    <t>chr1:186680653-186681446</t>
  </si>
  <si>
    <t>PACERR</t>
  </si>
  <si>
    <t>XLOC_001931</t>
  </si>
  <si>
    <t>ENSG00000229739.4</t>
  </si>
  <si>
    <t>186423481-186521147</t>
  </si>
  <si>
    <t>PDC-AS1</t>
  </si>
  <si>
    <t>XLOC_001930</t>
  </si>
  <si>
    <t>ENSG00000260976.2</t>
  </si>
  <si>
    <t>184999710-185008789</t>
  </si>
  <si>
    <t>chr1:185001526-185008678</t>
  </si>
  <si>
    <t>LINC01633</t>
  </si>
  <si>
    <t>XLOC_001919</t>
  </si>
  <si>
    <t>ENSG00000225857.5</t>
  </si>
  <si>
    <t>180906651-180909166</t>
  </si>
  <si>
    <t>chr1:180906462-180909621</t>
  </si>
  <si>
    <t>LINC02816</t>
  </si>
  <si>
    <t>XLOC_001879</t>
  </si>
  <si>
    <t>ENSG00000236719.5</t>
  </si>
  <si>
    <t>180509380-180566523</t>
  </si>
  <si>
    <t>chr1:180558973-180566518</t>
  </si>
  <si>
    <t>OVAAL</t>
  </si>
  <si>
    <t>XLOC_001876</t>
  </si>
  <si>
    <t>ENSG00000213057.5</t>
  </si>
  <si>
    <t>178542752-178548889</t>
  </si>
  <si>
    <t>chr1:178542795-178548889</t>
  </si>
  <si>
    <t>C1orf220</t>
  </si>
  <si>
    <t>XLOC_001850</t>
  </si>
  <si>
    <t>ENSG00000224718.1</t>
  </si>
  <si>
    <t>175877343-175880468</t>
  </si>
  <si>
    <t>LINC01657</t>
  </si>
  <si>
    <t>XLOC_001839</t>
  </si>
  <si>
    <t>ENSG00000270084.2</t>
  </si>
  <si>
    <t>173862473-173863941</t>
  </si>
  <si>
    <t>GAS5-AS1</t>
  </si>
  <si>
    <t>XLOC_001828</t>
  </si>
  <si>
    <t>ENSG00000233540.1</t>
  </si>
  <si>
    <t>171864187-171864687</t>
  </si>
  <si>
    <t>DNM3-IT1</t>
  </si>
  <si>
    <t>XLOC_001814</t>
  </si>
  <si>
    <t>ENSG00000225826.2</t>
  </si>
  <si>
    <t>168784012-168792886</t>
  </si>
  <si>
    <t>chr1:168786940-168792888</t>
  </si>
  <si>
    <t>LINC00626</t>
  </si>
  <si>
    <t>XLOC_001777</t>
  </si>
  <si>
    <t>ENSG00000203307.2</t>
  </si>
  <si>
    <t>166081183-166087483</t>
  </si>
  <si>
    <t>FAM78B-AS1</t>
  </si>
  <si>
    <t>XLOC_001743</t>
  </si>
  <si>
    <t>ENSG00000224358.1</t>
  </si>
  <si>
    <t>165768929-165775176</t>
  </si>
  <si>
    <t>chr1:165768928-165775449</t>
  </si>
  <si>
    <t>TMCO1-AS1</t>
  </si>
  <si>
    <t>XLOC_001738</t>
  </si>
  <si>
    <t>ENSG00000228917.1</t>
  </si>
  <si>
    <t>161084465-161087571</t>
  </si>
  <si>
    <t>NECTIN4-AS1</t>
  </si>
  <si>
    <t>XLOC_001668</t>
  </si>
  <si>
    <t>ENSG00000224259.8</t>
  </si>
  <si>
    <t>159958035-159984750</t>
  </si>
  <si>
    <t>LINC01133</t>
  </si>
  <si>
    <t>XLOC_001647</t>
  </si>
  <si>
    <t>ENSG00000226520.1</t>
  </si>
  <si>
    <t>158025550-158031166</t>
  </si>
  <si>
    <t>KIRREL1-IT1</t>
  </si>
  <si>
    <t>XLOC_001610</t>
  </si>
  <si>
    <t>ENSG00000271736.2</t>
  </si>
  <si>
    <t>157273760-157283968</t>
  </si>
  <si>
    <t>chr1:157225405-157283617</t>
  </si>
  <si>
    <t>LINC02772</t>
  </si>
  <si>
    <t>XLOC_001603</t>
  </si>
  <si>
    <t>ENSG00000273002.1</t>
  </si>
  <si>
    <t>155978799-155982986</t>
  </si>
  <si>
    <t>ARHGEF2-AS2</t>
  </si>
  <si>
    <t>XLOC_001579</t>
  </si>
  <si>
    <t>ENSG00000235919.5</t>
  </si>
  <si>
    <t>155562026-155563944</t>
  </si>
  <si>
    <t>ASH1L-AS1</t>
  </si>
  <si>
    <t>XLOC_001569</t>
  </si>
  <si>
    <t>ENSG00000231064.8</t>
  </si>
  <si>
    <t>155194997-155205495</t>
  </si>
  <si>
    <t>THBS3-AS1</t>
  </si>
  <si>
    <t>XLOC_001561</t>
  </si>
  <si>
    <t>ENSG00000237975.7</t>
  </si>
  <si>
    <t>152168125-152445456</t>
  </si>
  <si>
    <t>FLG-AS1</t>
  </si>
  <si>
    <t>XLOC_001481</t>
  </si>
  <si>
    <t>ENSG00000234614.1</t>
  </si>
  <si>
    <t>151841877-151850385</t>
  </si>
  <si>
    <t>C2CD4D-AS1</t>
  </si>
  <si>
    <t>XLOC_001476</t>
  </si>
  <si>
    <t>ENSG00000203288.5</t>
  </si>
  <si>
    <t>151790804-151794403</t>
  </si>
  <si>
    <t>chr1:151790748-151794402</t>
  </si>
  <si>
    <t>TDRKH-AS1</t>
  </si>
  <si>
    <t>XLOC_001475</t>
  </si>
  <si>
    <t>ENSG00000237976.2</t>
  </si>
  <si>
    <t>151346938-151348027</t>
  </si>
  <si>
    <t>RFX5-AS1</t>
  </si>
  <si>
    <t>XLOC_001463</t>
  </si>
  <si>
    <t>ENSG00000228126.1</t>
  </si>
  <si>
    <t>150515757-150518032</t>
  </si>
  <si>
    <t>chr1:150515756-150518032</t>
  </si>
  <si>
    <t>FALEC</t>
  </si>
  <si>
    <t>XLOC_001443</t>
  </si>
  <si>
    <t>ENSG00000238107.1</t>
  </si>
  <si>
    <t>148295180-148297556</t>
  </si>
  <si>
    <t>chr1:148271882-148303157</t>
  </si>
  <si>
    <t>LINC02806</t>
  </si>
  <si>
    <t>XLOC_001398</t>
  </si>
  <si>
    <t>chr1:147993861-148028057</t>
  </si>
  <si>
    <t>LINC02804,TRR-CCT6-2</t>
  </si>
  <si>
    <t>XLOC_001389</t>
  </si>
  <si>
    <t>ENSG00000233396.9</t>
  </si>
  <si>
    <t>146052566-146061952</t>
  </si>
  <si>
    <t>chr1:146052595-146058799</t>
  </si>
  <si>
    <t>LINC01719</t>
  </si>
  <si>
    <t>XLOC_001361</t>
  </si>
  <si>
    <t>ENSG00000234222.6</t>
  </si>
  <si>
    <t>145926590-145959179</t>
  </si>
  <si>
    <t>LIX1L-AS1</t>
  </si>
  <si>
    <t>XLOC_001354</t>
  </si>
  <si>
    <t>ENSG00000288905.1</t>
  </si>
  <si>
    <t>144716062-144758298</t>
  </si>
  <si>
    <t>LSP1P5</t>
  </si>
  <si>
    <t>XLOC_001330</t>
  </si>
  <si>
    <t>ENSG00000227082.3</t>
  </si>
  <si>
    <t>121396754-121463508</t>
  </si>
  <si>
    <t>LINC02798</t>
  </si>
  <si>
    <t>XLOC_001299</t>
  </si>
  <si>
    <t>ENSG00000226067.7</t>
  </si>
  <si>
    <t>120913184-121009291</t>
  </si>
  <si>
    <t>chr1:120912237-120959816</t>
  </si>
  <si>
    <t>LINC00623</t>
  </si>
  <si>
    <t>XLOC_001292</t>
  </si>
  <si>
    <t>ENSG00000231365.7</t>
  </si>
  <si>
    <t>119140391-119275973</t>
  </si>
  <si>
    <t>WARS2-AS1</t>
  </si>
  <si>
    <t>XLOC_001262</t>
  </si>
  <si>
    <t>ENSG00000226167.1</t>
  </si>
  <si>
    <t>113856635-113901237</t>
  </si>
  <si>
    <t>AP4B1-AS1</t>
  </si>
  <si>
    <t>XLOC_001216</t>
  </si>
  <si>
    <t>ENSG00000226419.8</t>
  </si>
  <si>
    <t>112956415-113047055</t>
  </si>
  <si>
    <t>chr1:112956414-112964072</t>
  </si>
  <si>
    <t>SLC16A1-AS1</t>
  </si>
  <si>
    <t>XLOC_001210</t>
  </si>
  <si>
    <t>ENSG00000261595.1</t>
  </si>
  <si>
    <t>112715672-112717796</t>
  </si>
  <si>
    <t>chr1:112715690-112717794</t>
  </si>
  <si>
    <t>PPM1J-DT</t>
  </si>
  <si>
    <t>XLOC_001204</t>
  </si>
  <si>
    <t>ENSG00000231437.3</t>
  </si>
  <si>
    <t>111989770-111998842</t>
  </si>
  <si>
    <t>chr1:111990535-111998842</t>
  </si>
  <si>
    <t>LINC01750</t>
  </si>
  <si>
    <t>XLOC_001197</t>
  </si>
  <si>
    <t>ENSG00000227811.3</t>
  </si>
  <si>
    <t>111739579-111747798</t>
  </si>
  <si>
    <t>INKA2-AS1</t>
  </si>
  <si>
    <t>XLOC_001194</t>
  </si>
  <si>
    <t>ENSG00000224699.10</t>
  </si>
  <si>
    <t>110347116-110443817</t>
  </si>
  <si>
    <t>LAMTOR5-AS1</t>
  </si>
  <si>
    <t>XLOC_001175</t>
  </si>
  <si>
    <t>ENSG00000258673.1</t>
  </si>
  <si>
    <t>110082688-110109719</t>
  </si>
  <si>
    <t>chr1:110082687-110109719</t>
  </si>
  <si>
    <t>LINC01397</t>
  </si>
  <si>
    <t>XLOC_001170</t>
  </si>
  <si>
    <t>ENSG00000226053.1</t>
  </si>
  <si>
    <t>98210747-98272658</t>
  </si>
  <si>
    <t>chr1:98210710-98272658</t>
  </si>
  <si>
    <t>LINC01776</t>
  </si>
  <si>
    <t>XLOC_001076</t>
  </si>
  <si>
    <t>ENSG00000233907.1</t>
  </si>
  <si>
    <t>95474737-95479356</t>
  </si>
  <si>
    <t>chr1:95474736-95479356</t>
  </si>
  <si>
    <t>LINC01761</t>
  </si>
  <si>
    <t>XLOC_001058</t>
  </si>
  <si>
    <t>ENSG00000235501.7</t>
  </si>
  <si>
    <t>94927361-94963616</t>
  </si>
  <si>
    <t>CNN3-DT</t>
  </si>
  <si>
    <t>XLOC_001052</t>
  </si>
  <si>
    <t>ENSG00000226835.4</t>
  </si>
  <si>
    <t>94247819-94411036</t>
  </si>
  <si>
    <t>ARHGAP29-AS1</t>
  </si>
  <si>
    <t>XLOC_001045</t>
  </si>
  <si>
    <t>ENSG00000224093.6</t>
  </si>
  <si>
    <t>93591972-93605573</t>
  </si>
  <si>
    <t>BCAR3-AS1</t>
  </si>
  <si>
    <t>XLOC_001040</t>
  </si>
  <si>
    <t>ENSG00000225446.3</t>
  </si>
  <si>
    <t>90851122-90855253</t>
  </si>
  <si>
    <t>chr1:90851758-90854899</t>
  </si>
  <si>
    <t>LINC01763</t>
  </si>
  <si>
    <t>XLOC_001013</t>
  </si>
  <si>
    <t>ENSG00000285532.2</t>
  </si>
  <si>
    <t>90835660-90849472</t>
  </si>
  <si>
    <t>LINC02788</t>
  </si>
  <si>
    <t>XLOC_001012</t>
  </si>
  <si>
    <t>ENSG00000267272.5</t>
  </si>
  <si>
    <t>87129765-87169198</t>
  </si>
  <si>
    <t>chr1:87129764-87169204</t>
  </si>
  <si>
    <t>LINC01140</t>
  </si>
  <si>
    <t>XLOC_000979</t>
  </si>
  <si>
    <t>ENSG00000235079.1</t>
  </si>
  <si>
    <t>71048855-71067184</t>
  </si>
  <si>
    <t>ZRANB2-AS1</t>
  </si>
  <si>
    <t>XLOC_000881</t>
  </si>
  <si>
    <t>ENSG00000197568.15</t>
  </si>
  <si>
    <t>70354786-70385339</t>
  </si>
  <si>
    <t>HHLA3</t>
  </si>
  <si>
    <t>XLOC_000874</t>
  </si>
  <si>
    <t>ENSG00000234264.1</t>
  </si>
  <si>
    <t>68496676-68538627</t>
  </si>
  <si>
    <t>DEPDC1-AS1</t>
  </si>
  <si>
    <t>XLOC_000864</t>
  </si>
  <si>
    <t>ENSG00000232284.8</t>
  </si>
  <si>
    <t>67832297-68202987</t>
  </si>
  <si>
    <t>GNG12-AS1</t>
  </si>
  <si>
    <t>XLOC_000860</t>
  </si>
  <si>
    <t>ENSG00000116652.6</t>
  </si>
  <si>
    <t>63547082-63550636</t>
  </si>
  <si>
    <t>DLEU2L</t>
  </si>
  <si>
    <t>XLOC_000828</t>
  </si>
  <si>
    <t>ENSG00000233203.6</t>
  </si>
  <si>
    <t>54887563-54888850</t>
  </si>
  <si>
    <t>chr1:54887523-54890272</t>
  </si>
  <si>
    <t>DHCR24-DT</t>
  </si>
  <si>
    <t>XLOC_000769</t>
  </si>
  <si>
    <t>ENSG00000198711.5</t>
  </si>
  <si>
    <t>54236440-54239063</t>
  </si>
  <si>
    <t>SSBP3-AS1</t>
  </si>
  <si>
    <t>XLOC_000762</t>
  </si>
  <si>
    <t>ENSG00000227070.1</t>
  </si>
  <si>
    <t>51518309-51561629</t>
  </si>
  <si>
    <t>EPS15-AS1</t>
  </si>
  <si>
    <t>XLOC_000716</t>
  </si>
  <si>
    <t>ENSG00000225767.1</t>
  </si>
  <si>
    <t>50461469-50471150</t>
  </si>
  <si>
    <t>FAF1-AS1</t>
  </si>
  <si>
    <t>XLOC_000702</t>
  </si>
  <si>
    <t>ENSG00000227947.2</t>
  </si>
  <si>
    <t>47688463-47704029</t>
  </si>
  <si>
    <t>chr1:47688497-47704077</t>
  </si>
  <si>
    <t>LINC01738</t>
  </si>
  <si>
    <t>XLOC_000685</t>
  </si>
  <si>
    <t>ENSG00000224805.2</t>
  </si>
  <si>
    <t>47179250-47180339</t>
  </si>
  <si>
    <t>chr1:47179249-47180339</t>
  </si>
  <si>
    <t>LINC00853</t>
  </si>
  <si>
    <t>XLOC_000680</t>
  </si>
  <si>
    <t>ENSG00000269956.2</t>
  </si>
  <si>
    <t>46538611-46570255</t>
  </si>
  <si>
    <t>MKNK1-AS1</t>
  </si>
  <si>
    <t>XLOC_000671</t>
  </si>
  <si>
    <t>ENSG00000281912.1</t>
  </si>
  <si>
    <t>45303910-45305619</t>
  </si>
  <si>
    <t>chr1:45296559-45305619</t>
  </si>
  <si>
    <t>LINC01144</t>
  </si>
  <si>
    <t>XLOC_000650</t>
  </si>
  <si>
    <t>ENSG00000281207.1</t>
  </si>
  <si>
    <t>41014590-41043890</t>
  </si>
  <si>
    <t>SLFNL1-AS1</t>
  </si>
  <si>
    <t>XLOC_000587</t>
  </si>
  <si>
    <t>ENSG00000236546.1</t>
  </si>
  <si>
    <t>39897745-39899098</t>
  </si>
  <si>
    <t>MYCL-AS1</t>
  </si>
  <si>
    <t>XLOC_000563</t>
  </si>
  <si>
    <t>ENSG00000228060.3</t>
  </si>
  <si>
    <t>39565052-39573860</t>
  </si>
  <si>
    <t>PABPC4-AS1</t>
  </si>
  <si>
    <t>XLOC_000555</t>
  </si>
  <si>
    <t>ENSG00000224592.5</t>
  </si>
  <si>
    <t>38047314-38119025</t>
  </si>
  <si>
    <t>chr1:38047133-38119530</t>
  </si>
  <si>
    <t>MIR3659HG</t>
  </si>
  <si>
    <t>XLOC_000538</t>
  </si>
  <si>
    <t>ENSG00000233246.1</t>
  </si>
  <si>
    <t>33350352-33363245</t>
  </si>
  <si>
    <t>PHC2-AS1</t>
  </si>
  <si>
    <t>XLOC_000486</t>
  </si>
  <si>
    <t>ENSG00000186056.10</t>
  </si>
  <si>
    <t>30718504-30726827</t>
  </si>
  <si>
    <t>MATN1-AS1</t>
  </si>
  <si>
    <t>XLOC_000444</t>
  </si>
  <si>
    <t>ENSG00000229162.1</t>
  </si>
  <si>
    <t>24961345-24963097</t>
  </si>
  <si>
    <t>RUNX3-AS1</t>
  </si>
  <si>
    <t>XLOC_000361</t>
  </si>
  <si>
    <t>ENSG00000230703.1</t>
  </si>
  <si>
    <t>24066774-24083565</t>
  </si>
  <si>
    <t>MYOM3-AS1</t>
  </si>
  <si>
    <t>XLOC_000349</t>
  </si>
  <si>
    <t>ENSG00000249087.8</t>
  </si>
  <si>
    <t>23368949-23371839</t>
  </si>
  <si>
    <t>ZNF436-AS1</t>
  </si>
  <si>
    <t>XLOC_000336</t>
  </si>
  <si>
    <t>ENSG00000218510.9</t>
  </si>
  <si>
    <t>22024558-22031223</t>
  </si>
  <si>
    <t>LINC00339</t>
  </si>
  <si>
    <t>XLOC_000318</t>
  </si>
  <si>
    <t>ENSG00000231105.2</t>
  </si>
  <si>
    <t>21293290-21299874</t>
  </si>
  <si>
    <t>ECE1-AS1</t>
  </si>
  <si>
    <t>XLOC_000304</t>
  </si>
  <si>
    <t>ENSG00000230424.2</t>
  </si>
  <si>
    <t>19210355-19240704</t>
  </si>
  <si>
    <t>EMC1-AS1</t>
  </si>
  <si>
    <t>XLOC_000277</t>
  </si>
  <si>
    <t>ENSG00000227751.1</t>
  </si>
  <si>
    <t>17406760-17407382</t>
  </si>
  <si>
    <t>RCC2-AS1</t>
  </si>
  <si>
    <t>XLOC_000267</t>
  </si>
  <si>
    <t>ENSG00000226029.1</t>
  </si>
  <si>
    <t>16460948-16468481</t>
  </si>
  <si>
    <t>chr1:16460947-16492701</t>
  </si>
  <si>
    <t>LINC01772</t>
  </si>
  <si>
    <t>XLOC_000241</t>
  </si>
  <si>
    <t>ENSG00000229484.2</t>
  </si>
  <si>
    <t>12525738-12530462</t>
  </si>
  <si>
    <t>chr1:12525255-12531132</t>
  </si>
  <si>
    <t>LINC02766</t>
  </si>
  <si>
    <t>XLOC_000187</t>
  </si>
  <si>
    <t>ENSG00000235643.2</t>
  </si>
  <si>
    <t>11609468-11613358</t>
  </si>
  <si>
    <t>chr1:11609530-11613355</t>
  </si>
  <si>
    <t>LINC01647</t>
  </si>
  <si>
    <t>XLOC_000168</t>
  </si>
  <si>
    <t>ENSG00000230337.2</t>
  </si>
  <si>
    <t>11099430-11102100</t>
  </si>
  <si>
    <t>EXOSC10-AS1</t>
  </si>
  <si>
    <t>XLOC_000158</t>
  </si>
  <si>
    <t>ENSG00000234546.5</t>
  </si>
  <si>
    <t>9182004-9196284</t>
  </si>
  <si>
    <t>LNCTAM34A</t>
  </si>
  <si>
    <t>XLOC_000134</t>
  </si>
  <si>
    <t>ENSG00000230679.1</t>
  </si>
  <si>
    <t>8878835-8879894</t>
  </si>
  <si>
    <t>chr1:8878834-8879885</t>
  </si>
  <si>
    <t>ENO1-AS1</t>
  </si>
  <si>
    <t>XLOC_000131</t>
  </si>
  <si>
    <t>ENSG00000232912.6</t>
  </si>
  <si>
    <t>8424645-8435013</t>
  </si>
  <si>
    <t>RERE-AS1</t>
  </si>
  <si>
    <t>XLOC_000127</t>
  </si>
  <si>
    <t>ENSG00000284668.2</t>
  </si>
  <si>
    <t>3976133-4012704</t>
  </si>
  <si>
    <t>chr1:3972915-4011584</t>
  </si>
  <si>
    <t>LINC02780</t>
  </si>
  <si>
    <t>XLOC_000096</t>
  </si>
  <si>
    <t>ENSG00000236423.7</t>
  </si>
  <si>
    <t>3900352-3917225</t>
  </si>
  <si>
    <t>chr1:3900403-3915447</t>
  </si>
  <si>
    <t>LINC01134</t>
  </si>
  <si>
    <t>XLOC_000094</t>
  </si>
  <si>
    <t>ENSG00000272455.1</t>
  </si>
  <si>
    <t>1409096-1410618</t>
  </si>
  <si>
    <t>chr1:1408200-1410684</t>
  </si>
  <si>
    <t>MRPL20-DT</t>
  </si>
  <si>
    <t>XLOC_000045</t>
  </si>
  <si>
    <t>ENSG00000224870.8</t>
  </si>
  <si>
    <t>1399515-1402046</t>
  </si>
  <si>
    <t>MRPL20-AS1</t>
  </si>
  <si>
    <t>XLOC_000044</t>
  </si>
  <si>
    <t>ENSG00000230415.1</t>
  </si>
  <si>
    <t>1275223-1280420</t>
  </si>
  <si>
    <t>chr1:1274001-1279447</t>
  </si>
  <si>
    <t>LINC01786</t>
  </si>
  <si>
    <t>XLOC_000038</t>
  </si>
  <si>
    <t>ENSG00000223823.1</t>
  </si>
  <si>
    <t>1137017-1144056</t>
  </si>
  <si>
    <t>chr1:1137016-1144056</t>
  </si>
  <si>
    <t>LINC01342</t>
  </si>
  <si>
    <t>XLOC_000032</t>
  </si>
  <si>
    <t>ENSG00000228794.11</t>
  </si>
  <si>
    <t>825138-859446</t>
  </si>
  <si>
    <t>chr1:827590-859446</t>
  </si>
  <si>
    <t>LINC01128</t>
  </si>
  <si>
    <t>XLOC_000022</t>
  </si>
  <si>
    <t>ENSG00000237491.10</t>
  </si>
  <si>
    <t>778747-810065</t>
  </si>
  <si>
    <t>chr1:778741-809798</t>
  </si>
  <si>
    <t>LINC01409</t>
  </si>
  <si>
    <t>XLOC_000020</t>
  </si>
  <si>
    <t>ENSG00000226803.9</t>
  </si>
  <si>
    <t>57114894-57174236</t>
  </si>
  <si>
    <t>ZNF451-AS1</t>
  </si>
  <si>
    <t>XLOC_045190</t>
  </si>
  <si>
    <t>ENSG00000230565.1</t>
  </si>
  <si>
    <t>43645942-43648019</t>
  </si>
  <si>
    <t>ZNF32-AS2</t>
  </si>
  <si>
    <t>XLOC_005292</t>
  </si>
  <si>
    <t>ENSG00000248492.1</t>
  </si>
  <si>
    <t>134598071-134600689</t>
  </si>
  <si>
    <t>ZFAT-AS1</t>
  </si>
  <si>
    <t>XLOC_051650</t>
  </si>
  <si>
    <t>ENSG00000231208.4</t>
  </si>
  <si>
    <t>63808076-63816521</t>
  </si>
  <si>
    <t>ZBTB46-AS1</t>
  </si>
  <si>
    <t>XLOC_031978</t>
  </si>
  <si>
    <t>ENSG00000242290.2</t>
  </si>
  <si>
    <t>114445521-114529452</t>
  </si>
  <si>
    <t>ZBTB20-AS5</t>
  </si>
  <si>
    <t>XLOC_035531</t>
  </si>
  <si>
    <t>ENSG00000241560.7</t>
  </si>
  <si>
    <t>114351771-114388978</t>
  </si>
  <si>
    <t>ZBTB20-AS1</t>
  </si>
  <si>
    <t>XLOC_035530</t>
  </si>
  <si>
    <t>ENSG00000251260.2</t>
  </si>
  <si>
    <t>84796614-84810403</t>
  </si>
  <si>
    <t>WDFY3-AS1</t>
  </si>
  <si>
    <t>XLOC_038409</t>
  </si>
  <si>
    <t>ENSG00000253167.1</t>
  </si>
  <si>
    <t>125040684-125044989</t>
  </si>
  <si>
    <t>WASHC5-AS1</t>
  </si>
  <si>
    <t>XLOC_051601</t>
  </si>
  <si>
    <t>ENSG00000214353.8</t>
  </si>
  <si>
    <t>70755035-70773251</t>
  </si>
  <si>
    <t>VAC14-AS1</t>
  </si>
  <si>
    <t>XLOC_019168</t>
  </si>
  <si>
    <t>ENSG00000231226.1</t>
  </si>
  <si>
    <t>30105240-30114724</t>
  </si>
  <si>
    <t>TRIM31-AS1</t>
  </si>
  <si>
    <t>XLOC_043395</t>
  </si>
  <si>
    <t>ENSG00000238164.6</t>
  </si>
  <si>
    <t>2549920-2557031</t>
  </si>
  <si>
    <t>TNFRSF14-AS1</t>
  </si>
  <si>
    <t>XLOC_002549</t>
  </si>
  <si>
    <t>ENSG00000224812.4</t>
  </si>
  <si>
    <t>44793119-44959724</t>
  </si>
  <si>
    <t>TMEM72-AS1</t>
  </si>
  <si>
    <t>XLOC_006382</t>
  </si>
  <si>
    <t>ENSG00000236311.6</t>
  </si>
  <si>
    <t>101089321-101131126</t>
  </si>
  <si>
    <t>TLX1NB</t>
  </si>
  <si>
    <t>XLOC_006838</t>
  </si>
  <si>
    <t>ENSG00000228791.8</t>
  </si>
  <si>
    <t>24494087-24681711</t>
  </si>
  <si>
    <t>THRB-AS1</t>
  </si>
  <si>
    <t>XLOC_034882</t>
  </si>
  <si>
    <t>ENSG00000234695.1</t>
  </si>
  <si>
    <t>93890913-93893601</t>
  </si>
  <si>
    <t>chr7:93890893-93893588</t>
  </si>
  <si>
    <t>TFPI2-DT</t>
  </si>
  <si>
    <t>XLOC_048717</t>
  </si>
  <si>
    <t>ENSG00000267280.6</t>
  </si>
  <si>
    <t>61393455-61411555</t>
  </si>
  <si>
    <t>chr17:61393455-61399606</t>
  </si>
  <si>
    <t>TBX2-AS1</t>
  </si>
  <si>
    <t>XLOC_022565</t>
  </si>
  <si>
    <t>ENSG00000225924.2</t>
  </si>
  <si>
    <t>149243299-149257551</t>
  </si>
  <si>
    <t>TAB2-AS1</t>
  </si>
  <si>
    <t>XLOC_045727</t>
  </si>
  <si>
    <t>ENSG00000237341.1</t>
  </si>
  <si>
    <t>49198966-49202454</t>
  </si>
  <si>
    <t>SYP-AS1</t>
  </si>
  <si>
    <t>XLOC_055888</t>
  </si>
  <si>
    <t>ENSG00000236324.1</t>
  </si>
  <si>
    <t>157885114-157892786</t>
  </si>
  <si>
    <t>SNX9-AS1</t>
  </si>
  <si>
    <t>XLOC_045785</t>
  </si>
  <si>
    <t>ENSG00000251676.2</t>
  </si>
  <si>
    <t>131727587-131791492</t>
  </si>
  <si>
    <t>chr4:131764837-131791482</t>
  </si>
  <si>
    <t>SNHG27</t>
  </si>
  <si>
    <t>XLOC_038675</t>
  </si>
  <si>
    <t>ENSG00000233705.8</t>
  </si>
  <si>
    <t>107650260-107662204</t>
  </si>
  <si>
    <t>SLC26A4-AS1</t>
  </si>
  <si>
    <t>XLOC_050199</t>
  </si>
  <si>
    <t>ENSG00000255004.1</t>
  </si>
  <si>
    <t>35281813-35286009</t>
  </si>
  <si>
    <t>SLC1A2-AS1</t>
  </si>
  <si>
    <t>XLOC_007486</t>
  </si>
  <si>
    <t>ENSG00000236305.2</t>
  </si>
  <si>
    <t>100837314-100852637</t>
  </si>
  <si>
    <t>SLC12A9-AS1</t>
  </si>
  <si>
    <t>XLOC_050137</t>
  </si>
  <si>
    <t>ENSG00000226627.2</t>
  </si>
  <si>
    <t>70626441-70635658</t>
  </si>
  <si>
    <t>SHANK2-AS1</t>
  </si>
  <si>
    <t>XLOC_007966</t>
  </si>
  <si>
    <t>ENSG00000264672.6</t>
  </si>
  <si>
    <t>58519837-58557799</t>
  </si>
  <si>
    <t>SEPTIN4-AS1</t>
  </si>
  <si>
    <t>XLOC_021331</t>
  </si>
  <si>
    <t>ENSG00000241818.1</t>
  </si>
  <si>
    <t>32656084-32673065</t>
  </si>
  <si>
    <t>SCG5-AS1</t>
  </si>
  <si>
    <t>XLOC_017301</t>
  </si>
  <si>
    <t>ENSG00000281641.3</t>
  </si>
  <si>
    <t>118620498-118906155</t>
  </si>
  <si>
    <t>SAMD12-AS1</t>
  </si>
  <si>
    <t>XLOC_051550</t>
  </si>
  <si>
    <t>ENSG00000258952.2</t>
  </si>
  <si>
    <t>60639216-60642589</t>
  </si>
  <si>
    <t>chr14:60639215-60640416</t>
  </si>
  <si>
    <t>SALRNA1</t>
  </si>
  <si>
    <t>XLOC_014516</t>
  </si>
  <si>
    <t>ENSG00000261080.1</t>
  </si>
  <si>
    <t>45573346-45576770</t>
  </si>
  <si>
    <t>chr6:45554329-45576106</t>
  </si>
  <si>
    <t>RUNX2-AS1</t>
  </si>
  <si>
    <t>XLOC_045105</t>
  </si>
  <si>
    <t>ENSG00000231654.1</t>
  </si>
  <si>
    <t>166903698-166904835</t>
  </si>
  <si>
    <t>chr6:166903697-166905069</t>
  </si>
  <si>
    <t>RPS6KA2-AS1</t>
  </si>
  <si>
    <t>XLOC_044398</t>
  </si>
  <si>
    <t>ENSG00000232892.1</t>
  </si>
  <si>
    <t>163161675-163213023</t>
  </si>
  <si>
    <t>RGS5-AS1</t>
  </si>
  <si>
    <t>XLOC_001719</t>
  </si>
  <si>
    <t>ENSG00000237328.1</t>
  </si>
  <si>
    <t>17759154-17770821</t>
  </si>
  <si>
    <t>RAI1-AS1</t>
  </si>
  <si>
    <t>XLOC_021909</t>
  </si>
  <si>
    <t>ENSG00000260551.1</t>
  </si>
  <si>
    <t>24162754-24169948</t>
  </si>
  <si>
    <t>chr15:24142463-24194502</t>
  </si>
  <si>
    <t>PWRN2</t>
  </si>
  <si>
    <t>XLOC_017217</t>
  </si>
  <si>
    <t>ENSG00000243193.4</t>
  </si>
  <si>
    <t>107066591-107133733</t>
  </si>
  <si>
    <t>PRKAR2B-AS1</t>
  </si>
  <si>
    <t>XLOC_050195</t>
  </si>
  <si>
    <t>ENSG00000237181.1</t>
  </si>
  <si>
    <t>603185-608482</t>
  </si>
  <si>
    <t>PRKAR1B-AS1</t>
  </si>
  <si>
    <t>XLOC_048002</t>
  </si>
  <si>
    <t>ENSG00000268894.7</t>
  </si>
  <si>
    <t>94278681-94287478</t>
  </si>
  <si>
    <t>PLCE1-AS1</t>
  </si>
  <si>
    <t>XLOC_006765</t>
  </si>
  <si>
    <t>ENSG00000254266.6</t>
  </si>
  <si>
    <t>78268637-78558503</t>
  </si>
  <si>
    <t>PKIA-AS1</t>
  </si>
  <si>
    <t>XLOC_052354</t>
  </si>
  <si>
    <t>ENSG00000267289.1</t>
  </si>
  <si>
    <t>9834079-9835013</t>
  </si>
  <si>
    <t>chr19:9834078-9835103</t>
  </si>
  <si>
    <t>PIN1-DT</t>
  </si>
  <si>
    <t>XLOC_025683</t>
  </si>
  <si>
    <t>ENSG00000228839.5</t>
  </si>
  <si>
    <t>31292499-31338021</t>
  </si>
  <si>
    <t>PIK3IP1-DT</t>
  </si>
  <si>
    <t>XLOC_033688</t>
  </si>
  <si>
    <t>ENSG00000224204.1</t>
  </si>
  <si>
    <t>22162733-22172983</t>
  </si>
  <si>
    <t>PHEX-AS1</t>
  </si>
  <si>
    <t>XLOC_056791</t>
  </si>
  <si>
    <t>ENSG00000235790.7</t>
  </si>
  <si>
    <t>31644049-31660162</t>
  </si>
  <si>
    <t>PEF1-AS1</t>
  </si>
  <si>
    <t>XLOC_000459</t>
  </si>
  <si>
    <t>ENSG00000205424.2</t>
  </si>
  <si>
    <t>45827961-45837987</t>
  </si>
  <si>
    <t>PCBP3-AS1</t>
  </si>
  <si>
    <t>XLOC_033396</t>
  </si>
  <si>
    <t>ENSG00000250103.3</t>
  </si>
  <si>
    <t>110595504-110615603</t>
  </si>
  <si>
    <t>chr4:110595512-110615458</t>
  </si>
  <si>
    <t>PANCR</t>
  </si>
  <si>
    <t>XLOC_039725</t>
  </si>
  <si>
    <t>ENSG00000225764.3</t>
  </si>
  <si>
    <t>190120944-190150162</t>
  </si>
  <si>
    <t>P3H2-AS1</t>
  </si>
  <si>
    <t>XLOC_036096</t>
  </si>
  <si>
    <t>ENSG00000255120.5</t>
  </si>
  <si>
    <t>65789051-65790868</t>
  </si>
  <si>
    <t>OVOL1-AS1</t>
  </si>
  <si>
    <t>XLOC_009320</t>
  </si>
  <si>
    <t>ENSG00000229873.1</t>
  </si>
  <si>
    <t>62800627-62805587</t>
  </si>
  <si>
    <t>OGFR-AS1</t>
  </si>
  <si>
    <t>XLOC_032608</t>
  </si>
  <si>
    <t>ENSG00000245888.7</t>
  </si>
  <si>
    <t>27268205-27290492</t>
  </si>
  <si>
    <t>NSMCE1-DT</t>
  </si>
  <si>
    <t>XLOC_018747</t>
  </si>
  <si>
    <t>ENSG00000253563.2</t>
  </si>
  <si>
    <t>36519278-36523016</t>
  </si>
  <si>
    <t>NKX2-1-AS1</t>
  </si>
  <si>
    <t>XLOC_014340</t>
  </si>
  <si>
    <t>ENSG00000183822.3</t>
  </si>
  <si>
    <t>36847372-36870441</t>
  </si>
  <si>
    <t>NCF4-AS1</t>
  </si>
  <si>
    <t>XLOC_034257</t>
  </si>
  <si>
    <t>ENSG00000225578.1</t>
  </si>
  <si>
    <t>196939877-196942534</t>
  </si>
  <si>
    <t>NCBP2-AS1</t>
  </si>
  <si>
    <t>XLOC_036165</t>
  </si>
  <si>
    <t>ENSG00000255177.2</t>
  </si>
  <si>
    <t>1242261-1249676</t>
  </si>
  <si>
    <t>MUC5B-AS1</t>
  </si>
  <si>
    <t>XLOC_008580</t>
  </si>
  <si>
    <t>ENSG00000225602.5</t>
  </si>
  <si>
    <t>11143898-11149537</t>
  </si>
  <si>
    <t>MTOR-AS1</t>
  </si>
  <si>
    <t>XLOC_000159</t>
  </si>
  <si>
    <t>ENSG00000226416.2</t>
  </si>
  <si>
    <t>1983237-1989964</t>
  </si>
  <si>
    <t>MRPL23-AS1</t>
  </si>
  <si>
    <t>XLOC_008597</t>
  </si>
  <si>
    <t>ENSG00000224184.6</t>
  </si>
  <si>
    <t>11833926-12702913</t>
  </si>
  <si>
    <t>chr2:12007115-12578348</t>
  </si>
  <si>
    <t>MIR3681HG</t>
  </si>
  <si>
    <t>XLOC_027690</t>
  </si>
  <si>
    <t>ENSG00000223403.6</t>
  </si>
  <si>
    <t>101068283-101072937</t>
  </si>
  <si>
    <t>chr14:101069910-101077675</t>
  </si>
  <si>
    <t>MEG9</t>
  </si>
  <si>
    <t>XLOC_014934</t>
  </si>
  <si>
    <t>ENSG00000225746.13</t>
  </si>
  <si>
    <t>100894770-101038859</t>
  </si>
  <si>
    <t>MEG8</t>
  </si>
  <si>
    <t>XLOC_014848</t>
  </si>
  <si>
    <t>ENSG00000229431.1</t>
  </si>
  <si>
    <t>43385113-43389155</t>
  </si>
  <si>
    <t>MED8-AS1</t>
  </si>
  <si>
    <t>XLOC_000616</t>
  </si>
  <si>
    <t>ENSG00000267291.1</t>
  </si>
  <si>
    <t>38596346-38601694</t>
  </si>
  <si>
    <t>MAP4K1-AS1</t>
  </si>
  <si>
    <t>XLOC_024917</t>
  </si>
  <si>
    <t>ENSG00000234263.2</t>
  </si>
  <si>
    <t>136629066-136648198</t>
  </si>
  <si>
    <t>MAP3K5-AS1</t>
  </si>
  <si>
    <t>XLOC_044192</t>
  </si>
  <si>
    <t>ENSG00000266933.2</t>
  </si>
  <si>
    <t>490046-507833</t>
  </si>
  <si>
    <t>chr19:496485-507462</t>
  </si>
  <si>
    <t>MADCAM1-AS1</t>
  </si>
  <si>
    <t>XLOC_025480</t>
  </si>
  <si>
    <t>ENSG00000248494.1</t>
  </si>
  <si>
    <t>53592956-53604047</t>
  </si>
  <si>
    <t>LNX1-AS2</t>
  </si>
  <si>
    <t>XLOC_038182</t>
  </si>
  <si>
    <t>ENSG00000239335.4</t>
  </si>
  <si>
    <t>66130751-66134449</t>
  </si>
  <si>
    <t>chr12:66130750-66134449</t>
  </si>
  <si>
    <t>LLPH-DT</t>
  </si>
  <si>
    <t>XLOC_010779</t>
  </si>
  <si>
    <t>ENSG00000259281.1</t>
  </si>
  <si>
    <t>77660052-77668074</t>
  </si>
  <si>
    <t>LINGO1-AS2</t>
  </si>
  <si>
    <t>XLOC_016886</t>
  </si>
  <si>
    <t>ENSG00000259666.3</t>
  </si>
  <si>
    <t>77641764-77652292</t>
  </si>
  <si>
    <t>LINGO1-AS1</t>
  </si>
  <si>
    <t>XLOC_016885</t>
  </si>
  <si>
    <t>ENSG00000249923.1</t>
  </si>
  <si>
    <t>20198729-20204918</t>
  </si>
  <si>
    <t>chr22:20198728-20204918</t>
  </si>
  <si>
    <t>LINC02891</t>
  </si>
  <si>
    <t>XLOC_034019</t>
  </si>
  <si>
    <t>ENSG00000225334.3</t>
  </si>
  <si>
    <t>224766324-224779335</t>
  </si>
  <si>
    <t>chr1:224765189-224773340</t>
  </si>
  <si>
    <t>LINC02813</t>
  </si>
  <si>
    <t>XLOC_002230</t>
  </si>
  <si>
    <t>ENSG00000231718.1</t>
  </si>
  <si>
    <t>199148598-199393307</t>
  </si>
  <si>
    <t>chr1:199099805-199393307</t>
  </si>
  <si>
    <t>LINC02789</t>
  </si>
  <si>
    <t>XLOC_001983</t>
  </si>
  <si>
    <t>ENSG00000234476.4</t>
  </si>
  <si>
    <t>225447233-225465400</t>
  </si>
  <si>
    <t>chr1:225447240-225467774</t>
  </si>
  <si>
    <t>LINC02765</t>
  </si>
  <si>
    <t>XLOC_004678</t>
  </si>
  <si>
    <t>ENSG00000226676.1</t>
  </si>
  <si>
    <t>79628757-79632188</t>
  </si>
  <si>
    <t>chr10:79628756-79663185</t>
  </si>
  <si>
    <t>LINC02679</t>
  </si>
  <si>
    <t>XLOC_006647</t>
  </si>
  <si>
    <t>ENSG00000241288.8</t>
  </si>
  <si>
    <t>125827238-125916384</t>
  </si>
  <si>
    <t>chr3:125766037-125915646</t>
  </si>
  <si>
    <t>LINC02614</t>
  </si>
  <si>
    <t>XLOC_037013</t>
  </si>
  <si>
    <t>ENSG00000230587.3</t>
  </si>
  <si>
    <t>43092530-43132482</t>
  </si>
  <si>
    <t>chr2:43097745-43102445</t>
  </si>
  <si>
    <t>LINC02580</t>
  </si>
  <si>
    <t>XLOC_029767</t>
  </si>
  <si>
    <t>ENSG00000232613.7</t>
  </si>
  <si>
    <t>65030720-65053017</t>
  </si>
  <si>
    <t>LINC02576</t>
  </si>
  <si>
    <t>XLOC_028064</t>
  </si>
  <si>
    <t>ENSG00000233975.2</t>
  </si>
  <si>
    <t>27660328-27666279</t>
  </si>
  <si>
    <t>chr1:27660327-27662722</t>
  </si>
  <si>
    <t>LINC02574</t>
  </si>
  <si>
    <t>XLOC_002862</t>
  </si>
  <si>
    <t>ENSG00000268307.1</t>
  </si>
  <si>
    <t>58400221-58400679</t>
  </si>
  <si>
    <t>chr19:58400202-58400679</t>
  </si>
  <si>
    <t>LINC02560</t>
  </si>
  <si>
    <t>XLOC_025451</t>
  </si>
  <si>
    <t>ENSG00000204110.7</t>
  </si>
  <si>
    <t>37507348-37536266</t>
  </si>
  <si>
    <t>chr6:37507347-37536280</t>
  </si>
  <si>
    <t>LINC02520</t>
  </si>
  <si>
    <t>XLOC_043579</t>
  </si>
  <si>
    <t>ENSG00000250819.2</t>
  </si>
  <si>
    <t>17171757-17186079</t>
  </si>
  <si>
    <t>chr4:17171756-17186057</t>
  </si>
  <si>
    <t>LINC02493</t>
  </si>
  <si>
    <t>XLOC_039190</t>
  </si>
  <si>
    <t>ENSG00000258135.5</t>
  </si>
  <si>
    <t>49908882-49911863</t>
  </si>
  <si>
    <t>chr12:49908881-49911863</t>
  </si>
  <si>
    <t>LINC02396</t>
  </si>
  <si>
    <t>XLOC_011819</t>
  </si>
  <si>
    <t>ENSG00000256597.3</t>
  </si>
  <si>
    <t>127881616-127898645</t>
  </si>
  <si>
    <t>chr12:127881616-127983891</t>
  </si>
  <si>
    <t>LINC02393</t>
  </si>
  <si>
    <t>XLOC_011286</t>
  </si>
  <si>
    <t>ENSG00000180712.5</t>
  </si>
  <si>
    <t>184334292-184353977</t>
  </si>
  <si>
    <t>chr4:184341030-184353977</t>
  </si>
  <si>
    <t>LINC02363</t>
  </si>
  <si>
    <t>XLOC_040148</t>
  </si>
  <si>
    <t>ENSG00000257595.3</t>
  </si>
  <si>
    <t>111369261-111403310</t>
  </si>
  <si>
    <t>chr12:111396829-111403313</t>
  </si>
  <si>
    <t>LINC02356</t>
  </si>
  <si>
    <t>XLOC_011119</t>
  </si>
  <si>
    <t>ENSG00000246548.3</t>
  </si>
  <si>
    <t>77041064-77069503</t>
  </si>
  <si>
    <t>LINC02288</t>
  </si>
  <si>
    <t>XLOC_014670</t>
  </si>
  <si>
    <t>ENSG00000258499.1</t>
  </si>
  <si>
    <t>92905697-92907482</t>
  </si>
  <si>
    <t>chr14:92905696-92907482</t>
  </si>
  <si>
    <t>LINC02287</t>
  </si>
  <si>
    <t>XLOC_015678</t>
  </si>
  <si>
    <t>ENSG00000249937.9</t>
  </si>
  <si>
    <t>17684584-17955857</t>
  </si>
  <si>
    <t>chr5:17807273-17930489</t>
  </si>
  <si>
    <t>LINC02223</t>
  </si>
  <si>
    <t>XLOC_040463</t>
  </si>
  <si>
    <t>ENSG00000232190.3</t>
  </si>
  <si>
    <t>87057784-87070105</t>
  </si>
  <si>
    <t>chr16:86845345-87063991</t>
  </si>
  <si>
    <t>LINC02181</t>
  </si>
  <si>
    <t>XLOC_019297</t>
  </si>
  <si>
    <t>ENSG00000261617.2</t>
  </si>
  <si>
    <t>9355588-9408093</t>
  </si>
  <si>
    <t>chr16:9286338-9657270</t>
  </si>
  <si>
    <t>LINC02177</t>
  </si>
  <si>
    <t>XLOC_018580</t>
  </si>
  <si>
    <t>ENSG00000273172.1</t>
  </si>
  <si>
    <t>183824-191587</t>
  </si>
  <si>
    <t>chr17:183823-187251</t>
  </si>
  <si>
    <t>LINC02091</t>
  </si>
  <si>
    <t>XLOC_021651</t>
  </si>
  <si>
    <t>ENSG00000249279.6</t>
  </si>
  <si>
    <t>61201304-61304811</t>
  </si>
  <si>
    <t>chr5:61250556-61264929</t>
  </si>
  <si>
    <t>LINC02057</t>
  </si>
  <si>
    <t>XLOC_041920</t>
  </si>
  <si>
    <t>XLOC_037554</t>
  </si>
  <si>
    <t>ENSG00000240006.1</t>
  </si>
  <si>
    <t>134313576-134321171</t>
  </si>
  <si>
    <t>chr3:134313575-134321171</t>
  </si>
  <si>
    <t>LINC02004</t>
  </si>
  <si>
    <t>XLOC_035723</t>
  </si>
  <si>
    <t>ENSG00000264026.2</t>
  </si>
  <si>
    <t>72342692-72355136</t>
  </si>
  <si>
    <t>chr17:72342810-72355136</t>
  </si>
  <si>
    <t>LINC02003</t>
  </si>
  <si>
    <t>XLOC_021475</t>
  </si>
  <si>
    <t>ENSG00000278200.1</t>
  </si>
  <si>
    <t>81480523-81481570</t>
  </si>
  <si>
    <t>chr17:81480522-81481284</t>
  </si>
  <si>
    <t>LINC01971</t>
  </si>
  <si>
    <t>XLOC_022812</t>
  </si>
  <si>
    <t>ENSG00000235493.2</t>
  </si>
  <si>
    <t>27916774-28059268</t>
  </si>
  <si>
    <t>chr3:28010418-28028593</t>
  </si>
  <si>
    <t>LINC01967</t>
  </si>
  <si>
    <t>XLOC_036359</t>
  </si>
  <si>
    <t>ENSG00000260868.1</t>
  </si>
  <si>
    <t>174025280-174027163</t>
  </si>
  <si>
    <t>chr2:174025279-174027158</t>
  </si>
  <si>
    <t>LINC01960</t>
  </si>
  <si>
    <t>XLOC_028876</t>
  </si>
  <si>
    <t>ENSG00000204754.3</t>
  </si>
  <si>
    <t>174919082-174995513</t>
  </si>
  <si>
    <t>chr5:174919081-174995731</t>
  </si>
  <si>
    <t>LINC01951</t>
  </si>
  <si>
    <t>XLOC_042704</t>
  </si>
  <si>
    <t>ENSG00000226508.1</t>
  </si>
  <si>
    <t>105144113-105145424</t>
  </si>
  <si>
    <t>chr2:105144112-105145424</t>
  </si>
  <si>
    <t>LINC01918</t>
  </si>
  <si>
    <t>XLOC_028402</t>
  </si>
  <si>
    <t>ENSG00000266604.1</t>
  </si>
  <si>
    <t>10612304-10626353</t>
  </si>
  <si>
    <t>chr18:10610997-10626420</t>
  </si>
  <si>
    <t>LINC01887</t>
  </si>
  <si>
    <t>XLOC_023788</t>
  </si>
  <si>
    <t>ENSG00000234169.1</t>
  </si>
  <si>
    <t>100669892-100676038</t>
  </si>
  <si>
    <t>chr2:100668031-100679963</t>
  </si>
  <si>
    <t>LINC01868</t>
  </si>
  <si>
    <t>XLOC_030286</t>
  </si>
  <si>
    <t>ENSG00000253298.2</t>
  </si>
  <si>
    <t>159448556-159466291</t>
  </si>
  <si>
    <t>chr5:159448555-159466276</t>
  </si>
  <si>
    <t>LINC01845</t>
  </si>
  <si>
    <t>XLOC_042611</t>
  </si>
  <si>
    <t>ENSG00000235933.2</t>
  </si>
  <si>
    <t>116164209-116167494</t>
  </si>
  <si>
    <t>chr1:116164255-116170000</t>
  </si>
  <si>
    <t>LINC01779</t>
  </si>
  <si>
    <t>XLOC_001240</t>
  </si>
  <si>
    <t>ENSG00000272259.5</t>
  </si>
  <si>
    <t>63009383-63085071</t>
  </si>
  <si>
    <t>chr20:63009382-63085071</t>
  </si>
  <si>
    <t>LINC01749</t>
  </si>
  <si>
    <t>XLOC_031954</t>
  </si>
  <si>
    <t>ENSG00000226476.7</t>
  </si>
  <si>
    <t>60515716-60640507</t>
  </si>
  <si>
    <t>chr1:60515715-60622685</t>
  </si>
  <si>
    <t>LINC01748</t>
  </si>
  <si>
    <t>XLOC_003233</t>
  </si>
  <si>
    <t>ENSG00000233008.7</t>
  </si>
  <si>
    <t>83575776-83861038</t>
  </si>
  <si>
    <t>chr1:83539938-83860996</t>
  </si>
  <si>
    <t>LINC01725</t>
  </si>
  <si>
    <t>XLOC_003362</t>
  </si>
  <si>
    <t>ENSG00000261504.1</t>
  </si>
  <si>
    <t>182615254-182616629</t>
  </si>
  <si>
    <t>chr1:182615139-182616629</t>
  </si>
  <si>
    <t>LINC01686</t>
  </si>
  <si>
    <t>XLOC_001898</t>
  </si>
  <si>
    <t>ENSG00000234052.2</t>
  </si>
  <si>
    <t>27638613-27675024</t>
  </si>
  <si>
    <t>chr21:27635661-27675798</t>
  </si>
  <si>
    <t>LINC01673</t>
  </si>
  <si>
    <t>XLOC_032803</t>
  </si>
  <si>
    <t>ENSG00000235295.2</t>
  </si>
  <si>
    <t>18029385-18037970</t>
  </si>
  <si>
    <t>chr22:18029384-18037968</t>
  </si>
  <si>
    <t>LINC01634</t>
  </si>
  <si>
    <t>XLOC_033492</t>
  </si>
  <si>
    <t>ENSG00000227508.6</t>
  </si>
  <si>
    <t>170272474-170279887</t>
  </si>
  <si>
    <t>chr6:170266668-170279469</t>
  </si>
  <si>
    <t>LINC01624</t>
  </si>
  <si>
    <t>XLOC_044442</t>
  </si>
  <si>
    <t>ENSG00000272138.3</t>
  </si>
  <si>
    <t>79768110-79802848</t>
  </si>
  <si>
    <t>chr8:79768141-79871737</t>
  </si>
  <si>
    <t>LINC01607</t>
  </si>
  <si>
    <t>XLOC_051328</t>
  </si>
  <si>
    <t>ENSG00000180861.9</t>
  </si>
  <si>
    <t>13371089-13387167</t>
  </si>
  <si>
    <t>chr12:13370670-13376745</t>
  </si>
  <si>
    <t>LINC01559</t>
  </si>
  <si>
    <t>XLOC_011555</t>
  </si>
  <si>
    <t>ENSG00000180869.4</t>
  </si>
  <si>
    <t>84628230-84635020</t>
  </si>
  <si>
    <t>chr1:84628229-84635020</t>
  </si>
  <si>
    <t>LINC01555</t>
  </si>
  <si>
    <t>XLOC_003371</t>
  </si>
  <si>
    <t>ENSG00000263862.2</t>
  </si>
  <si>
    <t>26421139-26438041</t>
  </si>
  <si>
    <t>chr18:26422994-26438044</t>
  </si>
  <si>
    <t>LINC01543</t>
  </si>
  <si>
    <t>XLOC_023403</t>
  </si>
  <si>
    <t>ENSG00000229522.1</t>
  </si>
  <si>
    <t>47983404-47984313</t>
  </si>
  <si>
    <t>LINC01523</t>
  </si>
  <si>
    <t>XLOC_031796</t>
  </si>
  <si>
    <t>ENSG00000234323.9</t>
  </si>
  <si>
    <t>105993310-106740875</t>
  </si>
  <si>
    <t>chr9:106616057-106679802</t>
  </si>
  <si>
    <t>LINC01505</t>
  </si>
  <si>
    <t>XLOC_053937</t>
  </si>
  <si>
    <t>ENSG00000239921.6</t>
  </si>
  <si>
    <t>127480690-127537817</t>
  </si>
  <si>
    <t>chr3:127497600-127556874</t>
  </si>
  <si>
    <t>LINC01471</t>
  </si>
  <si>
    <t>XLOC_037034</t>
  </si>
  <si>
    <t>ENSG00000236078.2</t>
  </si>
  <si>
    <t>47608465-47629893</t>
  </si>
  <si>
    <t>chr7:47621938-47629893</t>
  </si>
  <si>
    <t>LINC01447</t>
  </si>
  <si>
    <t>XLOC_048371</t>
  </si>
  <si>
    <t>ENSG00000249306.7</t>
  </si>
  <si>
    <t>174336295-174532457</t>
  </si>
  <si>
    <t>chr5:174336353-174548113</t>
  </si>
  <si>
    <t>LINC01411</t>
  </si>
  <si>
    <t>XLOC_041440</t>
  </si>
  <si>
    <t>ENSG00000231507.3</t>
  </si>
  <si>
    <t>203273221-203288804</t>
  </si>
  <si>
    <t>chr1:203287151-203288798</t>
  </si>
  <si>
    <t>LINC01353</t>
  </si>
  <si>
    <t>XLOC_002037</t>
  </si>
  <si>
    <t>ENSG00000238078.1</t>
  </si>
  <si>
    <t>220829255-220832429</t>
  </si>
  <si>
    <t>chr1:220829254-220832429</t>
  </si>
  <si>
    <t>LINC01352</t>
  </si>
  <si>
    <t>XLOC_002197</t>
  </si>
  <si>
    <t>ENSG00000253351.2</t>
  </si>
  <si>
    <t>95206876-95216525</t>
  </si>
  <si>
    <t>chr8:95207006-95216374</t>
  </si>
  <si>
    <t>LINC01298</t>
  </si>
  <si>
    <t>XLOC_052482</t>
  </si>
  <si>
    <t>ENSG00000233776.5</t>
  </si>
  <si>
    <t>33732975-33738416</t>
  </si>
  <si>
    <t>chr9:33732974-33738416</t>
  </si>
  <si>
    <t>LINC01251</t>
  </si>
  <si>
    <t>XLOC_054509</t>
  </si>
  <si>
    <t>ENSG00000284543.1</t>
  </si>
  <si>
    <t>31506226-31583306</t>
  </si>
  <si>
    <t>chr1:31518434-31524245</t>
  </si>
  <si>
    <t>LINC01226</t>
  </si>
  <si>
    <t>XLOC_000456</t>
  </si>
  <si>
    <t>ENSG00000280776.2</t>
  </si>
  <si>
    <t>161907111-162001536</t>
  </si>
  <si>
    <t>chr5:161910461-162001196</t>
  </si>
  <si>
    <t>LINC01202</t>
  </si>
  <si>
    <t>XLOC_042629</t>
  </si>
  <si>
    <t>ENSG00000254300.1</t>
  </si>
  <si>
    <t>76406654-76524356</t>
  </si>
  <si>
    <t>chr8:76406653-76597607</t>
  </si>
  <si>
    <t>LINC01111</t>
  </si>
  <si>
    <t>XLOC_051316</t>
  </si>
  <si>
    <t>ENSG00000236076.1</t>
  </si>
  <si>
    <t>20102701-20103230</t>
  </si>
  <si>
    <t>chr13:20102700-20103230</t>
  </si>
  <si>
    <t>LINC01072</t>
  </si>
  <si>
    <t>XLOC_012757</t>
  </si>
  <si>
    <t>ENSG00000260102.2</t>
  </si>
  <si>
    <t>112197350-112201000</t>
  </si>
  <si>
    <t>chr13:112197332-112201000</t>
  </si>
  <si>
    <t>LINC01070</t>
  </si>
  <si>
    <t>XLOC_013345</t>
  </si>
  <si>
    <t>ENSG00000249069.8</t>
  </si>
  <si>
    <t>54313564-54415238</t>
  </si>
  <si>
    <t>chr5:54320943-54415125</t>
  </si>
  <si>
    <t>LINC01033</t>
  </si>
  <si>
    <t>XLOC_040618</t>
  </si>
  <si>
    <t>ENSG00000226629.1</t>
  </si>
  <si>
    <t>41549606-41554495</t>
  </si>
  <si>
    <t>chr17:41549605-41554495</t>
  </si>
  <si>
    <t>LINC00974</t>
  </si>
  <si>
    <t>XLOC_022268</t>
  </si>
  <si>
    <t>ENSG00000256128.7</t>
  </si>
  <si>
    <t>126729787-126772519</t>
  </si>
  <si>
    <t>chr12:126730700-126772262</t>
  </si>
  <si>
    <t>LINC00944</t>
  </si>
  <si>
    <t>XLOC_012523</t>
  </si>
  <si>
    <t>ENSG00000189238.6</t>
  </si>
  <si>
    <t>126723412-126749027</t>
  </si>
  <si>
    <t>LINC00943</t>
  </si>
  <si>
    <t>XLOC_011276</t>
  </si>
  <si>
    <t>ENSG00000227244.3</t>
  </si>
  <si>
    <t>61001088-61194727</t>
  </si>
  <si>
    <t>chr10:61016274-61026417</t>
  </si>
  <si>
    <t>LINC00845</t>
  </si>
  <si>
    <t>XLOC_005411</t>
  </si>
  <si>
    <t>ENSG00000240423.3</t>
  </si>
  <si>
    <t>107834586-107928907</t>
  </si>
  <si>
    <t>chr3:107883204-107928907</t>
  </si>
  <si>
    <t>LINC00636</t>
  </si>
  <si>
    <t>XLOC_035480</t>
  </si>
  <si>
    <t>ENSG00000235180.1</t>
  </si>
  <si>
    <t>126413869-126421879</t>
  </si>
  <si>
    <t>LINC00601</t>
  </si>
  <si>
    <t>XLOC_007024</t>
  </si>
  <si>
    <t>ENSG00000229228.1</t>
  </si>
  <si>
    <t>231591292-231612090</t>
  </si>
  <si>
    <t>LINC00582</t>
  </si>
  <si>
    <t>XLOC_004781</t>
  </si>
  <si>
    <t>ENSG00000223685.7</t>
  </si>
  <si>
    <t>38050817-38350259</t>
  </si>
  <si>
    <t>chr13:37934498-38143232</t>
  </si>
  <si>
    <t>LINC00571</t>
  </si>
  <si>
    <t>XLOC_013569</t>
  </si>
  <si>
    <t>ENSG00000272274.3</t>
  </si>
  <si>
    <t>106568258-106716679</t>
  </si>
  <si>
    <t>chr13:106617809-106631658</t>
  </si>
  <si>
    <t>LINC00551</t>
  </si>
  <si>
    <t>XLOC_013306</t>
  </si>
  <si>
    <t>ENSG00000146666.5</t>
  </si>
  <si>
    <t>47761476-47766772</t>
  </si>
  <si>
    <t>chr7:47761475-47766772</t>
  </si>
  <si>
    <t>LINC00525</t>
  </si>
  <si>
    <t>XLOC_048373</t>
  </si>
  <si>
    <t>ENSG00000224853.3</t>
  </si>
  <si>
    <t>73413473-73661891</t>
  </si>
  <si>
    <t>chr13:73546686-73670457</t>
  </si>
  <si>
    <t>LINC00393</t>
  </si>
  <si>
    <t>XLOC_013810</t>
  </si>
  <si>
    <t>ENSG00000235513.2</t>
  </si>
  <si>
    <t>41207592-41228500</t>
  </si>
  <si>
    <t>L3MBTL2-AS1</t>
  </si>
  <si>
    <t>XLOC_034332</t>
  </si>
  <si>
    <t>ENSG00000206552.4</t>
  </si>
  <si>
    <t>42934252-42936785</t>
  </si>
  <si>
    <t>KRBOX1-AS1</t>
  </si>
  <si>
    <t>XLOC_036455</t>
  </si>
  <si>
    <t>ENSG00000280650.1</t>
  </si>
  <si>
    <t>21843341-21853188</t>
  </si>
  <si>
    <t>KCNIP4-IT1</t>
  </si>
  <si>
    <t>XLOC_039206</t>
  </si>
  <si>
    <t>ENSG00000232788.1</t>
  </si>
  <si>
    <t>172464262-172466022</t>
  </si>
  <si>
    <t>ITGA6-AS1</t>
  </si>
  <si>
    <t>XLOC_030784</t>
  </si>
  <si>
    <t>ENSG00000259685.3</t>
  </si>
  <si>
    <t>90102649-90138016</t>
  </si>
  <si>
    <t>IDH2-DT</t>
  </si>
  <si>
    <t>XLOC_017018</t>
  </si>
  <si>
    <t>ENSG00000231948.2</t>
  </si>
  <si>
    <t>20590775-20592548</t>
  </si>
  <si>
    <t>HS1BP3-IT1</t>
  </si>
  <si>
    <t>XLOC_029574</t>
  </si>
  <si>
    <t>ENSG00000253521.2</t>
  </si>
  <si>
    <t>132507962-132565246</t>
  </si>
  <si>
    <t>chr8:132560497-132561479</t>
  </si>
  <si>
    <t>HPYR1</t>
  </si>
  <si>
    <t>XLOC_052728</t>
  </si>
  <si>
    <t>ENSG00000253552.8</t>
  </si>
  <si>
    <t>27107777-27134302</t>
  </si>
  <si>
    <t>HOXA-AS2</t>
  </si>
  <si>
    <t>XLOC_048208</t>
  </si>
  <si>
    <t>ENSG00000258777.2</t>
  </si>
  <si>
    <t>61680723-61695892</t>
  </si>
  <si>
    <t>HIF1A-AS1</t>
  </si>
  <si>
    <t>XLOC_015427</t>
  </si>
  <si>
    <t>ENSG00000230970.4</t>
  </si>
  <si>
    <t>42702541-42706776</t>
  </si>
  <si>
    <t>HHATL-AS1</t>
  </si>
  <si>
    <t>XLOC_035033</t>
  </si>
  <si>
    <t>ENSG00000245857.3</t>
  </si>
  <si>
    <t>6835535-6885276</t>
  </si>
  <si>
    <t>chr8:6835553-6842454</t>
  </si>
  <si>
    <t>GS1-24F4.2</t>
  </si>
  <si>
    <t>XLOC_050751</t>
  </si>
  <si>
    <t>ENSG00000226237.3</t>
  </si>
  <si>
    <t>86948629-87002033</t>
  </si>
  <si>
    <t>chr9:86948697-87002033</t>
  </si>
  <si>
    <t>GAS1RR</t>
  </si>
  <si>
    <t>XLOC_053748</t>
  </si>
  <si>
    <t>ENSG00000265962.2</t>
  </si>
  <si>
    <t>8695856-8707699</t>
  </si>
  <si>
    <t>GACAT2</t>
  </si>
  <si>
    <t>XLOC_023772</t>
  </si>
  <si>
    <t>ENSG00000226747.6</t>
  </si>
  <si>
    <t>185719874-185740479</t>
  </si>
  <si>
    <t>FSIP2-AS2</t>
  </si>
  <si>
    <t>XLOC_030883</t>
  </si>
  <si>
    <t>ENSG00000227071.1</t>
  </si>
  <si>
    <t>20683304-20684688</t>
  </si>
  <si>
    <t>FOCAD-AS1</t>
  </si>
  <si>
    <t>XLOC_054407</t>
  </si>
  <si>
    <t>ENSG00000248858.7</t>
  </si>
  <si>
    <t>92699742-92879502</t>
  </si>
  <si>
    <t>chr8:92712961-92786060</t>
  </si>
  <si>
    <t>FLJ46284</t>
  </si>
  <si>
    <t>XLOC_052461</t>
  </si>
  <si>
    <t>ENSG00000248599.2</t>
  </si>
  <si>
    <t>101034868-101076407</t>
  </si>
  <si>
    <t>chr8:101052053-101076251</t>
  </si>
  <si>
    <t>FLJ42969</t>
  </si>
  <si>
    <t>XLOC_051463</t>
  </si>
  <si>
    <t>ENSG00000254508.5</t>
  </si>
  <si>
    <t>33774699-33775670</t>
  </si>
  <si>
    <t>chr11:33774698-33775670</t>
  </si>
  <si>
    <t>FBXO3-DT</t>
  </si>
  <si>
    <t>XLOC_007469</t>
  </si>
  <si>
    <t>ENSG00000233334.3</t>
  </si>
  <si>
    <t>124703625-124714217</t>
  </si>
  <si>
    <t>FAM53B-AS1</t>
  </si>
  <si>
    <t>XLOC_005954</t>
  </si>
  <si>
    <t>ENSG00000230368.2</t>
  </si>
  <si>
    <t>868071-876903</t>
  </si>
  <si>
    <t>chr1:860184-876802</t>
  </si>
  <si>
    <t>FAM41C</t>
  </si>
  <si>
    <t>XLOC_002498</t>
  </si>
  <si>
    <t>ENSG00000125804.14</t>
  </si>
  <si>
    <t>25985210-26086917</t>
  </si>
  <si>
    <t>chr20:26054613-26086917</t>
  </si>
  <si>
    <t>FAM182A</t>
  </si>
  <si>
    <t>XLOC_031554</t>
  </si>
  <si>
    <t>lncRNA,transcribed_unitary_pseudogene</t>
  </si>
  <si>
    <t>FAM167A-AS1,TDH</t>
  </si>
  <si>
    <t>XLOC_050828</t>
  </si>
  <si>
    <t>ENSG00000260528.6</t>
  </si>
  <si>
    <t>90102261-90178344</t>
  </si>
  <si>
    <t>chr16:90101178-90177606</t>
  </si>
  <si>
    <t>FAM157C</t>
  </si>
  <si>
    <t>XLOC_019359</t>
  </si>
  <si>
    <t>ENSG00000273018.7</t>
  </si>
  <si>
    <t>18511221-18551705</t>
  </si>
  <si>
    <t>chr17:18524565-18526846</t>
  </si>
  <si>
    <t>FAM106A</t>
  </si>
  <si>
    <t>XLOC_021929</t>
  </si>
  <si>
    <t>ENSG00000247699.2</t>
  </si>
  <si>
    <t>160195744-160204826</t>
  </si>
  <si>
    <t>FABP6-AS1</t>
  </si>
  <si>
    <t>XLOC_042619</t>
  </si>
  <si>
    <t>ENSG00000246339.6</t>
  </si>
  <si>
    <t>28690215-28702030</t>
  </si>
  <si>
    <t>EXTL3-AS1</t>
  </si>
  <si>
    <t>XLOC_052026</t>
  </si>
  <si>
    <t>ENSG00000231172.2</t>
  </si>
  <si>
    <t>75524068-75542706</t>
  </si>
  <si>
    <t>EVA1A-AS</t>
  </si>
  <si>
    <t>XLOC_028168</t>
  </si>
  <si>
    <t>ENSG00000278921.2</t>
  </si>
  <si>
    <t>112419583-112420978</t>
  </si>
  <si>
    <t>chr5:112419582-112420978</t>
  </si>
  <si>
    <t>EPB41L4A-DT</t>
  </si>
  <si>
    <t>XLOC_040986</t>
  </si>
  <si>
    <t>ENSG00000259883.2</t>
  </si>
  <si>
    <t>41921417-41929286</t>
  </si>
  <si>
    <t>EHD4-AS1</t>
  </si>
  <si>
    <t>XLOC_016560</t>
  </si>
  <si>
    <t>ENSG00000228237.5</t>
  </si>
  <si>
    <t>46674036-46692098</t>
  </si>
  <si>
    <t>EFCAB14-AS1</t>
  </si>
  <si>
    <t>XLOC_000673</t>
  </si>
  <si>
    <t>ENSG00000224707.1</t>
  </si>
  <si>
    <t>20437821-20440178</t>
  </si>
  <si>
    <t>E2F3-IT1</t>
  </si>
  <si>
    <t>XLOC_043142</t>
  </si>
  <si>
    <t>ENSG00000224220.1</t>
  </si>
  <si>
    <t>25421117-25427643</t>
  </si>
  <si>
    <t>DTNB-AS1</t>
  </si>
  <si>
    <t>XLOC_027769</t>
  </si>
  <si>
    <t>ENSG00000233993.1</t>
  </si>
  <si>
    <t>18674395-18698709</t>
  </si>
  <si>
    <t>DTD1-AS1</t>
  </si>
  <si>
    <t>XLOC_032165</t>
  </si>
  <si>
    <t>ENSG00000285244.1</t>
  </si>
  <si>
    <t>36677609-36678559</t>
  </si>
  <si>
    <t>DINOL</t>
  </si>
  <si>
    <t>XLOC_045009</t>
  </si>
  <si>
    <t>ENSG00000255867.1</t>
  </si>
  <si>
    <t>31589923-31615666</t>
  </si>
  <si>
    <t>DENND5B-AS1</t>
  </si>
  <si>
    <t>XLOC_010432</t>
  </si>
  <si>
    <t>ENSG00000232973.14</t>
  </si>
  <si>
    <t>38073447-38231651</t>
  </si>
  <si>
    <t>chr2:38112983-38181855</t>
  </si>
  <si>
    <t>CYP1B1-AS1</t>
  </si>
  <si>
    <t>XLOC_027879</t>
  </si>
  <si>
    <t>ENSG00000250635.1</t>
  </si>
  <si>
    <t>139648999-139649728</t>
  </si>
  <si>
    <t>CXXC5-AS1</t>
  </si>
  <si>
    <t>XLOC_042457</t>
  </si>
  <si>
    <t>ENSG00000245384.2</t>
  </si>
  <si>
    <t>104490849-104734546</t>
  </si>
  <si>
    <t>CXXC4-AS1</t>
  </si>
  <si>
    <t>XLOC_038505</t>
  </si>
  <si>
    <t>ENSG00000231971.6</t>
  </si>
  <si>
    <t>134428239-134520585</t>
  </si>
  <si>
    <t>chr6:134429029-134504020</t>
  </si>
  <si>
    <t>CT69</t>
  </si>
  <si>
    <t>XLOC_045633</t>
  </si>
  <si>
    <t>ENSG00000225362.10</t>
  </si>
  <si>
    <t>71110244-71115494</t>
  </si>
  <si>
    <t>chr15:71110243-71115504</t>
  </si>
  <si>
    <t>CT62</t>
  </si>
  <si>
    <t>XLOC_017684</t>
  </si>
  <si>
    <t>ENSG00000224574.1</t>
  </si>
  <si>
    <t>45407386-45410065</t>
  </si>
  <si>
    <t>COL18A1-AS2</t>
  </si>
  <si>
    <t>XLOC_033392</t>
  </si>
  <si>
    <t>ENSG00000233384.3</t>
  </si>
  <si>
    <t>224608130-224616220</t>
  </si>
  <si>
    <t>CNIH3-AS2</t>
  </si>
  <si>
    <t>XLOC_004672</t>
  </si>
  <si>
    <t>ENSG00000237281.1</t>
  </si>
  <si>
    <t>218326889-218357966</t>
  </si>
  <si>
    <t>CATIP-AS2</t>
  </si>
  <si>
    <t>XLOC_031103</t>
  </si>
  <si>
    <t>ENSG00000205488.9</t>
  </si>
  <si>
    <t>5510036-5526246</t>
  </si>
  <si>
    <t>chr10:5514243-5526771</t>
  </si>
  <si>
    <t>CALML3-AS1</t>
  </si>
  <si>
    <t>XLOC_006086</t>
  </si>
  <si>
    <t>ENSG00000256271.1</t>
  </si>
  <si>
    <t>2668500-2672220</t>
  </si>
  <si>
    <t>CACNA1C-AS2</t>
  </si>
  <si>
    <t>XLOC_011369</t>
  </si>
  <si>
    <t>ENSG00000288547.3</t>
  </si>
  <si>
    <t>133928145-133929812</t>
  </si>
  <si>
    <t>chr3:133928144-133929812</t>
  </si>
  <si>
    <t>C3orf36</t>
  </si>
  <si>
    <t>XLOC_037104</t>
  </si>
  <si>
    <t>ENSG00000285905.1</t>
  </si>
  <si>
    <t>39779969-39781418</t>
  </si>
  <si>
    <t>BMP8B-AS1</t>
  </si>
  <si>
    <t>XLOC_000558</t>
  </si>
  <si>
    <t>ENSG00000235032.1</t>
  </si>
  <si>
    <t>57214872-57215866</t>
  </si>
  <si>
    <t>BMP7-AS1</t>
  </si>
  <si>
    <t>XLOC_031883</t>
  </si>
  <si>
    <t>ENSG00000215196.5</t>
  </si>
  <si>
    <t>17089296-17217047</t>
  </si>
  <si>
    <t>BASP1-AS1</t>
  </si>
  <si>
    <t>XLOC_041678</t>
  </si>
  <si>
    <t>ENSG00000230290.1</t>
  </si>
  <si>
    <t>108922976-108924103</t>
  </si>
  <si>
    <t>ARMC2-AS1</t>
  </si>
  <si>
    <t>XLOC_045455</t>
  </si>
  <si>
    <t>ENSG00000231729.1</t>
  </si>
  <si>
    <t>63670196-63671502</t>
  </si>
  <si>
    <t>ARHGEF9-IT1</t>
  </si>
  <si>
    <t>XLOC_057054</t>
  </si>
  <si>
    <t>ENSG00000241155.1</t>
  </si>
  <si>
    <t>119314293-119322760</t>
  </si>
  <si>
    <t>ARHGAP31-AS1</t>
  </si>
  <si>
    <t>XLOC_036954</t>
  </si>
  <si>
    <t>ENSG00000230789.1</t>
  </si>
  <si>
    <t>143192500-143194166</t>
  </si>
  <si>
    <t>ARHGAP26-IT1</t>
  </si>
  <si>
    <t>XLOC_041218</t>
  </si>
  <si>
    <t>ENSG00000235910.2</t>
  </si>
  <si>
    <t>116836117-116856018</t>
  </si>
  <si>
    <t>APOA1-AS</t>
  </si>
  <si>
    <t>XLOC_008343</t>
  </si>
  <si>
    <t>ENSG00000230427.1</t>
  </si>
  <si>
    <t>95061596-95067545</t>
  </si>
  <si>
    <t>ALG14-AS1</t>
  </si>
  <si>
    <t>XLOC_001054</t>
  </si>
  <si>
    <t>XLOC_035637</t>
  </si>
  <si>
    <t>ENSG00000268257.2</t>
  </si>
  <si>
    <t>160003291-160007664</t>
  </si>
  <si>
    <t>AIRN</t>
  </si>
  <si>
    <t>XLOC_045810</t>
  </si>
  <si>
    <t>ENSG00000178803.12</t>
  </si>
  <si>
    <t>24429206-24495074</t>
  </si>
  <si>
    <t>ADORA2A-AS1</t>
  </si>
  <si>
    <t>XLOC_034110</t>
  </si>
  <si>
    <t>ENSG00000237781.3</t>
  </si>
  <si>
    <t>150548562-150557724</t>
  </si>
  <si>
    <t>ADAMTSL4-AS2</t>
  </si>
  <si>
    <t>XLOC_003860</t>
  </si>
  <si>
    <t>ENSG00000204581.3</t>
  </si>
  <si>
    <t>111098345-111116407</t>
  </si>
  <si>
    <t>ACOXL-AS1</t>
  </si>
  <si>
    <t>XLOC_030374</t>
  </si>
  <si>
    <t>Log10(FPKM)</t>
  </si>
  <si>
    <t>Average FPKM</t>
  </si>
  <si>
    <t>Log10(FC)</t>
  </si>
  <si>
    <t>ENSG00000233067.4</t>
  </si>
  <si>
    <t>22191895-22235358</t>
  </si>
  <si>
    <t>PTCHD1-AS</t>
  </si>
  <si>
    <t>XLOC_056792</t>
  </si>
  <si>
    <t>ENSG00000228459.5</t>
  </si>
  <si>
    <t>3271544-3290158</t>
  </si>
  <si>
    <t>chrX:3271819-3284653</t>
  </si>
  <si>
    <t>LINC01546</t>
  </si>
  <si>
    <t>XLOC_055595</t>
  </si>
  <si>
    <t>ENSG00000236130.2</t>
  </si>
  <si>
    <t>97699625-97853080</t>
  </si>
  <si>
    <t>chr9:97698871-97853080</t>
  </si>
  <si>
    <t>PTCSC2</t>
  </si>
  <si>
    <t>XLOC_054978</t>
  </si>
  <si>
    <t>ENSG00000232998.3</t>
  </si>
  <si>
    <t>77176760-77178180</t>
  </si>
  <si>
    <t>VPS13A-AS1</t>
  </si>
  <si>
    <t>XLOC_054794</t>
  </si>
  <si>
    <t>ENSG00000253679.1</t>
  </si>
  <si>
    <t>101261541-101262903</t>
  </si>
  <si>
    <t>chr8:101213758-101293613</t>
  </si>
  <si>
    <t>LINC02844</t>
  </si>
  <si>
    <t>XLOC_052539</t>
  </si>
  <si>
    <t>ENSG00000253408.6</t>
  </si>
  <si>
    <t>42233674-42271266</t>
  </si>
  <si>
    <t>IKBKB-DT</t>
  </si>
  <si>
    <t>XLOC_052129</t>
  </si>
  <si>
    <t>ENSG00000122548.5</t>
  </si>
  <si>
    <t>26533121-26538788</t>
  </si>
  <si>
    <t>KIAA0087</t>
  </si>
  <si>
    <t>XLOC_049529</t>
  </si>
  <si>
    <t>ENSG00000283117.1</t>
  </si>
  <si>
    <t>10449820-10779944</t>
  </si>
  <si>
    <t>chr7:10449819-10779944</t>
  </si>
  <si>
    <t>MGC4859</t>
  </si>
  <si>
    <t>XLOC_049436</t>
  </si>
  <si>
    <t>ENSG00000272619.1</t>
  </si>
  <si>
    <t>143363899-143364229</t>
  </si>
  <si>
    <t>FAM131B-AS1</t>
  </si>
  <si>
    <t>XLOC_049165</t>
  </si>
  <si>
    <t>ENSG00000224944.2</t>
  </si>
  <si>
    <t>91557292-91690428</t>
  </si>
  <si>
    <t>chr6:91629039-91690428</t>
  </si>
  <si>
    <t>CASC6</t>
  </si>
  <si>
    <t>XLOC_045377</t>
  </si>
  <si>
    <t>ENSG00000281450.1</t>
  </si>
  <si>
    <t>36673621-36675126</t>
  </si>
  <si>
    <t>chr6:36673620-36675445</t>
  </si>
  <si>
    <t>PANDAR</t>
  </si>
  <si>
    <t>XLOC_045008</t>
  </si>
  <si>
    <t>ENSG00000235488.1</t>
  </si>
  <si>
    <t>15247815-15248634</t>
  </si>
  <si>
    <t>JARID2-AS1</t>
  </si>
  <si>
    <t>XLOC_044579</t>
  </si>
  <si>
    <t>ENSG00000281809.1</t>
  </si>
  <si>
    <t>1321698-1324022</t>
  </si>
  <si>
    <t>chr6:1321208-1337185</t>
  </si>
  <si>
    <t>LINC01394</t>
  </si>
  <si>
    <t>XLOC_044465</t>
  </si>
  <si>
    <t>ENSG00000233893.2</t>
  </si>
  <si>
    <t>158817979-158822252</t>
  </si>
  <si>
    <t>EZR-AS1</t>
  </si>
  <si>
    <t>XLOC_044348</t>
  </si>
  <si>
    <t>ENSG00000223586.6</t>
  </si>
  <si>
    <t>133821147-133872922</t>
  </si>
  <si>
    <t>LINC01312</t>
  </si>
  <si>
    <t>XLOC_044176</t>
  </si>
  <si>
    <t>ENSG00000281248.1</t>
  </si>
  <si>
    <t>127664554-127681555</t>
  </si>
  <si>
    <t>chr6:127663345-127685373</t>
  </si>
  <si>
    <t>LINC02536</t>
  </si>
  <si>
    <t>XLOC_044140</t>
  </si>
  <si>
    <t>ENSG00000235535.9</t>
  </si>
  <si>
    <t>123389421-123511509</t>
  </si>
  <si>
    <t>chr6:123216338-123669264</t>
  </si>
  <si>
    <t>TRDN-AS1</t>
  </si>
  <si>
    <t>XLOC_044110</t>
  </si>
  <si>
    <t>ENSG00000285219.3</t>
  </si>
  <si>
    <t>8435568-9294133</t>
  </si>
  <si>
    <t>chr6:8435622-8785445</t>
  </si>
  <si>
    <t>HULC</t>
  </si>
  <si>
    <t>XLOC_043042</t>
  </si>
  <si>
    <t>ENSG00000251018.2</t>
  </si>
  <si>
    <t>163483065-163494058</t>
  </si>
  <si>
    <t>HMMR-AS1</t>
  </si>
  <si>
    <t>XLOC_042635</t>
  </si>
  <si>
    <t>ENSG00000249203.2</t>
  </si>
  <si>
    <t>44495099-44658569</t>
  </si>
  <si>
    <t>chr5:44495143-44510282</t>
  </si>
  <si>
    <t>LINC02224</t>
  </si>
  <si>
    <t>XLOC_041837</t>
  </si>
  <si>
    <t>ENSG00000237714.1</t>
  </si>
  <si>
    <t>132184876-132192808</t>
  </si>
  <si>
    <t>P4HA2-AS1</t>
  </si>
  <si>
    <t>XLOC_041100</t>
  </si>
  <si>
    <t>ENSG00000248152.2</t>
  </si>
  <si>
    <t>112973272-113071962</t>
  </si>
  <si>
    <t>ANK2-AS1</t>
  </si>
  <si>
    <t>XLOC_039746</t>
  </si>
  <si>
    <t>ENSG00000248300.1</t>
  </si>
  <si>
    <t>11740948-11769468</t>
  </si>
  <si>
    <t>chr4:11455071-11776218</t>
  </si>
  <si>
    <t>LINC02360</t>
  </si>
  <si>
    <t>XLOC_039154</t>
  </si>
  <si>
    <t>ENSG00000237125.12</t>
  </si>
  <si>
    <t>173527270-173659696</t>
  </si>
  <si>
    <t>chr4:173526090-173591255</t>
  </si>
  <si>
    <t>HAND2-AS1</t>
  </si>
  <si>
    <t>XLOC_038909</t>
  </si>
  <si>
    <t>ENSG00000230266.1</t>
  </si>
  <si>
    <t>195147871-195152790</t>
  </si>
  <si>
    <t>XXYLT1-AS2</t>
  </si>
  <si>
    <t>XLOC_036133</t>
  </si>
  <si>
    <t>ENSG00000203645.2</t>
  </si>
  <si>
    <t>177294442-177323418</t>
  </si>
  <si>
    <t>chr3:177294441-177323435</t>
  </si>
  <si>
    <t>LINC00501</t>
  </si>
  <si>
    <t>XLOC_035980</t>
  </si>
  <si>
    <t>ENSG00000285051.2</t>
  </si>
  <si>
    <t>170448639-170860993</t>
  </si>
  <si>
    <t>SLC7A14-AS1</t>
  </si>
  <si>
    <t>XLOC_035945</t>
  </si>
  <si>
    <t>ENSG00000272758.7</t>
  </si>
  <si>
    <t>122416200-122443180</t>
  </si>
  <si>
    <t>WDR5B-DT</t>
  </si>
  <si>
    <t>XLOC_035596</t>
  </si>
  <si>
    <t>ENSG00000239677.6</t>
  </si>
  <si>
    <t>73621713-73626796</t>
  </si>
  <si>
    <t>chr3:73382429-73627899</t>
  </si>
  <si>
    <t>PDZRN3-AS1</t>
  </si>
  <si>
    <t>XLOC_035310</t>
  </si>
  <si>
    <t>ENSG00000205632.4</t>
  </si>
  <si>
    <t>48866770-48898386</t>
  </si>
  <si>
    <t>chr22:48866769-48898386</t>
  </si>
  <si>
    <t>LINC01310</t>
  </si>
  <si>
    <t>XLOC_033899</t>
  </si>
  <si>
    <t>ENSG00000261251.1</t>
  </si>
  <si>
    <t>43812456-43817394</t>
  </si>
  <si>
    <t>EFCAB6-DT</t>
  </si>
  <si>
    <t>XLOC_033852</t>
  </si>
  <si>
    <t>ENSG00000261706.1</t>
  </si>
  <si>
    <t>44994362-44995185</t>
  </si>
  <si>
    <t>chr21:44994361-44995202</t>
  </si>
  <si>
    <t>LINC00165</t>
  </si>
  <si>
    <t>XLOC_033382</t>
  </si>
  <si>
    <t>ENSG00000228677.1</t>
  </si>
  <si>
    <t>37187666-37193926</t>
  </si>
  <si>
    <t>TTC3-AS1</t>
  </si>
  <si>
    <t>XLOC_033274</t>
  </si>
  <si>
    <t>chr21:25562144-25575168</t>
  </si>
  <si>
    <t>MIR155,MIR155HG</t>
  </si>
  <si>
    <t>XLOC_032788</t>
  </si>
  <si>
    <t>ENSG00000244558.6</t>
  </si>
  <si>
    <t>44694892-44746021</t>
  </si>
  <si>
    <t>KCNK15-AS1</t>
  </si>
  <si>
    <t>XLOC_032422</t>
  </si>
  <si>
    <t>ENSG00000230753.6</t>
  </si>
  <si>
    <t>33787373-33811109</t>
  </si>
  <si>
    <t>ZNF341-AS1</t>
  </si>
  <si>
    <t>XLOC_032309</t>
  </si>
  <si>
    <t>ENSG00000235214.1</t>
  </si>
  <si>
    <t>35285251-35285756</t>
  </si>
  <si>
    <t>FAM83C-AS1</t>
  </si>
  <si>
    <t>XLOC_031653</t>
  </si>
  <si>
    <t>ENSG00000243961.2</t>
  </si>
  <si>
    <t>9986088-10007116</t>
  </si>
  <si>
    <t>chr20:9986332-10007116</t>
  </si>
  <si>
    <t>PARAL1</t>
  </si>
  <si>
    <t>XLOC_031425</t>
  </si>
  <si>
    <t>ENSG00000227432.1</t>
  </si>
  <si>
    <t>219482073-219516877</t>
  </si>
  <si>
    <t>ASIC4-AS1</t>
  </si>
  <si>
    <t>XLOC_031135</t>
  </si>
  <si>
    <t>ENSG00000224391.1</t>
  </si>
  <si>
    <t>216590426-216606938</t>
  </si>
  <si>
    <t>chr2:216589992-216606938</t>
  </si>
  <si>
    <t>LINC01280</t>
  </si>
  <si>
    <t>XLOC_031082</t>
  </si>
  <si>
    <t>ENSG00000233639.8</t>
  </si>
  <si>
    <t>104764932-104853183</t>
  </si>
  <si>
    <t>chr2:104805424-104853183</t>
  </si>
  <si>
    <t>PANTR1</t>
  </si>
  <si>
    <t>XLOC_030313</t>
  </si>
  <si>
    <t>ENSG00000228590.3</t>
  </si>
  <si>
    <t>60336446-60439828</t>
  </si>
  <si>
    <t>chr2:60359215-60391375</t>
  </si>
  <si>
    <t>MIR4432HG</t>
  </si>
  <si>
    <t>XLOC_029873</t>
  </si>
  <si>
    <t>ENSG00000228481.1</t>
  </si>
  <si>
    <t>45674701-45675476</t>
  </si>
  <si>
    <t>PRKCE-AS1</t>
  </si>
  <si>
    <t>XLOC_029789</t>
  </si>
  <si>
    <t>ENSG00000231367.6</t>
  </si>
  <si>
    <t>38406527-38515934</t>
  </si>
  <si>
    <t>chr2:38458636-38515740</t>
  </si>
  <si>
    <t>LINC02613</t>
  </si>
  <si>
    <t>XLOC_029726</t>
  </si>
  <si>
    <t>ENSG00000236651.1</t>
  </si>
  <si>
    <t>172103006-172109982</t>
  </si>
  <si>
    <t>chr2:172103005-172109982</t>
  </si>
  <si>
    <t>DLX2-DT</t>
  </si>
  <si>
    <t>XLOC_028866</t>
  </si>
  <si>
    <t>ENSG00000214691.9</t>
  </si>
  <si>
    <t>41860155-41894050</t>
  </si>
  <si>
    <t>chr2:41877554-41894046</t>
  </si>
  <si>
    <t>LINC01913</t>
  </si>
  <si>
    <t>XLOC_027905</t>
  </si>
  <si>
    <t>ENSG00000228262.10</t>
  </si>
  <si>
    <t>33706886-34738231</t>
  </si>
  <si>
    <t>chr2:34677556-34737327</t>
  </si>
  <si>
    <t>LINC01320</t>
  </si>
  <si>
    <t>XLOC_027862</t>
  </si>
  <si>
    <t>ENSG00000289037.1</t>
  </si>
  <si>
    <t>51592448-51594377</t>
  </si>
  <si>
    <t>LINC01530</t>
  </si>
  <si>
    <t>XLOC_026433</t>
  </si>
  <si>
    <t>ENSG00000269656.1</t>
  </si>
  <si>
    <t>47757036-47768840</t>
  </si>
  <si>
    <t>NOP53-AS1</t>
  </si>
  <si>
    <t>XLOC_026298</t>
  </si>
  <si>
    <t>ENSG00000227392.2</t>
  </si>
  <si>
    <t>35042902-35106307</t>
  </si>
  <si>
    <t>HPN-AS1</t>
  </si>
  <si>
    <t>XLOC_026022</t>
  </si>
  <si>
    <t>ENSG00000258609.3</t>
  </si>
  <si>
    <t>57054558-57072119</t>
  </si>
  <si>
    <t>chr18:57054558-57072119</t>
  </si>
  <si>
    <t>LINC-ROR</t>
  </si>
  <si>
    <t>XLOC_024066</t>
  </si>
  <si>
    <t>ENSG00000276397.2</t>
  </si>
  <si>
    <t>76686058-76693636</t>
  </si>
  <si>
    <t>chr18:76690028-76693636</t>
  </si>
  <si>
    <t>LINC01879</t>
  </si>
  <si>
    <t>XLOC_023681</t>
  </si>
  <si>
    <t>ENSG00000204283.4</t>
  </si>
  <si>
    <t>77877330-77884119</t>
  </si>
  <si>
    <t>chr17:77879000-77884087</t>
  </si>
  <si>
    <t>LINC01973</t>
  </si>
  <si>
    <t>XLOC_022760</t>
  </si>
  <si>
    <t>ENSG00000205015.1</t>
  </si>
  <si>
    <t>89166383-89169147</t>
  </si>
  <si>
    <t>chr16:89166382-89169147</t>
  </si>
  <si>
    <t>LINC02138</t>
  </si>
  <si>
    <t>XLOC_019331</t>
  </si>
  <si>
    <t>ENSG00000261231.6</t>
  </si>
  <si>
    <t>47724568-47908431</t>
  </si>
  <si>
    <t>chr16:47849313-47908431</t>
  </si>
  <si>
    <t>LINC02133</t>
  </si>
  <si>
    <t>XLOC_018943</t>
  </si>
  <si>
    <t>ENSG00000258766.1</t>
  </si>
  <si>
    <t>80211419-80455469</t>
  </si>
  <si>
    <t>DIO2-AS1</t>
  </si>
  <si>
    <t>XLOC_014687</t>
  </si>
  <si>
    <t>ENSG00000238121.7</t>
  </si>
  <si>
    <t>30340267-30377145</t>
  </si>
  <si>
    <t>chr13:30340265-30373914</t>
  </si>
  <si>
    <t>LINC00426</t>
  </si>
  <si>
    <t>XLOC_013515</t>
  </si>
  <si>
    <t>ENSG00000272143.1</t>
  </si>
  <si>
    <t>102394630-102395703</t>
  </si>
  <si>
    <t>FGF14-AS2</t>
  </si>
  <si>
    <t>XLOC_013284</t>
  </si>
  <si>
    <t>ENSG00000251015.1</t>
  </si>
  <si>
    <t>45418162-45420371</t>
  </si>
  <si>
    <t>SLC25A30-AS1</t>
  </si>
  <si>
    <t>XLOC_012968</t>
  </si>
  <si>
    <t>ENSG00000232643.2</t>
  </si>
  <si>
    <t>30153744-30160592</t>
  </si>
  <si>
    <t>chr13:30151885-30170106</t>
  </si>
  <si>
    <t>LINC00385</t>
  </si>
  <si>
    <t>XLOC_012858</t>
  </si>
  <si>
    <t>ENSG00000260943.1</t>
  </si>
  <si>
    <t>40140926-40142876</t>
  </si>
  <si>
    <t>chr12:40140925-40167847</t>
  </si>
  <si>
    <t>LINC02555</t>
  </si>
  <si>
    <t>XLOC_011714</t>
  </si>
  <si>
    <t>ENSG00000257893.3</t>
  </si>
  <si>
    <t>91876924-91880659</t>
  </si>
  <si>
    <t>chr12:91875302-91880655</t>
  </si>
  <si>
    <t>LINC02404</t>
  </si>
  <si>
    <t>XLOC_010935</t>
  </si>
  <si>
    <t>ENSG00000286021.3</t>
  </si>
  <si>
    <t>90576402-90889917</t>
  </si>
  <si>
    <t>chr12:90593568-90682342</t>
  </si>
  <si>
    <t>LINC02822</t>
  </si>
  <si>
    <t>XLOC_010931</t>
  </si>
  <si>
    <t>ENSG00000259887.1</t>
  </si>
  <si>
    <t>51848223-51852729</t>
  </si>
  <si>
    <t>FIGNL2-DT</t>
  </si>
  <si>
    <t>XLOC_010578</t>
  </si>
  <si>
    <t>ENSG00000254863.2</t>
  </si>
  <si>
    <t>119987952-119995037</t>
  </si>
  <si>
    <t>chr11:119987944-119994943</t>
  </si>
  <si>
    <t>LINC02744</t>
  </si>
  <si>
    <t>XLOC_009814</t>
  </si>
  <si>
    <t>ENSG00000255362.1</t>
  </si>
  <si>
    <t>76210956-76216025</t>
  </si>
  <si>
    <t>chr11:76213561-76217809</t>
  </si>
  <si>
    <t>LINC02761</t>
  </si>
  <si>
    <t>XLOC_009483</t>
  </si>
  <si>
    <t>ENSG00000254417.1</t>
  </si>
  <si>
    <t>70072434-70075433</t>
  </si>
  <si>
    <t>LINC02584</t>
  </si>
  <si>
    <t>XLOC_009404</t>
  </si>
  <si>
    <t>ENSG00000244926.7</t>
  </si>
  <si>
    <t>43909289-43920944</t>
  </si>
  <si>
    <t>ALKBH3-AS1</t>
  </si>
  <si>
    <t>XLOC_008978</t>
  </si>
  <si>
    <t>ENSG00000254438.1</t>
  </si>
  <si>
    <t>13921450-13924863</t>
  </si>
  <si>
    <t>chr11:13921446-13924863</t>
  </si>
  <si>
    <t>LINC02683</t>
  </si>
  <si>
    <t>XLOC_008806</t>
  </si>
  <si>
    <t>ENSG00000229414.2</t>
  </si>
  <si>
    <t>2840135-2861568</t>
  </si>
  <si>
    <t>KCNQ1-AS1</t>
  </si>
  <si>
    <t>XLOC_008609</t>
  </si>
  <si>
    <t>ENSG00000237410.1</t>
  </si>
  <si>
    <t>64646399-64659681</t>
  </si>
  <si>
    <t>NRXN2-AS1</t>
  </si>
  <si>
    <t>XLOC_007842</t>
  </si>
  <si>
    <t>ENSG00000235661.3</t>
  </si>
  <si>
    <t>43569306-43570395</t>
  </si>
  <si>
    <t>chr11:43569305-43570400</t>
  </si>
  <si>
    <t>MIR670HG</t>
  </si>
  <si>
    <t>XLOC_007517</t>
  </si>
  <si>
    <t>ENSG00000236301.5</t>
  </si>
  <si>
    <t>3218332-3223131</t>
  </si>
  <si>
    <t>chr11:3217943-3223131</t>
  </si>
  <si>
    <t>MRGPRG-AS1</t>
  </si>
  <si>
    <t>XLOC_007191</t>
  </si>
  <si>
    <t>ENSG00000203876.10</t>
  </si>
  <si>
    <t>109940104-110008381</t>
  </si>
  <si>
    <t>ADD3-AS1</t>
  </si>
  <si>
    <t>XLOC_006903</t>
  </si>
  <si>
    <t>ENSG00000230109.1</t>
  </si>
  <si>
    <t>21340233-21372950</t>
  </si>
  <si>
    <t>chr10:21340232-21372950</t>
  </si>
  <si>
    <t>LINC02643</t>
  </si>
  <si>
    <t>XLOC_006209</t>
  </si>
  <si>
    <t>ENSG00000242147.3</t>
  </si>
  <si>
    <t>5594984-5632566</t>
  </si>
  <si>
    <t>chr10:5594983-5596118</t>
  </si>
  <si>
    <t>LASTR</t>
  </si>
  <si>
    <t>XLOC_006090</t>
  </si>
  <si>
    <t>ENSG00000230098.1</t>
  </si>
  <si>
    <t>131095218-131095777</t>
  </si>
  <si>
    <t>TCERG1L-AS1</t>
  </si>
  <si>
    <t>XLOC_005994</t>
  </si>
  <si>
    <t>ENSG00000280953.2</t>
  </si>
  <si>
    <t>128181032-128317726</t>
  </si>
  <si>
    <t>chr10:128285949-128317726</t>
  </si>
  <si>
    <t>LINC01163</t>
  </si>
  <si>
    <t>XLOC_005980</t>
  </si>
  <si>
    <t>ENSG00000283000.2</t>
  </si>
  <si>
    <t>34969881-34975578</t>
  </si>
  <si>
    <t>chr10:34973017-34975578</t>
  </si>
  <si>
    <t>LINC02635</t>
  </si>
  <si>
    <t>XLOC_005225</t>
  </si>
  <si>
    <t>ENSG00000280587.2</t>
  </si>
  <si>
    <t>235064927-235074220</t>
  </si>
  <si>
    <t>chr1:235065473-235069818</t>
  </si>
  <si>
    <t>LINC01348</t>
  </si>
  <si>
    <t>XLOC_004808</t>
  </si>
  <si>
    <t>ENSG00000234754.2</t>
  </si>
  <si>
    <t>221330080-221336489</t>
  </si>
  <si>
    <t>chr1:221304003-221470217</t>
  </si>
  <si>
    <t>LINC02817</t>
  </si>
  <si>
    <t>XLOC_004629</t>
  </si>
  <si>
    <t>DNM3OS,MIR214</t>
  </si>
  <si>
    <t>XLOC_004233</t>
  </si>
  <si>
    <t>ENSG00000234283.1</t>
  </si>
  <si>
    <t>148271884-148280749</t>
  </si>
  <si>
    <t>LINC01731</t>
  </si>
  <si>
    <t>XLOC_003810</t>
  </si>
  <si>
    <t>ENSG00000230138.2</t>
  </si>
  <si>
    <t>53366656-53368245</t>
  </si>
  <si>
    <t>chr1:53363867-53368363</t>
  </si>
  <si>
    <t>LINC02812</t>
  </si>
  <si>
    <t>XLOC_003179</t>
  </si>
  <si>
    <t>ENSG00000234478.1</t>
  </si>
  <si>
    <t>226148003-226155071</t>
  </si>
  <si>
    <t>ACBD3-AS1</t>
  </si>
  <si>
    <t>XLOC_002242</t>
  </si>
  <si>
    <t>ENSG00000261664.5</t>
  </si>
  <si>
    <t>51329654-51335324</t>
  </si>
  <si>
    <t>TTC39A-AS1</t>
  </si>
  <si>
    <t>XLOC_000713</t>
  </si>
  <si>
    <t>JPX</t>
  </si>
  <si>
    <t>LINC00304</t>
  </si>
  <si>
    <t>ADAMTSL4-AS1</t>
  </si>
  <si>
    <t>AGAP5</t>
  </si>
  <si>
    <t>VASH1-AS1</t>
  </si>
  <si>
    <t>OSGEPL1-AS1</t>
  </si>
  <si>
    <t>ARHGAP27P1-BPTFP1</t>
  </si>
  <si>
    <t>ALDH1L1-AS1</t>
  </si>
  <si>
    <t>BMS1P4-AGAP5</t>
  </si>
  <si>
    <t>AOX3P-AOX2P</t>
  </si>
  <si>
    <t>BPTFP1-KPNA2P3</t>
  </si>
  <si>
    <t>ARHGEF35-AS1</t>
  </si>
  <si>
    <t>ARHGEF7-AS1</t>
  </si>
  <si>
    <t>LINC00630</t>
  </si>
  <si>
    <t>PCBP1-AS1</t>
  </si>
  <si>
    <t>PLBD1-AS1</t>
  </si>
  <si>
    <t>C21orf91-OT1</t>
  </si>
  <si>
    <t>C2orf27A</t>
  </si>
  <si>
    <t>C8orf44-SGK3</t>
  </si>
  <si>
    <t>KCNK4-TEX40</t>
  </si>
  <si>
    <t>SUGT1P4-STRA6LP-CCDC180</t>
  </si>
  <si>
    <t>DNAAF4-CCPG1</t>
  </si>
  <si>
    <t>PTGER4P2-CDK2AP2P2</t>
  </si>
  <si>
    <t>LINC01039</t>
  </si>
  <si>
    <t>NFE2L1-DT</t>
  </si>
  <si>
    <t>SLC5A4-AS1</t>
  </si>
  <si>
    <t>CRYZL2P-SEC16B</t>
  </si>
  <si>
    <t>TBC1D3P1-DHX40P1</t>
  </si>
  <si>
    <t>PINK1-AS</t>
  </si>
  <si>
    <t>BISPR</t>
  </si>
  <si>
    <t>LINC01619</t>
  </si>
  <si>
    <t>Average_Value</t>
  </si>
  <si>
    <t>LINC02804</t>
  </si>
  <si>
    <t>MIAT</t>
  </si>
  <si>
    <t>LINC01588</t>
  </si>
  <si>
    <t>GHRLOS</t>
  </si>
  <si>
    <t>LINC00324</t>
  </si>
  <si>
    <t>LINC00266</t>
  </si>
  <si>
    <t>LINC02739</t>
  </si>
  <si>
    <t>LIPE-AS1</t>
  </si>
  <si>
    <t>GAS5</t>
  </si>
  <si>
    <t>H19</t>
  </si>
  <si>
    <t>LINC00461</t>
  </si>
  <si>
    <t>NR2F2-AS1</t>
  </si>
  <si>
    <t>IPW</t>
  </si>
  <si>
    <t>TBILA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</si>
</sst>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"/>
    <numFmt numFmtId="165" formatCode="0.0"/>
    <numFmt numFmtId="166" formatCode="0.000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11">
    <xf numFmtId="0" fontId="0" fillId="0" borderId="0" xfId="0"/>
    <xf numFmtId="0" fontId="2" fillId="0" borderId="0" xfId="2"/>
    <xf numFmtId="164" fontId="2" fillId="0" borderId="0" xfId="2" applyNumberFormat="1"/>
    <xf numFmtId="2" fontId="2" fillId="0" borderId="0" xfId="2" applyNumberFormat="1"/>
    <xf numFmtId="0" fontId="2" fillId="2" borderId="0" xfId="2" applyFill="1"/>
    <xf numFmtId="164" fontId="2" fillId="2" borderId="0" xfId="2" applyNumberFormat="1" applyFill="1"/>
    <xf numFmtId="2" fontId="2" fillId="2" borderId="0" xfId="2" applyNumberFormat="1" applyFill="1"/>
    <xf numFmtId="165" fontId="2" fillId="2" borderId="0" xfId="2" applyNumberFormat="1" applyFill="1"/>
    <xf numFmtId="165" fontId="2" fillId="0" borderId="0" xfId="2" applyNumberFormat="1"/>
    <xf numFmtId="166" fontId="2" fillId="2" borderId="0" xfId="2" applyNumberFormat="1" applyFill="1"/>
    <xf numFmtId="166" fontId="2" fillId="0" borderId="0" xfId="2" applyNumberFormat="1"/>
  </cellXfs>
  <cellStyles count="3">
    <cellStyle name="Normal" xfId="0" builtinId="0"/>
    <cellStyle name="Normal 2" xfId="1" xr:uid="{6F040F1F-FA1F-4792-8C88-B32A3C17D95F}"/>
    <cellStyle name="Normal 3" xfId="2" xr:uid="{98490434-8199-4A1B-8634-6EC9761A3AAF}"/>
  </cellStyles>
  <dxfs count="73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4" formatCode="0.00000"/>
    </dxf>
    <dxf>
      <numFmt numFmtId="164" formatCode="0.00000"/>
    </dxf>
    <dxf>
      <numFmt numFmtId="166" formatCode="0.000"/>
    </dxf>
    <dxf>
      <numFmt numFmtId="164" formatCode="0.0000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2" formatCode="0.00"/>
    </dxf>
    <dxf>
      <numFmt numFmtId="0" formatCode="General"/>
    </dxf>
    <dxf>
      <numFmt numFmtId="0" formatCode="General"/>
    </dxf>
    <dxf>
      <numFmt numFmtId="0" formatCode="General"/>
    </dxf>
    <dxf>
      <fill>
        <patternFill>
          <fgColor indexed="64"/>
          <bgColor theme="2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4" formatCode="0.0000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ill>
        <patternFill>
          <fgColor indexed="64"/>
          <bgColor theme="2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4" formatCode="0.00000"/>
    </dxf>
    <dxf>
      <numFmt numFmtId="164" formatCode="0.00000"/>
    </dxf>
    <dxf>
      <numFmt numFmtId="164" formatCode="0.00000"/>
    </dxf>
    <dxf>
      <numFmt numFmtId="164" formatCode="0.0000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5" formatCode="0.0"/>
    </dxf>
    <dxf>
      <numFmt numFmtId="0" formatCode="General"/>
    </dxf>
    <dxf>
      <numFmt numFmtId="0" formatCode="General"/>
    </dxf>
    <dxf>
      <numFmt numFmtId="0" formatCode="General"/>
    </dxf>
    <dxf>
      <fill>
        <patternFill>
          <fgColor indexed="64"/>
          <bgColor theme="2"/>
        </patternFill>
      </fill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64" formatCode="0.00000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fill>
        <patternFill>
          <fgColor indexed="64"/>
          <bgColor theme="2"/>
        </patternFill>
      </fill>
    </dxf>
  </dxfs>
  <tableStyles count="0" defaultTableStyle="TableStyleMedium2" defaultPivotStyle="PivotStyleLight16"/>
  <colors>
    <mruColors>
      <color rgb="FFFFF4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3" xr16:uid="{28CA1A84-8B16-484D-9BC4-2E173A263F44}" autoFormatId="16" applyNumberFormats="0" applyBorderFormats="0" applyFontFormats="0" applyPatternFormats="0" applyAlignmentFormats="0" applyWidthHeightFormats="0">
  <queryTableRefresh nextId="25">
    <queryTableFields count="22">
      <queryTableField id="1" name="Column1" tableColumnId="1"/>
      <queryTableField id="2" name="Column2" tableColumnId="2"/>
      <queryTableField id="3" name="Column3" tableColumnId="3"/>
      <queryTableField id="24" dataBound="0" tableColumnId="24"/>
      <queryTableField id="4" name="Column4" tableColumnId="4"/>
      <queryTableField id="5" name="Column5" tableColumnId="5"/>
      <queryTableField id="6" name="Column6" tableColumnId="6"/>
      <queryTableField id="8" name="Column8" tableColumnId="8"/>
      <queryTableField id="9" name="Column9" tableColumnId="9"/>
      <queryTableField id="10" name="Column10" tableColumnId="10"/>
      <queryTableField id="22" dataBound="0" tableColumnId="22"/>
      <queryTableField id="21" dataBound="0" tableColumnId="21"/>
      <queryTableField id="20" dataBound="0" tableColumnId="20"/>
      <queryTableField id="11" name="Column11" tableColumnId="11"/>
      <queryTableField id="12" name="Column12" tableColumnId="12"/>
      <queryTableField id="23" dataBound="0" tableColumnId="23"/>
      <queryTableField id="13" name="Column13" tableColumnId="13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</queryTableFields>
    <queryTableDeletedFields count="2">
      <deletedField name="Column7"/>
      <deletedField name="Column14"/>
    </queryTableDeleted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6" xr16:uid="{5A4D05D4-9774-478F-9804-7544FE2EF4CA}" autoFormatId="16" applyNumberFormats="0" applyBorderFormats="0" applyFontFormats="0" applyPatternFormats="0" applyAlignmentFormats="0" applyWidthHeightFormats="0">
  <queryTableRefresh nextId="28">
    <queryTableFields count="25">
      <queryTableField id="1" name="Column1" tableColumnId="1"/>
      <queryTableField id="2" name="Column2" tableColumnId="2"/>
      <queryTableField id="3" name="Column3" tableColumnId="3"/>
      <queryTableField id="27" dataBound="0" tableColumnId="27"/>
      <queryTableField id="4" name="Column4" tableColumnId="4"/>
      <queryTableField id="5" name="Column5" tableColumnId="5"/>
      <queryTableField id="6" name="Column6" tableColumnId="6"/>
      <queryTableField id="8" name="Column8" tableColumnId="8"/>
      <queryTableField id="9" name="Column9" tableColumnId="9"/>
      <queryTableField id="10" name="Column10" tableColumnId="10"/>
      <queryTableField id="22" dataBound="0" tableColumnId="22"/>
      <queryTableField id="21" dataBound="0" tableColumnId="21"/>
      <queryTableField id="25" dataBound="0" tableColumnId="25"/>
      <queryTableField id="26" dataBound="0" tableColumnId="26"/>
      <queryTableField id="24" dataBound="0" tableColumnId="24"/>
      <queryTableField id="20" dataBound="0" tableColumnId="20"/>
      <queryTableField id="11" name="Column11" tableColumnId="11"/>
      <queryTableField id="12" name="Column12" tableColumnId="12"/>
      <queryTableField id="23" dataBound="0" tableColumnId="23"/>
      <queryTableField id="13" name="Column13" tableColumnId="13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</queryTableFields>
    <queryTableDeletedFields count="2">
      <deletedField name="Column14"/>
      <deletedField name="Column7"/>
    </queryTableDeletedFields>
  </queryTableRefresh>
</queryTable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3" xr16:uid="{8206159A-7F77-4626-BA64-99130AE8E88E}" autoFormatId="16" applyNumberFormats="0" applyBorderFormats="0" applyFontFormats="0" applyPatternFormats="0" applyAlignmentFormats="0" applyWidthHeightFormats="0">
  <queryTableRefresh nextId="24">
    <queryTableFields count="21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8" name="Column8" tableColumnId="8"/>
      <queryTableField id="9" name="Column9" tableColumnId="9"/>
      <queryTableField id="10" name="Column10" tableColumnId="10"/>
      <queryTableField id="22" dataBound="0" tableColumnId="22"/>
      <queryTableField id="21" dataBound="0" tableColumnId="21"/>
      <queryTableField id="20" dataBound="0" tableColumnId="20"/>
      <queryTableField id="11" name="Column11" tableColumnId="11"/>
      <queryTableField id="12" name="Column12" tableColumnId="12"/>
      <queryTableField id="23" dataBound="0" tableColumnId="23"/>
      <queryTableField id="13" name="Column13" tableColumnId="13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</queryTableFields>
    <queryTableDeletedFields count="2">
      <deletedField name="Column14"/>
      <deletedField name="Column7"/>
    </queryTableDeletedFields>
  </queryTableRefresh>
</queryTable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2" connectionId="9" xr16:uid="{90FCEE33-46B3-4E2F-924E-F27890B6E5E8}" autoFormatId="16" applyNumberFormats="0" applyBorderFormats="0" applyFontFormats="0" applyPatternFormats="0" applyAlignmentFormats="0" applyWidthHeightFormats="0">
  <queryTableRefresh nextId="28">
    <queryTableFields count="25">
      <queryTableField id="1" name="Column1" tableColumnId="1"/>
      <queryTableField id="2" name="Column2" tableColumnId="2"/>
      <queryTableField id="3" name="Column3" tableColumnId="3"/>
      <queryTableField id="27" dataBound="0" tableColumnId="27"/>
      <queryTableField id="4" name="Column4" tableColumnId="4"/>
      <queryTableField id="5" name="Column5" tableColumnId="5"/>
      <queryTableField id="6" name="Column6" tableColumnId="6"/>
      <queryTableField id="8" name="Column8" tableColumnId="8"/>
      <queryTableField id="9" name="Column9" tableColumnId="9"/>
      <queryTableField id="10" name="Column10" tableColumnId="10"/>
      <queryTableField id="22" dataBound="0" tableColumnId="22"/>
      <queryTableField id="21" dataBound="0" tableColumnId="21"/>
      <queryTableField id="24" dataBound="0" tableColumnId="24"/>
      <queryTableField id="26" dataBound="0" tableColumnId="26"/>
      <queryTableField id="25" dataBound="0" tableColumnId="25"/>
      <queryTableField id="20" dataBound="0" tableColumnId="20"/>
      <queryTableField id="11" name="Column11" tableColumnId="11"/>
      <queryTableField id="12" name="Column12" tableColumnId="12"/>
      <queryTableField id="23" dataBound="0" tableColumnId="23"/>
      <queryTableField id="13" name="Column13" tableColumnId="13"/>
      <queryTableField id="15" name="Column15" tableColumnId="15"/>
      <queryTableField id="16" name="Column16" tableColumnId="16"/>
      <queryTableField id="17" name="Column17" tableColumnId="17"/>
      <queryTableField id="18" name="Column18" tableColumnId="18"/>
      <queryTableField id="19" name="Column19" tableColumnId="19"/>
    </queryTableFields>
    <queryTableDeletedFields count="2">
      <deletedField name="Column14"/>
      <deletedField name="Column7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_rels/table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tables/_rels/table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8801929B-9F72-4BF2-9461-E04088AD9B1B}" name="TKS4_treated_WT_WT_T_lncRNA_multiple__2" displayName="TKS4_treated_WT_WT_T_lncRNA_multiple__2" ref="A1:V1875" tableType="queryTable" totalsRowShown="0" headerRowDxfId="72">
  <autoFilter ref="A1:V1875" xr:uid="{A7ED28F4-5A32-4FA2-97E3-A6403E50FA36}"/>
  <sortState xmlns:xlrd2="http://schemas.microsoft.com/office/spreadsheetml/2017/richdata2" ref="A2:V1875">
    <sortCondition ref="C1:C1875"/>
  </sortState>
  <tableColumns count="22">
    <tableColumn id="1" xr3:uid="{798B8169-6AF4-4800-9AB3-924193D5F209}" uniqueName="1" name="test_id" queryTableFieldId="1" dataDxfId="71"/>
    <tableColumn id="2" xr3:uid="{EE4C3D8D-4E9C-47DE-9B17-E619B335AA04}" uniqueName="2" name="gene_id" queryTableFieldId="2" dataDxfId="70"/>
    <tableColumn id="3" xr3:uid="{E3434CB9-E585-4421-876D-9F427FA68E70}" uniqueName="3" name="gene" queryTableFieldId="3" dataDxfId="69"/>
    <tableColumn id="24" xr3:uid="{565B4CE5-3466-4F14-8C0B-476D878FD318}" uniqueName="24" name="%" queryTableFieldId="24" dataDxfId="68">
      <calculatedColumnFormula>(L2/K2*100)-100</calculatedColumnFormula>
    </tableColumn>
    <tableColumn id="4" xr3:uid="{7C6E0261-826B-4739-804A-54570BF8E725}" uniqueName="4" name="locus" queryTableFieldId="4" dataDxfId="67"/>
    <tableColumn id="5" xr3:uid="{CDBCAAB9-92C2-4C8E-8CFE-8EA51A960B76}" uniqueName="5" name="sample_1" queryTableFieldId="5" dataDxfId="66"/>
    <tableColumn id="6" xr3:uid="{00C74466-E21A-44C8-B1A5-B0B806AA403A}" uniqueName="6" name="sample_2" queryTableFieldId="6" dataDxfId="65"/>
    <tableColumn id="8" xr3:uid="{15212EF7-75CD-41F1-836A-053F9C46751D}" uniqueName="8" name="value_1" queryTableFieldId="8"/>
    <tableColumn id="9" xr3:uid="{8B02176D-32B4-40AD-8F4E-D5C183CD0BFD}" uniqueName="9" name="value_2" queryTableFieldId="9"/>
    <tableColumn id="10" xr3:uid="{29E4F02B-D280-49C2-B3F7-E1D76D8B502C}" uniqueName="10" name="log2(fold_change)" queryTableFieldId="10"/>
    <tableColumn id="22" xr3:uid="{5B92B658-F46E-4E7F-8116-D1AEA67FA8A4}" uniqueName="22" name="value_1_corrected" queryTableFieldId="22" dataDxfId="64">
      <calculatedColumnFormula>IF(H2=0, 0.1, H2)</calculatedColumnFormula>
    </tableColumn>
    <tableColumn id="21" xr3:uid="{1D01D53C-21FA-4915-A633-06766DE6C05A}" uniqueName="21" name="value_2_corrected" queryTableFieldId="21" dataDxfId="63">
      <calculatedColumnFormula>IF(I2=0, 0.1, I2)</calculatedColumnFormula>
    </tableColumn>
    <tableColumn id="20" xr3:uid="{39A3F3FA-18D2-4876-B513-490B86844AE1}" uniqueName="20" name="log2(fold_change)_corrected" queryTableFieldId="20" dataDxfId="62">
      <calculatedColumnFormula>LOG(L2/K2,2)</calculatedColumnFormula>
    </tableColumn>
    <tableColumn id="11" xr3:uid="{18C0B947-5583-4DD3-81C7-70636F28B7E4}" uniqueName="11" name="test_stat" queryTableFieldId="11"/>
    <tableColumn id="12" xr3:uid="{5A74480D-83E1-422C-9DC0-C1C1D77F4DBB}" uniqueName="12" name="p_value" queryTableFieldId="12"/>
    <tableColumn id="23" xr3:uid="{48B3C727-9F6D-484F-8372-86AD6C64F38A}" uniqueName="23" name="-log10(p_value)" queryTableFieldId="23" dataDxfId="61">
      <calculatedColumnFormula>-1*LOG10(O2)</calculatedColumnFormula>
    </tableColumn>
    <tableColumn id="13" xr3:uid="{48697DE9-6BFB-4EF6-B5F0-E5FBCCB2B9FA}" uniqueName="13" name="q_value" queryTableFieldId="13"/>
    <tableColumn id="15" xr3:uid="{5B23126A-4B97-4F97-8CAE-96BFBA02C040}" uniqueName="15" name="type" queryTableFieldId="15" dataDxfId="60"/>
    <tableColumn id="16" xr3:uid="{A5EA3056-722A-45BC-901A-966AF93572E0}" uniqueName="16" name="chr_name" queryTableFieldId="16" dataDxfId="59"/>
    <tableColumn id="17" xr3:uid="{9DC44BD2-61C1-447D-9304-6BF1C3BFD2F6}" uniqueName="17" name="chr_location" queryTableFieldId="17" dataDxfId="58"/>
    <tableColumn id="18" xr3:uid="{A770883A-1003-49D1-A565-4EBC45F71C48}" uniqueName="18" name="chain" queryTableFieldId="18" dataDxfId="57"/>
    <tableColumn id="19" xr3:uid="{0D3382F8-D5B6-4F69-A0A8-293022B2770E}" uniqueName="19" name="ENSG_id" queryTableFieldId="19" dataDxfId="56"/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89206B6C-D65A-45C5-9A2C-1DB6F992DE70}" name="TKS4_treated_WT_KO_lncRNA_multiple__2" displayName="TKS4_treated_WT_KO_lncRNA_multiple__2" ref="A1:Y1870" tableType="queryTable" totalsRowShown="0" headerRowDxfId="55">
  <autoFilter ref="A1:Y1870" xr:uid="{55C5E7BD-8664-4F34-8517-D7F0A059B879}"/>
  <sortState xmlns:xlrd2="http://schemas.microsoft.com/office/spreadsheetml/2017/richdata2" ref="A2:Y1870">
    <sortCondition ref="C1:C1870"/>
  </sortState>
  <tableColumns count="25">
    <tableColumn id="1" xr3:uid="{D20E52A1-8C71-43EE-8B4A-2E8691938C10}" uniqueName="1" name="test_id" queryTableFieldId="1" dataDxfId="54"/>
    <tableColumn id="2" xr3:uid="{49BBF457-DAC5-47AE-BCBA-B5CAD2F66744}" uniqueName="2" name="gene_id" queryTableFieldId="2" dataDxfId="53"/>
    <tableColumn id="3" xr3:uid="{861B3D39-FAE1-4213-B066-6F01DBEAE7AF}" uniqueName="3" name="gene" queryTableFieldId="3" dataDxfId="52"/>
    <tableColumn id="27" xr3:uid="{5A64EB94-E7F3-42C1-B541-E87E4B570703}" uniqueName="27" name="%" queryTableFieldId="27" dataDxfId="51">
      <calculatedColumnFormula>(L2/K2*100)-100</calculatedColumnFormula>
    </tableColumn>
    <tableColumn id="4" xr3:uid="{370251B4-5F9A-48DF-83AA-D0CA3604BEBF}" uniqueName="4" name="locus" queryTableFieldId="4" dataDxfId="50"/>
    <tableColumn id="5" xr3:uid="{17431C92-2E54-4D21-8338-F2EEDFC4CAEA}" uniqueName="5" name="sample_1" queryTableFieldId="5" dataDxfId="49"/>
    <tableColumn id="6" xr3:uid="{470E1928-CC13-4B46-8FF9-42AFFF2BA6C7}" uniqueName="6" name="sample_2" queryTableFieldId="6" dataDxfId="48"/>
    <tableColumn id="8" xr3:uid="{1C1F7273-9D03-4F37-A30B-7BAB9DE5FD75}" uniqueName="8" name="value_1" queryTableFieldId="8"/>
    <tableColumn id="9" xr3:uid="{E1079D5E-4DE2-4406-8B6D-0DD3FFD5E358}" uniqueName="9" name="value_2" queryTableFieldId="9"/>
    <tableColumn id="10" xr3:uid="{E5377F7E-F515-4713-BCE8-D4563C1B64B7}" uniqueName="10" name="log2(fold_change)" queryTableFieldId="10"/>
    <tableColumn id="22" xr3:uid="{0DDC0E34-F451-4ABB-9DAB-9E9450202CE2}" uniqueName="22" name="value_1_corrected" queryTableFieldId="22" dataDxfId="47">
      <calculatedColumnFormula>IF(H2=0, 0.1, H2)</calculatedColumnFormula>
    </tableColumn>
    <tableColumn id="21" xr3:uid="{44189F47-9A3A-47C3-81A9-EEB090222EB4}" uniqueName="21" name="value_2_corrected" queryTableFieldId="21" dataDxfId="46">
      <calculatedColumnFormula>IF(I2=0, 0.1, I2)</calculatedColumnFormula>
    </tableColumn>
    <tableColumn id="25" xr3:uid="{E23B9F42-6A80-45C2-A8D0-9C3E5A9DD961}" uniqueName="25" name="Log10(FC)" queryTableFieldId="25" dataDxfId="45">
      <calculatedColumnFormula>LOG(L2/K2, 10)</calculatedColumnFormula>
    </tableColumn>
    <tableColumn id="26" xr3:uid="{99268EF2-23B8-485F-9196-B03A567DD0C9}" uniqueName="26" name="Average FPKM" queryTableFieldId="26" dataDxfId="44">
      <calculatedColumnFormula>AVERAGE(K2:L2)</calculatedColumnFormula>
    </tableColumn>
    <tableColumn id="24" xr3:uid="{06355E23-EC03-42C1-A6F4-B2F4466B849E}" uniqueName="24" name="Log10(FPKM)" queryTableFieldId="24" dataDxfId="43">
      <calculatedColumnFormula>LOG(N2,10)</calculatedColumnFormula>
    </tableColumn>
    <tableColumn id="20" xr3:uid="{595A24A8-F1FB-4E90-944F-9A1691577D40}" uniqueName="20" name="log2(fold_change)_corrected" queryTableFieldId="20" dataDxfId="42">
      <calculatedColumnFormula>LOG(L2/K2, 2)</calculatedColumnFormula>
    </tableColumn>
    <tableColumn id="11" xr3:uid="{98F93A81-6BD3-4E6C-ABB2-38B59EBD36DC}" uniqueName="11" name="test_stat" queryTableFieldId="11"/>
    <tableColumn id="12" xr3:uid="{ED4550DC-3994-406F-877F-A203F08B2D6F}" uniqueName="12" name="p_value" queryTableFieldId="12"/>
    <tableColumn id="23" xr3:uid="{B3737DC8-85AF-4EA0-AAC1-509053D29E02}" uniqueName="23" name="-log10(p_value)" queryTableFieldId="23" dataDxfId="41">
      <calculatedColumnFormula>-1*LOG10(R2)</calculatedColumnFormula>
    </tableColumn>
    <tableColumn id="13" xr3:uid="{BBDA0C01-1C9D-4DDA-902F-0E71C304DCE9}" uniqueName="13" name="q_value" queryTableFieldId="13"/>
    <tableColumn id="15" xr3:uid="{F7284540-55DB-4DF4-80FF-9DE82BAA6CBC}" uniqueName="15" name="type" queryTableFieldId="15" dataDxfId="40"/>
    <tableColumn id="16" xr3:uid="{47707926-A205-4EF4-B4D4-567F98C366E9}" uniqueName="16" name="chr_name" queryTableFieldId="16" dataDxfId="39"/>
    <tableColumn id="17" xr3:uid="{D8216B69-1F3B-488C-A158-5189534D9C63}" uniqueName="17" name="chr_location" queryTableFieldId="17" dataDxfId="38"/>
    <tableColumn id="18" xr3:uid="{0D7BDE29-D000-4B57-AC58-F3D9277DEF89}" uniqueName="18" name="chain" queryTableFieldId="18" dataDxfId="37"/>
    <tableColumn id="19" xr3:uid="{8F67C1D5-B7AE-4875-854F-D207BB38D44A}" uniqueName="19" name="ENSG_id" queryTableFieldId="19" dataDxfId="36"/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82A711B2-B283-4A85-99D8-B4B7C90AD684}" name="TKS4_treated_KO_KO_T_lncRNA_multiple" displayName="TKS4_treated_KO_KO_T_lncRNA_multiple" ref="A1:U1879" tableType="queryTable" totalsRowShown="0" headerRowDxfId="35">
  <autoFilter ref="A1:U1879" xr:uid="{87614FC7-F949-4714-85A6-B608CA8A1F57}"/>
  <sortState xmlns:xlrd2="http://schemas.microsoft.com/office/spreadsheetml/2017/richdata2" ref="A2:U1879">
    <sortCondition ref="C1:C1879"/>
  </sortState>
  <tableColumns count="21">
    <tableColumn id="1" xr3:uid="{CA4CF1C5-395B-46FD-A1C3-8255A4A97D3D}" uniqueName="1" name="test_id" queryTableFieldId="1" dataDxfId="34"/>
    <tableColumn id="2" xr3:uid="{9C3D1073-407F-4B39-80EC-47C064FB3A0D}" uniqueName="2" name="gene_id" queryTableFieldId="2" dataDxfId="33"/>
    <tableColumn id="3" xr3:uid="{BD0257BA-FEE9-49DE-9907-F581E469CC50}" uniqueName="3" name="gene" queryTableFieldId="3" dataDxfId="32"/>
    <tableColumn id="4" xr3:uid="{F8B31035-1680-4BF8-A3FF-47759FDC6743}" uniqueName="4" name="locus" queryTableFieldId="4" dataDxfId="31"/>
    <tableColumn id="5" xr3:uid="{8561DCFE-9048-43D5-953C-69AD4C5C1AF3}" uniqueName="5" name="sample_1" queryTableFieldId="5" dataDxfId="30"/>
    <tableColumn id="6" xr3:uid="{87D27990-86C0-4A93-BC29-CDDD16FA1BF7}" uniqueName="6" name="sample_2" queryTableFieldId="6" dataDxfId="29"/>
    <tableColumn id="8" xr3:uid="{D6813F2A-8AD3-4664-A4D8-875595F3DBE9}" uniqueName="8" name="value_1" queryTableFieldId="8"/>
    <tableColumn id="9" xr3:uid="{5F93D37A-CE07-448E-A002-A5E3C10F190F}" uniqueName="9" name="value_2" queryTableFieldId="9"/>
    <tableColumn id="10" xr3:uid="{7C17C432-01EE-46A7-AAC0-E88A36323230}" uniqueName="10" name="log2(fold_change)" queryTableFieldId="10"/>
    <tableColumn id="22" xr3:uid="{497B8AFD-56E4-444C-984F-50CD740FF220}" uniqueName="22" name="value_1_corrected" queryTableFieldId="22" dataDxfId="28">
      <calculatedColumnFormula>IF(G2=0, 0.1, G2)</calculatedColumnFormula>
    </tableColumn>
    <tableColumn id="21" xr3:uid="{98CB32AA-1180-4764-B41B-430F45ECAC62}" uniqueName="21" name="value_2_corrected" queryTableFieldId="21" dataDxfId="27">
      <calculatedColumnFormula>IF(H2=0, 0.1, H2)</calculatedColumnFormula>
    </tableColumn>
    <tableColumn id="20" xr3:uid="{78C37A3B-48C0-402F-8635-3A38EF3E5672}" uniqueName="20" name="log2(fold_change)_corrected" queryTableFieldId="20" dataDxfId="26">
      <calculatedColumnFormula>LOG(K2/J2, 2)</calculatedColumnFormula>
    </tableColumn>
    <tableColumn id="11" xr3:uid="{F69142BC-944C-4336-A685-50F7E84BE5A1}" uniqueName="11" name="test_stat" queryTableFieldId="11"/>
    <tableColumn id="12" xr3:uid="{66F2F8E3-1AD8-4A06-9B16-BF376761FA96}" uniqueName="12" name="p_value" queryTableFieldId="12"/>
    <tableColumn id="23" xr3:uid="{5A775BED-2FA4-4747-AB05-7C24A96EE865}" uniqueName="23" name="-log10(p_value)" queryTableFieldId="23" dataDxfId="25">
      <calculatedColumnFormula>-1*LOG10(N2)</calculatedColumnFormula>
    </tableColumn>
    <tableColumn id="13" xr3:uid="{85EB3E12-89C9-4955-9B3A-DC8F95C4BCFF}" uniqueName="13" name="q_value" queryTableFieldId="13"/>
    <tableColumn id="15" xr3:uid="{58D65FA6-0063-49AB-B80F-A40304ACA25B}" uniqueName="15" name="type" queryTableFieldId="15" dataDxfId="24"/>
    <tableColumn id="16" xr3:uid="{F37523C8-C2E2-4F3D-A7B0-118CF35A7B00}" uniqueName="16" name="chr_name" queryTableFieldId="16" dataDxfId="23"/>
    <tableColumn id="17" xr3:uid="{4B61224D-A4BD-44C4-8AA4-BC70007247D6}" uniqueName="17" name="chr_location" queryTableFieldId="17" dataDxfId="22"/>
    <tableColumn id="18" xr3:uid="{C3B9E169-1717-4557-94B6-8BA4FA6281FE}" uniqueName="18" name="chain" queryTableFieldId="18" dataDxfId="21"/>
    <tableColumn id="19" xr3:uid="{74C2ED76-0DAE-49AE-8FA3-CDF08D9D9E45}" uniqueName="19" name="ENSG_id" queryTableFieldId="19" dataDxfId="20"/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A42C6615-391F-487B-BB1B-C3F859DBD5E3}" name="TKS4_treated_WT_KO_T_lncRNA_multiple__2" displayName="TKS4_treated_WT_KO_T_lncRNA_multiple__2" ref="A1:Y1843" tableType="queryTable" totalsRowShown="0" headerRowDxfId="19">
  <autoFilter ref="A1:Y1843" xr:uid="{AFC35FCC-8171-4D60-B248-E398A3DF9937}"/>
  <sortState xmlns:xlrd2="http://schemas.microsoft.com/office/spreadsheetml/2017/richdata2" ref="A2:Y1843">
    <sortCondition ref="C1:C1843"/>
  </sortState>
  <tableColumns count="25">
    <tableColumn id="1" xr3:uid="{1490967F-44A7-4CDE-880A-C60D5ED0FD82}" uniqueName="1" name="test_id" queryTableFieldId="1" dataDxfId="18"/>
    <tableColumn id="2" xr3:uid="{B5EDF0D3-ECFB-4C33-9B96-CD362943FD8D}" uniqueName="2" name="gene_id" queryTableFieldId="2" dataDxfId="17"/>
    <tableColumn id="3" xr3:uid="{78E4EB15-7864-485D-BB4A-5D951312A1DC}" uniqueName="3" name="gene" queryTableFieldId="3" dataDxfId="16"/>
    <tableColumn id="27" xr3:uid="{54C1EB8D-7109-4C97-8450-32535930E7F3}" uniqueName="27" name="%" queryTableFieldId="27" dataDxfId="15">
      <calculatedColumnFormula>(L2/K2*100)-100</calculatedColumnFormula>
    </tableColumn>
    <tableColumn id="4" xr3:uid="{44BC314F-1890-4CCD-9D87-CD91260A6B5C}" uniqueName="4" name="locus" queryTableFieldId="4" dataDxfId="14"/>
    <tableColumn id="5" xr3:uid="{E85D86B9-B472-4481-A3E7-0FAC8986127D}" uniqueName="5" name="sample_1" queryTableFieldId="5" dataDxfId="13"/>
    <tableColumn id="6" xr3:uid="{5B9B940A-FF4C-42FB-B95D-5AD244B3B9FB}" uniqueName="6" name="sample_2" queryTableFieldId="6" dataDxfId="12"/>
    <tableColumn id="8" xr3:uid="{F7A9FC66-7E85-44AF-B6E6-CD122B66898A}" uniqueName="8" name="value_1" queryTableFieldId="8"/>
    <tableColumn id="9" xr3:uid="{D4BEE329-DD03-4D22-A5D5-88E0ABFDE061}" uniqueName="9" name="value_2" queryTableFieldId="9"/>
    <tableColumn id="10" xr3:uid="{78F33334-360F-4D6A-8083-EFF1A9E8F10A}" uniqueName="10" name="log2(fold_change)" queryTableFieldId="10"/>
    <tableColumn id="22" xr3:uid="{9983B2CD-4E10-40E1-9B9F-E4604D6A24C4}" uniqueName="22" name="value_1_corrected" queryTableFieldId="22" dataDxfId="11">
      <calculatedColumnFormula>IF(H2=0, 0.1, H2)</calculatedColumnFormula>
    </tableColumn>
    <tableColumn id="21" xr3:uid="{CBDCC0D0-170B-40C5-B717-C1E513EF2C4A}" uniqueName="21" name="value_2_corrected" queryTableFieldId="21" dataDxfId="10">
      <calculatedColumnFormula>IF(I2=0, 0.1, I2)</calculatedColumnFormula>
    </tableColumn>
    <tableColumn id="24" xr3:uid="{840F524B-24CA-4882-B56E-838AD01968AD}" uniqueName="24" name="Log10(FC)" queryTableFieldId="24" dataDxfId="9">
      <calculatedColumnFormula>LOG(L2/K2,10)</calculatedColumnFormula>
    </tableColumn>
    <tableColumn id="26" xr3:uid="{B7EC8088-A2D4-4A51-B321-F86B43E0FBE4}" uniqueName="26" name="Average_Value" queryTableFieldId="26" dataDxfId="8">
      <calculatedColumnFormula>AVERAGE(K2:L2)</calculatedColumnFormula>
    </tableColumn>
    <tableColumn id="25" xr3:uid="{6A144435-DF3D-4222-8A68-6BC4591152AF}" uniqueName="25" name="Log10(FPKM)" queryTableFieldId="25" dataDxfId="7">
      <calculatedColumnFormula>LOG(N2,10)</calculatedColumnFormula>
    </tableColumn>
    <tableColumn id="20" xr3:uid="{F483B63F-D65C-4535-BBE9-2E60A55EFAF0}" uniqueName="20" name="log2(fold_change)_corrected" queryTableFieldId="20" dataDxfId="6">
      <calculatedColumnFormula>LOG(L2/K2,2)</calculatedColumnFormula>
    </tableColumn>
    <tableColumn id="11" xr3:uid="{1B122B25-AEB8-49F1-A06E-B1383D67EDB8}" uniqueName="11" name="test_stat" queryTableFieldId="11"/>
    <tableColumn id="12" xr3:uid="{BFA821B7-0D56-4382-988C-A25CEFE25EF8}" uniqueName="12" name="p_value" queryTableFieldId="12"/>
    <tableColumn id="23" xr3:uid="{6ED9C880-D40A-4F95-8CC3-F9A99337476B}" uniqueName="23" name="-log10(p_value)" queryTableFieldId="23" dataDxfId="5">
      <calculatedColumnFormula>-1*LOG10(R2)</calculatedColumnFormula>
    </tableColumn>
    <tableColumn id="13" xr3:uid="{943AD0CC-5BDB-411D-81F4-6165BEDFFD5A}" uniqueName="13" name="q_value" queryTableFieldId="13"/>
    <tableColumn id="15" xr3:uid="{D9E32EF1-F14D-4BE6-8A97-4A54730E37A0}" uniqueName="15" name="type" queryTableFieldId="15" dataDxfId="4"/>
    <tableColumn id="16" xr3:uid="{C1733587-86DF-43C4-B1DC-0913777AE85B}" uniqueName="16" name="chr_name" queryTableFieldId="16" dataDxfId="3"/>
    <tableColumn id="17" xr3:uid="{813CA305-9E0E-4D37-BCEE-DE12B60F9F69}" uniqueName="17" name="chr_location" queryTableFieldId="17" dataDxfId="2"/>
    <tableColumn id="18" xr3:uid="{39A76614-E0DF-4A0A-B4F5-8885FF2FD99D}" uniqueName="18" name="chain" queryTableFieldId="18" dataDxfId="1"/>
    <tableColumn id="19" xr3:uid="{C0F828A2-4CF8-45C4-96B2-010059E428E0}" uniqueName="19" name="ENSG_id" queryTableFieldId="19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A1F27-5404-41C4-A16E-1579266E69C0}">
  <dimension ref="A1:V1875"/>
  <sheetViews>
    <sheetView tabSelected="1" workbookViewId="0">
      <pane ySplit="1" topLeftCell="A2" activePane="bottomLeft" state="frozen"/>
      <selection pane="bottomLeft" activeCell="H18" sqref="H18"/>
    </sheetView>
  </sheetViews>
  <sheetFormatPr defaultColWidth="9.109375" defaultRowHeight="14.4" x14ac:dyDescent="0.3"/>
  <cols>
    <col min="1" max="1" width="14.44140625" style="1" customWidth="1"/>
    <col min="2" max="2" width="14.33203125" style="1" customWidth="1"/>
    <col min="3" max="4" width="15.6640625" style="1" customWidth="1"/>
    <col min="5" max="5" width="25.109375" style="1" customWidth="1"/>
    <col min="6" max="9" width="10.5546875" style="1" bestFit="1" customWidth="1"/>
    <col min="10" max="10" width="11.6640625" style="1" bestFit="1" customWidth="1"/>
    <col min="11" max="13" width="11.6640625" style="1" customWidth="1"/>
    <col min="14" max="14" width="12.44140625" style="1" bestFit="1" customWidth="1"/>
    <col min="15" max="15" width="11.5546875" style="1" bestFit="1" customWidth="1"/>
    <col min="16" max="16" width="11.5546875" style="1" customWidth="1"/>
    <col min="17" max="17" width="11.5546875" style="1" bestFit="1" customWidth="1"/>
    <col min="18" max="18" width="11.88671875" style="1" customWidth="1"/>
    <col min="19" max="19" width="11.5546875" style="1" bestFit="1" customWidth="1"/>
    <col min="20" max="20" width="19.6640625" style="1" bestFit="1" customWidth="1"/>
    <col min="21" max="21" width="11.5546875" style="1" bestFit="1" customWidth="1"/>
    <col min="22" max="22" width="25.44140625" style="1" bestFit="1" customWidth="1"/>
    <col min="23" max="16384" width="9.109375" style="1"/>
  </cols>
  <sheetData>
    <row r="1" spans="1:22" x14ac:dyDescent="0.3">
      <c r="A1" s="4" t="s">
        <v>0</v>
      </c>
      <c r="B1" s="4" t="s">
        <v>1</v>
      </c>
      <c r="C1" s="4" t="s">
        <v>2</v>
      </c>
      <c r="D1" s="4" t="s">
        <v>21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5" t="s">
        <v>11</v>
      </c>
      <c r="N1" s="4" t="s">
        <v>12</v>
      </c>
      <c r="O1" s="4" t="s">
        <v>13</v>
      </c>
      <c r="P1" s="5" t="s">
        <v>14</v>
      </c>
      <c r="Q1" s="4" t="s">
        <v>15</v>
      </c>
      <c r="R1" s="4" t="s">
        <v>16</v>
      </c>
      <c r="S1" s="4" t="s">
        <v>17</v>
      </c>
      <c r="T1" s="4" t="s">
        <v>18</v>
      </c>
      <c r="U1" s="4" t="s">
        <v>19</v>
      </c>
      <c r="V1" s="4" t="s">
        <v>20</v>
      </c>
    </row>
    <row r="2" spans="1:22" x14ac:dyDescent="0.3">
      <c r="A2" s="1" t="s">
        <v>5467</v>
      </c>
      <c r="B2" s="1" t="s">
        <v>5467</v>
      </c>
      <c r="C2" s="1" t="s">
        <v>5466</v>
      </c>
      <c r="D2" s="1">
        <f>(L2/K2*100)-100</f>
        <v>-8.9392591264938659</v>
      </c>
      <c r="E2" s="1" t="s">
        <v>838</v>
      </c>
      <c r="F2" s="1" t="s">
        <v>22</v>
      </c>
      <c r="G2" s="1" t="s">
        <v>1148</v>
      </c>
      <c r="H2" s="1">
        <v>31.244199999999999</v>
      </c>
      <c r="I2" s="1">
        <v>28.4512</v>
      </c>
      <c r="J2" s="1">
        <v>-0.135099</v>
      </c>
      <c r="K2" s="1">
        <f>IF(H2=0, 0.1, H2)</f>
        <v>31.244199999999999</v>
      </c>
      <c r="L2" s="1">
        <f>IF(I2=0, 0.1, I2)</f>
        <v>28.4512</v>
      </c>
      <c r="M2" s="2">
        <f>LOG(L2/K2,2)</f>
        <v>-0.13509889766307381</v>
      </c>
      <c r="N2" s="1">
        <v>0</v>
      </c>
      <c r="O2" s="1">
        <v>1</v>
      </c>
      <c r="P2" s="1">
        <f>-1*LOG10(O2)</f>
        <v>0</v>
      </c>
      <c r="Q2" s="1">
        <v>1</v>
      </c>
      <c r="R2" s="1" t="s">
        <v>1161</v>
      </c>
      <c r="S2" s="1" t="s">
        <v>39</v>
      </c>
      <c r="T2" s="1" t="s">
        <v>5465</v>
      </c>
      <c r="U2" s="1" t="s">
        <v>27</v>
      </c>
      <c r="V2" s="1" t="s">
        <v>5464</v>
      </c>
    </row>
    <row r="3" spans="1:22" x14ac:dyDescent="0.3">
      <c r="A3" s="1" t="s">
        <v>7540</v>
      </c>
      <c r="B3" s="1" t="s">
        <v>7540</v>
      </c>
      <c r="C3" s="1" t="s">
        <v>7539</v>
      </c>
      <c r="D3" s="1">
        <f>(L3/K3*100)-100</f>
        <v>-73.03102273385538</v>
      </c>
      <c r="E3" s="1" t="s">
        <v>619</v>
      </c>
      <c r="F3" s="1" t="s">
        <v>22</v>
      </c>
      <c r="G3" s="1" t="s">
        <v>1148</v>
      </c>
      <c r="H3" s="1">
        <v>949.46500000000003</v>
      </c>
      <c r="I3" s="1">
        <v>256.06099999999998</v>
      </c>
      <c r="J3" s="1">
        <v>-1.89063</v>
      </c>
      <c r="K3" s="1">
        <f>IF(H3=0, 0.1, H3)</f>
        <v>949.46500000000003</v>
      </c>
      <c r="L3" s="1">
        <f>IF(I3=0, 0.1, I3)</f>
        <v>256.06099999999998</v>
      </c>
      <c r="M3" s="2">
        <f>LOG(L3/K3,2)</f>
        <v>-1.8906272830297608</v>
      </c>
      <c r="N3" s="1">
        <v>-1.2528999999999999</v>
      </c>
      <c r="O3" s="1">
        <v>0.40125</v>
      </c>
      <c r="P3" s="1">
        <f>-1*LOG10(O3)</f>
        <v>0.39658495458707149</v>
      </c>
      <c r="Q3" s="1">
        <v>0.99950300000000003</v>
      </c>
      <c r="R3" s="1" t="s">
        <v>1161</v>
      </c>
      <c r="S3" s="1" t="s">
        <v>30</v>
      </c>
      <c r="T3" s="1" t="s">
        <v>7538</v>
      </c>
      <c r="U3" s="1" t="s">
        <v>27</v>
      </c>
      <c r="V3" s="1" t="s">
        <v>7537</v>
      </c>
    </row>
    <row r="4" spans="1:22" x14ac:dyDescent="0.3">
      <c r="A4" s="1" t="s">
        <v>3679</v>
      </c>
      <c r="B4" s="1" t="s">
        <v>3679</v>
      </c>
      <c r="C4" s="1" t="s">
        <v>3678</v>
      </c>
      <c r="D4" s="1">
        <f>(L4/K4*100)-100</f>
        <v>-22.591847267286241</v>
      </c>
      <c r="E4" s="1" t="s">
        <v>157</v>
      </c>
      <c r="F4" s="1" t="s">
        <v>22</v>
      </c>
      <c r="G4" s="1" t="s">
        <v>1148</v>
      </c>
      <c r="H4" s="1">
        <v>249.953</v>
      </c>
      <c r="I4" s="1">
        <v>193.48400000000001</v>
      </c>
      <c r="J4" s="1">
        <v>-0.36944500000000002</v>
      </c>
      <c r="K4" s="1">
        <f>IF(H4=0, 0.1, H4)</f>
        <v>249.953</v>
      </c>
      <c r="L4" s="1">
        <f>IF(I4=0, 0.1, I4)</f>
        <v>193.48400000000001</v>
      </c>
      <c r="M4" s="2">
        <f>LOG(L4/K4,2)</f>
        <v>-0.36944257389695329</v>
      </c>
      <c r="N4" s="1">
        <v>-7.5962600000000005E-2</v>
      </c>
      <c r="O4" s="1">
        <v>0.85329999999999995</v>
      </c>
      <c r="P4" s="1">
        <f>-1*LOG10(O4)</f>
        <v>6.8898254367361272E-2</v>
      </c>
      <c r="Q4" s="1">
        <v>0.99950300000000003</v>
      </c>
      <c r="R4" s="1" t="s">
        <v>1161</v>
      </c>
      <c r="S4" s="1" t="s">
        <v>32</v>
      </c>
      <c r="T4" s="1" t="s">
        <v>3677</v>
      </c>
      <c r="U4" s="1" t="s">
        <v>25</v>
      </c>
      <c r="V4" s="1" t="s">
        <v>3676</v>
      </c>
    </row>
    <row r="5" spans="1:22" x14ac:dyDescent="0.3">
      <c r="A5" s="1" t="s">
        <v>4361</v>
      </c>
      <c r="B5" s="1" t="s">
        <v>4361</v>
      </c>
      <c r="C5" s="1" t="s">
        <v>4360</v>
      </c>
      <c r="D5" s="1">
        <f>(L5/K5*100)-100</f>
        <v>-68.016667353645431</v>
      </c>
      <c r="E5" s="1" t="s">
        <v>4359</v>
      </c>
      <c r="F5" s="1" t="s">
        <v>22</v>
      </c>
      <c r="G5" s="1" t="s">
        <v>1148</v>
      </c>
      <c r="H5" s="1">
        <v>266.86900000000003</v>
      </c>
      <c r="I5" s="1">
        <v>85.3536</v>
      </c>
      <c r="J5" s="1">
        <v>-1.6446099999999999</v>
      </c>
      <c r="K5" s="1">
        <f>IF(H5=0, 0.1, H5)</f>
        <v>266.86900000000003</v>
      </c>
      <c r="L5" s="1">
        <f>IF(I5=0, 0.1, I5)</f>
        <v>85.3536</v>
      </c>
      <c r="M5" s="2">
        <f>LOG(L5/K5,2)</f>
        <v>-1.6446078201759045</v>
      </c>
      <c r="N5" s="1">
        <v>-1.08877</v>
      </c>
      <c r="O5" s="1">
        <v>0.24440000000000001</v>
      </c>
      <c r="P5" s="1">
        <f>-1*LOG10(O5)</f>
        <v>0.61189879842948336</v>
      </c>
      <c r="Q5" s="1">
        <v>0.99950300000000003</v>
      </c>
      <c r="R5" s="1" t="s">
        <v>1161</v>
      </c>
      <c r="S5" s="1" t="s">
        <v>38</v>
      </c>
      <c r="T5" s="1" t="s">
        <v>4358</v>
      </c>
      <c r="U5" s="1" t="s">
        <v>25</v>
      </c>
      <c r="V5" s="1" t="s">
        <v>4357</v>
      </c>
    </row>
    <row r="6" spans="1:22" x14ac:dyDescent="0.3">
      <c r="A6" s="1" t="s">
        <v>4740</v>
      </c>
      <c r="B6" s="1" t="s">
        <v>4740</v>
      </c>
      <c r="C6" s="1" t="s">
        <v>4739</v>
      </c>
      <c r="D6" s="1">
        <f>(L6/K6*100)-100</f>
        <v>80.522594179538487</v>
      </c>
      <c r="E6" s="1" t="s">
        <v>719</v>
      </c>
      <c r="F6" s="1" t="s">
        <v>22</v>
      </c>
      <c r="G6" s="1" t="s">
        <v>1148</v>
      </c>
      <c r="H6" s="1">
        <v>7407.66</v>
      </c>
      <c r="I6" s="1">
        <v>13372.5</v>
      </c>
      <c r="J6" s="1">
        <v>0.85217399999999999</v>
      </c>
      <c r="K6" s="1">
        <f>IF(H6=0, 0.1, H6)</f>
        <v>7407.66</v>
      </c>
      <c r="L6" s="1">
        <f>IF(I6=0, 0.1, I6)</f>
        <v>13372.5</v>
      </c>
      <c r="M6" s="2">
        <f>LOG(L6/K6,2)</f>
        <v>0.85217941589804713</v>
      </c>
      <c r="N6" s="1">
        <v>0.18285499999999999</v>
      </c>
      <c r="O6" s="1">
        <v>0.68079999999999996</v>
      </c>
      <c r="P6" s="1">
        <f>-1*LOG10(O6)</f>
        <v>0.16698045292346855</v>
      </c>
      <c r="Q6" s="1">
        <v>0.99950300000000003</v>
      </c>
      <c r="R6" s="1" t="s">
        <v>1161</v>
      </c>
      <c r="S6" s="1" t="s">
        <v>43</v>
      </c>
      <c r="T6" s="1" t="s">
        <v>4738</v>
      </c>
      <c r="U6" s="1" t="s">
        <v>27</v>
      </c>
      <c r="V6" s="1" t="s">
        <v>4737</v>
      </c>
    </row>
    <row r="7" spans="1:22" x14ac:dyDescent="0.3">
      <c r="A7" s="1" t="s">
        <v>8163</v>
      </c>
      <c r="B7" s="1" t="s">
        <v>8163</v>
      </c>
      <c r="C7" s="1" t="s">
        <v>8162</v>
      </c>
      <c r="D7" s="1">
        <f>(L7/K7*100)-100</f>
        <v>426.70027703596486</v>
      </c>
      <c r="E7" s="1" t="s">
        <v>481</v>
      </c>
      <c r="F7" s="1" t="s">
        <v>22</v>
      </c>
      <c r="G7" s="1" t="s">
        <v>1148</v>
      </c>
      <c r="H7" s="1">
        <v>120.20099999999999</v>
      </c>
      <c r="I7" s="1">
        <v>633.09900000000005</v>
      </c>
      <c r="J7" s="1">
        <v>2.3969900000000002</v>
      </c>
      <c r="K7" s="1">
        <f>IF(H7=0, 0.1, H7)</f>
        <v>120.20099999999999</v>
      </c>
      <c r="L7" s="1">
        <f>IF(I7=0, 0.1, I7)</f>
        <v>633.09900000000005</v>
      </c>
      <c r="M7" s="2">
        <f>LOG(L7/K7,2)</f>
        <v>2.3969822183267047</v>
      </c>
      <c r="N7" s="1">
        <v>0.270484</v>
      </c>
      <c r="O7" s="1">
        <v>0.34410000000000002</v>
      </c>
      <c r="P7" s="1">
        <f>-1*LOG10(O7)</f>
        <v>0.46331532737906989</v>
      </c>
      <c r="Q7" s="1">
        <v>0.99950300000000003</v>
      </c>
      <c r="R7" s="1" t="s">
        <v>1161</v>
      </c>
      <c r="S7" s="1" t="s">
        <v>31</v>
      </c>
      <c r="T7" s="1" t="s">
        <v>8161</v>
      </c>
      <c r="U7" s="1" t="s">
        <v>27</v>
      </c>
      <c r="V7" s="1" t="s">
        <v>8160</v>
      </c>
    </row>
    <row r="8" spans="1:22" x14ac:dyDescent="0.3">
      <c r="A8" s="1" t="s">
        <v>4937</v>
      </c>
      <c r="B8" s="1" t="s">
        <v>4937</v>
      </c>
      <c r="C8" s="1" t="s">
        <v>4936</v>
      </c>
      <c r="D8" s="1">
        <f>(L8/K8*100)-100</f>
        <v>-99.679940596974802</v>
      </c>
      <c r="E8" s="1" t="s">
        <v>328</v>
      </c>
      <c r="F8" s="1" t="s">
        <v>22</v>
      </c>
      <c r="G8" s="1" t="s">
        <v>1148</v>
      </c>
      <c r="H8" s="1">
        <v>31.244199999999999</v>
      </c>
      <c r="I8" s="1">
        <v>0</v>
      </c>
      <c r="K8" s="1">
        <f>IF(H8=0, 0.1, H8)</f>
        <v>31.244199999999999</v>
      </c>
      <c r="L8" s="1">
        <f>IF(I8=0, 0.1, I8)</f>
        <v>0.1</v>
      </c>
      <c r="M8" s="2">
        <f>LOG(L8/K8,2)</f>
        <v>-8.2874445904982679</v>
      </c>
      <c r="N8" s="1">
        <v>0</v>
      </c>
      <c r="O8" s="1">
        <v>1</v>
      </c>
      <c r="P8" s="1">
        <f>-1*LOG10(O8)</f>
        <v>0</v>
      </c>
      <c r="Q8" s="1">
        <v>1</v>
      </c>
      <c r="R8" s="1" t="s">
        <v>1161</v>
      </c>
      <c r="S8" s="1" t="s">
        <v>42</v>
      </c>
      <c r="T8" s="1" t="s">
        <v>4935</v>
      </c>
      <c r="U8" s="1" t="s">
        <v>25</v>
      </c>
      <c r="V8" s="1" t="s">
        <v>4934</v>
      </c>
    </row>
    <row r="9" spans="1:22" x14ac:dyDescent="0.3">
      <c r="A9" s="1" t="s">
        <v>3813</v>
      </c>
      <c r="B9" s="1" t="s">
        <v>3813</v>
      </c>
      <c r="C9" s="1" t="s">
        <v>3812</v>
      </c>
      <c r="D9" s="1">
        <f>(L9/K9*100)-100</f>
        <v>-24.13042308238046</v>
      </c>
      <c r="E9" s="1" t="s">
        <v>357</v>
      </c>
      <c r="F9" s="1" t="s">
        <v>22</v>
      </c>
      <c r="G9" s="1" t="s">
        <v>1148</v>
      </c>
      <c r="H9" s="1">
        <v>408.762</v>
      </c>
      <c r="I9" s="1">
        <v>310.12599999999998</v>
      </c>
      <c r="J9" s="1">
        <v>-0.39840599999999998</v>
      </c>
      <c r="K9" s="1">
        <f>IF(H9=0, 0.1, H9)</f>
        <v>408.762</v>
      </c>
      <c r="L9" s="1">
        <f>IF(I9=0, 0.1, I9)</f>
        <v>310.12599999999998</v>
      </c>
      <c r="M9" s="2">
        <f>LOG(L9/K9,2)</f>
        <v>-0.39840660224946284</v>
      </c>
      <c r="N9" s="1">
        <v>-2.8751499999999999E-2</v>
      </c>
      <c r="O9" s="1">
        <v>0.82650000000000001</v>
      </c>
      <c r="P9" s="1">
        <f>-1*LOG10(O9)</f>
        <v>8.2757142092533709E-2</v>
      </c>
      <c r="Q9" s="1">
        <v>0.99950300000000003</v>
      </c>
      <c r="R9" s="1" t="s">
        <v>1161</v>
      </c>
      <c r="S9" s="1" t="s">
        <v>32</v>
      </c>
      <c r="T9" s="1" t="s">
        <v>3811</v>
      </c>
      <c r="U9" s="1" t="s">
        <v>25</v>
      </c>
      <c r="V9" s="1" t="s">
        <v>3810</v>
      </c>
    </row>
    <row r="10" spans="1:22" x14ac:dyDescent="0.3">
      <c r="A10" s="1" t="s">
        <v>800</v>
      </c>
      <c r="B10" s="1" t="s">
        <v>800</v>
      </c>
      <c r="C10" s="1" t="s">
        <v>10511</v>
      </c>
      <c r="D10" s="1">
        <f>(L10/K10*100)-100</f>
        <v>14.443765256429458</v>
      </c>
      <c r="E10" s="1" t="s">
        <v>778</v>
      </c>
      <c r="F10" s="1" t="s">
        <v>22</v>
      </c>
      <c r="G10" s="1" t="s">
        <v>1148</v>
      </c>
      <c r="H10" s="1">
        <v>247027</v>
      </c>
      <c r="I10" s="1">
        <v>282707</v>
      </c>
      <c r="J10" s="1">
        <v>0.19463900000000001</v>
      </c>
      <c r="K10" s="1">
        <f>IF(H10=0, 0.1, H10)</f>
        <v>247027</v>
      </c>
      <c r="L10" s="1">
        <f>IF(I10=0, 0.1, I10)</f>
        <v>282707</v>
      </c>
      <c r="M10" s="2">
        <f>LOG(L10/K10,2)</f>
        <v>0.19463886893432256</v>
      </c>
      <c r="N10" s="1">
        <v>0.20508199999999999</v>
      </c>
      <c r="O10" s="1">
        <v>0.77375000000000005</v>
      </c>
      <c r="P10" s="1">
        <f>-1*LOG10(O10)</f>
        <v>0.11139933797182558</v>
      </c>
      <c r="Q10" s="1">
        <v>0.99950300000000003</v>
      </c>
      <c r="R10" s="1" t="s">
        <v>1161</v>
      </c>
      <c r="S10" s="1" t="s">
        <v>36</v>
      </c>
      <c r="T10" s="1" t="s">
        <v>36</v>
      </c>
      <c r="U10" s="1" t="s">
        <v>36</v>
      </c>
      <c r="V10" s="1" t="s">
        <v>36</v>
      </c>
    </row>
    <row r="11" spans="1:22" x14ac:dyDescent="0.3">
      <c r="A11" s="1" t="s">
        <v>7480</v>
      </c>
      <c r="B11" s="1" t="s">
        <v>7480</v>
      </c>
      <c r="C11" s="1" t="s">
        <v>7479</v>
      </c>
      <c r="D11" s="1">
        <f>(L11/K11*100)-100</f>
        <v>404.33425186584253</v>
      </c>
      <c r="E11" s="1" t="s">
        <v>7478</v>
      </c>
      <c r="F11" s="1" t="s">
        <v>22</v>
      </c>
      <c r="G11" s="1" t="s">
        <v>1148</v>
      </c>
      <c r="H11" s="1">
        <v>141.893</v>
      </c>
      <c r="I11" s="1">
        <v>715.61500000000001</v>
      </c>
      <c r="J11" s="1">
        <v>2.33439</v>
      </c>
      <c r="K11" s="1">
        <f>IF(H11=0, 0.1, H11)</f>
        <v>141.893</v>
      </c>
      <c r="L11" s="1">
        <f>IF(I11=0, 0.1, I11)</f>
        <v>715.61500000000001</v>
      </c>
      <c r="M11" s="2">
        <f>LOG(L11/K11,2)</f>
        <v>2.3343802092709343</v>
      </c>
      <c r="N11" s="1">
        <v>1.15923</v>
      </c>
      <c r="O11" s="1">
        <v>0.10015</v>
      </c>
      <c r="P11" s="1">
        <f>-1*LOG10(O11)</f>
        <v>0.999349046370405</v>
      </c>
      <c r="Q11" s="1">
        <v>0.99950300000000003</v>
      </c>
      <c r="R11" s="1" t="s">
        <v>1161</v>
      </c>
      <c r="S11" s="1" t="s">
        <v>30</v>
      </c>
      <c r="T11" s="1" t="s">
        <v>7477</v>
      </c>
      <c r="U11" s="1" t="s">
        <v>27</v>
      </c>
      <c r="V11" s="1" t="s">
        <v>7476</v>
      </c>
    </row>
    <row r="12" spans="1:22" x14ac:dyDescent="0.3">
      <c r="A12" s="1" t="s">
        <v>5549</v>
      </c>
      <c r="B12" s="1" t="s">
        <v>5549</v>
      </c>
      <c r="C12" s="1" t="s">
        <v>5548</v>
      </c>
      <c r="D12" s="1">
        <f>(L12/K12*100)-100</f>
        <v>15.895614019773859</v>
      </c>
      <c r="E12" s="1" t="s">
        <v>775</v>
      </c>
      <c r="F12" s="1" t="s">
        <v>22</v>
      </c>
      <c r="G12" s="1" t="s">
        <v>1148</v>
      </c>
      <c r="H12" s="1">
        <v>343.68599999999998</v>
      </c>
      <c r="I12" s="1">
        <v>398.31700000000001</v>
      </c>
      <c r="J12" s="1">
        <v>0.21282499999999999</v>
      </c>
      <c r="K12" s="1">
        <f>IF(H12=0, 0.1, H12)</f>
        <v>343.68599999999998</v>
      </c>
      <c r="L12" s="1">
        <f>IF(I12=0, 0.1, I12)</f>
        <v>398.31700000000001</v>
      </c>
      <c r="M12" s="2">
        <f>LOG(L12/K12,2)</f>
        <v>0.21282596969509784</v>
      </c>
      <c r="N12" s="1">
        <v>0</v>
      </c>
      <c r="O12" s="1">
        <v>1</v>
      </c>
      <c r="P12" s="1">
        <f>-1*LOG10(O12)</f>
        <v>0</v>
      </c>
      <c r="Q12" s="1">
        <v>1</v>
      </c>
      <c r="R12" s="1" t="s">
        <v>1161</v>
      </c>
      <c r="S12" s="1" t="s">
        <v>39</v>
      </c>
      <c r="T12" s="1" t="s">
        <v>5547</v>
      </c>
      <c r="U12" s="1" t="s">
        <v>27</v>
      </c>
      <c r="V12" s="1" t="s">
        <v>5546</v>
      </c>
    </row>
    <row r="13" spans="1:22" x14ac:dyDescent="0.3">
      <c r="A13" s="1" t="s">
        <v>7971</v>
      </c>
      <c r="B13" s="1" t="s">
        <v>7971</v>
      </c>
      <c r="C13" s="1" t="s">
        <v>7970</v>
      </c>
      <c r="D13" s="1">
        <f>(L13/K13*100)-100</f>
        <v>-18.717090479799836</v>
      </c>
      <c r="E13" s="1" t="s">
        <v>539</v>
      </c>
      <c r="F13" s="1" t="s">
        <v>22</v>
      </c>
      <c r="G13" s="1" t="s">
        <v>1148</v>
      </c>
      <c r="H13" s="1">
        <v>14908.3</v>
      </c>
      <c r="I13" s="1">
        <v>12117.9</v>
      </c>
      <c r="J13" s="1">
        <v>-0.29896899999999998</v>
      </c>
      <c r="K13" s="1">
        <f>IF(H13=0, 0.1, H13)</f>
        <v>14908.3</v>
      </c>
      <c r="L13" s="1">
        <f>IF(I13=0, 0.1, I13)</f>
        <v>12117.9</v>
      </c>
      <c r="M13" s="2">
        <f>LOG(L13/K13,2)</f>
        <v>-0.29897605061146626</v>
      </c>
      <c r="N13" s="1">
        <v>-0.115356</v>
      </c>
      <c r="O13" s="1">
        <v>0.86399999999999999</v>
      </c>
      <c r="P13" s="1">
        <f>-1*LOG10(O13)</f>
        <v>6.3486257521106718E-2</v>
      </c>
      <c r="Q13" s="1">
        <v>0.99950300000000003</v>
      </c>
      <c r="R13" s="1" t="s">
        <v>1161</v>
      </c>
      <c r="S13" s="1" t="s">
        <v>31</v>
      </c>
      <c r="T13" s="1" t="s">
        <v>7969</v>
      </c>
      <c r="U13" s="1" t="s">
        <v>25</v>
      </c>
      <c r="V13" s="1" t="s">
        <v>7968</v>
      </c>
    </row>
    <row r="14" spans="1:22" x14ac:dyDescent="0.3">
      <c r="A14" s="1" t="s">
        <v>4704</v>
      </c>
      <c r="B14" s="1" t="s">
        <v>4704</v>
      </c>
      <c r="C14" s="1" t="s">
        <v>4703</v>
      </c>
      <c r="D14" s="1">
        <f>(L14/K14*100)-100</f>
        <v>48.726648082942091</v>
      </c>
      <c r="E14" s="1" t="s">
        <v>259</v>
      </c>
      <c r="F14" s="1" t="s">
        <v>22</v>
      </c>
      <c r="G14" s="1" t="s">
        <v>1148</v>
      </c>
      <c r="H14" s="1">
        <v>163.584</v>
      </c>
      <c r="I14" s="1">
        <v>243.29300000000001</v>
      </c>
      <c r="J14" s="1">
        <v>0.572662</v>
      </c>
      <c r="K14" s="1">
        <f>IF(H14=0, 0.1, H14)</f>
        <v>163.584</v>
      </c>
      <c r="L14" s="1">
        <f>IF(I14=0, 0.1, I14)</f>
        <v>243.29300000000001</v>
      </c>
      <c r="M14" s="2">
        <f>LOG(L14/K14,2)</f>
        <v>0.57266316529691752</v>
      </c>
      <c r="N14" s="1">
        <v>1.9011299999999998E-2</v>
      </c>
      <c r="O14" s="1">
        <v>0.79995000000000005</v>
      </c>
      <c r="P14" s="1">
        <f>-1*LOG10(O14)</f>
        <v>9.69371572614421E-2</v>
      </c>
      <c r="Q14" s="1">
        <v>0.99950300000000003</v>
      </c>
      <c r="R14" s="1" t="s">
        <v>1161</v>
      </c>
      <c r="S14" s="1" t="s">
        <v>43</v>
      </c>
      <c r="T14" s="1" t="s">
        <v>4702</v>
      </c>
      <c r="U14" s="1" t="s">
        <v>27</v>
      </c>
      <c r="V14" s="1" t="s">
        <v>4701</v>
      </c>
    </row>
    <row r="15" spans="1:22" x14ac:dyDescent="0.3">
      <c r="A15" s="1" t="s">
        <v>6539</v>
      </c>
      <c r="B15" s="1" t="s">
        <v>6539</v>
      </c>
      <c r="C15" s="1" t="s">
        <v>6538</v>
      </c>
      <c r="D15" s="1">
        <f>(L15/K15*100)-100</f>
        <v>70.449459978504819</v>
      </c>
      <c r="E15" s="1" t="s">
        <v>893</v>
      </c>
      <c r="F15" s="1" t="s">
        <v>22</v>
      </c>
      <c r="G15" s="1" t="s">
        <v>1148</v>
      </c>
      <c r="H15" s="1">
        <v>567.57000000000005</v>
      </c>
      <c r="I15" s="1">
        <v>967.42</v>
      </c>
      <c r="J15" s="1">
        <v>0.76934400000000003</v>
      </c>
      <c r="K15" s="1">
        <f>IF(H15=0, 0.1, H15)</f>
        <v>567.57000000000005</v>
      </c>
      <c r="L15" s="1">
        <f>IF(I15=0, 0.1, I15)</f>
        <v>967.42</v>
      </c>
      <c r="M15" s="2">
        <f>LOG(L15/K15,2)</f>
        <v>0.76934402870891105</v>
      </c>
      <c r="N15" s="1">
        <v>8.0583500000000002E-2</v>
      </c>
      <c r="O15" s="1">
        <v>0.66490000000000005</v>
      </c>
      <c r="P15" s="1">
        <f>-1*LOG10(O15)</f>
        <v>0.1772436670486093</v>
      </c>
      <c r="Q15" s="1">
        <v>0.99950300000000003</v>
      </c>
      <c r="R15" s="1" t="s">
        <v>1161</v>
      </c>
      <c r="S15" s="1" t="s">
        <v>24</v>
      </c>
      <c r="T15" s="1" t="s">
        <v>6537</v>
      </c>
      <c r="U15" s="1" t="s">
        <v>27</v>
      </c>
      <c r="V15" s="1" t="s">
        <v>6536</v>
      </c>
    </row>
    <row r="16" spans="1:22" x14ac:dyDescent="0.3">
      <c r="A16" s="1" t="s">
        <v>3543</v>
      </c>
      <c r="B16" s="1" t="s">
        <v>3543</v>
      </c>
      <c r="C16" s="1" t="s">
        <v>3542</v>
      </c>
      <c r="D16" s="1">
        <f>(L16/K16*100)-100</f>
        <v>293.70423727554919</v>
      </c>
      <c r="E16" s="1" t="s">
        <v>633</v>
      </c>
      <c r="F16" s="1" t="s">
        <v>22</v>
      </c>
      <c r="G16" s="1" t="s">
        <v>1148</v>
      </c>
      <c r="H16" s="1">
        <v>403.98599999999999</v>
      </c>
      <c r="I16" s="1">
        <v>1590.51</v>
      </c>
      <c r="J16" s="1">
        <v>1.9771099999999999</v>
      </c>
      <c r="K16" s="1">
        <f>IF(H16=0, 0.1, H16)</f>
        <v>403.98599999999999</v>
      </c>
      <c r="L16" s="1">
        <f>IF(I16=0, 0.1, I16)</f>
        <v>1590.51</v>
      </c>
      <c r="M16" s="2">
        <f>LOG(L16/K16,2)</f>
        <v>1.9771122397093626</v>
      </c>
      <c r="N16" s="1">
        <v>0.26773799999999998</v>
      </c>
      <c r="O16" s="1">
        <v>0.40129999999999999</v>
      </c>
      <c r="P16" s="1">
        <f>-1*LOG10(O16)</f>
        <v>0.39653084026616126</v>
      </c>
      <c r="Q16" s="1">
        <v>0.99950300000000003</v>
      </c>
      <c r="R16" s="1" t="s">
        <v>1161</v>
      </c>
      <c r="S16" s="1" t="s">
        <v>45</v>
      </c>
      <c r="T16" s="1" t="s">
        <v>3541</v>
      </c>
      <c r="U16" s="1" t="s">
        <v>27</v>
      </c>
      <c r="V16" s="1" t="s">
        <v>3540</v>
      </c>
    </row>
    <row r="17" spans="1:22" x14ac:dyDescent="0.3">
      <c r="A17" s="1" t="s">
        <v>2325</v>
      </c>
      <c r="B17" s="1" t="s">
        <v>2325</v>
      </c>
      <c r="C17" s="1" t="s">
        <v>2324</v>
      </c>
      <c r="D17" s="1">
        <f>(L17/K17*100)-100</f>
        <v>-43.654607066128435</v>
      </c>
      <c r="E17" s="1" t="s">
        <v>631</v>
      </c>
      <c r="F17" s="1" t="s">
        <v>22</v>
      </c>
      <c r="G17" s="1" t="s">
        <v>1148</v>
      </c>
      <c r="H17" s="1">
        <v>249.953</v>
      </c>
      <c r="I17" s="1">
        <v>140.83699999999999</v>
      </c>
      <c r="J17" s="1">
        <v>-0.82762899999999995</v>
      </c>
      <c r="K17" s="1">
        <f>IF(H17=0, 0.1, H17)</f>
        <v>249.953</v>
      </c>
      <c r="L17" s="1">
        <f>IF(I17=0, 0.1, I17)</f>
        <v>140.83699999999999</v>
      </c>
      <c r="M17" s="2">
        <f>LOG(L17/K17,2)</f>
        <v>-0.8276304412454567</v>
      </c>
      <c r="N17" s="1">
        <v>-5.9234099999999998E-2</v>
      </c>
      <c r="O17" s="1">
        <v>0.74404999999999999</v>
      </c>
      <c r="P17" s="1">
        <f>-1*LOG10(O17)</f>
        <v>0.12839787897768795</v>
      </c>
      <c r="Q17" s="1">
        <v>0.99950300000000003</v>
      </c>
      <c r="R17" s="1" t="s">
        <v>1161</v>
      </c>
      <c r="S17" s="1" t="s">
        <v>46</v>
      </c>
      <c r="T17" s="1" t="s">
        <v>2323</v>
      </c>
      <c r="U17" s="1" t="s">
        <v>25</v>
      </c>
      <c r="V17" s="1" t="s">
        <v>2322</v>
      </c>
    </row>
    <row r="18" spans="1:22" x14ac:dyDescent="0.3">
      <c r="A18" s="1" t="s">
        <v>5088</v>
      </c>
      <c r="B18" s="1" t="s">
        <v>5088</v>
      </c>
      <c r="C18" s="1" t="s">
        <v>5087</v>
      </c>
      <c r="D18" s="1">
        <f>(L18/K18*100)-100</f>
        <v>-9.7512035865887015</v>
      </c>
      <c r="E18" s="1" t="s">
        <v>591</v>
      </c>
      <c r="F18" s="1" t="s">
        <v>22</v>
      </c>
      <c r="G18" s="1" t="s">
        <v>1148</v>
      </c>
      <c r="H18" s="1">
        <v>755.03499999999997</v>
      </c>
      <c r="I18" s="1">
        <v>681.41</v>
      </c>
      <c r="J18" s="1">
        <v>-0.14802100000000001</v>
      </c>
      <c r="K18" s="1">
        <f>IF(H18=0, 0.1, H18)</f>
        <v>755.03499999999997</v>
      </c>
      <c r="L18" s="1">
        <f>IF(I18=0, 0.1, I18)</f>
        <v>681.41</v>
      </c>
      <c r="M18" s="2">
        <f>LOG(L18/K18,2)</f>
        <v>-0.14802040299815081</v>
      </c>
      <c r="N18" s="1">
        <v>-1.4053299999999999E-2</v>
      </c>
      <c r="O18" s="1">
        <v>0.93794999999999995</v>
      </c>
      <c r="P18" s="1">
        <f>-1*LOG10(O18)</f>
        <v>2.7820312263650247E-2</v>
      </c>
      <c r="Q18" s="1">
        <v>0.99950300000000003</v>
      </c>
      <c r="R18" s="1" t="s">
        <v>1161</v>
      </c>
      <c r="S18" s="1" t="s">
        <v>42</v>
      </c>
      <c r="T18" s="1" t="s">
        <v>5086</v>
      </c>
      <c r="U18" s="1" t="s">
        <v>27</v>
      </c>
      <c r="V18" s="1" t="s">
        <v>5085</v>
      </c>
    </row>
    <row r="19" spans="1:22" x14ac:dyDescent="0.3">
      <c r="A19" s="1" t="s">
        <v>7455</v>
      </c>
      <c r="B19" s="1" t="s">
        <v>7455</v>
      </c>
      <c r="C19" s="1" t="s">
        <v>7454</v>
      </c>
      <c r="D19" s="1">
        <f>(L19/K19*100)-100</f>
        <v>8.3059158029342512</v>
      </c>
      <c r="E19" s="1" t="s">
        <v>752</v>
      </c>
      <c r="F19" s="1" t="s">
        <v>22</v>
      </c>
      <c r="G19" s="1" t="s">
        <v>1148</v>
      </c>
      <c r="H19" s="1">
        <v>9868.99</v>
      </c>
      <c r="I19" s="1">
        <v>10688.7</v>
      </c>
      <c r="J19" s="1">
        <v>0.115118</v>
      </c>
      <c r="K19" s="1">
        <f>IF(H19=0, 0.1, H19)</f>
        <v>9868.99</v>
      </c>
      <c r="L19" s="1">
        <f>IF(I19=0, 0.1, I19)</f>
        <v>10688.7</v>
      </c>
      <c r="M19" s="2">
        <f>LOG(L19/K19,2)</f>
        <v>0.11511204688404214</v>
      </c>
      <c r="N19" s="1">
        <v>5.7355499999999997E-2</v>
      </c>
      <c r="O19" s="1">
        <v>0.91895000000000004</v>
      </c>
      <c r="P19" s="1">
        <f>-1*LOG10(O19)</f>
        <v>3.6708117900975432E-2</v>
      </c>
      <c r="Q19" s="1">
        <v>0.99950300000000003</v>
      </c>
      <c r="R19" s="1" t="s">
        <v>1161</v>
      </c>
      <c r="S19" s="1" t="s">
        <v>30</v>
      </c>
      <c r="T19" s="1" t="s">
        <v>7453</v>
      </c>
      <c r="U19" s="1" t="s">
        <v>27</v>
      </c>
      <c r="V19" s="1" t="s">
        <v>7452</v>
      </c>
    </row>
    <row r="20" spans="1:22" x14ac:dyDescent="0.3">
      <c r="A20" s="1" t="s">
        <v>676</v>
      </c>
      <c r="B20" s="1" t="s">
        <v>676</v>
      </c>
      <c r="C20" s="1" t="s">
        <v>10512</v>
      </c>
      <c r="D20" s="1">
        <f>(L20/K20*100)-100</f>
        <v>-0.94985219077307192</v>
      </c>
      <c r="E20" s="1" t="s">
        <v>677</v>
      </c>
      <c r="F20" s="1" t="s">
        <v>22</v>
      </c>
      <c r="G20" s="1" t="s">
        <v>1148</v>
      </c>
      <c r="H20" s="1">
        <v>8571.86</v>
      </c>
      <c r="I20" s="1">
        <v>8490.44</v>
      </c>
      <c r="J20" s="1">
        <v>-1.37687E-2</v>
      </c>
      <c r="K20" s="1">
        <f>IF(H20=0, 0.1, H20)</f>
        <v>8571.86</v>
      </c>
      <c r="L20" s="1">
        <f>IF(I20=0, 0.1, I20)</f>
        <v>8490.44</v>
      </c>
      <c r="M20" s="2">
        <f>LOG(L20/K20,2)</f>
        <v>-1.3768966885376181E-2</v>
      </c>
      <c r="N20" s="1">
        <v>-1.3724800000000001E-2</v>
      </c>
      <c r="O20" s="1">
        <v>0.98550000000000004</v>
      </c>
      <c r="P20" s="1">
        <f>-1*LOG10(O20)</f>
        <v>6.3433713845379635E-3</v>
      </c>
      <c r="Q20" s="1">
        <v>0.99950300000000003</v>
      </c>
      <c r="R20" s="1" t="s">
        <v>1161</v>
      </c>
      <c r="S20" s="1" t="s">
        <v>36</v>
      </c>
      <c r="T20" s="1" t="s">
        <v>36</v>
      </c>
      <c r="U20" s="1" t="s">
        <v>36</v>
      </c>
      <c r="V20" s="1" t="s">
        <v>36</v>
      </c>
    </row>
    <row r="21" spans="1:22" x14ac:dyDescent="0.3">
      <c r="A21" s="1" t="s">
        <v>1943</v>
      </c>
      <c r="B21" s="1" t="s">
        <v>1943</v>
      </c>
      <c r="C21" s="1" t="s">
        <v>1942</v>
      </c>
      <c r="D21" s="1">
        <f>(L21/K21*100)-100</f>
        <v>-99.679940596974802</v>
      </c>
      <c r="E21" s="1" t="s">
        <v>175</v>
      </c>
      <c r="F21" s="1" t="s">
        <v>22</v>
      </c>
      <c r="G21" s="1" t="s">
        <v>1148</v>
      </c>
      <c r="H21" s="1">
        <v>31.244199999999999</v>
      </c>
      <c r="I21" s="1">
        <v>0</v>
      </c>
      <c r="K21" s="1">
        <f>IF(H21=0, 0.1, H21)</f>
        <v>31.244199999999999</v>
      </c>
      <c r="L21" s="1">
        <f>IF(I21=0, 0.1, I21)</f>
        <v>0.1</v>
      </c>
      <c r="M21" s="2">
        <f>LOG(L21/K21,2)</f>
        <v>-8.2874445904982679</v>
      </c>
      <c r="N21" s="1">
        <v>0</v>
      </c>
      <c r="O21" s="1">
        <v>1</v>
      </c>
      <c r="P21" s="1">
        <f>-1*LOG10(O21)</f>
        <v>0</v>
      </c>
      <c r="Q21" s="1">
        <v>1</v>
      </c>
      <c r="R21" s="1" t="s">
        <v>1161</v>
      </c>
      <c r="S21" s="1" t="s">
        <v>49</v>
      </c>
      <c r="T21" s="1" t="s">
        <v>1941</v>
      </c>
      <c r="U21" s="1" t="s">
        <v>25</v>
      </c>
      <c r="V21" s="1" t="s">
        <v>1940</v>
      </c>
    </row>
    <row r="22" spans="1:22" x14ac:dyDescent="0.3">
      <c r="A22" s="1" t="s">
        <v>5273</v>
      </c>
      <c r="B22" s="1" t="s">
        <v>5273</v>
      </c>
      <c r="C22" s="1" t="s">
        <v>5272</v>
      </c>
      <c r="D22" s="1">
        <f>(L22/K22*100)-100</f>
        <v>42.524823605904686</v>
      </c>
      <c r="E22" s="1" t="s">
        <v>773</v>
      </c>
      <c r="F22" s="1" t="s">
        <v>22</v>
      </c>
      <c r="G22" s="1" t="s">
        <v>1148</v>
      </c>
      <c r="H22" s="1">
        <v>1245.79</v>
      </c>
      <c r="I22" s="1">
        <v>1775.56</v>
      </c>
      <c r="J22" s="1">
        <v>0.511216</v>
      </c>
      <c r="K22" s="1">
        <f>IF(H22=0, 0.1, H22)</f>
        <v>1245.79</v>
      </c>
      <c r="L22" s="1">
        <f>IF(I22=0, 0.1, I22)</f>
        <v>1775.56</v>
      </c>
      <c r="M22" s="2">
        <f>LOG(L22/K22,2)</f>
        <v>0.51121321593830271</v>
      </c>
      <c r="N22" s="1">
        <v>6.6038200000000005E-2</v>
      </c>
      <c r="O22" s="1">
        <v>0.78474999999999995</v>
      </c>
      <c r="P22" s="1">
        <f>-1*LOG10(O22)</f>
        <v>0.10526867562791999</v>
      </c>
      <c r="Q22" s="1">
        <v>0.99950300000000003</v>
      </c>
      <c r="R22" s="1" t="s">
        <v>1161</v>
      </c>
      <c r="S22" s="1" t="s">
        <v>42</v>
      </c>
      <c r="T22" s="1" t="s">
        <v>5271</v>
      </c>
      <c r="U22" s="1" t="s">
        <v>27</v>
      </c>
      <c r="V22" s="1" t="s">
        <v>5270</v>
      </c>
    </row>
    <row r="23" spans="1:22" x14ac:dyDescent="0.3">
      <c r="A23" s="1" t="s">
        <v>5897</v>
      </c>
      <c r="B23" s="1" t="s">
        <v>5897</v>
      </c>
      <c r="C23" s="1" t="s">
        <v>5896</v>
      </c>
      <c r="D23" s="1">
        <f>(L23/K23*100)-100</f>
        <v>144.03332397655953</v>
      </c>
      <c r="E23" s="1" t="s">
        <v>901</v>
      </c>
      <c r="F23" s="1" t="s">
        <v>22</v>
      </c>
      <c r="G23" s="1" t="s">
        <v>1148</v>
      </c>
      <c r="H23" s="1">
        <v>57.712200000000003</v>
      </c>
      <c r="I23" s="1">
        <v>140.83699999999999</v>
      </c>
      <c r="J23" s="1">
        <v>1.28708</v>
      </c>
      <c r="K23" s="1">
        <f>IF(H23=0, 0.1, H23)</f>
        <v>57.712200000000003</v>
      </c>
      <c r="L23" s="1">
        <f>IF(I23=0, 0.1, I23)</f>
        <v>140.83699999999999</v>
      </c>
      <c r="M23" s="2">
        <f>LOG(L23/K23,2)</f>
        <v>1.2870781684973547</v>
      </c>
      <c r="N23" s="1">
        <v>0.36810399999999999</v>
      </c>
      <c r="O23" s="1">
        <v>0.53754999999999997</v>
      </c>
      <c r="P23" s="1">
        <f>-1*LOG10(O23)</f>
        <v>0.26958113380459775</v>
      </c>
      <c r="Q23" s="1">
        <v>0.99950300000000003</v>
      </c>
      <c r="R23" s="1" t="s">
        <v>1161</v>
      </c>
      <c r="S23" s="1" t="s">
        <v>35</v>
      </c>
      <c r="T23" s="1" t="s">
        <v>5895</v>
      </c>
      <c r="U23" s="1" t="s">
        <v>25</v>
      </c>
      <c r="V23" s="1" t="s">
        <v>5894</v>
      </c>
    </row>
    <row r="24" spans="1:22" x14ac:dyDescent="0.3">
      <c r="A24" s="1" t="s">
        <v>4864</v>
      </c>
      <c r="B24" s="1" t="s">
        <v>4864</v>
      </c>
      <c r="C24" s="1" t="s">
        <v>4863</v>
      </c>
      <c r="D24" s="1">
        <f>(L24/K24*100)-100</f>
        <v>-99.935988119394963</v>
      </c>
      <c r="E24" s="1" t="s">
        <v>315</v>
      </c>
      <c r="F24" s="1" t="s">
        <v>22</v>
      </c>
      <c r="G24" s="1" t="s">
        <v>1148</v>
      </c>
      <c r="H24" s="1">
        <v>156.221</v>
      </c>
      <c r="I24" s="1">
        <v>0</v>
      </c>
      <c r="K24" s="1">
        <f>IF(H24=0, 0.1, H24)</f>
        <v>156.221</v>
      </c>
      <c r="L24" s="1">
        <f>IF(I24=0, 0.1, I24)</f>
        <v>0.1</v>
      </c>
      <c r="M24" s="2">
        <f>LOG(L24/K24,2)</f>
        <v>-10.609372685385631</v>
      </c>
      <c r="N24" s="1">
        <v>0</v>
      </c>
      <c r="O24" s="1">
        <v>1</v>
      </c>
      <c r="P24" s="1">
        <f>-1*LOG10(O24)</f>
        <v>0</v>
      </c>
      <c r="Q24" s="1">
        <v>1</v>
      </c>
      <c r="R24" s="1" t="s">
        <v>1161</v>
      </c>
      <c r="S24" s="1" t="s">
        <v>42</v>
      </c>
      <c r="T24" s="1" t="s">
        <v>4862</v>
      </c>
      <c r="U24" s="1" t="s">
        <v>25</v>
      </c>
      <c r="V24" s="1" t="s">
        <v>4861</v>
      </c>
    </row>
    <row r="25" spans="1:22" x14ac:dyDescent="0.3">
      <c r="A25" s="1" t="s">
        <v>9002</v>
      </c>
      <c r="B25" s="1" t="s">
        <v>9002</v>
      </c>
      <c r="C25" s="1" t="s">
        <v>9001</v>
      </c>
      <c r="D25" s="1">
        <f>(L25/K25*100)-100</f>
        <v>-77.606280144491762</v>
      </c>
      <c r="E25" s="1" t="s">
        <v>152</v>
      </c>
      <c r="F25" s="1" t="s">
        <v>22</v>
      </c>
      <c r="G25" s="1" t="s">
        <v>1148</v>
      </c>
      <c r="H25" s="1">
        <v>247.76499999999999</v>
      </c>
      <c r="I25" s="1">
        <v>55.483800000000002</v>
      </c>
      <c r="J25" s="1">
        <v>-2.15883</v>
      </c>
      <c r="K25" s="1">
        <f>IF(H25=0, 0.1, H25)</f>
        <v>247.76499999999999</v>
      </c>
      <c r="L25" s="1">
        <f>IF(I25=0, 0.1, I25)</f>
        <v>55.483800000000002</v>
      </c>
      <c r="M25" s="2">
        <f>LOG(L25/K25,2)</f>
        <v>-2.1588338984815172</v>
      </c>
      <c r="N25" s="1">
        <v>-0.115171</v>
      </c>
      <c r="O25" s="1">
        <v>0.32214999999999999</v>
      </c>
      <c r="P25" s="1">
        <f>-1*LOG10(O25)</f>
        <v>0.49194186431763492</v>
      </c>
      <c r="Q25" s="1">
        <v>0.99950300000000003</v>
      </c>
      <c r="R25" s="1" t="s">
        <v>1161</v>
      </c>
      <c r="S25" s="1" t="s">
        <v>33</v>
      </c>
      <c r="T25" s="1" t="s">
        <v>9000</v>
      </c>
      <c r="U25" s="1" t="s">
        <v>27</v>
      </c>
      <c r="V25" s="1" t="s">
        <v>8999</v>
      </c>
    </row>
    <row r="26" spans="1:22" x14ac:dyDescent="0.3">
      <c r="A26" s="1" t="s">
        <v>4691</v>
      </c>
      <c r="B26" s="1" t="s">
        <v>4691</v>
      </c>
      <c r="C26" s="1" t="s">
        <v>4690</v>
      </c>
      <c r="D26" s="1">
        <f>(L26/K26*100)-100</f>
        <v>-99.893313532324939</v>
      </c>
      <c r="E26" s="1" t="s">
        <v>113</v>
      </c>
      <c r="F26" s="1" t="s">
        <v>22</v>
      </c>
      <c r="G26" s="1" t="s">
        <v>1148</v>
      </c>
      <c r="H26" s="1">
        <v>93.732600000000005</v>
      </c>
      <c r="I26" s="1">
        <v>0</v>
      </c>
      <c r="K26" s="1">
        <f>IF(H26=0, 0.1, H26)</f>
        <v>93.732600000000005</v>
      </c>
      <c r="L26" s="1">
        <f>IF(I26=0, 0.1, I26)</f>
        <v>0.1</v>
      </c>
      <c r="M26" s="2">
        <f>LOG(L26/K26,2)</f>
        <v>-9.8724070912194239</v>
      </c>
      <c r="N26" s="1">
        <v>0</v>
      </c>
      <c r="O26" s="1">
        <v>1</v>
      </c>
      <c r="P26" s="1">
        <f>-1*LOG10(O26)</f>
        <v>0</v>
      </c>
      <c r="Q26" s="1">
        <v>1</v>
      </c>
      <c r="R26" s="1" t="s">
        <v>1161</v>
      </c>
      <c r="S26" s="1" t="s">
        <v>43</v>
      </c>
      <c r="T26" s="1" t="s">
        <v>4689</v>
      </c>
      <c r="U26" s="1" t="s">
        <v>27</v>
      </c>
      <c r="V26" s="1" t="s">
        <v>4688</v>
      </c>
    </row>
    <row r="27" spans="1:22" x14ac:dyDescent="0.3">
      <c r="A27" s="1" t="s">
        <v>2005</v>
      </c>
      <c r="B27" s="1" t="s">
        <v>2005</v>
      </c>
      <c r="C27" s="1" t="s">
        <v>2004</v>
      </c>
      <c r="D27" s="1">
        <f>(L27/K27*100)-100</f>
        <v>-18.1492995692862</v>
      </c>
      <c r="E27" s="1" t="s">
        <v>967</v>
      </c>
      <c r="F27" s="1" t="s">
        <v>22</v>
      </c>
      <c r="G27" s="1" t="s">
        <v>1148</v>
      </c>
      <c r="H27" s="1">
        <v>5040.47</v>
      </c>
      <c r="I27" s="1">
        <v>4125.66</v>
      </c>
      <c r="J27" s="1">
        <v>-0.28893200000000002</v>
      </c>
      <c r="K27" s="1">
        <f>IF(H27=0, 0.1, H27)</f>
        <v>5040.47</v>
      </c>
      <c r="L27" s="1">
        <f>IF(I27=0, 0.1, I27)</f>
        <v>4125.66</v>
      </c>
      <c r="M27" s="2">
        <f>LOG(L27/K27,2)</f>
        <v>-0.28893333238960012</v>
      </c>
      <c r="N27" s="1">
        <v>-9.4520499999999993E-2</v>
      </c>
      <c r="O27" s="1">
        <v>0.89480000000000004</v>
      </c>
      <c r="P27" s="1">
        <f>-1*LOG10(O27)</f>
        <v>4.8274024575407908E-2</v>
      </c>
      <c r="Q27" s="1">
        <v>0.99950300000000003</v>
      </c>
      <c r="R27" s="1" t="s">
        <v>1161</v>
      </c>
      <c r="S27" s="1" t="s">
        <v>49</v>
      </c>
      <c r="T27" s="1" t="s">
        <v>2003</v>
      </c>
      <c r="U27" s="1" t="s">
        <v>25</v>
      </c>
      <c r="V27" s="1" t="s">
        <v>2002</v>
      </c>
    </row>
    <row r="28" spans="1:22" x14ac:dyDescent="0.3">
      <c r="A28" s="1" t="s">
        <v>7802</v>
      </c>
      <c r="B28" s="1" t="s">
        <v>7802</v>
      </c>
      <c r="C28" s="1" t="s">
        <v>7801</v>
      </c>
      <c r="D28" s="1">
        <f>(L28/K28*100)-100</f>
        <v>-99.679940596974802</v>
      </c>
      <c r="E28" s="1" t="s">
        <v>976</v>
      </c>
      <c r="F28" s="1" t="s">
        <v>22</v>
      </c>
      <c r="G28" s="1" t="s">
        <v>1148</v>
      </c>
      <c r="H28" s="1">
        <v>31.244199999999999</v>
      </c>
      <c r="I28" s="1">
        <v>0</v>
      </c>
      <c r="K28" s="1">
        <f>IF(H28=0, 0.1, H28)</f>
        <v>31.244199999999999</v>
      </c>
      <c r="L28" s="1">
        <f>IF(I28=0, 0.1, I28)</f>
        <v>0.1</v>
      </c>
      <c r="M28" s="2">
        <f>LOG(L28/K28,2)</f>
        <v>-8.2874445904982679</v>
      </c>
      <c r="N28" s="1">
        <v>0</v>
      </c>
      <c r="O28" s="1">
        <v>1</v>
      </c>
      <c r="P28" s="1">
        <f>-1*LOG10(O28)</f>
        <v>0</v>
      </c>
      <c r="Q28" s="1">
        <v>1</v>
      </c>
      <c r="R28" s="1" t="s">
        <v>1161</v>
      </c>
      <c r="S28" s="1" t="s">
        <v>47</v>
      </c>
      <c r="T28" s="1" t="s">
        <v>7800</v>
      </c>
      <c r="U28" s="1" t="s">
        <v>27</v>
      </c>
      <c r="V28" s="1" t="s">
        <v>7799</v>
      </c>
    </row>
    <row r="29" spans="1:22" x14ac:dyDescent="0.3">
      <c r="A29" s="1" t="s">
        <v>4059</v>
      </c>
      <c r="B29" s="1" t="s">
        <v>4059</v>
      </c>
      <c r="C29" s="1" t="s">
        <v>4058</v>
      </c>
      <c r="D29" s="1">
        <f>(L29/K29*100)-100</f>
        <v>-58.736527007168604</v>
      </c>
      <c r="E29" s="1" t="s">
        <v>272</v>
      </c>
      <c r="F29" s="1" t="s">
        <v>22</v>
      </c>
      <c r="G29" s="1" t="s">
        <v>1148</v>
      </c>
      <c r="H29" s="1">
        <v>882.59900000000005</v>
      </c>
      <c r="I29" s="1">
        <v>364.19099999999997</v>
      </c>
      <c r="J29" s="1">
        <v>-1.2770600000000001</v>
      </c>
      <c r="K29" s="1">
        <f>IF(H29=0, 0.1, H29)</f>
        <v>882.59900000000005</v>
      </c>
      <c r="L29" s="1">
        <f>IF(I29=0, 0.1, I29)</f>
        <v>364.19099999999997</v>
      </c>
      <c r="M29" s="2">
        <f>LOG(L29/K29,2)</f>
        <v>-1.2770628422845667</v>
      </c>
      <c r="N29" s="1">
        <v>-5.4582600000000002E-2</v>
      </c>
      <c r="O29" s="1">
        <v>0.46425</v>
      </c>
      <c r="P29" s="1">
        <f>-1*LOG10(O29)</f>
        <v>0.33324808758818197</v>
      </c>
      <c r="Q29" s="1">
        <v>0.99950300000000003</v>
      </c>
      <c r="R29" s="1" t="s">
        <v>1161</v>
      </c>
      <c r="S29" s="1" t="s">
        <v>32</v>
      </c>
      <c r="T29" s="1" t="s">
        <v>4057</v>
      </c>
      <c r="U29" s="1" t="s">
        <v>27</v>
      </c>
      <c r="V29" s="1" t="s">
        <v>4056</v>
      </c>
    </row>
    <row r="30" spans="1:22" x14ac:dyDescent="0.3">
      <c r="A30" s="1" t="s">
        <v>1887</v>
      </c>
      <c r="B30" s="1" t="s">
        <v>1887</v>
      </c>
      <c r="C30" s="1" t="s">
        <v>1886</v>
      </c>
      <c r="D30" s="1">
        <f>(L30/K30*100)-100</f>
        <v>620.29242859301792</v>
      </c>
      <c r="E30" s="1" t="s">
        <v>1885</v>
      </c>
      <c r="F30" s="1" t="s">
        <v>22</v>
      </c>
      <c r="G30" s="1" t="s">
        <v>1148</v>
      </c>
      <c r="H30" s="1">
        <v>26.468</v>
      </c>
      <c r="I30" s="1">
        <v>190.64699999999999</v>
      </c>
      <c r="J30" s="1">
        <v>2.8485800000000001</v>
      </c>
      <c r="K30" s="1">
        <f>IF(H30=0, 0.1, H30)</f>
        <v>26.468</v>
      </c>
      <c r="L30" s="1">
        <f>IF(I30=0, 0.1, I30)</f>
        <v>190.64699999999999</v>
      </c>
      <c r="M30" s="2">
        <f>LOG(L30/K30,2)</f>
        <v>2.8485827393738736</v>
      </c>
      <c r="N30" s="1">
        <v>0</v>
      </c>
      <c r="O30" s="1">
        <v>1</v>
      </c>
      <c r="P30" s="1">
        <f>-1*LOG10(O30)</f>
        <v>0</v>
      </c>
      <c r="Q30" s="1">
        <v>1</v>
      </c>
      <c r="R30" s="1" t="s">
        <v>1161</v>
      </c>
      <c r="S30" s="1" t="s">
        <v>37</v>
      </c>
      <c r="T30" s="1" t="s">
        <v>1884</v>
      </c>
      <c r="U30" s="1" t="s">
        <v>27</v>
      </c>
      <c r="V30" s="1" t="s">
        <v>1883</v>
      </c>
    </row>
    <row r="31" spans="1:22" x14ac:dyDescent="0.3">
      <c r="A31" s="1" t="s">
        <v>4920</v>
      </c>
      <c r="B31" s="1" t="s">
        <v>4920</v>
      </c>
      <c r="C31" s="1" t="s">
        <v>4919</v>
      </c>
      <c r="D31" s="1">
        <f>(L31/K31*100)-100</f>
        <v>-54.469629563246933</v>
      </c>
      <c r="E31" s="1" t="s">
        <v>1140</v>
      </c>
      <c r="F31" s="1" t="s">
        <v>22</v>
      </c>
      <c r="G31" s="1" t="s">
        <v>1148</v>
      </c>
      <c r="H31" s="1">
        <v>62.488399999999999</v>
      </c>
      <c r="I31" s="1">
        <v>28.4512</v>
      </c>
      <c r="J31" s="1">
        <v>-1.1351</v>
      </c>
      <c r="K31" s="1">
        <f>IF(H31=0, 0.1, H31)</f>
        <v>62.488399999999999</v>
      </c>
      <c r="L31" s="1">
        <f>IF(I31=0, 0.1, I31)</f>
        <v>28.4512</v>
      </c>
      <c r="M31" s="2">
        <f>LOG(L31/K31,2)</f>
        <v>-1.1350988976630738</v>
      </c>
      <c r="N31" s="1">
        <v>0</v>
      </c>
      <c r="O31" s="1">
        <v>1</v>
      </c>
      <c r="P31" s="1">
        <f>-1*LOG10(O31)</f>
        <v>0</v>
      </c>
      <c r="Q31" s="1">
        <v>1</v>
      </c>
      <c r="R31" s="1" t="s">
        <v>1161</v>
      </c>
      <c r="S31" s="1" t="s">
        <v>42</v>
      </c>
      <c r="T31" s="1" t="s">
        <v>4918</v>
      </c>
      <c r="U31" s="1" t="s">
        <v>25</v>
      </c>
      <c r="V31" s="1" t="s">
        <v>4917</v>
      </c>
    </row>
    <row r="32" spans="1:22" x14ac:dyDescent="0.3">
      <c r="A32" s="1" t="s">
        <v>8019</v>
      </c>
      <c r="B32" s="1" t="s">
        <v>8019</v>
      </c>
      <c r="C32" s="1" t="s">
        <v>8018</v>
      </c>
      <c r="D32" s="1">
        <f>(L32/K32*100)-100</f>
        <v>-74.732340787172149</v>
      </c>
      <c r="E32" s="1" t="s">
        <v>533</v>
      </c>
      <c r="F32" s="1" t="s">
        <v>22</v>
      </c>
      <c r="G32" s="1" t="s">
        <v>1148</v>
      </c>
      <c r="H32" s="1">
        <v>444.78199999999998</v>
      </c>
      <c r="I32" s="1">
        <v>112.386</v>
      </c>
      <c r="J32" s="1">
        <v>-1.9846299999999999</v>
      </c>
      <c r="K32" s="1">
        <f>IF(H32=0, 0.1, H32)</f>
        <v>444.78199999999998</v>
      </c>
      <c r="L32" s="1">
        <f>IF(I32=0, 0.1, I32)</f>
        <v>112.386</v>
      </c>
      <c r="M32" s="2">
        <f>LOG(L32/K32,2)</f>
        <v>-1.9846360751818091</v>
      </c>
      <c r="N32" s="1">
        <v>-0.109662</v>
      </c>
      <c r="O32" s="1">
        <v>0.42370000000000002</v>
      </c>
      <c r="P32" s="1">
        <f>-1*LOG10(O32)</f>
        <v>0.37294153599901037</v>
      </c>
      <c r="Q32" s="1">
        <v>0.99950300000000003</v>
      </c>
      <c r="R32" s="1" t="s">
        <v>1161</v>
      </c>
      <c r="S32" s="1" t="s">
        <v>31</v>
      </c>
      <c r="T32" s="1" t="s">
        <v>8017</v>
      </c>
      <c r="U32" s="1" t="s">
        <v>25</v>
      </c>
      <c r="V32" s="1" t="s">
        <v>8016</v>
      </c>
    </row>
    <row r="33" spans="1:22" x14ac:dyDescent="0.3">
      <c r="A33" s="1" t="s">
        <v>9048</v>
      </c>
      <c r="B33" s="1" t="s">
        <v>9048</v>
      </c>
      <c r="C33" s="1" t="s">
        <v>9047</v>
      </c>
      <c r="D33" s="1">
        <f>(L33/K33*100)-100</f>
        <v>82.09114147458547</v>
      </c>
      <c r="E33" s="1" t="s">
        <v>762</v>
      </c>
      <c r="F33" s="1" t="s">
        <v>22</v>
      </c>
      <c r="G33" s="1" t="s">
        <v>1148</v>
      </c>
      <c r="H33" s="1">
        <v>274.233</v>
      </c>
      <c r="I33" s="1">
        <v>499.35399999999998</v>
      </c>
      <c r="J33" s="1">
        <v>0.86466200000000004</v>
      </c>
      <c r="K33" s="1">
        <f>IF(H33=0, 0.1, H33)</f>
        <v>274.233</v>
      </c>
      <c r="L33" s="1">
        <f>IF(I33=0, 0.1, I33)</f>
        <v>499.35399999999998</v>
      </c>
      <c r="M33" s="2">
        <f>LOG(L33/K33,2)</f>
        <v>0.86466073856104486</v>
      </c>
      <c r="N33" s="1">
        <v>2.2492600000000001E-2</v>
      </c>
      <c r="O33" s="1">
        <v>0.52800000000000002</v>
      </c>
      <c r="P33" s="1">
        <f>-1*LOG10(O33)</f>
        <v>0.27736607746618774</v>
      </c>
      <c r="Q33" s="1">
        <v>0.99950300000000003</v>
      </c>
      <c r="R33" s="1" t="s">
        <v>1161</v>
      </c>
      <c r="S33" s="1" t="s">
        <v>33</v>
      </c>
      <c r="T33" s="1" t="s">
        <v>9046</v>
      </c>
      <c r="U33" s="1" t="s">
        <v>27</v>
      </c>
      <c r="V33" s="1" t="s">
        <v>9045</v>
      </c>
    </row>
    <row r="34" spans="1:22" x14ac:dyDescent="0.3">
      <c r="A34" s="1" t="s">
        <v>7611</v>
      </c>
      <c r="B34" s="1" t="s">
        <v>7611</v>
      </c>
      <c r="C34" s="1" t="s">
        <v>7610</v>
      </c>
      <c r="D34" s="1">
        <f>(L34/K34*100)-100</f>
        <v>-22.480979960850007</v>
      </c>
      <c r="E34" s="1" t="s">
        <v>1071</v>
      </c>
      <c r="F34" s="1" t="s">
        <v>22</v>
      </c>
      <c r="G34" s="1" t="s">
        <v>1148</v>
      </c>
      <c r="H34" s="1">
        <v>247.76499999999999</v>
      </c>
      <c r="I34" s="1">
        <v>192.065</v>
      </c>
      <c r="J34" s="1">
        <v>-0.36737300000000001</v>
      </c>
      <c r="K34" s="1">
        <f>IF(H34=0, 0.1, H34)</f>
        <v>247.76499999999999</v>
      </c>
      <c r="L34" s="1">
        <f>IF(I34=0, 0.1, I34)</f>
        <v>192.065</v>
      </c>
      <c r="M34" s="2">
        <f>LOG(L34/K34,2)</f>
        <v>-0.3673777619258381</v>
      </c>
      <c r="N34" s="1">
        <v>-2.9307300000000001E-2</v>
      </c>
      <c r="O34" s="1">
        <v>0.84650000000000003</v>
      </c>
      <c r="P34" s="1">
        <f>-1*LOG10(O34)</f>
        <v>7.2373037555045941E-2</v>
      </c>
      <c r="Q34" s="1">
        <v>0.99950300000000003</v>
      </c>
      <c r="R34" s="1" t="s">
        <v>1161</v>
      </c>
      <c r="S34" s="1" t="s">
        <v>47</v>
      </c>
      <c r="T34" s="1" t="s">
        <v>7609</v>
      </c>
      <c r="U34" s="1" t="s">
        <v>25</v>
      </c>
      <c r="V34" s="1" t="s">
        <v>7608</v>
      </c>
    </row>
    <row r="35" spans="1:22" x14ac:dyDescent="0.3">
      <c r="A35" s="1" t="s">
        <v>6720</v>
      </c>
      <c r="B35" s="1" t="s">
        <v>6720</v>
      </c>
      <c r="C35" s="1" t="s">
        <v>6719</v>
      </c>
      <c r="D35" s="1">
        <f>(L35/K35*100)-100</f>
        <v>-8.133655748516162</v>
      </c>
      <c r="E35" s="1" t="s">
        <v>774</v>
      </c>
      <c r="F35" s="1" t="s">
        <v>22</v>
      </c>
      <c r="G35" s="1" t="s">
        <v>1148</v>
      </c>
      <c r="H35" s="1">
        <v>1091.76</v>
      </c>
      <c r="I35" s="1">
        <v>1002.96</v>
      </c>
      <c r="J35" s="1">
        <v>-0.122381</v>
      </c>
      <c r="K35" s="1">
        <f>IF(H35=0, 0.1, H35)</f>
        <v>1091.76</v>
      </c>
      <c r="L35" s="1">
        <f>IF(I35=0, 0.1, I35)</f>
        <v>1002.96</v>
      </c>
      <c r="M35" s="2">
        <f>LOG(L35/K35,2)</f>
        <v>-0.12239167596924512</v>
      </c>
      <c r="N35" s="1">
        <v>-9.8179099999999991E-3</v>
      </c>
      <c r="O35" s="1">
        <v>0.94555</v>
      </c>
      <c r="P35" s="1">
        <f>-1*LOG10(O35)</f>
        <v>2.4315501033689665E-2</v>
      </c>
      <c r="Q35" s="1">
        <v>0.99950300000000003</v>
      </c>
      <c r="R35" s="1" t="s">
        <v>1161</v>
      </c>
      <c r="S35" s="1" t="s">
        <v>52</v>
      </c>
      <c r="T35" s="1" t="s">
        <v>6718</v>
      </c>
      <c r="U35" s="1" t="s">
        <v>25</v>
      </c>
      <c r="V35" s="1" t="s">
        <v>6717</v>
      </c>
    </row>
    <row r="36" spans="1:22" x14ac:dyDescent="0.3">
      <c r="A36" s="1" t="s">
        <v>3666</v>
      </c>
      <c r="B36" s="1" t="s">
        <v>3666</v>
      </c>
      <c r="C36" s="1" t="s">
        <v>3665</v>
      </c>
      <c r="D36" s="1">
        <f>(L36/K36*100)-100</f>
        <v>-61.897204231357435</v>
      </c>
      <c r="E36" s="1" t="s">
        <v>420</v>
      </c>
      <c r="F36" s="1" t="s">
        <v>22</v>
      </c>
      <c r="G36" s="1" t="s">
        <v>1148</v>
      </c>
      <c r="H36" s="1">
        <v>141.893</v>
      </c>
      <c r="I36" s="1">
        <v>54.065199999999997</v>
      </c>
      <c r="J36" s="1">
        <v>-1.3920300000000001</v>
      </c>
      <c r="K36" s="1">
        <f>IF(H36=0, 0.1, H36)</f>
        <v>141.893</v>
      </c>
      <c r="L36" s="1">
        <f>IF(I36=0, 0.1, I36)</f>
        <v>54.065199999999997</v>
      </c>
      <c r="M36" s="2">
        <f>LOG(L36/K36,2)</f>
        <v>-1.3920312364449627</v>
      </c>
      <c r="N36" s="1">
        <v>-0.17893100000000001</v>
      </c>
      <c r="O36" s="1">
        <v>0.55610000000000004</v>
      </c>
      <c r="P36" s="1">
        <f>-1*LOG10(O36)</f>
        <v>0.25484710492309964</v>
      </c>
      <c r="Q36" s="1">
        <v>0.99950300000000003</v>
      </c>
      <c r="R36" s="1" t="s">
        <v>1161</v>
      </c>
      <c r="S36" s="1" t="s">
        <v>32</v>
      </c>
      <c r="T36" s="1" t="s">
        <v>3664</v>
      </c>
      <c r="U36" s="1" t="s">
        <v>25</v>
      </c>
      <c r="V36" s="1" t="s">
        <v>3663</v>
      </c>
    </row>
    <row r="37" spans="1:22" x14ac:dyDescent="0.3">
      <c r="A37" s="1" t="s">
        <v>8934</v>
      </c>
      <c r="B37" s="1" t="s">
        <v>8934</v>
      </c>
      <c r="C37" s="1" t="s">
        <v>8933</v>
      </c>
      <c r="D37" s="1">
        <f>(L37/K37*100)-100</f>
        <v>250.02340440002723</v>
      </c>
      <c r="E37" s="1" t="s">
        <v>829</v>
      </c>
      <c r="F37" s="1" t="s">
        <v>22</v>
      </c>
      <c r="G37" s="1" t="s">
        <v>1148</v>
      </c>
      <c r="H37" s="1">
        <v>249.953</v>
      </c>
      <c r="I37" s="1">
        <v>874.89400000000001</v>
      </c>
      <c r="J37" s="1">
        <v>1.80745</v>
      </c>
      <c r="K37" s="1">
        <f>IF(H37=0, 0.1, H37)</f>
        <v>249.953</v>
      </c>
      <c r="L37" s="1">
        <f>IF(I37=0, 0.1, I37)</f>
        <v>874.89400000000001</v>
      </c>
      <c r="M37" s="2">
        <f>LOG(L37/K37,2)</f>
        <v>1.8074513914374979</v>
      </c>
      <c r="N37" s="1">
        <v>0.32473099999999999</v>
      </c>
      <c r="O37" s="1">
        <v>0.45865</v>
      </c>
      <c r="P37" s="1">
        <f>-1*LOG10(O37)</f>
        <v>0.3385186021563843</v>
      </c>
      <c r="Q37" s="1">
        <v>0.99950300000000003</v>
      </c>
      <c r="R37" s="1" t="s">
        <v>1161</v>
      </c>
      <c r="S37" s="1" t="s">
        <v>33</v>
      </c>
      <c r="T37" s="1" t="s">
        <v>8932</v>
      </c>
      <c r="U37" s="1" t="s">
        <v>27</v>
      </c>
      <c r="V37" s="1" t="s">
        <v>8931</v>
      </c>
    </row>
    <row r="38" spans="1:22" x14ac:dyDescent="0.3">
      <c r="A38" s="1" t="s">
        <v>1128</v>
      </c>
      <c r="B38" s="1" t="s">
        <v>1128</v>
      </c>
      <c r="C38" s="1" t="s">
        <v>10520</v>
      </c>
      <c r="D38" s="1">
        <f>(L38/K38*100)-100</f>
        <v>-99.881207360867094</v>
      </c>
      <c r="E38" s="1" t="s">
        <v>270</v>
      </c>
      <c r="F38" s="1" t="s">
        <v>22</v>
      </c>
      <c r="G38" s="1" t="s">
        <v>1148</v>
      </c>
      <c r="H38" s="1">
        <v>84.180300000000003</v>
      </c>
      <c r="I38" s="1">
        <v>0</v>
      </c>
      <c r="K38" s="1">
        <f>IF(H38=0, 0.1, H38)</f>
        <v>84.180300000000003</v>
      </c>
      <c r="L38" s="1">
        <f>IF(I38=0, 0.1, I38)</f>
        <v>0.1</v>
      </c>
      <c r="M38" s="2">
        <f>LOG(L38/K38,2)</f>
        <v>-9.7173388409093953</v>
      </c>
      <c r="O38" s="1">
        <v>0.111</v>
      </c>
      <c r="P38" s="1">
        <f>-1*LOG10(O38)</f>
        <v>0.95467702121334252</v>
      </c>
      <c r="Q38" s="1">
        <v>0.99950300000000003</v>
      </c>
      <c r="R38" s="1" t="s">
        <v>1129</v>
      </c>
      <c r="S38" s="1" t="s">
        <v>36</v>
      </c>
      <c r="T38" s="1" t="s">
        <v>36</v>
      </c>
      <c r="U38" s="1" t="s">
        <v>36</v>
      </c>
      <c r="V38" s="1" t="s">
        <v>36</v>
      </c>
    </row>
    <row r="39" spans="1:22" x14ac:dyDescent="0.3">
      <c r="A39" s="1" t="s">
        <v>6871</v>
      </c>
      <c r="B39" s="1" t="s">
        <v>6871</v>
      </c>
      <c r="C39" s="1" t="s">
        <v>10521</v>
      </c>
      <c r="D39" s="1">
        <f>(L39/K39*100)-100</f>
        <v>12.90977895667551</v>
      </c>
      <c r="E39" s="1" t="s">
        <v>588</v>
      </c>
      <c r="F39" s="1" t="s">
        <v>22</v>
      </c>
      <c r="G39" s="1" t="s">
        <v>1148</v>
      </c>
      <c r="H39" s="1">
        <v>706.875</v>
      </c>
      <c r="I39" s="1">
        <v>798.13099999999997</v>
      </c>
      <c r="J39" s="1">
        <v>0.17517099999999999</v>
      </c>
      <c r="K39" s="1">
        <f>IF(H39=0, 0.1, H39)</f>
        <v>706.875</v>
      </c>
      <c r="L39" s="1">
        <f>IF(I39=0, 0.1, I39)</f>
        <v>798.13099999999997</v>
      </c>
      <c r="M39" s="2">
        <f>LOG(L39/K39,2)</f>
        <v>0.17517044130439419</v>
      </c>
      <c r="N39" s="1">
        <v>1.9934199999999999E-2</v>
      </c>
      <c r="O39" s="1">
        <v>0.92405000000000004</v>
      </c>
      <c r="P39" s="1">
        <f>-1*LOG10(O39)</f>
        <v>3.4304528632061286E-2</v>
      </c>
      <c r="Q39" s="1">
        <v>0.99950300000000003</v>
      </c>
      <c r="R39" s="1" t="s">
        <v>1417</v>
      </c>
      <c r="S39" s="1" t="s">
        <v>36</v>
      </c>
      <c r="T39" s="1" t="s">
        <v>36</v>
      </c>
      <c r="U39" s="1" t="s">
        <v>36</v>
      </c>
      <c r="V39" s="1" t="s">
        <v>36</v>
      </c>
    </row>
    <row r="40" spans="1:22" x14ac:dyDescent="0.3">
      <c r="A40" s="1" t="s">
        <v>3776</v>
      </c>
      <c r="B40" s="1" t="s">
        <v>3776</v>
      </c>
      <c r="C40" s="1" t="s">
        <v>3775</v>
      </c>
      <c r="D40" s="1">
        <f>(L40/K40*100)-100</f>
        <v>38.594289015753589</v>
      </c>
      <c r="E40" s="1" t="s">
        <v>582</v>
      </c>
      <c r="F40" s="1" t="s">
        <v>22</v>
      </c>
      <c r="G40" s="1" t="s">
        <v>1148</v>
      </c>
      <c r="H40" s="1">
        <v>771.95100000000002</v>
      </c>
      <c r="I40" s="1">
        <v>1069.8800000000001</v>
      </c>
      <c r="J40" s="1">
        <v>0.47086299999999998</v>
      </c>
      <c r="K40" s="1">
        <f>IF(H40=0, 0.1, H40)</f>
        <v>771.95100000000002</v>
      </c>
      <c r="L40" s="1">
        <f>IF(I40=0, 0.1, I40)</f>
        <v>1069.8800000000001</v>
      </c>
      <c r="M40" s="2">
        <f>LOG(L40/K40,2)</f>
        <v>0.47086781030050195</v>
      </c>
      <c r="N40" s="1">
        <v>3.99131E-2</v>
      </c>
      <c r="O40" s="1">
        <v>0.78495000000000004</v>
      </c>
      <c r="P40" s="1">
        <f>-1*LOG10(O40)</f>
        <v>0.10515800620465349</v>
      </c>
      <c r="Q40" s="1">
        <v>0.99950300000000003</v>
      </c>
      <c r="R40" s="1" t="s">
        <v>1161</v>
      </c>
      <c r="S40" s="1" t="s">
        <v>32</v>
      </c>
      <c r="T40" s="1" t="s">
        <v>3774</v>
      </c>
      <c r="U40" s="1" t="s">
        <v>25</v>
      </c>
      <c r="V40" s="1" t="s">
        <v>3773</v>
      </c>
    </row>
    <row r="41" spans="1:22" x14ac:dyDescent="0.3">
      <c r="A41" s="1" t="s">
        <v>6119</v>
      </c>
      <c r="B41" s="1" t="s">
        <v>6119</v>
      </c>
      <c r="C41" s="1" t="s">
        <v>6118</v>
      </c>
      <c r="D41" s="1">
        <f>(L41/K41*100)-100</f>
        <v>75.097814085779021</v>
      </c>
      <c r="E41" s="1" t="s">
        <v>6117</v>
      </c>
      <c r="F41" s="1" t="s">
        <v>22</v>
      </c>
      <c r="G41" s="1" t="s">
        <v>1148</v>
      </c>
      <c r="H41" s="1">
        <v>363.18900000000002</v>
      </c>
      <c r="I41" s="1">
        <v>635.93600000000004</v>
      </c>
      <c r="J41" s="1">
        <v>0.80815999999999999</v>
      </c>
      <c r="K41" s="1">
        <f>IF(H41=0, 0.1, H41)</f>
        <v>363.18900000000002</v>
      </c>
      <c r="L41" s="1">
        <f>IF(I41=0, 0.1, I41)</f>
        <v>635.93600000000004</v>
      </c>
      <c r="M41" s="2">
        <f>LOG(L41/K41,2)</f>
        <v>0.8081610733357707</v>
      </c>
      <c r="N41" s="1">
        <v>0.51068599999999997</v>
      </c>
      <c r="O41" s="1">
        <v>0.39405000000000001</v>
      </c>
      <c r="P41" s="1">
        <f>-1*LOG10(O41)</f>
        <v>0.40444866815824848</v>
      </c>
      <c r="Q41" s="1">
        <v>0.99950300000000003</v>
      </c>
      <c r="R41" s="1" t="s">
        <v>1161</v>
      </c>
      <c r="S41" s="1" t="s">
        <v>54</v>
      </c>
      <c r="T41" s="1" t="s">
        <v>6116</v>
      </c>
      <c r="U41" s="1" t="s">
        <v>25</v>
      </c>
      <c r="V41" s="1" t="s">
        <v>6115</v>
      </c>
    </row>
    <row r="42" spans="1:22" x14ac:dyDescent="0.3">
      <c r="A42" s="1" t="s">
        <v>1381</v>
      </c>
      <c r="B42" s="1" t="s">
        <v>1381</v>
      </c>
      <c r="C42" s="1" t="s">
        <v>1380</v>
      </c>
      <c r="D42" s="1">
        <f>(L42/K42*100)-100</f>
        <v>5.6218827597492833</v>
      </c>
      <c r="E42" s="1" t="s">
        <v>1076</v>
      </c>
      <c r="F42" s="1" t="s">
        <v>22</v>
      </c>
      <c r="G42" s="1" t="s">
        <v>1148</v>
      </c>
      <c r="H42" s="1">
        <v>2810.98</v>
      </c>
      <c r="I42" s="1">
        <v>2969.01</v>
      </c>
      <c r="J42" s="1">
        <v>7.8908300000000001E-2</v>
      </c>
      <c r="K42" s="1">
        <f>IF(H42=0, 0.1, H42)</f>
        <v>2810.98</v>
      </c>
      <c r="L42" s="1">
        <f>IF(I42=0, 0.1, I42)</f>
        <v>2969.01</v>
      </c>
      <c r="M42" s="2">
        <f>LOG(L42/K42,2)</f>
        <v>7.8908763469007978E-2</v>
      </c>
      <c r="N42" s="1">
        <v>2.9540799999999999E-2</v>
      </c>
      <c r="O42" s="1">
        <v>0.92720000000000002</v>
      </c>
      <c r="P42" s="1">
        <f>-1*LOG10(O42)</f>
        <v>3.282657704446041E-2</v>
      </c>
      <c r="Q42" s="1">
        <v>0.99950300000000003</v>
      </c>
      <c r="R42" s="1" t="s">
        <v>1161</v>
      </c>
      <c r="S42" s="1" t="s">
        <v>28</v>
      </c>
      <c r="T42" s="1" t="s">
        <v>1379</v>
      </c>
      <c r="U42" s="1" t="s">
        <v>25</v>
      </c>
      <c r="V42" s="1" t="s">
        <v>1378</v>
      </c>
    </row>
    <row r="43" spans="1:22" x14ac:dyDescent="0.3">
      <c r="A43" s="1" t="s">
        <v>3128</v>
      </c>
      <c r="B43" s="1" t="s">
        <v>3128</v>
      </c>
      <c r="C43" s="1" t="s">
        <v>3127</v>
      </c>
      <c r="D43" s="1">
        <f>(L43/K43*100)-100</f>
        <v>-20.548571285467432</v>
      </c>
      <c r="E43" s="1" t="s">
        <v>866</v>
      </c>
      <c r="F43" s="1" t="s">
        <v>22</v>
      </c>
      <c r="G43" s="1" t="s">
        <v>1148</v>
      </c>
      <c r="H43" s="1">
        <v>1597.24</v>
      </c>
      <c r="I43" s="1">
        <v>1269.03</v>
      </c>
      <c r="J43" s="1">
        <v>-0.331847</v>
      </c>
      <c r="K43" s="1">
        <f>IF(H43=0, 0.1, H43)</f>
        <v>1597.24</v>
      </c>
      <c r="L43" s="1">
        <f>IF(I43=0, 0.1, I43)</f>
        <v>1269.03</v>
      </c>
      <c r="M43" s="2">
        <f>LOG(L43/K43,2)</f>
        <v>-0.33185493219414214</v>
      </c>
      <c r="N43" s="1">
        <v>-5.3435700000000003E-2</v>
      </c>
      <c r="O43" s="1">
        <v>0.86960000000000004</v>
      </c>
      <c r="P43" s="1">
        <f>-1*LOG10(O43)</f>
        <v>6.0680468921761856E-2</v>
      </c>
      <c r="Q43" s="1">
        <v>0.99950300000000003</v>
      </c>
      <c r="R43" s="1" t="s">
        <v>1161</v>
      </c>
      <c r="S43" s="1" t="s">
        <v>34</v>
      </c>
      <c r="T43" s="1" t="s">
        <v>3126</v>
      </c>
      <c r="U43" s="1" t="s">
        <v>27</v>
      </c>
      <c r="V43" s="1" t="s">
        <v>3125</v>
      </c>
    </row>
    <row r="44" spans="1:22" x14ac:dyDescent="0.3">
      <c r="A44" s="1" t="s">
        <v>1363</v>
      </c>
      <c r="B44" s="1" t="s">
        <v>1363</v>
      </c>
      <c r="C44" s="1" t="s">
        <v>1362</v>
      </c>
      <c r="D44" s="1">
        <f>(L44/K44*100)-100</f>
        <v>-99.679940596974802</v>
      </c>
      <c r="E44" s="1" t="s">
        <v>1132</v>
      </c>
      <c r="F44" s="1" t="s">
        <v>22</v>
      </c>
      <c r="G44" s="1" t="s">
        <v>1148</v>
      </c>
      <c r="H44" s="1">
        <v>31.244199999999999</v>
      </c>
      <c r="I44" s="1">
        <v>0</v>
      </c>
      <c r="K44" s="1">
        <f>IF(H44=0, 0.1, H44)</f>
        <v>31.244199999999999</v>
      </c>
      <c r="L44" s="1">
        <f>IF(I44=0, 0.1, I44)</f>
        <v>0.1</v>
      </c>
      <c r="M44" s="2">
        <f>LOG(L44/K44,2)</f>
        <v>-8.2874445904982679</v>
      </c>
      <c r="N44" s="1">
        <v>0</v>
      </c>
      <c r="O44" s="1">
        <v>1</v>
      </c>
      <c r="P44" s="1">
        <f>-1*LOG10(O44)</f>
        <v>0</v>
      </c>
      <c r="Q44" s="1">
        <v>1</v>
      </c>
      <c r="R44" s="1" t="s">
        <v>1161</v>
      </c>
      <c r="S44" s="1" t="s">
        <v>29</v>
      </c>
      <c r="T44" s="1" t="s">
        <v>1361</v>
      </c>
      <c r="U44" s="1" t="s">
        <v>27</v>
      </c>
      <c r="V44" s="1" t="s">
        <v>1360</v>
      </c>
    </row>
    <row r="45" spans="1:22" x14ac:dyDescent="0.3">
      <c r="A45" s="1" t="s">
        <v>1645</v>
      </c>
      <c r="B45" s="1" t="s">
        <v>1645</v>
      </c>
      <c r="C45" s="1" t="s">
        <v>1644</v>
      </c>
      <c r="D45" s="1">
        <f>(L45/K45*100)-100</f>
        <v>-37.658367750567159</v>
      </c>
      <c r="E45" s="1" t="s">
        <v>1045</v>
      </c>
      <c r="F45" s="1" t="s">
        <v>22</v>
      </c>
      <c r="G45" s="1" t="s">
        <v>1148</v>
      </c>
      <c r="H45" s="1">
        <v>1031.46</v>
      </c>
      <c r="I45" s="1">
        <v>643.029</v>
      </c>
      <c r="J45" s="1">
        <v>-0.681728</v>
      </c>
      <c r="K45" s="1">
        <f>IF(H45=0, 0.1, H45)</f>
        <v>1031.46</v>
      </c>
      <c r="L45" s="1">
        <f>IF(I45=0, 0.1, I45)</f>
        <v>643.029</v>
      </c>
      <c r="M45" s="2">
        <f>LOG(L45/K45,2)</f>
        <v>-0.68173216630626932</v>
      </c>
      <c r="N45" s="1">
        <v>-8.0119700000000002E-2</v>
      </c>
      <c r="O45" s="1">
        <v>0.71575</v>
      </c>
      <c r="P45" s="1">
        <f>-1*LOG10(O45)</f>
        <v>0.14523864330636377</v>
      </c>
      <c r="Q45" s="1">
        <v>0.99950300000000003</v>
      </c>
      <c r="R45" s="1" t="s">
        <v>1161</v>
      </c>
      <c r="S45" s="1" t="s">
        <v>37</v>
      </c>
      <c r="T45" s="1" t="s">
        <v>1643</v>
      </c>
      <c r="U45" s="1" t="s">
        <v>25</v>
      </c>
      <c r="V45" s="1" t="s">
        <v>1642</v>
      </c>
    </row>
    <row r="46" spans="1:22" x14ac:dyDescent="0.3">
      <c r="A46" s="1" t="s">
        <v>5849</v>
      </c>
      <c r="B46" s="1" t="s">
        <v>5849</v>
      </c>
      <c r="C46" s="1" t="s">
        <v>5848</v>
      </c>
      <c r="D46" s="1">
        <f>(L46/K46*100)-100</f>
        <v>-17.862344433588106</v>
      </c>
      <c r="E46" s="1" t="s">
        <v>479</v>
      </c>
      <c r="F46" s="1" t="s">
        <v>22</v>
      </c>
      <c r="G46" s="1" t="s">
        <v>1148</v>
      </c>
      <c r="H46" s="1">
        <v>7092.63</v>
      </c>
      <c r="I46" s="1">
        <v>5825.72</v>
      </c>
      <c r="J46" s="1">
        <v>-0.283885</v>
      </c>
      <c r="K46" s="1">
        <f>IF(H46=0, 0.1, H46)</f>
        <v>7092.63</v>
      </c>
      <c r="L46" s="1">
        <f>IF(I46=0, 0.1, I46)</f>
        <v>5825.72</v>
      </c>
      <c r="M46" s="2">
        <f>LOG(L46/K46,2)</f>
        <v>-0.28388432544939152</v>
      </c>
      <c r="N46" s="1">
        <v>-0.23319000000000001</v>
      </c>
      <c r="O46" s="1">
        <v>0.74209999999999998</v>
      </c>
      <c r="P46" s="1">
        <f>-1*LOG10(O46)</f>
        <v>0.12953756841108</v>
      </c>
      <c r="Q46" s="1">
        <v>0.99950300000000003</v>
      </c>
      <c r="R46" s="1" t="s">
        <v>1161</v>
      </c>
      <c r="S46" s="1" t="s">
        <v>35</v>
      </c>
      <c r="T46" s="1" t="s">
        <v>5847</v>
      </c>
      <c r="U46" s="1" t="s">
        <v>25</v>
      </c>
      <c r="V46" s="1" t="s">
        <v>5846</v>
      </c>
    </row>
    <row r="47" spans="1:22" x14ac:dyDescent="0.3">
      <c r="A47" s="1" t="s">
        <v>8938</v>
      </c>
      <c r="B47" s="1" t="s">
        <v>8938</v>
      </c>
      <c r="C47" s="1" t="s">
        <v>8937</v>
      </c>
      <c r="D47" s="1">
        <f>(L47/K47*100)-100</f>
        <v>11.595307469246109</v>
      </c>
      <c r="E47" s="1" t="s">
        <v>568</v>
      </c>
      <c r="F47" s="1" t="s">
        <v>22</v>
      </c>
      <c r="G47" s="1" t="s">
        <v>1148</v>
      </c>
      <c r="H47" s="1">
        <v>719.01499999999999</v>
      </c>
      <c r="I47" s="1">
        <v>802.38699999999994</v>
      </c>
      <c r="J47" s="1">
        <v>0.158277</v>
      </c>
      <c r="K47" s="1">
        <f>IF(H47=0, 0.1, H47)</f>
        <v>719.01499999999999</v>
      </c>
      <c r="L47" s="1">
        <f>IF(I47=0, 0.1, I47)</f>
        <v>802.38699999999994</v>
      </c>
      <c r="M47" s="2">
        <f>LOG(L47/K47,2)</f>
        <v>0.15827636378734028</v>
      </c>
      <c r="N47" s="1">
        <v>1.25921E-2</v>
      </c>
      <c r="O47" s="1">
        <v>0.90385000000000004</v>
      </c>
      <c r="P47" s="1">
        <f>-1*LOG10(O47)</f>
        <v>4.390363764138859E-2</v>
      </c>
      <c r="Q47" s="1">
        <v>0.99950300000000003</v>
      </c>
      <c r="R47" s="1" t="s">
        <v>1161</v>
      </c>
      <c r="S47" s="1" t="s">
        <v>33</v>
      </c>
      <c r="T47" s="1" t="s">
        <v>8936</v>
      </c>
      <c r="U47" s="1" t="s">
        <v>27</v>
      </c>
      <c r="V47" s="1" t="s">
        <v>8935</v>
      </c>
    </row>
    <row r="48" spans="1:22" x14ac:dyDescent="0.3">
      <c r="A48" s="1" t="s">
        <v>1367</v>
      </c>
      <c r="B48" s="1" t="s">
        <v>1367</v>
      </c>
      <c r="C48" s="1" t="s">
        <v>1366</v>
      </c>
      <c r="D48" s="1">
        <f>(L48/K48*100)-100</f>
        <v>-25.115595343315007</v>
      </c>
      <c r="E48" s="1" t="s">
        <v>1000</v>
      </c>
      <c r="F48" s="1" t="s">
        <v>22</v>
      </c>
      <c r="G48" s="1" t="s">
        <v>1148</v>
      </c>
      <c r="H48" s="1">
        <v>870.06100000000004</v>
      </c>
      <c r="I48" s="1">
        <v>651.54</v>
      </c>
      <c r="J48" s="1">
        <v>-0.41726200000000002</v>
      </c>
      <c r="K48" s="1">
        <f>IF(H48=0, 0.1, H48)</f>
        <v>870.06100000000004</v>
      </c>
      <c r="L48" s="1">
        <f>IF(I48=0, 0.1, I48)</f>
        <v>651.54</v>
      </c>
      <c r="M48" s="2">
        <f>LOG(L48/K48,2)</f>
        <v>-0.41726279899560731</v>
      </c>
      <c r="N48" s="1">
        <v>-8.1872E-2</v>
      </c>
      <c r="O48" s="1">
        <v>0.8468</v>
      </c>
      <c r="P48" s="1">
        <f>-1*LOG10(O48)</f>
        <v>7.2219150652625616E-2</v>
      </c>
      <c r="Q48" s="1">
        <v>0.99950300000000003</v>
      </c>
      <c r="R48" s="1" t="s">
        <v>1161</v>
      </c>
      <c r="S48" s="1" t="s">
        <v>26</v>
      </c>
      <c r="T48" s="1" t="s">
        <v>1365</v>
      </c>
      <c r="U48" s="1" t="s">
        <v>27</v>
      </c>
      <c r="V48" s="1" t="s">
        <v>1364</v>
      </c>
    </row>
    <row r="49" spans="1:22" x14ac:dyDescent="0.3">
      <c r="A49" s="1" t="s">
        <v>6870</v>
      </c>
      <c r="B49" s="1" t="s">
        <v>6870</v>
      </c>
      <c r="C49" s="1" t="s">
        <v>6869</v>
      </c>
      <c r="D49" s="1">
        <f>(L49/K49*100)-100</f>
        <v>56802.400000000001</v>
      </c>
      <c r="E49" s="1" t="s">
        <v>630</v>
      </c>
      <c r="F49" s="1" t="s">
        <v>22</v>
      </c>
      <c r="G49" s="1" t="s">
        <v>1148</v>
      </c>
      <c r="H49" s="1">
        <v>0</v>
      </c>
      <c r="I49" s="1">
        <v>56.9024</v>
      </c>
      <c r="K49" s="1">
        <f>IF(H49=0, 0.1, H49)</f>
        <v>0.1</v>
      </c>
      <c r="L49" s="1">
        <f>IF(I49=0, 0.1, I49)</f>
        <v>56.9024</v>
      </c>
      <c r="M49" s="2">
        <f>LOG(L49/K49,2)</f>
        <v>9.1523456928351941</v>
      </c>
      <c r="N49" s="1">
        <v>0</v>
      </c>
      <c r="O49" s="1">
        <v>1</v>
      </c>
      <c r="P49" s="1">
        <f>-1*LOG10(O49)</f>
        <v>0</v>
      </c>
      <c r="Q49" s="1">
        <v>1</v>
      </c>
      <c r="R49" s="1" t="s">
        <v>1161</v>
      </c>
      <c r="S49" s="1" t="s">
        <v>51</v>
      </c>
      <c r="T49" s="1" t="s">
        <v>6868</v>
      </c>
      <c r="U49" s="1" t="s">
        <v>25</v>
      </c>
      <c r="V49" s="1" t="s">
        <v>6867</v>
      </c>
    </row>
    <row r="50" spans="1:22" x14ac:dyDescent="0.3">
      <c r="A50" s="1" t="s">
        <v>8528</v>
      </c>
      <c r="B50" s="1" t="s">
        <v>8528</v>
      </c>
      <c r="C50" s="1" t="s">
        <v>8527</v>
      </c>
      <c r="D50" s="1">
        <f>(L50/K50*100)-100</f>
        <v>-31.334357144901119</v>
      </c>
      <c r="E50" s="1" t="s">
        <v>978</v>
      </c>
      <c r="F50" s="1" t="s">
        <v>22</v>
      </c>
      <c r="G50" s="1" t="s">
        <v>1148</v>
      </c>
      <c r="H50" s="1">
        <v>2096.7399999999998</v>
      </c>
      <c r="I50" s="1">
        <v>1439.74</v>
      </c>
      <c r="J50" s="1">
        <v>-0.54234199999999999</v>
      </c>
      <c r="K50" s="1">
        <f>IF(H50=0, 0.1, H50)</f>
        <v>2096.7399999999998</v>
      </c>
      <c r="L50" s="1">
        <f>IF(I50=0, 0.1, I50)</f>
        <v>1439.74</v>
      </c>
      <c r="M50" s="2">
        <f>LOG(L50/K50,2)</f>
        <v>-0.54233967387892079</v>
      </c>
      <c r="N50" s="1">
        <v>-4.3732300000000002E-2</v>
      </c>
      <c r="O50" s="1">
        <v>0.73594999999999999</v>
      </c>
      <c r="P50" s="1">
        <f>-1*LOG10(O50)</f>
        <v>0.13315169036592656</v>
      </c>
      <c r="Q50" s="1">
        <v>0.99950300000000003</v>
      </c>
      <c r="R50" s="1" t="s">
        <v>1161</v>
      </c>
      <c r="S50" s="1" t="s">
        <v>33</v>
      </c>
      <c r="T50" s="1" t="s">
        <v>8526</v>
      </c>
      <c r="U50" s="1" t="s">
        <v>25</v>
      </c>
      <c r="V50" s="1" t="s">
        <v>8525</v>
      </c>
    </row>
    <row r="51" spans="1:22" x14ac:dyDescent="0.3">
      <c r="A51" s="1" t="s">
        <v>6163</v>
      </c>
      <c r="B51" s="1" t="s">
        <v>6163</v>
      </c>
      <c r="C51" s="1" t="s">
        <v>6162</v>
      </c>
      <c r="D51" s="1">
        <f>(L51/K51*100)-100</f>
        <v>92.419627513168365</v>
      </c>
      <c r="E51" s="1" t="s">
        <v>255</v>
      </c>
      <c r="F51" s="1" t="s">
        <v>22</v>
      </c>
      <c r="G51" s="1" t="s">
        <v>1148</v>
      </c>
      <c r="H51" s="1">
        <v>1431.46</v>
      </c>
      <c r="I51" s="1">
        <v>2754.41</v>
      </c>
      <c r="J51" s="1">
        <v>0.94425199999999998</v>
      </c>
      <c r="K51" s="1">
        <f>IF(H51=0, 0.1, H51)</f>
        <v>1431.46</v>
      </c>
      <c r="L51" s="1">
        <f>IF(I51=0, 0.1, I51)</f>
        <v>2754.41</v>
      </c>
      <c r="M51" s="2">
        <f>LOG(L51/K51,2)</f>
        <v>0.94425596684012358</v>
      </c>
      <c r="N51" s="1">
        <v>0.37853900000000001</v>
      </c>
      <c r="O51" s="1">
        <v>0.60475000000000001</v>
      </c>
      <c r="P51" s="1">
        <f>-1*LOG10(O51)</f>
        <v>0.21842412296608271</v>
      </c>
      <c r="Q51" s="1">
        <v>0.99950300000000003</v>
      </c>
      <c r="R51" s="1" t="s">
        <v>1161</v>
      </c>
      <c r="S51" s="1" t="s">
        <v>54</v>
      </c>
      <c r="T51" s="1" t="s">
        <v>6161</v>
      </c>
      <c r="U51" s="1" t="s">
        <v>25</v>
      </c>
      <c r="V51" s="1" t="s">
        <v>6160</v>
      </c>
    </row>
    <row r="52" spans="1:22" x14ac:dyDescent="0.3">
      <c r="A52" s="1" t="s">
        <v>7409</v>
      </c>
      <c r="B52" s="1" t="s">
        <v>7409</v>
      </c>
      <c r="C52" s="1" t="s">
        <v>7408</v>
      </c>
      <c r="D52" s="1">
        <f>(L52/K52*100)-100</f>
        <v>120.50497385909762</v>
      </c>
      <c r="E52" s="1" t="s">
        <v>670</v>
      </c>
      <c r="F52" s="1" t="s">
        <v>22</v>
      </c>
      <c r="G52" s="1" t="s">
        <v>1148</v>
      </c>
      <c r="H52" s="1">
        <v>959.41600000000005</v>
      </c>
      <c r="I52" s="1">
        <v>2115.56</v>
      </c>
      <c r="J52" s="1">
        <v>1.1408100000000001</v>
      </c>
      <c r="K52" s="1">
        <f>IF(H52=0, 0.1, H52)</f>
        <v>959.41600000000005</v>
      </c>
      <c r="L52" s="1">
        <f>IF(I52=0, 0.1, I52)</f>
        <v>2115.56</v>
      </c>
      <c r="M52" s="2">
        <f>LOG(L52/K52,2)</f>
        <v>1.1408111985534215</v>
      </c>
      <c r="N52" s="1">
        <v>0.134077</v>
      </c>
      <c r="O52" s="1">
        <v>0.52534999999999998</v>
      </c>
      <c r="P52" s="1">
        <f>-1*LOG10(O52)</f>
        <v>0.27955126340645398</v>
      </c>
      <c r="Q52" s="1">
        <v>0.99950300000000003</v>
      </c>
      <c r="R52" s="1" t="s">
        <v>1161</v>
      </c>
      <c r="S52" s="1" t="s">
        <v>30</v>
      </c>
      <c r="T52" s="1" t="s">
        <v>7407</v>
      </c>
      <c r="U52" s="1" t="s">
        <v>27</v>
      </c>
      <c r="V52" s="1" t="s">
        <v>7406</v>
      </c>
    </row>
    <row r="53" spans="1:22" x14ac:dyDescent="0.3">
      <c r="A53" s="1" t="s">
        <v>6110</v>
      </c>
      <c r="B53" s="1" t="s">
        <v>6110</v>
      </c>
      <c r="C53" s="1" t="s">
        <v>6109</v>
      </c>
      <c r="D53" s="1">
        <f>(L53/K53*100)-100</f>
        <v>-46.487360473841136</v>
      </c>
      <c r="E53" s="1" t="s">
        <v>998</v>
      </c>
      <c r="F53" s="1" t="s">
        <v>22</v>
      </c>
      <c r="G53" s="1" t="s">
        <v>1148</v>
      </c>
      <c r="H53" s="1">
        <v>3011.98</v>
      </c>
      <c r="I53" s="1">
        <v>1611.79</v>
      </c>
      <c r="J53" s="1">
        <v>-0.90205000000000002</v>
      </c>
      <c r="K53" s="1">
        <f>IF(H53=0, 0.1, H53)</f>
        <v>3011.98</v>
      </c>
      <c r="L53" s="1">
        <f>IF(I53=0, 0.1, I53)</f>
        <v>1611.79</v>
      </c>
      <c r="M53" s="2">
        <f>LOG(L53/K53,2)</f>
        <v>-0.90204840284993637</v>
      </c>
      <c r="N53" s="1">
        <v>-0.40653699999999998</v>
      </c>
      <c r="O53" s="1">
        <v>0.65525</v>
      </c>
      <c r="P53" s="1">
        <f>-1*LOG10(O53)</f>
        <v>0.18359297038136194</v>
      </c>
      <c r="Q53" s="1">
        <v>0.99950300000000003</v>
      </c>
      <c r="R53" s="1" t="s">
        <v>1161</v>
      </c>
      <c r="S53" s="1" t="s">
        <v>54</v>
      </c>
      <c r="T53" s="1" t="s">
        <v>6108</v>
      </c>
      <c r="U53" s="1" t="s">
        <v>25</v>
      </c>
      <c r="V53" s="1" t="s">
        <v>6107</v>
      </c>
    </row>
    <row r="54" spans="1:22" x14ac:dyDescent="0.3">
      <c r="A54" s="1" t="s">
        <v>6268</v>
      </c>
      <c r="B54" s="1" t="s">
        <v>6268</v>
      </c>
      <c r="C54" s="1" t="s">
        <v>6267</v>
      </c>
      <c r="D54" s="1">
        <f>(L54/K54*100)-100</f>
        <v>-19.270454159801631</v>
      </c>
      <c r="E54" s="1" t="s">
        <v>6266</v>
      </c>
      <c r="F54" s="1" t="s">
        <v>22</v>
      </c>
      <c r="G54" s="1" t="s">
        <v>1148</v>
      </c>
      <c r="H54" s="1">
        <v>548.06700000000001</v>
      </c>
      <c r="I54" s="1">
        <v>442.452</v>
      </c>
      <c r="J54" s="1">
        <v>-0.308832</v>
      </c>
      <c r="K54" s="1">
        <f>IF(H54=0, 0.1, H54)</f>
        <v>548.06700000000001</v>
      </c>
      <c r="L54" s="1">
        <f>IF(I54=0, 0.1, I54)</f>
        <v>442.452</v>
      </c>
      <c r="M54" s="2">
        <f>LOG(L54/K54,2)</f>
        <v>-0.30883131932731095</v>
      </c>
      <c r="N54" s="1">
        <v>-0.16386999999999999</v>
      </c>
      <c r="O54" s="1">
        <v>0.69169999999999998</v>
      </c>
      <c r="P54" s="1">
        <f>-1*LOG10(O54)</f>
        <v>0.16008222432131902</v>
      </c>
      <c r="Q54" s="1">
        <v>0.99950300000000003</v>
      </c>
      <c r="R54" s="1" t="s">
        <v>1161</v>
      </c>
      <c r="S54" s="1" t="s">
        <v>54</v>
      </c>
      <c r="T54" s="1" t="s">
        <v>6265</v>
      </c>
      <c r="U54" s="1" t="s">
        <v>27</v>
      </c>
      <c r="V54" s="1" t="s">
        <v>6264</v>
      </c>
    </row>
    <row r="55" spans="1:22" x14ac:dyDescent="0.3">
      <c r="A55" s="1" t="s">
        <v>1931</v>
      </c>
      <c r="B55" s="1" t="s">
        <v>1931</v>
      </c>
      <c r="C55" s="1" t="s">
        <v>1930</v>
      </c>
      <c r="D55" s="1">
        <f>(L55/K55*100)-100</f>
        <v>-20.27292383726062</v>
      </c>
      <c r="E55" s="1" t="s">
        <v>249</v>
      </c>
      <c r="F55" s="1" t="s">
        <v>22</v>
      </c>
      <c r="G55" s="1" t="s">
        <v>1148</v>
      </c>
      <c r="H55" s="1">
        <v>1812.96</v>
      </c>
      <c r="I55" s="1">
        <v>1445.42</v>
      </c>
      <c r="J55" s="1">
        <v>-0.32686199999999999</v>
      </c>
      <c r="K55" s="1">
        <f>IF(H55=0, 0.1, H55)</f>
        <v>1812.96</v>
      </c>
      <c r="L55" s="1">
        <f>IF(I55=0, 0.1, I55)</f>
        <v>1445.42</v>
      </c>
      <c r="M55" s="2">
        <f>LOG(L55/K55,2)</f>
        <v>-0.3268583328809691</v>
      </c>
      <c r="N55" s="1">
        <v>-7.7164899999999995E-2</v>
      </c>
      <c r="O55" s="1">
        <v>0.88195000000000001</v>
      </c>
      <c r="P55" s="1">
        <f>-1*LOG10(O55)</f>
        <v>5.4556035434637336E-2</v>
      </c>
      <c r="Q55" s="1">
        <v>0.99950300000000003</v>
      </c>
      <c r="R55" s="1" t="s">
        <v>1161</v>
      </c>
      <c r="S55" s="1" t="s">
        <v>49</v>
      </c>
      <c r="T55" s="1" t="s">
        <v>1929</v>
      </c>
      <c r="U55" s="1" t="s">
        <v>25</v>
      </c>
      <c r="V55" s="1" t="s">
        <v>1928</v>
      </c>
    </row>
    <row r="56" spans="1:22" x14ac:dyDescent="0.3">
      <c r="A56" s="1" t="s">
        <v>4987</v>
      </c>
      <c r="B56" s="1" t="s">
        <v>4987</v>
      </c>
      <c r="C56" s="1" t="s">
        <v>4986</v>
      </c>
      <c r="D56" s="1">
        <f>(L56/K56*100)-100</f>
        <v>-15.18131755339563</v>
      </c>
      <c r="E56" s="1" t="s">
        <v>1049</v>
      </c>
      <c r="F56" s="1" t="s">
        <v>22</v>
      </c>
      <c r="G56" s="1" t="s">
        <v>1148</v>
      </c>
      <c r="H56" s="1">
        <v>1120.4100000000001</v>
      </c>
      <c r="I56" s="1">
        <v>950.31700000000001</v>
      </c>
      <c r="J56" s="1">
        <v>-0.23754900000000001</v>
      </c>
      <c r="K56" s="1">
        <f>IF(H56=0, 0.1, H56)</f>
        <v>1120.4100000000001</v>
      </c>
      <c r="L56" s="1">
        <f>IF(I56=0, 0.1, I56)</f>
        <v>950.31700000000001</v>
      </c>
      <c r="M56" s="2">
        <f>LOG(L56/K56,2)</f>
        <v>-0.23754602226324134</v>
      </c>
      <c r="N56" s="1">
        <v>-0.17644399999999999</v>
      </c>
      <c r="O56" s="1">
        <v>0.82674999999999998</v>
      </c>
      <c r="P56" s="1">
        <f>-1*LOG10(O56)</f>
        <v>8.2625796414259545E-2</v>
      </c>
      <c r="Q56" s="1">
        <v>0.99950300000000003</v>
      </c>
      <c r="R56" s="1" t="s">
        <v>1161</v>
      </c>
      <c r="S56" s="1" t="s">
        <v>42</v>
      </c>
      <c r="T56" s="1" t="s">
        <v>4985</v>
      </c>
      <c r="U56" s="1" t="s">
        <v>25</v>
      </c>
      <c r="V56" s="1" t="s">
        <v>4984</v>
      </c>
    </row>
    <row r="57" spans="1:22" x14ac:dyDescent="0.3">
      <c r="A57" s="1" t="s">
        <v>2741</v>
      </c>
      <c r="B57" s="1" t="s">
        <v>2741</v>
      </c>
      <c r="C57" s="1" t="s">
        <v>2740</v>
      </c>
      <c r="D57" s="1">
        <f>(L57/K57*100)-100</f>
        <v>-37.578065201811647</v>
      </c>
      <c r="E57" s="1" t="s">
        <v>821</v>
      </c>
      <c r="F57" s="1" t="s">
        <v>22</v>
      </c>
      <c r="G57" s="1" t="s">
        <v>1148</v>
      </c>
      <c r="H57" s="1">
        <v>2051.17</v>
      </c>
      <c r="I57" s="1">
        <v>1280.3800000000001</v>
      </c>
      <c r="J57" s="1">
        <v>-0.67987299999999995</v>
      </c>
      <c r="K57" s="1">
        <f>IF(H57=0, 0.1, H57)</f>
        <v>2051.17</v>
      </c>
      <c r="L57" s="1">
        <f>IF(I57=0, 0.1, I57)</f>
        <v>1280.3800000000001</v>
      </c>
      <c r="M57" s="2">
        <f>LOG(L57/K57,2)</f>
        <v>-0.67987501990368049</v>
      </c>
      <c r="N57" s="1">
        <v>-0.18076400000000001</v>
      </c>
      <c r="O57" s="1">
        <v>0.77949999999999997</v>
      </c>
      <c r="P57" s="1">
        <f>-1*LOG10(O57)</f>
        <v>0.10818388047513953</v>
      </c>
      <c r="Q57" s="1">
        <v>0.99950300000000003</v>
      </c>
      <c r="R57" s="1" t="s">
        <v>1161</v>
      </c>
      <c r="S57" s="1" t="s">
        <v>46</v>
      </c>
      <c r="T57" s="1" t="s">
        <v>2739</v>
      </c>
      <c r="U57" s="1" t="s">
        <v>27</v>
      </c>
      <c r="V57" s="1" t="s">
        <v>2738</v>
      </c>
    </row>
    <row r="58" spans="1:22" x14ac:dyDescent="0.3">
      <c r="A58" s="1" t="s">
        <v>7377</v>
      </c>
      <c r="B58" s="1" t="s">
        <v>7377</v>
      </c>
      <c r="C58" s="1" t="s">
        <v>7376</v>
      </c>
      <c r="D58" s="1">
        <f>(L58/K58*100)-100</f>
        <v>892.58742422593627</v>
      </c>
      <c r="E58" s="1" t="s">
        <v>265</v>
      </c>
      <c r="F58" s="1" t="s">
        <v>22</v>
      </c>
      <c r="G58" s="1" t="s">
        <v>1148</v>
      </c>
      <c r="H58" s="1">
        <v>31.244199999999999</v>
      </c>
      <c r="I58" s="1">
        <v>310.12599999999998</v>
      </c>
      <c r="J58" s="1">
        <v>3.3111899999999999</v>
      </c>
      <c r="K58" s="1">
        <f>IF(H58=0, 0.1, H58)</f>
        <v>31.244199999999999</v>
      </c>
      <c r="L58" s="1">
        <f>IF(I58=0, 0.1, I58)</f>
        <v>310.12599999999998</v>
      </c>
      <c r="M58" s="2">
        <f>LOG(L58/K58,2)</f>
        <v>3.3111941762531982</v>
      </c>
      <c r="N58" s="1">
        <v>0.58757499999999996</v>
      </c>
      <c r="O58" s="1">
        <v>0.37354999999999999</v>
      </c>
      <c r="P58" s="1">
        <f>-1*LOG10(O58)</f>
        <v>0.42765125925484015</v>
      </c>
      <c r="Q58" s="1">
        <v>0.99950300000000003</v>
      </c>
      <c r="R58" s="1" t="s">
        <v>1161</v>
      </c>
      <c r="S58" s="1" t="s">
        <v>30</v>
      </c>
      <c r="T58" s="1" t="s">
        <v>7375</v>
      </c>
      <c r="U58" s="1" t="s">
        <v>27</v>
      </c>
      <c r="V58" s="1" t="s">
        <v>7374</v>
      </c>
    </row>
    <row r="59" spans="1:22" x14ac:dyDescent="0.3">
      <c r="A59" s="1" t="s">
        <v>6037</v>
      </c>
      <c r="B59" s="1" t="s">
        <v>6037</v>
      </c>
      <c r="C59" s="1" t="s">
        <v>6036</v>
      </c>
      <c r="D59" s="1">
        <f>(L59/K59*100)-100</f>
        <v>35.502958579881664</v>
      </c>
      <c r="E59" s="1" t="s">
        <v>301</v>
      </c>
      <c r="F59" s="1" t="s">
        <v>22</v>
      </c>
      <c r="G59" s="1" t="s">
        <v>1148</v>
      </c>
      <c r="H59" s="1">
        <v>182.68899999999999</v>
      </c>
      <c r="I59" s="1">
        <v>247.54900000000001</v>
      </c>
      <c r="J59" s="1">
        <v>0.43832599999999999</v>
      </c>
      <c r="K59" s="1">
        <f>IF(H59=0, 0.1, H59)</f>
        <v>182.68899999999999</v>
      </c>
      <c r="L59" s="1">
        <f>IF(I59=0, 0.1, I59)</f>
        <v>247.54900000000001</v>
      </c>
      <c r="M59" s="2">
        <f>LOG(L59/K59,2)</f>
        <v>0.43832435181475965</v>
      </c>
      <c r="N59" s="1">
        <v>1.6508499999999999E-2</v>
      </c>
      <c r="O59" s="1">
        <v>0.83384999999999998</v>
      </c>
      <c r="P59" s="1">
        <f>-1*LOG10(O59)</f>
        <v>7.8912066905758763E-2</v>
      </c>
      <c r="Q59" s="1">
        <v>0.99950300000000003</v>
      </c>
      <c r="R59" s="1" t="s">
        <v>1161</v>
      </c>
      <c r="S59" s="1" t="s">
        <v>35</v>
      </c>
      <c r="T59" s="1" t="s">
        <v>6035</v>
      </c>
      <c r="U59" s="1" t="s">
        <v>27</v>
      </c>
      <c r="V59" s="1" t="s">
        <v>6034</v>
      </c>
    </row>
    <row r="60" spans="1:22" x14ac:dyDescent="0.3">
      <c r="A60" s="1" t="s">
        <v>4898</v>
      </c>
      <c r="B60" s="1" t="s">
        <v>4898</v>
      </c>
      <c r="C60" s="1" t="s">
        <v>4897</v>
      </c>
      <c r="D60" s="1">
        <f>(L60/K60*100)-100</f>
        <v>126.47460272771656</v>
      </c>
      <c r="E60" s="1" t="s">
        <v>1101</v>
      </c>
      <c r="F60" s="1" t="s">
        <v>22</v>
      </c>
      <c r="G60" s="1" t="s">
        <v>1148</v>
      </c>
      <c r="H60" s="1">
        <v>84.180300000000003</v>
      </c>
      <c r="I60" s="1">
        <v>190.64699999999999</v>
      </c>
      <c r="J60" s="1">
        <v>1.1793499999999999</v>
      </c>
      <c r="K60" s="1">
        <f>IF(H60=0, 0.1, H60)</f>
        <v>84.180300000000003</v>
      </c>
      <c r="L60" s="1">
        <f>IF(I60=0, 0.1, I60)</f>
        <v>190.64699999999999</v>
      </c>
      <c r="M60" s="2">
        <f>LOG(L60/K60,2)</f>
        <v>1.1793492729065405</v>
      </c>
      <c r="N60" s="1">
        <v>0.146786</v>
      </c>
      <c r="O60" s="1">
        <v>0.61814999999999998</v>
      </c>
      <c r="P60" s="1">
        <f>-1*LOG10(O60)</f>
        <v>0.2089061264197305</v>
      </c>
      <c r="Q60" s="1">
        <v>0.99950300000000003</v>
      </c>
      <c r="R60" s="1" t="s">
        <v>1161</v>
      </c>
      <c r="S60" s="1" t="s">
        <v>42</v>
      </c>
      <c r="T60" s="1" t="s">
        <v>4896</v>
      </c>
      <c r="U60" s="1" t="s">
        <v>25</v>
      </c>
      <c r="V60" s="1" t="s">
        <v>4895</v>
      </c>
    </row>
    <row r="61" spans="1:22" x14ac:dyDescent="0.3">
      <c r="A61" s="1" t="s">
        <v>4384</v>
      </c>
      <c r="B61" s="1" t="s">
        <v>4384</v>
      </c>
      <c r="C61" s="1" t="s">
        <v>4383</v>
      </c>
      <c r="D61" s="1">
        <f>(L61/K61*100)-100</f>
        <v>-26.981044100726905</v>
      </c>
      <c r="E61" s="1" t="s">
        <v>4382</v>
      </c>
      <c r="F61" s="1" t="s">
        <v>22</v>
      </c>
      <c r="G61" s="1" t="s">
        <v>1148</v>
      </c>
      <c r="H61" s="1">
        <v>298.113</v>
      </c>
      <c r="I61" s="1">
        <v>217.679</v>
      </c>
      <c r="J61" s="1">
        <v>-0.453656</v>
      </c>
      <c r="K61" s="1">
        <f>IF(H61=0, 0.1, H61)</f>
        <v>298.113</v>
      </c>
      <c r="L61" s="1">
        <f>IF(I61=0, 0.1, I61)</f>
        <v>217.679</v>
      </c>
      <c r="M61" s="2">
        <f>LOG(L61/K61,2)</f>
        <v>-0.45365705511634924</v>
      </c>
      <c r="N61" s="1">
        <v>-0.21746199999999999</v>
      </c>
      <c r="O61" s="1">
        <v>0.73909999999999998</v>
      </c>
      <c r="P61" s="1">
        <f>-1*LOG10(O61)</f>
        <v>0.13129679772146333</v>
      </c>
      <c r="Q61" s="1">
        <v>0.99950300000000003</v>
      </c>
      <c r="R61" s="1" t="s">
        <v>1161</v>
      </c>
      <c r="S61" s="1" t="s">
        <v>38</v>
      </c>
      <c r="T61" s="1" t="s">
        <v>4381</v>
      </c>
      <c r="U61" s="1" t="s">
        <v>25</v>
      </c>
      <c r="V61" s="1" t="s">
        <v>4380</v>
      </c>
    </row>
    <row r="62" spans="1:22" x14ac:dyDescent="0.3">
      <c r="A62" s="1" t="s">
        <v>1604</v>
      </c>
      <c r="B62" s="1" t="s">
        <v>1604</v>
      </c>
      <c r="C62" s="1" t="s">
        <v>1603</v>
      </c>
      <c r="D62" s="1">
        <f>(L62/K62*100)-100</f>
        <v>62.026382262138668</v>
      </c>
      <c r="E62" s="1" t="s">
        <v>299</v>
      </c>
      <c r="F62" s="1" t="s">
        <v>22</v>
      </c>
      <c r="G62" s="1" t="s">
        <v>1148</v>
      </c>
      <c r="H62" s="1">
        <v>185.27600000000001</v>
      </c>
      <c r="I62" s="1">
        <v>300.19600000000003</v>
      </c>
      <c r="J62" s="1">
        <v>0.69622499999999998</v>
      </c>
      <c r="K62" s="1">
        <f>IF(H62=0, 0.1, H62)</f>
        <v>185.27600000000001</v>
      </c>
      <c r="L62" s="1">
        <f>IF(I62=0, 0.1, I62)</f>
        <v>300.19600000000003</v>
      </c>
      <c r="M62" s="2">
        <f>LOG(L62/K62,2)</f>
        <v>0.69622874187448558</v>
      </c>
      <c r="N62" s="1">
        <v>8.5356600000000005E-2</v>
      </c>
      <c r="O62" s="1">
        <v>0.77329999999999999</v>
      </c>
      <c r="P62" s="1">
        <f>-1*LOG10(O62)</f>
        <v>0.11165198982195101</v>
      </c>
      <c r="Q62" s="1">
        <v>0.99950300000000003</v>
      </c>
      <c r="R62" s="1" t="s">
        <v>1161</v>
      </c>
      <c r="S62" s="1" t="s">
        <v>28</v>
      </c>
      <c r="T62" s="1" t="s">
        <v>1602</v>
      </c>
      <c r="U62" s="1" t="s">
        <v>27</v>
      </c>
      <c r="V62" s="1" t="s">
        <v>1601</v>
      </c>
    </row>
    <row r="63" spans="1:22" x14ac:dyDescent="0.3">
      <c r="A63" s="1" t="s">
        <v>1694</v>
      </c>
      <c r="B63" s="1" t="s">
        <v>1694</v>
      </c>
      <c r="C63" s="1" t="s">
        <v>1693</v>
      </c>
      <c r="D63" s="1">
        <f>(L63/K63*100)-100</f>
        <v>-99.893313532324939</v>
      </c>
      <c r="E63" s="1" t="s">
        <v>138</v>
      </c>
      <c r="F63" s="1" t="s">
        <v>22</v>
      </c>
      <c r="G63" s="1" t="s">
        <v>1148</v>
      </c>
      <c r="H63" s="1">
        <v>93.732600000000005</v>
      </c>
      <c r="I63" s="1">
        <v>0</v>
      </c>
      <c r="K63" s="1">
        <f>IF(H63=0, 0.1, H63)</f>
        <v>93.732600000000005</v>
      </c>
      <c r="L63" s="1">
        <f>IF(I63=0, 0.1, I63)</f>
        <v>0.1</v>
      </c>
      <c r="M63" s="2">
        <f>LOG(L63/K63,2)</f>
        <v>-9.8724070912194239</v>
      </c>
      <c r="N63" s="1">
        <v>0</v>
      </c>
      <c r="O63" s="1">
        <v>1</v>
      </c>
      <c r="P63" s="1">
        <f>-1*LOG10(O63)</f>
        <v>0</v>
      </c>
      <c r="Q63" s="1">
        <v>1</v>
      </c>
      <c r="R63" s="1" t="s">
        <v>1161</v>
      </c>
      <c r="S63" s="1" t="s">
        <v>37</v>
      </c>
      <c r="T63" s="1" t="s">
        <v>1692</v>
      </c>
      <c r="U63" s="1" t="s">
        <v>25</v>
      </c>
      <c r="V63" s="1" t="s">
        <v>1691</v>
      </c>
    </row>
    <row r="64" spans="1:22" x14ac:dyDescent="0.3">
      <c r="A64" s="1" t="s">
        <v>1698</v>
      </c>
      <c r="B64" s="1" t="s">
        <v>1698</v>
      </c>
      <c r="C64" s="1" t="s">
        <v>1697</v>
      </c>
      <c r="D64" s="1">
        <f>(L64/K64*100)-100</f>
        <v>28351.200000000001</v>
      </c>
      <c r="E64" s="1" t="s">
        <v>138</v>
      </c>
      <c r="F64" s="1" t="s">
        <v>22</v>
      </c>
      <c r="G64" s="1" t="s">
        <v>1148</v>
      </c>
      <c r="H64" s="1">
        <v>0</v>
      </c>
      <c r="I64" s="1">
        <v>28.4512</v>
      </c>
      <c r="K64" s="1">
        <f>IF(H64=0, 0.1, H64)</f>
        <v>0.1</v>
      </c>
      <c r="L64" s="1">
        <f>IF(I64=0, 0.1, I64)</f>
        <v>28.4512</v>
      </c>
      <c r="M64" s="2">
        <f>LOG(L64/K64,2)</f>
        <v>8.1523456928351941</v>
      </c>
      <c r="N64" s="1">
        <v>0</v>
      </c>
      <c r="O64" s="1">
        <v>1</v>
      </c>
      <c r="P64" s="1">
        <f>-1*LOG10(O64)</f>
        <v>0</v>
      </c>
      <c r="Q64" s="1">
        <v>1</v>
      </c>
      <c r="R64" s="1" t="s">
        <v>1161</v>
      </c>
      <c r="S64" s="1" t="s">
        <v>37</v>
      </c>
      <c r="T64" s="1" t="s">
        <v>1696</v>
      </c>
      <c r="U64" s="1" t="s">
        <v>25</v>
      </c>
      <c r="V64" s="1" t="s">
        <v>1695</v>
      </c>
    </row>
    <row r="65" spans="1:22" x14ac:dyDescent="0.3">
      <c r="A65" s="1" t="s">
        <v>7762</v>
      </c>
      <c r="B65" s="1" t="s">
        <v>7762</v>
      </c>
      <c r="C65" s="1" t="s">
        <v>7761</v>
      </c>
      <c r="D65" s="1">
        <f>(L65/K65*100)-100</f>
        <v>-28.387096774193552</v>
      </c>
      <c r="E65" s="1" t="s">
        <v>200</v>
      </c>
      <c r="F65" s="1" t="s">
        <v>22</v>
      </c>
      <c r="G65" s="1" t="s">
        <v>1148</v>
      </c>
      <c r="H65" s="1">
        <v>1474.05</v>
      </c>
      <c r="I65" s="1">
        <v>1055.6099999999999</v>
      </c>
      <c r="J65" s="1">
        <v>-0.48170800000000003</v>
      </c>
      <c r="K65" s="1">
        <f>IF(H65=0, 0.1, H65)</f>
        <v>1474.05</v>
      </c>
      <c r="L65" s="1">
        <f>IF(I65=0, 0.1, I65)</f>
        <v>1055.6099999999999</v>
      </c>
      <c r="M65" s="2">
        <f>LOG(L65/K65,2)</f>
        <v>-0.48170853892413174</v>
      </c>
      <c r="N65" s="1">
        <v>-0.11985999999999999</v>
      </c>
      <c r="O65" s="1">
        <v>0.83975</v>
      </c>
      <c r="P65" s="1">
        <f>-1*LOG10(O65)</f>
        <v>7.5849987486298107E-2</v>
      </c>
      <c r="Q65" s="1">
        <v>0.99950300000000003</v>
      </c>
      <c r="R65" s="1" t="s">
        <v>1161</v>
      </c>
      <c r="S65" s="1" t="s">
        <v>47</v>
      </c>
      <c r="T65" s="1" t="s">
        <v>7760</v>
      </c>
      <c r="U65" s="1" t="s">
        <v>27</v>
      </c>
      <c r="V65" s="1" t="s">
        <v>7759</v>
      </c>
    </row>
    <row r="66" spans="1:22" x14ac:dyDescent="0.3">
      <c r="A66" s="1" t="s">
        <v>4498</v>
      </c>
      <c r="B66" s="1" t="s">
        <v>4498</v>
      </c>
      <c r="C66" s="1" t="s">
        <v>4497</v>
      </c>
      <c r="D66" s="1">
        <f>(L66/K66*100)-100</f>
        <v>-54.469741826486732</v>
      </c>
      <c r="E66" s="1" t="s">
        <v>4496</v>
      </c>
      <c r="F66" s="1" t="s">
        <v>22</v>
      </c>
      <c r="G66" s="1" t="s">
        <v>1148</v>
      </c>
      <c r="H66" s="1">
        <v>437.41899999999998</v>
      </c>
      <c r="I66" s="1">
        <v>199.15799999999999</v>
      </c>
      <c r="J66" s="1">
        <v>-1.1351</v>
      </c>
      <c r="K66" s="1">
        <f>IF(H66=0, 0.1, H66)</f>
        <v>437.41899999999998</v>
      </c>
      <c r="L66" s="1">
        <f>IF(I66=0, 0.1, I66)</f>
        <v>199.15799999999999</v>
      </c>
      <c r="M66" s="2">
        <f>LOG(L66/K66,2)</f>
        <v>-1.1351024548891067</v>
      </c>
      <c r="N66" s="1">
        <v>-216.399</v>
      </c>
      <c r="O66" s="1">
        <v>0.43025000000000002</v>
      </c>
      <c r="P66" s="1">
        <f>-1*LOG10(O66)</f>
        <v>0.36627912100040211</v>
      </c>
      <c r="Q66" s="1">
        <v>0.99950300000000003</v>
      </c>
      <c r="R66" s="1" t="s">
        <v>1161</v>
      </c>
      <c r="S66" s="1" t="s">
        <v>38</v>
      </c>
      <c r="T66" s="1" t="s">
        <v>4495</v>
      </c>
      <c r="U66" s="1" t="s">
        <v>27</v>
      </c>
      <c r="V66" s="1" t="s">
        <v>4494</v>
      </c>
    </row>
    <row r="67" spans="1:22" x14ac:dyDescent="0.3">
      <c r="A67" s="1" t="s">
        <v>5754</v>
      </c>
      <c r="B67" s="1" t="s">
        <v>5754</v>
      </c>
      <c r="C67" s="1" t="s">
        <v>5753</v>
      </c>
      <c r="D67" s="1">
        <f>(L67/K67*100)-100</f>
        <v>-52.17819826024126</v>
      </c>
      <c r="E67" s="1" t="s">
        <v>5752</v>
      </c>
      <c r="F67" s="1" t="s">
        <v>22</v>
      </c>
      <c r="G67" s="1" t="s">
        <v>1148</v>
      </c>
      <c r="H67" s="1">
        <v>17715.099999999999</v>
      </c>
      <c r="I67" s="1">
        <v>8471.68</v>
      </c>
      <c r="J67" s="1">
        <v>-1.06426</v>
      </c>
      <c r="K67" s="1">
        <f>IF(H67=0, 0.1, H67)</f>
        <v>17715.099999999999</v>
      </c>
      <c r="L67" s="1">
        <f>IF(I67=0, 0.1, I67)</f>
        <v>8471.68</v>
      </c>
      <c r="M67" s="2">
        <f>LOG(L67/K67,2)</f>
        <v>-1.0642596086678637</v>
      </c>
      <c r="N67" s="1">
        <v>-0.95602500000000001</v>
      </c>
      <c r="O67" s="1">
        <v>0.18345</v>
      </c>
      <c r="P67" s="1">
        <f>-1*LOG10(O67)</f>
        <v>0.73648228390803328</v>
      </c>
      <c r="Q67" s="1">
        <v>0.99950300000000003</v>
      </c>
      <c r="R67" s="1" t="s">
        <v>1161</v>
      </c>
      <c r="S67" s="1" t="s">
        <v>35</v>
      </c>
      <c r="T67" s="1" t="s">
        <v>5751</v>
      </c>
      <c r="U67" s="1" t="s">
        <v>25</v>
      </c>
      <c r="V67" s="1" t="s">
        <v>5750</v>
      </c>
    </row>
    <row r="68" spans="1:22" x14ac:dyDescent="0.3">
      <c r="A68" s="1" t="s">
        <v>8485</v>
      </c>
      <c r="B68" s="1" t="s">
        <v>8485</v>
      </c>
      <c r="C68" s="1" t="s">
        <v>8484</v>
      </c>
      <c r="D68" s="1">
        <f>(L68/K68*100)-100</f>
        <v>-39.599600515365672</v>
      </c>
      <c r="E68" s="1" t="s">
        <v>1050</v>
      </c>
      <c r="F68" s="1" t="s">
        <v>22</v>
      </c>
      <c r="G68" s="1" t="s">
        <v>1148</v>
      </c>
      <c r="H68" s="1">
        <v>65584.5</v>
      </c>
      <c r="I68" s="1">
        <v>39613.300000000003</v>
      </c>
      <c r="J68" s="1">
        <v>-0.72737200000000002</v>
      </c>
      <c r="K68" s="1">
        <f>IF(H68=0, 0.1, H68)</f>
        <v>65584.5</v>
      </c>
      <c r="L68" s="1">
        <f>IF(I68=0, 0.1, I68)</f>
        <v>39613.300000000003</v>
      </c>
      <c r="M68" s="2">
        <f>LOG(L68/K68,2)</f>
        <v>-0.72737000340662861</v>
      </c>
      <c r="N68" s="1">
        <v>-0.64046700000000001</v>
      </c>
      <c r="O68" s="1">
        <v>0.35004999999999997</v>
      </c>
      <c r="P68" s="1">
        <f>-1*LOG10(O68)</f>
        <v>0.45586991801203541</v>
      </c>
      <c r="Q68" s="1">
        <v>0.99950300000000003</v>
      </c>
      <c r="R68" s="1" t="s">
        <v>1161</v>
      </c>
      <c r="S68" s="1" t="s">
        <v>33</v>
      </c>
      <c r="T68" s="1" t="s">
        <v>8483</v>
      </c>
      <c r="U68" s="1" t="s">
        <v>25</v>
      </c>
      <c r="V68" s="1" t="s">
        <v>8482</v>
      </c>
    </row>
    <row r="69" spans="1:22" x14ac:dyDescent="0.3">
      <c r="A69" s="1" t="s">
        <v>9052</v>
      </c>
      <c r="B69" s="1" t="s">
        <v>9052</v>
      </c>
      <c r="C69" s="1" t="s">
        <v>9051</v>
      </c>
      <c r="D69" s="1">
        <f>(L69/K69*100)-100</f>
        <v>-70.655410066927928</v>
      </c>
      <c r="E69" s="1" t="s">
        <v>343</v>
      </c>
      <c r="F69" s="1" t="s">
        <v>22</v>
      </c>
      <c r="G69" s="1" t="s">
        <v>1148</v>
      </c>
      <c r="H69" s="1">
        <v>281.19799999999998</v>
      </c>
      <c r="I69" s="1">
        <v>82.516400000000004</v>
      </c>
      <c r="J69" s="1">
        <v>-1.7688299999999999</v>
      </c>
      <c r="K69" s="1">
        <f>IF(H69=0, 0.1, H69)</f>
        <v>281.19799999999998</v>
      </c>
      <c r="L69" s="1">
        <f>IF(I69=0, 0.1, I69)</f>
        <v>82.516400000000004</v>
      </c>
      <c r="M69" s="2">
        <f>LOG(L69/K69,2)</f>
        <v>-1.7688335471284791</v>
      </c>
      <c r="N69" s="1">
        <v>-9.0526800000000004E-2</v>
      </c>
      <c r="O69" s="1">
        <v>0.55110000000000003</v>
      </c>
      <c r="P69" s="1">
        <f>-1*LOG10(O69)</f>
        <v>0.25876958897452923</v>
      </c>
      <c r="Q69" s="1">
        <v>0.99950300000000003</v>
      </c>
      <c r="R69" s="1" t="s">
        <v>1161</v>
      </c>
      <c r="S69" s="1" t="s">
        <v>33</v>
      </c>
      <c r="T69" s="1" t="s">
        <v>9050</v>
      </c>
      <c r="U69" s="1" t="s">
        <v>27</v>
      </c>
      <c r="V69" s="1" t="s">
        <v>9049</v>
      </c>
    </row>
    <row r="70" spans="1:22" x14ac:dyDescent="0.3">
      <c r="A70" s="1" t="s">
        <v>6185</v>
      </c>
      <c r="B70" s="1" t="s">
        <v>6185</v>
      </c>
      <c r="C70" s="1" t="s">
        <v>6184</v>
      </c>
      <c r="D70" s="1">
        <f>(L70/K70*100)-100</f>
        <v>-99.940603821550127</v>
      </c>
      <c r="E70" s="1" t="s">
        <v>6183</v>
      </c>
      <c r="F70" s="1" t="s">
        <v>22</v>
      </c>
      <c r="G70" s="1" t="s">
        <v>1148</v>
      </c>
      <c r="H70" s="1">
        <v>168.36099999999999</v>
      </c>
      <c r="I70" s="1">
        <v>0</v>
      </c>
      <c r="K70" s="1">
        <f>IF(H70=0, 0.1, H70)</f>
        <v>168.36099999999999</v>
      </c>
      <c r="L70" s="1">
        <f>IF(I70=0, 0.1, I70)</f>
        <v>0.1</v>
      </c>
      <c r="M70" s="2">
        <f>LOG(L70/K70,2)</f>
        <v>-10.717342268536351</v>
      </c>
      <c r="O70" s="1">
        <v>7.5000000000000002E-4</v>
      </c>
      <c r="P70" s="1">
        <f>-1*LOG10(O70)</f>
        <v>3.1249387366082999</v>
      </c>
      <c r="Q70" s="1">
        <v>0.17725299999999999</v>
      </c>
      <c r="R70" s="1" t="s">
        <v>1161</v>
      </c>
      <c r="S70" s="1" t="s">
        <v>54</v>
      </c>
      <c r="T70" s="1" t="s">
        <v>6182</v>
      </c>
      <c r="U70" s="1" t="s">
        <v>25</v>
      </c>
      <c r="V70" s="1" t="s">
        <v>6181</v>
      </c>
    </row>
    <row r="71" spans="1:22" x14ac:dyDescent="0.3">
      <c r="A71" s="1" t="s">
        <v>7471</v>
      </c>
      <c r="B71" s="1" t="s">
        <v>7471</v>
      </c>
      <c r="C71" s="1" t="s">
        <v>7470</v>
      </c>
      <c r="D71" s="1">
        <f>(L71/K71*100)-100</f>
        <v>88.369719399338578</v>
      </c>
      <c r="E71" s="1" t="s">
        <v>276</v>
      </c>
      <c r="F71" s="1" t="s">
        <v>22</v>
      </c>
      <c r="G71" s="1" t="s">
        <v>1148</v>
      </c>
      <c r="H71" s="1">
        <v>497.71800000000002</v>
      </c>
      <c r="I71" s="1">
        <v>937.55</v>
      </c>
      <c r="J71" s="1">
        <v>0.91356700000000002</v>
      </c>
      <c r="K71" s="1">
        <f>IF(H71=0, 0.1, H71)</f>
        <v>497.71800000000002</v>
      </c>
      <c r="L71" s="1">
        <f>IF(I71=0, 0.1, I71)</f>
        <v>937.55</v>
      </c>
      <c r="M71" s="2">
        <f>LOG(L71/K71,2)</f>
        <v>0.91356706907236984</v>
      </c>
      <c r="N71" s="1">
        <v>0.147725</v>
      </c>
      <c r="O71" s="1">
        <v>0.59294999999999998</v>
      </c>
      <c r="P71" s="1">
        <f>-1*LOG10(O71)</f>
        <v>0.22698192660134814</v>
      </c>
      <c r="Q71" s="1">
        <v>0.99950300000000003</v>
      </c>
      <c r="R71" s="1" t="s">
        <v>1161</v>
      </c>
      <c r="S71" s="1" t="s">
        <v>30</v>
      </c>
      <c r="T71" s="1" t="s">
        <v>7469</v>
      </c>
      <c r="U71" s="1" t="s">
        <v>27</v>
      </c>
      <c r="V71" s="1" t="s">
        <v>7468</v>
      </c>
    </row>
    <row r="72" spans="1:22" x14ac:dyDescent="0.3">
      <c r="A72" s="1" t="s">
        <v>4744</v>
      </c>
      <c r="B72" s="1" t="s">
        <v>4744</v>
      </c>
      <c r="C72" s="1" t="s">
        <v>4743</v>
      </c>
      <c r="D72" s="1">
        <f>(L72/K72*100)-100</f>
        <v>82.121481747012268</v>
      </c>
      <c r="E72" s="1" t="s">
        <v>719</v>
      </c>
      <c r="F72" s="1" t="s">
        <v>22</v>
      </c>
      <c r="G72" s="1" t="s">
        <v>1148</v>
      </c>
      <c r="H72" s="1">
        <v>31.244199999999999</v>
      </c>
      <c r="I72" s="1">
        <v>56.9024</v>
      </c>
      <c r="J72" s="1">
        <v>0.86490100000000003</v>
      </c>
      <c r="K72" s="1">
        <f>IF(H72=0, 0.1, H72)</f>
        <v>31.244199999999999</v>
      </c>
      <c r="L72" s="1">
        <f>IF(I72=0, 0.1, I72)</f>
        <v>56.9024</v>
      </c>
      <c r="M72" s="2">
        <f>LOG(L72/K72,2)</f>
        <v>0.86490110233692619</v>
      </c>
      <c r="N72" s="1">
        <v>0</v>
      </c>
      <c r="O72" s="1">
        <v>1</v>
      </c>
      <c r="P72" s="1">
        <f>-1*LOG10(O72)</f>
        <v>0</v>
      </c>
      <c r="Q72" s="1">
        <v>1</v>
      </c>
      <c r="R72" s="1" t="s">
        <v>1161</v>
      </c>
      <c r="S72" s="1" t="s">
        <v>43</v>
      </c>
      <c r="T72" s="1" t="s">
        <v>4742</v>
      </c>
      <c r="U72" s="1" t="s">
        <v>27</v>
      </c>
      <c r="V72" s="1" t="s">
        <v>4741</v>
      </c>
    </row>
    <row r="73" spans="1:22" x14ac:dyDescent="0.3">
      <c r="A73" s="1" t="s">
        <v>4305</v>
      </c>
      <c r="B73" s="1" t="s">
        <v>4305</v>
      </c>
      <c r="C73" s="1" t="s">
        <v>4304</v>
      </c>
      <c r="D73" s="1">
        <f>(L73/K73*100)-100</f>
        <v>-27.605443570326642</v>
      </c>
      <c r="E73" s="1" t="s">
        <v>4303</v>
      </c>
      <c r="F73" s="1" t="s">
        <v>22</v>
      </c>
      <c r="G73" s="1" t="s">
        <v>1148</v>
      </c>
      <c r="H73" s="1">
        <v>312.44200000000001</v>
      </c>
      <c r="I73" s="1">
        <v>226.191</v>
      </c>
      <c r="J73" s="1">
        <v>-0.46604699999999999</v>
      </c>
      <c r="K73" s="1">
        <f>IF(H73=0, 0.1, H73)</f>
        <v>312.44200000000001</v>
      </c>
      <c r="L73" s="1">
        <f>IF(I73=0, 0.1, I73)</f>
        <v>226.191</v>
      </c>
      <c r="M73" s="2">
        <f>LOG(L73/K73,2)</f>
        <v>-0.46604687419723445</v>
      </c>
      <c r="N73" s="1">
        <v>-0.20328199999999999</v>
      </c>
      <c r="O73" s="1">
        <v>0.59489999999999998</v>
      </c>
      <c r="P73" s="1">
        <f>-1*LOG10(O73)</f>
        <v>0.22555603107503491</v>
      </c>
      <c r="Q73" s="1">
        <v>0.99950300000000003</v>
      </c>
      <c r="R73" s="1" t="s">
        <v>1161</v>
      </c>
      <c r="S73" s="1" t="s">
        <v>44</v>
      </c>
      <c r="T73" s="1" t="s">
        <v>4302</v>
      </c>
      <c r="U73" s="1" t="s">
        <v>27</v>
      </c>
      <c r="V73" s="1" t="s">
        <v>4301</v>
      </c>
    </row>
    <row r="74" spans="1:22" x14ac:dyDescent="0.3">
      <c r="A74" s="1" t="s">
        <v>7863</v>
      </c>
      <c r="B74" s="1" t="s">
        <v>7863</v>
      </c>
      <c r="C74" s="1" t="s">
        <v>7862</v>
      </c>
      <c r="D74" s="1">
        <f>(L74/K74*100)-100</f>
        <v>85.809196800813879</v>
      </c>
      <c r="E74" s="1" t="s">
        <v>256</v>
      </c>
      <c r="F74" s="1" t="s">
        <v>22</v>
      </c>
      <c r="G74" s="1" t="s">
        <v>1148</v>
      </c>
      <c r="H74" s="1">
        <v>581.89800000000002</v>
      </c>
      <c r="I74" s="1">
        <v>1081.22</v>
      </c>
      <c r="J74" s="1">
        <v>0.89382700000000004</v>
      </c>
      <c r="K74" s="1">
        <f>IF(H74=0, 0.1, H74)</f>
        <v>581.89800000000002</v>
      </c>
      <c r="L74" s="1">
        <f>IF(I74=0, 0.1, I74)</f>
        <v>1081.22</v>
      </c>
      <c r="M74" s="2">
        <f>LOG(L74/K74,2)</f>
        <v>0.8938219110346689</v>
      </c>
      <c r="N74" s="1">
        <v>9.0577199999999997E-2</v>
      </c>
      <c r="O74" s="1">
        <v>0.42199999999999999</v>
      </c>
      <c r="P74" s="1">
        <f>-1*LOG10(O74)</f>
        <v>0.37468754903832613</v>
      </c>
      <c r="Q74" s="1">
        <v>0.99950300000000003</v>
      </c>
      <c r="R74" s="1" t="s">
        <v>1161</v>
      </c>
      <c r="S74" s="1" t="s">
        <v>47</v>
      </c>
      <c r="T74" s="1" t="s">
        <v>7861</v>
      </c>
      <c r="U74" s="1" t="s">
        <v>27</v>
      </c>
      <c r="V74" s="1" t="s">
        <v>7860</v>
      </c>
    </row>
    <row r="75" spans="1:22" x14ac:dyDescent="0.3">
      <c r="A75" s="1" t="s">
        <v>7716</v>
      </c>
      <c r="B75" s="1" t="s">
        <v>7716</v>
      </c>
      <c r="C75" s="1" t="s">
        <v>7715</v>
      </c>
      <c r="D75" s="1">
        <f>(L75/K75*100)-100</f>
        <v>-68.016667353645431</v>
      </c>
      <c r="E75" s="1" t="s">
        <v>7714</v>
      </c>
      <c r="F75" s="1" t="s">
        <v>22</v>
      </c>
      <c r="G75" s="1" t="s">
        <v>1148</v>
      </c>
      <c r="H75" s="1">
        <v>266.86900000000003</v>
      </c>
      <c r="I75" s="1">
        <v>85.3536</v>
      </c>
      <c r="J75" s="1">
        <v>-1.6446099999999999</v>
      </c>
      <c r="K75" s="1">
        <f>IF(H75=0, 0.1, H75)</f>
        <v>266.86900000000003</v>
      </c>
      <c r="L75" s="1">
        <f>IF(I75=0, 0.1, I75)</f>
        <v>85.3536</v>
      </c>
      <c r="M75" s="2">
        <f>LOG(L75/K75,2)</f>
        <v>-1.6446078201759045</v>
      </c>
      <c r="N75" s="1">
        <v>-1.08877</v>
      </c>
      <c r="O75" s="1">
        <v>0.24440000000000001</v>
      </c>
      <c r="P75" s="1">
        <f>-1*LOG10(O75)</f>
        <v>0.61189879842948336</v>
      </c>
      <c r="Q75" s="1">
        <v>0.99950300000000003</v>
      </c>
      <c r="R75" s="1" t="s">
        <v>1161</v>
      </c>
      <c r="S75" s="1" t="s">
        <v>47</v>
      </c>
      <c r="T75" s="1" t="s">
        <v>7713</v>
      </c>
      <c r="U75" s="1" t="s">
        <v>25</v>
      </c>
      <c r="V75" s="1" t="s">
        <v>7712</v>
      </c>
    </row>
    <row r="76" spans="1:22" x14ac:dyDescent="0.3">
      <c r="A76" s="1" t="s">
        <v>3855</v>
      </c>
      <c r="B76" s="1" t="s">
        <v>3855</v>
      </c>
      <c r="C76" s="1" t="s">
        <v>3854</v>
      </c>
      <c r="D76" s="1">
        <f>(L76/K76*100)-100</f>
        <v>-32.839642494218936</v>
      </c>
      <c r="E76" s="1" t="s">
        <v>1125</v>
      </c>
      <c r="F76" s="1" t="s">
        <v>22</v>
      </c>
      <c r="G76" s="1" t="s">
        <v>1148</v>
      </c>
      <c r="H76" s="1">
        <v>124.977</v>
      </c>
      <c r="I76" s="1">
        <v>83.935000000000002</v>
      </c>
      <c r="J76" s="1">
        <v>-0.57431500000000002</v>
      </c>
      <c r="K76" s="1">
        <f>IF(H76=0, 0.1, H76)</f>
        <v>124.977</v>
      </c>
      <c r="L76" s="1">
        <f>IF(I76=0, 0.1, I76)</f>
        <v>83.935000000000002</v>
      </c>
      <c r="M76" s="2">
        <f>LOG(L76/K76,2)</f>
        <v>-0.57431818488572695</v>
      </c>
      <c r="N76" s="1">
        <v>-4.8155900000000001E-2</v>
      </c>
      <c r="O76" s="1">
        <v>0.76219999999999999</v>
      </c>
      <c r="P76" s="1">
        <f>-1*LOG10(O76)</f>
        <v>0.11793105556385161</v>
      </c>
      <c r="Q76" s="1">
        <v>0.99950300000000003</v>
      </c>
      <c r="R76" s="1" t="s">
        <v>1161</v>
      </c>
      <c r="S76" s="1" t="s">
        <v>32</v>
      </c>
      <c r="T76" s="1" t="s">
        <v>3853</v>
      </c>
      <c r="U76" s="1" t="s">
        <v>25</v>
      </c>
      <c r="V76" s="1" t="s">
        <v>3852</v>
      </c>
    </row>
    <row r="77" spans="1:22" x14ac:dyDescent="0.3">
      <c r="A77" s="1" t="s">
        <v>1007</v>
      </c>
      <c r="B77" s="1" t="s">
        <v>1007</v>
      </c>
      <c r="C77" s="1" t="s">
        <v>10538</v>
      </c>
      <c r="D77" s="1">
        <f>(L77/K77*100)-100</f>
        <v>18.474332738276658</v>
      </c>
      <c r="E77" s="1" t="s">
        <v>1009</v>
      </c>
      <c r="F77" s="1" t="s">
        <v>22</v>
      </c>
      <c r="G77" s="1" t="s">
        <v>1148</v>
      </c>
      <c r="H77" s="1">
        <v>29857.1</v>
      </c>
      <c r="I77" s="1">
        <v>35373</v>
      </c>
      <c r="J77" s="1">
        <v>0.24457499999999999</v>
      </c>
      <c r="K77" s="1">
        <f>IF(H77=0, 0.1, H77)</f>
        <v>29857.1</v>
      </c>
      <c r="L77" s="1">
        <f>IF(I77=0, 0.1, I77)</f>
        <v>35373</v>
      </c>
      <c r="M77" s="2">
        <f>LOG(L77/K77,2)</f>
        <v>0.24457453556101702</v>
      </c>
      <c r="N77" s="1">
        <v>0.25614900000000002</v>
      </c>
      <c r="O77" s="1">
        <v>0.70304999999999995</v>
      </c>
      <c r="P77" s="1">
        <f>-1*LOG10(O77)</f>
        <v>0.15301378742410862</v>
      </c>
      <c r="Q77" s="1">
        <v>0.99950300000000003</v>
      </c>
      <c r="R77" s="1" t="s">
        <v>1161</v>
      </c>
      <c r="S77" s="1" t="s">
        <v>36</v>
      </c>
      <c r="T77" s="1" t="s">
        <v>36</v>
      </c>
      <c r="U77" s="1" t="s">
        <v>36</v>
      </c>
      <c r="V77" s="1" t="s">
        <v>36</v>
      </c>
    </row>
    <row r="78" spans="1:22" x14ac:dyDescent="0.3">
      <c r="A78" s="1" t="s">
        <v>1482</v>
      </c>
      <c r="B78" s="1" t="s">
        <v>1482</v>
      </c>
      <c r="C78" s="1" t="s">
        <v>1481</v>
      </c>
      <c r="D78" s="1">
        <f>(L78/K78*100)-100</f>
        <v>-17.099965498969112</v>
      </c>
      <c r="E78" s="1" t="s">
        <v>1480</v>
      </c>
      <c r="F78" s="1" t="s">
        <v>22</v>
      </c>
      <c r="G78" s="1" t="s">
        <v>1148</v>
      </c>
      <c r="H78" s="1">
        <v>605.779</v>
      </c>
      <c r="I78" s="1">
        <v>502.19099999999997</v>
      </c>
      <c r="J78" s="1">
        <v>-0.27055499999999999</v>
      </c>
      <c r="K78" s="1">
        <f>IF(H78=0, 0.1, H78)</f>
        <v>605.779</v>
      </c>
      <c r="L78" s="1">
        <f>IF(I78=0, 0.1, I78)</f>
        <v>502.19099999999997</v>
      </c>
      <c r="M78" s="2">
        <f>LOG(L78/K78,2)</f>
        <v>-0.2705553927507055</v>
      </c>
      <c r="N78" s="1">
        <v>-0.136793</v>
      </c>
      <c r="O78" s="1">
        <v>0.87075000000000002</v>
      </c>
      <c r="P78" s="1">
        <f>-1*LOG10(O78)</f>
        <v>6.0106516869726102E-2</v>
      </c>
      <c r="Q78" s="1">
        <v>0.99950300000000003</v>
      </c>
      <c r="R78" s="1" t="s">
        <v>1161</v>
      </c>
      <c r="S78" s="1" t="s">
        <v>28</v>
      </c>
      <c r="T78" s="1" t="s">
        <v>1479</v>
      </c>
      <c r="U78" s="1" t="s">
        <v>25</v>
      </c>
      <c r="V78" s="1" t="s">
        <v>1478</v>
      </c>
    </row>
    <row r="79" spans="1:22" x14ac:dyDescent="0.3">
      <c r="A79" s="1" t="s">
        <v>4783</v>
      </c>
      <c r="B79" s="1" t="s">
        <v>4783</v>
      </c>
      <c r="C79" s="1" t="s">
        <v>4782</v>
      </c>
      <c r="D79" s="1">
        <f>(L79/K79*100)-100</f>
        <v>-46.805523230303749</v>
      </c>
      <c r="E79" s="1" t="s">
        <v>295</v>
      </c>
      <c r="F79" s="1" t="s">
        <v>22</v>
      </c>
      <c r="G79" s="1" t="s">
        <v>1148</v>
      </c>
      <c r="H79" s="1">
        <v>262.09300000000002</v>
      </c>
      <c r="I79" s="1">
        <v>139.41900000000001</v>
      </c>
      <c r="J79" s="1">
        <v>-0.91065499999999999</v>
      </c>
      <c r="K79" s="1">
        <f>IF(H79=0, 0.1, H79)</f>
        <v>262.09300000000002</v>
      </c>
      <c r="L79" s="1">
        <f>IF(I79=0, 0.1, I79)</f>
        <v>139.41900000000001</v>
      </c>
      <c r="M79" s="2">
        <f>LOG(L79/K79,2)</f>
        <v>-0.91065163770665658</v>
      </c>
      <c r="N79" s="1">
        <v>-7.1597900000000006E-2</v>
      </c>
      <c r="O79" s="1">
        <v>0.6573</v>
      </c>
      <c r="P79" s="1">
        <f>-1*LOG10(O79)</f>
        <v>0.18223636771963225</v>
      </c>
      <c r="Q79" s="1">
        <v>0.99950300000000003</v>
      </c>
      <c r="R79" s="1" t="s">
        <v>1161</v>
      </c>
      <c r="S79" s="1" t="s">
        <v>42</v>
      </c>
      <c r="T79" s="1" t="s">
        <v>4781</v>
      </c>
      <c r="U79" s="1" t="s">
        <v>25</v>
      </c>
      <c r="V79" s="1" t="s">
        <v>4780</v>
      </c>
    </row>
    <row r="80" spans="1:22" x14ac:dyDescent="0.3">
      <c r="A80" s="1" t="s">
        <v>3948</v>
      </c>
      <c r="B80" s="1" t="s">
        <v>3948</v>
      </c>
      <c r="C80" s="1" t="s">
        <v>3947</v>
      </c>
      <c r="D80" s="1">
        <f>(L80/K80*100)-100</f>
        <v>34.320929964601419</v>
      </c>
      <c r="E80" s="1" t="s">
        <v>3946</v>
      </c>
      <c r="F80" s="1" t="s">
        <v>22</v>
      </c>
      <c r="G80" s="1" t="s">
        <v>1148</v>
      </c>
      <c r="H80" s="1">
        <v>62.488399999999999</v>
      </c>
      <c r="I80" s="1">
        <v>83.935000000000002</v>
      </c>
      <c r="J80" s="1">
        <v>0.42568499999999998</v>
      </c>
      <c r="K80" s="1">
        <f>IF(H80=0, 0.1, H80)</f>
        <v>62.488399999999999</v>
      </c>
      <c r="L80" s="1">
        <f>IF(I80=0, 0.1, I80)</f>
        <v>83.935000000000002</v>
      </c>
      <c r="M80" s="2">
        <f>LOG(L80/K80,2)</f>
        <v>0.42568412385299342</v>
      </c>
      <c r="N80" s="1">
        <v>0.24542600000000001</v>
      </c>
      <c r="O80" s="1">
        <v>0.47515000000000002</v>
      </c>
      <c r="P80" s="1">
        <f>-1*LOG10(O80)</f>
        <v>0.32316926639928395</v>
      </c>
      <c r="Q80" s="1">
        <v>0.99950300000000003</v>
      </c>
      <c r="R80" s="1" t="s">
        <v>1161</v>
      </c>
      <c r="S80" s="1" t="s">
        <v>32</v>
      </c>
      <c r="T80" s="1" t="s">
        <v>3945</v>
      </c>
      <c r="U80" s="1" t="s">
        <v>27</v>
      </c>
      <c r="V80" s="1" t="s">
        <v>3944</v>
      </c>
    </row>
    <row r="81" spans="1:22" x14ac:dyDescent="0.3">
      <c r="A81" s="1" t="s">
        <v>4456</v>
      </c>
      <c r="B81" s="1" t="s">
        <v>4456</v>
      </c>
      <c r="C81" s="1" t="s">
        <v>4455</v>
      </c>
      <c r="D81" s="1">
        <f>(L81/K81*100)-100</f>
        <v>282993</v>
      </c>
      <c r="E81" s="1" t="s">
        <v>531</v>
      </c>
      <c r="F81" s="1" t="s">
        <v>22</v>
      </c>
      <c r="G81" s="1" t="s">
        <v>1148</v>
      </c>
      <c r="H81" s="1">
        <v>0</v>
      </c>
      <c r="I81" s="1">
        <v>283.09300000000002</v>
      </c>
      <c r="K81" s="1">
        <f>IF(H81=0, 0.1, H81)</f>
        <v>0.1</v>
      </c>
      <c r="L81" s="1">
        <f>IF(I81=0, 0.1, I81)</f>
        <v>283.09300000000002</v>
      </c>
      <c r="M81" s="2">
        <f>LOG(L81/K81,2)</f>
        <v>11.46706036103347</v>
      </c>
      <c r="O81" s="1">
        <v>7.9649999999999999E-2</v>
      </c>
      <c r="P81" s="1">
        <f>-1*LOG10(O81)</f>
        <v>1.0988142198628497</v>
      </c>
      <c r="Q81" s="1">
        <v>0.99950300000000003</v>
      </c>
      <c r="R81" s="1" t="s">
        <v>1161</v>
      </c>
      <c r="S81" s="1" t="s">
        <v>38</v>
      </c>
      <c r="T81" s="1" t="s">
        <v>4454</v>
      </c>
      <c r="U81" s="1" t="s">
        <v>27</v>
      </c>
      <c r="V81" s="1" t="s">
        <v>4453</v>
      </c>
    </row>
    <row r="82" spans="1:22" x14ac:dyDescent="0.3">
      <c r="A82" s="1" t="s">
        <v>5450</v>
      </c>
      <c r="B82" s="1" t="s">
        <v>5450</v>
      </c>
      <c r="C82" s="1" t="s">
        <v>5449</v>
      </c>
      <c r="D82" s="1">
        <f>(L82/K82*100)-100</f>
        <v>-39.314221687452644</v>
      </c>
      <c r="E82" s="1" t="s">
        <v>280</v>
      </c>
      <c r="F82" s="1" t="s">
        <v>22</v>
      </c>
      <c r="G82" s="1" t="s">
        <v>1148</v>
      </c>
      <c r="H82" s="1">
        <v>1570.77</v>
      </c>
      <c r="I82" s="1">
        <v>953.23400000000004</v>
      </c>
      <c r="J82" s="1">
        <v>-0.72056799999999999</v>
      </c>
      <c r="K82" s="1">
        <f>IF(H82=0, 0.1, H82)</f>
        <v>1570.77</v>
      </c>
      <c r="L82" s="1">
        <f>IF(I82=0, 0.1, I82)</f>
        <v>953.23400000000004</v>
      </c>
      <c r="M82" s="2">
        <f>LOG(L82/K82,2)</f>
        <v>-0.72056963379213645</v>
      </c>
      <c r="N82" s="1">
        <v>-4.6640500000000001E-2</v>
      </c>
      <c r="O82" s="1">
        <v>0.62180000000000002</v>
      </c>
      <c r="P82" s="1">
        <f>-1*LOG10(O82)</f>
        <v>0.20634928229282698</v>
      </c>
      <c r="Q82" s="1">
        <v>0.99950300000000003</v>
      </c>
      <c r="R82" s="1" t="s">
        <v>1161</v>
      </c>
      <c r="S82" s="1" t="s">
        <v>39</v>
      </c>
      <c r="T82" s="1" t="s">
        <v>5448</v>
      </c>
      <c r="U82" s="1" t="s">
        <v>25</v>
      </c>
      <c r="V82" s="1" t="s">
        <v>5447</v>
      </c>
    </row>
    <row r="83" spans="1:22" x14ac:dyDescent="0.3">
      <c r="A83" s="1" t="s">
        <v>3772</v>
      </c>
      <c r="B83" s="1" t="s">
        <v>3772</v>
      </c>
      <c r="C83" s="1" t="s">
        <v>3771</v>
      </c>
      <c r="D83" s="1">
        <f>(L83/K83*100)-100</f>
        <v>-3.8612286483620437</v>
      </c>
      <c r="E83" s="1" t="s">
        <v>3770</v>
      </c>
      <c r="F83" s="1" t="s">
        <v>22</v>
      </c>
      <c r="G83" s="1" t="s">
        <v>1148</v>
      </c>
      <c r="H83" s="1">
        <v>57.712200000000003</v>
      </c>
      <c r="I83" s="1">
        <v>55.483800000000002</v>
      </c>
      <c r="J83" s="1">
        <v>-5.6810699999999999E-2</v>
      </c>
      <c r="K83" s="1">
        <f>IF(H83=0, 0.1, H83)</f>
        <v>57.712200000000003</v>
      </c>
      <c r="L83" s="1">
        <f>IF(I83=0, 0.1, I83)</f>
        <v>55.483800000000002</v>
      </c>
      <c r="M83" s="2">
        <f>LOG(L83/K83,2)</f>
        <v>-5.6809728859291614E-2</v>
      </c>
      <c r="N83" s="1">
        <v>-1.9528299999999998E-2</v>
      </c>
      <c r="O83" s="1">
        <v>0.80410000000000004</v>
      </c>
      <c r="P83" s="1">
        <f>-1*LOG10(O83)</f>
        <v>9.4689937883914485E-2</v>
      </c>
      <c r="Q83" s="1">
        <v>0.99950300000000003</v>
      </c>
      <c r="R83" s="1" t="s">
        <v>1161</v>
      </c>
      <c r="S83" s="1" t="s">
        <v>32</v>
      </c>
      <c r="T83" s="1" t="s">
        <v>3769</v>
      </c>
      <c r="U83" s="1" t="s">
        <v>25</v>
      </c>
      <c r="V83" s="1" t="s">
        <v>3768</v>
      </c>
    </row>
    <row r="84" spans="1:22" x14ac:dyDescent="0.3">
      <c r="A84" s="1" t="s">
        <v>4507</v>
      </c>
      <c r="B84" s="1" t="s">
        <v>4507</v>
      </c>
      <c r="C84" s="1" t="s">
        <v>4506</v>
      </c>
      <c r="D84" s="1">
        <f>(L84/K84*100)-100</f>
        <v>-16.024407727638788</v>
      </c>
      <c r="E84" s="1" t="s">
        <v>190</v>
      </c>
      <c r="F84" s="1" t="s">
        <v>22</v>
      </c>
      <c r="G84" s="1" t="s">
        <v>1148</v>
      </c>
      <c r="H84" s="1">
        <v>1129.97</v>
      </c>
      <c r="I84" s="1">
        <v>948.899</v>
      </c>
      <c r="J84" s="1">
        <v>-0.25195200000000001</v>
      </c>
      <c r="K84" s="1">
        <f>IF(H84=0, 0.1, H84)</f>
        <v>1129.97</v>
      </c>
      <c r="L84" s="1">
        <f>IF(I84=0, 0.1, I84)</f>
        <v>948.899</v>
      </c>
      <c r="M84" s="2">
        <f>LOG(L84/K84,2)</f>
        <v>-0.251958029192279</v>
      </c>
      <c r="N84" s="1">
        <v>-2.6883000000000001E-2</v>
      </c>
      <c r="O84" s="1">
        <v>0.89759999999999995</v>
      </c>
      <c r="P84" s="1">
        <f>-1*LOG10(O84)</f>
        <v>4.6917156087913837E-2</v>
      </c>
      <c r="Q84" s="1">
        <v>0.99950300000000003</v>
      </c>
      <c r="R84" s="1" t="s">
        <v>1161</v>
      </c>
      <c r="S84" s="1" t="s">
        <v>38</v>
      </c>
      <c r="T84" s="1" t="s">
        <v>4505</v>
      </c>
      <c r="U84" s="1" t="s">
        <v>27</v>
      </c>
      <c r="V84" s="1" t="s">
        <v>4504</v>
      </c>
    </row>
    <row r="85" spans="1:22" x14ac:dyDescent="0.3">
      <c r="A85" s="1" t="s">
        <v>2585</v>
      </c>
      <c r="B85" s="1" t="s">
        <v>2585</v>
      </c>
      <c r="C85" s="1" t="s">
        <v>2584</v>
      </c>
      <c r="D85" s="1">
        <f>(L85/K85*100)-100</f>
        <v>-99.679940596974802</v>
      </c>
      <c r="E85" s="1" t="s">
        <v>819</v>
      </c>
      <c r="F85" s="1" t="s">
        <v>22</v>
      </c>
      <c r="G85" s="1" t="s">
        <v>1148</v>
      </c>
      <c r="H85" s="1">
        <v>31.244199999999999</v>
      </c>
      <c r="I85" s="1">
        <v>0</v>
      </c>
      <c r="K85" s="1">
        <f>IF(H85=0, 0.1, H85)</f>
        <v>31.244199999999999</v>
      </c>
      <c r="L85" s="1">
        <f>IF(I85=0, 0.1, I85)</f>
        <v>0.1</v>
      </c>
      <c r="M85" s="2">
        <f>LOG(L85/K85,2)</f>
        <v>-8.2874445904982679</v>
      </c>
      <c r="N85" s="1">
        <v>0</v>
      </c>
      <c r="O85" s="1">
        <v>1</v>
      </c>
      <c r="P85" s="1">
        <f>-1*LOG10(O85)</f>
        <v>0</v>
      </c>
      <c r="Q85" s="1">
        <v>1</v>
      </c>
      <c r="R85" s="1" t="s">
        <v>1161</v>
      </c>
      <c r="S85" s="1" t="s">
        <v>46</v>
      </c>
      <c r="T85" s="1" t="s">
        <v>2583</v>
      </c>
      <c r="U85" s="1" t="s">
        <v>27</v>
      </c>
      <c r="V85" s="1" t="s">
        <v>2582</v>
      </c>
    </row>
    <row r="86" spans="1:22" x14ac:dyDescent="0.3">
      <c r="A86" s="1" t="s">
        <v>4856</v>
      </c>
      <c r="B86" s="1" t="s">
        <v>4856</v>
      </c>
      <c r="C86" s="1" t="s">
        <v>4855</v>
      </c>
      <c r="D86" s="1">
        <f>(L86/K86*100)-100</f>
        <v>-69.646419708831289</v>
      </c>
      <c r="E86" s="1" t="s">
        <v>681</v>
      </c>
      <c r="F86" s="1" t="s">
        <v>22</v>
      </c>
      <c r="G86" s="1" t="s">
        <v>1148</v>
      </c>
      <c r="H86" s="1">
        <v>93.732600000000005</v>
      </c>
      <c r="I86" s="1">
        <v>28.4512</v>
      </c>
      <c r="J86" s="1">
        <v>-1.7200599999999999</v>
      </c>
      <c r="K86" s="1">
        <f>IF(H86=0, 0.1, H86)</f>
        <v>93.732600000000005</v>
      </c>
      <c r="L86" s="1">
        <f>IF(I86=0, 0.1, I86)</f>
        <v>28.4512</v>
      </c>
      <c r="M86" s="2">
        <f>LOG(L86/K86,2)</f>
        <v>-1.7200613983842299</v>
      </c>
      <c r="N86" s="1">
        <v>0</v>
      </c>
      <c r="O86" s="1">
        <v>1</v>
      </c>
      <c r="P86" s="1">
        <f>-1*LOG10(O86)</f>
        <v>0</v>
      </c>
      <c r="Q86" s="1">
        <v>1</v>
      </c>
      <c r="R86" s="1" t="s">
        <v>1161</v>
      </c>
      <c r="S86" s="1" t="s">
        <v>42</v>
      </c>
      <c r="T86" s="1" t="s">
        <v>4854</v>
      </c>
      <c r="U86" s="1" t="s">
        <v>25</v>
      </c>
      <c r="V86" s="1" t="s">
        <v>4853</v>
      </c>
    </row>
    <row r="87" spans="1:22" x14ac:dyDescent="0.3">
      <c r="A87" s="1" t="s">
        <v>7988</v>
      </c>
      <c r="B87" s="1" t="s">
        <v>7988</v>
      </c>
      <c r="C87" s="1" t="s">
        <v>7987</v>
      </c>
      <c r="D87" s="1">
        <f>(L87/K87*100)-100</f>
        <v>85.160751928053344</v>
      </c>
      <c r="E87" s="1" t="s">
        <v>1130</v>
      </c>
      <c r="F87" s="1" t="s">
        <v>22</v>
      </c>
      <c r="G87" s="1" t="s">
        <v>1148</v>
      </c>
      <c r="H87" s="1">
        <v>391.846</v>
      </c>
      <c r="I87" s="1">
        <v>725.54499999999996</v>
      </c>
      <c r="J87" s="1">
        <v>0.88877899999999999</v>
      </c>
      <c r="K87" s="1">
        <f>IF(H87=0, 0.1, H87)</f>
        <v>391.846</v>
      </c>
      <c r="L87" s="1">
        <f>IF(I87=0, 0.1, I87)</f>
        <v>725.54499999999996</v>
      </c>
      <c r="M87" s="2">
        <f>LOG(L87/K87,2)</f>
        <v>0.88877832646285115</v>
      </c>
      <c r="N87" s="1">
        <v>0.10112400000000001</v>
      </c>
      <c r="O87" s="1">
        <v>0.64995000000000003</v>
      </c>
      <c r="P87" s="1">
        <f>-1*LOG10(O87)</f>
        <v>0.18712005190994394</v>
      </c>
      <c r="Q87" s="1">
        <v>0.99950300000000003</v>
      </c>
      <c r="R87" s="1" t="s">
        <v>1161</v>
      </c>
      <c r="S87" s="1" t="s">
        <v>31</v>
      </c>
      <c r="T87" s="1" t="s">
        <v>7986</v>
      </c>
      <c r="U87" s="1" t="s">
        <v>25</v>
      </c>
      <c r="V87" s="1" t="s">
        <v>7985</v>
      </c>
    </row>
    <row r="88" spans="1:22" x14ac:dyDescent="0.3">
      <c r="A88" s="1" t="s">
        <v>8136</v>
      </c>
      <c r="B88" s="1" t="s">
        <v>8136</v>
      </c>
      <c r="C88" s="1" t="s">
        <v>8135</v>
      </c>
      <c r="D88" s="1">
        <f>(L88/K88*100)-100</f>
        <v>26.320741363662876</v>
      </c>
      <c r="E88" s="1" t="s">
        <v>451</v>
      </c>
      <c r="F88" s="1" t="s">
        <v>22</v>
      </c>
      <c r="G88" s="1" t="s">
        <v>1148</v>
      </c>
      <c r="H88" s="1">
        <v>12010.3</v>
      </c>
      <c r="I88" s="1">
        <v>15171.5</v>
      </c>
      <c r="J88" s="1">
        <v>0.33709</v>
      </c>
      <c r="K88" s="1">
        <f>IF(H88=0, 0.1, H88)</f>
        <v>12010.3</v>
      </c>
      <c r="L88" s="1">
        <f>IF(I88=0, 0.1, I88)</f>
        <v>15171.5</v>
      </c>
      <c r="M88" s="2">
        <f>LOG(L88/K88,2)</f>
        <v>0.33709154336700464</v>
      </c>
      <c r="N88" s="1">
        <v>0.31121900000000002</v>
      </c>
      <c r="O88" s="1">
        <v>0.66925000000000001</v>
      </c>
      <c r="P88" s="1">
        <f>-1*LOG10(O88)</f>
        <v>0.17441162014102973</v>
      </c>
      <c r="Q88" s="1">
        <v>0.99950300000000003</v>
      </c>
      <c r="R88" s="1" t="s">
        <v>1161</v>
      </c>
      <c r="S88" s="1" t="s">
        <v>31</v>
      </c>
      <c r="T88" s="1" t="s">
        <v>8134</v>
      </c>
      <c r="U88" s="1" t="s">
        <v>27</v>
      </c>
      <c r="V88" s="1" t="s">
        <v>8133</v>
      </c>
    </row>
    <row r="89" spans="1:22" x14ac:dyDescent="0.3">
      <c r="A89" s="1" t="s">
        <v>412</v>
      </c>
      <c r="B89" s="1" t="s">
        <v>412</v>
      </c>
      <c r="C89" s="1" t="s">
        <v>413</v>
      </c>
      <c r="D89" s="1">
        <f>(L89/K89*100)-100</f>
        <v>89.980633129303754</v>
      </c>
      <c r="E89" s="1" t="s">
        <v>132</v>
      </c>
      <c r="F89" s="1" t="s">
        <v>22</v>
      </c>
      <c r="G89" s="1" t="s">
        <v>1148</v>
      </c>
      <c r="H89" s="1">
        <v>3345.92</v>
      </c>
      <c r="I89" s="1">
        <v>6356.6</v>
      </c>
      <c r="J89" s="1">
        <v>0.92585300000000004</v>
      </c>
      <c r="K89" s="1">
        <f>IF(H89=0, 0.1, H89)</f>
        <v>3345.92</v>
      </c>
      <c r="L89" s="1">
        <f>IF(I89=0, 0.1, I89)</f>
        <v>6356.6</v>
      </c>
      <c r="M89" s="2">
        <f>LOG(L89/K89,2)</f>
        <v>0.92585235585934256</v>
      </c>
      <c r="N89" s="1">
        <v>0.19750400000000001</v>
      </c>
      <c r="O89" s="1">
        <v>0.36130000000000001</v>
      </c>
      <c r="P89" s="1">
        <f>-1*LOG10(O89)</f>
        <v>0.44213203843197774</v>
      </c>
      <c r="Q89" s="1">
        <v>0.99950300000000003</v>
      </c>
      <c r="R89" s="1" t="s">
        <v>142</v>
      </c>
      <c r="S89" s="1" t="s">
        <v>36</v>
      </c>
      <c r="T89" s="1" t="s">
        <v>36</v>
      </c>
      <c r="U89" s="1" t="s">
        <v>36</v>
      </c>
      <c r="V89" s="1" t="s">
        <v>36</v>
      </c>
    </row>
    <row r="90" spans="1:22" x14ac:dyDescent="0.3">
      <c r="A90" s="1" t="s">
        <v>6803</v>
      </c>
      <c r="B90" s="1" t="s">
        <v>6803</v>
      </c>
      <c r="C90" s="1" t="s">
        <v>6802</v>
      </c>
      <c r="D90" s="1">
        <f>(L90/K90*100)-100</f>
        <v>63.9338420034141</v>
      </c>
      <c r="E90" s="1" t="s">
        <v>951</v>
      </c>
      <c r="F90" s="1" t="s">
        <v>22</v>
      </c>
      <c r="G90" s="1" t="s">
        <v>1148</v>
      </c>
      <c r="H90" s="1">
        <v>84.180300000000003</v>
      </c>
      <c r="I90" s="1">
        <v>138</v>
      </c>
      <c r="J90" s="1">
        <v>0.71311599999999997</v>
      </c>
      <c r="K90" s="1">
        <f>IF(H90=0, 0.1, H90)</f>
        <v>84.180300000000003</v>
      </c>
      <c r="L90" s="1">
        <f>IF(I90=0, 0.1, I90)</f>
        <v>138</v>
      </c>
      <c r="M90" s="2">
        <f>LOG(L90/K90,2)</f>
        <v>0.71311371075613572</v>
      </c>
      <c r="N90" s="1">
        <v>2.86333E-2</v>
      </c>
      <c r="O90" s="1">
        <v>0.72894999999999999</v>
      </c>
      <c r="P90" s="1">
        <f>-1*LOG10(O90)</f>
        <v>0.13730225970507648</v>
      </c>
      <c r="Q90" s="1">
        <v>0.99950300000000003</v>
      </c>
      <c r="R90" s="1" t="s">
        <v>1161</v>
      </c>
      <c r="S90" s="1" t="s">
        <v>52</v>
      </c>
      <c r="T90" s="1" t="s">
        <v>6801</v>
      </c>
      <c r="U90" s="1" t="s">
        <v>27</v>
      </c>
      <c r="V90" s="1" t="s">
        <v>6800</v>
      </c>
    </row>
    <row r="91" spans="1:22" x14ac:dyDescent="0.3">
      <c r="A91" s="1" t="s">
        <v>6255</v>
      </c>
      <c r="B91" s="1" t="s">
        <v>6255</v>
      </c>
      <c r="C91" s="1" t="s">
        <v>6254</v>
      </c>
      <c r="D91" s="1">
        <f>(L91/K91*100)-100</f>
        <v>113.55480530756833</v>
      </c>
      <c r="E91" s="1" t="s">
        <v>6253</v>
      </c>
      <c r="F91" s="1" t="s">
        <v>22</v>
      </c>
      <c r="G91" s="1" t="s">
        <v>1148</v>
      </c>
      <c r="H91" s="1">
        <v>216.52099999999999</v>
      </c>
      <c r="I91" s="1">
        <v>462.39100000000002</v>
      </c>
      <c r="J91" s="1">
        <v>1.0946100000000001</v>
      </c>
      <c r="K91" s="1">
        <f>IF(H91=0, 0.1, H91)</f>
        <v>216.52099999999999</v>
      </c>
      <c r="L91" s="1">
        <f>IF(I91=0, 0.1, I91)</f>
        <v>462.39100000000002</v>
      </c>
      <c r="M91" s="2">
        <f>LOG(L91/K91,2)</f>
        <v>1.0946063611755652</v>
      </c>
      <c r="N91" s="1">
        <v>0.54548300000000005</v>
      </c>
      <c r="O91" s="1">
        <v>0.47510000000000002</v>
      </c>
      <c r="P91" s="1">
        <f>-1*LOG10(O91)</f>
        <v>0.32321496958079449</v>
      </c>
      <c r="Q91" s="1">
        <v>0.99950300000000003</v>
      </c>
      <c r="R91" s="1" t="s">
        <v>1161</v>
      </c>
      <c r="S91" s="1" t="s">
        <v>54</v>
      </c>
      <c r="T91" s="1" t="s">
        <v>6252</v>
      </c>
      <c r="U91" s="1" t="s">
        <v>27</v>
      </c>
      <c r="V91" s="1" t="s">
        <v>6251</v>
      </c>
    </row>
    <row r="92" spans="1:22" x14ac:dyDescent="0.3">
      <c r="A92" s="1" t="s">
        <v>8887</v>
      </c>
      <c r="B92" s="1" t="s">
        <v>8887</v>
      </c>
      <c r="C92" s="1" t="s">
        <v>8886</v>
      </c>
      <c r="D92" s="1">
        <f>(L92/K92*100)-100</f>
        <v>180.32393849657069</v>
      </c>
      <c r="E92" s="1" t="s">
        <v>8885</v>
      </c>
      <c r="F92" s="1" t="s">
        <v>22</v>
      </c>
      <c r="G92" s="1" t="s">
        <v>1148</v>
      </c>
      <c r="H92" s="1">
        <v>182.68899999999999</v>
      </c>
      <c r="I92" s="1">
        <v>512.12099999999998</v>
      </c>
      <c r="J92" s="1">
        <v>1.4871000000000001</v>
      </c>
      <c r="K92" s="1">
        <f>IF(H92=0, 0.1, H92)</f>
        <v>182.68899999999999</v>
      </c>
      <c r="L92" s="1">
        <f>IF(I92=0, 0.1, I92)</f>
        <v>512.12099999999998</v>
      </c>
      <c r="M92" s="2">
        <f>LOG(L92/K92,2)</f>
        <v>1.4870949497775912</v>
      </c>
      <c r="N92" s="1">
        <v>0.99556800000000001</v>
      </c>
      <c r="O92" s="1">
        <v>0.33019999999999999</v>
      </c>
      <c r="P92" s="1">
        <f>-1*LOG10(O92)</f>
        <v>0.48122293107322517</v>
      </c>
      <c r="Q92" s="1">
        <v>0.99950300000000003</v>
      </c>
      <c r="R92" s="1" t="s">
        <v>1161</v>
      </c>
      <c r="S92" s="1" t="s">
        <v>33</v>
      </c>
      <c r="T92" s="1" t="s">
        <v>8884</v>
      </c>
      <c r="U92" s="1" t="s">
        <v>27</v>
      </c>
      <c r="V92" s="1" t="s">
        <v>8883</v>
      </c>
    </row>
    <row r="93" spans="1:22" x14ac:dyDescent="0.3">
      <c r="A93" s="1" t="s">
        <v>5767</v>
      </c>
      <c r="B93" s="1" t="s">
        <v>5767</v>
      </c>
      <c r="C93" s="1" t="s">
        <v>5766</v>
      </c>
      <c r="D93" s="1">
        <f>(L93/K93*100)-100</f>
        <v>28351.200000000001</v>
      </c>
      <c r="E93" s="1" t="s">
        <v>777</v>
      </c>
      <c r="F93" s="1" t="s">
        <v>22</v>
      </c>
      <c r="G93" s="1" t="s">
        <v>1148</v>
      </c>
      <c r="H93" s="1">
        <v>0</v>
      </c>
      <c r="I93" s="1">
        <v>28.4512</v>
      </c>
      <c r="K93" s="1">
        <f>IF(H93=0, 0.1, H93)</f>
        <v>0.1</v>
      </c>
      <c r="L93" s="1">
        <f>IF(I93=0, 0.1, I93)</f>
        <v>28.4512</v>
      </c>
      <c r="M93" s="2">
        <f>LOG(L93/K93,2)</f>
        <v>8.1523456928351941</v>
      </c>
      <c r="N93" s="1">
        <v>0</v>
      </c>
      <c r="O93" s="1">
        <v>1</v>
      </c>
      <c r="P93" s="1">
        <f>-1*LOG10(O93)</f>
        <v>0</v>
      </c>
      <c r="Q93" s="1">
        <v>1</v>
      </c>
      <c r="R93" s="1" t="s">
        <v>1161</v>
      </c>
      <c r="S93" s="1" t="s">
        <v>35</v>
      </c>
      <c r="T93" s="1" t="s">
        <v>5765</v>
      </c>
      <c r="U93" s="1" t="s">
        <v>25</v>
      </c>
      <c r="V93" s="1" t="s">
        <v>5764</v>
      </c>
    </row>
    <row r="94" spans="1:22" x14ac:dyDescent="0.3">
      <c r="A94" s="1" t="s">
        <v>7554</v>
      </c>
      <c r="B94" s="1" t="s">
        <v>7554</v>
      </c>
      <c r="C94" s="1" t="s">
        <v>7553</v>
      </c>
      <c r="D94" s="1">
        <f>(L94/K94*100)-100</f>
        <v>-41.530521011135491</v>
      </c>
      <c r="E94" s="1" t="s">
        <v>784</v>
      </c>
      <c r="F94" s="1" t="s">
        <v>22</v>
      </c>
      <c r="G94" s="1" t="s">
        <v>1148</v>
      </c>
      <c r="H94" s="1">
        <v>5659.38</v>
      </c>
      <c r="I94" s="1">
        <v>3309.01</v>
      </c>
      <c r="J94" s="1">
        <v>-0.77424499999999996</v>
      </c>
      <c r="K94" s="1">
        <f>IF(H94=0, 0.1, H94)</f>
        <v>5659.38</v>
      </c>
      <c r="L94" s="1">
        <f>IF(I94=0, 0.1, I94)</f>
        <v>3309.01</v>
      </c>
      <c r="M94" s="2">
        <f>LOG(L94/K94,2)</f>
        <v>-0.77424435911222578</v>
      </c>
      <c r="N94" s="1">
        <v>-0.41526600000000002</v>
      </c>
      <c r="O94" s="1">
        <v>0.56254999999999999</v>
      </c>
      <c r="P94" s="1">
        <f>-1*LOG10(O94)</f>
        <v>0.24983887097828258</v>
      </c>
      <c r="Q94" s="1">
        <v>0.99950300000000003</v>
      </c>
      <c r="R94" s="1" t="s">
        <v>1161</v>
      </c>
      <c r="S94" s="1" t="s">
        <v>30</v>
      </c>
      <c r="T94" s="1" t="s">
        <v>7552</v>
      </c>
      <c r="U94" s="1" t="s">
        <v>27</v>
      </c>
      <c r="V94" s="1" t="s">
        <v>7551</v>
      </c>
    </row>
    <row r="95" spans="1:22" x14ac:dyDescent="0.3">
      <c r="A95" s="1" t="s">
        <v>4480</v>
      </c>
      <c r="B95" s="1" t="s">
        <v>4480</v>
      </c>
      <c r="C95" s="1" t="s">
        <v>4479</v>
      </c>
      <c r="D95" s="1">
        <f>(L95/K95*100)-100</f>
        <v>233.88916982992043</v>
      </c>
      <c r="E95" s="1" t="s">
        <v>1153</v>
      </c>
      <c r="F95" s="1" t="s">
        <v>22</v>
      </c>
      <c r="G95" s="1" t="s">
        <v>1148</v>
      </c>
      <c r="H95" s="1">
        <v>93.732600000000005</v>
      </c>
      <c r="I95" s="1">
        <v>312.96300000000002</v>
      </c>
      <c r="J95" s="1">
        <v>1.7393700000000001</v>
      </c>
      <c r="K95" s="1">
        <f>IF(H95=0, 0.1, H95)</f>
        <v>93.732600000000005</v>
      </c>
      <c r="L95" s="1">
        <f>IF(I95=0, 0.1, I95)</f>
        <v>312.96300000000002</v>
      </c>
      <c r="M95" s="2">
        <f>LOG(L95/K95,2)</f>
        <v>1.7393692982945099</v>
      </c>
      <c r="N95" s="1">
        <v>0</v>
      </c>
      <c r="O95" s="1">
        <v>1</v>
      </c>
      <c r="P95" s="1">
        <f>-1*LOG10(O95)</f>
        <v>0</v>
      </c>
      <c r="Q95" s="1">
        <v>1</v>
      </c>
      <c r="R95" s="1" t="s">
        <v>1161</v>
      </c>
      <c r="S95" s="1" t="s">
        <v>38</v>
      </c>
      <c r="T95" s="1" t="s">
        <v>4478</v>
      </c>
      <c r="U95" s="1" t="s">
        <v>27</v>
      </c>
      <c r="V95" s="1" t="s">
        <v>4477</v>
      </c>
    </row>
    <row r="96" spans="1:22" x14ac:dyDescent="0.3">
      <c r="A96" s="1" t="s">
        <v>1002</v>
      </c>
      <c r="B96" s="1" t="s">
        <v>1002</v>
      </c>
      <c r="C96" s="1" t="s">
        <v>1003</v>
      </c>
      <c r="D96" s="1">
        <f>(L96/K96*100)-100</f>
        <v>17.771846288986652</v>
      </c>
      <c r="E96" s="1" t="s">
        <v>112</v>
      </c>
      <c r="F96" s="1" t="s">
        <v>22</v>
      </c>
      <c r="G96" s="1" t="s">
        <v>1148</v>
      </c>
      <c r="H96" s="1">
        <v>26525.1</v>
      </c>
      <c r="I96" s="1">
        <v>31239.1</v>
      </c>
      <c r="J96" s="1">
        <v>0.23599300000000001</v>
      </c>
      <c r="K96" s="1">
        <f>IF(H96=0, 0.1, H96)</f>
        <v>26525.1</v>
      </c>
      <c r="L96" s="1">
        <f>IF(I96=0, 0.1, I96)</f>
        <v>31239.1</v>
      </c>
      <c r="M96" s="2">
        <f>LOG(L96/K96,2)</f>
        <v>0.23599469983298774</v>
      </c>
      <c r="N96" s="1">
        <v>0.24102799999999999</v>
      </c>
      <c r="O96" s="1">
        <v>0.72770000000000001</v>
      </c>
      <c r="P96" s="1">
        <f>-1*LOG10(O96)</f>
        <v>0.13804762507854829</v>
      </c>
      <c r="Q96" s="1">
        <v>0.99950300000000003</v>
      </c>
      <c r="R96" s="1" t="s">
        <v>142</v>
      </c>
      <c r="S96" s="1" t="s">
        <v>36</v>
      </c>
      <c r="T96" s="1" t="s">
        <v>36</v>
      </c>
      <c r="U96" s="1" t="s">
        <v>36</v>
      </c>
      <c r="V96" s="1" t="s">
        <v>36</v>
      </c>
    </row>
    <row r="97" spans="1:22" x14ac:dyDescent="0.3">
      <c r="A97" s="1" t="s">
        <v>2455</v>
      </c>
      <c r="B97" s="1" t="s">
        <v>2455</v>
      </c>
      <c r="C97" s="1" t="s">
        <v>2454</v>
      </c>
      <c r="D97" s="1">
        <f>(L97/K97*100)-100</f>
        <v>56802.400000000001</v>
      </c>
      <c r="E97" s="1" t="s">
        <v>818</v>
      </c>
      <c r="F97" s="1" t="s">
        <v>22</v>
      </c>
      <c r="G97" s="1" t="s">
        <v>1148</v>
      </c>
      <c r="H97" s="1">
        <v>0</v>
      </c>
      <c r="I97" s="1">
        <v>56.9024</v>
      </c>
      <c r="K97" s="1">
        <f>IF(H97=0, 0.1, H97)</f>
        <v>0.1</v>
      </c>
      <c r="L97" s="1">
        <f>IF(I97=0, 0.1, I97)</f>
        <v>56.9024</v>
      </c>
      <c r="M97" s="2">
        <f>LOG(L97/K97,2)</f>
        <v>9.1523456928351941</v>
      </c>
      <c r="N97" s="1">
        <v>0</v>
      </c>
      <c r="O97" s="1">
        <v>1</v>
      </c>
      <c r="P97" s="1">
        <f>-1*LOG10(O97)</f>
        <v>0</v>
      </c>
      <c r="Q97" s="1">
        <v>1</v>
      </c>
      <c r="R97" s="1" t="s">
        <v>1161</v>
      </c>
      <c r="S97" s="1" t="s">
        <v>46</v>
      </c>
      <c r="T97" s="1" t="s">
        <v>2453</v>
      </c>
      <c r="U97" s="1" t="s">
        <v>25</v>
      </c>
      <c r="V97" s="1" t="s">
        <v>2452</v>
      </c>
    </row>
    <row r="98" spans="1:22" x14ac:dyDescent="0.3">
      <c r="A98" s="1" t="s">
        <v>8950</v>
      </c>
      <c r="B98" s="1" t="s">
        <v>8950</v>
      </c>
      <c r="C98" s="1" t="s">
        <v>8949</v>
      </c>
      <c r="D98" s="1">
        <f>(L98/K98*100)-100</f>
        <v>36.59111131025918</v>
      </c>
      <c r="E98" s="1" t="s">
        <v>57</v>
      </c>
      <c r="F98" s="1" t="s">
        <v>22</v>
      </c>
      <c r="G98" s="1" t="s">
        <v>1148</v>
      </c>
      <c r="H98" s="1">
        <v>62.488399999999999</v>
      </c>
      <c r="I98" s="1">
        <v>85.3536</v>
      </c>
      <c r="J98" s="1">
        <v>0.44986399999999999</v>
      </c>
      <c r="K98" s="1">
        <f>IF(H98=0, 0.1, H98)</f>
        <v>62.488399999999999</v>
      </c>
      <c r="L98" s="1">
        <f>IF(I98=0, 0.1, I98)</f>
        <v>85.3536</v>
      </c>
      <c r="M98" s="2">
        <f>LOG(L98/K98,2)</f>
        <v>0.44986360305808226</v>
      </c>
      <c r="N98" s="1">
        <v>0</v>
      </c>
      <c r="O98" s="1">
        <v>1</v>
      </c>
      <c r="P98" s="1">
        <f>-1*LOG10(O98)</f>
        <v>0</v>
      </c>
      <c r="Q98" s="1">
        <v>1</v>
      </c>
      <c r="R98" s="1" t="s">
        <v>1161</v>
      </c>
      <c r="S98" s="1" t="s">
        <v>33</v>
      </c>
      <c r="T98" s="1" t="s">
        <v>8948</v>
      </c>
      <c r="U98" s="1" t="s">
        <v>27</v>
      </c>
      <c r="V98" s="1" t="s">
        <v>8947</v>
      </c>
    </row>
    <row r="99" spans="1:22" x14ac:dyDescent="0.3">
      <c r="A99" s="1" t="s">
        <v>5185</v>
      </c>
      <c r="B99" s="1" t="s">
        <v>5185</v>
      </c>
      <c r="C99" s="1" t="s">
        <v>5184</v>
      </c>
      <c r="D99" s="1">
        <f>(L99/K99*100)-100</f>
        <v>10.677256609589918</v>
      </c>
      <c r="E99" s="1" t="s">
        <v>5183</v>
      </c>
      <c r="F99" s="1" t="s">
        <v>22</v>
      </c>
      <c r="G99" s="1" t="s">
        <v>1148</v>
      </c>
      <c r="H99" s="1">
        <v>23745.8</v>
      </c>
      <c r="I99" s="1">
        <v>26281.200000000001</v>
      </c>
      <c r="J99" s="1">
        <v>0.14635899999999999</v>
      </c>
      <c r="K99" s="1">
        <f>IF(H99=0, 0.1, H99)</f>
        <v>23745.8</v>
      </c>
      <c r="L99" s="1">
        <f>IF(I99=0, 0.1, I99)</f>
        <v>26281.200000000001</v>
      </c>
      <c r="M99" s="2">
        <f>LOG(L99/K99,2)</f>
        <v>0.14635878898829727</v>
      </c>
      <c r="N99" s="1">
        <v>0.14207400000000001</v>
      </c>
      <c r="O99" s="1">
        <v>0.86414999999999997</v>
      </c>
      <c r="P99" s="1">
        <f>-1*LOG10(O99)</f>
        <v>6.34108657177921E-2</v>
      </c>
      <c r="Q99" s="1">
        <v>0.99950300000000003</v>
      </c>
      <c r="R99" s="1" t="s">
        <v>5182</v>
      </c>
      <c r="S99" s="1" t="s">
        <v>36</v>
      </c>
      <c r="T99" s="1" t="s">
        <v>36</v>
      </c>
      <c r="U99" s="1" t="s">
        <v>36</v>
      </c>
      <c r="V99" s="1" t="s">
        <v>36</v>
      </c>
    </row>
    <row r="100" spans="1:22" x14ac:dyDescent="0.3">
      <c r="A100" s="1" t="s">
        <v>4955</v>
      </c>
      <c r="B100" s="1" t="s">
        <v>4955</v>
      </c>
      <c r="C100" s="1" t="s">
        <v>4954</v>
      </c>
      <c r="D100" s="1">
        <f>(L100/K100*100)-100</f>
        <v>13.749814233979137</v>
      </c>
      <c r="E100" s="1" t="s">
        <v>194</v>
      </c>
      <c r="F100" s="1" t="s">
        <v>22</v>
      </c>
      <c r="G100" s="1" t="s">
        <v>1148</v>
      </c>
      <c r="H100" s="1">
        <v>12784.9</v>
      </c>
      <c r="I100" s="1">
        <v>14542.8</v>
      </c>
      <c r="J100" s="1">
        <v>0.18587200000000001</v>
      </c>
      <c r="K100" s="1">
        <f>IF(H100=0, 0.1, H100)</f>
        <v>12784.9</v>
      </c>
      <c r="L100" s="1">
        <f>IF(I100=0, 0.1, I100)</f>
        <v>14542.8</v>
      </c>
      <c r="M100" s="2">
        <f>LOG(L100/K100,2)</f>
        <v>0.18586418923277656</v>
      </c>
      <c r="N100" s="1">
        <v>7.5728699999999996E-2</v>
      </c>
      <c r="O100" s="1">
        <v>0.72889999999999999</v>
      </c>
      <c r="P100" s="1">
        <f>-1*LOG10(O100)</f>
        <v>0.13733204977141208</v>
      </c>
      <c r="Q100" s="1">
        <v>0.99950300000000003</v>
      </c>
      <c r="R100" s="1" t="s">
        <v>1161</v>
      </c>
      <c r="S100" s="1" t="s">
        <v>42</v>
      </c>
      <c r="T100" s="1" t="s">
        <v>4953</v>
      </c>
      <c r="U100" s="1" t="s">
        <v>25</v>
      </c>
      <c r="V100" s="1" t="s">
        <v>4952</v>
      </c>
    </row>
    <row r="101" spans="1:22" x14ac:dyDescent="0.3">
      <c r="A101" s="1" t="s">
        <v>944</v>
      </c>
      <c r="B101" s="1" t="s">
        <v>944</v>
      </c>
      <c r="C101" s="1" t="s">
        <v>945</v>
      </c>
      <c r="D101" s="1">
        <f>(L101/K101*100)-100</f>
        <v>-2.8342465592697437</v>
      </c>
      <c r="E101" s="1" t="s">
        <v>946</v>
      </c>
      <c r="F101" s="1" t="s">
        <v>22</v>
      </c>
      <c r="G101" s="1" t="s">
        <v>1148</v>
      </c>
      <c r="H101" s="1">
        <v>42614.5</v>
      </c>
      <c r="I101" s="1">
        <v>41406.699999999997</v>
      </c>
      <c r="J101" s="1">
        <v>-4.14816E-2</v>
      </c>
      <c r="K101" s="1">
        <f>IF(H101=0, 0.1, H101)</f>
        <v>42614.5</v>
      </c>
      <c r="L101" s="1">
        <f>IF(I101=0, 0.1, I101)</f>
        <v>41406.699999999997</v>
      </c>
      <c r="M101" s="2">
        <f>LOG(L101/K101,2)</f>
        <v>-4.1480176602976482E-2</v>
      </c>
      <c r="N101" s="1">
        <v>-4.4146600000000001E-2</v>
      </c>
      <c r="O101" s="1">
        <v>0.95145000000000002</v>
      </c>
      <c r="P101" s="1">
        <f>-1*LOG10(O101)</f>
        <v>2.1614029546855013E-2</v>
      </c>
      <c r="Q101" s="1">
        <v>0.99950300000000003</v>
      </c>
      <c r="R101" s="1" t="s">
        <v>142</v>
      </c>
      <c r="S101" s="1" t="s">
        <v>36</v>
      </c>
      <c r="T101" s="1" t="s">
        <v>36</v>
      </c>
      <c r="U101" s="1" t="s">
        <v>36</v>
      </c>
      <c r="V101" s="1" t="s">
        <v>36</v>
      </c>
    </row>
    <row r="102" spans="1:22" x14ac:dyDescent="0.3">
      <c r="A102" s="1" t="s">
        <v>3149</v>
      </c>
      <c r="B102" s="1" t="s">
        <v>3149</v>
      </c>
      <c r="C102" s="1" t="s">
        <v>3148</v>
      </c>
      <c r="D102" s="1">
        <f>(L102/K102*100)-100</f>
        <v>131.97643946389798</v>
      </c>
      <c r="E102" s="1" t="s">
        <v>214</v>
      </c>
      <c r="F102" s="1" t="s">
        <v>22</v>
      </c>
      <c r="G102" s="1" t="s">
        <v>1148</v>
      </c>
      <c r="H102" s="1">
        <v>120.20099999999999</v>
      </c>
      <c r="I102" s="1">
        <v>278.83800000000002</v>
      </c>
      <c r="J102" s="1">
        <v>1.2139800000000001</v>
      </c>
      <c r="K102" s="1">
        <f>IF(H102=0, 0.1, H102)</f>
        <v>120.20099999999999</v>
      </c>
      <c r="L102" s="1">
        <f>IF(I102=0, 0.1, I102)</f>
        <v>278.83800000000002</v>
      </c>
      <c r="M102" s="2">
        <f>LOG(L102/K102,2)</f>
        <v>1.2139782864103617</v>
      </c>
      <c r="N102" s="1">
        <v>0.113301</v>
      </c>
      <c r="O102" s="1">
        <v>0.63549999999999995</v>
      </c>
      <c r="P102" s="1">
        <f>-1*LOG10(O102)</f>
        <v>0.19688444510997305</v>
      </c>
      <c r="Q102" s="1">
        <v>0.99950300000000003</v>
      </c>
      <c r="R102" s="1" t="s">
        <v>1161</v>
      </c>
      <c r="S102" s="1" t="s">
        <v>34</v>
      </c>
      <c r="T102" s="1" t="s">
        <v>3147</v>
      </c>
      <c r="U102" s="1" t="s">
        <v>27</v>
      </c>
      <c r="V102" s="1" t="s">
        <v>3146</v>
      </c>
    </row>
    <row r="103" spans="1:22" x14ac:dyDescent="0.3">
      <c r="A103" s="1" t="s">
        <v>3181</v>
      </c>
      <c r="B103" s="1" t="s">
        <v>3181</v>
      </c>
      <c r="C103" s="1" t="s">
        <v>3180</v>
      </c>
      <c r="D103" s="1">
        <f>(L103/K103*100)-100</f>
        <v>53965.19999999999</v>
      </c>
      <c r="E103" s="1" t="s">
        <v>3179</v>
      </c>
      <c r="F103" s="1" t="s">
        <v>22</v>
      </c>
      <c r="G103" s="1" t="s">
        <v>1148</v>
      </c>
      <c r="H103" s="1">
        <v>0</v>
      </c>
      <c r="I103" s="1">
        <v>54.065199999999997</v>
      </c>
      <c r="K103" s="1">
        <f>IF(H103=0, 0.1, H103)</f>
        <v>0.1</v>
      </c>
      <c r="L103" s="1">
        <f>IF(I103=0, 0.1, I103)</f>
        <v>54.065199999999997</v>
      </c>
      <c r="M103" s="2">
        <f>LOG(L103/K103,2)</f>
        <v>9.078556466971575</v>
      </c>
      <c r="N103" s="1">
        <v>0</v>
      </c>
      <c r="O103" s="1">
        <v>1</v>
      </c>
      <c r="P103" s="1">
        <f>-1*LOG10(O103)</f>
        <v>0</v>
      </c>
      <c r="Q103" s="1">
        <v>1</v>
      </c>
      <c r="R103" s="1" t="s">
        <v>1161</v>
      </c>
      <c r="S103" s="1" t="s">
        <v>34</v>
      </c>
      <c r="T103" s="1" t="s">
        <v>3178</v>
      </c>
      <c r="U103" s="1" t="s">
        <v>27</v>
      </c>
      <c r="V103" s="1" t="s">
        <v>3177</v>
      </c>
    </row>
    <row r="104" spans="1:22" x14ac:dyDescent="0.3">
      <c r="A104" s="1" t="s">
        <v>3141</v>
      </c>
      <c r="B104" s="1" t="s">
        <v>3141</v>
      </c>
      <c r="C104" s="1" t="s">
        <v>3140</v>
      </c>
      <c r="D104" s="1">
        <f>(L104/K104*100)-100</f>
        <v>28351.200000000001</v>
      </c>
      <c r="E104" s="1" t="s">
        <v>3139</v>
      </c>
      <c r="F104" s="1" t="s">
        <v>22</v>
      </c>
      <c r="G104" s="1" t="s">
        <v>1148</v>
      </c>
      <c r="H104" s="1">
        <v>0</v>
      </c>
      <c r="I104" s="1">
        <v>28.4512</v>
      </c>
      <c r="K104" s="1">
        <f>IF(H104=0, 0.1, H104)</f>
        <v>0.1</v>
      </c>
      <c r="L104" s="1">
        <f>IF(I104=0, 0.1, I104)</f>
        <v>28.4512</v>
      </c>
      <c r="M104" s="2">
        <f>LOG(L104/K104,2)</f>
        <v>8.1523456928351941</v>
      </c>
      <c r="N104" s="1">
        <v>0</v>
      </c>
      <c r="O104" s="1">
        <v>1</v>
      </c>
      <c r="P104" s="1">
        <f>-1*LOG10(O104)</f>
        <v>0</v>
      </c>
      <c r="Q104" s="1">
        <v>1</v>
      </c>
      <c r="R104" s="1" t="s">
        <v>1161</v>
      </c>
      <c r="S104" s="1" t="s">
        <v>34</v>
      </c>
      <c r="T104" s="1" t="s">
        <v>3138</v>
      </c>
      <c r="U104" s="1" t="s">
        <v>27</v>
      </c>
      <c r="V104" s="1" t="s">
        <v>3137</v>
      </c>
    </row>
    <row r="105" spans="1:22" x14ac:dyDescent="0.3">
      <c r="A105" s="1" t="s">
        <v>2926</v>
      </c>
      <c r="B105" s="1" t="s">
        <v>2926</v>
      </c>
      <c r="C105" s="1" t="s">
        <v>2925</v>
      </c>
      <c r="D105" s="1">
        <f>(L105/K105*100)-100</f>
        <v>53965.19999999999</v>
      </c>
      <c r="E105" s="1" t="s">
        <v>2924</v>
      </c>
      <c r="F105" s="1" t="s">
        <v>22</v>
      </c>
      <c r="G105" s="1" t="s">
        <v>1148</v>
      </c>
      <c r="H105" s="1">
        <v>0</v>
      </c>
      <c r="I105" s="1">
        <v>54.065199999999997</v>
      </c>
      <c r="K105" s="1">
        <f>IF(H105=0, 0.1, H105)</f>
        <v>0.1</v>
      </c>
      <c r="L105" s="1">
        <f>IF(I105=0, 0.1, I105)</f>
        <v>54.065199999999997</v>
      </c>
      <c r="M105" s="2">
        <f>LOG(L105/K105,2)</f>
        <v>9.078556466971575</v>
      </c>
      <c r="N105" s="1">
        <v>0</v>
      </c>
      <c r="O105" s="1">
        <v>1</v>
      </c>
      <c r="P105" s="1">
        <f>-1*LOG10(O105)</f>
        <v>0</v>
      </c>
      <c r="Q105" s="1">
        <v>1</v>
      </c>
      <c r="R105" s="1" t="s">
        <v>1161</v>
      </c>
      <c r="S105" s="1" t="s">
        <v>34</v>
      </c>
      <c r="T105" s="1" t="s">
        <v>2923</v>
      </c>
      <c r="U105" s="1" t="s">
        <v>25</v>
      </c>
      <c r="V105" s="1" t="s">
        <v>2922</v>
      </c>
    </row>
    <row r="106" spans="1:22" x14ac:dyDescent="0.3">
      <c r="A106" s="1" t="s">
        <v>2620</v>
      </c>
      <c r="B106" s="1" t="s">
        <v>2620</v>
      </c>
      <c r="C106" s="1" t="s">
        <v>2619</v>
      </c>
      <c r="D106" s="1">
        <f>(L106/K106*100)-100</f>
        <v>-14.657748086477767</v>
      </c>
      <c r="E106" s="1" t="s">
        <v>2427</v>
      </c>
      <c r="F106" s="1" t="s">
        <v>22</v>
      </c>
      <c r="G106" s="1" t="s">
        <v>1148</v>
      </c>
      <c r="H106" s="1">
        <v>11915.2</v>
      </c>
      <c r="I106" s="1">
        <v>10168.700000000001</v>
      </c>
      <c r="J106" s="1">
        <v>-0.22867100000000001</v>
      </c>
      <c r="K106" s="1">
        <f>IF(H106=0, 0.1, H106)</f>
        <v>11915.2</v>
      </c>
      <c r="L106" s="1">
        <f>IF(I106=0, 0.1, I106)</f>
        <v>10168.700000000001</v>
      </c>
      <c r="M106" s="2">
        <f>LOG(L106/K106,2)</f>
        <v>-0.22866791566299088</v>
      </c>
      <c r="N106" s="1">
        <v>-0.166516</v>
      </c>
      <c r="O106" s="1">
        <v>0.83330000000000004</v>
      </c>
      <c r="P106" s="1">
        <f>-1*LOG10(O106)</f>
        <v>7.9198618174345786E-2</v>
      </c>
      <c r="Q106" s="1">
        <v>0.99950300000000003</v>
      </c>
      <c r="R106" s="1" t="s">
        <v>1161</v>
      </c>
      <c r="S106" s="1" t="s">
        <v>46</v>
      </c>
      <c r="T106" s="1" t="s">
        <v>2618</v>
      </c>
      <c r="U106" s="1" t="s">
        <v>27</v>
      </c>
      <c r="V106" s="1" t="s">
        <v>2617</v>
      </c>
    </row>
    <row r="107" spans="1:22" x14ac:dyDescent="0.3">
      <c r="A107" s="1" t="s">
        <v>956</v>
      </c>
      <c r="B107" s="1" t="s">
        <v>956</v>
      </c>
      <c r="C107" s="1" t="s">
        <v>957</v>
      </c>
      <c r="D107" s="1">
        <f>(L107/K107*100)-100</f>
        <v>-25.562565953549694</v>
      </c>
      <c r="E107" s="1" t="s">
        <v>958</v>
      </c>
      <c r="F107" s="1" t="s">
        <v>22</v>
      </c>
      <c r="G107" s="1" t="s">
        <v>1148</v>
      </c>
      <c r="H107" s="1">
        <v>31556.3</v>
      </c>
      <c r="I107" s="1">
        <v>23489.7</v>
      </c>
      <c r="J107" s="1">
        <v>-0.42589500000000002</v>
      </c>
      <c r="K107" s="1">
        <f>IF(H107=0, 0.1, H107)</f>
        <v>31556.3</v>
      </c>
      <c r="L107" s="1">
        <f>IF(I107=0, 0.1, I107)</f>
        <v>23489.7</v>
      </c>
      <c r="M107" s="2">
        <f>LOG(L107/K107,2)</f>
        <v>-0.42589977017628622</v>
      </c>
      <c r="N107" s="1">
        <v>-0.454675</v>
      </c>
      <c r="O107" s="1">
        <v>0.49630000000000002</v>
      </c>
      <c r="P107" s="1">
        <f>-1*LOG10(O107)</f>
        <v>0.3042557248026766</v>
      </c>
      <c r="Q107" s="1">
        <v>0.99950300000000003</v>
      </c>
      <c r="R107" s="1" t="s">
        <v>959</v>
      </c>
      <c r="S107" s="1" t="s">
        <v>36</v>
      </c>
      <c r="T107" s="1" t="s">
        <v>36</v>
      </c>
      <c r="U107" s="1" t="s">
        <v>36</v>
      </c>
      <c r="V107" s="1" t="s">
        <v>36</v>
      </c>
    </row>
    <row r="108" spans="1:22" x14ac:dyDescent="0.3">
      <c r="A108" s="1" t="s">
        <v>1757</v>
      </c>
      <c r="B108" s="1" t="s">
        <v>1757</v>
      </c>
      <c r="C108" s="1" t="s">
        <v>1756</v>
      </c>
      <c r="D108" s="1">
        <f>(L108/K108*100)-100</f>
        <v>2.1331419072086959</v>
      </c>
      <c r="E108" s="1" t="s">
        <v>1755</v>
      </c>
      <c r="F108" s="1" t="s">
        <v>22</v>
      </c>
      <c r="G108" s="1" t="s">
        <v>1148</v>
      </c>
      <c r="H108" s="1">
        <v>26.468</v>
      </c>
      <c r="I108" s="1">
        <v>27.032599999999999</v>
      </c>
      <c r="J108" s="1">
        <v>3.0448599999999999E-2</v>
      </c>
      <c r="K108" s="1">
        <f>IF(H108=0, 0.1, H108)</f>
        <v>26.468</v>
      </c>
      <c r="L108" s="1">
        <f>IF(I108=0, 0.1, I108)</f>
        <v>27.032599999999999</v>
      </c>
      <c r="M108" s="2">
        <f>LOG(L108/K108,2)</f>
        <v>3.0451092529512377E-2</v>
      </c>
      <c r="N108" s="1">
        <v>0</v>
      </c>
      <c r="O108" s="1">
        <v>1</v>
      </c>
      <c r="P108" s="1">
        <f>-1*LOG10(O108)</f>
        <v>0</v>
      </c>
      <c r="Q108" s="1">
        <v>1</v>
      </c>
      <c r="R108" s="1" t="s">
        <v>1161</v>
      </c>
      <c r="S108" s="1" t="s">
        <v>37</v>
      </c>
      <c r="T108" s="1" t="s">
        <v>1754</v>
      </c>
      <c r="U108" s="1" t="s">
        <v>25</v>
      </c>
      <c r="V108" s="1" t="s">
        <v>1753</v>
      </c>
    </row>
    <row r="109" spans="1:22" x14ac:dyDescent="0.3">
      <c r="A109" s="1" t="s">
        <v>1532</v>
      </c>
      <c r="B109" s="1" t="s">
        <v>1532</v>
      </c>
      <c r="C109" s="1" t="s">
        <v>1531</v>
      </c>
      <c r="D109" s="1">
        <f>(L109/K109*100)-100</f>
        <v>33.921085672336062</v>
      </c>
      <c r="E109" s="1" t="s">
        <v>225</v>
      </c>
      <c r="F109" s="1" t="s">
        <v>22</v>
      </c>
      <c r="G109" s="1" t="s">
        <v>1148</v>
      </c>
      <c r="H109" s="1">
        <v>1457.53</v>
      </c>
      <c r="I109" s="1">
        <v>1951.94</v>
      </c>
      <c r="J109" s="1">
        <v>0.42138199999999998</v>
      </c>
      <c r="K109" s="1">
        <f>IF(H109=0, 0.1, H109)</f>
        <v>1457.53</v>
      </c>
      <c r="L109" s="1">
        <f>IF(I109=0, 0.1, I109)</f>
        <v>1951.94</v>
      </c>
      <c r="M109" s="2">
        <f>LOG(L109/K109,2)</f>
        <v>0.42138312869792577</v>
      </c>
      <c r="N109" s="1">
        <v>6.4597000000000002E-2</v>
      </c>
      <c r="O109" s="1">
        <v>0.86094999999999999</v>
      </c>
      <c r="P109" s="1">
        <f>-1*LOG10(O109)</f>
        <v>6.5022069631860233E-2</v>
      </c>
      <c r="Q109" s="1">
        <v>0.99950300000000003</v>
      </c>
      <c r="R109" s="1" t="s">
        <v>1161</v>
      </c>
      <c r="S109" s="1" t="s">
        <v>28</v>
      </c>
      <c r="T109" s="1" t="s">
        <v>1530</v>
      </c>
      <c r="U109" s="1" t="s">
        <v>27</v>
      </c>
      <c r="V109" s="1" t="s">
        <v>1529</v>
      </c>
    </row>
    <row r="110" spans="1:22" x14ac:dyDescent="0.3">
      <c r="A110" s="1" t="s">
        <v>1729</v>
      </c>
      <c r="B110" s="1" t="s">
        <v>1729</v>
      </c>
      <c r="C110" s="1" t="s">
        <v>1728</v>
      </c>
      <c r="D110" s="1">
        <f>(L110/K110*100)-100</f>
        <v>41.5367720306634</v>
      </c>
      <c r="E110" s="1" t="s">
        <v>653</v>
      </c>
      <c r="F110" s="1" t="s">
        <v>22</v>
      </c>
      <c r="G110" s="1" t="s">
        <v>1148</v>
      </c>
      <c r="H110" s="1">
        <v>79.4041</v>
      </c>
      <c r="I110" s="1">
        <v>112.386</v>
      </c>
      <c r="J110" s="1">
        <v>0.50117800000000001</v>
      </c>
      <c r="K110" s="1">
        <f>IF(H110=0, 0.1, H110)</f>
        <v>79.4041</v>
      </c>
      <c r="L110" s="1">
        <f>IF(I110=0, 0.1, I110)</f>
        <v>112.386</v>
      </c>
      <c r="M110" s="2">
        <f>LOG(L110/K110,2)</f>
        <v>0.50117692185034912</v>
      </c>
      <c r="N110" s="1">
        <v>7.0986300000000002E-2</v>
      </c>
      <c r="O110" s="1">
        <v>0.79095000000000004</v>
      </c>
      <c r="P110" s="1">
        <f>-1*LOG10(O110)</f>
        <v>0.1018509696128546</v>
      </c>
      <c r="Q110" s="1">
        <v>0.99950300000000003</v>
      </c>
      <c r="R110" s="1" t="s">
        <v>1161</v>
      </c>
      <c r="S110" s="1" t="s">
        <v>37</v>
      </c>
      <c r="T110" s="1" t="s">
        <v>1727</v>
      </c>
      <c r="U110" s="1" t="s">
        <v>25</v>
      </c>
      <c r="V110" s="1" t="s">
        <v>1726</v>
      </c>
    </row>
    <row r="111" spans="1:22" x14ac:dyDescent="0.3">
      <c r="A111" s="1" t="s">
        <v>7575</v>
      </c>
      <c r="B111" s="1" t="s">
        <v>7575</v>
      </c>
      <c r="C111" s="1" t="s">
        <v>7574</v>
      </c>
      <c r="D111" s="1">
        <f>(L111/K111*100)-100</f>
        <v>485.08459170021956</v>
      </c>
      <c r="E111" s="1" t="s">
        <v>705</v>
      </c>
      <c r="F111" s="1" t="s">
        <v>22</v>
      </c>
      <c r="G111" s="1" t="s">
        <v>1148</v>
      </c>
      <c r="H111" s="1">
        <v>62.488399999999999</v>
      </c>
      <c r="I111" s="1">
        <v>365.61</v>
      </c>
      <c r="J111" s="1">
        <v>2.5486399999999998</v>
      </c>
      <c r="K111" s="1">
        <f>IF(H111=0, 0.1, H111)</f>
        <v>62.488399999999999</v>
      </c>
      <c r="L111" s="1">
        <f>IF(I111=0, 0.1, I111)</f>
        <v>365.61</v>
      </c>
      <c r="M111" s="2">
        <f>LOG(L111/K111,2)</f>
        <v>2.5486452250442317</v>
      </c>
      <c r="N111" s="1">
        <v>0.64013399999999998</v>
      </c>
      <c r="O111" s="1">
        <v>0.38090000000000002</v>
      </c>
      <c r="P111" s="1">
        <f>-1*LOG10(O111)</f>
        <v>0.41918902733905378</v>
      </c>
      <c r="Q111" s="1">
        <v>0.99950300000000003</v>
      </c>
      <c r="R111" s="1" t="s">
        <v>1161</v>
      </c>
      <c r="S111" s="1" t="s">
        <v>30</v>
      </c>
      <c r="T111" s="1" t="s">
        <v>7573</v>
      </c>
      <c r="U111" s="1" t="s">
        <v>27</v>
      </c>
      <c r="V111" s="1" t="s">
        <v>7572</v>
      </c>
    </row>
    <row r="112" spans="1:22" x14ac:dyDescent="0.3">
      <c r="A112" s="1" t="s">
        <v>5566</v>
      </c>
      <c r="B112" s="1" t="s">
        <v>5566</v>
      </c>
      <c r="C112" s="1" t="s">
        <v>5565</v>
      </c>
      <c r="D112" s="1">
        <f>(L112/K112*100)-100</f>
        <v>8.1999831932533738</v>
      </c>
      <c r="E112" s="1" t="s">
        <v>252</v>
      </c>
      <c r="F112" s="1" t="s">
        <v>22</v>
      </c>
      <c r="G112" s="1" t="s">
        <v>1148</v>
      </c>
      <c r="H112" s="1">
        <v>702.09900000000005</v>
      </c>
      <c r="I112" s="1">
        <v>759.67100000000005</v>
      </c>
      <c r="J112" s="1">
        <v>0.11369899999999999</v>
      </c>
      <c r="K112" s="1">
        <f>IF(H112=0, 0.1, H112)</f>
        <v>702.09900000000005</v>
      </c>
      <c r="L112" s="1">
        <f>IF(I112=0, 0.1, I112)</f>
        <v>759.67100000000005</v>
      </c>
      <c r="M112" s="2">
        <f>LOG(L112/K112,2)</f>
        <v>0.11370027507034836</v>
      </c>
      <c r="N112" s="1">
        <v>1.82294E-2</v>
      </c>
      <c r="O112" s="1">
        <v>0.95330000000000004</v>
      </c>
      <c r="P112" s="1">
        <f>-1*LOG10(O112)</f>
        <v>2.077040697784463E-2</v>
      </c>
      <c r="Q112" s="1">
        <v>0.99950300000000003</v>
      </c>
      <c r="R112" s="1" t="s">
        <v>1161</v>
      </c>
      <c r="S112" s="1" t="s">
        <v>39</v>
      </c>
      <c r="T112" s="1" t="s">
        <v>5564</v>
      </c>
      <c r="U112" s="1" t="s">
        <v>27</v>
      </c>
      <c r="V112" s="1" t="s">
        <v>5563</v>
      </c>
    </row>
    <row r="113" spans="1:22" x14ac:dyDescent="0.3">
      <c r="A113" s="1" t="s">
        <v>2344</v>
      </c>
      <c r="B113" s="1" t="s">
        <v>2344</v>
      </c>
      <c r="C113" s="1" t="s">
        <v>2343</v>
      </c>
      <c r="D113" s="1">
        <f>(L113/K113*100)-100</f>
        <v>437.46410760163212</v>
      </c>
      <c r="E113" s="1" t="s">
        <v>2342</v>
      </c>
      <c r="F113" s="1" t="s">
        <v>22</v>
      </c>
      <c r="G113" s="1" t="s">
        <v>1148</v>
      </c>
      <c r="H113" s="1">
        <v>26.468</v>
      </c>
      <c r="I113" s="1">
        <v>142.256</v>
      </c>
      <c r="J113" s="1">
        <v>2.4261699999999999</v>
      </c>
      <c r="K113" s="1">
        <f>IF(H113=0, 0.1, H113)</f>
        <v>26.468</v>
      </c>
      <c r="L113" s="1">
        <f>IF(I113=0, 0.1, I113)</f>
        <v>142.256</v>
      </c>
      <c r="M113" s="2">
        <f>LOG(L113/K113,2)</f>
        <v>2.4261684132804935</v>
      </c>
      <c r="N113" s="1">
        <v>0</v>
      </c>
      <c r="O113" s="1">
        <v>1</v>
      </c>
      <c r="P113" s="1">
        <f>-1*LOG10(O113)</f>
        <v>0</v>
      </c>
      <c r="Q113" s="1">
        <v>1</v>
      </c>
      <c r="R113" s="1" t="s">
        <v>1161</v>
      </c>
      <c r="S113" s="1" t="s">
        <v>46</v>
      </c>
      <c r="T113" s="1" t="s">
        <v>2341</v>
      </c>
      <c r="U113" s="1" t="s">
        <v>25</v>
      </c>
      <c r="V113" s="1" t="s">
        <v>2340</v>
      </c>
    </row>
    <row r="114" spans="1:22" x14ac:dyDescent="0.3">
      <c r="A114" s="1" t="s">
        <v>8762</v>
      </c>
      <c r="B114" s="1" t="s">
        <v>8762</v>
      </c>
      <c r="C114" s="1" t="s">
        <v>8761</v>
      </c>
      <c r="D114" s="1">
        <f>(L114/K114*100)-100</f>
        <v>56802.400000000001</v>
      </c>
      <c r="E114" s="1" t="s">
        <v>793</v>
      </c>
      <c r="F114" s="1" t="s">
        <v>22</v>
      </c>
      <c r="G114" s="1" t="s">
        <v>1148</v>
      </c>
      <c r="H114" s="1">
        <v>0</v>
      </c>
      <c r="I114" s="1">
        <v>56.9024</v>
      </c>
      <c r="K114" s="1">
        <f>IF(H114=0, 0.1, H114)</f>
        <v>0.1</v>
      </c>
      <c r="L114" s="1">
        <f>IF(I114=0, 0.1, I114)</f>
        <v>56.9024</v>
      </c>
      <c r="M114" s="2">
        <f>LOG(L114/K114,2)</f>
        <v>9.1523456928351941</v>
      </c>
      <c r="N114" s="1">
        <v>0</v>
      </c>
      <c r="O114" s="1">
        <v>1</v>
      </c>
      <c r="P114" s="1">
        <f>-1*LOG10(O114)</f>
        <v>0</v>
      </c>
      <c r="Q114" s="1">
        <v>1</v>
      </c>
      <c r="R114" s="1" t="s">
        <v>1161</v>
      </c>
      <c r="S114" s="1" t="s">
        <v>33</v>
      </c>
      <c r="T114" s="1" t="s">
        <v>8760</v>
      </c>
      <c r="U114" s="1" t="s">
        <v>25</v>
      </c>
      <c r="V114" s="1" t="s">
        <v>8759</v>
      </c>
    </row>
    <row r="115" spans="1:22" x14ac:dyDescent="0.3">
      <c r="A115" s="1" t="s">
        <v>8767</v>
      </c>
      <c r="B115" s="1" t="s">
        <v>8767</v>
      </c>
      <c r="C115" s="1" t="s">
        <v>8766</v>
      </c>
      <c r="D115" s="1">
        <f>(L115/K115*100)-100</f>
        <v>273.54470767585826</v>
      </c>
      <c r="E115" s="1" t="s">
        <v>8765</v>
      </c>
      <c r="F115" s="1" t="s">
        <v>22</v>
      </c>
      <c r="G115" s="1" t="s">
        <v>1148</v>
      </c>
      <c r="H115" s="1">
        <v>52.936100000000003</v>
      </c>
      <c r="I115" s="1">
        <v>197.74</v>
      </c>
      <c r="J115" s="1">
        <v>1.9012800000000001</v>
      </c>
      <c r="K115" s="1">
        <f>IF(H115=0, 0.1, H115)</f>
        <v>52.936100000000003</v>
      </c>
      <c r="L115" s="1">
        <f>IF(I115=0, 0.1, I115)</f>
        <v>197.74</v>
      </c>
      <c r="M115" s="2">
        <f>LOG(L115/K115,2)</f>
        <v>1.9012809222174158</v>
      </c>
      <c r="N115" s="1">
        <v>1.2673000000000001</v>
      </c>
      <c r="O115" s="1">
        <v>0.21210000000000001</v>
      </c>
      <c r="P115" s="1">
        <f>-1*LOG10(O115)</f>
        <v>0.67345933148343817</v>
      </c>
      <c r="Q115" s="1">
        <v>0.99950300000000003</v>
      </c>
      <c r="R115" s="1" t="s">
        <v>1161</v>
      </c>
      <c r="S115" s="1" t="s">
        <v>33</v>
      </c>
      <c r="T115" s="1" t="s">
        <v>8764</v>
      </c>
      <c r="U115" s="1" t="s">
        <v>25</v>
      </c>
      <c r="V115" s="1" t="s">
        <v>8763</v>
      </c>
    </row>
    <row r="116" spans="1:22" x14ac:dyDescent="0.3">
      <c r="A116" s="1" t="s">
        <v>6088</v>
      </c>
      <c r="B116" s="1" t="s">
        <v>6088</v>
      </c>
      <c r="C116" s="1" t="s">
        <v>6087</v>
      </c>
      <c r="D116" s="1">
        <f>(L116/K116*100)-100</f>
        <v>40.675785623387554</v>
      </c>
      <c r="E116" s="1" t="s">
        <v>89</v>
      </c>
      <c r="F116" s="1" t="s">
        <v>22</v>
      </c>
      <c r="G116" s="1" t="s">
        <v>1148</v>
      </c>
      <c r="H116" s="1">
        <v>719.01499999999999</v>
      </c>
      <c r="I116" s="1">
        <v>1011.48</v>
      </c>
      <c r="J116" s="1">
        <v>0.49236799999999997</v>
      </c>
      <c r="K116" s="1">
        <f>IF(H116=0, 0.1, H116)</f>
        <v>719.01499999999999</v>
      </c>
      <c r="L116" s="1">
        <f>IF(I116=0, 0.1, I116)</f>
        <v>1011.48</v>
      </c>
      <c r="M116" s="2">
        <f>LOG(L116/K116,2)</f>
        <v>0.49237402034802302</v>
      </c>
      <c r="N116" s="1">
        <v>3.8744599999999997E-2</v>
      </c>
      <c r="O116" s="1">
        <v>0.78164999999999996</v>
      </c>
      <c r="P116" s="1">
        <f>-1*LOG10(O116)</f>
        <v>0.10698766777755771</v>
      </c>
      <c r="Q116" s="1">
        <v>0.99950300000000003</v>
      </c>
      <c r="R116" s="1" t="s">
        <v>1161</v>
      </c>
      <c r="S116" s="1" t="s">
        <v>35</v>
      </c>
      <c r="T116" s="1" t="s">
        <v>6086</v>
      </c>
      <c r="U116" s="1" t="s">
        <v>27</v>
      </c>
      <c r="V116" s="1" t="s">
        <v>6085</v>
      </c>
    </row>
    <row r="117" spans="1:22" x14ac:dyDescent="0.3">
      <c r="A117" s="1" t="s">
        <v>4792</v>
      </c>
      <c r="B117" s="1" t="s">
        <v>4792</v>
      </c>
      <c r="C117" s="1" t="s">
        <v>4791</v>
      </c>
      <c r="D117" s="1">
        <f>(L117/K117*100)-100</f>
        <v>17.743220782769072</v>
      </c>
      <c r="E117" s="1" t="s">
        <v>4790</v>
      </c>
      <c r="F117" s="1" t="s">
        <v>22</v>
      </c>
      <c r="G117" s="1" t="s">
        <v>1148</v>
      </c>
      <c r="H117" s="1">
        <v>2635.26</v>
      </c>
      <c r="I117" s="1">
        <v>3102.84</v>
      </c>
      <c r="J117" s="1">
        <v>0.23564299999999999</v>
      </c>
      <c r="K117" s="1">
        <f>IF(H117=0, 0.1, H117)</f>
        <v>2635.26</v>
      </c>
      <c r="L117" s="1">
        <f>IF(I117=0, 0.1, I117)</f>
        <v>3102.84</v>
      </c>
      <c r="M117" s="2">
        <f>LOG(L117/K117,2)</f>
        <v>0.23564399720848156</v>
      </c>
      <c r="N117" s="1">
        <v>0.199126</v>
      </c>
      <c r="O117" s="1">
        <v>0.76465000000000005</v>
      </c>
      <c r="P117" s="1">
        <f>-1*LOG10(O117)</f>
        <v>0.11653730713555807</v>
      </c>
      <c r="Q117" s="1">
        <v>0.99950300000000003</v>
      </c>
      <c r="R117" s="1" t="s">
        <v>1161</v>
      </c>
      <c r="S117" s="1" t="s">
        <v>42</v>
      </c>
      <c r="T117" s="1" t="s">
        <v>4789</v>
      </c>
      <c r="U117" s="1" t="s">
        <v>25</v>
      </c>
      <c r="V117" s="1" t="s">
        <v>4788</v>
      </c>
    </row>
    <row r="118" spans="1:22" x14ac:dyDescent="0.3">
      <c r="A118" s="1" t="s">
        <v>5487</v>
      </c>
      <c r="B118" s="1" t="s">
        <v>5487</v>
      </c>
      <c r="C118" s="1" t="s">
        <v>5486</v>
      </c>
      <c r="D118" s="1">
        <f>(L118/K118*100)-100</f>
        <v>96.511343438039205</v>
      </c>
      <c r="E118" s="1" t="s">
        <v>503</v>
      </c>
      <c r="F118" s="1" t="s">
        <v>22</v>
      </c>
      <c r="G118" s="1" t="s">
        <v>1148</v>
      </c>
      <c r="H118" s="1">
        <v>923.79399999999998</v>
      </c>
      <c r="I118" s="1">
        <v>1815.36</v>
      </c>
      <c r="J118" s="1">
        <v>0.97461299999999995</v>
      </c>
      <c r="K118" s="1">
        <f>IF(H118=0, 0.1, H118)</f>
        <v>923.79399999999998</v>
      </c>
      <c r="L118" s="1">
        <f>IF(I118=0, 0.1, I118)</f>
        <v>1815.36</v>
      </c>
      <c r="M118" s="2">
        <f>LOG(L118/K118,2)</f>
        <v>0.97461259314274096</v>
      </c>
      <c r="N118" s="1">
        <v>0.29538300000000001</v>
      </c>
      <c r="O118" s="1">
        <v>0.71745000000000003</v>
      </c>
      <c r="P118" s="1">
        <f>-1*LOG10(O118)</f>
        <v>0.1442083600723546</v>
      </c>
      <c r="Q118" s="1">
        <v>0.99950300000000003</v>
      </c>
      <c r="R118" s="1" t="s">
        <v>1161</v>
      </c>
      <c r="S118" s="1" t="s">
        <v>39</v>
      </c>
      <c r="T118" s="1" t="s">
        <v>5485</v>
      </c>
      <c r="U118" s="1" t="s">
        <v>27</v>
      </c>
      <c r="V118" s="1" t="s">
        <v>5484</v>
      </c>
    </row>
    <row r="119" spans="1:22" x14ac:dyDescent="0.3">
      <c r="A119" s="1" t="s">
        <v>6502</v>
      </c>
      <c r="B119" s="1" t="s">
        <v>6502</v>
      </c>
      <c r="C119" s="1" t="s">
        <v>6501</v>
      </c>
      <c r="D119" s="1">
        <f>(L119/K119*100)-100</f>
        <v>-99.945262166851862</v>
      </c>
      <c r="E119" s="1" t="s">
        <v>6500</v>
      </c>
      <c r="F119" s="1" t="s">
        <v>22</v>
      </c>
      <c r="G119" s="1" t="s">
        <v>1148</v>
      </c>
      <c r="H119" s="1">
        <v>182.68899999999999</v>
      </c>
      <c r="I119" s="1">
        <v>0</v>
      </c>
      <c r="K119" s="1">
        <f>IF(H119=0, 0.1, H119)</f>
        <v>182.68899999999999</v>
      </c>
      <c r="L119" s="1">
        <f>IF(I119=0, 0.1, I119)</f>
        <v>0.1</v>
      </c>
      <c r="M119" s="2">
        <f>LOG(L119/K119,2)</f>
        <v>-10.83517405424211</v>
      </c>
      <c r="O119" s="1">
        <v>1.4749999999999999E-2</v>
      </c>
      <c r="P119" s="1">
        <f>-1*LOG10(O119)</f>
        <v>1.8312079796858183</v>
      </c>
      <c r="Q119" s="1">
        <v>0.99950300000000003</v>
      </c>
      <c r="R119" s="1" t="s">
        <v>1161</v>
      </c>
      <c r="S119" s="1" t="s">
        <v>24</v>
      </c>
      <c r="T119" s="1" t="s">
        <v>6499</v>
      </c>
      <c r="U119" s="1" t="s">
        <v>27</v>
      </c>
      <c r="V119" s="1" t="s">
        <v>6498</v>
      </c>
    </row>
    <row r="120" spans="1:22" x14ac:dyDescent="0.3">
      <c r="A120" s="1" t="s">
        <v>1566</v>
      </c>
      <c r="B120" s="1" t="s">
        <v>1566</v>
      </c>
      <c r="C120" s="1" t="s">
        <v>1565</v>
      </c>
      <c r="D120" s="1">
        <f>(L120/K120*100)-100</f>
        <v>56802.400000000001</v>
      </c>
      <c r="E120" s="1" t="s">
        <v>738</v>
      </c>
      <c r="F120" s="1" t="s">
        <v>22</v>
      </c>
      <c r="G120" s="1" t="s">
        <v>1148</v>
      </c>
      <c r="H120" s="1">
        <v>0</v>
      </c>
      <c r="I120" s="1">
        <v>56.9024</v>
      </c>
      <c r="K120" s="1">
        <f>IF(H120=0, 0.1, H120)</f>
        <v>0.1</v>
      </c>
      <c r="L120" s="1">
        <f>IF(I120=0, 0.1, I120)</f>
        <v>56.9024</v>
      </c>
      <c r="M120" s="2">
        <f>LOG(L120/K120,2)</f>
        <v>9.1523456928351941</v>
      </c>
      <c r="N120" s="1">
        <v>0</v>
      </c>
      <c r="O120" s="1">
        <v>1</v>
      </c>
      <c r="P120" s="1">
        <f>-1*LOG10(O120)</f>
        <v>0</v>
      </c>
      <c r="Q120" s="1">
        <v>1</v>
      </c>
      <c r="R120" s="1" t="s">
        <v>1161</v>
      </c>
      <c r="S120" s="1" t="s">
        <v>28</v>
      </c>
      <c r="T120" s="1" t="s">
        <v>1564</v>
      </c>
      <c r="U120" s="1" t="s">
        <v>27</v>
      </c>
      <c r="V120" s="1" t="s">
        <v>1563</v>
      </c>
    </row>
    <row r="121" spans="1:22" x14ac:dyDescent="0.3">
      <c r="A121" s="1" t="s">
        <v>7908</v>
      </c>
      <c r="B121" s="1" t="s">
        <v>7908</v>
      </c>
      <c r="C121" s="1" t="s">
        <v>7907</v>
      </c>
      <c r="D121" s="1">
        <f>(L121/K121*100)-100</f>
        <v>56802.400000000001</v>
      </c>
      <c r="E121" s="1" t="s">
        <v>542</v>
      </c>
      <c r="F121" s="1" t="s">
        <v>22</v>
      </c>
      <c r="G121" s="1" t="s">
        <v>1148</v>
      </c>
      <c r="H121" s="1">
        <v>0</v>
      </c>
      <c r="I121" s="1">
        <v>56.9024</v>
      </c>
      <c r="K121" s="1">
        <f>IF(H121=0, 0.1, H121)</f>
        <v>0.1</v>
      </c>
      <c r="L121" s="1">
        <f>IF(I121=0, 0.1, I121)</f>
        <v>56.9024</v>
      </c>
      <c r="M121" s="2">
        <f>LOG(L121/K121,2)</f>
        <v>9.1523456928351941</v>
      </c>
      <c r="N121" s="1">
        <v>0</v>
      </c>
      <c r="O121" s="1">
        <v>1</v>
      </c>
      <c r="P121" s="1">
        <f>-1*LOG10(O121)</f>
        <v>0</v>
      </c>
      <c r="Q121" s="1">
        <v>1</v>
      </c>
      <c r="R121" s="1" t="s">
        <v>1161</v>
      </c>
      <c r="S121" s="1" t="s">
        <v>47</v>
      </c>
      <c r="T121" s="1" t="s">
        <v>7906</v>
      </c>
      <c r="U121" s="1" t="s">
        <v>27</v>
      </c>
      <c r="V121" s="1" t="s">
        <v>7905</v>
      </c>
    </row>
    <row r="122" spans="1:22" x14ac:dyDescent="0.3">
      <c r="A122" s="1" t="s">
        <v>1655</v>
      </c>
      <c r="B122" s="1" t="s">
        <v>1655</v>
      </c>
      <c r="C122" s="1" t="s">
        <v>1654</v>
      </c>
      <c r="D122" s="1">
        <f>(L122/K122*100)-100</f>
        <v>-35.77452206751461</v>
      </c>
      <c r="E122" s="1" t="s">
        <v>1653</v>
      </c>
      <c r="F122" s="1" t="s">
        <v>22</v>
      </c>
      <c r="G122" s="1" t="s">
        <v>1148</v>
      </c>
      <c r="H122" s="1">
        <v>84.180300000000003</v>
      </c>
      <c r="I122" s="1">
        <v>54.065199999999997</v>
      </c>
      <c r="J122" s="1">
        <v>-0.63878199999999996</v>
      </c>
      <c r="K122" s="1">
        <f>IF(H122=0, 0.1, H122)</f>
        <v>84.180300000000003</v>
      </c>
      <c r="L122" s="1">
        <f>IF(I122=0, 0.1, I122)</f>
        <v>54.065199999999997</v>
      </c>
      <c r="M122" s="2">
        <f>LOG(L122/K122,2)</f>
        <v>-0.63878237393782056</v>
      </c>
      <c r="N122" s="1">
        <v>-0.354599</v>
      </c>
      <c r="O122" s="1">
        <v>0.67515000000000003</v>
      </c>
      <c r="P122" s="1">
        <f>-1*LOG10(O122)</f>
        <v>0.17059972800583983</v>
      </c>
      <c r="Q122" s="1">
        <v>0.99950300000000003</v>
      </c>
      <c r="R122" s="1" t="s">
        <v>1161</v>
      </c>
      <c r="S122" s="1" t="s">
        <v>37</v>
      </c>
      <c r="T122" s="1" t="s">
        <v>1652</v>
      </c>
      <c r="U122" s="1" t="s">
        <v>25</v>
      </c>
      <c r="V122" s="1" t="s">
        <v>1651</v>
      </c>
    </row>
    <row r="123" spans="1:22" x14ac:dyDescent="0.3">
      <c r="A123" s="1" t="s">
        <v>2728</v>
      </c>
      <c r="B123" s="1" t="s">
        <v>2728</v>
      </c>
      <c r="C123" s="1" t="s">
        <v>2727</v>
      </c>
      <c r="D123" s="1">
        <f>(L123/K123*100)-100</f>
        <v>56802.400000000001</v>
      </c>
      <c r="E123" s="1" t="s">
        <v>2726</v>
      </c>
      <c r="F123" s="1" t="s">
        <v>22</v>
      </c>
      <c r="G123" s="1" t="s">
        <v>1148</v>
      </c>
      <c r="H123" s="1">
        <v>0</v>
      </c>
      <c r="I123" s="1">
        <v>56.9024</v>
      </c>
      <c r="K123" s="1">
        <f>IF(H123=0, 0.1, H123)</f>
        <v>0.1</v>
      </c>
      <c r="L123" s="1">
        <f>IF(I123=0, 0.1, I123)</f>
        <v>56.9024</v>
      </c>
      <c r="M123" s="2">
        <f>LOG(L123/K123,2)</f>
        <v>9.1523456928351941</v>
      </c>
      <c r="N123" s="1">
        <v>0</v>
      </c>
      <c r="O123" s="1">
        <v>1</v>
      </c>
      <c r="P123" s="1">
        <f>-1*LOG10(O123)</f>
        <v>0</v>
      </c>
      <c r="Q123" s="1">
        <v>1</v>
      </c>
      <c r="R123" s="1" t="s">
        <v>1161</v>
      </c>
      <c r="S123" s="1" t="s">
        <v>46</v>
      </c>
      <c r="T123" s="1" t="s">
        <v>2725</v>
      </c>
      <c r="U123" s="1" t="s">
        <v>27</v>
      </c>
      <c r="V123" s="1" t="s">
        <v>2724</v>
      </c>
    </row>
    <row r="124" spans="1:22" x14ac:dyDescent="0.3">
      <c r="A124" s="1" t="s">
        <v>7387</v>
      </c>
      <c r="B124" s="1" t="s">
        <v>7387</v>
      </c>
      <c r="C124" s="1" t="s">
        <v>7386</v>
      </c>
      <c r="D124" s="1">
        <f>(L124/K124*100)-100</f>
        <v>211.75910533474382</v>
      </c>
      <c r="E124" s="1" t="s">
        <v>7385</v>
      </c>
      <c r="F124" s="1" t="s">
        <v>22</v>
      </c>
      <c r="G124" s="1" t="s">
        <v>1148</v>
      </c>
      <c r="H124" s="1">
        <v>26.468</v>
      </c>
      <c r="I124" s="1">
        <v>82.516400000000004</v>
      </c>
      <c r="J124" s="1">
        <v>1.6404300000000001</v>
      </c>
      <c r="K124" s="1">
        <f>IF(H124=0, 0.1, H124)</f>
        <v>26.468</v>
      </c>
      <c r="L124" s="1">
        <f>IF(I124=0, 0.1, I124)</f>
        <v>82.516400000000004</v>
      </c>
      <c r="M124" s="2">
        <f>LOG(L124/K124,2)</f>
        <v>1.6404316964765921</v>
      </c>
      <c r="N124" s="1">
        <v>0.65136700000000003</v>
      </c>
      <c r="O124" s="1">
        <v>0.32300000000000001</v>
      </c>
      <c r="P124" s="1">
        <f>-1*LOG10(O124)</f>
        <v>0.49079747766889709</v>
      </c>
      <c r="Q124" s="1">
        <v>0.99950300000000003</v>
      </c>
      <c r="R124" s="1" t="s">
        <v>1161</v>
      </c>
      <c r="S124" s="1" t="s">
        <v>30</v>
      </c>
      <c r="T124" s="1" t="s">
        <v>7384</v>
      </c>
      <c r="U124" s="1" t="s">
        <v>27</v>
      </c>
      <c r="V124" s="1" t="s">
        <v>7383</v>
      </c>
    </row>
    <row r="125" spans="1:22" x14ac:dyDescent="0.3">
      <c r="A125" s="1" t="s">
        <v>8124</v>
      </c>
      <c r="B125" s="1" t="s">
        <v>8124</v>
      </c>
      <c r="C125" s="1" t="s">
        <v>8123</v>
      </c>
      <c r="D125" s="1">
        <f>(L125/K125*100)-100</f>
        <v>-39.552589850003407</v>
      </c>
      <c r="E125" s="1" t="s">
        <v>918</v>
      </c>
      <c r="F125" s="1" t="s">
        <v>22</v>
      </c>
      <c r="G125" s="1" t="s">
        <v>1148</v>
      </c>
      <c r="H125" s="1">
        <v>2636.06</v>
      </c>
      <c r="I125" s="1">
        <v>1593.43</v>
      </c>
      <c r="J125" s="1">
        <v>-0.72624999999999995</v>
      </c>
      <c r="K125" s="1">
        <f>IF(H125=0, 0.1, H125)</f>
        <v>2636.06</v>
      </c>
      <c r="L125" s="1">
        <f>IF(I125=0, 0.1, I125)</f>
        <v>1593.43</v>
      </c>
      <c r="M125" s="2">
        <f>LOG(L125/K125,2)</f>
        <v>-0.72624756589761319</v>
      </c>
      <c r="N125" s="1">
        <v>-0.16527800000000001</v>
      </c>
      <c r="O125" s="1">
        <v>0.61560000000000004</v>
      </c>
      <c r="P125" s="1">
        <f>-1*LOG10(O125)</f>
        <v>0.21070138884055886</v>
      </c>
      <c r="Q125" s="1">
        <v>0.99950300000000003</v>
      </c>
      <c r="R125" s="1" t="s">
        <v>1161</v>
      </c>
      <c r="S125" s="1" t="s">
        <v>31</v>
      </c>
      <c r="T125" s="1" t="s">
        <v>8122</v>
      </c>
      <c r="U125" s="1" t="s">
        <v>27</v>
      </c>
      <c r="V125" s="1" t="s">
        <v>8121</v>
      </c>
    </row>
    <row r="126" spans="1:22" x14ac:dyDescent="0.3">
      <c r="A126" s="1" t="s">
        <v>7711</v>
      </c>
      <c r="B126" s="1" t="s">
        <v>7711</v>
      </c>
      <c r="C126" s="1" t="s">
        <v>7710</v>
      </c>
      <c r="D126" s="1">
        <f>(L126/K126*100)-100</f>
        <v>-99.811092997028496</v>
      </c>
      <c r="E126" s="1" t="s">
        <v>7709</v>
      </c>
      <c r="F126" s="1" t="s">
        <v>22</v>
      </c>
      <c r="G126" s="1" t="s">
        <v>1148</v>
      </c>
      <c r="H126" s="1">
        <v>52.936100000000003</v>
      </c>
      <c r="I126" s="1">
        <v>0</v>
      </c>
      <c r="K126" s="1">
        <f>IF(H126=0, 0.1, H126)</f>
        <v>52.936100000000003</v>
      </c>
      <c r="L126" s="1">
        <f>IF(I126=0, 0.1, I126)</f>
        <v>0.1</v>
      </c>
      <c r="M126" s="2">
        <f>LOG(L126/K126,2)</f>
        <v>-9.0481080997966004</v>
      </c>
      <c r="N126" s="1">
        <v>0</v>
      </c>
      <c r="O126" s="1">
        <v>1</v>
      </c>
      <c r="P126" s="1">
        <f>-1*LOG10(O126)</f>
        <v>0</v>
      </c>
      <c r="Q126" s="1">
        <v>1</v>
      </c>
      <c r="R126" s="1" t="s">
        <v>1161</v>
      </c>
      <c r="S126" s="1" t="s">
        <v>47</v>
      </c>
      <c r="T126" s="1" t="s">
        <v>7708</v>
      </c>
      <c r="U126" s="1" t="s">
        <v>25</v>
      </c>
      <c r="V126" s="1" t="s">
        <v>7707</v>
      </c>
    </row>
    <row r="127" spans="1:22" x14ac:dyDescent="0.3">
      <c r="A127" s="1" t="s">
        <v>1659</v>
      </c>
      <c r="B127" s="1" t="s">
        <v>1659</v>
      </c>
      <c r="C127" s="1" t="s">
        <v>1658</v>
      </c>
      <c r="D127" s="1">
        <f>(L127/K127*100)-100</f>
        <v>-23.360485840958759</v>
      </c>
      <c r="E127" s="1" t="s">
        <v>121</v>
      </c>
      <c r="F127" s="1" t="s">
        <v>22</v>
      </c>
      <c r="G127" s="1" t="s">
        <v>1148</v>
      </c>
      <c r="H127" s="1">
        <v>853.94200000000001</v>
      </c>
      <c r="I127" s="1">
        <v>654.45699999999999</v>
      </c>
      <c r="J127" s="1">
        <v>-0.38384099999999999</v>
      </c>
      <c r="K127" s="1">
        <f>IF(H127=0, 0.1, H127)</f>
        <v>853.94200000000001</v>
      </c>
      <c r="L127" s="1">
        <f>IF(I127=0, 0.1, I127)</f>
        <v>654.45699999999999</v>
      </c>
      <c r="M127" s="2">
        <f>LOG(L127/K127,2)</f>
        <v>-0.38383967946258452</v>
      </c>
      <c r="N127" s="1">
        <v>-0.22020200000000001</v>
      </c>
      <c r="O127" s="1">
        <v>0.72404999999999997</v>
      </c>
      <c r="P127" s="1">
        <f>-1*LOG10(O127)</f>
        <v>0.1402314421256268</v>
      </c>
      <c r="Q127" s="1">
        <v>0.99950300000000003</v>
      </c>
      <c r="R127" s="1" t="s">
        <v>1161</v>
      </c>
      <c r="S127" s="1" t="s">
        <v>37</v>
      </c>
      <c r="T127" s="1" t="s">
        <v>1657</v>
      </c>
      <c r="U127" s="1" t="s">
        <v>25</v>
      </c>
      <c r="V127" s="1" t="s">
        <v>1656</v>
      </c>
    </row>
    <row r="128" spans="1:22" x14ac:dyDescent="0.3">
      <c r="A128" s="1" t="s">
        <v>1734</v>
      </c>
      <c r="B128" s="1" t="s">
        <v>1734</v>
      </c>
      <c r="C128" s="1" t="s">
        <v>1733</v>
      </c>
      <c r="D128" s="1">
        <f>(L128/K128*100)-100</f>
        <v>-55.40710209258085</v>
      </c>
      <c r="E128" s="1" t="s">
        <v>1732</v>
      </c>
      <c r="F128" s="1" t="s">
        <v>22</v>
      </c>
      <c r="G128" s="1" t="s">
        <v>1148</v>
      </c>
      <c r="H128" s="1">
        <v>1103.9000000000001</v>
      </c>
      <c r="I128" s="1">
        <v>492.26100000000002</v>
      </c>
      <c r="J128" s="1">
        <v>-1.1651100000000001</v>
      </c>
      <c r="K128" s="1">
        <f>IF(H128=0, 0.1, H128)</f>
        <v>1103.9000000000001</v>
      </c>
      <c r="L128" s="1">
        <f>IF(I128=0, 0.1, I128)</f>
        <v>492.26100000000002</v>
      </c>
      <c r="M128" s="2">
        <f>LOG(L128/K128,2)</f>
        <v>-1.1651141374240781</v>
      </c>
      <c r="N128" s="1">
        <v>-0.62728499999999998</v>
      </c>
      <c r="O128" s="1">
        <v>0.32124999999999998</v>
      </c>
      <c r="P128" s="1">
        <f>-1*LOG10(O128)</f>
        <v>0.49315686366064909</v>
      </c>
      <c r="Q128" s="1">
        <v>0.99950300000000003</v>
      </c>
      <c r="R128" s="1" t="s">
        <v>1161</v>
      </c>
      <c r="S128" s="1" t="s">
        <v>37</v>
      </c>
      <c r="T128" s="1" t="s">
        <v>1731</v>
      </c>
      <c r="U128" s="1" t="s">
        <v>25</v>
      </c>
      <c r="V128" s="1" t="s">
        <v>1730</v>
      </c>
    </row>
    <row r="129" spans="1:22" x14ac:dyDescent="0.3">
      <c r="A129" s="1" t="s">
        <v>4835</v>
      </c>
      <c r="B129" s="1" t="s">
        <v>4835</v>
      </c>
      <c r="C129" s="1" t="s">
        <v>4834</v>
      </c>
      <c r="D129" s="1">
        <f>(L129/K129*100)-100</f>
        <v>38.477217327642876</v>
      </c>
      <c r="E129" s="1" t="s">
        <v>231</v>
      </c>
      <c r="F129" s="1" t="s">
        <v>22</v>
      </c>
      <c r="G129" s="1" t="s">
        <v>1148</v>
      </c>
      <c r="H129" s="1">
        <v>120.20099999999999</v>
      </c>
      <c r="I129" s="1">
        <v>166.45099999999999</v>
      </c>
      <c r="J129" s="1">
        <v>0.46965699999999999</v>
      </c>
      <c r="K129" s="1">
        <f>IF(H129=0, 0.1, H129)</f>
        <v>120.20099999999999</v>
      </c>
      <c r="L129" s="1">
        <f>IF(I129=0, 0.1, I129)</f>
        <v>166.45099999999999</v>
      </c>
      <c r="M129" s="2">
        <f>LOG(L129/K129,2)</f>
        <v>0.46964863943629992</v>
      </c>
      <c r="N129" s="1">
        <v>1.8723799999999999E-2</v>
      </c>
      <c r="O129" s="1">
        <v>0.81459999999999999</v>
      </c>
      <c r="P129" s="1">
        <f>-1*LOG10(O129)</f>
        <v>8.9055594250021117E-2</v>
      </c>
      <c r="Q129" s="1">
        <v>0.99950300000000003</v>
      </c>
      <c r="R129" s="1" t="s">
        <v>1161</v>
      </c>
      <c r="S129" s="1" t="s">
        <v>42</v>
      </c>
      <c r="T129" s="1" t="s">
        <v>4833</v>
      </c>
      <c r="U129" s="1" t="s">
        <v>25</v>
      </c>
      <c r="V129" s="1" t="s">
        <v>4832</v>
      </c>
    </row>
    <row r="130" spans="1:22" x14ac:dyDescent="0.3">
      <c r="A130" s="1" t="s">
        <v>1111</v>
      </c>
      <c r="B130" s="1" t="s">
        <v>1111</v>
      </c>
      <c r="C130" s="1" t="s">
        <v>1112</v>
      </c>
      <c r="D130" s="1">
        <f>(L130/K130*100)-100</f>
        <v>191.56180194394545</v>
      </c>
      <c r="E130" s="1" t="s">
        <v>1113</v>
      </c>
      <c r="F130" s="1" t="s">
        <v>22</v>
      </c>
      <c r="G130" s="1" t="s">
        <v>1148</v>
      </c>
      <c r="H130" s="1">
        <v>466.47399999999999</v>
      </c>
      <c r="I130" s="1">
        <v>1360.06</v>
      </c>
      <c r="J130" s="1">
        <v>1.5438000000000001</v>
      </c>
      <c r="K130" s="1">
        <f>IF(H130=0, 0.1, H130)</f>
        <v>466.47399999999999</v>
      </c>
      <c r="L130" s="1">
        <f>IF(I130=0, 0.1, I130)</f>
        <v>1360.06</v>
      </c>
      <c r="M130" s="2">
        <f>LOG(L130/K130,2)</f>
        <v>1.5438017218740598</v>
      </c>
      <c r="N130" s="1">
        <v>0.966503</v>
      </c>
      <c r="O130" s="1">
        <v>0.1079</v>
      </c>
      <c r="P130" s="1">
        <f>-1*LOG10(O130)</f>
        <v>0.96697855531708932</v>
      </c>
      <c r="Q130" s="1">
        <v>0.99950300000000003</v>
      </c>
      <c r="R130" s="1" t="s">
        <v>550</v>
      </c>
      <c r="S130" s="1" t="s">
        <v>36</v>
      </c>
      <c r="T130" s="1" t="s">
        <v>36</v>
      </c>
      <c r="U130" s="1" t="s">
        <v>36</v>
      </c>
      <c r="V130" s="1" t="s">
        <v>36</v>
      </c>
    </row>
    <row r="131" spans="1:22" x14ac:dyDescent="0.3">
      <c r="A131" s="1" t="s">
        <v>5139</v>
      </c>
      <c r="B131" s="1" t="s">
        <v>5139</v>
      </c>
      <c r="C131" s="1" t="s">
        <v>5138</v>
      </c>
      <c r="D131" s="1">
        <f>(L131/K131*100)-100</f>
        <v>302933</v>
      </c>
      <c r="E131" s="1" t="s">
        <v>1152</v>
      </c>
      <c r="F131" s="1" t="s">
        <v>22</v>
      </c>
      <c r="G131" s="1" t="s">
        <v>1148</v>
      </c>
      <c r="H131" s="1">
        <v>0</v>
      </c>
      <c r="I131" s="1">
        <v>303.03300000000002</v>
      </c>
      <c r="K131" s="1">
        <f>IF(H131=0, 0.1, H131)</f>
        <v>0.1</v>
      </c>
      <c r="L131" s="1">
        <f>IF(I131=0, 0.1, I131)</f>
        <v>303.03300000000002</v>
      </c>
      <c r="M131" s="2">
        <f>LOG(L131/K131,2)</f>
        <v>11.565259195007085</v>
      </c>
      <c r="O131" s="1">
        <v>5.0000000000000002E-5</v>
      </c>
      <c r="P131" s="1">
        <f>-1*LOG10(O131)</f>
        <v>4.3010299956639813</v>
      </c>
      <c r="Q131" s="1">
        <v>2.1795599999999998E-2</v>
      </c>
      <c r="R131" s="1" t="s">
        <v>1161</v>
      </c>
      <c r="S131" s="1" t="s">
        <v>42</v>
      </c>
      <c r="T131" s="1" t="s">
        <v>5137</v>
      </c>
      <c r="U131" s="1" t="s">
        <v>27</v>
      </c>
      <c r="V131" s="1" t="s">
        <v>5136</v>
      </c>
    </row>
    <row r="132" spans="1:22" x14ac:dyDescent="0.3">
      <c r="A132" s="1" t="s">
        <v>4388</v>
      </c>
      <c r="B132" s="1" t="s">
        <v>4388</v>
      </c>
      <c r="C132" s="1" t="s">
        <v>4387</v>
      </c>
      <c r="D132" s="1">
        <f>(L132/K132*100)-100</f>
        <v>-86.144286942928034</v>
      </c>
      <c r="E132" s="1" t="s">
        <v>948</v>
      </c>
      <c r="F132" s="1" t="s">
        <v>22</v>
      </c>
      <c r="G132" s="1" t="s">
        <v>1148</v>
      </c>
      <c r="H132" s="1">
        <v>605.779</v>
      </c>
      <c r="I132" s="1">
        <v>83.935000000000002</v>
      </c>
      <c r="J132" s="1">
        <v>-2.8514499999999998</v>
      </c>
      <c r="K132" s="1">
        <f>IF(H132=0, 0.1, H132)</f>
        <v>605.779</v>
      </c>
      <c r="L132" s="1">
        <f>IF(I132=0, 0.1, I132)</f>
        <v>83.935000000000002</v>
      </c>
      <c r="M132" s="2">
        <f>LOG(L132/K132,2)</f>
        <v>-2.8514471366894312</v>
      </c>
      <c r="N132" s="1">
        <v>-1.9452</v>
      </c>
      <c r="O132" s="1">
        <v>0.14430000000000001</v>
      </c>
      <c r="P132" s="1">
        <f>-1*LOG10(O132)</f>
        <v>0.8407336689065058</v>
      </c>
      <c r="Q132" s="1">
        <v>0.99950300000000003</v>
      </c>
      <c r="R132" s="1" t="s">
        <v>1161</v>
      </c>
      <c r="S132" s="1" t="s">
        <v>38</v>
      </c>
      <c r="T132" s="1" t="s">
        <v>4386</v>
      </c>
      <c r="U132" s="1" t="s">
        <v>25</v>
      </c>
      <c r="V132" s="1" t="s">
        <v>4385</v>
      </c>
    </row>
    <row r="133" spans="1:22" x14ac:dyDescent="0.3">
      <c r="A133" s="1" t="s">
        <v>1832</v>
      </c>
      <c r="B133" s="1" t="s">
        <v>1832</v>
      </c>
      <c r="C133" s="1" t="s">
        <v>1831</v>
      </c>
      <c r="D133" s="1">
        <f>(L133/K133*100)-100</f>
        <v>89.819483575396532</v>
      </c>
      <c r="E133" s="1" t="s">
        <v>121</v>
      </c>
      <c r="F133" s="1" t="s">
        <v>22</v>
      </c>
      <c r="G133" s="1" t="s">
        <v>1148</v>
      </c>
      <c r="H133" s="1">
        <v>57.712200000000003</v>
      </c>
      <c r="I133" s="1">
        <v>109.54900000000001</v>
      </c>
      <c r="J133" s="1">
        <v>0.92462699999999998</v>
      </c>
      <c r="K133" s="1">
        <f>IF(H133=0, 0.1, H133)</f>
        <v>57.712200000000003</v>
      </c>
      <c r="L133" s="1">
        <f>IF(I133=0, 0.1, I133)</f>
        <v>109.54900000000001</v>
      </c>
      <c r="M133" s="2">
        <f>LOG(L133/K133,2)</f>
        <v>0.92462808200586188</v>
      </c>
      <c r="N133" s="1">
        <v>0.18512799999999999</v>
      </c>
      <c r="O133" s="1">
        <v>0.72635000000000005</v>
      </c>
      <c r="P133" s="1">
        <f>-1*LOG10(O133)</f>
        <v>0.13885405913381862</v>
      </c>
      <c r="Q133" s="1">
        <v>0.99950300000000003</v>
      </c>
      <c r="R133" s="1" t="s">
        <v>1161</v>
      </c>
      <c r="S133" s="1" t="s">
        <v>37</v>
      </c>
      <c r="T133" s="1" t="s">
        <v>1830</v>
      </c>
      <c r="U133" s="1" t="s">
        <v>27</v>
      </c>
      <c r="V133" s="1" t="s">
        <v>1829</v>
      </c>
    </row>
    <row r="134" spans="1:22" x14ac:dyDescent="0.3">
      <c r="A134" s="1" t="s">
        <v>6068</v>
      </c>
      <c r="B134" s="1" t="s">
        <v>6068</v>
      </c>
      <c r="C134" s="1" t="s">
        <v>6067</v>
      </c>
      <c r="D134" s="1">
        <f>(L134/K134*100)-100</f>
        <v>-66.952101734447808</v>
      </c>
      <c r="E134" s="1" t="s">
        <v>6066</v>
      </c>
      <c r="F134" s="1" t="s">
        <v>22</v>
      </c>
      <c r="G134" s="1" t="s">
        <v>1148</v>
      </c>
      <c r="H134" s="1">
        <v>430.45400000000001</v>
      </c>
      <c r="I134" s="1">
        <v>142.256</v>
      </c>
      <c r="J134" s="1">
        <v>-1.59737</v>
      </c>
      <c r="K134" s="1">
        <f>IF(H134=0, 0.1, H134)</f>
        <v>430.45400000000001</v>
      </c>
      <c r="L134" s="1">
        <f>IF(I134=0, 0.1, I134)</f>
        <v>142.256</v>
      </c>
      <c r="M134" s="2">
        <f>LOG(L134/K134,2)</f>
        <v>-1.5973695707574422</v>
      </c>
      <c r="N134" s="1">
        <v>-1.25891</v>
      </c>
      <c r="O134" s="1">
        <v>0.20580000000000001</v>
      </c>
      <c r="P134" s="1">
        <f>-1*LOG10(O134)</f>
        <v>0.68655462957358582</v>
      </c>
      <c r="Q134" s="1">
        <v>0.99950300000000003</v>
      </c>
      <c r="R134" s="1" t="s">
        <v>1161</v>
      </c>
      <c r="S134" s="1" t="s">
        <v>35</v>
      </c>
      <c r="T134" s="1" t="s">
        <v>6065</v>
      </c>
      <c r="U134" s="1" t="s">
        <v>27</v>
      </c>
      <c r="V134" s="1" t="s">
        <v>6064</v>
      </c>
    </row>
    <row r="135" spans="1:22" x14ac:dyDescent="0.3">
      <c r="A135" s="1" t="s">
        <v>7593</v>
      </c>
      <c r="B135" s="1" t="s">
        <v>7593</v>
      </c>
      <c r="C135" s="1" t="s">
        <v>7592</v>
      </c>
      <c r="D135" s="1">
        <f>(L135/K135*100)-100</f>
        <v>-35.831863401410658</v>
      </c>
      <c r="E135" s="1" t="s">
        <v>7591</v>
      </c>
      <c r="F135" s="1" t="s">
        <v>22</v>
      </c>
      <c r="G135" s="1" t="s">
        <v>1148</v>
      </c>
      <c r="H135" s="1">
        <v>423.48899999999998</v>
      </c>
      <c r="I135" s="1">
        <v>271.745</v>
      </c>
      <c r="J135" s="1">
        <v>-0.64007199999999997</v>
      </c>
      <c r="K135" s="1">
        <f>IF(H135=0, 0.1, H135)</f>
        <v>423.48899999999998</v>
      </c>
      <c r="L135" s="1">
        <f>IF(I135=0, 0.1, I135)</f>
        <v>271.745</v>
      </c>
      <c r="M135" s="2">
        <f>LOG(L135/K135,2)</f>
        <v>-0.64007100599093336</v>
      </c>
      <c r="N135" s="1">
        <v>-0.450764</v>
      </c>
      <c r="O135" s="1">
        <v>0.67325000000000002</v>
      </c>
      <c r="P135" s="1">
        <f>-1*LOG10(O135)</f>
        <v>0.17182363791645194</v>
      </c>
      <c r="Q135" s="1">
        <v>0.99950300000000003</v>
      </c>
      <c r="R135" s="1" t="s">
        <v>1161</v>
      </c>
      <c r="S135" s="1" t="s">
        <v>47</v>
      </c>
      <c r="T135" s="1" t="s">
        <v>7590</v>
      </c>
      <c r="U135" s="1" t="s">
        <v>25</v>
      </c>
      <c r="V135" s="1" t="s">
        <v>7589</v>
      </c>
    </row>
    <row r="136" spans="1:22" x14ac:dyDescent="0.3">
      <c r="A136" s="1" t="s">
        <v>551</v>
      </c>
      <c r="B136" s="1" t="s">
        <v>551</v>
      </c>
      <c r="C136" s="1" t="s">
        <v>552</v>
      </c>
      <c r="D136" s="1">
        <f>(L136/K136*100)-100</f>
        <v>-15.491867797539555</v>
      </c>
      <c r="E136" s="1" t="s">
        <v>553</v>
      </c>
      <c r="F136" s="1" t="s">
        <v>22</v>
      </c>
      <c r="G136" s="1" t="s">
        <v>1148</v>
      </c>
      <c r="H136" s="1">
        <v>22613.8</v>
      </c>
      <c r="I136" s="1">
        <v>19110.5</v>
      </c>
      <c r="J136" s="1">
        <v>-0.242843</v>
      </c>
      <c r="K136" s="1">
        <f>IF(H136=0, 0.1, H136)</f>
        <v>22613.8</v>
      </c>
      <c r="L136" s="1">
        <f>IF(I136=0, 0.1, I136)</f>
        <v>19110.5</v>
      </c>
      <c r="M136" s="2">
        <f>LOG(L136/K136,2)</f>
        <v>-0.24283791652632628</v>
      </c>
      <c r="N136" s="1">
        <v>-0.246778</v>
      </c>
      <c r="O136" s="1">
        <v>0.80310000000000004</v>
      </c>
      <c r="P136" s="1">
        <f>-1*LOG10(O136)</f>
        <v>9.5230374093404901E-2</v>
      </c>
      <c r="Q136" s="1">
        <v>0.99950300000000003</v>
      </c>
      <c r="R136" s="1" t="s">
        <v>554</v>
      </c>
      <c r="S136" s="1" t="s">
        <v>36</v>
      </c>
      <c r="T136" s="1" t="s">
        <v>36</v>
      </c>
      <c r="U136" s="1" t="s">
        <v>36</v>
      </c>
      <c r="V136" s="1" t="s">
        <v>36</v>
      </c>
    </row>
    <row r="137" spans="1:22" x14ac:dyDescent="0.3">
      <c r="A137" s="1" t="s">
        <v>1390</v>
      </c>
      <c r="B137" s="1" t="s">
        <v>1390</v>
      </c>
      <c r="C137" s="1" t="s">
        <v>1389</v>
      </c>
      <c r="D137" s="1">
        <f>(L137/K137*100)-100</f>
        <v>104.21983003338431</v>
      </c>
      <c r="E137" s="1" t="s">
        <v>182</v>
      </c>
      <c r="F137" s="1" t="s">
        <v>22</v>
      </c>
      <c r="G137" s="1" t="s">
        <v>1148</v>
      </c>
      <c r="H137" s="1">
        <v>896.529</v>
      </c>
      <c r="I137" s="1">
        <v>1830.89</v>
      </c>
      <c r="J137" s="1">
        <v>1.0301199999999999</v>
      </c>
      <c r="K137" s="1">
        <f>IF(H137=0, 0.1, H137)</f>
        <v>896.529</v>
      </c>
      <c r="L137" s="1">
        <f>IF(I137=0, 0.1, I137)</f>
        <v>1830.89</v>
      </c>
      <c r="M137" s="2">
        <f>LOG(L137/K137,2)</f>
        <v>1.0301229607397455</v>
      </c>
      <c r="N137" s="1">
        <v>0.152721</v>
      </c>
      <c r="O137" s="1">
        <v>0.68630000000000002</v>
      </c>
      <c r="P137" s="1">
        <f>-1*LOG10(O137)</f>
        <v>0.16348600110932859</v>
      </c>
      <c r="Q137" s="1">
        <v>0.99950300000000003</v>
      </c>
      <c r="R137" s="1" t="s">
        <v>1161</v>
      </c>
      <c r="S137" s="1" t="s">
        <v>28</v>
      </c>
      <c r="T137" s="1" t="s">
        <v>1388</v>
      </c>
      <c r="U137" s="1" t="s">
        <v>25</v>
      </c>
      <c r="V137" s="1" t="s">
        <v>1387</v>
      </c>
    </row>
    <row r="138" spans="1:22" x14ac:dyDescent="0.3">
      <c r="A138" s="1" t="s">
        <v>8570</v>
      </c>
      <c r="B138" s="1" t="s">
        <v>8570</v>
      </c>
      <c r="C138" s="1" t="s">
        <v>8569</v>
      </c>
      <c r="D138" s="1">
        <f>(L138/K138*100)-100</f>
        <v>-6.2668452423777978</v>
      </c>
      <c r="E138" s="1" t="s">
        <v>8568</v>
      </c>
      <c r="F138" s="1" t="s">
        <v>22</v>
      </c>
      <c r="G138" s="1" t="s">
        <v>1148</v>
      </c>
      <c r="H138" s="1">
        <v>7227.56</v>
      </c>
      <c r="I138" s="1">
        <v>6774.62</v>
      </c>
      <c r="J138" s="1">
        <v>-9.3369199999999999E-2</v>
      </c>
      <c r="K138" s="1">
        <f>IF(H138=0, 0.1, H138)</f>
        <v>7227.56</v>
      </c>
      <c r="L138" s="1">
        <f>IF(I138=0, 0.1, I138)</f>
        <v>6774.62</v>
      </c>
      <c r="M138" s="2">
        <f>LOG(L138/K138,2)</f>
        <v>-9.3368654858413627E-2</v>
      </c>
      <c r="N138" s="1">
        <v>-8.3542099999999994E-2</v>
      </c>
      <c r="O138" s="1">
        <v>0.91085000000000005</v>
      </c>
      <c r="P138" s="1">
        <f>-1*LOG10(O138)</f>
        <v>4.0553137336558159E-2</v>
      </c>
      <c r="Q138" s="1">
        <v>0.99950300000000003</v>
      </c>
      <c r="R138" s="1" t="s">
        <v>1161</v>
      </c>
      <c r="S138" s="1" t="s">
        <v>33</v>
      </c>
      <c r="T138" s="1" t="s">
        <v>8567</v>
      </c>
      <c r="U138" s="1" t="s">
        <v>25</v>
      </c>
      <c r="V138" s="1" t="s">
        <v>8566</v>
      </c>
    </row>
    <row r="139" spans="1:22" x14ac:dyDescent="0.3">
      <c r="A139" s="1" t="s">
        <v>1650</v>
      </c>
      <c r="B139" s="1" t="s">
        <v>1650</v>
      </c>
      <c r="C139" s="1" t="s">
        <v>1649</v>
      </c>
      <c r="D139" s="1">
        <f>(L139/K139*100)-100</f>
        <v>-13.479621817809388</v>
      </c>
      <c r="E139" s="1" t="s">
        <v>1648</v>
      </c>
      <c r="F139" s="1" t="s">
        <v>22</v>
      </c>
      <c r="G139" s="1" t="s">
        <v>1148</v>
      </c>
      <c r="H139" s="1">
        <v>31.244199999999999</v>
      </c>
      <c r="I139" s="1">
        <v>27.032599999999999</v>
      </c>
      <c r="J139" s="1">
        <v>-0.20888699999999999</v>
      </c>
      <c r="K139" s="1">
        <f>IF(H139=0, 0.1, H139)</f>
        <v>31.244199999999999</v>
      </c>
      <c r="L139" s="1">
        <f>IF(I139=0, 0.1, I139)</f>
        <v>27.032599999999999</v>
      </c>
      <c r="M139" s="2">
        <f>LOG(L139/K139,2)</f>
        <v>-0.20888812352669245</v>
      </c>
      <c r="N139" s="1">
        <v>0</v>
      </c>
      <c r="O139" s="1">
        <v>1</v>
      </c>
      <c r="P139" s="1">
        <f>-1*LOG10(O139)</f>
        <v>0</v>
      </c>
      <c r="Q139" s="1">
        <v>1</v>
      </c>
      <c r="R139" s="1" t="s">
        <v>1161</v>
      </c>
      <c r="S139" s="1" t="s">
        <v>37</v>
      </c>
      <c r="T139" s="1" t="s">
        <v>1647</v>
      </c>
      <c r="U139" s="1" t="s">
        <v>25</v>
      </c>
      <c r="V139" s="1" t="s">
        <v>1646</v>
      </c>
    </row>
    <row r="140" spans="1:22" x14ac:dyDescent="0.3">
      <c r="A140" s="1" t="s">
        <v>2367</v>
      </c>
      <c r="B140" s="1" t="s">
        <v>2367</v>
      </c>
      <c r="C140" s="1" t="s">
        <v>2366</v>
      </c>
      <c r="D140" s="1">
        <f>(L140/K140*100)-100</f>
        <v>69.444423558426138</v>
      </c>
      <c r="E140" s="1" t="s">
        <v>2365</v>
      </c>
      <c r="F140" s="1" t="s">
        <v>22</v>
      </c>
      <c r="G140" s="1" t="s">
        <v>1148</v>
      </c>
      <c r="H140" s="1">
        <v>1329.97</v>
      </c>
      <c r="I140" s="1">
        <v>2253.56</v>
      </c>
      <c r="J140" s="1">
        <v>0.76081100000000002</v>
      </c>
      <c r="K140" s="1">
        <f>IF(H140=0, 0.1, H140)</f>
        <v>1329.97</v>
      </c>
      <c r="L140" s="1">
        <f>IF(I140=0, 0.1, I140)</f>
        <v>2253.56</v>
      </c>
      <c r="M140" s="2">
        <f>LOG(L140/K140,2)</f>
        <v>0.76081215829145121</v>
      </c>
      <c r="N140" s="1">
        <v>0.57613599999999998</v>
      </c>
      <c r="O140" s="1">
        <v>0.43740000000000001</v>
      </c>
      <c r="P140" s="1">
        <f>-1*LOG10(O140)</f>
        <v>0.35912122129838175</v>
      </c>
      <c r="Q140" s="1">
        <v>0.99950300000000003</v>
      </c>
      <c r="R140" s="1" t="s">
        <v>1161</v>
      </c>
      <c r="S140" s="1" t="s">
        <v>46</v>
      </c>
      <c r="T140" s="1" t="s">
        <v>2364</v>
      </c>
      <c r="U140" s="1" t="s">
        <v>25</v>
      </c>
      <c r="V140" s="1" t="s">
        <v>2363</v>
      </c>
    </row>
    <row r="141" spans="1:22" x14ac:dyDescent="0.3">
      <c r="A141" s="1" t="s">
        <v>4924</v>
      </c>
      <c r="B141" s="1" t="s">
        <v>4924</v>
      </c>
      <c r="C141" s="1" t="s">
        <v>4923</v>
      </c>
      <c r="D141" s="1">
        <f>(L141/K141*100)-100</f>
        <v>-35.582659794499392</v>
      </c>
      <c r="E141" s="1" t="s">
        <v>86</v>
      </c>
      <c r="F141" s="1" t="s">
        <v>22</v>
      </c>
      <c r="G141" s="1" t="s">
        <v>1148</v>
      </c>
      <c r="H141" s="1">
        <v>812.74699999999996</v>
      </c>
      <c r="I141" s="1">
        <v>523.54999999999995</v>
      </c>
      <c r="J141" s="1">
        <v>-0.63448099999999996</v>
      </c>
      <c r="K141" s="1">
        <f>IF(H141=0, 0.1, H141)</f>
        <v>812.74699999999996</v>
      </c>
      <c r="L141" s="1">
        <f>IF(I141=0, 0.1, I141)</f>
        <v>523.54999999999995</v>
      </c>
      <c r="M141" s="2">
        <f>LOG(L141/K141,2)</f>
        <v>-0.63447900187159478</v>
      </c>
      <c r="N141" s="1">
        <v>-0.43218899999999999</v>
      </c>
      <c r="O141" s="1">
        <v>0.54144999999999999</v>
      </c>
      <c r="P141" s="1">
        <f>-1*LOG10(O141)</f>
        <v>0.26644164195035686</v>
      </c>
      <c r="Q141" s="1">
        <v>0.99950300000000003</v>
      </c>
      <c r="R141" s="1" t="s">
        <v>1161</v>
      </c>
      <c r="S141" s="1" t="s">
        <v>42</v>
      </c>
      <c r="T141" s="1" t="s">
        <v>4922</v>
      </c>
      <c r="U141" s="1" t="s">
        <v>25</v>
      </c>
      <c r="V141" s="1" t="s">
        <v>4921</v>
      </c>
    </row>
    <row r="142" spans="1:22" x14ac:dyDescent="0.3">
      <c r="A142" s="1" t="s">
        <v>547</v>
      </c>
      <c r="B142" s="1" t="s">
        <v>547</v>
      </c>
      <c r="C142" s="1" t="s">
        <v>548</v>
      </c>
      <c r="D142" s="1">
        <f>(L142/K142*100)-100</f>
        <v>35.194164305461044</v>
      </c>
      <c r="E142" s="1" t="s">
        <v>549</v>
      </c>
      <c r="F142" s="1" t="s">
        <v>22</v>
      </c>
      <c r="G142" s="1" t="s">
        <v>1148</v>
      </c>
      <c r="H142" s="1">
        <v>11611.3</v>
      </c>
      <c r="I142" s="1">
        <v>15697.8</v>
      </c>
      <c r="J142" s="1">
        <v>0.43503399999999998</v>
      </c>
      <c r="K142" s="1">
        <f>IF(H142=0, 0.1, H142)</f>
        <v>11611.3</v>
      </c>
      <c r="L142" s="1">
        <f>IF(I142=0, 0.1, I142)</f>
        <v>15697.8</v>
      </c>
      <c r="M142" s="2">
        <f>LOG(L142/K142,2)</f>
        <v>0.43503287862249457</v>
      </c>
      <c r="N142" s="1">
        <v>0.31991900000000001</v>
      </c>
      <c r="O142" s="1">
        <v>0.68020000000000003</v>
      </c>
      <c r="P142" s="1">
        <f>-1*LOG10(O142)</f>
        <v>0.16736337240329666</v>
      </c>
      <c r="Q142" s="1">
        <v>0.99950300000000003</v>
      </c>
      <c r="R142" s="1" t="s">
        <v>550</v>
      </c>
      <c r="S142" s="1" t="s">
        <v>36</v>
      </c>
      <c r="T142" s="1" t="s">
        <v>36</v>
      </c>
      <c r="U142" s="1" t="s">
        <v>36</v>
      </c>
      <c r="V142" s="1" t="s">
        <v>36</v>
      </c>
    </row>
    <row r="143" spans="1:22" x14ac:dyDescent="0.3">
      <c r="A143" s="1" t="s">
        <v>7318</v>
      </c>
      <c r="B143" s="1" t="s">
        <v>7318</v>
      </c>
      <c r="C143" s="1" t="s">
        <v>7317</v>
      </c>
      <c r="D143" s="1">
        <f>(L143/K143*100)-100</f>
        <v>-74.592611759691934</v>
      </c>
      <c r="E143" s="1" t="s">
        <v>100</v>
      </c>
      <c r="F143" s="1" t="s">
        <v>22</v>
      </c>
      <c r="G143" s="1" t="s">
        <v>1148</v>
      </c>
      <c r="H143" s="1">
        <v>985.48500000000001</v>
      </c>
      <c r="I143" s="1">
        <v>250.386</v>
      </c>
      <c r="J143" s="1">
        <v>-1.97668</v>
      </c>
      <c r="K143" s="1">
        <f>IF(H143=0, 0.1, H143)</f>
        <v>985.48500000000001</v>
      </c>
      <c r="L143" s="1">
        <f>IF(I143=0, 0.1, I143)</f>
        <v>250.386</v>
      </c>
      <c r="M143" s="2">
        <f>LOG(L143/K143,2)</f>
        <v>-1.9766800141208021</v>
      </c>
      <c r="N143" s="1">
        <v>-0.44795099999999999</v>
      </c>
      <c r="O143" s="1">
        <v>0.44490000000000002</v>
      </c>
      <c r="P143" s="1">
        <f>-1*LOG10(O143)</f>
        <v>0.3517375942519555</v>
      </c>
      <c r="Q143" s="1">
        <v>0.99950300000000003</v>
      </c>
      <c r="R143" s="1" t="s">
        <v>1161</v>
      </c>
      <c r="S143" s="1" t="s">
        <v>30</v>
      </c>
      <c r="T143" s="1" t="s">
        <v>7316</v>
      </c>
      <c r="U143" s="1" t="s">
        <v>25</v>
      </c>
      <c r="V143" s="1" t="s">
        <v>7315</v>
      </c>
    </row>
    <row r="144" spans="1:22" x14ac:dyDescent="0.3">
      <c r="A144" s="1" t="s">
        <v>6294</v>
      </c>
      <c r="B144" s="1" t="s">
        <v>6294</v>
      </c>
      <c r="C144" s="1" t="s">
        <v>6293</v>
      </c>
      <c r="D144" s="1">
        <f>(L144/K144*100)-100</f>
        <v>196.59807377621235</v>
      </c>
      <c r="E144" s="1" t="s">
        <v>716</v>
      </c>
      <c r="F144" s="1" t="s">
        <v>22</v>
      </c>
      <c r="G144" s="1" t="s">
        <v>1148</v>
      </c>
      <c r="H144" s="1">
        <v>336.721</v>
      </c>
      <c r="I144" s="1">
        <v>998.70799999999997</v>
      </c>
      <c r="J144" s="1">
        <v>1.5685100000000001</v>
      </c>
      <c r="K144" s="1">
        <f>IF(H144=0, 0.1, H144)</f>
        <v>336.721</v>
      </c>
      <c r="L144" s="1">
        <f>IF(I144=0, 0.1, I144)</f>
        <v>998.70799999999997</v>
      </c>
      <c r="M144" s="2">
        <f>LOG(L144/K144,2)</f>
        <v>1.568509228397635</v>
      </c>
      <c r="N144" s="1">
        <v>0.17583099999999999</v>
      </c>
      <c r="O144" s="1">
        <v>0.40010000000000001</v>
      </c>
      <c r="P144" s="1">
        <f>-1*LOG10(O144)</f>
        <v>0.39783144862100284</v>
      </c>
      <c r="Q144" s="1">
        <v>0.99950300000000003</v>
      </c>
      <c r="R144" s="1" t="s">
        <v>1161</v>
      </c>
      <c r="S144" s="1" t="s">
        <v>54</v>
      </c>
      <c r="T144" s="1" t="s">
        <v>6292</v>
      </c>
      <c r="U144" s="1" t="s">
        <v>27</v>
      </c>
      <c r="V144" s="1" t="s">
        <v>6291</v>
      </c>
    </row>
    <row r="145" spans="1:22" x14ac:dyDescent="0.3">
      <c r="A145" s="1" t="s">
        <v>7728</v>
      </c>
      <c r="B145" s="1" t="s">
        <v>7728</v>
      </c>
      <c r="C145" s="1" t="s">
        <v>7727</v>
      </c>
      <c r="D145" s="1">
        <f>(L145/K145*100)-100</f>
        <v>7.4928215203264443</v>
      </c>
      <c r="E145" s="1" t="s">
        <v>894</v>
      </c>
      <c r="F145" s="1" t="s">
        <v>22</v>
      </c>
      <c r="G145" s="1" t="s">
        <v>1148</v>
      </c>
      <c r="H145" s="1">
        <v>26.468</v>
      </c>
      <c r="I145" s="1">
        <v>28.4512</v>
      </c>
      <c r="J145" s="1">
        <v>0.104237</v>
      </c>
      <c r="K145" s="1">
        <f>IF(H145=0, 0.1, H145)</f>
        <v>26.468</v>
      </c>
      <c r="L145" s="1">
        <f>IF(I145=0, 0.1, I145)</f>
        <v>28.4512</v>
      </c>
      <c r="M145" s="2">
        <f>LOG(L145/K145,2)</f>
        <v>0.10424031839313112</v>
      </c>
      <c r="N145" s="1">
        <v>0</v>
      </c>
      <c r="O145" s="1">
        <v>1</v>
      </c>
      <c r="P145" s="1">
        <f>-1*LOG10(O145)</f>
        <v>0</v>
      </c>
      <c r="Q145" s="1">
        <v>1</v>
      </c>
      <c r="R145" s="1" t="s">
        <v>1161</v>
      </c>
      <c r="S145" s="1" t="s">
        <v>47</v>
      </c>
      <c r="T145" s="1" t="s">
        <v>7726</v>
      </c>
      <c r="U145" s="1" t="s">
        <v>25</v>
      </c>
      <c r="V145" s="1" t="s">
        <v>7725</v>
      </c>
    </row>
    <row r="146" spans="1:22" x14ac:dyDescent="0.3">
      <c r="A146" s="1" t="s">
        <v>1509</v>
      </c>
      <c r="B146" s="1" t="s">
        <v>1509</v>
      </c>
      <c r="C146" s="1" t="s">
        <v>1508</v>
      </c>
      <c r="D146" s="1">
        <f>(L146/K146*100)-100</f>
        <v>1039.54208855977</v>
      </c>
      <c r="E146" s="1" t="s">
        <v>1507</v>
      </c>
      <c r="F146" s="1" t="s">
        <v>22</v>
      </c>
      <c r="G146" s="1" t="s">
        <v>1148</v>
      </c>
      <c r="H146" s="1">
        <v>26.468</v>
      </c>
      <c r="I146" s="1">
        <v>301.61399999999998</v>
      </c>
      <c r="J146" s="1">
        <v>3.5103800000000001</v>
      </c>
      <c r="K146" s="1">
        <f>IF(H146=0, 0.1, H146)</f>
        <v>26.468</v>
      </c>
      <c r="L146" s="1">
        <f>IF(I146=0, 0.1, I146)</f>
        <v>301.61399999999998</v>
      </c>
      <c r="M146" s="2">
        <f>LOG(L146/K146,2)</f>
        <v>3.5103823058750323</v>
      </c>
      <c r="N146" s="1">
        <v>2.7269299999999999</v>
      </c>
      <c r="O146" s="1">
        <v>0.39689999999999998</v>
      </c>
      <c r="P146" s="1">
        <f>-1*LOG10(O146)</f>
        <v>0.40131890109283663</v>
      </c>
      <c r="Q146" s="1">
        <v>0.99950300000000003</v>
      </c>
      <c r="R146" s="1" t="s">
        <v>1161</v>
      </c>
      <c r="S146" s="1" t="s">
        <v>28</v>
      </c>
      <c r="T146" s="1" t="s">
        <v>1506</v>
      </c>
      <c r="U146" s="1" t="s">
        <v>25</v>
      </c>
      <c r="V146" s="1" t="s">
        <v>1505</v>
      </c>
    </row>
    <row r="147" spans="1:22" x14ac:dyDescent="0.3">
      <c r="A147" s="1" t="s">
        <v>8726</v>
      </c>
      <c r="B147" s="1" t="s">
        <v>8726</v>
      </c>
      <c r="C147" s="1" t="s">
        <v>8725</v>
      </c>
      <c r="D147" s="1">
        <f>(L147/K147*100)-100</f>
        <v>-99.893313532324939</v>
      </c>
      <c r="E147" s="1" t="s">
        <v>446</v>
      </c>
      <c r="F147" s="1" t="s">
        <v>22</v>
      </c>
      <c r="G147" s="1" t="s">
        <v>1148</v>
      </c>
      <c r="H147" s="1">
        <v>93.732600000000005</v>
      </c>
      <c r="I147" s="1">
        <v>0</v>
      </c>
      <c r="K147" s="1">
        <f>IF(H147=0, 0.1, H147)</f>
        <v>93.732600000000005</v>
      </c>
      <c r="L147" s="1">
        <f>IF(I147=0, 0.1, I147)</f>
        <v>0.1</v>
      </c>
      <c r="M147" s="2">
        <f>LOG(L147/K147,2)</f>
        <v>-9.8724070912194239</v>
      </c>
      <c r="N147" s="1">
        <v>0</v>
      </c>
      <c r="O147" s="1">
        <v>1</v>
      </c>
      <c r="P147" s="1">
        <f>-1*LOG10(O147)</f>
        <v>0</v>
      </c>
      <c r="Q147" s="1">
        <v>1</v>
      </c>
      <c r="R147" s="1" t="s">
        <v>1161</v>
      </c>
      <c r="S147" s="1" t="s">
        <v>33</v>
      </c>
      <c r="T147" s="1" t="s">
        <v>8724</v>
      </c>
      <c r="U147" s="1" t="s">
        <v>25</v>
      </c>
      <c r="V147" s="1" t="s">
        <v>8723</v>
      </c>
    </row>
    <row r="148" spans="1:22" x14ac:dyDescent="0.3">
      <c r="A148" s="1" t="s">
        <v>1575</v>
      </c>
      <c r="B148" s="1" t="s">
        <v>1575</v>
      </c>
      <c r="C148" s="1" t="s">
        <v>1574</v>
      </c>
      <c r="D148" s="1">
        <f>(L148/K148*100)-100</f>
        <v>-34.621100052664602</v>
      </c>
      <c r="E148" s="1" t="s">
        <v>1573</v>
      </c>
      <c r="F148" s="1" t="s">
        <v>22</v>
      </c>
      <c r="G148" s="1" t="s">
        <v>1148</v>
      </c>
      <c r="H148" s="1">
        <v>298.113</v>
      </c>
      <c r="I148" s="1">
        <v>194.90299999999999</v>
      </c>
      <c r="J148" s="1">
        <v>-0.61310799999999999</v>
      </c>
      <c r="K148" s="1">
        <f>IF(H148=0, 0.1, H148)</f>
        <v>298.113</v>
      </c>
      <c r="L148" s="1">
        <f>IF(I148=0, 0.1, I148)</f>
        <v>194.90299999999999</v>
      </c>
      <c r="M148" s="2">
        <f>LOG(L148/K148,2)</f>
        <v>-0.61310299208434738</v>
      </c>
      <c r="N148" s="1">
        <v>-0.29836400000000002</v>
      </c>
      <c r="O148" s="1">
        <v>0.65769999999999995</v>
      </c>
      <c r="P148" s="1">
        <f>-1*LOG10(O148)</f>
        <v>0.18197215814074383</v>
      </c>
      <c r="Q148" s="1">
        <v>0.99950300000000003</v>
      </c>
      <c r="R148" s="1" t="s">
        <v>1572</v>
      </c>
      <c r="S148" s="1" t="s">
        <v>36</v>
      </c>
      <c r="T148" s="1" t="s">
        <v>36</v>
      </c>
      <c r="U148" s="1" t="s">
        <v>36</v>
      </c>
      <c r="V148" s="1" t="s">
        <v>36</v>
      </c>
    </row>
    <row r="149" spans="1:22" x14ac:dyDescent="0.3">
      <c r="A149" s="1" t="s">
        <v>2191</v>
      </c>
      <c r="B149" s="1" t="s">
        <v>2191</v>
      </c>
      <c r="C149" s="1" t="s">
        <v>2190</v>
      </c>
      <c r="D149" s="1">
        <f>(L149/K149*100)-100</f>
        <v>-35.600639024895344</v>
      </c>
      <c r="E149" s="1" t="s">
        <v>1079</v>
      </c>
      <c r="F149" s="1" t="s">
        <v>22</v>
      </c>
      <c r="G149" s="1" t="s">
        <v>1148</v>
      </c>
      <c r="H149" s="1">
        <v>676.03</v>
      </c>
      <c r="I149" s="1">
        <v>435.35899999999998</v>
      </c>
      <c r="J149" s="1">
        <v>-0.63488100000000003</v>
      </c>
      <c r="K149" s="1">
        <f>IF(H149=0, 0.1, H149)</f>
        <v>676.03</v>
      </c>
      <c r="L149" s="1">
        <f>IF(I149=0, 0.1, I149)</f>
        <v>435.35899999999998</v>
      </c>
      <c r="M149" s="2">
        <f>LOG(L149/K149,2)</f>
        <v>-0.63488172211612726</v>
      </c>
      <c r="N149" s="1">
        <v>-2.0518499999999999E-2</v>
      </c>
      <c r="O149" s="1">
        <v>0.71814999999999996</v>
      </c>
      <c r="P149" s="1">
        <f>-1*LOG10(O149)</f>
        <v>0.14378483518878646</v>
      </c>
      <c r="Q149" s="1">
        <v>0.99950300000000003</v>
      </c>
      <c r="R149" s="1" t="s">
        <v>1161</v>
      </c>
      <c r="S149" s="1" t="s">
        <v>49</v>
      </c>
      <c r="T149" s="1" t="s">
        <v>2189</v>
      </c>
      <c r="U149" s="1" t="s">
        <v>27</v>
      </c>
      <c r="V149" s="1" t="s">
        <v>2188</v>
      </c>
    </row>
    <row r="150" spans="1:22" x14ac:dyDescent="0.3">
      <c r="A150" s="1" t="s">
        <v>1613</v>
      </c>
      <c r="B150" s="1" t="s">
        <v>1613</v>
      </c>
      <c r="C150" s="1" t="s">
        <v>1612</v>
      </c>
      <c r="D150" s="1">
        <f>(L150/K150*100)-100</f>
        <v>-3.2416554661303394</v>
      </c>
      <c r="E150" s="1" t="s">
        <v>1060</v>
      </c>
      <c r="F150" s="1" t="s">
        <v>22</v>
      </c>
      <c r="G150" s="1" t="s">
        <v>1148</v>
      </c>
      <c r="H150" s="1">
        <v>930.75900000000001</v>
      </c>
      <c r="I150" s="1">
        <v>900.58699999999999</v>
      </c>
      <c r="J150" s="1">
        <v>-4.7541699999999999E-2</v>
      </c>
      <c r="K150" s="1">
        <f>IF(H150=0, 0.1, H150)</f>
        <v>930.75900000000001</v>
      </c>
      <c r="L150" s="1">
        <f>IF(I150=0, 0.1, I150)</f>
        <v>900.58699999999999</v>
      </c>
      <c r="M150" s="2">
        <f>LOG(L150/K150,2)</f>
        <v>-4.7542008839551404E-2</v>
      </c>
      <c r="N150" s="1">
        <v>-9.4439999999999993E-3</v>
      </c>
      <c r="O150" s="1">
        <v>0.96425000000000005</v>
      </c>
      <c r="P150" s="1">
        <f>-1*LOG10(O150)</f>
        <v>1.5810352461920488E-2</v>
      </c>
      <c r="Q150" s="1">
        <v>0.99950300000000003</v>
      </c>
      <c r="R150" s="1" t="s">
        <v>1161</v>
      </c>
      <c r="S150" s="1" t="s">
        <v>28</v>
      </c>
      <c r="T150" s="1" t="s">
        <v>1611</v>
      </c>
      <c r="U150" s="1" t="s">
        <v>27</v>
      </c>
      <c r="V150" s="1" t="s">
        <v>1610</v>
      </c>
    </row>
    <row r="151" spans="1:22" x14ac:dyDescent="0.3">
      <c r="A151" s="1" t="s">
        <v>5366</v>
      </c>
      <c r="B151" s="1" t="s">
        <v>5366</v>
      </c>
      <c r="C151" s="1" t="s">
        <v>5365</v>
      </c>
      <c r="D151" s="1">
        <f>(L151/K151*100)-100</f>
        <v>-68.016727276815075</v>
      </c>
      <c r="E151" s="1" t="s">
        <v>77</v>
      </c>
      <c r="F151" s="1" t="s">
        <v>22</v>
      </c>
      <c r="G151" s="1" t="s">
        <v>1148</v>
      </c>
      <c r="H151" s="1">
        <v>177.91300000000001</v>
      </c>
      <c r="I151" s="1">
        <v>56.9024</v>
      </c>
      <c r="J151" s="1">
        <v>-1.6446099999999999</v>
      </c>
      <c r="K151" s="1">
        <f>IF(H151=0, 0.1, H151)</f>
        <v>177.91300000000001</v>
      </c>
      <c r="L151" s="1">
        <f>IF(I151=0, 0.1, I151)</f>
        <v>56.9024</v>
      </c>
      <c r="M151" s="2">
        <f>LOG(L151/K151,2)</f>
        <v>-1.6446105231756709</v>
      </c>
      <c r="N151" s="1">
        <v>-0.116189</v>
      </c>
      <c r="O151" s="1">
        <v>0.51800000000000002</v>
      </c>
      <c r="P151" s="1">
        <f>-1*LOG10(O151)</f>
        <v>0.28567024025476695</v>
      </c>
      <c r="Q151" s="1">
        <v>0.99950300000000003</v>
      </c>
      <c r="R151" s="1" t="s">
        <v>1161</v>
      </c>
      <c r="S151" s="1" t="s">
        <v>39</v>
      </c>
      <c r="T151" s="1" t="s">
        <v>5364</v>
      </c>
      <c r="U151" s="1" t="s">
        <v>25</v>
      </c>
      <c r="V151" s="1" t="s">
        <v>5363</v>
      </c>
    </row>
    <row r="152" spans="1:22" x14ac:dyDescent="0.3">
      <c r="A152" s="1" t="s">
        <v>5527</v>
      </c>
      <c r="B152" s="1" t="s">
        <v>5527</v>
      </c>
      <c r="C152" s="1" t="s">
        <v>5526</v>
      </c>
      <c r="D152" s="1">
        <f>(L152/K152*100)-100</f>
        <v>112.74174450730166</v>
      </c>
      <c r="E152" s="1" t="s">
        <v>5525</v>
      </c>
      <c r="F152" s="1" t="s">
        <v>22</v>
      </c>
      <c r="G152" s="1" t="s">
        <v>1148</v>
      </c>
      <c r="H152" s="1">
        <v>1368.18</v>
      </c>
      <c r="I152" s="1">
        <v>2910.69</v>
      </c>
      <c r="J152" s="1">
        <v>1.08911</v>
      </c>
      <c r="K152" s="1">
        <f>IF(H152=0, 0.1, H152)</f>
        <v>1368.18</v>
      </c>
      <c r="L152" s="1">
        <f>IF(I152=0, 0.1, I152)</f>
        <v>2910.69</v>
      </c>
      <c r="M152" s="2">
        <f>LOG(L152/K152,2)</f>
        <v>1.0891031488820431</v>
      </c>
      <c r="N152" s="1">
        <v>0.74787800000000004</v>
      </c>
      <c r="O152" s="1">
        <v>0.3155</v>
      </c>
      <c r="P152" s="1">
        <f>-1*LOG10(O152)</f>
        <v>0.50100063641984682</v>
      </c>
      <c r="Q152" s="1">
        <v>0.99950300000000003</v>
      </c>
      <c r="R152" s="1" t="s">
        <v>1161</v>
      </c>
      <c r="S152" s="1" t="s">
        <v>39</v>
      </c>
      <c r="T152" s="1" t="s">
        <v>5524</v>
      </c>
      <c r="U152" s="1" t="s">
        <v>27</v>
      </c>
      <c r="V152" s="1" t="s">
        <v>5523</v>
      </c>
    </row>
    <row r="153" spans="1:22" x14ac:dyDescent="0.3">
      <c r="A153" s="1" t="s">
        <v>4543</v>
      </c>
      <c r="B153" s="1" t="s">
        <v>4543</v>
      </c>
      <c r="C153" s="1" t="s">
        <v>4542</v>
      </c>
      <c r="D153" s="1">
        <f>(L153/K153*100)-100</f>
        <v>4.2875090214107985</v>
      </c>
      <c r="E153" s="1" t="s">
        <v>1067</v>
      </c>
      <c r="F153" s="1" t="s">
        <v>22</v>
      </c>
      <c r="G153" s="1" t="s">
        <v>1148</v>
      </c>
      <c r="H153" s="1">
        <v>2992.88</v>
      </c>
      <c r="I153" s="1">
        <v>3121.2</v>
      </c>
      <c r="J153" s="1">
        <v>6.05681E-2</v>
      </c>
      <c r="K153" s="1">
        <f>IF(H153=0, 0.1, H153)</f>
        <v>2992.88</v>
      </c>
      <c r="L153" s="1">
        <f>IF(I153=0, 0.1, I153)</f>
        <v>3121.2</v>
      </c>
      <c r="M153" s="2">
        <f>LOG(L153/K153,2)</f>
        <v>6.0566370206370276E-2</v>
      </c>
      <c r="N153" s="1">
        <v>1.3215599999999999E-2</v>
      </c>
      <c r="O153" s="1">
        <v>0.97729999999999995</v>
      </c>
      <c r="P153" s="1">
        <f>-1*LOG10(O153)</f>
        <v>9.9721012297053109E-3</v>
      </c>
      <c r="Q153" s="1">
        <v>0.99950300000000003</v>
      </c>
      <c r="R153" s="1" t="s">
        <v>1161</v>
      </c>
      <c r="S153" s="1" t="s">
        <v>43</v>
      </c>
      <c r="T153" s="1" t="s">
        <v>4541</v>
      </c>
      <c r="U153" s="1" t="s">
        <v>25</v>
      </c>
      <c r="V153" s="1" t="s">
        <v>4540</v>
      </c>
    </row>
    <row r="154" spans="1:22" x14ac:dyDescent="0.3">
      <c r="A154" s="1" t="s">
        <v>4230</v>
      </c>
      <c r="B154" s="1" t="s">
        <v>4230</v>
      </c>
      <c r="C154" s="1" t="s">
        <v>4229</v>
      </c>
      <c r="D154" s="1">
        <f>(L154/K154*100)-100</f>
        <v>-99.679940596974802</v>
      </c>
      <c r="E154" s="1" t="s">
        <v>4228</v>
      </c>
      <c r="F154" s="1" t="s">
        <v>22</v>
      </c>
      <c r="G154" s="1" t="s">
        <v>1148</v>
      </c>
      <c r="H154" s="1">
        <v>31.244199999999999</v>
      </c>
      <c r="I154" s="1">
        <v>0</v>
      </c>
      <c r="K154" s="1">
        <f>IF(H154=0, 0.1, H154)</f>
        <v>31.244199999999999</v>
      </c>
      <c r="L154" s="1">
        <f>IF(I154=0, 0.1, I154)</f>
        <v>0.1</v>
      </c>
      <c r="M154" s="2">
        <f>LOG(L154/K154,2)</f>
        <v>-8.2874445904982679</v>
      </c>
      <c r="N154" s="1">
        <v>0</v>
      </c>
      <c r="O154" s="1">
        <v>1</v>
      </c>
      <c r="P154" s="1">
        <f>-1*LOG10(O154)</f>
        <v>0</v>
      </c>
      <c r="Q154" s="1">
        <v>1</v>
      </c>
      <c r="R154" s="1" t="s">
        <v>1161</v>
      </c>
      <c r="S154" s="1" t="s">
        <v>44</v>
      </c>
      <c r="T154" s="1" t="s">
        <v>4227</v>
      </c>
      <c r="U154" s="1" t="s">
        <v>25</v>
      </c>
      <c r="V154" s="1" t="s">
        <v>4226</v>
      </c>
    </row>
    <row r="155" spans="1:22" x14ac:dyDescent="0.3">
      <c r="A155" s="1" t="s">
        <v>8068</v>
      </c>
      <c r="B155" s="1" t="s">
        <v>8068</v>
      </c>
      <c r="C155" s="1" t="s">
        <v>8067</v>
      </c>
      <c r="D155" s="1">
        <f>(L155/K155*100)-100</f>
        <v>56802.400000000001</v>
      </c>
      <c r="E155" s="1" t="s">
        <v>1150</v>
      </c>
      <c r="F155" s="1" t="s">
        <v>22</v>
      </c>
      <c r="G155" s="1" t="s">
        <v>1148</v>
      </c>
      <c r="H155" s="1">
        <v>0</v>
      </c>
      <c r="I155" s="1">
        <v>56.9024</v>
      </c>
      <c r="K155" s="1">
        <f>IF(H155=0, 0.1, H155)</f>
        <v>0.1</v>
      </c>
      <c r="L155" s="1">
        <f>IF(I155=0, 0.1, I155)</f>
        <v>56.9024</v>
      </c>
      <c r="M155" s="2">
        <f>LOG(L155/K155,2)</f>
        <v>9.1523456928351941</v>
      </c>
      <c r="N155" s="1">
        <v>0</v>
      </c>
      <c r="O155" s="1">
        <v>1</v>
      </c>
      <c r="P155" s="1">
        <f>-1*LOG10(O155)</f>
        <v>0</v>
      </c>
      <c r="Q155" s="1">
        <v>1</v>
      </c>
      <c r="R155" s="1" t="s">
        <v>1161</v>
      </c>
      <c r="S155" s="1" t="s">
        <v>31</v>
      </c>
      <c r="T155" s="1" t="s">
        <v>8066</v>
      </c>
      <c r="U155" s="1" t="s">
        <v>25</v>
      </c>
      <c r="V155" s="1" t="s">
        <v>8065</v>
      </c>
    </row>
    <row r="156" spans="1:22" x14ac:dyDescent="0.3">
      <c r="A156" s="1" t="s">
        <v>7602</v>
      </c>
      <c r="B156" s="1" t="s">
        <v>7602</v>
      </c>
      <c r="C156" s="1" t="s">
        <v>7601</v>
      </c>
      <c r="D156" s="1">
        <f>(L156/K156*100)-100</f>
        <v>-16.811323820893847</v>
      </c>
      <c r="E156" s="1" t="s">
        <v>7600</v>
      </c>
      <c r="F156" s="1" t="s">
        <v>22</v>
      </c>
      <c r="G156" s="1" t="s">
        <v>1148</v>
      </c>
      <c r="H156" s="1">
        <v>781.50300000000004</v>
      </c>
      <c r="I156" s="1">
        <v>650.12199999999996</v>
      </c>
      <c r="J156" s="1">
        <v>-0.265542</v>
      </c>
      <c r="K156" s="1">
        <f>IF(H156=0, 0.1, H156)</f>
        <v>781.50300000000004</v>
      </c>
      <c r="L156" s="1">
        <f>IF(I156=0, 0.1, I156)</f>
        <v>650.12199999999996</v>
      </c>
      <c r="M156" s="2">
        <f>LOG(L156/K156,2)</f>
        <v>-0.26554093589717903</v>
      </c>
      <c r="N156" s="1">
        <v>-0.15418799999999999</v>
      </c>
      <c r="O156" s="1">
        <v>0.83404999999999996</v>
      </c>
      <c r="P156" s="1">
        <f>-1*LOG10(O156)</f>
        <v>7.8807913303268279E-2</v>
      </c>
      <c r="Q156" s="1">
        <v>0.99950300000000003</v>
      </c>
      <c r="R156" s="1" t="s">
        <v>1161</v>
      </c>
      <c r="S156" s="1" t="s">
        <v>47</v>
      </c>
      <c r="T156" s="1" t="s">
        <v>7599</v>
      </c>
      <c r="U156" s="1" t="s">
        <v>25</v>
      </c>
      <c r="V156" s="1" t="s">
        <v>7598</v>
      </c>
    </row>
    <row r="157" spans="1:22" x14ac:dyDescent="0.3">
      <c r="A157" s="1" t="s">
        <v>6114</v>
      </c>
      <c r="B157" s="1" t="s">
        <v>6114</v>
      </c>
      <c r="C157" s="1" t="s">
        <v>6113</v>
      </c>
      <c r="D157" s="1">
        <f>(L157/K157*100)-100</f>
        <v>514.72209242035319</v>
      </c>
      <c r="E157" s="1" t="s">
        <v>694</v>
      </c>
      <c r="F157" s="1" t="s">
        <v>22</v>
      </c>
      <c r="G157" s="1" t="s">
        <v>1148</v>
      </c>
      <c r="H157" s="1">
        <v>31.244199999999999</v>
      </c>
      <c r="I157" s="1">
        <v>192.065</v>
      </c>
      <c r="J157" s="1">
        <v>2.6199400000000002</v>
      </c>
      <c r="K157" s="1">
        <f>IF(H157=0, 0.1, H157)</f>
        <v>31.244199999999999</v>
      </c>
      <c r="L157" s="1">
        <f>IF(I157=0, 0.1, I157)</f>
        <v>192.065</v>
      </c>
      <c r="M157" s="2">
        <f>LOG(L157/K157,2)</f>
        <v>2.6199343348385682</v>
      </c>
      <c r="N157" s="1">
        <v>9.3782000000000004E-2</v>
      </c>
      <c r="O157" s="1">
        <v>0.29220000000000002</v>
      </c>
      <c r="P157" s="1">
        <f>-1*LOG10(O157)</f>
        <v>0.53431978840172201</v>
      </c>
      <c r="Q157" s="1">
        <v>0.99950300000000003</v>
      </c>
      <c r="R157" s="1" t="s">
        <v>1161</v>
      </c>
      <c r="S157" s="1" t="s">
        <v>54</v>
      </c>
      <c r="T157" s="1" t="s">
        <v>6112</v>
      </c>
      <c r="U157" s="1" t="s">
        <v>25</v>
      </c>
      <c r="V157" s="1" t="s">
        <v>6111</v>
      </c>
    </row>
    <row r="158" spans="1:22" x14ac:dyDescent="0.3">
      <c r="A158" s="1" t="s">
        <v>4589</v>
      </c>
      <c r="B158" s="1" t="s">
        <v>4589</v>
      </c>
      <c r="C158" s="1" t="s">
        <v>4588</v>
      </c>
      <c r="D158" s="1">
        <f>(L158/K158*100)-100</f>
        <v>-99.826726411400017</v>
      </c>
      <c r="E158" s="1" t="s">
        <v>327</v>
      </c>
      <c r="F158" s="1" t="s">
        <v>22</v>
      </c>
      <c r="G158" s="1" t="s">
        <v>1148</v>
      </c>
      <c r="H158" s="1">
        <v>57.712200000000003</v>
      </c>
      <c r="I158" s="1">
        <v>0</v>
      </c>
      <c r="K158" s="1">
        <f>IF(H158=0, 0.1, H158)</f>
        <v>57.712200000000003</v>
      </c>
      <c r="L158" s="1">
        <f>IF(I158=0, 0.1, I158)</f>
        <v>0.1</v>
      </c>
      <c r="M158" s="2">
        <f>LOG(L158/K158,2)</f>
        <v>-9.1727325176404495</v>
      </c>
      <c r="O158" s="1">
        <v>0.106</v>
      </c>
      <c r="P158" s="1">
        <f>-1*LOG10(O158)</f>
        <v>0.97469413473522981</v>
      </c>
      <c r="Q158" s="1">
        <v>0.99950300000000003</v>
      </c>
      <c r="R158" s="1" t="s">
        <v>1161</v>
      </c>
      <c r="S158" s="1" t="s">
        <v>43</v>
      </c>
      <c r="T158" s="1" t="s">
        <v>4587</v>
      </c>
      <c r="U158" s="1" t="s">
        <v>25</v>
      </c>
      <c r="V158" s="1" t="s">
        <v>4586</v>
      </c>
    </row>
    <row r="159" spans="1:22" x14ac:dyDescent="0.3">
      <c r="A159" s="1" t="s">
        <v>7405</v>
      </c>
      <c r="B159" s="1" t="s">
        <v>7405</v>
      </c>
      <c r="C159" s="1" t="s">
        <v>7404</v>
      </c>
      <c r="D159" s="1">
        <f>(L159/K159*100)-100</f>
        <v>597.74863292261716</v>
      </c>
      <c r="E159" s="1" t="s">
        <v>491</v>
      </c>
      <c r="F159" s="1" t="s">
        <v>22</v>
      </c>
      <c r="G159" s="1" t="s">
        <v>1148</v>
      </c>
      <c r="H159" s="1">
        <v>182.68899999999999</v>
      </c>
      <c r="I159" s="1">
        <v>1274.71</v>
      </c>
      <c r="J159" s="1">
        <v>2.8027099999999998</v>
      </c>
      <c r="K159" s="1">
        <f>IF(H159=0, 0.1, H159)</f>
        <v>182.68899999999999</v>
      </c>
      <c r="L159" s="1">
        <f>IF(I159=0, 0.1, I159)</f>
        <v>1274.71</v>
      </c>
      <c r="M159" s="2">
        <f>LOG(L159/K159,2)</f>
        <v>2.8027073926662007</v>
      </c>
      <c r="N159" s="1">
        <v>0.26782800000000001</v>
      </c>
      <c r="O159" s="1">
        <v>0.3029</v>
      </c>
      <c r="P159" s="1">
        <f>-1*LOG10(O159)</f>
        <v>0.51870072666714429</v>
      </c>
      <c r="Q159" s="1">
        <v>0.99950300000000003</v>
      </c>
      <c r="R159" s="1" t="s">
        <v>1161</v>
      </c>
      <c r="S159" s="1" t="s">
        <v>30</v>
      </c>
      <c r="T159" s="1" t="s">
        <v>7403</v>
      </c>
      <c r="U159" s="1" t="s">
        <v>27</v>
      </c>
      <c r="V159" s="1" t="s">
        <v>7402</v>
      </c>
    </row>
    <row r="160" spans="1:22" x14ac:dyDescent="0.3">
      <c r="A160" s="1" t="s">
        <v>6582</v>
      </c>
      <c r="B160" s="1" t="s">
        <v>6582</v>
      </c>
      <c r="C160" s="1" t="s">
        <v>6581</v>
      </c>
      <c r="D160" s="1">
        <f>(L160/K160*100)-100</f>
        <v>-7.0910686727592633</v>
      </c>
      <c r="E160" s="1" t="s">
        <v>302</v>
      </c>
      <c r="F160" s="1" t="s">
        <v>22</v>
      </c>
      <c r="G160" s="1" t="s">
        <v>1148</v>
      </c>
      <c r="H160" s="1">
        <v>240.40100000000001</v>
      </c>
      <c r="I160" s="1">
        <v>223.35400000000001</v>
      </c>
      <c r="J160" s="1">
        <v>-0.106114</v>
      </c>
      <c r="K160" s="1">
        <f>IF(H160=0, 0.1, H160)</f>
        <v>240.40100000000001</v>
      </c>
      <c r="L160" s="1">
        <f>IF(I160=0, 0.1, I160)</f>
        <v>223.35400000000001</v>
      </c>
      <c r="M160" s="2">
        <f>LOG(L160/K160,2)</f>
        <v>-0.10611080546809663</v>
      </c>
      <c r="N160" s="1">
        <v>-6.35477E-3</v>
      </c>
      <c r="O160" s="1">
        <v>0.93930000000000002</v>
      </c>
      <c r="P160" s="1">
        <f>-1*LOG10(O160)</f>
        <v>2.7195677663422298E-2</v>
      </c>
      <c r="Q160" s="1">
        <v>0.99950300000000003</v>
      </c>
      <c r="R160" s="1" t="s">
        <v>1161</v>
      </c>
      <c r="S160" s="1" t="s">
        <v>24</v>
      </c>
      <c r="T160" s="1" t="s">
        <v>6580</v>
      </c>
      <c r="U160" s="1" t="s">
        <v>27</v>
      </c>
      <c r="V160" s="1" t="s">
        <v>6579</v>
      </c>
    </row>
    <row r="161" spans="1:22" x14ac:dyDescent="0.3">
      <c r="A161" s="1" t="s">
        <v>1902</v>
      </c>
      <c r="B161" s="1" t="s">
        <v>1902</v>
      </c>
      <c r="C161" s="1" t="s">
        <v>1901</v>
      </c>
      <c r="D161" s="1">
        <f>(L161/K161*100)-100</f>
        <v>-99.622185280338527</v>
      </c>
      <c r="E161" s="1" t="s">
        <v>1900</v>
      </c>
      <c r="F161" s="1" t="s">
        <v>22</v>
      </c>
      <c r="G161" s="1" t="s">
        <v>1148</v>
      </c>
      <c r="H161" s="1">
        <v>26.468</v>
      </c>
      <c r="I161" s="1">
        <v>0</v>
      </c>
      <c r="K161" s="1">
        <f>IF(H161=0, 0.1, H161)</f>
        <v>26.468</v>
      </c>
      <c r="L161" s="1">
        <f>IF(I161=0, 0.1, I161)</f>
        <v>0.1</v>
      </c>
      <c r="M161" s="2">
        <f>LOG(L161/K161,2)</f>
        <v>-8.0481053744420628</v>
      </c>
      <c r="N161" s="1">
        <v>0</v>
      </c>
      <c r="O161" s="1">
        <v>1</v>
      </c>
      <c r="P161" s="1">
        <f>-1*LOG10(O161)</f>
        <v>0</v>
      </c>
      <c r="Q161" s="1">
        <v>1</v>
      </c>
      <c r="R161" s="1" t="s">
        <v>1161</v>
      </c>
      <c r="S161" s="1" t="s">
        <v>37</v>
      </c>
      <c r="T161" s="1" t="s">
        <v>1899</v>
      </c>
      <c r="U161" s="1" t="s">
        <v>27</v>
      </c>
      <c r="V161" s="1" t="s">
        <v>1898</v>
      </c>
    </row>
    <row r="162" spans="1:22" x14ac:dyDescent="0.3">
      <c r="A162" s="1" t="s">
        <v>1097</v>
      </c>
      <c r="B162" s="1" t="s">
        <v>1097</v>
      </c>
      <c r="C162" s="1" t="s">
        <v>1098</v>
      </c>
      <c r="D162" s="1">
        <f>(L162/K162*100)-100</f>
        <v>-35.311382118261307</v>
      </c>
      <c r="E162" s="1" t="s">
        <v>1099</v>
      </c>
      <c r="F162" s="1" t="s">
        <v>22</v>
      </c>
      <c r="G162" s="1" t="s">
        <v>1148</v>
      </c>
      <c r="H162" s="1">
        <v>9155.15</v>
      </c>
      <c r="I162" s="1">
        <v>5922.34</v>
      </c>
      <c r="J162" s="1">
        <v>-0.62841499999999995</v>
      </c>
      <c r="K162" s="1">
        <f>IF(H162=0, 0.1, H162)</f>
        <v>9155.15</v>
      </c>
      <c r="L162" s="1">
        <f>IF(I162=0, 0.1, I162)</f>
        <v>5922.34</v>
      </c>
      <c r="M162" s="2">
        <f>LOG(L162/K162,2)</f>
        <v>-0.6284162060101729</v>
      </c>
      <c r="N162" s="1">
        <v>-0.52261599999999997</v>
      </c>
      <c r="O162" s="1">
        <v>0.47744999999999999</v>
      </c>
      <c r="P162" s="1">
        <f>-1*LOG10(O162)</f>
        <v>0.32107210232331568</v>
      </c>
      <c r="Q162" s="1">
        <v>0.99950300000000003</v>
      </c>
      <c r="R162" s="1" t="s">
        <v>61</v>
      </c>
      <c r="S162" s="1" t="s">
        <v>36</v>
      </c>
      <c r="T162" s="1" t="s">
        <v>36</v>
      </c>
      <c r="U162" s="1" t="s">
        <v>36</v>
      </c>
      <c r="V162" s="1" t="s">
        <v>36</v>
      </c>
    </row>
    <row r="163" spans="1:22" x14ac:dyDescent="0.3">
      <c r="A163" s="1" t="s">
        <v>4894</v>
      </c>
      <c r="B163" s="1" t="s">
        <v>4894</v>
      </c>
      <c r="C163" s="1" t="s">
        <v>4893</v>
      </c>
      <c r="D163" s="1">
        <f>(L163/K163*100)-100</f>
        <v>86.414668327623758</v>
      </c>
      <c r="E163" s="1" t="s">
        <v>1120</v>
      </c>
      <c r="F163" s="1" t="s">
        <v>22</v>
      </c>
      <c r="G163" s="1" t="s">
        <v>1148</v>
      </c>
      <c r="H163" s="1">
        <v>1284.4000000000001</v>
      </c>
      <c r="I163" s="1">
        <v>2394.31</v>
      </c>
      <c r="J163" s="1">
        <v>0.89852299999999996</v>
      </c>
      <c r="K163" s="1">
        <f>IF(H163=0, 0.1, H163)</f>
        <v>1284.4000000000001</v>
      </c>
      <c r="L163" s="1">
        <f>IF(I163=0, 0.1, I163)</f>
        <v>2394.31</v>
      </c>
      <c r="M163" s="2">
        <f>LOG(L163/K163,2)</f>
        <v>0.89851538515807139</v>
      </c>
      <c r="N163" s="1">
        <v>8.4796700000000003E-2</v>
      </c>
      <c r="O163" s="1">
        <v>0.61834999999999996</v>
      </c>
      <c r="P163" s="1">
        <f>-1*LOG10(O163)</f>
        <v>0.20876563487563329</v>
      </c>
      <c r="Q163" s="1">
        <v>0.99950300000000003</v>
      </c>
      <c r="R163" s="1" t="s">
        <v>1161</v>
      </c>
      <c r="S163" s="1" t="s">
        <v>42</v>
      </c>
      <c r="T163" s="1" t="s">
        <v>4892</v>
      </c>
      <c r="U163" s="1" t="s">
        <v>25</v>
      </c>
      <c r="V163" s="1" t="s">
        <v>4891</v>
      </c>
    </row>
    <row r="164" spans="1:22" x14ac:dyDescent="0.3">
      <c r="A164" s="1" t="s">
        <v>4050</v>
      </c>
      <c r="B164" s="1" t="s">
        <v>4050</v>
      </c>
      <c r="C164" s="1" t="s">
        <v>4049</v>
      </c>
      <c r="D164" s="1">
        <f>(L164/K164*100)-100</f>
        <v>-99.622185280338527</v>
      </c>
      <c r="E164" s="1" t="s">
        <v>753</v>
      </c>
      <c r="F164" s="1" t="s">
        <v>22</v>
      </c>
      <c r="G164" s="1" t="s">
        <v>1148</v>
      </c>
      <c r="H164" s="1">
        <v>26.468</v>
      </c>
      <c r="I164" s="1">
        <v>0</v>
      </c>
      <c r="K164" s="1">
        <f>IF(H164=0, 0.1, H164)</f>
        <v>26.468</v>
      </c>
      <c r="L164" s="1">
        <f>IF(I164=0, 0.1, I164)</f>
        <v>0.1</v>
      </c>
      <c r="M164" s="2">
        <f>LOG(L164/K164,2)</f>
        <v>-8.0481053744420628</v>
      </c>
      <c r="N164" s="1">
        <v>0</v>
      </c>
      <c r="O164" s="1">
        <v>1</v>
      </c>
      <c r="P164" s="1">
        <f>-1*LOG10(O164)</f>
        <v>0</v>
      </c>
      <c r="Q164" s="1">
        <v>1</v>
      </c>
      <c r="R164" s="1" t="s">
        <v>1161</v>
      </c>
      <c r="S164" s="1" t="s">
        <v>32</v>
      </c>
      <c r="T164" s="1" t="s">
        <v>4048</v>
      </c>
      <c r="U164" s="1" t="s">
        <v>27</v>
      </c>
      <c r="V164" s="1" t="s">
        <v>4047</v>
      </c>
    </row>
    <row r="165" spans="1:22" x14ac:dyDescent="0.3">
      <c r="A165" s="1" t="s">
        <v>7958</v>
      </c>
      <c r="B165" s="1" t="s">
        <v>7958</v>
      </c>
      <c r="C165" s="1" t="s">
        <v>7957</v>
      </c>
      <c r="D165" s="1">
        <f>(L165/K165*100)-100</f>
        <v>-8.939244821047069</v>
      </c>
      <c r="E165" s="1" t="s">
        <v>7956</v>
      </c>
      <c r="F165" s="1" t="s">
        <v>22</v>
      </c>
      <c r="G165" s="1" t="s">
        <v>1148</v>
      </c>
      <c r="H165" s="1">
        <v>124.977</v>
      </c>
      <c r="I165" s="1">
        <v>113.80500000000001</v>
      </c>
      <c r="J165" s="1">
        <v>-0.135099</v>
      </c>
      <c r="K165" s="1">
        <f>IF(H165=0, 0.1, H165)</f>
        <v>124.977</v>
      </c>
      <c r="L165" s="1">
        <f>IF(I165=0, 0.1, I165)</f>
        <v>113.80500000000001</v>
      </c>
      <c r="M165" s="2">
        <f>LOG(L165/K165,2)</f>
        <v>-0.13509867101879941</v>
      </c>
      <c r="N165" s="1">
        <v>0</v>
      </c>
      <c r="O165" s="1">
        <v>1</v>
      </c>
      <c r="P165" s="1">
        <f>-1*LOG10(O165)</f>
        <v>0</v>
      </c>
      <c r="Q165" s="1">
        <v>1</v>
      </c>
      <c r="R165" s="1" t="s">
        <v>1161</v>
      </c>
      <c r="S165" s="1" t="s">
        <v>31</v>
      </c>
      <c r="T165" s="1" t="s">
        <v>7955</v>
      </c>
      <c r="U165" s="1" t="s">
        <v>25</v>
      </c>
      <c r="V165" s="1" t="s">
        <v>7954</v>
      </c>
    </row>
    <row r="166" spans="1:22" x14ac:dyDescent="0.3">
      <c r="A166" s="1" t="s">
        <v>4621</v>
      </c>
      <c r="B166" s="1" t="s">
        <v>4621</v>
      </c>
      <c r="C166" s="1" t="s">
        <v>4620</v>
      </c>
      <c r="D166" s="1">
        <f>(L166/K166*100)-100</f>
        <v>-66.838983801009121</v>
      </c>
      <c r="E166" s="1" t="s">
        <v>795</v>
      </c>
      <c r="F166" s="1" t="s">
        <v>22</v>
      </c>
      <c r="G166" s="1" t="s">
        <v>1148</v>
      </c>
      <c r="H166" s="1">
        <v>338.91</v>
      </c>
      <c r="I166" s="1">
        <v>112.386</v>
      </c>
      <c r="J166" s="1">
        <v>-1.5924400000000001</v>
      </c>
      <c r="K166" s="1">
        <f>IF(H166=0, 0.1, H166)</f>
        <v>338.91</v>
      </c>
      <c r="L166" s="1">
        <f>IF(I166=0, 0.1, I166)</f>
        <v>112.386</v>
      </c>
      <c r="M166" s="2">
        <f>LOG(L166/K166,2)</f>
        <v>-1.5924398768721209</v>
      </c>
      <c r="N166" s="1">
        <v>-0.105475</v>
      </c>
      <c r="O166" s="1">
        <v>0.60950000000000004</v>
      </c>
      <c r="P166" s="1">
        <f>-1*LOG10(O166)</f>
        <v>0.21502629004559923</v>
      </c>
      <c r="Q166" s="1">
        <v>0.99950300000000003</v>
      </c>
      <c r="R166" s="1" t="s">
        <v>1161</v>
      </c>
      <c r="S166" s="1" t="s">
        <v>43</v>
      </c>
      <c r="T166" s="1" t="s">
        <v>4619</v>
      </c>
      <c r="U166" s="1" t="s">
        <v>25</v>
      </c>
      <c r="V166" s="1" t="s">
        <v>4618</v>
      </c>
    </row>
    <row r="167" spans="1:22" x14ac:dyDescent="0.3">
      <c r="A167" s="1" t="s">
        <v>7028</v>
      </c>
      <c r="B167" s="1" t="s">
        <v>7028</v>
      </c>
      <c r="C167" s="1" t="s">
        <v>7027</v>
      </c>
      <c r="D167" s="1">
        <f>(L167/K167*100)-100</f>
        <v>-46.271628014159425</v>
      </c>
      <c r="E167" s="1" t="s">
        <v>7026</v>
      </c>
      <c r="F167" s="1" t="s">
        <v>22</v>
      </c>
      <c r="G167" s="1" t="s">
        <v>1148</v>
      </c>
      <c r="H167" s="1">
        <v>156.221</v>
      </c>
      <c r="I167" s="1">
        <v>83.935000000000002</v>
      </c>
      <c r="J167" s="1">
        <v>-0.89624400000000004</v>
      </c>
      <c r="K167" s="1">
        <f>IF(H167=0, 0.1, H167)</f>
        <v>156.221</v>
      </c>
      <c r="L167" s="1">
        <f>IF(I167=0, 0.1, I167)</f>
        <v>83.935000000000002</v>
      </c>
      <c r="M167" s="2">
        <f>LOG(L167/K167,2)</f>
        <v>-0.89624397103436892</v>
      </c>
      <c r="N167" s="1">
        <v>-0.52804200000000001</v>
      </c>
      <c r="O167" s="1">
        <v>0.73114999999999997</v>
      </c>
      <c r="P167" s="1">
        <f>-1*LOG10(O167)</f>
        <v>0.13599351566941581</v>
      </c>
      <c r="Q167" s="1">
        <v>0.99950300000000003</v>
      </c>
      <c r="R167" s="1" t="s">
        <v>1318</v>
      </c>
      <c r="S167" s="1" t="s">
        <v>36</v>
      </c>
      <c r="T167" s="1" t="s">
        <v>36</v>
      </c>
      <c r="U167" s="1" t="s">
        <v>36</v>
      </c>
      <c r="V167" s="1" t="s">
        <v>36</v>
      </c>
    </row>
    <row r="168" spans="1:22" x14ac:dyDescent="0.3">
      <c r="A168" s="1" t="s">
        <v>4852</v>
      </c>
      <c r="B168" s="1" t="s">
        <v>4852</v>
      </c>
      <c r="C168" s="1" t="s">
        <v>4851</v>
      </c>
      <c r="D168" s="1">
        <f>(L168/K168*100)-100</f>
        <v>53965.19999999999</v>
      </c>
      <c r="E168" s="1" t="s">
        <v>349</v>
      </c>
      <c r="F168" s="1" t="s">
        <v>22</v>
      </c>
      <c r="G168" s="1" t="s">
        <v>1148</v>
      </c>
      <c r="H168" s="1">
        <v>0</v>
      </c>
      <c r="I168" s="1">
        <v>54.065199999999997</v>
      </c>
      <c r="K168" s="1">
        <f>IF(H168=0, 0.1, H168)</f>
        <v>0.1</v>
      </c>
      <c r="L168" s="1">
        <f>IF(I168=0, 0.1, I168)</f>
        <v>54.065199999999997</v>
      </c>
      <c r="M168" s="2">
        <f>LOG(L168/K168,2)</f>
        <v>9.078556466971575</v>
      </c>
      <c r="N168" s="1">
        <v>0</v>
      </c>
      <c r="O168" s="1">
        <v>1</v>
      </c>
      <c r="P168" s="1">
        <f>-1*LOG10(O168)</f>
        <v>0</v>
      </c>
      <c r="Q168" s="1">
        <v>1</v>
      </c>
      <c r="R168" s="1" t="s">
        <v>1161</v>
      </c>
      <c r="S168" s="1" t="s">
        <v>42</v>
      </c>
      <c r="T168" s="1" t="s">
        <v>4850</v>
      </c>
      <c r="U168" s="1" t="s">
        <v>25</v>
      </c>
      <c r="V168" s="1" t="s">
        <v>4849</v>
      </c>
    </row>
    <row r="169" spans="1:22" x14ac:dyDescent="0.3">
      <c r="A169" s="1" t="s">
        <v>1169</v>
      </c>
      <c r="B169" s="1" t="s">
        <v>1169</v>
      </c>
      <c r="C169" s="1" t="s">
        <v>1168</v>
      </c>
      <c r="D169" s="1">
        <f>(L169/K169*100)-100</f>
        <v>-10.258808855628317</v>
      </c>
      <c r="E169" s="1" t="s">
        <v>1167</v>
      </c>
      <c r="F169" s="1" t="s">
        <v>22</v>
      </c>
      <c r="G169" s="1" t="s">
        <v>1148</v>
      </c>
      <c r="H169" s="1">
        <v>279.00900000000001</v>
      </c>
      <c r="I169" s="1">
        <v>250.386</v>
      </c>
      <c r="J169" s="1">
        <v>-0.15615499999999999</v>
      </c>
      <c r="K169" s="1">
        <f>IF(H169=0, 0.1, H169)</f>
        <v>279.00900000000001</v>
      </c>
      <c r="L169" s="1">
        <f>IF(I169=0, 0.1, I169)</f>
        <v>250.386</v>
      </c>
      <c r="M169" s="2">
        <f>LOG(L169/K169,2)</f>
        <v>-0.15615776170134901</v>
      </c>
      <c r="N169" s="1">
        <v>-7.1910799999999997E-2</v>
      </c>
      <c r="O169" s="1">
        <v>0.92125000000000001</v>
      </c>
      <c r="P169" s="1">
        <f>-1*LOG10(O169)</f>
        <v>3.5622499132892102E-2</v>
      </c>
      <c r="Q169" s="1">
        <v>0.99950300000000003</v>
      </c>
      <c r="R169" s="1" t="s">
        <v>1161</v>
      </c>
      <c r="S169" s="1" t="s">
        <v>29</v>
      </c>
      <c r="T169" s="1" t="s">
        <v>1166</v>
      </c>
      <c r="U169" s="1" t="s">
        <v>25</v>
      </c>
      <c r="V169" s="1" t="s">
        <v>1165</v>
      </c>
    </row>
    <row r="170" spans="1:22" x14ac:dyDescent="0.3">
      <c r="A170" s="1" t="s">
        <v>4407</v>
      </c>
      <c r="B170" s="1" t="s">
        <v>4407</v>
      </c>
      <c r="C170" s="1" t="s">
        <v>4406</v>
      </c>
      <c r="D170" s="1">
        <f>(L170/K170*100)-100</f>
        <v>-99.679940596974802</v>
      </c>
      <c r="E170" s="1" t="s">
        <v>4405</v>
      </c>
      <c r="F170" s="1" t="s">
        <v>22</v>
      </c>
      <c r="G170" s="1" t="s">
        <v>1148</v>
      </c>
      <c r="H170" s="1">
        <v>31.244199999999999</v>
      </c>
      <c r="I170" s="1">
        <v>0</v>
      </c>
      <c r="K170" s="1">
        <f>IF(H170=0, 0.1, H170)</f>
        <v>31.244199999999999</v>
      </c>
      <c r="L170" s="1">
        <f>IF(I170=0, 0.1, I170)</f>
        <v>0.1</v>
      </c>
      <c r="M170" s="2">
        <f>LOG(L170/K170,2)</f>
        <v>-8.2874445904982679</v>
      </c>
      <c r="O170" s="1">
        <v>0.11935</v>
      </c>
      <c r="P170" s="1">
        <f>-1*LOG10(O170)</f>
        <v>0.92317757665722666</v>
      </c>
      <c r="Q170" s="1">
        <v>0.99950300000000003</v>
      </c>
      <c r="R170" s="1" t="s">
        <v>1161</v>
      </c>
      <c r="S170" s="1" t="s">
        <v>38</v>
      </c>
      <c r="T170" s="1" t="s">
        <v>4404</v>
      </c>
      <c r="U170" s="1" t="s">
        <v>25</v>
      </c>
      <c r="V170" s="1" t="s">
        <v>4403</v>
      </c>
    </row>
    <row r="171" spans="1:22" x14ac:dyDescent="0.3">
      <c r="A171" s="1" t="s">
        <v>6485</v>
      </c>
      <c r="B171" s="1" t="s">
        <v>6485</v>
      </c>
      <c r="C171" s="1" t="s">
        <v>6484</v>
      </c>
      <c r="D171" s="1">
        <f>(L171/K171*100)-100</f>
        <v>15.60924123372817</v>
      </c>
      <c r="E171" s="1" t="s">
        <v>6483</v>
      </c>
      <c r="F171" s="1" t="s">
        <v>22</v>
      </c>
      <c r="G171" s="1" t="s">
        <v>1148</v>
      </c>
      <c r="H171" s="1">
        <v>23875.599999999999</v>
      </c>
      <c r="I171" s="1">
        <v>27602.400000000001</v>
      </c>
      <c r="J171" s="1">
        <v>0.209259</v>
      </c>
      <c r="K171" s="1">
        <f>IF(H171=0, 0.1, H171)</f>
        <v>23875.599999999999</v>
      </c>
      <c r="L171" s="1">
        <f>IF(I171=0, 0.1, I171)</f>
        <v>27602.400000000001</v>
      </c>
      <c r="M171" s="2">
        <f>LOG(L171/K171,2)</f>
        <v>0.20925672438875298</v>
      </c>
      <c r="N171" s="1">
        <v>0.21396599999999999</v>
      </c>
      <c r="O171" s="1">
        <v>0.75665000000000004</v>
      </c>
      <c r="P171" s="1">
        <f>-1*LOG10(O171)</f>
        <v>0.12110496358964437</v>
      </c>
      <c r="Q171" s="1">
        <v>0.99950300000000003</v>
      </c>
      <c r="R171" s="1" t="s">
        <v>1161</v>
      </c>
      <c r="S171" s="1" t="s">
        <v>24</v>
      </c>
      <c r="T171" s="1" t="s">
        <v>6482</v>
      </c>
      <c r="U171" s="1" t="s">
        <v>27</v>
      </c>
      <c r="V171" s="1" t="s">
        <v>6481</v>
      </c>
    </row>
    <row r="172" spans="1:22" x14ac:dyDescent="0.3">
      <c r="A172" s="1" t="s">
        <v>4235</v>
      </c>
      <c r="B172" s="1" t="s">
        <v>4235</v>
      </c>
      <c r="C172" s="1" t="s">
        <v>4234</v>
      </c>
      <c r="D172" s="1">
        <f>(L172/K172*100)-100</f>
        <v>-38.271323669568211</v>
      </c>
      <c r="E172" s="1" t="s">
        <v>4233</v>
      </c>
      <c r="F172" s="1" t="s">
        <v>22</v>
      </c>
      <c r="G172" s="1" t="s">
        <v>1148</v>
      </c>
      <c r="H172" s="1">
        <v>1101.71</v>
      </c>
      <c r="I172" s="1">
        <v>680.07100000000003</v>
      </c>
      <c r="J172" s="1">
        <v>-0.69598400000000005</v>
      </c>
      <c r="K172" s="1">
        <f>IF(H172=0, 0.1, H172)</f>
        <v>1101.71</v>
      </c>
      <c r="L172" s="1">
        <f>IF(I172=0, 0.1, I172)</f>
        <v>680.07100000000003</v>
      </c>
      <c r="M172" s="2">
        <f>LOG(L172/K172,2)</f>
        <v>-0.69598723940846741</v>
      </c>
      <c r="N172" s="1">
        <v>-0.46770600000000001</v>
      </c>
      <c r="O172" s="1">
        <v>0.58460000000000001</v>
      </c>
      <c r="P172" s="1">
        <f>-1*LOG10(O172)</f>
        <v>0.23314118897858238</v>
      </c>
      <c r="Q172" s="1">
        <v>0.99950300000000003</v>
      </c>
      <c r="R172" s="1" t="s">
        <v>1161</v>
      </c>
      <c r="S172" s="1" t="s">
        <v>44</v>
      </c>
      <c r="T172" s="1" t="s">
        <v>4232</v>
      </c>
      <c r="U172" s="1" t="s">
        <v>27</v>
      </c>
      <c r="V172" s="1" t="s">
        <v>4231</v>
      </c>
    </row>
    <row r="173" spans="1:22" x14ac:dyDescent="0.3">
      <c r="A173" s="1" t="s">
        <v>2053</v>
      </c>
      <c r="B173" s="1" t="s">
        <v>2053</v>
      </c>
      <c r="C173" s="1" t="s">
        <v>2052</v>
      </c>
      <c r="D173" s="1">
        <f>(L173/K173*100)-100</f>
        <v>-99.622185280338527</v>
      </c>
      <c r="E173" s="1" t="s">
        <v>411</v>
      </c>
      <c r="F173" s="1" t="s">
        <v>22</v>
      </c>
      <c r="G173" s="1" t="s">
        <v>1148</v>
      </c>
      <c r="H173" s="1">
        <v>26.468</v>
      </c>
      <c r="I173" s="1">
        <v>0</v>
      </c>
      <c r="K173" s="1">
        <f>IF(H173=0, 0.1, H173)</f>
        <v>26.468</v>
      </c>
      <c r="L173" s="1">
        <f>IF(I173=0, 0.1, I173)</f>
        <v>0.1</v>
      </c>
      <c r="M173" s="2">
        <f>LOG(L173/K173,2)</f>
        <v>-8.0481053744420628</v>
      </c>
      <c r="N173" s="1">
        <v>0</v>
      </c>
      <c r="O173" s="1">
        <v>1</v>
      </c>
      <c r="P173" s="1">
        <f>-1*LOG10(O173)</f>
        <v>0</v>
      </c>
      <c r="Q173" s="1">
        <v>1</v>
      </c>
      <c r="R173" s="1" t="s">
        <v>1161</v>
      </c>
      <c r="S173" s="1" t="s">
        <v>49</v>
      </c>
      <c r="T173" s="1" t="s">
        <v>2051</v>
      </c>
      <c r="U173" s="1" t="s">
        <v>25</v>
      </c>
      <c r="V173" s="1" t="s">
        <v>2050</v>
      </c>
    </row>
    <row r="174" spans="1:22" x14ac:dyDescent="0.3">
      <c r="A174" s="1" t="s">
        <v>5147</v>
      </c>
      <c r="B174" s="1" t="s">
        <v>5147</v>
      </c>
      <c r="C174" s="1" t="s">
        <v>5146</v>
      </c>
      <c r="D174" s="1">
        <f>(L174/K174*100)-100</f>
        <v>-13.154891153053839</v>
      </c>
      <c r="E174" s="1" t="s">
        <v>540</v>
      </c>
      <c r="F174" s="1" t="s">
        <v>22</v>
      </c>
      <c r="G174" s="1" t="s">
        <v>1148</v>
      </c>
      <c r="H174" s="1">
        <v>6465.96</v>
      </c>
      <c r="I174" s="1">
        <v>5615.37</v>
      </c>
      <c r="J174" s="1">
        <v>-0.203483</v>
      </c>
      <c r="K174" s="1">
        <f>IF(H174=0, 0.1, H174)</f>
        <v>6465.96</v>
      </c>
      <c r="L174" s="1">
        <f>IF(I174=0, 0.1, I174)</f>
        <v>5615.37</v>
      </c>
      <c r="M174" s="2">
        <f>LOG(L174/K174,2)</f>
        <v>-0.20348349685511591</v>
      </c>
      <c r="N174" s="1">
        <v>-5.6225200000000003E-2</v>
      </c>
      <c r="O174" s="1">
        <v>0.85224999999999995</v>
      </c>
      <c r="P174" s="1">
        <f>-1*LOG10(O174)</f>
        <v>6.9432990099071251E-2</v>
      </c>
      <c r="Q174" s="1">
        <v>0.99950300000000003</v>
      </c>
      <c r="R174" s="1" t="s">
        <v>1161</v>
      </c>
      <c r="S174" s="1" t="s">
        <v>42</v>
      </c>
      <c r="T174" s="1" t="s">
        <v>5145</v>
      </c>
      <c r="U174" s="1" t="s">
        <v>27</v>
      </c>
      <c r="V174" s="1" t="s">
        <v>5144</v>
      </c>
    </row>
    <row r="175" spans="1:22" x14ac:dyDescent="0.3">
      <c r="A175" s="1" t="s">
        <v>5446</v>
      </c>
      <c r="B175" s="1" t="s">
        <v>5446</v>
      </c>
      <c r="C175" s="1" t="s">
        <v>5445</v>
      </c>
      <c r="D175" s="1">
        <f>(L175/K175*100)-100</f>
        <v>-0.85931954289600299</v>
      </c>
      <c r="E175" s="1" t="s">
        <v>1110</v>
      </c>
      <c r="F175" s="1" t="s">
        <v>22</v>
      </c>
      <c r="G175" s="1" t="s">
        <v>1148</v>
      </c>
      <c r="H175" s="1">
        <v>1000.21</v>
      </c>
      <c r="I175" s="1">
        <v>991.61500000000001</v>
      </c>
      <c r="J175" s="1">
        <v>-1.2454E-2</v>
      </c>
      <c r="K175" s="1">
        <f>IF(H175=0, 0.1, H175)</f>
        <v>1000.21</v>
      </c>
      <c r="L175" s="1">
        <f>IF(I175=0, 0.1, I175)</f>
        <v>991.61500000000001</v>
      </c>
      <c r="M175" s="2">
        <f>LOG(L175/K175,2)</f>
        <v>-1.2450934034332218E-2</v>
      </c>
      <c r="N175" s="1">
        <v>-1.7245400000000001E-3</v>
      </c>
      <c r="O175" s="1">
        <v>0.9879</v>
      </c>
      <c r="P175" s="1">
        <f>-1*LOG10(O175)</f>
        <v>5.2870145684297811E-3</v>
      </c>
      <c r="Q175" s="1">
        <v>0.99950300000000003</v>
      </c>
      <c r="R175" s="1" t="s">
        <v>1161</v>
      </c>
      <c r="S175" s="1" t="s">
        <v>39</v>
      </c>
      <c r="T175" s="1" t="s">
        <v>5444</v>
      </c>
      <c r="U175" s="1" t="s">
        <v>25</v>
      </c>
      <c r="V175" s="1" t="s">
        <v>5443</v>
      </c>
    </row>
    <row r="176" spans="1:22" x14ac:dyDescent="0.3">
      <c r="A176" s="1" t="s">
        <v>2875</v>
      </c>
      <c r="B176" s="1" t="s">
        <v>2875</v>
      </c>
      <c r="C176" s="1" t="s">
        <v>2874</v>
      </c>
      <c r="D176" s="1">
        <f>(L176/K176*100)-100</f>
        <v>-31.222797852165655</v>
      </c>
      <c r="E176" s="1" t="s">
        <v>2873</v>
      </c>
      <c r="F176" s="1" t="s">
        <v>22</v>
      </c>
      <c r="G176" s="1" t="s">
        <v>1148</v>
      </c>
      <c r="H176" s="1">
        <v>4128.8100000000004</v>
      </c>
      <c r="I176" s="1">
        <v>2839.68</v>
      </c>
      <c r="J176" s="1">
        <v>-0.53999699999999995</v>
      </c>
      <c r="K176" s="1">
        <f>IF(H176=0, 0.1, H176)</f>
        <v>4128.8100000000004</v>
      </c>
      <c r="L176" s="1">
        <f>IF(I176=0, 0.1, I176)</f>
        <v>2839.68</v>
      </c>
      <c r="M176" s="2">
        <f>LOG(L176/K176,2)</f>
        <v>-0.53999766657055936</v>
      </c>
      <c r="N176" s="1">
        <v>-0.459262</v>
      </c>
      <c r="O176" s="1">
        <v>0.51639999999999997</v>
      </c>
      <c r="P176" s="1">
        <f>-1*LOG10(O176)</f>
        <v>0.28701376640561732</v>
      </c>
      <c r="Q176" s="1">
        <v>0.99950300000000003</v>
      </c>
      <c r="R176" s="1" t="s">
        <v>1161</v>
      </c>
      <c r="S176" s="1" t="s">
        <v>34</v>
      </c>
      <c r="T176" s="1" t="s">
        <v>2872</v>
      </c>
      <c r="U176" s="1" t="s">
        <v>25</v>
      </c>
      <c r="V176" s="1" t="s">
        <v>2871</v>
      </c>
    </row>
    <row r="177" spans="1:22" x14ac:dyDescent="0.3">
      <c r="A177" s="1" t="s">
        <v>5207</v>
      </c>
      <c r="B177" s="1" t="s">
        <v>5207</v>
      </c>
      <c r="C177" s="1" t="s">
        <v>5206</v>
      </c>
      <c r="D177" s="1">
        <f>(L177/K177*100)-100</f>
        <v>326.1288435652217</v>
      </c>
      <c r="E177" s="1" t="s">
        <v>628</v>
      </c>
      <c r="F177" s="1" t="s">
        <v>22</v>
      </c>
      <c r="G177" s="1" t="s">
        <v>1148</v>
      </c>
      <c r="H177" s="1">
        <v>141.893</v>
      </c>
      <c r="I177" s="1">
        <v>604.64700000000005</v>
      </c>
      <c r="J177" s="1">
        <v>2.0912999999999999</v>
      </c>
      <c r="K177" s="1">
        <f>IF(H177=0, 0.1, H177)</f>
        <v>141.893</v>
      </c>
      <c r="L177" s="1">
        <f>IF(I177=0, 0.1, I177)</f>
        <v>604.64700000000005</v>
      </c>
      <c r="M177" s="2">
        <f>LOG(L177/K177,2)</f>
        <v>2.0912897071372414</v>
      </c>
      <c r="N177" s="1">
        <v>0.119257</v>
      </c>
      <c r="O177" s="1">
        <v>0.30314999999999998</v>
      </c>
      <c r="P177" s="1">
        <f>-1*LOG10(O177)</f>
        <v>0.51834242742901482</v>
      </c>
      <c r="Q177" s="1">
        <v>0.99950300000000003</v>
      </c>
      <c r="R177" s="1" t="s">
        <v>1161</v>
      </c>
      <c r="S177" s="1" t="s">
        <v>42</v>
      </c>
      <c r="T177" s="1" t="s">
        <v>5205</v>
      </c>
      <c r="U177" s="1" t="s">
        <v>27</v>
      </c>
      <c r="V177" s="1" t="s">
        <v>5204</v>
      </c>
    </row>
    <row r="178" spans="1:22" x14ac:dyDescent="0.3">
      <c r="A178" s="1" t="s">
        <v>8593</v>
      </c>
      <c r="B178" s="1" t="s">
        <v>8593</v>
      </c>
      <c r="C178" s="1" t="s">
        <v>8592</v>
      </c>
      <c r="D178" s="1">
        <f>(L178/K178*100)-100</f>
        <v>-99.927069051022485</v>
      </c>
      <c r="E178" s="1" t="s">
        <v>8591</v>
      </c>
      <c r="F178" s="1" t="s">
        <v>22</v>
      </c>
      <c r="G178" s="1" t="s">
        <v>1148</v>
      </c>
      <c r="H178" s="1">
        <v>137.11600000000001</v>
      </c>
      <c r="I178" s="1">
        <v>0</v>
      </c>
      <c r="K178" s="1">
        <f>IF(H178=0, 0.1, H178)</f>
        <v>137.11600000000001</v>
      </c>
      <c r="L178" s="1">
        <f>IF(I178=0, 0.1, I178)</f>
        <v>0.1</v>
      </c>
      <c r="M178" s="2">
        <f>LOG(L178/K178,2)</f>
        <v>-10.421181212991646</v>
      </c>
      <c r="O178" s="1">
        <v>0.14280000000000001</v>
      </c>
      <c r="P178" s="1">
        <f>-1*LOG10(O178)</f>
        <v>0.84527179255984441</v>
      </c>
      <c r="Q178" s="1">
        <v>0.99950300000000003</v>
      </c>
      <c r="R178" s="1" t="s">
        <v>1161</v>
      </c>
      <c r="S178" s="1" t="s">
        <v>33</v>
      </c>
      <c r="T178" s="1" t="s">
        <v>8590</v>
      </c>
      <c r="U178" s="1" t="s">
        <v>25</v>
      </c>
      <c r="V178" s="1" t="s">
        <v>8589</v>
      </c>
    </row>
    <row r="179" spans="1:22" x14ac:dyDescent="0.3">
      <c r="A179" s="1" t="s">
        <v>7305</v>
      </c>
      <c r="B179" s="1" t="s">
        <v>7305</v>
      </c>
      <c r="C179" s="1" t="s">
        <v>7304</v>
      </c>
      <c r="D179" s="1">
        <f>(L179/K179*100)-100</f>
        <v>-99.622185280338527</v>
      </c>
      <c r="E179" s="1" t="s">
        <v>7303</v>
      </c>
      <c r="F179" s="1" t="s">
        <v>22</v>
      </c>
      <c r="G179" s="1" t="s">
        <v>1148</v>
      </c>
      <c r="H179" s="1">
        <v>26.468</v>
      </c>
      <c r="I179" s="1">
        <v>0</v>
      </c>
      <c r="K179" s="1">
        <f>IF(H179=0, 0.1, H179)</f>
        <v>26.468</v>
      </c>
      <c r="L179" s="1">
        <f>IF(I179=0, 0.1, I179)</f>
        <v>0.1</v>
      </c>
      <c r="M179" s="2">
        <f>LOG(L179/K179,2)</f>
        <v>-8.0481053744420628</v>
      </c>
      <c r="O179" s="1">
        <v>6.2449999999999999E-2</v>
      </c>
      <c r="P179" s="1">
        <f>-1*LOG10(O179)</f>
        <v>1.2044675572898458</v>
      </c>
      <c r="Q179" s="1">
        <v>0.99950300000000003</v>
      </c>
      <c r="R179" s="1" t="s">
        <v>1161</v>
      </c>
      <c r="S179" s="1" t="s">
        <v>30</v>
      </c>
      <c r="T179" s="1" t="s">
        <v>7302</v>
      </c>
      <c r="U179" s="1" t="s">
        <v>25</v>
      </c>
      <c r="V179" s="1" t="s">
        <v>7301</v>
      </c>
    </row>
    <row r="180" spans="1:22" x14ac:dyDescent="0.3">
      <c r="A180" s="1" t="s">
        <v>3694</v>
      </c>
      <c r="B180" s="1" t="s">
        <v>3694</v>
      </c>
      <c r="C180" s="1" t="s">
        <v>3693</v>
      </c>
      <c r="D180" s="1">
        <f>(L180/K180*100)-100</f>
        <v>28351.200000000001</v>
      </c>
      <c r="E180" s="1" t="s">
        <v>3692</v>
      </c>
      <c r="F180" s="1" t="s">
        <v>22</v>
      </c>
      <c r="G180" s="1" t="s">
        <v>1148</v>
      </c>
      <c r="H180" s="1">
        <v>0</v>
      </c>
      <c r="I180" s="1">
        <v>28.4512</v>
      </c>
      <c r="K180" s="1">
        <f>IF(H180=0, 0.1, H180)</f>
        <v>0.1</v>
      </c>
      <c r="L180" s="1">
        <f>IF(I180=0, 0.1, I180)</f>
        <v>28.4512</v>
      </c>
      <c r="M180" s="2">
        <f>LOG(L180/K180,2)</f>
        <v>8.1523456928351941</v>
      </c>
      <c r="N180" s="1">
        <v>0</v>
      </c>
      <c r="O180" s="1">
        <v>1</v>
      </c>
      <c r="P180" s="1">
        <f>-1*LOG10(O180)</f>
        <v>0</v>
      </c>
      <c r="Q180" s="1">
        <v>1</v>
      </c>
      <c r="R180" s="1" t="s">
        <v>1161</v>
      </c>
      <c r="S180" s="1" t="s">
        <v>32</v>
      </c>
      <c r="T180" s="1" t="s">
        <v>3691</v>
      </c>
      <c r="U180" s="1" t="s">
        <v>25</v>
      </c>
      <c r="V180" s="1" t="s">
        <v>3690</v>
      </c>
    </row>
    <row r="181" spans="1:22" x14ac:dyDescent="0.3">
      <c r="A181" s="1" t="s">
        <v>673</v>
      </c>
      <c r="B181" s="1" t="s">
        <v>673</v>
      </c>
      <c r="C181" s="1" t="s">
        <v>674</v>
      </c>
      <c r="D181" s="1">
        <f>(L181/K181*100)-100</f>
        <v>15.305476591118094</v>
      </c>
      <c r="E181" s="1" t="s">
        <v>675</v>
      </c>
      <c r="F181" s="1" t="s">
        <v>22</v>
      </c>
      <c r="G181" s="1" t="s">
        <v>1148</v>
      </c>
      <c r="H181" s="1">
        <v>906.87800000000004</v>
      </c>
      <c r="I181" s="1">
        <v>1045.68</v>
      </c>
      <c r="J181" s="1">
        <v>0.205461</v>
      </c>
      <c r="K181" s="1">
        <f>IF(H181=0, 0.1, H181)</f>
        <v>906.87800000000004</v>
      </c>
      <c r="L181" s="1">
        <f>IF(I181=0, 0.1, I181)</f>
        <v>1045.68</v>
      </c>
      <c r="M181" s="2">
        <f>LOG(L181/K181,2)</f>
        <v>0.2054610373887176</v>
      </c>
      <c r="N181" s="1">
        <v>0.131631</v>
      </c>
      <c r="O181" s="1">
        <v>0.85440000000000005</v>
      </c>
      <c r="P181" s="1">
        <f>-1*LOG10(O181)</f>
        <v>6.8338760315518776E-2</v>
      </c>
      <c r="Q181" s="1">
        <v>0.99950300000000003</v>
      </c>
      <c r="R181" s="1" t="s">
        <v>142</v>
      </c>
      <c r="S181" s="1" t="s">
        <v>36</v>
      </c>
      <c r="T181" s="1" t="s">
        <v>36</v>
      </c>
      <c r="U181" s="1" t="s">
        <v>36</v>
      </c>
      <c r="V181" s="1" t="s">
        <v>36</v>
      </c>
    </row>
    <row r="182" spans="1:22" x14ac:dyDescent="0.3">
      <c r="A182" s="1" t="s">
        <v>8367</v>
      </c>
      <c r="B182" s="1" t="s">
        <v>8367</v>
      </c>
      <c r="C182" s="1" t="s">
        <v>8366</v>
      </c>
      <c r="D182" s="1">
        <f>(L182/K182*100)-100</f>
        <v>56802.400000000001</v>
      </c>
      <c r="E182" s="1" t="s">
        <v>237</v>
      </c>
      <c r="F182" s="1" t="s">
        <v>22</v>
      </c>
      <c r="G182" s="1" t="s">
        <v>1148</v>
      </c>
      <c r="H182" s="1">
        <v>0</v>
      </c>
      <c r="I182" s="1">
        <v>56.9024</v>
      </c>
      <c r="K182" s="1">
        <f>IF(H182=0, 0.1, H182)</f>
        <v>0.1</v>
      </c>
      <c r="L182" s="1">
        <f>IF(I182=0, 0.1, I182)</f>
        <v>56.9024</v>
      </c>
      <c r="M182" s="2">
        <f>LOG(L182/K182,2)</f>
        <v>9.1523456928351941</v>
      </c>
      <c r="N182" s="1">
        <v>0</v>
      </c>
      <c r="O182" s="1">
        <v>1</v>
      </c>
      <c r="P182" s="1">
        <f>-1*LOG10(O182)</f>
        <v>0</v>
      </c>
      <c r="Q182" s="1">
        <v>1</v>
      </c>
      <c r="R182" s="1" t="s">
        <v>1161</v>
      </c>
      <c r="S182" s="1" t="s">
        <v>33</v>
      </c>
      <c r="T182" s="1" t="s">
        <v>8365</v>
      </c>
      <c r="U182" s="1" t="s">
        <v>25</v>
      </c>
      <c r="V182" s="1" t="s">
        <v>8364</v>
      </c>
    </row>
    <row r="183" spans="1:22" x14ac:dyDescent="0.3">
      <c r="A183" s="1" t="s">
        <v>9044</v>
      </c>
      <c r="B183" s="1" t="s">
        <v>9044</v>
      </c>
      <c r="C183" s="1" t="s">
        <v>9043</v>
      </c>
      <c r="D183" s="1">
        <f>(L183/K183*100)-100</f>
        <v>-28.773215041690435</v>
      </c>
      <c r="E183" s="1" t="s">
        <v>1035</v>
      </c>
      <c r="F183" s="1" t="s">
        <v>22</v>
      </c>
      <c r="G183" s="1" t="s">
        <v>1148</v>
      </c>
      <c r="H183" s="1">
        <v>271.64499999999998</v>
      </c>
      <c r="I183" s="1">
        <v>193.48400000000001</v>
      </c>
      <c r="J183" s="1">
        <v>-0.48951</v>
      </c>
      <c r="K183" s="1">
        <f>IF(H183=0, 0.1, H183)</f>
        <v>271.64499999999998</v>
      </c>
      <c r="L183" s="1">
        <f>IF(I183=0, 0.1, I183)</f>
        <v>193.48400000000001</v>
      </c>
      <c r="M183" s="2">
        <f>LOG(L183/K183,2)</f>
        <v>-0.48950822364207275</v>
      </c>
      <c r="N183" s="1">
        <v>-2.10019E-2</v>
      </c>
      <c r="O183" s="1">
        <v>0.79959999999999998</v>
      </c>
      <c r="P183" s="1">
        <f>-1*LOG10(O183)</f>
        <v>9.7127214553920677E-2</v>
      </c>
      <c r="Q183" s="1">
        <v>0.99950300000000003</v>
      </c>
      <c r="R183" s="1" t="s">
        <v>1161</v>
      </c>
      <c r="S183" s="1" t="s">
        <v>33</v>
      </c>
      <c r="T183" s="1" t="s">
        <v>9042</v>
      </c>
      <c r="U183" s="1" t="s">
        <v>27</v>
      </c>
      <c r="V183" s="1" t="s">
        <v>9041</v>
      </c>
    </row>
    <row r="184" spans="1:22" x14ac:dyDescent="0.3">
      <c r="A184" s="1" t="s">
        <v>4964</v>
      </c>
      <c r="B184" s="1" t="s">
        <v>4964</v>
      </c>
      <c r="C184" s="1" t="s">
        <v>4963</v>
      </c>
      <c r="D184" s="1">
        <f>(L184/K184*100)-100</f>
        <v>-82.084529746612262</v>
      </c>
      <c r="E184" s="1" t="s">
        <v>4962</v>
      </c>
      <c r="F184" s="1" t="s">
        <v>22</v>
      </c>
      <c r="G184" s="1" t="s">
        <v>1148</v>
      </c>
      <c r="H184" s="1">
        <v>158.80799999999999</v>
      </c>
      <c r="I184" s="1">
        <v>28.4512</v>
      </c>
      <c r="J184" s="1">
        <v>-2.4807299999999999</v>
      </c>
      <c r="K184" s="1">
        <f>IF(H184=0, 0.1, H184)</f>
        <v>158.80799999999999</v>
      </c>
      <c r="L184" s="1">
        <f>IF(I184=0, 0.1, I184)</f>
        <v>28.4512</v>
      </c>
      <c r="M184" s="2">
        <f>LOG(L184/K184,2)</f>
        <v>-2.4807221823280252</v>
      </c>
      <c r="N184" s="1">
        <v>-153.39099999999999</v>
      </c>
      <c r="O184" s="1">
        <v>0.32169999999999999</v>
      </c>
      <c r="P184" s="1">
        <f>-1*LOG10(O184)</f>
        <v>0.49254893909803021</v>
      </c>
      <c r="Q184" s="1">
        <v>0.99950300000000003</v>
      </c>
      <c r="R184" s="1" t="s">
        <v>1161</v>
      </c>
      <c r="S184" s="1" t="s">
        <v>42</v>
      </c>
      <c r="T184" s="1" t="s">
        <v>4961</v>
      </c>
      <c r="U184" s="1" t="s">
        <v>25</v>
      </c>
      <c r="V184" s="1" t="s">
        <v>4960</v>
      </c>
    </row>
    <row r="185" spans="1:22" x14ac:dyDescent="0.3">
      <c r="A185" s="1" t="s">
        <v>8336</v>
      </c>
      <c r="B185" s="1" t="s">
        <v>8336</v>
      </c>
      <c r="C185" s="1" t="s">
        <v>8335</v>
      </c>
      <c r="D185" s="1">
        <f>(L185/K185*100)-100</f>
        <v>55.28599068503317</v>
      </c>
      <c r="E185" s="1" t="s">
        <v>1018</v>
      </c>
      <c r="F185" s="1" t="s">
        <v>22</v>
      </c>
      <c r="G185" s="1" t="s">
        <v>1148</v>
      </c>
      <c r="H185" s="1">
        <v>830.06200000000001</v>
      </c>
      <c r="I185" s="1">
        <v>1288.97</v>
      </c>
      <c r="J185" s="1">
        <v>0.63493299999999997</v>
      </c>
      <c r="K185" s="1">
        <f>IF(H185=0, 0.1, H185)</f>
        <v>830.06200000000001</v>
      </c>
      <c r="L185" s="1">
        <f>IF(I185=0, 0.1, I185)</f>
        <v>1288.97</v>
      </c>
      <c r="M185" s="2">
        <f>LOG(L185/K185,2)</f>
        <v>0.63492768110390629</v>
      </c>
      <c r="N185" s="1">
        <v>0.113402</v>
      </c>
      <c r="O185" s="1">
        <v>0.71855000000000002</v>
      </c>
      <c r="P185" s="1">
        <f>-1*LOG10(O185)</f>
        <v>0.14354300627913247</v>
      </c>
      <c r="Q185" s="1">
        <v>0.99950300000000003</v>
      </c>
      <c r="R185" s="1" t="s">
        <v>1161</v>
      </c>
      <c r="S185" s="1" t="s">
        <v>33</v>
      </c>
      <c r="T185" s="1" t="s">
        <v>8334</v>
      </c>
      <c r="U185" s="1" t="s">
        <v>25</v>
      </c>
      <c r="V185" s="1" t="s">
        <v>8333</v>
      </c>
    </row>
    <row r="186" spans="1:22" x14ac:dyDescent="0.3">
      <c r="A186" s="1" t="s">
        <v>4337</v>
      </c>
      <c r="B186" s="1" t="s">
        <v>4337</v>
      </c>
      <c r="C186" s="1" t="s">
        <v>4336</v>
      </c>
      <c r="D186" s="1">
        <f>(L186/K186*100)-100</f>
        <v>195.79014489137478</v>
      </c>
      <c r="E186" s="1" t="s">
        <v>340</v>
      </c>
      <c r="F186" s="1" t="s">
        <v>22</v>
      </c>
      <c r="G186" s="1" t="s">
        <v>1148</v>
      </c>
      <c r="H186" s="1">
        <v>57.712200000000003</v>
      </c>
      <c r="I186" s="1">
        <v>170.70699999999999</v>
      </c>
      <c r="J186" s="1">
        <v>1.56457</v>
      </c>
      <c r="K186" s="1">
        <f>IF(H186=0, 0.1, H186)</f>
        <v>57.712200000000003</v>
      </c>
      <c r="L186" s="1">
        <f>IF(I186=0, 0.1, I186)</f>
        <v>170.70699999999999</v>
      </c>
      <c r="M186" s="2">
        <f>LOG(L186/K186,2)</f>
        <v>1.564573985658096</v>
      </c>
      <c r="N186" s="1">
        <v>0</v>
      </c>
      <c r="O186" s="1">
        <v>1</v>
      </c>
      <c r="P186" s="1">
        <f>-1*LOG10(O186)</f>
        <v>0</v>
      </c>
      <c r="Q186" s="1">
        <v>1</v>
      </c>
      <c r="R186" s="1" t="s">
        <v>1161</v>
      </c>
      <c r="S186" s="1" t="s">
        <v>38</v>
      </c>
      <c r="T186" s="1" t="s">
        <v>4335</v>
      </c>
      <c r="U186" s="1" t="s">
        <v>25</v>
      </c>
      <c r="V186" s="1" t="s">
        <v>4334</v>
      </c>
    </row>
    <row r="187" spans="1:22" x14ac:dyDescent="0.3">
      <c r="A187" s="1" t="s">
        <v>1968</v>
      </c>
      <c r="B187" s="1" t="s">
        <v>1968</v>
      </c>
      <c r="C187" s="1" t="s">
        <v>1967</v>
      </c>
      <c r="D187" s="1">
        <f>(L187/K187*100)-100</f>
        <v>-19.380383859755185</v>
      </c>
      <c r="E187" s="1" t="s">
        <v>641</v>
      </c>
      <c r="F187" s="1" t="s">
        <v>22</v>
      </c>
      <c r="G187" s="1" t="s">
        <v>1148</v>
      </c>
      <c r="H187" s="1">
        <v>105.872</v>
      </c>
      <c r="I187" s="1">
        <v>85.3536</v>
      </c>
      <c r="J187" s="1">
        <v>-0.31080000000000002</v>
      </c>
      <c r="K187" s="1">
        <f>IF(H187=0, 0.1, H187)</f>
        <v>105.872</v>
      </c>
      <c r="L187" s="1">
        <f>IF(I187=0, 0.1, I187)</f>
        <v>85.3536</v>
      </c>
      <c r="M187" s="2">
        <f>LOG(L187/K187,2)</f>
        <v>-0.3107971808857129</v>
      </c>
      <c r="N187" s="1">
        <v>0</v>
      </c>
      <c r="O187" s="1">
        <v>1</v>
      </c>
      <c r="P187" s="1">
        <f>-1*LOG10(O187)</f>
        <v>0</v>
      </c>
      <c r="Q187" s="1">
        <v>1</v>
      </c>
      <c r="R187" s="1" t="s">
        <v>1161</v>
      </c>
      <c r="S187" s="1" t="s">
        <v>49</v>
      </c>
      <c r="T187" s="1" t="s">
        <v>1966</v>
      </c>
      <c r="U187" s="1" t="s">
        <v>25</v>
      </c>
      <c r="V187" s="1" t="s">
        <v>1965</v>
      </c>
    </row>
    <row r="188" spans="1:22" x14ac:dyDescent="0.3">
      <c r="A188" s="1" t="s">
        <v>2143</v>
      </c>
      <c r="B188" s="1" t="s">
        <v>2143</v>
      </c>
      <c r="C188" s="1" t="s">
        <v>2142</v>
      </c>
      <c r="D188" s="1">
        <f>(L188/K188*100)-100</f>
        <v>15.820281601012496</v>
      </c>
      <c r="E188" s="1" t="s">
        <v>410</v>
      </c>
      <c r="F188" s="1" t="s">
        <v>22</v>
      </c>
      <c r="G188" s="1" t="s">
        <v>1148</v>
      </c>
      <c r="H188" s="1">
        <v>1517.04</v>
      </c>
      <c r="I188" s="1">
        <v>1757.04</v>
      </c>
      <c r="J188" s="1">
        <v>0.211892</v>
      </c>
      <c r="K188" s="1">
        <f>IF(H188=0, 0.1, H188)</f>
        <v>1517.04</v>
      </c>
      <c r="L188" s="1">
        <f>IF(I188=0, 0.1, I188)</f>
        <v>1757.04</v>
      </c>
      <c r="M188" s="2">
        <f>LOG(L188/K188,2)</f>
        <v>0.21188790965823209</v>
      </c>
      <c r="N188" s="1">
        <v>3.4563999999999998E-2</v>
      </c>
      <c r="O188" s="1">
        <v>0.91944999999999999</v>
      </c>
      <c r="P188" s="1">
        <f>-1*LOG10(O188)</f>
        <v>3.647188286365409E-2</v>
      </c>
      <c r="Q188" s="1">
        <v>0.99950300000000003</v>
      </c>
      <c r="R188" s="1" t="s">
        <v>1161</v>
      </c>
      <c r="S188" s="1" t="s">
        <v>49</v>
      </c>
      <c r="T188" s="1" t="s">
        <v>2141</v>
      </c>
      <c r="U188" s="1" t="s">
        <v>27</v>
      </c>
      <c r="V188" s="1" t="s">
        <v>2140</v>
      </c>
    </row>
    <row r="189" spans="1:22" x14ac:dyDescent="0.3">
      <c r="A189" s="1" t="s">
        <v>397</v>
      </c>
      <c r="B189" s="1" t="s">
        <v>397</v>
      </c>
      <c r="C189" s="1" t="s">
        <v>398</v>
      </c>
      <c r="D189" s="1">
        <f>(L189/K189*100)-100</f>
        <v>155.85681721399766</v>
      </c>
      <c r="E189" s="1" t="s">
        <v>399</v>
      </c>
      <c r="F189" s="1" t="s">
        <v>22</v>
      </c>
      <c r="G189" s="1" t="s">
        <v>1148</v>
      </c>
      <c r="H189" s="1">
        <v>199.60499999999999</v>
      </c>
      <c r="I189" s="1">
        <v>510.70299999999997</v>
      </c>
      <c r="J189" s="1">
        <v>1.35534</v>
      </c>
      <c r="K189" s="1">
        <f>IF(H189=0, 0.1, H189)</f>
        <v>199.60499999999999</v>
      </c>
      <c r="L189" s="1">
        <f>IF(I189=0, 0.1, I189)</f>
        <v>510.70299999999997</v>
      </c>
      <c r="M189" s="2">
        <f>LOG(L189/K189,2)</f>
        <v>1.3553366739569002</v>
      </c>
      <c r="N189" s="1">
        <v>0.651505</v>
      </c>
      <c r="O189" s="1">
        <v>0.47355000000000003</v>
      </c>
      <c r="P189" s="1">
        <f>-1*LOG10(O189)</f>
        <v>0.32463415905210136</v>
      </c>
      <c r="Q189" s="1">
        <v>0.99950300000000003</v>
      </c>
      <c r="R189" s="1" t="s">
        <v>142</v>
      </c>
      <c r="S189" s="1" t="s">
        <v>36</v>
      </c>
      <c r="T189" s="1" t="s">
        <v>36</v>
      </c>
      <c r="U189" s="1" t="s">
        <v>36</v>
      </c>
      <c r="V189" s="1" t="s">
        <v>36</v>
      </c>
    </row>
    <row r="190" spans="1:22" x14ac:dyDescent="0.3">
      <c r="A190" s="1" t="s">
        <v>6180</v>
      </c>
      <c r="B190" s="1" t="s">
        <v>6180</v>
      </c>
      <c r="C190" s="1" t="s">
        <v>6179</v>
      </c>
      <c r="D190" s="1">
        <f>(L190/K190*100)-100</f>
        <v>-2.2756850553105323</v>
      </c>
      <c r="E190" s="1" t="s">
        <v>246</v>
      </c>
      <c r="F190" s="1" t="s">
        <v>22</v>
      </c>
      <c r="G190" s="1" t="s">
        <v>1148</v>
      </c>
      <c r="H190" s="1">
        <v>110.648</v>
      </c>
      <c r="I190" s="1">
        <v>108.13</v>
      </c>
      <c r="J190" s="1">
        <v>-3.3209299999999997E-2</v>
      </c>
      <c r="K190" s="1">
        <f>IF(H190=0, 0.1, H190)</f>
        <v>110.648</v>
      </c>
      <c r="L190" s="1">
        <f>IF(I190=0, 0.1, I190)</f>
        <v>108.13</v>
      </c>
      <c r="M190" s="2">
        <f>LOG(L190/K190,2)</f>
        <v>-3.3210528745662701E-2</v>
      </c>
      <c r="N190" s="1">
        <v>-3.4455900000000001E-3</v>
      </c>
      <c r="O190" s="1">
        <v>0.94245000000000001</v>
      </c>
      <c r="P190" s="1">
        <f>-1*LOG10(O190)</f>
        <v>2.5741681228379516E-2</v>
      </c>
      <c r="Q190" s="1">
        <v>0.99950300000000003</v>
      </c>
      <c r="R190" s="1" t="s">
        <v>1161</v>
      </c>
      <c r="S190" s="1" t="s">
        <v>54</v>
      </c>
      <c r="T190" s="1" t="s">
        <v>6178</v>
      </c>
      <c r="U190" s="1" t="s">
        <v>25</v>
      </c>
      <c r="V190" s="1" t="s">
        <v>6177</v>
      </c>
    </row>
    <row r="191" spans="1:22" x14ac:dyDescent="0.3">
      <c r="A191" s="1" t="s">
        <v>6159</v>
      </c>
      <c r="B191" s="1" t="s">
        <v>6159</v>
      </c>
      <c r="C191" s="1" t="s">
        <v>6158</v>
      </c>
      <c r="D191" s="1">
        <f>(L191/K191*100)-100</f>
        <v>-58.500539689022432</v>
      </c>
      <c r="E191" s="1" t="s">
        <v>1089</v>
      </c>
      <c r="F191" s="1" t="s">
        <v>22</v>
      </c>
      <c r="G191" s="1" t="s">
        <v>1148</v>
      </c>
      <c r="H191" s="1">
        <v>137.11600000000001</v>
      </c>
      <c r="I191" s="1">
        <v>56.9024</v>
      </c>
      <c r="J191" s="1">
        <v>-1.26884</v>
      </c>
      <c r="K191" s="1">
        <f>IF(H191=0, 0.1, H191)</f>
        <v>137.11600000000001</v>
      </c>
      <c r="L191" s="1">
        <f>IF(I191=0, 0.1, I191)</f>
        <v>56.9024</v>
      </c>
      <c r="M191" s="2">
        <f>LOG(L191/K191,2)</f>
        <v>-1.2688355201564516</v>
      </c>
      <c r="N191" s="1">
        <v>-0.34301999999999999</v>
      </c>
      <c r="O191" s="1">
        <v>0.64024999999999999</v>
      </c>
      <c r="P191" s="1">
        <f>-1*LOG10(O191)</f>
        <v>0.19365041285953272</v>
      </c>
      <c r="Q191" s="1">
        <v>0.99950300000000003</v>
      </c>
      <c r="R191" s="1" t="s">
        <v>1161</v>
      </c>
      <c r="S191" s="1" t="s">
        <v>54</v>
      </c>
      <c r="T191" s="1" t="s">
        <v>6157</v>
      </c>
      <c r="U191" s="1" t="s">
        <v>25</v>
      </c>
      <c r="V191" s="1" t="s">
        <v>6156</v>
      </c>
    </row>
    <row r="192" spans="1:22" x14ac:dyDescent="0.3">
      <c r="A192" s="1" t="s">
        <v>5613</v>
      </c>
      <c r="B192" s="1" t="s">
        <v>5613</v>
      </c>
      <c r="C192" s="1" t="s">
        <v>5612</v>
      </c>
      <c r="D192" s="1">
        <f>(L192/K192*100)-100</f>
        <v>-75.457573438668049</v>
      </c>
      <c r="E192" s="1" t="s">
        <v>294</v>
      </c>
      <c r="F192" s="1" t="s">
        <v>22</v>
      </c>
      <c r="G192" s="1" t="s">
        <v>1148</v>
      </c>
      <c r="H192" s="1">
        <v>226.07300000000001</v>
      </c>
      <c r="I192" s="1">
        <v>55.483800000000002</v>
      </c>
      <c r="J192" s="1">
        <v>-2.0266500000000001</v>
      </c>
      <c r="K192" s="1">
        <f>IF(H192=0, 0.1, H192)</f>
        <v>226.07300000000001</v>
      </c>
      <c r="L192" s="1">
        <f>IF(I192=0, 0.1, I192)</f>
        <v>55.483800000000002</v>
      </c>
      <c r="M192" s="2">
        <f>LOG(L192/K192,2)</f>
        <v>-2.0266501965414268</v>
      </c>
      <c r="N192" s="1">
        <v>-6.3322400000000001E-2</v>
      </c>
      <c r="O192" s="1">
        <v>0.37040000000000001</v>
      </c>
      <c r="P192" s="1">
        <f>-1*LOG10(O192)</f>
        <v>0.43132902199010326</v>
      </c>
      <c r="Q192" s="1">
        <v>0.99950300000000003</v>
      </c>
      <c r="R192" s="1" t="s">
        <v>1161</v>
      </c>
      <c r="S192" s="1" t="s">
        <v>41</v>
      </c>
      <c r="T192" s="1" t="s">
        <v>5611</v>
      </c>
      <c r="U192" s="1" t="s">
        <v>25</v>
      </c>
      <c r="V192" s="1" t="s">
        <v>5610</v>
      </c>
    </row>
    <row r="193" spans="1:22" x14ac:dyDescent="0.3">
      <c r="A193" s="1" t="s">
        <v>7080</v>
      </c>
      <c r="B193" s="1" t="s">
        <v>7080</v>
      </c>
      <c r="C193" s="1" t="s">
        <v>7079</v>
      </c>
      <c r="D193" s="1">
        <f>(L193/K193*100)-100</f>
        <v>114.07979550416184</v>
      </c>
      <c r="E193" s="1" t="s">
        <v>7078</v>
      </c>
      <c r="F193" s="1" t="s">
        <v>22</v>
      </c>
      <c r="G193" s="1" t="s">
        <v>1148</v>
      </c>
      <c r="H193" s="1">
        <v>560.20699999999999</v>
      </c>
      <c r="I193" s="1">
        <v>1199.29</v>
      </c>
      <c r="J193" s="1">
        <v>1.0981399999999999</v>
      </c>
      <c r="K193" s="1">
        <f>IF(H193=0, 0.1, H193)</f>
        <v>560.20699999999999</v>
      </c>
      <c r="L193" s="1">
        <f>IF(I193=0, 0.1, I193)</f>
        <v>1199.29</v>
      </c>
      <c r="M193" s="2">
        <f>LOG(L193/K193,2)</f>
        <v>1.0981486429844232</v>
      </c>
      <c r="N193" s="1">
        <v>0.74472799999999995</v>
      </c>
      <c r="O193" s="1">
        <v>0.32819999999999999</v>
      </c>
      <c r="P193" s="1">
        <f>-1*LOG10(O193)</f>
        <v>0.48386142328292558</v>
      </c>
      <c r="Q193" s="1">
        <v>0.99950300000000003</v>
      </c>
      <c r="R193" s="1" t="s">
        <v>1161</v>
      </c>
      <c r="S193" s="1" t="s">
        <v>51</v>
      </c>
      <c r="T193" s="1" t="s">
        <v>7077</v>
      </c>
      <c r="U193" s="1" t="s">
        <v>27</v>
      </c>
      <c r="V193" s="1" t="s">
        <v>7076</v>
      </c>
    </row>
    <row r="194" spans="1:22" x14ac:dyDescent="0.3">
      <c r="A194" s="1" t="s">
        <v>7494</v>
      </c>
      <c r="B194" s="1" t="s">
        <v>7494</v>
      </c>
      <c r="C194" s="1" t="s">
        <v>7493</v>
      </c>
      <c r="D194" s="1">
        <f>(L194/K194*100)-100</f>
        <v>-13.1039614995112</v>
      </c>
      <c r="E194" s="1" t="s">
        <v>463</v>
      </c>
      <c r="F194" s="1" t="s">
        <v>22</v>
      </c>
      <c r="G194" s="1" t="s">
        <v>1148</v>
      </c>
      <c r="H194" s="1">
        <v>569.75900000000001</v>
      </c>
      <c r="I194" s="1">
        <v>495.09800000000001</v>
      </c>
      <c r="J194" s="1">
        <v>-0.20263600000000001</v>
      </c>
      <c r="K194" s="1">
        <f>IF(H194=0, 0.1, H194)</f>
        <v>569.75900000000001</v>
      </c>
      <c r="L194" s="1">
        <f>IF(I194=0, 0.1, I194)</f>
        <v>495.09800000000001</v>
      </c>
      <c r="M194" s="2">
        <f>LOG(L194/K194,2)</f>
        <v>-0.20263768730652593</v>
      </c>
      <c r="N194" s="1">
        <v>-3.59482E-2</v>
      </c>
      <c r="O194" s="1">
        <v>0.92745</v>
      </c>
      <c r="P194" s="1">
        <f>-1*LOG10(O194)</f>
        <v>3.2709494445443452E-2</v>
      </c>
      <c r="Q194" s="1">
        <v>0.99950300000000003</v>
      </c>
      <c r="R194" s="1" t="s">
        <v>1161</v>
      </c>
      <c r="S194" s="1" t="s">
        <v>30</v>
      </c>
      <c r="T194" s="1" t="s">
        <v>7492</v>
      </c>
      <c r="U194" s="1" t="s">
        <v>27</v>
      </c>
      <c r="V194" s="1" t="s">
        <v>7491</v>
      </c>
    </row>
    <row r="195" spans="1:22" x14ac:dyDescent="0.3">
      <c r="A195" s="1" t="s">
        <v>5111</v>
      </c>
      <c r="B195" s="1" t="s">
        <v>5111</v>
      </c>
      <c r="C195" s="1" t="s">
        <v>5110</v>
      </c>
      <c r="D195" s="1">
        <f>(L195/K195*100)-100</f>
        <v>-55.778665642410537</v>
      </c>
      <c r="E195" s="1" t="s">
        <v>685</v>
      </c>
      <c r="F195" s="1" t="s">
        <v>22</v>
      </c>
      <c r="G195" s="1" t="s">
        <v>1148</v>
      </c>
      <c r="H195" s="1">
        <v>505.08199999999999</v>
      </c>
      <c r="I195" s="1">
        <v>223.35400000000001</v>
      </c>
      <c r="J195" s="1">
        <v>-1.17719</v>
      </c>
      <c r="K195" s="1">
        <f>IF(H195=0, 0.1, H195)</f>
        <v>505.08199999999999</v>
      </c>
      <c r="L195" s="1">
        <f>IF(I195=0, 0.1, I195)</f>
        <v>223.35400000000001</v>
      </c>
      <c r="M195" s="2">
        <f>LOG(L195/K195,2)</f>
        <v>-1.177185536444378</v>
      </c>
      <c r="N195" s="1">
        <v>-0.106526</v>
      </c>
      <c r="O195" s="1">
        <v>0.54759999999999998</v>
      </c>
      <c r="P195" s="1">
        <f>-1*LOG10(O195)</f>
        <v>0.26153656053804764</v>
      </c>
      <c r="Q195" s="1">
        <v>0.99950300000000003</v>
      </c>
      <c r="R195" s="1" t="s">
        <v>1161</v>
      </c>
      <c r="S195" s="1" t="s">
        <v>42</v>
      </c>
      <c r="T195" s="1" t="s">
        <v>5109</v>
      </c>
      <c r="U195" s="1" t="s">
        <v>27</v>
      </c>
      <c r="V195" s="1" t="s">
        <v>5108</v>
      </c>
    </row>
    <row r="196" spans="1:22" x14ac:dyDescent="0.3">
      <c r="A196" s="1" t="s">
        <v>4271</v>
      </c>
      <c r="B196" s="1" t="s">
        <v>4271</v>
      </c>
      <c r="C196" s="1" t="s">
        <v>4270</v>
      </c>
      <c r="D196" s="1">
        <f>(L196/K196*100)-100</f>
        <v>-24.324127232468413</v>
      </c>
      <c r="E196" s="1" t="s">
        <v>166</v>
      </c>
      <c r="F196" s="1" t="s">
        <v>22</v>
      </c>
      <c r="G196" s="1" t="s">
        <v>1148</v>
      </c>
      <c r="H196" s="1">
        <v>15084.2</v>
      </c>
      <c r="I196" s="1">
        <v>11415.1</v>
      </c>
      <c r="J196" s="1">
        <v>-0.40209499999999998</v>
      </c>
      <c r="K196" s="1">
        <f>IF(H196=0, 0.1, H196)</f>
        <v>15084.2</v>
      </c>
      <c r="L196" s="1">
        <f>IF(I196=0, 0.1, I196)</f>
        <v>11415.1</v>
      </c>
      <c r="M196" s="2">
        <f>LOG(L196/K196,2)</f>
        <v>-0.40209468618074007</v>
      </c>
      <c r="N196" s="1">
        <v>-0.33488600000000002</v>
      </c>
      <c r="O196" s="1">
        <v>0.64670000000000005</v>
      </c>
      <c r="P196" s="1">
        <f>-1*LOG10(O196)</f>
        <v>0.1892971390528832</v>
      </c>
      <c r="Q196" s="1">
        <v>0.99950300000000003</v>
      </c>
      <c r="R196" s="1" t="s">
        <v>4269</v>
      </c>
      <c r="S196" s="1" t="s">
        <v>36</v>
      </c>
      <c r="T196" s="1" t="s">
        <v>36</v>
      </c>
      <c r="U196" s="1" t="s">
        <v>36</v>
      </c>
      <c r="V196" s="1" t="s">
        <v>36</v>
      </c>
    </row>
    <row r="197" spans="1:22" x14ac:dyDescent="0.3">
      <c r="A197" s="1" t="s">
        <v>5042</v>
      </c>
      <c r="B197" s="1" t="s">
        <v>5042</v>
      </c>
      <c r="C197" s="1" t="s">
        <v>5041</v>
      </c>
      <c r="D197" s="1">
        <f>(L197/K197*100)-100</f>
        <v>99.963469183924872</v>
      </c>
      <c r="E197" s="1" t="s">
        <v>5040</v>
      </c>
      <c r="F197" s="1" t="s">
        <v>22</v>
      </c>
      <c r="G197" s="1" t="s">
        <v>1148</v>
      </c>
      <c r="H197" s="1">
        <v>771.95100000000002</v>
      </c>
      <c r="I197" s="1">
        <v>1543.62</v>
      </c>
      <c r="J197" s="1">
        <v>0.99973299999999998</v>
      </c>
      <c r="K197" s="1">
        <f>IF(H197=0, 0.1, H197)</f>
        <v>771.95100000000002</v>
      </c>
      <c r="L197" s="1">
        <f>IF(I197=0, 0.1, I197)</f>
        <v>1543.62</v>
      </c>
      <c r="M197" s="2">
        <f>LOG(L197/K197,2)</f>
        <v>0.99973646179514697</v>
      </c>
      <c r="N197" s="1">
        <v>0.69320499999999996</v>
      </c>
      <c r="O197" s="1">
        <v>0.36349999999999999</v>
      </c>
      <c r="P197" s="1">
        <f>-1*LOG10(O197)</f>
        <v>0.43949558480494338</v>
      </c>
      <c r="Q197" s="1">
        <v>0.99950300000000003</v>
      </c>
      <c r="R197" s="1" t="s">
        <v>1161</v>
      </c>
      <c r="S197" s="1" t="s">
        <v>42</v>
      </c>
      <c r="T197" s="1" t="s">
        <v>5039</v>
      </c>
      <c r="U197" s="1" t="s">
        <v>25</v>
      </c>
      <c r="V197" s="1" t="s">
        <v>5038</v>
      </c>
    </row>
    <row r="198" spans="1:22" x14ac:dyDescent="0.3">
      <c r="A198" s="1" t="s">
        <v>6146</v>
      </c>
      <c r="B198" s="1" t="s">
        <v>6146</v>
      </c>
      <c r="C198" s="1" t="s">
        <v>6145</v>
      </c>
      <c r="D198" s="1">
        <f>(L198/K198*100)-100</f>
        <v>37.234491959919666</v>
      </c>
      <c r="E198" s="1" t="s">
        <v>6144</v>
      </c>
      <c r="F198" s="1" t="s">
        <v>22</v>
      </c>
      <c r="G198" s="1" t="s">
        <v>1148</v>
      </c>
      <c r="H198" s="1">
        <v>3290.39</v>
      </c>
      <c r="I198" s="1">
        <v>4515.55</v>
      </c>
      <c r="J198" s="1">
        <v>0.45663999999999999</v>
      </c>
      <c r="K198" s="1">
        <f>IF(H198=0, 0.1, H198)</f>
        <v>3290.39</v>
      </c>
      <c r="L198" s="1">
        <f>IF(I198=0, 0.1, I198)</f>
        <v>4515.55</v>
      </c>
      <c r="M198" s="2">
        <f>LOG(L198/K198,2)</f>
        <v>0.45664312819870728</v>
      </c>
      <c r="N198" s="1">
        <v>0.37829699999999999</v>
      </c>
      <c r="O198" s="1">
        <v>0.60524999999999995</v>
      </c>
      <c r="P198" s="1">
        <f>-1*LOG10(O198)</f>
        <v>0.21806520188622958</v>
      </c>
      <c r="Q198" s="1">
        <v>0.99950300000000003</v>
      </c>
      <c r="R198" s="1" t="s">
        <v>1161</v>
      </c>
      <c r="S198" s="1" t="s">
        <v>54</v>
      </c>
      <c r="T198" s="1" t="s">
        <v>6143</v>
      </c>
      <c r="U198" s="1" t="s">
        <v>25</v>
      </c>
      <c r="V198" s="1" t="s">
        <v>6142</v>
      </c>
    </row>
    <row r="199" spans="1:22" x14ac:dyDescent="0.3">
      <c r="A199" s="1" t="s">
        <v>6378</v>
      </c>
      <c r="B199" s="1" t="s">
        <v>6378</v>
      </c>
      <c r="C199" s="1" t="s">
        <v>6377</v>
      </c>
      <c r="D199" s="1">
        <f>(L199/K199*100)-100</f>
        <v>-99.622185280338527</v>
      </c>
      <c r="E199" s="1" t="s">
        <v>573</v>
      </c>
      <c r="F199" s="1" t="s">
        <v>22</v>
      </c>
      <c r="G199" s="1" t="s">
        <v>1148</v>
      </c>
      <c r="H199" s="1">
        <v>26.468</v>
      </c>
      <c r="I199" s="1">
        <v>0</v>
      </c>
      <c r="K199" s="1">
        <f>IF(H199=0, 0.1, H199)</f>
        <v>26.468</v>
      </c>
      <c r="L199" s="1">
        <f>IF(I199=0, 0.1, I199)</f>
        <v>0.1</v>
      </c>
      <c r="M199" s="2">
        <f>LOG(L199/K199,2)</f>
        <v>-8.0481053744420628</v>
      </c>
      <c r="N199" s="1">
        <v>0</v>
      </c>
      <c r="O199" s="1">
        <v>1</v>
      </c>
      <c r="P199" s="1">
        <f>-1*LOG10(O199)</f>
        <v>0</v>
      </c>
      <c r="Q199" s="1">
        <v>1</v>
      </c>
      <c r="R199" s="1" t="s">
        <v>1161</v>
      </c>
      <c r="S199" s="1" t="s">
        <v>24</v>
      </c>
      <c r="T199" s="1" t="s">
        <v>6376</v>
      </c>
      <c r="U199" s="1" t="s">
        <v>25</v>
      </c>
      <c r="V199" s="1" t="s">
        <v>6375</v>
      </c>
    </row>
    <row r="200" spans="1:22" x14ac:dyDescent="0.3">
      <c r="A200" s="1" t="s">
        <v>960</v>
      </c>
      <c r="B200" s="1" t="s">
        <v>960</v>
      </c>
      <c r="C200" s="1" t="s">
        <v>961</v>
      </c>
      <c r="D200" s="1">
        <f>(L200/K200*100)-100</f>
        <v>-23.032589619399886</v>
      </c>
      <c r="E200" s="1" t="s">
        <v>962</v>
      </c>
      <c r="F200" s="1" t="s">
        <v>22</v>
      </c>
      <c r="G200" s="1" t="s">
        <v>1148</v>
      </c>
      <c r="H200" s="1">
        <v>3652.39</v>
      </c>
      <c r="I200" s="1">
        <v>2811.15</v>
      </c>
      <c r="J200" s="1">
        <v>-0.37767800000000001</v>
      </c>
      <c r="K200" s="1">
        <f>IF(H200=0, 0.1, H200)</f>
        <v>3652.39</v>
      </c>
      <c r="L200" s="1">
        <f>IF(I200=0, 0.1, I200)</f>
        <v>2811.15</v>
      </c>
      <c r="M200" s="2">
        <f>LOG(L200/K200,2)</f>
        <v>-0.37768038719483887</v>
      </c>
      <c r="N200" s="1">
        <v>-0.32580999999999999</v>
      </c>
      <c r="O200" s="1">
        <v>0.64710000000000001</v>
      </c>
      <c r="P200" s="1">
        <f>-1*LOG10(O200)</f>
        <v>0.18902860017779252</v>
      </c>
      <c r="Q200" s="1">
        <v>0.99950300000000003</v>
      </c>
      <c r="R200" s="1" t="s">
        <v>963</v>
      </c>
      <c r="S200" s="1" t="s">
        <v>36</v>
      </c>
      <c r="T200" s="1" t="s">
        <v>36</v>
      </c>
      <c r="U200" s="1" t="s">
        <v>36</v>
      </c>
      <c r="V200" s="1" t="s">
        <v>36</v>
      </c>
    </row>
    <row r="201" spans="1:22" x14ac:dyDescent="0.3">
      <c r="A201" s="1" t="s">
        <v>5442</v>
      </c>
      <c r="B201" s="1" t="s">
        <v>5442</v>
      </c>
      <c r="C201" s="1" t="s">
        <v>5441</v>
      </c>
      <c r="D201" s="1">
        <f>(L201/K201*100)-100</f>
        <v>-99.839970298487401</v>
      </c>
      <c r="E201" s="1" t="s">
        <v>298</v>
      </c>
      <c r="F201" s="1" t="s">
        <v>22</v>
      </c>
      <c r="G201" s="1" t="s">
        <v>1148</v>
      </c>
      <c r="H201" s="1">
        <v>62.488399999999999</v>
      </c>
      <c r="I201" s="1">
        <v>0</v>
      </c>
      <c r="K201" s="1">
        <f>IF(H201=0, 0.1, H201)</f>
        <v>62.488399999999999</v>
      </c>
      <c r="L201" s="1">
        <f>IF(I201=0, 0.1, I201)</f>
        <v>0.1</v>
      </c>
      <c r="M201" s="2">
        <f>LOG(L201/K201,2)</f>
        <v>-9.2874445904982679</v>
      </c>
      <c r="N201" s="1">
        <v>0</v>
      </c>
      <c r="O201" s="1">
        <v>1</v>
      </c>
      <c r="P201" s="1">
        <f>-1*LOG10(O201)</f>
        <v>0</v>
      </c>
      <c r="Q201" s="1">
        <v>1</v>
      </c>
      <c r="R201" s="1" t="s">
        <v>1161</v>
      </c>
      <c r="S201" s="1" t="s">
        <v>39</v>
      </c>
      <c r="T201" s="1" t="s">
        <v>5440</v>
      </c>
      <c r="U201" s="1" t="s">
        <v>25</v>
      </c>
      <c r="V201" s="1" t="s">
        <v>5439</v>
      </c>
    </row>
    <row r="202" spans="1:22" x14ac:dyDescent="0.3">
      <c r="A202" s="1" t="s">
        <v>7872</v>
      </c>
      <c r="B202" s="1" t="s">
        <v>7872</v>
      </c>
      <c r="C202" s="1" t="s">
        <v>7871</v>
      </c>
      <c r="D202" s="1">
        <f>(L202/K202*100)-100</f>
        <v>-49.911069046084066</v>
      </c>
      <c r="E202" s="1" t="s">
        <v>892</v>
      </c>
      <c r="F202" s="1" t="s">
        <v>22</v>
      </c>
      <c r="G202" s="1" t="s">
        <v>1148</v>
      </c>
      <c r="H202" s="1">
        <v>218.709</v>
      </c>
      <c r="I202" s="1">
        <v>109.54900000000001</v>
      </c>
      <c r="J202" s="1">
        <v>-0.99743800000000005</v>
      </c>
      <c r="K202" s="1">
        <f>IF(H202=0, 0.1, H202)</f>
        <v>218.709</v>
      </c>
      <c r="L202" s="1">
        <f>IF(I202=0, 0.1, I202)</f>
        <v>109.54900000000001</v>
      </c>
      <c r="M202" s="2">
        <f>LOG(L202/K202,2)</f>
        <v>-0.99743627434649984</v>
      </c>
      <c r="N202" s="1">
        <v>-8.7378499999999998E-2</v>
      </c>
      <c r="O202" s="1">
        <v>0.70399999999999996</v>
      </c>
      <c r="P202" s="1">
        <f>-1*LOG10(O202)</f>
        <v>0.15242734085788781</v>
      </c>
      <c r="Q202" s="1">
        <v>0.99950300000000003</v>
      </c>
      <c r="R202" s="1" t="s">
        <v>1161</v>
      </c>
      <c r="S202" s="1" t="s">
        <v>47</v>
      </c>
      <c r="T202" s="1" t="s">
        <v>7870</v>
      </c>
      <c r="U202" s="1" t="s">
        <v>27</v>
      </c>
      <c r="V202" s="1" t="s">
        <v>7869</v>
      </c>
    </row>
    <row r="203" spans="1:22" x14ac:dyDescent="0.3">
      <c r="A203" s="1" t="s">
        <v>7849</v>
      </c>
      <c r="B203" s="1" t="s">
        <v>7849</v>
      </c>
      <c r="C203" s="1" t="s">
        <v>7848</v>
      </c>
      <c r="D203" s="1">
        <f>(L203/K203*100)-100</f>
        <v>90.81972255699381</v>
      </c>
      <c r="E203" s="1" t="s">
        <v>7847</v>
      </c>
      <c r="F203" s="1" t="s">
        <v>22</v>
      </c>
      <c r="G203" s="1" t="s">
        <v>1148</v>
      </c>
      <c r="H203" s="1">
        <v>396.62200000000001</v>
      </c>
      <c r="I203" s="1">
        <v>756.83299999999997</v>
      </c>
      <c r="J203" s="1">
        <v>0.93221100000000001</v>
      </c>
      <c r="K203" s="1">
        <f>IF(H203=0, 0.1, H203)</f>
        <v>396.62200000000001</v>
      </c>
      <c r="L203" s="1">
        <f>IF(I203=0, 0.1, I203)</f>
        <v>756.83299999999997</v>
      </c>
      <c r="M203" s="2">
        <f>LOG(L203/K203,2)</f>
        <v>0.93221029170336434</v>
      </c>
      <c r="N203" s="1">
        <v>0.53531300000000004</v>
      </c>
      <c r="O203" s="1">
        <v>0.44755</v>
      </c>
      <c r="P203" s="1">
        <f>-1*LOG10(O203)</f>
        <v>0.34915843853561684</v>
      </c>
      <c r="Q203" s="1">
        <v>0.99950300000000003</v>
      </c>
      <c r="R203" s="1" t="s">
        <v>1161</v>
      </c>
      <c r="S203" s="1" t="s">
        <v>47</v>
      </c>
      <c r="T203" s="1" t="s">
        <v>7846</v>
      </c>
      <c r="U203" s="1" t="s">
        <v>27</v>
      </c>
      <c r="V203" s="1" t="s">
        <v>7845</v>
      </c>
    </row>
    <row r="204" spans="1:22" x14ac:dyDescent="0.3">
      <c r="A204" s="1" t="s">
        <v>1437</v>
      </c>
      <c r="B204" s="1" t="s">
        <v>1437</v>
      </c>
      <c r="C204" s="1" t="s">
        <v>1436</v>
      </c>
      <c r="D204" s="1">
        <f>(L204/K204*100)-100</f>
        <v>56802.400000000001</v>
      </c>
      <c r="E204" s="1" t="s">
        <v>1435</v>
      </c>
      <c r="F204" s="1" t="s">
        <v>22</v>
      </c>
      <c r="G204" s="1" t="s">
        <v>1148</v>
      </c>
      <c r="H204" s="1">
        <v>0</v>
      </c>
      <c r="I204" s="1">
        <v>56.9024</v>
      </c>
      <c r="K204" s="1">
        <f>IF(H204=0, 0.1, H204)</f>
        <v>0.1</v>
      </c>
      <c r="L204" s="1">
        <f>IF(I204=0, 0.1, I204)</f>
        <v>56.9024</v>
      </c>
      <c r="M204" s="2">
        <f>LOG(L204/K204,2)</f>
        <v>9.1523456928351941</v>
      </c>
      <c r="N204" s="1">
        <v>0</v>
      </c>
      <c r="O204" s="1">
        <v>1</v>
      </c>
      <c r="P204" s="1">
        <f>-1*LOG10(O204)</f>
        <v>0</v>
      </c>
      <c r="Q204" s="1">
        <v>1</v>
      </c>
      <c r="R204" s="1" t="s">
        <v>1161</v>
      </c>
      <c r="S204" s="1" t="s">
        <v>28</v>
      </c>
      <c r="T204" s="1" t="s">
        <v>1434</v>
      </c>
      <c r="U204" s="1" t="s">
        <v>25</v>
      </c>
      <c r="V204" s="1" t="s">
        <v>1433</v>
      </c>
    </row>
    <row r="205" spans="1:22" x14ac:dyDescent="0.3">
      <c r="A205" s="1" t="s">
        <v>2797</v>
      </c>
      <c r="B205" s="1" t="s">
        <v>2797</v>
      </c>
      <c r="C205" s="1" t="s">
        <v>2796</v>
      </c>
      <c r="D205" s="1">
        <f>(L205/K205*100)-100</f>
        <v>337.14353383988066</v>
      </c>
      <c r="E205" s="1" t="s">
        <v>1155</v>
      </c>
      <c r="F205" s="1" t="s">
        <v>22</v>
      </c>
      <c r="G205" s="1" t="s">
        <v>1148</v>
      </c>
      <c r="H205" s="1">
        <v>31.244199999999999</v>
      </c>
      <c r="I205" s="1">
        <v>136.58199999999999</v>
      </c>
      <c r="J205" s="1">
        <v>2.1280999999999999</v>
      </c>
      <c r="K205" s="1">
        <f>IF(H205=0, 0.1, H205)</f>
        <v>31.244199999999999</v>
      </c>
      <c r="L205" s="1">
        <f>IF(I205=0, 0.1, I205)</f>
        <v>136.58199999999999</v>
      </c>
      <c r="M205" s="2">
        <f>LOG(L205/K205,2)</f>
        <v>2.1281070590374864</v>
      </c>
      <c r="N205" s="1">
        <v>1.09683</v>
      </c>
      <c r="O205" s="1">
        <v>0.40725</v>
      </c>
      <c r="P205" s="1">
        <f>-1*LOG10(O205)</f>
        <v>0.39013890701945303</v>
      </c>
      <c r="Q205" s="1">
        <v>0.99950300000000003</v>
      </c>
      <c r="R205" s="1" t="s">
        <v>1161</v>
      </c>
      <c r="S205" s="1" t="s">
        <v>34</v>
      </c>
      <c r="T205" s="1" t="s">
        <v>2795</v>
      </c>
      <c r="U205" s="1" t="s">
        <v>25</v>
      </c>
      <c r="V205" s="1" t="s">
        <v>2794</v>
      </c>
    </row>
    <row r="206" spans="1:22" x14ac:dyDescent="0.3">
      <c r="A206" s="1" t="s">
        <v>3559</v>
      </c>
      <c r="B206" s="1" t="s">
        <v>3559</v>
      </c>
      <c r="C206" s="1" t="s">
        <v>3558</v>
      </c>
      <c r="D206" s="1">
        <f>(L206/K206*100)-100</f>
        <v>15.311436320727779</v>
      </c>
      <c r="E206" s="1" t="s">
        <v>339</v>
      </c>
      <c r="F206" s="1" t="s">
        <v>22</v>
      </c>
      <c r="G206" s="1" t="s">
        <v>1148</v>
      </c>
      <c r="H206" s="1">
        <v>613.14300000000003</v>
      </c>
      <c r="I206" s="1">
        <v>707.024</v>
      </c>
      <c r="J206" s="1">
        <v>0.205536</v>
      </c>
      <c r="K206" s="1">
        <f>IF(H206=0, 0.1, H206)</f>
        <v>613.14300000000003</v>
      </c>
      <c r="L206" s="1">
        <f>IF(I206=0, 0.1, I206)</f>
        <v>707.024</v>
      </c>
      <c r="M206" s="2">
        <f>LOG(L206/K206,2)</f>
        <v>0.20553560323253436</v>
      </c>
      <c r="N206" s="1">
        <v>1.47458E-2</v>
      </c>
      <c r="O206" s="1">
        <v>0.91835</v>
      </c>
      <c r="P206" s="1">
        <f>-1*LOG10(O206)</f>
        <v>3.699176967086068E-2</v>
      </c>
      <c r="Q206" s="1">
        <v>0.99950300000000003</v>
      </c>
      <c r="R206" s="1" t="s">
        <v>1161</v>
      </c>
      <c r="S206" s="1" t="s">
        <v>45</v>
      </c>
      <c r="T206" s="1" t="s">
        <v>3557</v>
      </c>
      <c r="U206" s="1" t="s">
        <v>27</v>
      </c>
      <c r="V206" s="1" t="s">
        <v>3556</v>
      </c>
    </row>
    <row r="207" spans="1:22" x14ac:dyDescent="0.3">
      <c r="A207" s="1" t="s">
        <v>3555</v>
      </c>
      <c r="B207" s="1" t="s">
        <v>3555</v>
      </c>
      <c r="C207" s="1" t="s">
        <v>3554</v>
      </c>
      <c r="D207" s="1">
        <f>(L207/K207*100)-100</f>
        <v>2.8274479737883524</v>
      </c>
      <c r="E207" s="1" t="s">
        <v>339</v>
      </c>
      <c r="F207" s="1" t="s">
        <v>22</v>
      </c>
      <c r="G207" s="1" t="s">
        <v>1148</v>
      </c>
      <c r="H207" s="1">
        <v>8725.89</v>
      </c>
      <c r="I207" s="1">
        <v>8972.61</v>
      </c>
      <c r="J207" s="1">
        <v>4.0225700000000003E-2</v>
      </c>
      <c r="K207" s="1">
        <f>IF(H207=0, 0.1, H207)</f>
        <v>8725.89</v>
      </c>
      <c r="L207" s="1">
        <f>IF(I207=0, 0.1, I207)</f>
        <v>8972.61</v>
      </c>
      <c r="M207" s="2">
        <f>LOG(L207/K207,2)</f>
        <v>4.0225417937061643E-2</v>
      </c>
      <c r="N207" s="1">
        <v>1.0696000000000001E-2</v>
      </c>
      <c r="O207" s="1">
        <v>0.97645000000000004</v>
      </c>
      <c r="P207" s="1">
        <f>-1*LOG10(O207)</f>
        <v>1.0349990246118249E-2</v>
      </c>
      <c r="Q207" s="1">
        <v>0.99950300000000003</v>
      </c>
      <c r="R207" s="1" t="s">
        <v>1161</v>
      </c>
      <c r="S207" s="1" t="s">
        <v>45</v>
      </c>
      <c r="T207" s="1" t="s">
        <v>3553</v>
      </c>
      <c r="U207" s="1" t="s">
        <v>27</v>
      </c>
      <c r="V207" s="1" t="s">
        <v>3552</v>
      </c>
    </row>
    <row r="208" spans="1:22" x14ac:dyDescent="0.3">
      <c r="A208" s="1" t="s">
        <v>3001</v>
      </c>
      <c r="B208" s="1" t="s">
        <v>3001</v>
      </c>
      <c r="C208" s="1" t="s">
        <v>3000</v>
      </c>
      <c r="D208" s="1">
        <f>(L208/K208*100)-100</f>
        <v>-3.4098025299544901</v>
      </c>
      <c r="E208" s="1" t="s">
        <v>472</v>
      </c>
      <c r="F208" s="1" t="s">
        <v>22</v>
      </c>
      <c r="G208" s="1" t="s">
        <v>1148</v>
      </c>
      <c r="H208" s="1">
        <v>1916.24</v>
      </c>
      <c r="I208" s="1">
        <v>1850.9</v>
      </c>
      <c r="J208" s="1">
        <v>-5.0051100000000001E-2</v>
      </c>
      <c r="K208" s="1">
        <f>IF(H208=0, 0.1, H208)</f>
        <v>1916.24</v>
      </c>
      <c r="L208" s="1">
        <f>IF(I208=0, 0.1, I208)</f>
        <v>1850.9</v>
      </c>
      <c r="M208" s="2">
        <f>LOG(L208/K208,2)</f>
        <v>-5.005131140538404E-2</v>
      </c>
      <c r="N208" s="1">
        <v>-1.6468300000000002E-2</v>
      </c>
      <c r="O208" s="1">
        <v>0.93305000000000005</v>
      </c>
      <c r="P208" s="1">
        <f>-1*LOG10(O208)</f>
        <v>3.0095082789123026E-2</v>
      </c>
      <c r="Q208" s="1">
        <v>0.99950300000000003</v>
      </c>
      <c r="R208" s="1" t="s">
        <v>1161</v>
      </c>
      <c r="S208" s="1" t="s">
        <v>34</v>
      </c>
      <c r="T208" s="1" t="s">
        <v>2999</v>
      </c>
      <c r="U208" s="1" t="s">
        <v>27</v>
      </c>
      <c r="V208" s="1" t="s">
        <v>2998</v>
      </c>
    </row>
    <row r="209" spans="1:22" x14ac:dyDescent="0.3">
      <c r="A209" s="1" t="s">
        <v>3191</v>
      </c>
      <c r="B209" s="1" t="s">
        <v>3191</v>
      </c>
      <c r="C209" s="1" t="s">
        <v>3190</v>
      </c>
      <c r="D209" s="1">
        <f>(L209/K209*100)-100</f>
        <v>-46.253690770570557</v>
      </c>
      <c r="E209" s="1" t="s">
        <v>3189</v>
      </c>
      <c r="F209" s="1" t="s">
        <v>22</v>
      </c>
      <c r="G209" s="1" t="s">
        <v>1148</v>
      </c>
      <c r="H209" s="1">
        <v>52.936100000000003</v>
      </c>
      <c r="I209" s="1">
        <v>28.4512</v>
      </c>
      <c r="J209" s="1">
        <v>-0.89576299999999998</v>
      </c>
      <c r="K209" s="1">
        <f>IF(H209=0, 0.1, H209)</f>
        <v>52.936100000000003</v>
      </c>
      <c r="L209" s="1">
        <f>IF(I209=0, 0.1, I209)</f>
        <v>28.4512</v>
      </c>
      <c r="M209" s="2">
        <f>LOG(L209/K209,2)</f>
        <v>-0.89576240696140708</v>
      </c>
      <c r="N209" s="1">
        <v>0</v>
      </c>
      <c r="O209" s="1">
        <v>1</v>
      </c>
      <c r="P209" s="1">
        <f>-1*LOG10(O209)</f>
        <v>0</v>
      </c>
      <c r="Q209" s="1">
        <v>1</v>
      </c>
      <c r="R209" s="1" t="s">
        <v>1161</v>
      </c>
      <c r="S209" s="1" t="s">
        <v>34</v>
      </c>
      <c r="T209" s="1" t="s">
        <v>3188</v>
      </c>
      <c r="U209" s="1" t="s">
        <v>27</v>
      </c>
      <c r="V209" s="1" t="s">
        <v>3187</v>
      </c>
    </row>
    <row r="210" spans="1:22" x14ac:dyDescent="0.3">
      <c r="A210" s="1" t="s">
        <v>2983</v>
      </c>
      <c r="B210" s="1" t="s">
        <v>2983</v>
      </c>
      <c r="C210" s="1" t="s">
        <v>2982</v>
      </c>
      <c r="D210" s="1">
        <f>(L210/K210*100)-100</f>
        <v>85253.599999999991</v>
      </c>
      <c r="E210" s="1" t="s">
        <v>2981</v>
      </c>
      <c r="F210" s="1" t="s">
        <v>22</v>
      </c>
      <c r="G210" s="1" t="s">
        <v>1148</v>
      </c>
      <c r="H210" s="1">
        <v>0</v>
      </c>
      <c r="I210" s="1">
        <v>85.3536</v>
      </c>
      <c r="K210" s="1">
        <f>IF(H210=0, 0.1, H210)</f>
        <v>0.1</v>
      </c>
      <c r="L210" s="1">
        <f>IF(I210=0, 0.1, I210)</f>
        <v>85.3536</v>
      </c>
      <c r="M210" s="2">
        <f>LOG(L210/K210,2)</f>
        <v>9.7373081935563501</v>
      </c>
      <c r="N210" s="1">
        <v>0</v>
      </c>
      <c r="O210" s="1">
        <v>1</v>
      </c>
      <c r="P210" s="1">
        <f>-1*LOG10(O210)</f>
        <v>0</v>
      </c>
      <c r="Q210" s="1">
        <v>1</v>
      </c>
      <c r="R210" s="1" t="s">
        <v>1161</v>
      </c>
      <c r="S210" s="1" t="s">
        <v>34</v>
      </c>
      <c r="T210" s="1" t="s">
        <v>2980</v>
      </c>
      <c r="U210" s="1" t="s">
        <v>25</v>
      </c>
      <c r="V210" s="1" t="s">
        <v>2979</v>
      </c>
    </row>
    <row r="211" spans="1:22" x14ac:dyDescent="0.3">
      <c r="A211" s="1" t="s">
        <v>4068</v>
      </c>
      <c r="B211" s="1" t="s">
        <v>4068</v>
      </c>
      <c r="C211" s="1" t="s">
        <v>4067</v>
      </c>
      <c r="D211" s="1">
        <f>(L211/K211*100)-100</f>
        <v>20.334361202051497</v>
      </c>
      <c r="E211" s="1" t="s">
        <v>211</v>
      </c>
      <c r="F211" s="1" t="s">
        <v>22</v>
      </c>
      <c r="G211" s="1" t="s">
        <v>1148</v>
      </c>
      <c r="H211" s="1">
        <v>12615.1</v>
      </c>
      <c r="I211" s="1">
        <v>15180.3</v>
      </c>
      <c r="J211" s="1">
        <v>0.267044</v>
      </c>
      <c r="K211" s="1">
        <f>IF(H211=0, 0.1, H211)</f>
        <v>12615.1</v>
      </c>
      <c r="L211" s="1">
        <f>IF(I211=0, 0.1, I211)</f>
        <v>15180.3</v>
      </c>
      <c r="M211" s="2">
        <f>LOG(L211/K211,2)</f>
        <v>0.26704865961651775</v>
      </c>
      <c r="N211" s="1">
        <v>0.14279700000000001</v>
      </c>
      <c r="O211" s="1">
        <v>0.89410000000000001</v>
      </c>
      <c r="P211" s="1">
        <f>-1*LOG10(O211)</f>
        <v>4.8613905119707174E-2</v>
      </c>
      <c r="Q211" s="1">
        <v>0.99950300000000003</v>
      </c>
      <c r="R211" s="1" t="s">
        <v>1161</v>
      </c>
      <c r="S211" s="1" t="s">
        <v>32</v>
      </c>
      <c r="T211" s="1" t="s">
        <v>4066</v>
      </c>
      <c r="U211" s="1" t="s">
        <v>27</v>
      </c>
      <c r="V211" s="1" t="s">
        <v>4065</v>
      </c>
    </row>
    <row r="212" spans="1:22" x14ac:dyDescent="0.3">
      <c r="A212" s="1" t="s">
        <v>3312</v>
      </c>
      <c r="B212" s="1" t="s">
        <v>3312</v>
      </c>
      <c r="C212" s="1" t="s">
        <v>3311</v>
      </c>
      <c r="D212" s="1">
        <f>(L212/K212*100)-100</f>
        <v>82.121481747012268</v>
      </c>
      <c r="E212" s="1" t="s">
        <v>389</v>
      </c>
      <c r="F212" s="1" t="s">
        <v>22</v>
      </c>
      <c r="G212" s="1" t="s">
        <v>1148</v>
      </c>
      <c r="H212" s="1">
        <v>31.244199999999999</v>
      </c>
      <c r="I212" s="1">
        <v>56.9024</v>
      </c>
      <c r="J212" s="1">
        <v>0.86490100000000003</v>
      </c>
      <c r="K212" s="1">
        <f>IF(H212=0, 0.1, H212)</f>
        <v>31.244199999999999</v>
      </c>
      <c r="L212" s="1">
        <f>IF(I212=0, 0.1, I212)</f>
        <v>56.9024</v>
      </c>
      <c r="M212" s="2">
        <f>LOG(L212/K212,2)</f>
        <v>0.86490110233692619</v>
      </c>
      <c r="N212" s="1">
        <v>0</v>
      </c>
      <c r="O212" s="1">
        <v>1</v>
      </c>
      <c r="P212" s="1">
        <f>-1*LOG10(O212)</f>
        <v>0</v>
      </c>
      <c r="Q212" s="1">
        <v>1</v>
      </c>
      <c r="R212" s="1" t="s">
        <v>1161</v>
      </c>
      <c r="S212" s="1" t="s">
        <v>45</v>
      </c>
      <c r="T212" s="1" t="s">
        <v>3310</v>
      </c>
      <c r="U212" s="1" t="s">
        <v>25</v>
      </c>
      <c r="V212" s="1" t="s">
        <v>3309</v>
      </c>
    </row>
    <row r="213" spans="1:22" x14ac:dyDescent="0.3">
      <c r="A213" s="1" t="s">
        <v>1600</v>
      </c>
      <c r="B213" s="1" t="s">
        <v>1600</v>
      </c>
      <c r="C213" s="1" t="s">
        <v>1599</v>
      </c>
      <c r="D213" s="1">
        <f>(L213/K213*100)-100</f>
        <v>-56.058483065050467</v>
      </c>
      <c r="E213" s="1" t="s">
        <v>1598</v>
      </c>
      <c r="F213" s="1" t="s">
        <v>22</v>
      </c>
      <c r="G213" s="1" t="s">
        <v>1148</v>
      </c>
      <c r="H213" s="1">
        <v>1026.28</v>
      </c>
      <c r="I213" s="1">
        <v>450.96300000000002</v>
      </c>
      <c r="J213" s="1">
        <v>-1.18635</v>
      </c>
      <c r="K213" s="1">
        <f>IF(H213=0, 0.1, H213)</f>
        <v>1026.28</v>
      </c>
      <c r="L213" s="1">
        <f>IF(I213=0, 0.1, I213)</f>
        <v>450.96300000000002</v>
      </c>
      <c r="M213" s="2">
        <f>LOG(L213/K213,2)</f>
        <v>-1.1863434200111593</v>
      </c>
      <c r="N213" s="1">
        <v>-0.60548199999999996</v>
      </c>
      <c r="O213" s="1">
        <v>0.42759999999999998</v>
      </c>
      <c r="P213" s="1">
        <f>-1*LOG10(O213)</f>
        <v>0.36896230346325959</v>
      </c>
      <c r="Q213" s="1">
        <v>0.99950300000000003</v>
      </c>
      <c r="R213" s="1" t="s">
        <v>1161</v>
      </c>
      <c r="S213" s="1" t="s">
        <v>28</v>
      </c>
      <c r="T213" s="1" t="s">
        <v>1597</v>
      </c>
      <c r="U213" s="1" t="s">
        <v>27</v>
      </c>
      <c r="V213" s="1" t="s">
        <v>1596</v>
      </c>
    </row>
    <row r="214" spans="1:22" x14ac:dyDescent="0.3">
      <c r="A214" s="1" t="s">
        <v>2195</v>
      </c>
      <c r="B214" s="1" t="s">
        <v>2195</v>
      </c>
      <c r="C214" s="1" t="s">
        <v>2194</v>
      </c>
      <c r="D214" s="1">
        <f>(L214/K214*100)-100</f>
        <v>-8.0190835992813589</v>
      </c>
      <c r="E214" s="1" t="s">
        <v>462</v>
      </c>
      <c r="F214" s="1" t="s">
        <v>22</v>
      </c>
      <c r="G214" s="1" t="s">
        <v>1148</v>
      </c>
      <c r="H214" s="1">
        <v>216.52099999999999</v>
      </c>
      <c r="I214" s="1">
        <v>199.15799999999999</v>
      </c>
      <c r="J214" s="1">
        <v>-0.120588</v>
      </c>
      <c r="K214" s="1">
        <f>IF(H214=0, 0.1, H214)</f>
        <v>216.52099999999999</v>
      </c>
      <c r="L214" s="1">
        <f>IF(I214=0, 0.1, I214)</f>
        <v>199.15799999999999</v>
      </c>
      <c r="M214" s="2">
        <f>LOG(L214/K214,2)</f>
        <v>-0.12059352360802096</v>
      </c>
      <c r="N214" s="1">
        <v>-4.8562600000000003E-3</v>
      </c>
      <c r="O214" s="1">
        <v>0.91569999999999996</v>
      </c>
      <c r="P214" s="1">
        <f>-1*LOG10(O214)</f>
        <v>3.8246785813217443E-2</v>
      </c>
      <c r="Q214" s="1">
        <v>0.99950300000000003</v>
      </c>
      <c r="R214" s="1" t="s">
        <v>1161</v>
      </c>
      <c r="S214" s="1" t="s">
        <v>49</v>
      </c>
      <c r="T214" s="1" t="s">
        <v>2193</v>
      </c>
      <c r="U214" s="1" t="s">
        <v>27</v>
      </c>
      <c r="V214" s="1" t="s">
        <v>2192</v>
      </c>
    </row>
    <row r="215" spans="1:22" x14ac:dyDescent="0.3">
      <c r="A215" s="1" t="s">
        <v>5252</v>
      </c>
      <c r="B215" s="1" t="s">
        <v>5252</v>
      </c>
      <c r="C215" s="1" t="s">
        <v>5251</v>
      </c>
      <c r="D215" s="1">
        <f>(L215/K215*100)-100</f>
        <v>-35.055972119548002</v>
      </c>
      <c r="E215" s="1" t="s">
        <v>4972</v>
      </c>
      <c r="F215" s="1" t="s">
        <v>22</v>
      </c>
      <c r="G215" s="1" t="s">
        <v>1148</v>
      </c>
      <c r="H215" s="1">
        <v>18938</v>
      </c>
      <c r="I215" s="1">
        <v>12299.1</v>
      </c>
      <c r="J215" s="1">
        <v>-0.62272799999999995</v>
      </c>
      <c r="K215" s="1">
        <f>IF(H215=0, 0.1, H215)</f>
        <v>18938</v>
      </c>
      <c r="L215" s="1">
        <f>IF(I215=0, 0.1, I215)</f>
        <v>12299.1</v>
      </c>
      <c r="M215" s="2">
        <f>LOG(L215/K215,2)</f>
        <v>-0.62273123039043021</v>
      </c>
      <c r="N215" s="1">
        <v>-0.55580799999999997</v>
      </c>
      <c r="O215" s="1">
        <v>0.44385000000000002</v>
      </c>
      <c r="P215" s="1">
        <f>-1*LOG10(O215)</f>
        <v>0.35276377578368573</v>
      </c>
      <c r="Q215" s="1">
        <v>0.99950300000000003</v>
      </c>
      <c r="R215" s="1" t="s">
        <v>1161</v>
      </c>
      <c r="S215" s="1" t="s">
        <v>42</v>
      </c>
      <c r="T215" s="1" t="s">
        <v>5250</v>
      </c>
      <c r="U215" s="1" t="s">
        <v>27</v>
      </c>
      <c r="V215" s="1" t="s">
        <v>5249</v>
      </c>
    </row>
    <row r="216" spans="1:22" x14ac:dyDescent="0.3">
      <c r="A216" s="1" t="s">
        <v>2441</v>
      </c>
      <c r="B216" s="1" t="s">
        <v>2441</v>
      </c>
      <c r="C216" s="1" t="s">
        <v>2440</v>
      </c>
      <c r="D216" s="1">
        <f>(L216/K216*100)-100</f>
        <v>56802.400000000001</v>
      </c>
      <c r="E216" s="1" t="s">
        <v>80</v>
      </c>
      <c r="F216" s="1" t="s">
        <v>22</v>
      </c>
      <c r="G216" s="1" t="s">
        <v>1148</v>
      </c>
      <c r="H216" s="1">
        <v>0</v>
      </c>
      <c r="I216" s="1">
        <v>56.9024</v>
      </c>
      <c r="K216" s="1">
        <f>IF(H216=0, 0.1, H216)</f>
        <v>0.1</v>
      </c>
      <c r="L216" s="1">
        <f>IF(I216=0, 0.1, I216)</f>
        <v>56.9024</v>
      </c>
      <c r="M216" s="2">
        <f>LOG(L216/K216,2)</f>
        <v>9.1523456928351941</v>
      </c>
      <c r="N216" s="1">
        <v>0</v>
      </c>
      <c r="O216" s="1">
        <v>1</v>
      </c>
      <c r="P216" s="1">
        <f>-1*LOG10(O216)</f>
        <v>0</v>
      </c>
      <c r="Q216" s="1">
        <v>1</v>
      </c>
      <c r="R216" s="1" t="s">
        <v>1161</v>
      </c>
      <c r="S216" s="1" t="s">
        <v>46</v>
      </c>
      <c r="T216" s="1" t="s">
        <v>2439</v>
      </c>
      <c r="U216" s="1" t="s">
        <v>25</v>
      </c>
      <c r="V216" s="1" t="s">
        <v>2438</v>
      </c>
    </row>
    <row r="217" spans="1:22" x14ac:dyDescent="0.3">
      <c r="A217" s="1" t="s">
        <v>5495</v>
      </c>
      <c r="B217" s="1" t="s">
        <v>5495</v>
      </c>
      <c r="C217" s="1" t="s">
        <v>5494</v>
      </c>
      <c r="D217" s="1">
        <f>(L217/K217*100)-100</f>
        <v>110868</v>
      </c>
      <c r="E217" s="1" t="s">
        <v>581</v>
      </c>
      <c r="F217" s="1" t="s">
        <v>22</v>
      </c>
      <c r="G217" s="1" t="s">
        <v>1148</v>
      </c>
      <c r="H217" s="1">
        <v>0</v>
      </c>
      <c r="I217" s="1">
        <v>110.968</v>
      </c>
      <c r="K217" s="1">
        <f>IF(H217=0, 0.1, H217)</f>
        <v>0.1</v>
      </c>
      <c r="L217" s="1">
        <f>IF(I217=0, 0.1, I217)</f>
        <v>110.968</v>
      </c>
      <c r="M217" s="2">
        <f>LOG(L217/K217,2)</f>
        <v>10.115927989190793</v>
      </c>
      <c r="O217" s="1">
        <v>0.15690000000000001</v>
      </c>
      <c r="P217" s="1">
        <f>-1*LOG10(O217)</f>
        <v>0.80437705641306334</v>
      </c>
      <c r="Q217" s="1">
        <v>0.99950300000000003</v>
      </c>
      <c r="R217" s="1" t="s">
        <v>1161</v>
      </c>
      <c r="S217" s="1" t="s">
        <v>39</v>
      </c>
      <c r="T217" s="1" t="s">
        <v>5493</v>
      </c>
      <c r="U217" s="1" t="s">
        <v>27</v>
      </c>
      <c r="V217" s="1" t="s">
        <v>5492</v>
      </c>
    </row>
    <row r="218" spans="1:22" x14ac:dyDescent="0.3">
      <c r="A218" s="1" t="s">
        <v>3496</v>
      </c>
      <c r="B218" s="1" t="s">
        <v>3496</v>
      </c>
      <c r="C218" s="1" t="s">
        <v>3495</v>
      </c>
      <c r="D218" s="1">
        <f>(L218/K218*100)-100</f>
        <v>-2.9113757281517536</v>
      </c>
      <c r="E218" s="1" t="s">
        <v>3494</v>
      </c>
      <c r="F218" s="1" t="s">
        <v>22</v>
      </c>
      <c r="G218" s="1" t="s">
        <v>1148</v>
      </c>
      <c r="H218" s="1">
        <v>81215.899999999994</v>
      </c>
      <c r="I218" s="1">
        <v>78851.399999999994</v>
      </c>
      <c r="J218" s="1">
        <v>-4.2625299999999998E-2</v>
      </c>
      <c r="K218" s="1">
        <f>IF(H218=0, 0.1, H218)</f>
        <v>81215.899999999994</v>
      </c>
      <c r="L218" s="1">
        <f>IF(I218=0, 0.1, I218)</f>
        <v>78851.399999999994</v>
      </c>
      <c r="M218" s="2">
        <f>LOG(L218/K218,2)</f>
        <v>-4.2625827749805015E-2</v>
      </c>
      <c r="N218" s="1">
        <v>-4.2319900000000001E-2</v>
      </c>
      <c r="O218" s="1">
        <v>0.95284999999999997</v>
      </c>
      <c r="P218" s="1">
        <f>-1*LOG10(O218)</f>
        <v>2.0975461690734127E-2</v>
      </c>
      <c r="Q218" s="1">
        <v>0.99950300000000003</v>
      </c>
      <c r="R218" s="1" t="s">
        <v>1161</v>
      </c>
      <c r="S218" s="1" t="s">
        <v>45</v>
      </c>
      <c r="T218" s="1" t="s">
        <v>3493</v>
      </c>
      <c r="U218" s="1" t="s">
        <v>27</v>
      </c>
      <c r="V218" s="1" t="s">
        <v>3492</v>
      </c>
    </row>
    <row r="219" spans="1:22" x14ac:dyDescent="0.3">
      <c r="A219" s="1" t="s">
        <v>1313</v>
      </c>
      <c r="B219" s="1" t="s">
        <v>1313</v>
      </c>
      <c r="C219" s="1" t="s">
        <v>1312</v>
      </c>
      <c r="D219" s="1">
        <f>(L219/K219*100)-100</f>
        <v>-99.839970298487401</v>
      </c>
      <c r="E219" s="1" t="s">
        <v>1197</v>
      </c>
      <c r="F219" s="1" t="s">
        <v>22</v>
      </c>
      <c r="G219" s="1" t="s">
        <v>1148</v>
      </c>
      <c r="H219" s="1">
        <v>62.488399999999999</v>
      </c>
      <c r="I219" s="1">
        <v>0</v>
      </c>
      <c r="K219" s="1">
        <f>IF(H219=0, 0.1, H219)</f>
        <v>62.488399999999999</v>
      </c>
      <c r="L219" s="1">
        <f>IF(I219=0, 0.1, I219)</f>
        <v>0.1</v>
      </c>
      <c r="M219" s="2">
        <f>LOG(L219/K219,2)</f>
        <v>-9.2874445904982679</v>
      </c>
      <c r="N219" s="1">
        <v>0</v>
      </c>
      <c r="O219" s="1">
        <v>1</v>
      </c>
      <c r="P219" s="1">
        <f>-1*LOG10(O219)</f>
        <v>0</v>
      </c>
      <c r="Q219" s="1">
        <v>1</v>
      </c>
      <c r="R219" s="1" t="s">
        <v>1161</v>
      </c>
      <c r="S219" s="1" t="s">
        <v>29</v>
      </c>
      <c r="T219" s="1" t="s">
        <v>1311</v>
      </c>
      <c r="U219" s="1" t="s">
        <v>27</v>
      </c>
      <c r="V219" s="1" t="s">
        <v>1310</v>
      </c>
    </row>
    <row r="220" spans="1:22" x14ac:dyDescent="0.3">
      <c r="A220" s="1" t="s">
        <v>1199</v>
      </c>
      <c r="B220" s="1" t="s">
        <v>1199</v>
      </c>
      <c r="C220" s="1" t="s">
        <v>1198</v>
      </c>
      <c r="D220" s="1">
        <f>(L220/K220*100)-100</f>
        <v>-4.3662487853831777</v>
      </c>
      <c r="E220" s="1" t="s">
        <v>1197</v>
      </c>
      <c r="F220" s="1" t="s">
        <v>22</v>
      </c>
      <c r="G220" s="1" t="s">
        <v>1148</v>
      </c>
      <c r="H220" s="1">
        <v>6277.7</v>
      </c>
      <c r="I220" s="1">
        <v>6003.6</v>
      </c>
      <c r="J220" s="1">
        <v>-6.4407800000000001E-2</v>
      </c>
      <c r="K220" s="1">
        <f>IF(H220=0, 0.1, H220)</f>
        <v>6277.7</v>
      </c>
      <c r="L220" s="1">
        <f>IF(I220=0, 0.1, I220)</f>
        <v>6003.6</v>
      </c>
      <c r="M220" s="2">
        <f>LOG(L220/K220,2)</f>
        <v>-6.4408228599888595E-2</v>
      </c>
      <c r="N220" s="1">
        <v>-5.6300700000000002E-2</v>
      </c>
      <c r="O220" s="1">
        <v>0.93515000000000004</v>
      </c>
      <c r="P220" s="1">
        <f>-1*LOG10(O220)</f>
        <v>2.9118721804085493E-2</v>
      </c>
      <c r="Q220" s="1">
        <v>0.99950300000000003</v>
      </c>
      <c r="R220" s="1" t="s">
        <v>1161</v>
      </c>
      <c r="S220" s="1" t="s">
        <v>29</v>
      </c>
      <c r="T220" s="1" t="s">
        <v>1196</v>
      </c>
      <c r="U220" s="1" t="s">
        <v>25</v>
      </c>
      <c r="V220" s="1" t="s">
        <v>1195</v>
      </c>
    </row>
    <row r="221" spans="1:22" x14ac:dyDescent="0.3">
      <c r="A221" s="1" t="s">
        <v>5181</v>
      </c>
      <c r="B221" s="1" t="s">
        <v>5181</v>
      </c>
      <c r="C221" s="1" t="s">
        <v>5180</v>
      </c>
      <c r="D221" s="1">
        <f>(L221/K221*100)-100</f>
        <v>2.1329489705512685</v>
      </c>
      <c r="E221" s="1" t="s">
        <v>896</v>
      </c>
      <c r="F221" s="1" t="s">
        <v>22</v>
      </c>
      <c r="G221" s="1" t="s">
        <v>1148</v>
      </c>
      <c r="H221" s="1">
        <v>52.936100000000003</v>
      </c>
      <c r="I221" s="1">
        <v>54.065199999999997</v>
      </c>
      <c r="J221" s="1">
        <v>3.0448599999999999E-2</v>
      </c>
      <c r="K221" s="1">
        <f>IF(H221=0, 0.1, H221)</f>
        <v>52.936100000000003</v>
      </c>
      <c r="L221" s="1">
        <f>IF(I221=0, 0.1, I221)</f>
        <v>54.065199999999997</v>
      </c>
      <c r="M221" s="2">
        <f>LOG(L221/K221,2)</f>
        <v>3.0448367174974272E-2</v>
      </c>
      <c r="N221" s="1">
        <v>0</v>
      </c>
      <c r="O221" s="1">
        <v>1</v>
      </c>
      <c r="P221" s="1">
        <f>-1*LOG10(O221)</f>
        <v>0</v>
      </c>
      <c r="Q221" s="1">
        <v>1</v>
      </c>
      <c r="R221" s="1" t="s">
        <v>1161</v>
      </c>
      <c r="S221" s="1" t="s">
        <v>42</v>
      </c>
      <c r="T221" s="1" t="s">
        <v>5179</v>
      </c>
      <c r="U221" s="1" t="s">
        <v>27</v>
      </c>
      <c r="V221" s="1" t="s">
        <v>5178</v>
      </c>
    </row>
    <row r="222" spans="1:22" x14ac:dyDescent="0.3">
      <c r="A222" s="1" t="s">
        <v>1412</v>
      </c>
      <c r="B222" s="1" t="s">
        <v>1412</v>
      </c>
      <c r="C222" s="1" t="s">
        <v>1411</v>
      </c>
      <c r="D222" s="1">
        <f>(L222/K222*100)-100</f>
        <v>-53.88216796252371</v>
      </c>
      <c r="E222" s="1" t="s">
        <v>1095</v>
      </c>
      <c r="F222" s="1" t="s">
        <v>22</v>
      </c>
      <c r="G222" s="1" t="s">
        <v>1148</v>
      </c>
      <c r="H222" s="1">
        <v>370.154</v>
      </c>
      <c r="I222" s="1">
        <v>170.70699999999999</v>
      </c>
      <c r="J222" s="1">
        <v>-1.1166</v>
      </c>
      <c r="K222" s="1">
        <f>IF(H222=0, 0.1, H222)</f>
        <v>370.154</v>
      </c>
      <c r="L222" s="1">
        <f>IF(I222=0, 0.1, I222)</f>
        <v>170.70699999999999</v>
      </c>
      <c r="M222" s="2">
        <f>LOG(L222/K222,2)</f>
        <v>-1.1166034002475513</v>
      </c>
      <c r="N222" s="1">
        <v>-0.83723199999999998</v>
      </c>
      <c r="O222" s="1">
        <v>0.49659999999999999</v>
      </c>
      <c r="P222" s="1">
        <f>-1*LOG10(O222)</f>
        <v>0.30399328478145449</v>
      </c>
      <c r="Q222" s="1">
        <v>0.99950300000000003</v>
      </c>
      <c r="R222" s="1" t="s">
        <v>1161</v>
      </c>
      <c r="S222" s="1" t="s">
        <v>28</v>
      </c>
      <c r="T222" s="1" t="s">
        <v>1410</v>
      </c>
      <c r="U222" s="1" t="s">
        <v>25</v>
      </c>
      <c r="V222" s="1" t="s">
        <v>1409</v>
      </c>
    </row>
    <row r="223" spans="1:22" x14ac:dyDescent="0.3">
      <c r="A223" s="1" t="s">
        <v>8496</v>
      </c>
      <c r="B223" s="1" t="s">
        <v>8496</v>
      </c>
      <c r="C223" s="1" t="s">
        <v>8495</v>
      </c>
      <c r="D223" s="1">
        <f>(L223/K223*100)-100</f>
        <v>-32.479272670919741</v>
      </c>
      <c r="E223" s="1" t="s">
        <v>263</v>
      </c>
      <c r="F223" s="1" t="s">
        <v>22</v>
      </c>
      <c r="G223" s="1" t="s">
        <v>1148</v>
      </c>
      <c r="H223" s="1">
        <v>1548.68</v>
      </c>
      <c r="I223" s="1">
        <v>1045.68</v>
      </c>
      <c r="J223" s="1">
        <v>-0.56659499999999996</v>
      </c>
      <c r="K223" s="1">
        <f>IF(H223=0, 0.1, H223)</f>
        <v>1548.68</v>
      </c>
      <c r="L223" s="1">
        <f>IF(I223=0, 0.1, I223)</f>
        <v>1045.68</v>
      </c>
      <c r="M223" s="2">
        <f>LOG(L223/K223,2)</f>
        <v>-0.56659765013720531</v>
      </c>
      <c r="N223" s="1">
        <v>-6.5088400000000005E-2</v>
      </c>
      <c r="O223" s="1">
        <v>0.72245000000000004</v>
      </c>
      <c r="P223" s="1">
        <f>-1*LOG10(O223)</f>
        <v>0.14119220459287385</v>
      </c>
      <c r="Q223" s="1">
        <v>0.99950300000000003</v>
      </c>
      <c r="R223" s="1" t="s">
        <v>1161</v>
      </c>
      <c r="S223" s="1" t="s">
        <v>33</v>
      </c>
      <c r="T223" s="1" t="s">
        <v>8494</v>
      </c>
      <c r="U223" s="1" t="s">
        <v>25</v>
      </c>
      <c r="V223" s="1" t="s">
        <v>8493</v>
      </c>
    </row>
    <row r="224" spans="1:22" x14ac:dyDescent="0.3">
      <c r="A224" s="1" t="s">
        <v>5269</v>
      </c>
      <c r="B224" s="1" t="s">
        <v>5269</v>
      </c>
      <c r="C224" s="1" t="s">
        <v>5268</v>
      </c>
      <c r="D224" s="1">
        <f>(L224/K224*100)-100</f>
        <v>428.20363459458065</v>
      </c>
      <c r="E224" s="1" t="s">
        <v>341</v>
      </c>
      <c r="F224" s="1" t="s">
        <v>22</v>
      </c>
      <c r="G224" s="1" t="s">
        <v>1148</v>
      </c>
      <c r="H224" s="1">
        <v>31.244199999999999</v>
      </c>
      <c r="I224" s="1">
        <v>165.03299999999999</v>
      </c>
      <c r="J224" s="1">
        <v>2.4010899999999999</v>
      </c>
      <c r="K224" s="1">
        <f>IF(H224=0, 0.1, H224)</f>
        <v>31.244199999999999</v>
      </c>
      <c r="L224" s="1">
        <f>IF(I224=0, 0.1, I224)</f>
        <v>165.03299999999999</v>
      </c>
      <c r="M224" s="2">
        <f>LOG(L224/K224,2)</f>
        <v>2.4010942287930339</v>
      </c>
      <c r="N224" s="1">
        <v>0.18718299999999999</v>
      </c>
      <c r="O224" s="1">
        <v>0.40500000000000003</v>
      </c>
      <c r="P224" s="1">
        <f>-1*LOG10(O224)</f>
        <v>0.3925449767853314</v>
      </c>
      <c r="Q224" s="1">
        <v>0.99950300000000003</v>
      </c>
      <c r="R224" s="1" t="s">
        <v>1161</v>
      </c>
      <c r="S224" s="1" t="s">
        <v>42</v>
      </c>
      <c r="T224" s="1" t="s">
        <v>5267</v>
      </c>
      <c r="U224" s="1" t="s">
        <v>27</v>
      </c>
      <c r="V224" s="1" t="s">
        <v>5266</v>
      </c>
    </row>
    <row r="225" spans="1:22" x14ac:dyDescent="0.3">
      <c r="A225" s="1" t="s">
        <v>5909</v>
      </c>
      <c r="B225" s="1" t="s">
        <v>5909</v>
      </c>
      <c r="C225" s="1" t="s">
        <v>5908</v>
      </c>
      <c r="D225" s="1">
        <f>(L225/K225*100)-100</f>
        <v>-2.2756850553105323</v>
      </c>
      <c r="E225" s="1" t="s">
        <v>5907</v>
      </c>
      <c r="F225" s="1" t="s">
        <v>22</v>
      </c>
      <c r="G225" s="1" t="s">
        <v>1148</v>
      </c>
      <c r="H225" s="1">
        <v>110.648</v>
      </c>
      <c r="I225" s="1">
        <v>108.13</v>
      </c>
      <c r="J225" s="1">
        <v>-3.3209299999999997E-2</v>
      </c>
      <c r="K225" s="1">
        <f>IF(H225=0, 0.1, H225)</f>
        <v>110.648</v>
      </c>
      <c r="L225" s="1">
        <f>IF(I225=0, 0.1, I225)</f>
        <v>108.13</v>
      </c>
      <c r="M225" s="2">
        <f>LOG(L225/K225,2)</f>
        <v>-3.3210528745662701E-2</v>
      </c>
      <c r="N225" s="1">
        <v>-1.9972299999999998E-2</v>
      </c>
      <c r="O225" s="1">
        <v>0.80584999999999996</v>
      </c>
      <c r="P225" s="1">
        <f>-1*LOG10(O225)</f>
        <v>9.3745789751783215E-2</v>
      </c>
      <c r="Q225" s="1">
        <v>0.99950300000000003</v>
      </c>
      <c r="R225" s="1" t="s">
        <v>1161</v>
      </c>
      <c r="S225" s="1" t="s">
        <v>35</v>
      </c>
      <c r="T225" s="1" t="s">
        <v>5906</v>
      </c>
      <c r="U225" s="1" t="s">
        <v>27</v>
      </c>
      <c r="V225" s="1" t="s">
        <v>5905</v>
      </c>
    </row>
    <row r="226" spans="1:22" x14ac:dyDescent="0.3">
      <c r="A226" s="1" t="s">
        <v>2217</v>
      </c>
      <c r="B226" s="1" t="s">
        <v>2217</v>
      </c>
      <c r="C226" s="1" t="s">
        <v>2216</v>
      </c>
      <c r="D226" s="1">
        <f>(L226/K226*100)-100</f>
        <v>28351.200000000001</v>
      </c>
      <c r="E226" s="1" t="s">
        <v>497</v>
      </c>
      <c r="F226" s="1" t="s">
        <v>22</v>
      </c>
      <c r="G226" s="1" t="s">
        <v>1148</v>
      </c>
      <c r="H226" s="1">
        <v>0</v>
      </c>
      <c r="I226" s="1">
        <v>28.4512</v>
      </c>
      <c r="K226" s="1">
        <f>IF(H226=0, 0.1, H226)</f>
        <v>0.1</v>
      </c>
      <c r="L226" s="1">
        <f>IF(I226=0, 0.1, I226)</f>
        <v>28.4512</v>
      </c>
      <c r="M226" s="2">
        <f>LOG(L226/K226,2)</f>
        <v>8.1523456928351941</v>
      </c>
      <c r="N226" s="1">
        <v>0</v>
      </c>
      <c r="O226" s="1">
        <v>1</v>
      </c>
      <c r="P226" s="1">
        <f>-1*LOG10(O226)</f>
        <v>0</v>
      </c>
      <c r="Q226" s="1">
        <v>1</v>
      </c>
      <c r="R226" s="1" t="s">
        <v>1161</v>
      </c>
      <c r="S226" s="1" t="s">
        <v>49</v>
      </c>
      <c r="T226" s="1" t="s">
        <v>2215</v>
      </c>
      <c r="U226" s="1" t="s">
        <v>27</v>
      </c>
      <c r="V226" s="1" t="s">
        <v>2214</v>
      </c>
    </row>
    <row r="227" spans="1:22" x14ac:dyDescent="0.3">
      <c r="A227" s="1" t="s">
        <v>7475</v>
      </c>
      <c r="B227" s="1" t="s">
        <v>7475</v>
      </c>
      <c r="C227" s="1" t="s">
        <v>7474</v>
      </c>
      <c r="D227" s="1">
        <f>(L227/K227*100)-100</f>
        <v>-42.97793835037281</v>
      </c>
      <c r="E227" s="1" t="s">
        <v>178</v>
      </c>
      <c r="F227" s="1" t="s">
        <v>22</v>
      </c>
      <c r="G227" s="1" t="s">
        <v>1148</v>
      </c>
      <c r="H227" s="1">
        <v>6374.41</v>
      </c>
      <c r="I227" s="1">
        <v>3634.82</v>
      </c>
      <c r="J227" s="1">
        <v>-0.81040999999999996</v>
      </c>
      <c r="K227" s="1">
        <f>IF(H227=0, 0.1, H227)</f>
        <v>6374.41</v>
      </c>
      <c r="L227" s="1">
        <f>IF(I227=0, 0.1, I227)</f>
        <v>3634.82</v>
      </c>
      <c r="M227" s="2">
        <f>LOG(L227/K227,2)</f>
        <v>-0.8104078935995076</v>
      </c>
      <c r="N227" s="1">
        <v>-0.11508</v>
      </c>
      <c r="O227" s="1">
        <v>0.59275</v>
      </c>
      <c r="P227" s="1">
        <f>-1*LOG10(O227)</f>
        <v>0.22712843734977423</v>
      </c>
      <c r="Q227" s="1">
        <v>0.99950300000000003</v>
      </c>
      <c r="R227" s="1" t="s">
        <v>1161</v>
      </c>
      <c r="S227" s="1" t="s">
        <v>30</v>
      </c>
      <c r="T227" s="1" t="s">
        <v>7473</v>
      </c>
      <c r="U227" s="1" t="s">
        <v>27</v>
      </c>
      <c r="V227" s="1" t="s">
        <v>7472</v>
      </c>
    </row>
    <row r="228" spans="1:22" x14ac:dyDescent="0.3">
      <c r="A228" s="1" t="s">
        <v>811</v>
      </c>
      <c r="B228" s="1" t="s">
        <v>811</v>
      </c>
      <c r="C228" s="1" t="s">
        <v>812</v>
      </c>
      <c r="D228" s="1">
        <f>(L228/K228*100)-100</f>
        <v>11.740953920924625</v>
      </c>
      <c r="E228" s="1" t="s">
        <v>352</v>
      </c>
      <c r="F228" s="1" t="s">
        <v>22</v>
      </c>
      <c r="G228" s="1" t="s">
        <v>1148</v>
      </c>
      <c r="H228" s="1">
        <v>217691</v>
      </c>
      <c r="I228" s="1">
        <v>243250</v>
      </c>
      <c r="J228" s="1">
        <v>0.160163</v>
      </c>
      <c r="K228" s="1">
        <f>IF(H228=0, 0.1, H228)</f>
        <v>217691</v>
      </c>
      <c r="L228" s="1">
        <f>IF(I228=0, 0.1, I228)</f>
        <v>243250</v>
      </c>
      <c r="M228" s="2">
        <f>LOG(L228/K228,2)</f>
        <v>0.160158041594959</v>
      </c>
      <c r="N228" s="1">
        <v>0.15165200000000001</v>
      </c>
      <c r="O228" s="1">
        <v>0.82755000000000001</v>
      </c>
      <c r="P228" s="1">
        <f>-1*LOG10(O228)</f>
        <v>8.2205756986578837E-2</v>
      </c>
      <c r="Q228" s="1">
        <v>0.99950300000000003</v>
      </c>
      <c r="R228" s="1" t="s">
        <v>142</v>
      </c>
      <c r="S228" s="1" t="s">
        <v>36</v>
      </c>
      <c r="T228" s="1" t="s">
        <v>36</v>
      </c>
      <c r="U228" s="1" t="s">
        <v>36</v>
      </c>
      <c r="V228" s="1" t="s">
        <v>36</v>
      </c>
    </row>
    <row r="229" spans="1:22" x14ac:dyDescent="0.3">
      <c r="A229" s="1" t="s">
        <v>7277</v>
      </c>
      <c r="B229" s="1" t="s">
        <v>7277</v>
      </c>
      <c r="C229" s="1" t="s">
        <v>7276</v>
      </c>
      <c r="D229" s="1">
        <f>(L229/K229*100)-100</f>
        <v>-39.537292996098891</v>
      </c>
      <c r="E229" s="1" t="s">
        <v>7275</v>
      </c>
      <c r="F229" s="1" t="s">
        <v>22</v>
      </c>
      <c r="G229" s="1" t="s">
        <v>1148</v>
      </c>
      <c r="H229" s="1">
        <v>1548.28</v>
      </c>
      <c r="I229" s="1">
        <v>936.13199999999995</v>
      </c>
      <c r="J229" s="1">
        <v>-0.72588299999999994</v>
      </c>
      <c r="K229" s="1">
        <f>IF(H229=0, 0.1, H229)</f>
        <v>1548.28</v>
      </c>
      <c r="L229" s="1">
        <f>IF(I229=0, 0.1, I229)</f>
        <v>936.13199999999995</v>
      </c>
      <c r="M229" s="2">
        <f>LOG(L229/K229,2)</f>
        <v>-0.72588252290689481</v>
      </c>
      <c r="N229" s="1">
        <v>-0.52141499999999996</v>
      </c>
      <c r="O229" s="1">
        <v>0.48004999999999998</v>
      </c>
      <c r="P229" s="1">
        <f>-1*LOG10(O229)</f>
        <v>0.31871352597191599</v>
      </c>
      <c r="Q229" s="1">
        <v>0.99950300000000003</v>
      </c>
      <c r="R229" s="1" t="s">
        <v>1161</v>
      </c>
      <c r="S229" s="1" t="s">
        <v>30</v>
      </c>
      <c r="T229" s="1" t="s">
        <v>7274</v>
      </c>
      <c r="U229" s="1" t="s">
        <v>25</v>
      </c>
      <c r="V229" s="1" t="s">
        <v>7273</v>
      </c>
    </row>
    <row r="230" spans="1:22" x14ac:dyDescent="0.3">
      <c r="A230" s="1" t="s">
        <v>6138</v>
      </c>
      <c r="B230" s="1" t="s">
        <v>6138</v>
      </c>
      <c r="C230" s="1" t="s">
        <v>6137</v>
      </c>
      <c r="D230" s="1">
        <f>(L230/K230*100)-100</f>
        <v>-61.192292749861544</v>
      </c>
      <c r="E230" s="1" t="s">
        <v>835</v>
      </c>
      <c r="F230" s="1" t="s">
        <v>22</v>
      </c>
      <c r="G230" s="1" t="s">
        <v>1148</v>
      </c>
      <c r="H230" s="1">
        <v>1209.77</v>
      </c>
      <c r="I230" s="1">
        <v>469.48399999999998</v>
      </c>
      <c r="J230" s="1">
        <v>-1.36558</v>
      </c>
      <c r="K230" s="1">
        <f>IF(H230=0, 0.1, H230)</f>
        <v>1209.77</v>
      </c>
      <c r="L230" s="1">
        <f>IF(I230=0, 0.1, I230)</f>
        <v>469.48399999999998</v>
      </c>
      <c r="M230" s="2">
        <f>LOG(L230/K230,2)</f>
        <v>-1.3655848933167847</v>
      </c>
      <c r="N230" s="1">
        <v>-0.248916</v>
      </c>
      <c r="O230" s="1">
        <v>0.54325000000000001</v>
      </c>
      <c r="P230" s="1">
        <f>-1*LOG10(O230)</f>
        <v>0.26500026500743784</v>
      </c>
      <c r="Q230" s="1">
        <v>0.99950300000000003</v>
      </c>
      <c r="R230" s="1" t="s">
        <v>1161</v>
      </c>
      <c r="S230" s="1" t="s">
        <v>54</v>
      </c>
      <c r="T230" s="1" t="s">
        <v>6136</v>
      </c>
      <c r="U230" s="1" t="s">
        <v>25</v>
      </c>
      <c r="V230" s="1" t="s">
        <v>6135</v>
      </c>
    </row>
    <row r="231" spans="1:22" x14ac:dyDescent="0.3">
      <c r="A231" s="1" t="s">
        <v>2656</v>
      </c>
      <c r="B231" s="1" t="s">
        <v>2656</v>
      </c>
      <c r="C231" s="1" t="s">
        <v>2655</v>
      </c>
      <c r="D231" s="1">
        <f>(L231/K231*100)-100</f>
        <v>141.57630449021178</v>
      </c>
      <c r="E231" s="1" t="s">
        <v>146</v>
      </c>
      <c r="F231" s="1" t="s">
        <v>22</v>
      </c>
      <c r="G231" s="1" t="s">
        <v>1148</v>
      </c>
      <c r="H231" s="1">
        <v>57.712200000000003</v>
      </c>
      <c r="I231" s="1">
        <v>139.41900000000001</v>
      </c>
      <c r="J231" s="1">
        <v>1.2724800000000001</v>
      </c>
      <c r="K231" s="1">
        <f>IF(H231=0, 0.1, H231)</f>
        <v>57.712200000000003</v>
      </c>
      <c r="L231" s="1">
        <f>IF(I231=0, 0.1, I231)</f>
        <v>139.41900000000001</v>
      </c>
      <c r="M231" s="2">
        <f>LOG(L231/K231,2)</f>
        <v>1.2724789518857549</v>
      </c>
      <c r="N231" s="1">
        <v>2.75328E-2</v>
      </c>
      <c r="O231" s="1">
        <v>0.57379999999999998</v>
      </c>
      <c r="P231" s="1">
        <f>-1*LOG10(O231)</f>
        <v>0.24123945609002043</v>
      </c>
      <c r="Q231" s="1">
        <v>0.99950300000000003</v>
      </c>
      <c r="R231" s="1" t="s">
        <v>1161</v>
      </c>
      <c r="S231" s="1" t="s">
        <v>46</v>
      </c>
      <c r="T231" s="1" t="s">
        <v>2654</v>
      </c>
      <c r="U231" s="1" t="s">
        <v>27</v>
      </c>
      <c r="V231" s="1" t="s">
        <v>2653</v>
      </c>
    </row>
    <row r="232" spans="1:22" x14ac:dyDescent="0.3">
      <c r="A232" s="1" t="s">
        <v>8853</v>
      </c>
      <c r="B232" s="1" t="s">
        <v>8853</v>
      </c>
      <c r="C232" s="1" t="s">
        <v>8852</v>
      </c>
      <c r="D232" s="1">
        <f>(L232/K232*100)-100</f>
        <v>299.8979900256914</v>
      </c>
      <c r="E232" s="1" t="s">
        <v>509</v>
      </c>
      <c r="F232" s="1" t="s">
        <v>22</v>
      </c>
      <c r="G232" s="1" t="s">
        <v>1148</v>
      </c>
      <c r="H232" s="1">
        <v>264.68</v>
      </c>
      <c r="I232" s="1">
        <v>1058.45</v>
      </c>
      <c r="J232" s="1">
        <v>1.99963</v>
      </c>
      <c r="K232" s="1">
        <f>IF(H232=0, 0.1, H232)</f>
        <v>264.68</v>
      </c>
      <c r="L232" s="1">
        <f>IF(I232=0, 0.1, I232)</f>
        <v>1058.45</v>
      </c>
      <c r="M232" s="2">
        <f>LOG(L232/K232,2)</f>
        <v>1.9996320298670853</v>
      </c>
      <c r="N232" s="1">
        <v>0.89072099999999998</v>
      </c>
      <c r="O232" s="1">
        <v>0.58484999999999998</v>
      </c>
      <c r="P232" s="1">
        <f>-1*LOG10(O232)</f>
        <v>0.23295550575633303</v>
      </c>
      <c r="Q232" s="1">
        <v>0.99950300000000003</v>
      </c>
      <c r="R232" s="1" t="s">
        <v>1161</v>
      </c>
      <c r="S232" s="1" t="s">
        <v>33</v>
      </c>
      <c r="T232" s="1" t="s">
        <v>8851</v>
      </c>
      <c r="U232" s="1" t="s">
        <v>27</v>
      </c>
      <c r="V232" s="1" t="s">
        <v>8850</v>
      </c>
    </row>
    <row r="233" spans="1:22" x14ac:dyDescent="0.3">
      <c r="A233" s="1" t="s">
        <v>4055</v>
      </c>
      <c r="B233" s="1" t="s">
        <v>4055</v>
      </c>
      <c r="C233" s="1" t="s">
        <v>4054</v>
      </c>
      <c r="D233" s="1">
        <f>(L233/K233*100)-100</f>
        <v>159.56113454657185</v>
      </c>
      <c r="E233" s="1" t="s">
        <v>4053</v>
      </c>
      <c r="F233" s="1" t="s">
        <v>22</v>
      </c>
      <c r="G233" s="1" t="s">
        <v>1148</v>
      </c>
      <c r="H233" s="1">
        <v>31.244199999999999</v>
      </c>
      <c r="I233" s="1">
        <v>81.097800000000007</v>
      </c>
      <c r="J233" s="1">
        <v>1.37608</v>
      </c>
      <c r="K233" s="1">
        <f>IF(H233=0, 0.1, H233)</f>
        <v>31.244199999999999</v>
      </c>
      <c r="L233" s="1">
        <f>IF(I233=0, 0.1, I233)</f>
        <v>81.097800000000007</v>
      </c>
      <c r="M233" s="2">
        <f>LOG(L233/K233,2)</f>
        <v>1.3760743771944639</v>
      </c>
      <c r="N233" s="1">
        <v>0</v>
      </c>
      <c r="O233" s="1">
        <v>1</v>
      </c>
      <c r="P233" s="1">
        <f>-1*LOG10(O233)</f>
        <v>0</v>
      </c>
      <c r="Q233" s="1">
        <v>1</v>
      </c>
      <c r="R233" s="1" t="s">
        <v>1161</v>
      </c>
      <c r="S233" s="1" t="s">
        <v>32</v>
      </c>
      <c r="T233" s="1" t="s">
        <v>4052</v>
      </c>
      <c r="U233" s="1" t="s">
        <v>27</v>
      </c>
      <c r="V233" s="1" t="s">
        <v>4051</v>
      </c>
    </row>
    <row r="234" spans="1:22" x14ac:dyDescent="0.3">
      <c r="A234" s="1" t="s">
        <v>9078</v>
      </c>
      <c r="B234" s="1" t="s">
        <v>9078</v>
      </c>
      <c r="C234" s="1" t="s">
        <v>9077</v>
      </c>
      <c r="D234" s="1">
        <f>(L234/K234*100)-100</f>
        <v>-6.7359193452972335</v>
      </c>
      <c r="E234" s="1" t="s">
        <v>927</v>
      </c>
      <c r="F234" s="1" t="s">
        <v>22</v>
      </c>
      <c r="G234" s="1" t="s">
        <v>1148</v>
      </c>
      <c r="H234" s="1">
        <v>437.81700000000001</v>
      </c>
      <c r="I234" s="1">
        <v>408.32600000000002</v>
      </c>
      <c r="J234" s="1">
        <v>-0.100606</v>
      </c>
      <c r="K234" s="1">
        <f>IF(H234=0, 0.1, H234)</f>
        <v>437.81700000000001</v>
      </c>
      <c r="L234" s="1">
        <f>IF(I234=0, 0.1, I234)</f>
        <v>408.32600000000002</v>
      </c>
      <c r="M234" s="2">
        <f>LOG(L234/K234,2)</f>
        <v>-0.10060654048824776</v>
      </c>
      <c r="N234" s="1">
        <v>-5.8495800000000001E-3</v>
      </c>
      <c r="O234" s="1">
        <v>0.95094999999999996</v>
      </c>
      <c r="P234" s="1">
        <f>-1*LOG10(O234)</f>
        <v>2.1842317231833611E-2</v>
      </c>
      <c r="Q234" s="1">
        <v>0.99950300000000003</v>
      </c>
      <c r="R234" s="1" t="s">
        <v>1161</v>
      </c>
      <c r="S234" s="1" t="s">
        <v>33</v>
      </c>
      <c r="T234" s="1" t="s">
        <v>9076</v>
      </c>
      <c r="U234" s="1" t="s">
        <v>27</v>
      </c>
      <c r="V234" s="1" t="s">
        <v>9075</v>
      </c>
    </row>
    <row r="235" spans="1:22" x14ac:dyDescent="0.3">
      <c r="A235" s="1" t="s">
        <v>4220</v>
      </c>
      <c r="B235" s="1" t="s">
        <v>4220</v>
      </c>
      <c r="C235" s="1" t="s">
        <v>4219</v>
      </c>
      <c r="D235" s="1">
        <f>(L235/K235*100)-100</f>
        <v>296.22060288263742</v>
      </c>
      <c r="E235" s="1" t="s">
        <v>684</v>
      </c>
      <c r="F235" s="1" t="s">
        <v>22</v>
      </c>
      <c r="G235" s="1" t="s">
        <v>1148</v>
      </c>
      <c r="H235" s="1">
        <v>2921.63</v>
      </c>
      <c r="I235" s="1">
        <v>11576.1</v>
      </c>
      <c r="J235" s="1">
        <v>1.9863</v>
      </c>
      <c r="K235" s="1">
        <f>IF(H235=0, 0.1, H235)</f>
        <v>2921.63</v>
      </c>
      <c r="L235" s="1">
        <f>IF(I235=0, 0.1, I235)</f>
        <v>11576.1</v>
      </c>
      <c r="M235" s="2">
        <f>LOG(L235/K235,2)</f>
        <v>1.9863039001764207</v>
      </c>
      <c r="N235" s="1">
        <v>0.58103300000000002</v>
      </c>
      <c r="O235" s="1">
        <v>0.45450000000000002</v>
      </c>
      <c r="P235" s="1">
        <f>-1*LOG10(O235)</f>
        <v>0.34246611244201375</v>
      </c>
      <c r="Q235" s="1">
        <v>0.99950300000000003</v>
      </c>
      <c r="R235" s="1" t="s">
        <v>1161</v>
      </c>
      <c r="S235" s="1" t="s">
        <v>44</v>
      </c>
      <c r="T235" s="1" t="s">
        <v>4218</v>
      </c>
      <c r="U235" s="1" t="s">
        <v>25</v>
      </c>
      <c r="V235" s="1" t="s">
        <v>4217</v>
      </c>
    </row>
    <row r="236" spans="1:22" x14ac:dyDescent="0.3">
      <c r="A236" s="1" t="s">
        <v>4983</v>
      </c>
      <c r="B236" s="1" t="s">
        <v>4983</v>
      </c>
      <c r="C236" s="1" t="s">
        <v>4982</v>
      </c>
      <c r="D236" s="1">
        <f>(L236/K236*100)-100</f>
        <v>0.89421437352119426</v>
      </c>
      <c r="E236" s="1" t="s">
        <v>824</v>
      </c>
      <c r="F236" s="1" t="s">
        <v>22</v>
      </c>
      <c r="G236" s="1" t="s">
        <v>1148</v>
      </c>
      <c r="H236" s="1">
        <v>1513.06</v>
      </c>
      <c r="I236" s="1">
        <v>1526.59</v>
      </c>
      <c r="J236" s="1">
        <v>1.2849899999999999E-2</v>
      </c>
      <c r="K236" s="1">
        <f>IF(H236=0, 0.1, H236)</f>
        <v>1513.06</v>
      </c>
      <c r="L236" s="1">
        <f>IF(I236=0, 0.1, I236)</f>
        <v>1526.59</v>
      </c>
      <c r="M236" s="2">
        <f>LOG(L236/K236,2)</f>
        <v>1.2843447646005868E-2</v>
      </c>
      <c r="N236" s="1">
        <v>1.9223899999999999E-3</v>
      </c>
      <c r="O236" s="1">
        <v>0.98904999999999998</v>
      </c>
      <c r="P236" s="1">
        <f>-1*LOG10(O236)</f>
        <v>4.7817527150475041E-3</v>
      </c>
      <c r="Q236" s="1">
        <v>0.99950300000000003</v>
      </c>
      <c r="R236" s="1" t="s">
        <v>1161</v>
      </c>
      <c r="S236" s="1" t="s">
        <v>42</v>
      </c>
      <c r="T236" s="1" t="s">
        <v>4981</v>
      </c>
      <c r="U236" s="1" t="s">
        <v>25</v>
      </c>
      <c r="V236" s="1" t="s">
        <v>4980</v>
      </c>
    </row>
    <row r="237" spans="1:22" x14ac:dyDescent="0.3">
      <c r="A237" s="1" t="s">
        <v>9091</v>
      </c>
      <c r="B237" s="1" t="s">
        <v>9091</v>
      </c>
      <c r="C237" s="1" t="s">
        <v>9090</v>
      </c>
      <c r="D237" s="1">
        <f>(L237/K237*100)-100</f>
        <v>-7.6348921363179016</v>
      </c>
      <c r="E237" s="1" t="s">
        <v>9089</v>
      </c>
      <c r="F237" s="1" t="s">
        <v>22</v>
      </c>
      <c r="G237" s="1" t="s">
        <v>1148</v>
      </c>
      <c r="H237" s="1">
        <v>899.51499999999999</v>
      </c>
      <c r="I237" s="1">
        <v>830.83799999999997</v>
      </c>
      <c r="J237" s="1">
        <v>-0.11458</v>
      </c>
      <c r="K237" s="1">
        <f>IF(H237=0, 0.1, H237)</f>
        <v>899.51499999999999</v>
      </c>
      <c r="L237" s="1">
        <f>IF(I237=0, 0.1, I237)</f>
        <v>830.83799999999997</v>
      </c>
      <c r="M237" s="2">
        <f>LOG(L237/K237,2)</f>
        <v>-0.11458013738986762</v>
      </c>
      <c r="N237" s="1">
        <v>-8.0474799999999999E-2</v>
      </c>
      <c r="O237" s="1">
        <v>0.91510000000000002</v>
      </c>
      <c r="P237" s="1">
        <f>-1*LOG10(O237)</f>
        <v>3.8531444649213646E-2</v>
      </c>
      <c r="Q237" s="1">
        <v>0.99950300000000003</v>
      </c>
      <c r="R237" s="1" t="s">
        <v>1161</v>
      </c>
      <c r="S237" s="1" t="s">
        <v>33</v>
      </c>
      <c r="T237" s="1" t="s">
        <v>9088</v>
      </c>
      <c r="U237" s="1" t="s">
        <v>27</v>
      </c>
      <c r="V237" s="1" t="s">
        <v>9087</v>
      </c>
    </row>
    <row r="238" spans="1:22" x14ac:dyDescent="0.3">
      <c r="A238" s="1" t="s">
        <v>8701</v>
      </c>
      <c r="B238" s="1" t="s">
        <v>8701</v>
      </c>
      <c r="C238" s="1" t="s">
        <v>8700</v>
      </c>
      <c r="D238" s="1">
        <f>(L238/K238*100)-100</f>
        <v>-46.253589239836778</v>
      </c>
      <c r="E238" s="1" t="s">
        <v>324</v>
      </c>
      <c r="F238" s="1" t="s">
        <v>22</v>
      </c>
      <c r="G238" s="1" t="s">
        <v>1148</v>
      </c>
      <c r="H238" s="1">
        <v>105.872</v>
      </c>
      <c r="I238" s="1">
        <v>56.9024</v>
      </c>
      <c r="J238" s="1">
        <v>-0.89576299999999998</v>
      </c>
      <c r="K238" s="1">
        <f>IF(H238=0, 0.1, H238)</f>
        <v>105.872</v>
      </c>
      <c r="L238" s="1">
        <f>IF(I238=0, 0.1, I238)</f>
        <v>56.9024</v>
      </c>
      <c r="M238" s="2">
        <f>LOG(L238/K238,2)</f>
        <v>-0.89575968160686903</v>
      </c>
      <c r="N238" s="1">
        <v>0</v>
      </c>
      <c r="O238" s="1">
        <v>1</v>
      </c>
      <c r="P238" s="1">
        <f>-1*LOG10(O238)</f>
        <v>0</v>
      </c>
      <c r="Q238" s="1">
        <v>1</v>
      </c>
      <c r="R238" s="1" t="s">
        <v>1161</v>
      </c>
      <c r="S238" s="1" t="s">
        <v>33</v>
      </c>
      <c r="T238" s="1" t="s">
        <v>8699</v>
      </c>
      <c r="U238" s="1" t="s">
        <v>25</v>
      </c>
      <c r="V238" s="1" t="s">
        <v>8698</v>
      </c>
    </row>
    <row r="239" spans="1:22" x14ac:dyDescent="0.3">
      <c r="A239" s="1" t="s">
        <v>6729</v>
      </c>
      <c r="B239" s="1" t="s">
        <v>6729</v>
      </c>
      <c r="C239" s="1" t="s">
        <v>6728</v>
      </c>
      <c r="D239" s="1">
        <f>(L239/K239*100)-100</f>
        <v>-3.0790049061433393</v>
      </c>
      <c r="E239" s="1" t="s">
        <v>507</v>
      </c>
      <c r="F239" s="1" t="s">
        <v>22</v>
      </c>
      <c r="G239" s="1" t="s">
        <v>1148</v>
      </c>
      <c r="H239" s="1">
        <v>15001.6</v>
      </c>
      <c r="I239" s="1">
        <v>14539.7</v>
      </c>
      <c r="J239" s="1">
        <v>-4.5113899999999998E-2</v>
      </c>
      <c r="K239" s="1">
        <f>IF(H239=0, 0.1, H239)</f>
        <v>15001.6</v>
      </c>
      <c r="L239" s="1">
        <f>IF(I239=0, 0.1, I239)</f>
        <v>14539.7</v>
      </c>
      <c r="M239" s="2">
        <f>LOG(L239/K239,2)</f>
        <v>-4.5118877782766541E-2</v>
      </c>
      <c r="N239" s="1">
        <v>-3.5979499999999998E-2</v>
      </c>
      <c r="O239" s="1">
        <v>0.96504999999999996</v>
      </c>
      <c r="P239" s="1">
        <f>-1*LOG10(O239)</f>
        <v>1.5450184934386752E-2</v>
      </c>
      <c r="Q239" s="1">
        <v>0.99950300000000003</v>
      </c>
      <c r="R239" s="1" t="s">
        <v>1161</v>
      </c>
      <c r="S239" s="1" t="s">
        <v>52</v>
      </c>
      <c r="T239" s="1" t="s">
        <v>6727</v>
      </c>
      <c r="U239" s="1" t="s">
        <v>25</v>
      </c>
      <c r="V239" s="1" t="s">
        <v>6726</v>
      </c>
    </row>
    <row r="240" spans="1:22" x14ac:dyDescent="0.3">
      <c r="A240" s="1" t="s">
        <v>986</v>
      </c>
      <c r="B240" s="1" t="s">
        <v>986</v>
      </c>
      <c r="C240" s="1" t="s">
        <v>987</v>
      </c>
      <c r="D240" s="1">
        <f>(L240/K240*100)-100</f>
        <v>26.731596803205917</v>
      </c>
      <c r="E240" s="1" t="s">
        <v>988</v>
      </c>
      <c r="F240" s="1" t="s">
        <v>22</v>
      </c>
      <c r="G240" s="1" t="s">
        <v>1148</v>
      </c>
      <c r="H240" s="1">
        <v>17567.599999999999</v>
      </c>
      <c r="I240" s="1">
        <v>22263.7</v>
      </c>
      <c r="J240" s="1">
        <v>0.34177299999999999</v>
      </c>
      <c r="K240" s="1">
        <f>IF(H240=0, 0.1, H240)</f>
        <v>17567.599999999999</v>
      </c>
      <c r="L240" s="1">
        <f>IF(I240=0, 0.1, I240)</f>
        <v>22263.7</v>
      </c>
      <c r="M240" s="2">
        <f>LOG(L240/K240,2)</f>
        <v>0.34177626298097957</v>
      </c>
      <c r="N240" s="1">
        <v>0.34560200000000002</v>
      </c>
      <c r="O240" s="1">
        <v>0.61545000000000005</v>
      </c>
      <c r="P240" s="1">
        <f>-1*LOG10(O240)</f>
        <v>0.21080722397740606</v>
      </c>
      <c r="Q240" s="1">
        <v>0.99950300000000003</v>
      </c>
      <c r="R240" s="1" t="s">
        <v>989</v>
      </c>
      <c r="S240" s="1" t="s">
        <v>36</v>
      </c>
      <c r="T240" s="1" t="s">
        <v>36</v>
      </c>
      <c r="U240" s="1" t="s">
        <v>36</v>
      </c>
      <c r="V240" s="1" t="s">
        <v>36</v>
      </c>
    </row>
    <row r="241" spans="1:22" x14ac:dyDescent="0.3">
      <c r="A241" s="1" t="s">
        <v>3048</v>
      </c>
      <c r="B241" s="1" t="s">
        <v>3048</v>
      </c>
      <c r="C241" s="1" t="s">
        <v>3047</v>
      </c>
      <c r="D241" s="1">
        <f>(L241/K241*100)-100</f>
        <v>109449</v>
      </c>
      <c r="E241" s="1" t="s">
        <v>657</v>
      </c>
      <c r="F241" s="1" t="s">
        <v>22</v>
      </c>
      <c r="G241" s="1" t="s">
        <v>1148</v>
      </c>
      <c r="H241" s="1">
        <v>0</v>
      </c>
      <c r="I241" s="1">
        <v>109.54900000000001</v>
      </c>
      <c r="K241" s="1">
        <f>IF(H241=0, 0.1, H241)</f>
        <v>0.1</v>
      </c>
      <c r="L241" s="1">
        <f>IF(I241=0, 0.1, I241)</f>
        <v>109.54900000000001</v>
      </c>
      <c r="M241" s="2">
        <f>LOG(L241/K241,2)</f>
        <v>10.097360599646311</v>
      </c>
      <c r="O241" s="1">
        <v>8.6999999999999994E-2</v>
      </c>
      <c r="P241" s="1">
        <f>-1*LOG10(O241)</f>
        <v>1.0604807473813815</v>
      </c>
      <c r="Q241" s="1">
        <v>0.99950300000000003</v>
      </c>
      <c r="R241" s="1" t="s">
        <v>1161</v>
      </c>
      <c r="S241" s="1" t="s">
        <v>34</v>
      </c>
      <c r="T241" s="1" t="s">
        <v>3046</v>
      </c>
      <c r="U241" s="1" t="s">
        <v>27</v>
      </c>
      <c r="V241" s="1" t="s">
        <v>3045</v>
      </c>
    </row>
    <row r="242" spans="1:22" x14ac:dyDescent="0.3">
      <c r="A242" s="1" t="s">
        <v>1216</v>
      </c>
      <c r="B242" s="1" t="s">
        <v>1216</v>
      </c>
      <c r="C242" s="1" t="s">
        <v>1215</v>
      </c>
      <c r="D242" s="1">
        <f>(L242/K242*100)-100</f>
        <v>-42.319747878539594</v>
      </c>
      <c r="E242" s="1" t="s">
        <v>746</v>
      </c>
      <c r="F242" s="1" t="s">
        <v>22</v>
      </c>
      <c r="G242" s="1" t="s">
        <v>1148</v>
      </c>
      <c r="H242" s="1">
        <v>93.732600000000005</v>
      </c>
      <c r="I242" s="1">
        <v>54.065199999999997</v>
      </c>
      <c r="J242" s="1">
        <v>-0.79384999999999994</v>
      </c>
      <c r="K242" s="1">
        <f>IF(H242=0, 0.1, H242)</f>
        <v>93.732600000000005</v>
      </c>
      <c r="L242" s="1">
        <f>IF(I242=0, 0.1, I242)</f>
        <v>54.065199999999997</v>
      </c>
      <c r="M242" s="2">
        <f>LOG(L242/K242,2)</f>
        <v>-0.79385062424784869</v>
      </c>
      <c r="N242" s="1">
        <v>0</v>
      </c>
      <c r="O242" s="1">
        <v>1</v>
      </c>
      <c r="P242" s="1">
        <f>-1*LOG10(O242)</f>
        <v>0</v>
      </c>
      <c r="Q242" s="1">
        <v>1</v>
      </c>
      <c r="R242" s="1" t="s">
        <v>1161</v>
      </c>
      <c r="S242" s="1" t="s">
        <v>29</v>
      </c>
      <c r="T242" s="1" t="s">
        <v>1214</v>
      </c>
      <c r="U242" s="1" t="s">
        <v>25</v>
      </c>
      <c r="V242" s="1" t="s">
        <v>1213</v>
      </c>
    </row>
    <row r="243" spans="1:22" x14ac:dyDescent="0.3">
      <c r="A243" s="1" t="s">
        <v>6791</v>
      </c>
      <c r="B243" s="1" t="s">
        <v>6791</v>
      </c>
      <c r="C243" s="1" t="s">
        <v>6790</v>
      </c>
      <c r="D243" s="1">
        <f>(L243/K243*100)-100</f>
        <v>18.330676462434141</v>
      </c>
      <c r="E243" s="1" t="s">
        <v>805</v>
      </c>
      <c r="F243" s="1" t="s">
        <v>22</v>
      </c>
      <c r="G243" s="1" t="s">
        <v>1148</v>
      </c>
      <c r="H243" s="1">
        <v>115.42400000000001</v>
      </c>
      <c r="I243" s="1">
        <v>136.58199999999999</v>
      </c>
      <c r="J243" s="1">
        <v>0.242814</v>
      </c>
      <c r="K243" s="1">
        <f>IF(H243=0, 0.1, H243)</f>
        <v>115.42400000000001</v>
      </c>
      <c r="L243" s="1">
        <f>IF(I243=0, 0.1, I243)</f>
        <v>136.58199999999999</v>
      </c>
      <c r="M243" s="2">
        <f>LOG(L243/K243,2)</f>
        <v>0.24282413152290813</v>
      </c>
      <c r="N243" s="1">
        <v>8.0662900000000003E-3</v>
      </c>
      <c r="O243" s="1">
        <v>0.88465000000000005</v>
      </c>
      <c r="P243" s="1">
        <f>-1*LOG10(O243)</f>
        <v>5.322851815380971E-2</v>
      </c>
      <c r="Q243" s="1">
        <v>0.99950300000000003</v>
      </c>
      <c r="R243" s="1" t="s">
        <v>1161</v>
      </c>
      <c r="S243" s="1" t="s">
        <v>52</v>
      </c>
      <c r="T243" s="1" t="s">
        <v>6789</v>
      </c>
      <c r="U243" s="1" t="s">
        <v>27</v>
      </c>
      <c r="V243" s="1" t="s">
        <v>6788</v>
      </c>
    </row>
    <row r="244" spans="1:22" x14ac:dyDescent="0.3">
      <c r="A244" s="1" t="s">
        <v>6644</v>
      </c>
      <c r="B244" s="1" t="s">
        <v>6644</v>
      </c>
      <c r="C244" s="1" t="s">
        <v>6643</v>
      </c>
      <c r="D244" s="1">
        <f>(L244/K244*100)-100</f>
        <v>123.11180955185284</v>
      </c>
      <c r="E244" s="1" t="s">
        <v>6642</v>
      </c>
      <c r="F244" s="1" t="s">
        <v>22</v>
      </c>
      <c r="G244" s="1" t="s">
        <v>1148</v>
      </c>
      <c r="H244" s="1">
        <v>62.488399999999999</v>
      </c>
      <c r="I244" s="1">
        <v>139.41900000000001</v>
      </c>
      <c r="J244" s="1">
        <v>1.15777</v>
      </c>
      <c r="K244" s="1">
        <f>IF(H244=0, 0.1, H244)</f>
        <v>62.488399999999999</v>
      </c>
      <c r="L244" s="1">
        <f>IF(I244=0, 0.1, I244)</f>
        <v>139.41900000000001</v>
      </c>
      <c r="M244" s="2">
        <f>LOG(L244/K244,2)</f>
        <v>1.1577668790279358</v>
      </c>
      <c r="N244" s="1">
        <v>0</v>
      </c>
      <c r="O244" s="1">
        <v>1</v>
      </c>
      <c r="P244" s="1">
        <f>-1*LOG10(O244)</f>
        <v>0</v>
      </c>
      <c r="Q244" s="1">
        <v>1</v>
      </c>
      <c r="R244" s="1" t="s">
        <v>2858</v>
      </c>
      <c r="S244" s="1" t="s">
        <v>36</v>
      </c>
      <c r="T244" s="1" t="s">
        <v>36</v>
      </c>
      <c r="U244" s="1" t="s">
        <v>36</v>
      </c>
      <c r="V244" s="1" t="s">
        <v>36</v>
      </c>
    </row>
    <row r="245" spans="1:22" x14ac:dyDescent="0.3">
      <c r="A245" s="1" t="s">
        <v>8323</v>
      </c>
      <c r="B245" s="1" t="s">
        <v>8323</v>
      </c>
      <c r="C245" s="1" t="s">
        <v>8322</v>
      </c>
      <c r="D245" s="1">
        <f>(L245/K245*100)-100</f>
        <v>-88.617380067452686</v>
      </c>
      <c r="E245" s="1" t="s">
        <v>908</v>
      </c>
      <c r="F245" s="1" t="s">
        <v>22</v>
      </c>
      <c r="G245" s="1" t="s">
        <v>1148</v>
      </c>
      <c r="H245" s="1">
        <v>249.953</v>
      </c>
      <c r="I245" s="1">
        <v>28.4512</v>
      </c>
      <c r="J245" s="1">
        <v>-3.1351</v>
      </c>
      <c r="K245" s="1">
        <f>IF(H245=0, 0.1, H245)</f>
        <v>249.953</v>
      </c>
      <c r="L245" s="1">
        <f>IF(I245=0, 0.1, I245)</f>
        <v>28.4512</v>
      </c>
      <c r="M245" s="2">
        <f>LOG(L245/K245,2)</f>
        <v>-3.1350954345480657</v>
      </c>
      <c r="N245" s="1">
        <v>0</v>
      </c>
      <c r="O245" s="1">
        <v>1</v>
      </c>
      <c r="P245" s="1">
        <f>-1*LOG10(O245)</f>
        <v>0</v>
      </c>
      <c r="Q245" s="1">
        <v>1</v>
      </c>
      <c r="R245" s="1" t="s">
        <v>1161</v>
      </c>
      <c r="S245" s="1" t="s">
        <v>31</v>
      </c>
      <c r="T245" s="1" t="s">
        <v>8321</v>
      </c>
      <c r="U245" s="1" t="s">
        <v>27</v>
      </c>
      <c r="V245" s="1" t="s">
        <v>8320</v>
      </c>
    </row>
    <row r="246" spans="1:22" x14ac:dyDescent="0.3">
      <c r="A246" s="1" t="s">
        <v>4840</v>
      </c>
      <c r="B246" s="1" t="s">
        <v>4840</v>
      </c>
      <c r="C246" s="1" t="s">
        <v>4839</v>
      </c>
      <c r="D246" s="1">
        <f>(L246/K246*100)-100</f>
        <v>73.581989733208019</v>
      </c>
      <c r="E246" s="1" t="s">
        <v>4838</v>
      </c>
      <c r="F246" s="1" t="s">
        <v>22</v>
      </c>
      <c r="G246" s="1" t="s">
        <v>1148</v>
      </c>
      <c r="H246" s="1">
        <v>110.648</v>
      </c>
      <c r="I246" s="1">
        <v>192.065</v>
      </c>
      <c r="J246" s="1">
        <v>0.79561599999999999</v>
      </c>
      <c r="K246" s="1">
        <f>IF(H246=0, 0.1, H246)</f>
        <v>110.648</v>
      </c>
      <c r="L246" s="1">
        <f>IF(I246=0, 0.1, I246)</f>
        <v>192.065</v>
      </c>
      <c r="M246" s="2">
        <f>LOG(L246/K246,2)</f>
        <v>0.795617266500658</v>
      </c>
      <c r="N246" s="1">
        <v>0.34848400000000002</v>
      </c>
      <c r="O246" s="1">
        <v>0.66410000000000002</v>
      </c>
      <c r="P246" s="1">
        <f>-1*LOG10(O246)</f>
        <v>0.1777665197611559</v>
      </c>
      <c r="Q246" s="1">
        <v>0.99950300000000003</v>
      </c>
      <c r="R246" s="1" t="s">
        <v>1161</v>
      </c>
      <c r="S246" s="1" t="s">
        <v>42</v>
      </c>
      <c r="T246" s="1" t="s">
        <v>4837</v>
      </c>
      <c r="U246" s="1" t="s">
        <v>25</v>
      </c>
      <c r="V246" s="1" t="s">
        <v>4836</v>
      </c>
    </row>
    <row r="247" spans="1:22" x14ac:dyDescent="0.3">
      <c r="A247" s="1" t="s">
        <v>6431</v>
      </c>
      <c r="B247" s="1" t="s">
        <v>6431</v>
      </c>
      <c r="C247" s="1" t="s">
        <v>6430</v>
      </c>
      <c r="D247" s="1">
        <f>(L247/K247*100)-100</f>
        <v>-8.9392591264938659</v>
      </c>
      <c r="E247" s="1" t="s">
        <v>1054</v>
      </c>
      <c r="F247" s="1" t="s">
        <v>22</v>
      </c>
      <c r="G247" s="1" t="s">
        <v>1148</v>
      </c>
      <c r="H247" s="1">
        <v>31.244199999999999</v>
      </c>
      <c r="I247" s="1">
        <v>28.4512</v>
      </c>
      <c r="J247" s="1">
        <v>-0.135099</v>
      </c>
      <c r="K247" s="1">
        <f>IF(H247=0, 0.1, H247)</f>
        <v>31.244199999999999</v>
      </c>
      <c r="L247" s="1">
        <f>IF(I247=0, 0.1, I247)</f>
        <v>28.4512</v>
      </c>
      <c r="M247" s="2">
        <f>LOG(L247/K247,2)</f>
        <v>-0.13509889766307381</v>
      </c>
      <c r="N247" s="1">
        <v>0</v>
      </c>
      <c r="O247" s="1">
        <v>1</v>
      </c>
      <c r="P247" s="1">
        <f>-1*LOG10(O247)</f>
        <v>0</v>
      </c>
      <c r="Q247" s="1">
        <v>1</v>
      </c>
      <c r="R247" s="1" t="s">
        <v>1161</v>
      </c>
      <c r="S247" s="1" t="s">
        <v>24</v>
      </c>
      <c r="T247" s="1" t="s">
        <v>6429</v>
      </c>
      <c r="U247" s="1" t="s">
        <v>25</v>
      </c>
      <c r="V247" s="1" t="s">
        <v>6428</v>
      </c>
    </row>
    <row r="248" spans="1:22" x14ac:dyDescent="0.3">
      <c r="A248" s="1" t="s">
        <v>1398</v>
      </c>
      <c r="B248" s="1" t="s">
        <v>1398</v>
      </c>
      <c r="C248" s="1" t="s">
        <v>1397</v>
      </c>
      <c r="D248" s="1">
        <f>(L248/K248*100)-100</f>
        <v>-18.925878012154698</v>
      </c>
      <c r="E248" s="1" t="s">
        <v>1396</v>
      </c>
      <c r="F248" s="1" t="s">
        <v>22</v>
      </c>
      <c r="G248" s="1" t="s">
        <v>1148</v>
      </c>
      <c r="H248" s="1">
        <v>240.40100000000001</v>
      </c>
      <c r="I248" s="1">
        <v>194.90299999999999</v>
      </c>
      <c r="J248" s="1">
        <v>-0.30269099999999999</v>
      </c>
      <c r="K248" s="1">
        <f>IF(H248=0, 0.1, H248)</f>
        <v>240.40100000000001</v>
      </c>
      <c r="L248" s="1">
        <f>IF(I248=0, 0.1, I248)</f>
        <v>194.90299999999999</v>
      </c>
      <c r="M248" s="2">
        <f>LOG(L248/K248,2)</f>
        <v>-0.3026866001426412</v>
      </c>
      <c r="N248" s="1">
        <v>-0.138016</v>
      </c>
      <c r="O248" s="1">
        <v>0.85485</v>
      </c>
      <c r="P248" s="1">
        <f>-1*LOG10(O248)</f>
        <v>6.8110083970488178E-2</v>
      </c>
      <c r="Q248" s="1">
        <v>0.99950300000000003</v>
      </c>
      <c r="R248" s="1" t="s">
        <v>1161</v>
      </c>
      <c r="S248" s="1" t="s">
        <v>28</v>
      </c>
      <c r="T248" s="1" t="s">
        <v>1395</v>
      </c>
      <c r="U248" s="1" t="s">
        <v>25</v>
      </c>
      <c r="V248" s="1" t="s">
        <v>1394</v>
      </c>
    </row>
    <row r="249" spans="1:22" x14ac:dyDescent="0.3">
      <c r="A249" s="1" t="s">
        <v>7075</v>
      </c>
      <c r="B249" s="1" t="s">
        <v>7075</v>
      </c>
      <c r="C249" s="1" t="s">
        <v>7074</v>
      </c>
      <c r="D249" s="1">
        <f>(L249/K249*100)-100</f>
        <v>-8.0652845951845364</v>
      </c>
      <c r="E249" s="1" t="s">
        <v>478</v>
      </c>
      <c r="F249" s="1" t="s">
        <v>22</v>
      </c>
      <c r="G249" s="1" t="s">
        <v>1148</v>
      </c>
      <c r="H249" s="1">
        <v>18050.2</v>
      </c>
      <c r="I249" s="1">
        <v>16594.400000000001</v>
      </c>
      <c r="J249" s="1">
        <v>-0.12132</v>
      </c>
      <c r="K249" s="1">
        <f>IF(H249=0, 0.1, H249)</f>
        <v>18050.2</v>
      </c>
      <c r="L249" s="1">
        <f>IF(I249=0, 0.1, I249)</f>
        <v>16594.400000000001</v>
      </c>
      <c r="M249" s="2">
        <f>LOG(L249/K249,2)</f>
        <v>-0.12131835540639899</v>
      </c>
      <c r="N249" s="1">
        <v>-5.8413199999999998E-2</v>
      </c>
      <c r="O249" s="1">
        <v>0.9536</v>
      </c>
      <c r="P249" s="1">
        <f>-1*LOG10(O249)</f>
        <v>2.0633757603838791E-2</v>
      </c>
      <c r="Q249" s="1">
        <v>0.99950300000000003</v>
      </c>
      <c r="R249" s="1" t="s">
        <v>1161</v>
      </c>
      <c r="S249" s="1" t="s">
        <v>51</v>
      </c>
      <c r="T249" s="1" t="s">
        <v>7073</v>
      </c>
      <c r="U249" s="1" t="s">
        <v>27</v>
      </c>
      <c r="V249" s="1" t="s">
        <v>7072</v>
      </c>
    </row>
    <row r="250" spans="1:22" x14ac:dyDescent="0.3">
      <c r="A250" s="1" t="s">
        <v>6916</v>
      </c>
      <c r="B250" s="1" t="s">
        <v>6916</v>
      </c>
      <c r="C250" s="1" t="s">
        <v>6915</v>
      </c>
      <c r="D250" s="1">
        <f>(L250/K250*100)-100</f>
        <v>-49.195668306626729</v>
      </c>
      <c r="E250" s="1" t="s">
        <v>478</v>
      </c>
      <c r="F250" s="1" t="s">
        <v>22</v>
      </c>
      <c r="G250" s="1" t="s">
        <v>1148</v>
      </c>
      <c r="H250" s="1">
        <v>18191.5</v>
      </c>
      <c r="I250" s="1">
        <v>9242.07</v>
      </c>
      <c r="J250" s="1">
        <v>-0.97697599999999996</v>
      </c>
      <c r="K250" s="1">
        <f>IF(H250=0, 0.1, H250)</f>
        <v>18191.5</v>
      </c>
      <c r="L250" s="1">
        <f>IF(I250=0, 0.1, I250)</f>
        <v>9242.07</v>
      </c>
      <c r="M250" s="2">
        <f>LOG(L250/K250,2)</f>
        <v>-0.97697658517091779</v>
      </c>
      <c r="N250" s="1">
        <v>-0.373668</v>
      </c>
      <c r="O250" s="1">
        <v>0.42504999999999998</v>
      </c>
      <c r="P250" s="1">
        <f>-1*LOG10(O250)</f>
        <v>0.37155997948649172</v>
      </c>
      <c r="Q250" s="1">
        <v>0.99950300000000003</v>
      </c>
      <c r="R250" s="1" t="s">
        <v>5417</v>
      </c>
      <c r="S250" s="1" t="s">
        <v>36</v>
      </c>
      <c r="T250" s="1" t="s">
        <v>36</v>
      </c>
      <c r="U250" s="1" t="s">
        <v>36</v>
      </c>
      <c r="V250" s="1" t="s">
        <v>36</v>
      </c>
    </row>
    <row r="251" spans="1:22" x14ac:dyDescent="0.3">
      <c r="A251" s="1" t="s">
        <v>9086</v>
      </c>
      <c r="B251" s="1" t="s">
        <v>9086</v>
      </c>
      <c r="C251" s="1" t="s">
        <v>9085</v>
      </c>
      <c r="D251" s="1">
        <f>(L251/K251*100)-100</f>
        <v>-93.681993895284975</v>
      </c>
      <c r="E251" s="1" t="s">
        <v>534</v>
      </c>
      <c r="F251" s="1" t="s">
        <v>22</v>
      </c>
      <c r="G251" s="1" t="s">
        <v>1148</v>
      </c>
      <c r="H251" s="1">
        <v>427.86599999999999</v>
      </c>
      <c r="I251" s="1">
        <v>27.032599999999999</v>
      </c>
      <c r="J251" s="1">
        <v>-3.9843899999999999</v>
      </c>
      <c r="K251" s="1">
        <f>IF(H251=0, 0.1, H251)</f>
        <v>427.86599999999999</v>
      </c>
      <c r="L251" s="1">
        <f>IF(I251=0, 0.1, I251)</f>
        <v>27.032599999999999</v>
      </c>
      <c r="M251" s="2">
        <f>LOG(L251/K251,2)</f>
        <v>-3.9843868586985107</v>
      </c>
      <c r="N251" s="1">
        <v>-0.75960799999999995</v>
      </c>
      <c r="O251" s="1">
        <v>0.40389999999999998</v>
      </c>
      <c r="P251" s="1">
        <f>-1*LOG10(O251)</f>
        <v>0.39372614683001178</v>
      </c>
      <c r="Q251" s="1">
        <v>0.99950300000000003</v>
      </c>
      <c r="R251" s="1" t="s">
        <v>1161</v>
      </c>
      <c r="S251" s="1" t="s">
        <v>33</v>
      </c>
      <c r="T251" s="1" t="s">
        <v>9084</v>
      </c>
      <c r="U251" s="1" t="s">
        <v>27</v>
      </c>
      <c r="V251" s="1" t="s">
        <v>9083</v>
      </c>
    </row>
    <row r="252" spans="1:22" x14ac:dyDescent="0.3">
      <c r="A252" s="1" t="s">
        <v>3868</v>
      </c>
      <c r="B252" s="1" t="s">
        <v>3868</v>
      </c>
      <c r="C252" s="1" t="s">
        <v>3867</v>
      </c>
      <c r="D252" s="1">
        <f>(L252/K252*100)-100</f>
        <v>12.20342533912951</v>
      </c>
      <c r="E252" s="1" t="s">
        <v>636</v>
      </c>
      <c r="F252" s="1" t="s">
        <v>22</v>
      </c>
      <c r="G252" s="1" t="s">
        <v>1148</v>
      </c>
      <c r="H252" s="1">
        <v>324.58100000000002</v>
      </c>
      <c r="I252" s="1">
        <v>364.19099999999997</v>
      </c>
      <c r="J252" s="1">
        <v>0.16611500000000001</v>
      </c>
      <c r="K252" s="1">
        <f>IF(H252=0, 0.1, H252)</f>
        <v>324.58100000000002</v>
      </c>
      <c r="L252" s="1">
        <f>IF(I252=0, 0.1, I252)</f>
        <v>364.19099999999997</v>
      </c>
      <c r="M252" s="2">
        <f>LOG(L252/K252,2)</f>
        <v>0.1661167191226815</v>
      </c>
      <c r="N252" s="1">
        <v>1.0660599999999999E-2</v>
      </c>
      <c r="O252" s="1">
        <v>0.93095000000000006</v>
      </c>
      <c r="P252" s="1">
        <f>-1*LOG10(O252)</f>
        <v>3.10736437310292E-2</v>
      </c>
      <c r="Q252" s="1">
        <v>0.99950300000000003</v>
      </c>
      <c r="R252" s="1" t="s">
        <v>1161</v>
      </c>
      <c r="S252" s="1" t="s">
        <v>32</v>
      </c>
      <c r="T252" s="1" t="s">
        <v>3866</v>
      </c>
      <c r="U252" s="1" t="s">
        <v>27</v>
      </c>
      <c r="V252" s="1" t="s">
        <v>3865</v>
      </c>
    </row>
    <row r="253" spans="1:22" x14ac:dyDescent="0.3">
      <c r="A253" s="1" t="s">
        <v>7789</v>
      </c>
      <c r="B253" s="1" t="s">
        <v>7789</v>
      </c>
      <c r="C253" s="1" t="s">
        <v>7788</v>
      </c>
      <c r="D253" s="1">
        <f>(L253/K253*100)-100</f>
        <v>-8.9392591264938659</v>
      </c>
      <c r="E253" s="1" t="s">
        <v>871</v>
      </c>
      <c r="F253" s="1" t="s">
        <v>22</v>
      </c>
      <c r="G253" s="1" t="s">
        <v>1148</v>
      </c>
      <c r="H253" s="1">
        <v>31.244199999999999</v>
      </c>
      <c r="I253" s="1">
        <v>28.4512</v>
      </c>
      <c r="J253" s="1">
        <v>-0.135099</v>
      </c>
      <c r="K253" s="1">
        <f>IF(H253=0, 0.1, H253)</f>
        <v>31.244199999999999</v>
      </c>
      <c r="L253" s="1">
        <f>IF(I253=0, 0.1, I253)</f>
        <v>28.4512</v>
      </c>
      <c r="M253" s="2">
        <f>LOG(L253/K253,2)</f>
        <v>-0.13509889766307381</v>
      </c>
      <c r="N253" s="1">
        <v>0</v>
      </c>
      <c r="O253" s="1">
        <v>1</v>
      </c>
      <c r="P253" s="1">
        <f>-1*LOG10(O253)</f>
        <v>0</v>
      </c>
      <c r="Q253" s="1">
        <v>1</v>
      </c>
      <c r="R253" s="1" t="s">
        <v>1161</v>
      </c>
      <c r="S253" s="1" t="s">
        <v>47</v>
      </c>
      <c r="T253" s="1" t="s">
        <v>7787</v>
      </c>
      <c r="U253" s="1" t="s">
        <v>27</v>
      </c>
      <c r="V253" s="1" t="s">
        <v>7786</v>
      </c>
    </row>
    <row r="254" spans="1:22" x14ac:dyDescent="0.3">
      <c r="A254" s="1" t="s">
        <v>8187</v>
      </c>
      <c r="B254" s="1" t="s">
        <v>8187</v>
      </c>
      <c r="C254" s="1" t="s">
        <v>8186</v>
      </c>
      <c r="D254" s="1">
        <f>(L254/K254*100)-100</f>
        <v>84.614982522965619</v>
      </c>
      <c r="E254" s="1" t="s">
        <v>8185</v>
      </c>
      <c r="F254" s="1" t="s">
        <v>22</v>
      </c>
      <c r="G254" s="1" t="s">
        <v>1148</v>
      </c>
      <c r="H254" s="1">
        <v>440.00599999999997</v>
      </c>
      <c r="I254" s="1">
        <v>812.31700000000001</v>
      </c>
      <c r="J254" s="1">
        <v>0.88451999999999997</v>
      </c>
      <c r="K254" s="1">
        <f>IF(H254=0, 0.1, H254)</f>
        <v>440.00599999999997</v>
      </c>
      <c r="L254" s="1">
        <f>IF(I254=0, 0.1, I254)</f>
        <v>812.31700000000001</v>
      </c>
      <c r="M254" s="2">
        <f>LOG(L254/K254,2)</f>
        <v>0.88451964038597342</v>
      </c>
      <c r="N254" s="1">
        <v>0.58257300000000001</v>
      </c>
      <c r="O254" s="1">
        <v>0.39779999999999999</v>
      </c>
      <c r="P254" s="1">
        <f>-1*LOG10(O254)</f>
        <v>0.40033522121158327</v>
      </c>
      <c r="Q254" s="1">
        <v>0.99950300000000003</v>
      </c>
      <c r="R254" s="1" t="s">
        <v>1161</v>
      </c>
      <c r="S254" s="1" t="s">
        <v>31</v>
      </c>
      <c r="T254" s="1" t="s">
        <v>8184</v>
      </c>
      <c r="U254" s="1" t="s">
        <v>27</v>
      </c>
      <c r="V254" s="1" t="s">
        <v>8183</v>
      </c>
    </row>
    <row r="255" spans="1:22" x14ac:dyDescent="0.3">
      <c r="A255" s="1" t="s">
        <v>5725</v>
      </c>
      <c r="B255" s="1" t="s">
        <v>5725</v>
      </c>
      <c r="C255" s="1" t="s">
        <v>5724</v>
      </c>
      <c r="D255" s="1">
        <f>(L255/K255*100)-100</f>
        <v>47.234820280240996</v>
      </c>
      <c r="E255" s="1" t="s">
        <v>928</v>
      </c>
      <c r="F255" s="1" t="s">
        <v>22</v>
      </c>
      <c r="G255" s="1" t="s">
        <v>1148</v>
      </c>
      <c r="H255" s="1">
        <v>3988.71</v>
      </c>
      <c r="I255" s="1">
        <v>5872.77</v>
      </c>
      <c r="J255" s="1">
        <v>0.55811900000000003</v>
      </c>
      <c r="K255" s="1">
        <f>IF(H255=0, 0.1, H255)</f>
        <v>3988.71</v>
      </c>
      <c r="L255" s="1">
        <f>IF(I255=0, 0.1, I255)</f>
        <v>5872.77</v>
      </c>
      <c r="M255" s="2">
        <f>LOG(L255/K255,2)</f>
        <v>0.55811890172775425</v>
      </c>
      <c r="N255" s="1">
        <v>0.28895500000000002</v>
      </c>
      <c r="O255" s="1">
        <v>0.73870000000000002</v>
      </c>
      <c r="P255" s="1">
        <f>-1*LOG10(O255)</f>
        <v>0.13153190097901329</v>
      </c>
      <c r="Q255" s="1">
        <v>0.99950300000000003</v>
      </c>
      <c r="R255" s="1" t="s">
        <v>1161</v>
      </c>
      <c r="S255" s="1" t="s">
        <v>41</v>
      </c>
      <c r="T255" s="1" t="s">
        <v>5723</v>
      </c>
      <c r="U255" s="1" t="s">
        <v>27</v>
      </c>
      <c r="V255" s="1" t="s">
        <v>5722</v>
      </c>
    </row>
    <row r="256" spans="1:22" x14ac:dyDescent="0.3">
      <c r="A256" s="1" t="s">
        <v>5721</v>
      </c>
      <c r="B256" s="1" t="s">
        <v>5721</v>
      </c>
      <c r="C256" s="1" t="s">
        <v>5720</v>
      </c>
      <c r="D256" s="1">
        <f>(L256/K256*100)-100</f>
        <v>-15.04875061741761</v>
      </c>
      <c r="E256" s="1" t="s">
        <v>928</v>
      </c>
      <c r="F256" s="1" t="s">
        <v>22</v>
      </c>
      <c r="G256" s="1" t="s">
        <v>1148</v>
      </c>
      <c r="H256" s="1">
        <v>2955.86</v>
      </c>
      <c r="I256" s="1">
        <v>2511.04</v>
      </c>
      <c r="J256" s="1">
        <v>-0.23529600000000001</v>
      </c>
      <c r="K256" s="1">
        <f>IF(H256=0, 0.1, H256)</f>
        <v>2955.86</v>
      </c>
      <c r="L256" s="1">
        <f>IF(I256=0, 0.1, I256)</f>
        <v>2511.04</v>
      </c>
      <c r="M256" s="2">
        <f>LOG(L256/K256,2)</f>
        <v>-0.23529292952847092</v>
      </c>
      <c r="N256" s="1">
        <v>-9.8837700000000001E-2</v>
      </c>
      <c r="O256" s="1">
        <v>0.83479999999999999</v>
      </c>
      <c r="P256" s="1">
        <f>-1*LOG10(O256)</f>
        <v>7.8417559606583587E-2</v>
      </c>
      <c r="Q256" s="1">
        <v>0.99950300000000003</v>
      </c>
      <c r="R256" s="1" t="s">
        <v>1161</v>
      </c>
      <c r="S256" s="1" t="s">
        <v>41</v>
      </c>
      <c r="T256" s="1" t="s">
        <v>5719</v>
      </c>
      <c r="U256" s="1" t="s">
        <v>27</v>
      </c>
      <c r="V256" s="1" t="s">
        <v>5718</v>
      </c>
    </row>
    <row r="257" spans="1:22" x14ac:dyDescent="0.3">
      <c r="A257" s="1" t="s">
        <v>4580</v>
      </c>
      <c r="B257" s="1" t="s">
        <v>4580</v>
      </c>
      <c r="C257" s="1" t="s">
        <v>4579</v>
      </c>
      <c r="D257" s="1">
        <f>(L257/K257*100)-100</f>
        <v>-28.338209236047007</v>
      </c>
      <c r="E257" s="1" t="s">
        <v>375</v>
      </c>
      <c r="F257" s="1" t="s">
        <v>22</v>
      </c>
      <c r="G257" s="1" t="s">
        <v>1148</v>
      </c>
      <c r="H257" s="1">
        <v>79.4041</v>
      </c>
      <c r="I257" s="1">
        <v>56.9024</v>
      </c>
      <c r="J257" s="1">
        <v>-0.48072500000000001</v>
      </c>
      <c r="K257" s="1">
        <f>IF(H257=0, 0.1, H257)</f>
        <v>79.4041</v>
      </c>
      <c r="L257" s="1">
        <f>IF(I257=0, 0.1, I257)</f>
        <v>56.9024</v>
      </c>
      <c r="M257" s="2">
        <f>LOG(L257/K257,2)</f>
        <v>-0.48072399923162257</v>
      </c>
      <c r="N257" s="1">
        <v>0</v>
      </c>
      <c r="O257" s="1">
        <v>1</v>
      </c>
      <c r="P257" s="1">
        <f>-1*LOG10(O257)</f>
        <v>0</v>
      </c>
      <c r="Q257" s="1">
        <v>1</v>
      </c>
      <c r="R257" s="1" t="s">
        <v>1161</v>
      </c>
      <c r="S257" s="1" t="s">
        <v>43</v>
      </c>
      <c r="T257" s="1" t="s">
        <v>4578</v>
      </c>
      <c r="U257" s="1" t="s">
        <v>25</v>
      </c>
      <c r="V257" s="1" t="s">
        <v>4577</v>
      </c>
    </row>
    <row r="258" spans="1:22" x14ac:dyDescent="0.3">
      <c r="A258" s="1" t="s">
        <v>5499</v>
      </c>
      <c r="B258" s="1" t="s">
        <v>5499</v>
      </c>
      <c r="C258" s="1" t="s">
        <v>5498</v>
      </c>
      <c r="D258" s="1">
        <f>(L258/K258*100)-100</f>
        <v>-99.839970298487401</v>
      </c>
      <c r="E258" s="1" t="s">
        <v>376</v>
      </c>
      <c r="F258" s="1" t="s">
        <v>22</v>
      </c>
      <c r="G258" s="1" t="s">
        <v>1148</v>
      </c>
      <c r="H258" s="1">
        <v>62.488399999999999</v>
      </c>
      <c r="I258" s="1">
        <v>0</v>
      </c>
      <c r="K258" s="1">
        <f>IF(H258=0, 0.1, H258)</f>
        <v>62.488399999999999</v>
      </c>
      <c r="L258" s="1">
        <f>IF(I258=0, 0.1, I258)</f>
        <v>0.1</v>
      </c>
      <c r="M258" s="2">
        <f>LOG(L258/K258,2)</f>
        <v>-9.2874445904982679</v>
      </c>
      <c r="N258" s="1">
        <v>0</v>
      </c>
      <c r="O258" s="1">
        <v>1</v>
      </c>
      <c r="P258" s="1">
        <f>-1*LOG10(O258)</f>
        <v>0</v>
      </c>
      <c r="Q258" s="1">
        <v>1</v>
      </c>
      <c r="R258" s="1" t="s">
        <v>1161</v>
      </c>
      <c r="S258" s="1" t="s">
        <v>39</v>
      </c>
      <c r="T258" s="1" t="s">
        <v>5497</v>
      </c>
      <c r="U258" s="1" t="s">
        <v>27</v>
      </c>
      <c r="V258" s="1" t="s">
        <v>5496</v>
      </c>
    </row>
    <row r="259" spans="1:22" x14ac:dyDescent="0.3">
      <c r="A259" s="1" t="s">
        <v>5475</v>
      </c>
      <c r="B259" s="1" t="s">
        <v>5475</v>
      </c>
      <c r="C259" s="1" t="s">
        <v>5474</v>
      </c>
      <c r="D259" s="1">
        <f>(L259/K259*100)-100</f>
        <v>-68.016691322940233</v>
      </c>
      <c r="E259" s="1" t="s">
        <v>422</v>
      </c>
      <c r="F259" s="1" t="s">
        <v>22</v>
      </c>
      <c r="G259" s="1" t="s">
        <v>1148</v>
      </c>
      <c r="H259" s="1">
        <v>88.956400000000002</v>
      </c>
      <c r="I259" s="1">
        <v>28.4512</v>
      </c>
      <c r="J259" s="1">
        <v>-1.6446099999999999</v>
      </c>
      <c r="K259" s="1">
        <f>IF(H259=0, 0.1, H259)</f>
        <v>88.956400000000002</v>
      </c>
      <c r="L259" s="1">
        <f>IF(I259=0, 0.1, I259)</f>
        <v>28.4512</v>
      </c>
      <c r="M259" s="2">
        <f>LOG(L259/K259,2)</f>
        <v>-1.6446089013764185</v>
      </c>
      <c r="N259" s="1">
        <v>-0.167263</v>
      </c>
      <c r="O259" s="1">
        <v>0.56115000000000004</v>
      </c>
      <c r="P259" s="1">
        <f>-1*LOG10(O259)</f>
        <v>0.25092103274611366</v>
      </c>
      <c r="Q259" s="1">
        <v>0.99950300000000003</v>
      </c>
      <c r="R259" s="1" t="s">
        <v>1161</v>
      </c>
      <c r="S259" s="1" t="s">
        <v>39</v>
      </c>
      <c r="T259" s="1" t="s">
        <v>5473</v>
      </c>
      <c r="U259" s="1" t="s">
        <v>27</v>
      </c>
      <c r="V259" s="1" t="s">
        <v>5472</v>
      </c>
    </row>
    <row r="260" spans="1:22" x14ac:dyDescent="0.3">
      <c r="A260" s="1" t="s">
        <v>5927</v>
      </c>
      <c r="B260" s="1" t="s">
        <v>5927</v>
      </c>
      <c r="C260" s="1" t="s">
        <v>5926</v>
      </c>
      <c r="D260" s="1">
        <f>(L260/K260*100)-100</f>
        <v>-23.735404110294027</v>
      </c>
      <c r="E260" s="1" t="s">
        <v>391</v>
      </c>
      <c r="F260" s="1" t="s">
        <v>22</v>
      </c>
      <c r="G260" s="1" t="s">
        <v>1148</v>
      </c>
      <c r="H260" s="1">
        <v>699.51199999999994</v>
      </c>
      <c r="I260" s="1">
        <v>533.48</v>
      </c>
      <c r="J260" s="1">
        <v>-0.39091500000000001</v>
      </c>
      <c r="K260" s="1">
        <f>IF(H260=0, 0.1, H260)</f>
        <v>699.51199999999994</v>
      </c>
      <c r="L260" s="1">
        <f>IF(I260=0, 0.1, I260)</f>
        <v>533.48</v>
      </c>
      <c r="M260" s="2">
        <f>LOG(L260/K260,2)</f>
        <v>-0.3909146208978263</v>
      </c>
      <c r="N260" s="1">
        <v>-4.4312299999999999E-2</v>
      </c>
      <c r="O260" s="1">
        <v>0.85629999999999995</v>
      </c>
      <c r="P260" s="1">
        <f>-1*LOG10(O260)</f>
        <v>6.7374055978217828E-2</v>
      </c>
      <c r="Q260" s="1">
        <v>0.99950300000000003</v>
      </c>
      <c r="R260" s="1" t="s">
        <v>1161</v>
      </c>
      <c r="S260" s="1" t="s">
        <v>35</v>
      </c>
      <c r="T260" s="1" t="s">
        <v>5925</v>
      </c>
      <c r="U260" s="1" t="s">
        <v>27</v>
      </c>
      <c r="V260" s="1" t="s">
        <v>5924</v>
      </c>
    </row>
    <row r="261" spans="1:22" x14ac:dyDescent="0.3">
      <c r="A261" s="1" t="s">
        <v>1492</v>
      </c>
      <c r="B261" s="1" t="s">
        <v>1492</v>
      </c>
      <c r="C261" s="1" t="s">
        <v>1491</v>
      </c>
      <c r="D261" s="1">
        <f>(L261/K261*100)-100</f>
        <v>-99.893313532324939</v>
      </c>
      <c r="E261" s="1" t="s">
        <v>1490</v>
      </c>
      <c r="F261" s="1" t="s">
        <v>22</v>
      </c>
      <c r="G261" s="1" t="s">
        <v>1148</v>
      </c>
      <c r="H261" s="1">
        <v>93.732600000000005</v>
      </c>
      <c r="I261" s="1">
        <v>0</v>
      </c>
      <c r="K261" s="1">
        <f>IF(H261=0, 0.1, H261)</f>
        <v>93.732600000000005</v>
      </c>
      <c r="L261" s="1">
        <f>IF(I261=0, 0.1, I261)</f>
        <v>0.1</v>
      </c>
      <c r="M261" s="2">
        <f>LOG(L261/K261,2)</f>
        <v>-9.8724070912194239</v>
      </c>
      <c r="N261" s="1">
        <v>0</v>
      </c>
      <c r="O261" s="1">
        <v>1</v>
      </c>
      <c r="P261" s="1">
        <f>-1*LOG10(O261)</f>
        <v>0</v>
      </c>
      <c r="Q261" s="1">
        <v>1</v>
      </c>
      <c r="R261" s="1" t="s">
        <v>1161</v>
      </c>
      <c r="S261" s="1" t="s">
        <v>28</v>
      </c>
      <c r="T261" s="1" t="s">
        <v>1489</v>
      </c>
      <c r="U261" s="1" t="s">
        <v>25</v>
      </c>
      <c r="V261" s="1" t="s">
        <v>1488</v>
      </c>
    </row>
    <row r="262" spans="1:22" x14ac:dyDescent="0.3">
      <c r="A262" s="1" t="s">
        <v>3974</v>
      </c>
      <c r="B262" s="1" t="s">
        <v>3974</v>
      </c>
      <c r="C262" s="1" t="s">
        <v>3973</v>
      </c>
      <c r="D262" s="1">
        <f>(L262/K262*100)-100</f>
        <v>-99.935988119394963</v>
      </c>
      <c r="E262" s="1" t="s">
        <v>67</v>
      </c>
      <c r="F262" s="1" t="s">
        <v>22</v>
      </c>
      <c r="G262" s="1" t="s">
        <v>1148</v>
      </c>
      <c r="H262" s="1">
        <v>156.221</v>
      </c>
      <c r="I262" s="1">
        <v>0</v>
      </c>
      <c r="K262" s="1">
        <f>IF(H262=0, 0.1, H262)</f>
        <v>156.221</v>
      </c>
      <c r="L262" s="1">
        <f>IF(I262=0, 0.1, I262)</f>
        <v>0.1</v>
      </c>
      <c r="M262" s="2">
        <f>LOG(L262/K262,2)</f>
        <v>-10.609372685385631</v>
      </c>
      <c r="N262" s="1">
        <v>0</v>
      </c>
      <c r="O262" s="1">
        <v>1</v>
      </c>
      <c r="P262" s="1">
        <f>-1*LOG10(O262)</f>
        <v>0</v>
      </c>
      <c r="Q262" s="1">
        <v>1</v>
      </c>
      <c r="R262" s="1" t="s">
        <v>1161</v>
      </c>
      <c r="S262" s="1" t="s">
        <v>32</v>
      </c>
      <c r="T262" s="1" t="s">
        <v>3972</v>
      </c>
      <c r="U262" s="1" t="s">
        <v>27</v>
      </c>
      <c r="V262" s="1" t="s">
        <v>3971</v>
      </c>
    </row>
    <row r="263" spans="1:22" x14ac:dyDescent="0.3">
      <c r="A263" s="1" t="s">
        <v>724</v>
      </c>
      <c r="B263" s="1" t="s">
        <v>724</v>
      </c>
      <c r="C263" s="1" t="s">
        <v>725</v>
      </c>
      <c r="D263" s="1">
        <f>(L263/K263*100)-100</f>
        <v>21.240718869187774</v>
      </c>
      <c r="E263" s="1" t="s">
        <v>726</v>
      </c>
      <c r="F263" s="1" t="s">
        <v>22</v>
      </c>
      <c r="G263" s="1" t="s">
        <v>1148</v>
      </c>
      <c r="H263" s="1">
        <v>26586.2</v>
      </c>
      <c r="I263" s="1">
        <v>32233.3</v>
      </c>
      <c r="J263" s="1">
        <v>0.27787000000000001</v>
      </c>
      <c r="K263" s="1">
        <f>IF(H263=0, 0.1, H263)</f>
        <v>26586.2</v>
      </c>
      <c r="L263" s="1">
        <f>IF(I263=0, 0.1, I263)</f>
        <v>32233.3</v>
      </c>
      <c r="M263" s="2">
        <f>LOG(L263/K263,2)</f>
        <v>0.27787431139140872</v>
      </c>
      <c r="N263" s="1">
        <v>0.23641699999999999</v>
      </c>
      <c r="O263" s="1">
        <v>0.74570000000000003</v>
      </c>
      <c r="P263" s="1">
        <f>-1*LOG10(O263)</f>
        <v>0.12743585690934839</v>
      </c>
      <c r="Q263" s="1">
        <v>0.99950300000000003</v>
      </c>
      <c r="R263" s="1" t="s">
        <v>142</v>
      </c>
      <c r="S263" s="1" t="s">
        <v>36</v>
      </c>
      <c r="T263" s="1" t="s">
        <v>36</v>
      </c>
      <c r="U263" s="1" t="s">
        <v>36</v>
      </c>
      <c r="V263" s="1" t="s">
        <v>36</v>
      </c>
    </row>
    <row r="264" spans="1:22" x14ac:dyDescent="0.3">
      <c r="A264" s="1" t="s">
        <v>5306</v>
      </c>
      <c r="B264" s="1" t="s">
        <v>5306</v>
      </c>
      <c r="C264" s="1" t="s">
        <v>5305</v>
      </c>
      <c r="D264" s="1">
        <f>(L264/K264*100)-100</f>
        <v>320.23659284119435</v>
      </c>
      <c r="E264" s="1" t="s">
        <v>5304</v>
      </c>
      <c r="F264" s="1" t="s">
        <v>22</v>
      </c>
      <c r="G264" s="1" t="s">
        <v>1148</v>
      </c>
      <c r="H264" s="1">
        <v>432.642</v>
      </c>
      <c r="I264" s="1">
        <v>1818.12</v>
      </c>
      <c r="J264" s="1">
        <v>2.0712000000000002</v>
      </c>
      <c r="K264" s="1">
        <f>IF(H264=0, 0.1, H264)</f>
        <v>432.642</v>
      </c>
      <c r="L264" s="1">
        <f>IF(I264=0, 0.1, I264)</f>
        <v>1818.12</v>
      </c>
      <c r="M264" s="2">
        <f>LOG(L264/K264,2)</f>
        <v>2.071201792691503</v>
      </c>
      <c r="N264" s="1">
        <v>1.2457199999999999</v>
      </c>
      <c r="O264" s="1">
        <v>0.11565</v>
      </c>
      <c r="P264" s="1">
        <f>-1*LOG10(O264)</f>
        <v>0.93685436289336177</v>
      </c>
      <c r="Q264" s="1">
        <v>0.99950300000000003</v>
      </c>
      <c r="R264" s="1" t="s">
        <v>1161</v>
      </c>
      <c r="S264" s="1" t="s">
        <v>42</v>
      </c>
      <c r="T264" s="1" t="s">
        <v>5303</v>
      </c>
      <c r="U264" s="1" t="s">
        <v>27</v>
      </c>
      <c r="V264" s="1" t="s">
        <v>5302</v>
      </c>
    </row>
    <row r="265" spans="1:22" x14ac:dyDescent="0.3">
      <c r="A265" s="1" t="s">
        <v>6909</v>
      </c>
      <c r="B265" s="1" t="s">
        <v>6909</v>
      </c>
      <c r="C265" s="1" t="s">
        <v>6908</v>
      </c>
      <c r="D265" s="1">
        <f>(L265/K265*100)-100</f>
        <v>-41.781933956760184</v>
      </c>
      <c r="E265" s="1" t="s">
        <v>6907</v>
      </c>
      <c r="F265" s="1" t="s">
        <v>22</v>
      </c>
      <c r="G265" s="1" t="s">
        <v>1148</v>
      </c>
      <c r="H265" s="1">
        <v>1199.82</v>
      </c>
      <c r="I265" s="1">
        <v>698.51199999999994</v>
      </c>
      <c r="J265" s="1">
        <v>-0.78045699999999996</v>
      </c>
      <c r="K265" s="1">
        <f>IF(H265=0, 0.1, H265)</f>
        <v>1199.82</v>
      </c>
      <c r="L265" s="1">
        <f>IF(I265=0, 0.1, I265)</f>
        <v>698.51199999999994</v>
      </c>
      <c r="M265" s="2">
        <f>LOG(L265/K265,2)</f>
        <v>-0.78046117978548291</v>
      </c>
      <c r="N265" s="1">
        <v>-0.54323200000000005</v>
      </c>
      <c r="O265" s="1">
        <v>0.45174999999999998</v>
      </c>
      <c r="P265" s="1">
        <f>-1*LOG10(O265)</f>
        <v>0.34510183876703054</v>
      </c>
      <c r="Q265" s="1">
        <v>0.99950300000000003</v>
      </c>
      <c r="R265" s="1" t="s">
        <v>1161</v>
      </c>
      <c r="S265" s="1" t="s">
        <v>51</v>
      </c>
      <c r="T265" s="1" t="s">
        <v>6906</v>
      </c>
      <c r="U265" s="1" t="s">
        <v>25</v>
      </c>
      <c r="V265" s="1" t="s">
        <v>6905</v>
      </c>
    </row>
    <row r="266" spans="1:22" x14ac:dyDescent="0.3">
      <c r="A266" s="1" t="s">
        <v>8203</v>
      </c>
      <c r="B266" s="1" t="s">
        <v>8203</v>
      </c>
      <c r="C266" s="1" t="s">
        <v>8202</v>
      </c>
      <c r="D266" s="1">
        <f>(L266/K266*100)-100</f>
        <v>0.33795576428774154</v>
      </c>
      <c r="E266" s="1" t="s">
        <v>310</v>
      </c>
      <c r="F266" s="1" t="s">
        <v>22</v>
      </c>
      <c r="G266" s="1" t="s">
        <v>1148</v>
      </c>
      <c r="H266" s="1">
        <v>1260.52</v>
      </c>
      <c r="I266" s="1">
        <v>1264.78</v>
      </c>
      <c r="J266" s="1">
        <v>4.87105E-3</v>
      </c>
      <c r="K266" s="1">
        <f>IF(H266=0, 0.1, H266)</f>
        <v>1260.52</v>
      </c>
      <c r="L266" s="1">
        <f>IF(I266=0, 0.1, I266)</f>
        <v>1264.78</v>
      </c>
      <c r="M266" s="2">
        <f>LOG(L266/K266,2)</f>
        <v>4.8674507615173671E-3</v>
      </c>
      <c r="N266" s="1">
        <v>4.6878600000000001E-4</v>
      </c>
      <c r="O266" s="1">
        <v>0.98850000000000005</v>
      </c>
      <c r="P266" s="1">
        <f>-1*LOG10(O266)</f>
        <v>5.0233263503088764E-3</v>
      </c>
      <c r="Q266" s="1">
        <v>0.99950300000000003</v>
      </c>
      <c r="R266" s="1" t="s">
        <v>1161</v>
      </c>
      <c r="S266" s="1" t="s">
        <v>31</v>
      </c>
      <c r="T266" s="1" t="s">
        <v>8201</v>
      </c>
      <c r="U266" s="1" t="s">
        <v>27</v>
      </c>
      <c r="V266" s="1" t="s">
        <v>8200</v>
      </c>
    </row>
    <row r="267" spans="1:22" x14ac:dyDescent="0.3">
      <c r="A267" s="1" t="s">
        <v>6396</v>
      </c>
      <c r="B267" s="1" t="s">
        <v>6396</v>
      </c>
      <c r="C267" s="1" t="s">
        <v>6395</v>
      </c>
      <c r="D267" s="1">
        <f>(L267/K267*100)-100</f>
        <v>-60.488966414064237</v>
      </c>
      <c r="E267" s="1" t="s">
        <v>53</v>
      </c>
      <c r="F267" s="1" t="s">
        <v>22</v>
      </c>
      <c r="G267" s="1" t="s">
        <v>1148</v>
      </c>
      <c r="H267" s="1">
        <v>860.50900000000001</v>
      </c>
      <c r="I267" s="1">
        <v>339.99599999999998</v>
      </c>
      <c r="J267" s="1">
        <v>-1.3396699999999999</v>
      </c>
      <c r="K267" s="1">
        <f>IF(H267=0, 0.1, H267)</f>
        <v>860.50900000000001</v>
      </c>
      <c r="L267" s="1">
        <f>IF(I267=0, 0.1, I267)</f>
        <v>339.99599999999998</v>
      </c>
      <c r="M267" s="2">
        <f>LOG(L267/K267,2)</f>
        <v>-1.3396725080048368</v>
      </c>
      <c r="N267" s="1">
        <v>-0.66947100000000004</v>
      </c>
      <c r="O267" s="1">
        <v>0.37045</v>
      </c>
      <c r="P267" s="1">
        <f>-1*LOG10(O267)</f>
        <v>0.43127040088157081</v>
      </c>
      <c r="Q267" s="1">
        <v>0.99950300000000003</v>
      </c>
      <c r="R267" s="1" t="s">
        <v>1161</v>
      </c>
      <c r="S267" s="1" t="s">
        <v>24</v>
      </c>
      <c r="T267" s="1" t="s">
        <v>6394</v>
      </c>
      <c r="U267" s="1" t="s">
        <v>25</v>
      </c>
      <c r="V267" s="1" t="s">
        <v>6393</v>
      </c>
    </row>
    <row r="268" spans="1:22" x14ac:dyDescent="0.3">
      <c r="A268" s="1" t="s">
        <v>8899</v>
      </c>
      <c r="B268" s="1" t="s">
        <v>8899</v>
      </c>
      <c r="C268" s="1" t="s">
        <v>8898</v>
      </c>
      <c r="D268" s="1">
        <f>(L268/K268*100)-100</f>
        <v>-99.679940596974802</v>
      </c>
      <c r="E268" s="1" t="s">
        <v>202</v>
      </c>
      <c r="F268" s="1" t="s">
        <v>22</v>
      </c>
      <c r="G268" s="1" t="s">
        <v>1148</v>
      </c>
      <c r="H268" s="1">
        <v>31.244199999999999</v>
      </c>
      <c r="I268" s="1">
        <v>0</v>
      </c>
      <c r="K268" s="1">
        <f>IF(H268=0, 0.1, H268)</f>
        <v>31.244199999999999</v>
      </c>
      <c r="L268" s="1">
        <f>IF(I268=0, 0.1, I268)</f>
        <v>0.1</v>
      </c>
      <c r="M268" s="2">
        <f>LOG(L268/K268,2)</f>
        <v>-8.2874445904982679</v>
      </c>
      <c r="N268" s="1">
        <v>0</v>
      </c>
      <c r="O268" s="1">
        <v>1</v>
      </c>
      <c r="P268" s="1">
        <f>-1*LOG10(O268)</f>
        <v>0</v>
      </c>
      <c r="Q268" s="1">
        <v>1</v>
      </c>
      <c r="R268" s="1" t="s">
        <v>1161</v>
      </c>
      <c r="S268" s="1" t="s">
        <v>33</v>
      </c>
      <c r="T268" s="1" t="s">
        <v>8897</v>
      </c>
      <c r="U268" s="1" t="s">
        <v>27</v>
      </c>
      <c r="V268" s="1" t="s">
        <v>8896</v>
      </c>
    </row>
    <row r="269" spans="1:22" x14ac:dyDescent="0.3">
      <c r="A269" s="1" t="s">
        <v>8154</v>
      </c>
      <c r="B269" s="1" t="s">
        <v>8154</v>
      </c>
      <c r="C269" s="1" t="s">
        <v>8153</v>
      </c>
      <c r="D269" s="1">
        <f>(L269/K269*100)-100</f>
        <v>112.74069472381635</v>
      </c>
      <c r="E269" s="1" t="s">
        <v>345</v>
      </c>
      <c r="F269" s="1" t="s">
        <v>22</v>
      </c>
      <c r="G269" s="1" t="s">
        <v>1148</v>
      </c>
      <c r="H269" s="1">
        <v>399.209</v>
      </c>
      <c r="I269" s="1">
        <v>849.28</v>
      </c>
      <c r="J269" s="1">
        <v>1.0890899999999999</v>
      </c>
      <c r="K269" s="1">
        <f>IF(H269=0, 0.1, H269)</f>
        <v>399.209</v>
      </c>
      <c r="L269" s="1">
        <f>IF(I269=0, 0.1, I269)</f>
        <v>849.28</v>
      </c>
      <c r="M269" s="2">
        <f>LOG(L269/K269,2)</f>
        <v>1.0890960298224128</v>
      </c>
      <c r="N269" s="1">
        <v>7.0402599999999996E-2</v>
      </c>
      <c r="O269" s="1">
        <v>0.60209999999999997</v>
      </c>
      <c r="P269" s="1">
        <f>-1*LOG10(O269)</f>
        <v>0.22033137279285203</v>
      </c>
      <c r="Q269" s="1">
        <v>0.99950300000000003</v>
      </c>
      <c r="R269" s="1" t="s">
        <v>1161</v>
      </c>
      <c r="S269" s="1" t="s">
        <v>31</v>
      </c>
      <c r="T269" s="1" t="s">
        <v>8152</v>
      </c>
      <c r="U269" s="1" t="s">
        <v>27</v>
      </c>
      <c r="V269" s="1" t="s">
        <v>8151</v>
      </c>
    </row>
    <row r="270" spans="1:22" x14ac:dyDescent="0.3">
      <c r="A270" s="1" t="s">
        <v>7033</v>
      </c>
      <c r="B270" s="1" t="s">
        <v>7033</v>
      </c>
      <c r="C270" s="1" t="s">
        <v>7032</v>
      </c>
      <c r="D270" s="1">
        <f>(L270/K270*100)-100</f>
        <v>-19.794915164649296</v>
      </c>
      <c r="E270" s="1" t="s">
        <v>7031</v>
      </c>
      <c r="F270" s="1" t="s">
        <v>22</v>
      </c>
      <c r="G270" s="1" t="s">
        <v>1148</v>
      </c>
      <c r="H270" s="1">
        <v>283.78500000000003</v>
      </c>
      <c r="I270" s="1">
        <v>227.61</v>
      </c>
      <c r="J270" s="1">
        <v>-0.31823699999999999</v>
      </c>
      <c r="K270" s="1">
        <f>IF(H270=0, 0.1, H270)</f>
        <v>283.78500000000003</v>
      </c>
      <c r="L270" s="1">
        <f>IF(I270=0, 0.1, I270)</f>
        <v>227.61</v>
      </c>
      <c r="M270" s="2">
        <f>LOG(L270/K270,2)</f>
        <v>-0.3182343914465689</v>
      </c>
      <c r="N270" s="1">
        <v>-0.258714</v>
      </c>
      <c r="O270" s="1">
        <v>0.80479999999999996</v>
      </c>
      <c r="P270" s="1">
        <f>-1*LOG10(O270)</f>
        <v>9.4312032288147843E-2</v>
      </c>
      <c r="Q270" s="1">
        <v>0.99950300000000003</v>
      </c>
      <c r="R270" s="1" t="s">
        <v>1161</v>
      </c>
      <c r="S270" s="1" t="s">
        <v>51</v>
      </c>
      <c r="T270" s="1" t="s">
        <v>7030</v>
      </c>
      <c r="U270" s="1" t="s">
        <v>27</v>
      </c>
      <c r="V270" s="1" t="s">
        <v>7029</v>
      </c>
    </row>
    <row r="271" spans="1:22" x14ac:dyDescent="0.3">
      <c r="A271" s="1" t="s">
        <v>6617</v>
      </c>
      <c r="B271" s="1" t="s">
        <v>6617</v>
      </c>
      <c r="C271" s="1" t="s">
        <v>6616</v>
      </c>
      <c r="D271" s="1">
        <f>(L271/K271*100)-100</f>
        <v>-6.3192877762414383</v>
      </c>
      <c r="E271" s="1" t="s">
        <v>6615</v>
      </c>
      <c r="F271" s="1" t="s">
        <v>22</v>
      </c>
      <c r="G271" s="1" t="s">
        <v>1148</v>
      </c>
      <c r="H271" s="1">
        <v>57.712200000000003</v>
      </c>
      <c r="I271" s="1">
        <v>54.065199999999997</v>
      </c>
      <c r="J271" s="1">
        <v>-9.4176700000000002E-2</v>
      </c>
      <c r="K271" s="1">
        <f>IF(H271=0, 0.1, H271)</f>
        <v>57.712200000000003</v>
      </c>
      <c r="L271" s="1">
        <f>IF(I271=0, 0.1, I271)</f>
        <v>54.065199999999997</v>
      </c>
      <c r="M271" s="2">
        <f>LOG(L271/K271,2)</f>
        <v>-9.4176050668873468E-2</v>
      </c>
      <c r="N271" s="1">
        <v>-4.67102E-2</v>
      </c>
      <c r="O271" s="1">
        <v>0.48520000000000002</v>
      </c>
      <c r="P271" s="1">
        <f>-1*LOG10(O271)</f>
        <v>0.31407920780546461</v>
      </c>
      <c r="Q271" s="1">
        <v>0.99950300000000003</v>
      </c>
      <c r="R271" s="1" t="s">
        <v>1161</v>
      </c>
      <c r="S271" s="1" t="s">
        <v>24</v>
      </c>
      <c r="T271" s="1" t="s">
        <v>6614</v>
      </c>
      <c r="U271" s="1" t="s">
        <v>27</v>
      </c>
      <c r="V271" s="1" t="s">
        <v>6613</v>
      </c>
    </row>
    <row r="272" spans="1:22" x14ac:dyDescent="0.3">
      <c r="A272" s="1" t="s">
        <v>5156</v>
      </c>
      <c r="B272" s="1" t="s">
        <v>5156</v>
      </c>
      <c r="C272" s="1" t="s">
        <v>5155</v>
      </c>
      <c r="D272" s="1">
        <f>(L272/K272*100)-100</f>
        <v>-8.9392591264938659</v>
      </c>
      <c r="E272" s="1" t="s">
        <v>5154</v>
      </c>
      <c r="F272" s="1" t="s">
        <v>22</v>
      </c>
      <c r="G272" s="1" t="s">
        <v>1148</v>
      </c>
      <c r="H272" s="1">
        <v>62.488399999999999</v>
      </c>
      <c r="I272" s="1">
        <v>56.9024</v>
      </c>
      <c r="J272" s="1">
        <v>-0.135099</v>
      </c>
      <c r="K272" s="1">
        <f>IF(H272=0, 0.1, H272)</f>
        <v>62.488399999999999</v>
      </c>
      <c r="L272" s="1">
        <f>IF(I272=0, 0.1, I272)</f>
        <v>56.9024</v>
      </c>
      <c r="M272" s="2">
        <f>LOG(L272/K272,2)</f>
        <v>-0.13509889766307381</v>
      </c>
      <c r="N272" s="1">
        <v>0</v>
      </c>
      <c r="O272" s="1">
        <v>1</v>
      </c>
      <c r="P272" s="1">
        <f>-1*LOG10(O272)</f>
        <v>0</v>
      </c>
      <c r="Q272" s="1">
        <v>1</v>
      </c>
      <c r="R272" s="1" t="s">
        <v>1161</v>
      </c>
      <c r="S272" s="1" t="s">
        <v>42</v>
      </c>
      <c r="T272" s="1" t="s">
        <v>5153</v>
      </c>
      <c r="U272" s="1" t="s">
        <v>27</v>
      </c>
      <c r="V272" s="1" t="s">
        <v>5152</v>
      </c>
    </row>
    <row r="273" spans="1:22" x14ac:dyDescent="0.3">
      <c r="A273" s="1" t="s">
        <v>5562</v>
      </c>
      <c r="B273" s="1" t="s">
        <v>5562</v>
      </c>
      <c r="C273" s="1" t="s">
        <v>5561</v>
      </c>
      <c r="D273" s="1">
        <f>(L273/K273*100)-100</f>
        <v>144.61296829527433</v>
      </c>
      <c r="E273" s="1" t="s">
        <v>334</v>
      </c>
      <c r="F273" s="1" t="s">
        <v>22</v>
      </c>
      <c r="G273" s="1" t="s">
        <v>1148</v>
      </c>
      <c r="H273" s="1">
        <v>194.82900000000001</v>
      </c>
      <c r="I273" s="1">
        <v>476.577</v>
      </c>
      <c r="J273" s="1">
        <v>1.2905</v>
      </c>
      <c r="K273" s="1">
        <f>IF(H273=0, 0.1, H273)</f>
        <v>194.82900000000001</v>
      </c>
      <c r="L273" s="1">
        <f>IF(I273=0, 0.1, I273)</f>
        <v>476.577</v>
      </c>
      <c r="M273" s="2">
        <f>LOG(L273/K273,2)</f>
        <v>1.2905008911888087</v>
      </c>
      <c r="N273" s="1">
        <v>0.102031</v>
      </c>
      <c r="O273" s="1">
        <v>0.55295000000000005</v>
      </c>
      <c r="P273" s="1">
        <f>-1*LOG10(O273)</f>
        <v>0.25731413760277483</v>
      </c>
      <c r="Q273" s="1">
        <v>0.99950300000000003</v>
      </c>
      <c r="R273" s="1" t="s">
        <v>1161</v>
      </c>
      <c r="S273" s="1" t="s">
        <v>39</v>
      </c>
      <c r="T273" s="1" t="s">
        <v>5560</v>
      </c>
      <c r="U273" s="1" t="s">
        <v>27</v>
      </c>
      <c r="V273" s="1" t="s">
        <v>5559</v>
      </c>
    </row>
    <row r="274" spans="1:22" x14ac:dyDescent="0.3">
      <c r="A274" s="1" t="s">
        <v>5393</v>
      </c>
      <c r="B274" s="1" t="s">
        <v>5393</v>
      </c>
      <c r="C274" s="1" t="s">
        <v>5392</v>
      </c>
      <c r="D274" s="1">
        <f>(L274/K274*100)-100</f>
        <v>-9.453900958555522</v>
      </c>
      <c r="E274" s="1" t="s">
        <v>5391</v>
      </c>
      <c r="F274" s="1" t="s">
        <v>22</v>
      </c>
      <c r="G274" s="1" t="s">
        <v>1148</v>
      </c>
      <c r="H274" s="1">
        <v>824.88699999999994</v>
      </c>
      <c r="I274" s="1">
        <v>746.90300000000002</v>
      </c>
      <c r="J274" s="1">
        <v>-0.14327500000000001</v>
      </c>
      <c r="K274" s="1">
        <f>IF(H274=0, 0.1, H274)</f>
        <v>824.88699999999994</v>
      </c>
      <c r="L274" s="1">
        <f>IF(I274=0, 0.1, I274)</f>
        <v>746.90300000000002</v>
      </c>
      <c r="M274" s="2">
        <f>LOG(L274/K274,2)</f>
        <v>-0.1432756073816385</v>
      </c>
      <c r="N274" s="1">
        <v>-9.9463399999999993E-2</v>
      </c>
      <c r="O274" s="1">
        <v>0.89244999999999997</v>
      </c>
      <c r="P274" s="1">
        <f>-1*LOG10(O274)</f>
        <v>4.9416106120389332E-2</v>
      </c>
      <c r="Q274" s="1">
        <v>0.99950300000000003</v>
      </c>
      <c r="R274" s="1" t="s">
        <v>1161</v>
      </c>
      <c r="S274" s="1" t="s">
        <v>39</v>
      </c>
      <c r="T274" s="1" t="s">
        <v>5390</v>
      </c>
      <c r="U274" s="1" t="s">
        <v>25</v>
      </c>
      <c r="V274" s="1" t="s">
        <v>5389</v>
      </c>
    </row>
    <row r="275" spans="1:22" x14ac:dyDescent="0.3">
      <c r="A275" s="1" t="s">
        <v>6559</v>
      </c>
      <c r="B275" s="1" t="s">
        <v>6559</v>
      </c>
      <c r="C275" s="1" t="s">
        <v>6558</v>
      </c>
      <c r="D275" s="1">
        <f>(L275/K275*100)-100</f>
        <v>-68.016691322940233</v>
      </c>
      <c r="E275" s="1" t="s">
        <v>6557</v>
      </c>
      <c r="F275" s="1" t="s">
        <v>22</v>
      </c>
      <c r="G275" s="1" t="s">
        <v>1148</v>
      </c>
      <c r="H275" s="1">
        <v>88.956400000000002</v>
      </c>
      <c r="I275" s="1">
        <v>28.4512</v>
      </c>
      <c r="J275" s="1">
        <v>-1.6446099999999999</v>
      </c>
      <c r="K275" s="1">
        <f>IF(H275=0, 0.1, H275)</f>
        <v>88.956400000000002</v>
      </c>
      <c r="L275" s="1">
        <f>IF(I275=0, 0.1, I275)</f>
        <v>28.4512</v>
      </c>
      <c r="M275" s="2">
        <f>LOG(L275/K275,2)</f>
        <v>-1.6446089013764185</v>
      </c>
      <c r="N275" s="1">
        <v>-0.88904799999999995</v>
      </c>
      <c r="O275" s="1">
        <v>0.45215</v>
      </c>
      <c r="P275" s="1">
        <f>-1*LOG10(O275)</f>
        <v>0.34471746482278665</v>
      </c>
      <c r="Q275" s="1">
        <v>0.99950300000000003</v>
      </c>
      <c r="R275" s="1" t="s">
        <v>1161</v>
      </c>
      <c r="S275" s="1" t="s">
        <v>24</v>
      </c>
      <c r="T275" s="1" t="s">
        <v>6556</v>
      </c>
      <c r="U275" s="1" t="s">
        <v>27</v>
      </c>
      <c r="V275" s="1" t="s">
        <v>6555</v>
      </c>
    </row>
    <row r="276" spans="1:22" x14ac:dyDescent="0.3">
      <c r="A276" s="1" t="s">
        <v>4461</v>
      </c>
      <c r="B276" s="1" t="s">
        <v>4461</v>
      </c>
      <c r="C276" s="1" t="s">
        <v>4460</v>
      </c>
      <c r="D276" s="1">
        <f>(L276/K276*100)-100</f>
        <v>-42.845463995630503</v>
      </c>
      <c r="E276" s="1" t="s">
        <v>4459</v>
      </c>
      <c r="F276" s="1" t="s">
        <v>22</v>
      </c>
      <c r="G276" s="1" t="s">
        <v>1148</v>
      </c>
      <c r="H276" s="1">
        <v>283.78500000000003</v>
      </c>
      <c r="I276" s="1">
        <v>162.196</v>
      </c>
      <c r="J276" s="1">
        <v>-0.807064</v>
      </c>
      <c r="K276" s="1">
        <f>IF(H276=0, 0.1, H276)</f>
        <v>283.78500000000003</v>
      </c>
      <c r="L276" s="1">
        <f>IF(I276=0, 0.1, I276)</f>
        <v>162.196</v>
      </c>
      <c r="M276" s="2">
        <f>LOG(L276/K276,2)</f>
        <v>-0.80706009406228796</v>
      </c>
      <c r="N276" s="1">
        <v>-0.65610999999999997</v>
      </c>
      <c r="O276" s="1">
        <v>0.5454</v>
      </c>
      <c r="P276" s="1">
        <f>-1*LOG10(O276)</f>
        <v>0.26328486639438892</v>
      </c>
      <c r="Q276" s="1">
        <v>0.99950300000000003</v>
      </c>
      <c r="R276" s="1" t="s">
        <v>1161</v>
      </c>
      <c r="S276" s="1" t="s">
        <v>38</v>
      </c>
      <c r="T276" s="1" t="s">
        <v>4458</v>
      </c>
      <c r="U276" s="1" t="s">
        <v>27</v>
      </c>
      <c r="V276" s="1" t="s">
        <v>4457</v>
      </c>
    </row>
    <row r="277" spans="1:22" x14ac:dyDescent="0.3">
      <c r="A277" s="1" t="s">
        <v>5617</v>
      </c>
      <c r="B277" s="1" t="s">
        <v>5617</v>
      </c>
      <c r="C277" s="1" t="s">
        <v>5616</v>
      </c>
      <c r="D277" s="1">
        <f>(L277/K277*100)-100</f>
        <v>28351.200000000001</v>
      </c>
      <c r="E277" s="1" t="s">
        <v>576</v>
      </c>
      <c r="F277" s="1" t="s">
        <v>22</v>
      </c>
      <c r="G277" s="1" t="s">
        <v>1148</v>
      </c>
      <c r="H277" s="1">
        <v>0</v>
      </c>
      <c r="I277" s="1">
        <v>28.4512</v>
      </c>
      <c r="K277" s="1">
        <f>IF(H277=0, 0.1, H277)</f>
        <v>0.1</v>
      </c>
      <c r="L277" s="1">
        <f>IF(I277=0, 0.1, I277)</f>
        <v>28.4512</v>
      </c>
      <c r="M277" s="2">
        <f>LOG(L277/K277,2)</f>
        <v>8.1523456928351941</v>
      </c>
      <c r="N277" s="1">
        <v>0</v>
      </c>
      <c r="O277" s="1">
        <v>1</v>
      </c>
      <c r="P277" s="1">
        <f>-1*LOG10(O277)</f>
        <v>0</v>
      </c>
      <c r="Q277" s="1">
        <v>1</v>
      </c>
      <c r="R277" s="1" t="s">
        <v>1161</v>
      </c>
      <c r="S277" s="1" t="s">
        <v>41</v>
      </c>
      <c r="T277" s="1" t="s">
        <v>5615</v>
      </c>
      <c r="U277" s="1" t="s">
        <v>25</v>
      </c>
      <c r="V277" s="1" t="s">
        <v>5614</v>
      </c>
    </row>
    <row r="278" spans="1:22" x14ac:dyDescent="0.3">
      <c r="A278" s="1" t="s">
        <v>2606</v>
      </c>
      <c r="B278" s="1" t="s">
        <v>2606</v>
      </c>
      <c r="C278" s="1" t="s">
        <v>2605</v>
      </c>
      <c r="D278" s="1">
        <f>(L278/K278*100)-100</f>
        <v>-8.9392591264938659</v>
      </c>
      <c r="E278" s="1" t="s">
        <v>926</v>
      </c>
      <c r="F278" s="1" t="s">
        <v>22</v>
      </c>
      <c r="G278" s="1" t="s">
        <v>1148</v>
      </c>
      <c r="H278" s="1">
        <v>31.244199999999999</v>
      </c>
      <c r="I278" s="1">
        <v>28.4512</v>
      </c>
      <c r="J278" s="1">
        <v>-0.135099</v>
      </c>
      <c r="K278" s="1">
        <f>IF(H278=0, 0.1, H278)</f>
        <v>31.244199999999999</v>
      </c>
      <c r="L278" s="1">
        <f>IF(I278=0, 0.1, I278)</f>
        <v>28.4512</v>
      </c>
      <c r="M278" s="2">
        <f>LOG(L278/K278,2)</f>
        <v>-0.13509889766307381</v>
      </c>
      <c r="N278" s="1">
        <v>0</v>
      </c>
      <c r="O278" s="1">
        <v>1</v>
      </c>
      <c r="P278" s="1">
        <f>-1*LOG10(O278)</f>
        <v>0</v>
      </c>
      <c r="Q278" s="1">
        <v>1</v>
      </c>
      <c r="R278" s="1" t="s">
        <v>1161</v>
      </c>
      <c r="S278" s="1" t="s">
        <v>46</v>
      </c>
      <c r="T278" s="1" t="s">
        <v>2604</v>
      </c>
      <c r="U278" s="1" t="s">
        <v>27</v>
      </c>
      <c r="V278" s="1" t="s">
        <v>2603</v>
      </c>
    </row>
    <row r="279" spans="1:22" x14ac:dyDescent="0.3">
      <c r="A279" s="1" t="s">
        <v>2203</v>
      </c>
      <c r="B279" s="1" t="s">
        <v>2203</v>
      </c>
      <c r="C279" s="1" t="s">
        <v>2202</v>
      </c>
      <c r="D279" s="1">
        <f>(L279/K279*100)-100</f>
        <v>-48.057205930991053</v>
      </c>
      <c r="E279" s="1" t="s">
        <v>2201</v>
      </c>
      <c r="F279" s="1" t="s">
        <v>22</v>
      </c>
      <c r="G279" s="1" t="s">
        <v>1148</v>
      </c>
      <c r="H279" s="1">
        <v>25095.3</v>
      </c>
      <c r="I279" s="1">
        <v>13035.2</v>
      </c>
      <c r="J279" s="1">
        <v>-0.94499999999999995</v>
      </c>
      <c r="K279" s="1">
        <f>IF(H279=0, 0.1, H279)</f>
        <v>25095.3</v>
      </c>
      <c r="L279" s="1">
        <f>IF(I279=0, 0.1, I279)</f>
        <v>13035.2</v>
      </c>
      <c r="M279" s="2">
        <f>LOG(L279/K279,2)</f>
        <v>-0.94500447438114721</v>
      </c>
      <c r="N279" s="1">
        <v>-0.81806999999999996</v>
      </c>
      <c r="O279" s="1">
        <v>0.27679999999999999</v>
      </c>
      <c r="P279" s="1">
        <f>-1*LOG10(O279)</f>
        <v>0.55783391421527984</v>
      </c>
      <c r="Q279" s="1">
        <v>0.99950300000000003</v>
      </c>
      <c r="R279" s="1" t="s">
        <v>2200</v>
      </c>
      <c r="S279" s="1" t="s">
        <v>36</v>
      </c>
      <c r="T279" s="1" t="s">
        <v>36</v>
      </c>
      <c r="U279" s="1" t="s">
        <v>36</v>
      </c>
      <c r="V279" s="1" t="s">
        <v>36</v>
      </c>
    </row>
    <row r="280" spans="1:22" x14ac:dyDescent="0.3">
      <c r="A280" s="1" t="s">
        <v>4000</v>
      </c>
      <c r="B280" s="1" t="s">
        <v>4000</v>
      </c>
      <c r="C280" s="1" t="s">
        <v>3999</v>
      </c>
      <c r="D280" s="1">
        <f>(L280/K280*100)-100</f>
        <v>21.15515288788221</v>
      </c>
      <c r="E280" s="1" t="s">
        <v>3998</v>
      </c>
      <c r="F280" s="1" t="s">
        <v>22</v>
      </c>
      <c r="G280" s="1" t="s">
        <v>1148</v>
      </c>
      <c r="H280" s="1">
        <v>3841.05</v>
      </c>
      <c r="I280" s="1">
        <v>4653.63</v>
      </c>
      <c r="J280" s="1">
        <v>0.27685500000000002</v>
      </c>
      <c r="K280" s="1">
        <f>IF(H280=0, 0.1, H280)</f>
        <v>3841.05</v>
      </c>
      <c r="L280" s="1">
        <f>IF(I280=0, 0.1, I280)</f>
        <v>4653.63</v>
      </c>
      <c r="M280" s="2">
        <f>LOG(L280/K280,2)</f>
        <v>0.27685576581032267</v>
      </c>
      <c r="N280" s="1">
        <v>0.239951</v>
      </c>
      <c r="O280" s="1">
        <v>0.72885</v>
      </c>
      <c r="P280" s="1">
        <f>-1*LOG10(O280)</f>
        <v>0.13736184188131251</v>
      </c>
      <c r="Q280" s="1">
        <v>0.99950300000000003</v>
      </c>
      <c r="R280" s="1" t="s">
        <v>1161</v>
      </c>
      <c r="S280" s="1" t="s">
        <v>32</v>
      </c>
      <c r="T280" s="1" t="s">
        <v>3997</v>
      </c>
      <c r="U280" s="1" t="s">
        <v>27</v>
      </c>
      <c r="V280" s="1" t="s">
        <v>3996</v>
      </c>
    </row>
    <row r="281" spans="1:22" x14ac:dyDescent="0.3">
      <c r="A281" s="1" t="s">
        <v>7953</v>
      </c>
      <c r="B281" s="1" t="s">
        <v>7953</v>
      </c>
      <c r="C281" s="1" t="s">
        <v>7952</v>
      </c>
      <c r="D281" s="1">
        <f>(L281/K281*100)-100</f>
        <v>160.58335701552693</v>
      </c>
      <c r="E281" s="1" t="s">
        <v>7951</v>
      </c>
      <c r="F281" s="1" t="s">
        <v>22</v>
      </c>
      <c r="G281" s="1" t="s">
        <v>1148</v>
      </c>
      <c r="H281" s="1">
        <v>387.07</v>
      </c>
      <c r="I281" s="1">
        <v>1008.64</v>
      </c>
      <c r="J281" s="1">
        <v>1.38174</v>
      </c>
      <c r="K281" s="1">
        <f>IF(H281=0, 0.1, H281)</f>
        <v>387.07</v>
      </c>
      <c r="L281" s="1">
        <f>IF(I281=0, 0.1, I281)</f>
        <v>1008.64</v>
      </c>
      <c r="M281" s="2">
        <f>LOG(L281/K281,2)</f>
        <v>1.3817449445433843</v>
      </c>
      <c r="N281" s="1">
        <v>0.77205299999999999</v>
      </c>
      <c r="O281" s="1">
        <v>0.29354999999999998</v>
      </c>
      <c r="P281" s="1">
        <f>-1*LOG10(O281)</f>
        <v>0.53231791528631767</v>
      </c>
      <c r="Q281" s="1">
        <v>0.99950300000000003</v>
      </c>
      <c r="R281" s="1" t="s">
        <v>1161</v>
      </c>
      <c r="S281" s="1" t="s">
        <v>31</v>
      </c>
      <c r="T281" s="1" t="s">
        <v>7950</v>
      </c>
      <c r="U281" s="1" t="s">
        <v>25</v>
      </c>
      <c r="V281" s="1" t="s">
        <v>7949</v>
      </c>
    </row>
    <row r="282" spans="1:22" x14ac:dyDescent="0.3">
      <c r="A282" s="1" t="s">
        <v>6743</v>
      </c>
      <c r="B282" s="1" t="s">
        <v>6743</v>
      </c>
      <c r="C282" s="1" t="s">
        <v>6742</v>
      </c>
      <c r="D282" s="1">
        <f>(L282/K282*100)-100</f>
        <v>-43.774782388611534</v>
      </c>
      <c r="E282" s="1" t="s">
        <v>6741</v>
      </c>
      <c r="F282" s="1" t="s">
        <v>22</v>
      </c>
      <c r="G282" s="1" t="s">
        <v>1148</v>
      </c>
      <c r="H282" s="1">
        <v>675.63099999999997</v>
      </c>
      <c r="I282" s="1">
        <v>379.875</v>
      </c>
      <c r="J282" s="1">
        <v>-0.83071099999999998</v>
      </c>
      <c r="K282" s="1">
        <f>IF(H282=0, 0.1, H282)</f>
        <v>675.63099999999997</v>
      </c>
      <c r="L282" s="1">
        <f>IF(I282=0, 0.1, I282)</f>
        <v>379.875</v>
      </c>
      <c r="M282" s="2">
        <f>LOG(L282/K282,2)</f>
        <v>-0.8307107551356987</v>
      </c>
      <c r="N282" s="1">
        <v>-0.45928000000000002</v>
      </c>
      <c r="O282" s="1">
        <v>0.3765</v>
      </c>
      <c r="P282" s="1">
        <f>-1*LOG10(O282)</f>
        <v>0.42423501946328063</v>
      </c>
      <c r="Q282" s="1">
        <v>0.99950300000000003</v>
      </c>
      <c r="R282" s="1" t="s">
        <v>6740</v>
      </c>
      <c r="S282" s="1" t="s">
        <v>36</v>
      </c>
      <c r="T282" s="1" t="s">
        <v>36</v>
      </c>
      <c r="U282" s="1" t="s">
        <v>36</v>
      </c>
      <c r="V282" s="1" t="s">
        <v>36</v>
      </c>
    </row>
    <row r="283" spans="1:22" x14ac:dyDescent="0.3">
      <c r="A283" s="1" t="s">
        <v>5806</v>
      </c>
      <c r="B283" s="1" t="s">
        <v>5806</v>
      </c>
      <c r="C283" s="1" t="s">
        <v>5805</v>
      </c>
      <c r="D283" s="1">
        <f>(L283/K283*100)-100</f>
        <v>1.39379403494641</v>
      </c>
      <c r="E283" s="1" t="s">
        <v>5804</v>
      </c>
      <c r="F283" s="1" t="s">
        <v>22</v>
      </c>
      <c r="G283" s="1" t="s">
        <v>1148</v>
      </c>
      <c r="H283" s="1">
        <v>84.180300000000003</v>
      </c>
      <c r="I283" s="1">
        <v>85.3536</v>
      </c>
      <c r="J283" s="1">
        <v>1.9969299999999999E-2</v>
      </c>
      <c r="K283" s="1">
        <f>IF(H283=0, 0.1, H283)</f>
        <v>84.180300000000003</v>
      </c>
      <c r="L283" s="1">
        <f>IF(I283=0, 0.1, I283)</f>
        <v>85.3536</v>
      </c>
      <c r="M283" s="2">
        <f>LOG(L283/K283,2)</f>
        <v>1.9969352646954257E-2</v>
      </c>
      <c r="N283" s="1">
        <v>1.12357E-2</v>
      </c>
      <c r="O283" s="1">
        <v>0.50519999999999998</v>
      </c>
      <c r="P283" s="1">
        <f>-1*LOG10(O283)</f>
        <v>0.29653665811670687</v>
      </c>
      <c r="Q283" s="1">
        <v>0.99950300000000003</v>
      </c>
      <c r="R283" s="1" t="s">
        <v>1161</v>
      </c>
      <c r="S283" s="1" t="s">
        <v>35</v>
      </c>
      <c r="T283" s="1" t="s">
        <v>5803</v>
      </c>
      <c r="U283" s="1" t="s">
        <v>25</v>
      </c>
      <c r="V283" s="1" t="s">
        <v>5802</v>
      </c>
    </row>
    <row r="284" spans="1:22" x14ac:dyDescent="0.3">
      <c r="A284" s="1" t="s">
        <v>8412</v>
      </c>
      <c r="B284" s="1" t="s">
        <v>8412</v>
      </c>
      <c r="C284" s="1" t="s">
        <v>8411</v>
      </c>
      <c r="D284" s="1">
        <f>(L284/K284*100)-100</f>
        <v>472.8587948519563</v>
      </c>
      <c r="E284" s="1" t="s">
        <v>595</v>
      </c>
      <c r="F284" s="1" t="s">
        <v>22</v>
      </c>
      <c r="G284" s="1" t="s">
        <v>1148</v>
      </c>
      <c r="H284" s="1">
        <v>120.20099999999999</v>
      </c>
      <c r="I284" s="1">
        <v>688.58199999999999</v>
      </c>
      <c r="J284" s="1">
        <v>2.5181900000000002</v>
      </c>
      <c r="K284" s="1">
        <f>IF(H284=0, 0.1, H284)</f>
        <v>120.20099999999999</v>
      </c>
      <c r="L284" s="1">
        <f>IF(I284=0, 0.1, I284)</f>
        <v>688.58199999999999</v>
      </c>
      <c r="M284" s="2">
        <f>LOG(L284/K284,2)</f>
        <v>2.5181795699211809</v>
      </c>
      <c r="N284" s="1">
        <v>0.224471</v>
      </c>
      <c r="O284" s="1">
        <v>0.30814999999999998</v>
      </c>
      <c r="P284" s="1">
        <f>-1*LOG10(O284)</f>
        <v>0.51123782793330586</v>
      </c>
      <c r="Q284" s="1">
        <v>0.99950300000000003</v>
      </c>
      <c r="R284" s="1" t="s">
        <v>1161</v>
      </c>
      <c r="S284" s="1" t="s">
        <v>33</v>
      </c>
      <c r="T284" s="1" t="s">
        <v>8410</v>
      </c>
      <c r="U284" s="1" t="s">
        <v>25</v>
      </c>
      <c r="V284" s="1" t="s">
        <v>8409</v>
      </c>
    </row>
    <row r="285" spans="1:22" x14ac:dyDescent="0.3">
      <c r="A285" s="1" t="s">
        <v>1595</v>
      </c>
      <c r="B285" s="1" t="s">
        <v>1595</v>
      </c>
      <c r="C285" s="1" t="s">
        <v>1594</v>
      </c>
      <c r="D285" s="1">
        <f>(L285/K285*100)-100</f>
        <v>7.9684475117770148</v>
      </c>
      <c r="E285" s="1" t="s">
        <v>1593</v>
      </c>
      <c r="F285" s="1" t="s">
        <v>22</v>
      </c>
      <c r="G285" s="1" t="s">
        <v>1148</v>
      </c>
      <c r="H285" s="1">
        <v>61624.3</v>
      </c>
      <c r="I285" s="1">
        <v>66534.8</v>
      </c>
      <c r="J285" s="1">
        <v>0.110608</v>
      </c>
      <c r="K285" s="1">
        <f>IF(H285=0, 0.1, H285)</f>
        <v>61624.3</v>
      </c>
      <c r="L285" s="1">
        <f>IF(I285=0, 0.1, I285)</f>
        <v>66534.8</v>
      </c>
      <c r="M285" s="2">
        <f>LOG(L285/K285,2)</f>
        <v>0.11060976360108213</v>
      </c>
      <c r="N285" s="1">
        <v>0.116304</v>
      </c>
      <c r="O285" s="1">
        <v>0.86585000000000001</v>
      </c>
      <c r="P285" s="1">
        <f>-1*LOG10(O285)</f>
        <v>6.2557338715624911E-2</v>
      </c>
      <c r="Q285" s="1">
        <v>0.99950300000000003</v>
      </c>
      <c r="R285" s="1" t="s">
        <v>1161</v>
      </c>
      <c r="S285" s="1" t="s">
        <v>28</v>
      </c>
      <c r="T285" s="1" t="s">
        <v>1592</v>
      </c>
      <c r="U285" s="1" t="s">
        <v>27</v>
      </c>
      <c r="V285" s="1" t="s">
        <v>1591</v>
      </c>
    </row>
    <row r="286" spans="1:22" x14ac:dyDescent="0.3">
      <c r="A286" s="1" t="s">
        <v>9167</v>
      </c>
      <c r="B286" s="1" t="s">
        <v>9167</v>
      </c>
      <c r="C286" s="1" t="s">
        <v>9166</v>
      </c>
      <c r="D286" s="1">
        <f>(L286/K286*100)-100</f>
        <v>28351.200000000001</v>
      </c>
      <c r="E286" s="1" t="s">
        <v>465</v>
      </c>
      <c r="F286" s="1" t="s">
        <v>22</v>
      </c>
      <c r="G286" s="1" t="s">
        <v>1148</v>
      </c>
      <c r="H286" s="1">
        <v>0</v>
      </c>
      <c r="I286" s="1">
        <v>28.4512</v>
      </c>
      <c r="K286" s="1">
        <f>IF(H286=0, 0.1, H286)</f>
        <v>0.1</v>
      </c>
      <c r="L286" s="1">
        <f>IF(I286=0, 0.1, I286)</f>
        <v>28.4512</v>
      </c>
      <c r="M286" s="2">
        <f>LOG(L286/K286,2)</f>
        <v>8.1523456928351941</v>
      </c>
      <c r="N286" s="1">
        <v>0</v>
      </c>
      <c r="O286" s="1">
        <v>1</v>
      </c>
      <c r="P286" s="1">
        <f>-1*LOG10(O286)</f>
        <v>0</v>
      </c>
      <c r="Q286" s="1">
        <v>1</v>
      </c>
      <c r="R286" s="1" t="s">
        <v>1161</v>
      </c>
      <c r="S286" s="1" t="s">
        <v>33</v>
      </c>
      <c r="T286" s="1" t="s">
        <v>9165</v>
      </c>
      <c r="U286" s="1" t="s">
        <v>27</v>
      </c>
      <c r="V286" s="1" t="s">
        <v>9164</v>
      </c>
    </row>
    <row r="287" spans="1:22" x14ac:dyDescent="0.3">
      <c r="A287" s="1" t="s">
        <v>2762</v>
      </c>
      <c r="B287" s="1" t="s">
        <v>2762</v>
      </c>
      <c r="C287" s="1" t="s">
        <v>2761</v>
      </c>
      <c r="D287" s="1">
        <f>(L287/K287*100)-100</f>
        <v>-86.397204014209422</v>
      </c>
      <c r="E287" s="1" t="s">
        <v>2760</v>
      </c>
      <c r="F287" s="1" t="s">
        <v>22</v>
      </c>
      <c r="G287" s="1" t="s">
        <v>1148</v>
      </c>
      <c r="H287" s="1">
        <v>209.15700000000001</v>
      </c>
      <c r="I287" s="1">
        <v>28.4512</v>
      </c>
      <c r="J287" s="1">
        <v>-2.8780299999999999</v>
      </c>
      <c r="K287" s="1">
        <f>IF(H287=0, 0.1, H287)</f>
        <v>209.15700000000001</v>
      </c>
      <c r="L287" s="1">
        <f>IF(I287=0, 0.1, I287)</f>
        <v>28.4512</v>
      </c>
      <c r="M287" s="2">
        <f>LOG(L287/K287,2)</f>
        <v>-2.8780248742759298</v>
      </c>
      <c r="N287" s="1">
        <v>-1.8927700000000001</v>
      </c>
      <c r="O287" s="1">
        <v>0.21315000000000001</v>
      </c>
      <c r="P287" s="1">
        <f>-1*LOG10(O287)</f>
        <v>0.67131466301684894</v>
      </c>
      <c r="Q287" s="1">
        <v>0.99950300000000003</v>
      </c>
      <c r="R287" s="1" t="s">
        <v>1161</v>
      </c>
      <c r="S287" s="1" t="s">
        <v>46</v>
      </c>
      <c r="T287" s="1" t="s">
        <v>2759</v>
      </c>
      <c r="U287" s="1" t="s">
        <v>27</v>
      </c>
      <c r="V287" s="1" t="s">
        <v>2758</v>
      </c>
    </row>
    <row r="288" spans="1:22" x14ac:dyDescent="0.3">
      <c r="A288" s="1" t="s">
        <v>7938</v>
      </c>
      <c r="B288" s="1" t="s">
        <v>7938</v>
      </c>
      <c r="C288" s="1" t="s">
        <v>7937</v>
      </c>
      <c r="D288" s="1">
        <f>(L288/K288*100)-100</f>
        <v>29.14696175954694</v>
      </c>
      <c r="E288" s="1" t="s">
        <v>7936</v>
      </c>
      <c r="F288" s="1" t="s">
        <v>22</v>
      </c>
      <c r="G288" s="1" t="s">
        <v>1148</v>
      </c>
      <c r="H288" s="1">
        <v>341.49700000000001</v>
      </c>
      <c r="I288" s="1">
        <v>441.03300000000002</v>
      </c>
      <c r="J288" s="1">
        <v>0.36901299999999998</v>
      </c>
      <c r="K288" s="1">
        <f>IF(H288=0, 0.1, H288)</f>
        <v>341.49700000000001</v>
      </c>
      <c r="L288" s="1">
        <f>IF(I288=0, 0.1, I288)</f>
        <v>441.03300000000002</v>
      </c>
      <c r="M288" s="2">
        <f>LOG(L288/K288,2)</f>
        <v>0.3690137038043973</v>
      </c>
      <c r="N288" s="1">
        <v>0.175733</v>
      </c>
      <c r="O288" s="1">
        <v>0.80035000000000001</v>
      </c>
      <c r="P288" s="1">
        <f>-1*LOG10(O288)</f>
        <v>9.6720050723444168E-2</v>
      </c>
      <c r="Q288" s="1">
        <v>0.99950300000000003</v>
      </c>
      <c r="R288" s="1" t="s">
        <v>1161</v>
      </c>
      <c r="S288" s="1" t="s">
        <v>31</v>
      </c>
      <c r="T288" s="1" t="s">
        <v>7935</v>
      </c>
      <c r="U288" s="1" t="s">
        <v>25</v>
      </c>
      <c r="V288" s="1" t="s">
        <v>7934</v>
      </c>
    </row>
    <row r="289" spans="1:22" x14ac:dyDescent="0.3">
      <c r="A289" s="1" t="s">
        <v>5828</v>
      </c>
      <c r="B289" s="1" t="s">
        <v>5828</v>
      </c>
      <c r="C289" s="1" t="s">
        <v>5827</v>
      </c>
      <c r="D289" s="1">
        <f>(L289/K289*100)-100</f>
        <v>-56.739810908904694</v>
      </c>
      <c r="E289" s="1" t="s">
        <v>1038</v>
      </c>
      <c r="F289" s="1" t="s">
        <v>22</v>
      </c>
      <c r="G289" s="1" t="s">
        <v>1148</v>
      </c>
      <c r="H289" s="1">
        <v>62.488399999999999</v>
      </c>
      <c r="I289" s="1">
        <v>27.032599999999999</v>
      </c>
      <c r="J289" s="1">
        <v>-1.20889</v>
      </c>
      <c r="K289" s="1">
        <f>IF(H289=0, 0.1, H289)</f>
        <v>62.488399999999999</v>
      </c>
      <c r="L289" s="1">
        <f>IF(I289=0, 0.1, I289)</f>
        <v>27.032599999999999</v>
      </c>
      <c r="M289" s="2">
        <f>LOG(L289/K289,2)</f>
        <v>-1.2088881235266924</v>
      </c>
      <c r="N289" s="1">
        <v>0</v>
      </c>
      <c r="O289" s="1">
        <v>1</v>
      </c>
      <c r="P289" s="1">
        <f>-1*LOG10(O289)</f>
        <v>0</v>
      </c>
      <c r="Q289" s="1">
        <v>1</v>
      </c>
      <c r="R289" s="1" t="s">
        <v>1161</v>
      </c>
      <c r="S289" s="1" t="s">
        <v>35</v>
      </c>
      <c r="T289" s="1" t="s">
        <v>5826</v>
      </c>
      <c r="U289" s="1" t="s">
        <v>25</v>
      </c>
      <c r="V289" s="1" t="s">
        <v>5825</v>
      </c>
    </row>
    <row r="290" spans="1:22" x14ac:dyDescent="0.3">
      <c r="A290" s="1" t="s">
        <v>2940</v>
      </c>
      <c r="B290" s="1" t="s">
        <v>2940</v>
      </c>
      <c r="C290" s="1" t="s">
        <v>2939</v>
      </c>
      <c r="D290" s="1">
        <f>(L290/K290*100)-100</f>
        <v>53965.19999999999</v>
      </c>
      <c r="E290" s="1" t="s">
        <v>145</v>
      </c>
      <c r="F290" s="1" t="s">
        <v>22</v>
      </c>
      <c r="G290" s="1" t="s">
        <v>1148</v>
      </c>
      <c r="H290" s="1">
        <v>0</v>
      </c>
      <c r="I290" s="1">
        <v>54.065199999999997</v>
      </c>
      <c r="K290" s="1">
        <f>IF(H290=0, 0.1, H290)</f>
        <v>0.1</v>
      </c>
      <c r="L290" s="1">
        <f>IF(I290=0, 0.1, I290)</f>
        <v>54.065199999999997</v>
      </c>
      <c r="M290" s="2">
        <f>LOG(L290/K290,2)</f>
        <v>9.078556466971575</v>
      </c>
      <c r="N290" s="1">
        <v>0</v>
      </c>
      <c r="O290" s="1">
        <v>1</v>
      </c>
      <c r="P290" s="1">
        <f>-1*LOG10(O290)</f>
        <v>0</v>
      </c>
      <c r="Q290" s="1">
        <v>1</v>
      </c>
      <c r="R290" s="1" t="s">
        <v>1161</v>
      </c>
      <c r="S290" s="1" t="s">
        <v>34</v>
      </c>
      <c r="T290" s="1" t="s">
        <v>2938</v>
      </c>
      <c r="U290" s="1" t="s">
        <v>25</v>
      </c>
      <c r="V290" s="1" t="s">
        <v>2937</v>
      </c>
    </row>
    <row r="291" spans="1:22" x14ac:dyDescent="0.3">
      <c r="A291" s="1" t="s">
        <v>2018</v>
      </c>
      <c r="B291" s="1" t="s">
        <v>2018</v>
      </c>
      <c r="C291" s="1" t="s">
        <v>2017</v>
      </c>
      <c r="D291" s="1">
        <f>(L291/K291*100)-100</f>
        <v>-73.401765973458978</v>
      </c>
      <c r="E291" s="1" t="s">
        <v>816</v>
      </c>
      <c r="F291" s="1" t="s">
        <v>22</v>
      </c>
      <c r="G291" s="1" t="s">
        <v>1148</v>
      </c>
      <c r="H291" s="1">
        <v>213.93299999999999</v>
      </c>
      <c r="I291" s="1">
        <v>56.9024</v>
      </c>
      <c r="J291" s="1">
        <v>-1.9106000000000001</v>
      </c>
      <c r="K291" s="1">
        <f>IF(H291=0, 0.1, H291)</f>
        <v>213.93299999999999</v>
      </c>
      <c r="L291" s="1">
        <f>IF(I291=0, 0.1, I291)</f>
        <v>56.9024</v>
      </c>
      <c r="M291" s="2">
        <f>LOG(L291/K291,2)</f>
        <v>-1.9105976328348921</v>
      </c>
      <c r="N291" s="1">
        <v>-0.110259</v>
      </c>
      <c r="O291" s="1">
        <v>0.50934999999999997</v>
      </c>
      <c r="P291" s="1">
        <f>-1*LOG10(O291)</f>
        <v>0.29298368950563092</v>
      </c>
      <c r="Q291" s="1">
        <v>0.99950300000000003</v>
      </c>
      <c r="R291" s="1" t="s">
        <v>1161</v>
      </c>
      <c r="S291" s="1" t="s">
        <v>49</v>
      </c>
      <c r="T291" s="1" t="s">
        <v>2016</v>
      </c>
      <c r="U291" s="1" t="s">
        <v>25</v>
      </c>
      <c r="V291" s="1" t="s">
        <v>2015</v>
      </c>
    </row>
    <row r="292" spans="1:22" x14ac:dyDescent="0.3">
      <c r="A292" s="1" t="s">
        <v>6840</v>
      </c>
      <c r="B292" s="1" t="s">
        <v>6840</v>
      </c>
      <c r="C292" s="1" t="s">
        <v>6839</v>
      </c>
      <c r="D292" s="1">
        <f>(L292/K292*100)-100</f>
        <v>108030</v>
      </c>
      <c r="E292" s="1" t="s">
        <v>6838</v>
      </c>
      <c r="F292" s="1" t="s">
        <v>22</v>
      </c>
      <c r="G292" s="1" t="s">
        <v>1148</v>
      </c>
      <c r="H292" s="1">
        <v>0</v>
      </c>
      <c r="I292" s="1">
        <v>108.13</v>
      </c>
      <c r="K292" s="1">
        <f>IF(H292=0, 0.1, H292)</f>
        <v>0.1</v>
      </c>
      <c r="L292" s="1">
        <f>IF(I292=0, 0.1, I292)</f>
        <v>108.13</v>
      </c>
      <c r="M292" s="2">
        <f>LOG(L292/K292,2)</f>
        <v>10.078551130090515</v>
      </c>
      <c r="N292" s="1">
        <v>0</v>
      </c>
      <c r="O292" s="1">
        <v>1</v>
      </c>
      <c r="P292" s="1">
        <f>-1*LOG10(O292)</f>
        <v>0</v>
      </c>
      <c r="Q292" s="1">
        <v>1</v>
      </c>
      <c r="R292" s="1" t="s">
        <v>1161</v>
      </c>
      <c r="S292" s="1" t="s">
        <v>52</v>
      </c>
      <c r="T292" s="1" t="s">
        <v>6837</v>
      </c>
      <c r="U292" s="1" t="s">
        <v>27</v>
      </c>
      <c r="V292" s="1" t="s">
        <v>6836</v>
      </c>
    </row>
    <row r="293" spans="1:22" x14ac:dyDescent="0.3">
      <c r="A293" s="1" t="s">
        <v>3859</v>
      </c>
      <c r="B293" s="1" t="s">
        <v>3859</v>
      </c>
      <c r="C293" s="1" t="s">
        <v>3858</v>
      </c>
      <c r="D293" s="1">
        <f>(L293/K293*100)-100</f>
        <v>26932.599999999995</v>
      </c>
      <c r="E293" s="1" t="s">
        <v>993</v>
      </c>
      <c r="F293" s="1" t="s">
        <v>22</v>
      </c>
      <c r="G293" s="1" t="s">
        <v>1148</v>
      </c>
      <c r="H293" s="1">
        <v>0</v>
      </c>
      <c r="I293" s="1">
        <v>27.032599999999999</v>
      </c>
      <c r="K293" s="1">
        <f>IF(H293=0, 0.1, H293)</f>
        <v>0.1</v>
      </c>
      <c r="L293" s="1">
        <f>IF(I293=0, 0.1, I293)</f>
        <v>27.032599999999999</v>
      </c>
      <c r="M293" s="2">
        <f>LOG(L293/K293,2)</f>
        <v>8.078556466971575</v>
      </c>
      <c r="N293" s="1">
        <v>0</v>
      </c>
      <c r="O293" s="1">
        <v>1</v>
      </c>
      <c r="P293" s="1">
        <f>-1*LOG10(O293)</f>
        <v>0</v>
      </c>
      <c r="Q293" s="1">
        <v>1</v>
      </c>
      <c r="R293" s="1" t="s">
        <v>1161</v>
      </c>
      <c r="S293" s="1" t="s">
        <v>32</v>
      </c>
      <c r="T293" s="1" t="s">
        <v>3857</v>
      </c>
      <c r="U293" s="1" t="s">
        <v>25</v>
      </c>
      <c r="V293" s="1" t="s">
        <v>3856</v>
      </c>
    </row>
    <row r="294" spans="1:22" x14ac:dyDescent="0.3">
      <c r="A294" s="1" t="s">
        <v>3809</v>
      </c>
      <c r="B294" s="1" t="s">
        <v>3809</v>
      </c>
      <c r="C294" s="1" t="s">
        <v>3808</v>
      </c>
      <c r="D294" s="1">
        <f>(L294/K294*100)-100</f>
        <v>-64.169104618023511</v>
      </c>
      <c r="E294" s="1" t="s">
        <v>1127</v>
      </c>
      <c r="F294" s="1" t="s">
        <v>22</v>
      </c>
      <c r="G294" s="1" t="s">
        <v>1148</v>
      </c>
      <c r="H294" s="1">
        <v>79.4041</v>
      </c>
      <c r="I294" s="1">
        <v>28.4512</v>
      </c>
      <c r="J294" s="1">
        <v>-1.4807300000000001</v>
      </c>
      <c r="K294" s="1">
        <f>IF(H294=0, 0.1, H294)</f>
        <v>79.4041</v>
      </c>
      <c r="L294" s="1">
        <f>IF(I294=0, 0.1, I294)</f>
        <v>28.4512</v>
      </c>
      <c r="M294" s="2">
        <f>LOG(L294/K294,2)</f>
        <v>-1.4807239992316228</v>
      </c>
      <c r="N294" s="1">
        <v>0</v>
      </c>
      <c r="O294" s="1">
        <v>1</v>
      </c>
      <c r="P294" s="1">
        <f>-1*LOG10(O294)</f>
        <v>0</v>
      </c>
      <c r="Q294" s="1">
        <v>1</v>
      </c>
      <c r="R294" s="1" t="s">
        <v>1161</v>
      </c>
      <c r="S294" s="1" t="s">
        <v>32</v>
      </c>
      <c r="T294" s="1" t="s">
        <v>3807</v>
      </c>
      <c r="U294" s="1" t="s">
        <v>25</v>
      </c>
      <c r="V294" s="1" t="s">
        <v>3806</v>
      </c>
    </row>
    <row r="295" spans="1:22" x14ac:dyDescent="0.3">
      <c r="A295" s="1" t="s">
        <v>5248</v>
      </c>
      <c r="B295" s="1" t="s">
        <v>5248</v>
      </c>
      <c r="C295" s="1" t="s">
        <v>5247</v>
      </c>
      <c r="D295" s="1">
        <f>(L295/K295*100)-100</f>
        <v>44.388788721855377</v>
      </c>
      <c r="E295" s="1" t="s">
        <v>5246</v>
      </c>
      <c r="F295" s="1" t="s">
        <v>22</v>
      </c>
      <c r="G295" s="1" t="s">
        <v>1148</v>
      </c>
      <c r="H295" s="1">
        <v>502.49400000000003</v>
      </c>
      <c r="I295" s="1">
        <v>725.54499999999996</v>
      </c>
      <c r="J295" s="1">
        <v>0.52995800000000004</v>
      </c>
      <c r="K295" s="1">
        <f>IF(H295=0, 0.1, H295)</f>
        <v>502.49400000000003</v>
      </c>
      <c r="L295" s="1">
        <f>IF(I295=0, 0.1, I295)</f>
        <v>725.54499999999996</v>
      </c>
      <c r="M295" s="2">
        <f>LOG(L295/K295,2)</f>
        <v>0.52995872641269037</v>
      </c>
      <c r="N295" s="1">
        <v>0.35236099999999998</v>
      </c>
      <c r="O295" s="1">
        <v>0.61355000000000004</v>
      </c>
      <c r="P295" s="1">
        <f>-1*LOG10(O295)</f>
        <v>0.2121500395559294</v>
      </c>
      <c r="Q295" s="1">
        <v>0.99950300000000003</v>
      </c>
      <c r="R295" s="1" t="s">
        <v>1161</v>
      </c>
      <c r="S295" s="1" t="s">
        <v>42</v>
      </c>
      <c r="T295" s="1" t="s">
        <v>5245</v>
      </c>
      <c r="U295" s="1" t="s">
        <v>27</v>
      </c>
      <c r="V295" s="1" t="s">
        <v>5244</v>
      </c>
    </row>
    <row r="296" spans="1:22" x14ac:dyDescent="0.3">
      <c r="A296" s="1" t="s">
        <v>3621</v>
      </c>
      <c r="B296" s="1" t="s">
        <v>3621</v>
      </c>
      <c r="C296" s="1" t="s">
        <v>3620</v>
      </c>
      <c r="D296" s="1">
        <f>(L296/K296*100)-100</f>
        <v>-74.714184578770585</v>
      </c>
      <c r="E296" s="1" t="s">
        <v>240</v>
      </c>
      <c r="F296" s="1" t="s">
        <v>22</v>
      </c>
      <c r="G296" s="1" t="s">
        <v>1148</v>
      </c>
      <c r="H296" s="1">
        <v>663.89</v>
      </c>
      <c r="I296" s="1">
        <v>167.87</v>
      </c>
      <c r="J296" s="1">
        <v>-1.9836</v>
      </c>
      <c r="K296" s="1">
        <f>IF(H296=0, 0.1, H296)</f>
        <v>663.89</v>
      </c>
      <c r="L296" s="1">
        <f>IF(I296=0, 0.1, I296)</f>
        <v>167.87</v>
      </c>
      <c r="M296" s="2">
        <f>LOG(L296/K296,2)</f>
        <v>-1.9835997913996113</v>
      </c>
      <c r="N296" s="1">
        <v>-0.141342</v>
      </c>
      <c r="O296" s="1">
        <v>0.28710000000000002</v>
      </c>
      <c r="P296" s="1">
        <f>-1*LOG10(O296)</f>
        <v>0.54196680750349402</v>
      </c>
      <c r="Q296" s="1">
        <v>0.99950300000000003</v>
      </c>
      <c r="R296" s="1" t="s">
        <v>1161</v>
      </c>
      <c r="S296" s="1" t="s">
        <v>32</v>
      </c>
      <c r="T296" s="1" t="s">
        <v>3619</v>
      </c>
      <c r="U296" s="1" t="s">
        <v>25</v>
      </c>
      <c r="V296" s="1" t="s">
        <v>3618</v>
      </c>
    </row>
    <row r="297" spans="1:22" x14ac:dyDescent="0.3">
      <c r="A297" s="1" t="s">
        <v>6453</v>
      </c>
      <c r="B297" s="1" t="s">
        <v>6453</v>
      </c>
      <c r="C297" s="1" t="s">
        <v>6452</v>
      </c>
      <c r="D297" s="1">
        <f>(L297/K297*100)-100</f>
        <v>-42.7647904279888</v>
      </c>
      <c r="E297" s="1" t="s">
        <v>6451</v>
      </c>
      <c r="F297" s="1" t="s">
        <v>22</v>
      </c>
      <c r="G297" s="1" t="s">
        <v>1148</v>
      </c>
      <c r="H297" s="1">
        <v>3256.16</v>
      </c>
      <c r="I297" s="1">
        <v>1863.67</v>
      </c>
      <c r="J297" s="1">
        <v>-0.80502499999999999</v>
      </c>
      <c r="K297" s="1">
        <f>IF(H297=0, 0.1, H297)</f>
        <v>3256.16</v>
      </c>
      <c r="L297" s="1">
        <f>IF(I297=0, 0.1, I297)</f>
        <v>1863.67</v>
      </c>
      <c r="M297" s="2">
        <f>LOG(L297/K297,2)</f>
        <v>-0.80502516733564244</v>
      </c>
      <c r="N297" s="1">
        <v>-0.64581599999999995</v>
      </c>
      <c r="O297" s="1">
        <v>0.38714999999999999</v>
      </c>
      <c r="P297" s="1">
        <f>-1*LOG10(O297)</f>
        <v>0.41212073640044988</v>
      </c>
      <c r="Q297" s="1">
        <v>0.99950300000000003</v>
      </c>
      <c r="R297" s="1" t="s">
        <v>1161</v>
      </c>
      <c r="S297" s="1" t="s">
        <v>24</v>
      </c>
      <c r="T297" s="1" t="s">
        <v>6450</v>
      </c>
      <c r="U297" s="1" t="s">
        <v>25</v>
      </c>
      <c r="V297" s="1" t="s">
        <v>6449</v>
      </c>
    </row>
    <row r="298" spans="1:22" x14ac:dyDescent="0.3">
      <c r="A298" s="1" t="s">
        <v>8643</v>
      </c>
      <c r="B298" s="1" t="s">
        <v>8643</v>
      </c>
      <c r="C298" s="1" t="s">
        <v>8642</v>
      </c>
      <c r="D298" s="1">
        <f>(L298/K298*100)-100</f>
        <v>80997.8</v>
      </c>
      <c r="E298" s="1" t="s">
        <v>8641</v>
      </c>
      <c r="F298" s="1" t="s">
        <v>22</v>
      </c>
      <c r="G298" s="1" t="s">
        <v>1148</v>
      </c>
      <c r="H298" s="1">
        <v>0</v>
      </c>
      <c r="I298" s="1">
        <v>81.097800000000007</v>
      </c>
      <c r="K298" s="1">
        <f>IF(H298=0, 0.1, H298)</f>
        <v>0.1</v>
      </c>
      <c r="L298" s="1">
        <f>IF(I298=0, 0.1, I298)</f>
        <v>81.097800000000007</v>
      </c>
      <c r="M298" s="2">
        <f>LOG(L298/K298,2)</f>
        <v>9.6635189676927311</v>
      </c>
      <c r="N298" s="1">
        <v>0</v>
      </c>
      <c r="O298" s="1">
        <v>1</v>
      </c>
      <c r="P298" s="1">
        <f>-1*LOG10(O298)</f>
        <v>0</v>
      </c>
      <c r="Q298" s="1">
        <v>1</v>
      </c>
      <c r="R298" s="1" t="s">
        <v>1161</v>
      </c>
      <c r="S298" s="1" t="s">
        <v>33</v>
      </c>
      <c r="T298" s="1" t="s">
        <v>8640</v>
      </c>
      <c r="U298" s="1" t="s">
        <v>25</v>
      </c>
      <c r="V298" s="1" t="s">
        <v>8639</v>
      </c>
    </row>
    <row r="299" spans="1:22" x14ac:dyDescent="0.3">
      <c r="A299" s="1" t="s">
        <v>8420</v>
      </c>
      <c r="B299" s="1" t="s">
        <v>8420</v>
      </c>
      <c r="C299" s="1" t="s">
        <v>8419</v>
      </c>
      <c r="D299" s="1">
        <f>(L299/K299*100)-100</f>
        <v>-25.308518520202</v>
      </c>
      <c r="E299" s="1" t="s">
        <v>836</v>
      </c>
      <c r="F299" s="1" t="s">
        <v>22</v>
      </c>
      <c r="G299" s="1" t="s">
        <v>1148</v>
      </c>
      <c r="H299" s="1">
        <v>880.01199999999994</v>
      </c>
      <c r="I299" s="1">
        <v>657.29399999999998</v>
      </c>
      <c r="J299" s="1">
        <v>-0.42098400000000002</v>
      </c>
      <c r="K299" s="1">
        <f>IF(H299=0, 0.1, H299)</f>
        <v>880.01199999999994</v>
      </c>
      <c r="L299" s="1">
        <f>IF(I299=0, 0.1, I299)</f>
        <v>657.29399999999998</v>
      </c>
      <c r="M299" s="2">
        <f>LOG(L299/K299,2)</f>
        <v>-0.42098438102461566</v>
      </c>
      <c r="N299" s="1">
        <v>-4.89174E-2</v>
      </c>
      <c r="O299" s="1">
        <v>0.83704999999999996</v>
      </c>
      <c r="P299" s="1">
        <f>-1*LOG10(O299)</f>
        <v>7.7248599264167675E-2</v>
      </c>
      <c r="Q299" s="1">
        <v>0.99950300000000003</v>
      </c>
      <c r="R299" s="1" t="s">
        <v>1161</v>
      </c>
      <c r="S299" s="1" t="s">
        <v>33</v>
      </c>
      <c r="T299" s="1" t="s">
        <v>8418</v>
      </c>
      <c r="U299" s="1" t="s">
        <v>25</v>
      </c>
      <c r="V299" s="1" t="s">
        <v>8417</v>
      </c>
    </row>
    <row r="300" spans="1:22" x14ac:dyDescent="0.3">
      <c r="A300" s="1" t="s">
        <v>2088</v>
      </c>
      <c r="B300" s="1" t="s">
        <v>2088</v>
      </c>
      <c r="C300" s="1" t="s">
        <v>2087</v>
      </c>
      <c r="D300" s="1">
        <f>(L300/K300*100)-100</f>
        <v>-27.948168460185414</v>
      </c>
      <c r="E300" s="1" t="s">
        <v>556</v>
      </c>
      <c r="F300" s="1" t="s">
        <v>22</v>
      </c>
      <c r="G300" s="1" t="s">
        <v>1148</v>
      </c>
      <c r="H300" s="1">
        <v>3905.73</v>
      </c>
      <c r="I300" s="1">
        <v>2814.15</v>
      </c>
      <c r="J300" s="1">
        <v>-0.47289199999999998</v>
      </c>
      <c r="K300" s="1">
        <f>IF(H300=0, 0.1, H300)</f>
        <v>3905.73</v>
      </c>
      <c r="L300" s="1">
        <f>IF(I300=0, 0.1, I300)</f>
        <v>2814.15</v>
      </c>
      <c r="M300" s="2">
        <f>LOG(L300/K300,2)</f>
        <v>-0.47289299106855515</v>
      </c>
      <c r="N300" s="1">
        <v>-0.24148600000000001</v>
      </c>
      <c r="O300" s="1">
        <v>0.73270000000000002</v>
      </c>
      <c r="P300" s="1">
        <f>-1*LOG10(O300)</f>
        <v>0.13507380846099445</v>
      </c>
      <c r="Q300" s="1">
        <v>0.99950300000000003</v>
      </c>
      <c r="R300" s="1" t="s">
        <v>1161</v>
      </c>
      <c r="S300" s="1" t="s">
        <v>49</v>
      </c>
      <c r="T300" s="1" t="s">
        <v>2086</v>
      </c>
      <c r="U300" s="1" t="s">
        <v>25</v>
      </c>
      <c r="V300" s="1" t="s">
        <v>2085</v>
      </c>
    </row>
    <row r="301" spans="1:22" x14ac:dyDescent="0.3">
      <c r="A301" s="1" t="s">
        <v>2009</v>
      </c>
      <c r="B301" s="1" t="s">
        <v>2009</v>
      </c>
      <c r="C301" s="1" t="s">
        <v>2008</v>
      </c>
      <c r="D301" s="1">
        <f>(L301/K301*100)-100</f>
        <v>-99.839970298487401</v>
      </c>
      <c r="E301" s="1" t="s">
        <v>69</v>
      </c>
      <c r="F301" s="1" t="s">
        <v>22</v>
      </c>
      <c r="G301" s="1" t="s">
        <v>1148</v>
      </c>
      <c r="H301" s="1">
        <v>62.488399999999999</v>
      </c>
      <c r="I301" s="1">
        <v>0</v>
      </c>
      <c r="K301" s="1">
        <f>IF(H301=0, 0.1, H301)</f>
        <v>62.488399999999999</v>
      </c>
      <c r="L301" s="1">
        <f>IF(I301=0, 0.1, I301)</f>
        <v>0.1</v>
      </c>
      <c r="M301" s="2">
        <f>LOG(L301/K301,2)</f>
        <v>-9.2874445904982679</v>
      </c>
      <c r="N301" s="1">
        <v>0</v>
      </c>
      <c r="O301" s="1">
        <v>1</v>
      </c>
      <c r="P301" s="1">
        <f>-1*LOG10(O301)</f>
        <v>0</v>
      </c>
      <c r="Q301" s="1">
        <v>1</v>
      </c>
      <c r="R301" s="1" t="s">
        <v>1161</v>
      </c>
      <c r="S301" s="1" t="s">
        <v>49</v>
      </c>
      <c r="T301" s="1" t="s">
        <v>2007</v>
      </c>
      <c r="U301" s="1" t="s">
        <v>25</v>
      </c>
      <c r="V301" s="1" t="s">
        <v>2006</v>
      </c>
    </row>
    <row r="302" spans="1:22" x14ac:dyDescent="0.3">
      <c r="A302" s="1" t="s">
        <v>8717</v>
      </c>
      <c r="B302" s="1" t="s">
        <v>8717</v>
      </c>
      <c r="C302" s="1" t="s">
        <v>8716</v>
      </c>
      <c r="D302" s="1">
        <f>(L302/K302*100)-100</f>
        <v>-8.5895105886598913</v>
      </c>
      <c r="E302" s="1" t="s">
        <v>1094</v>
      </c>
      <c r="F302" s="1" t="s">
        <v>22</v>
      </c>
      <c r="G302" s="1" t="s">
        <v>1148</v>
      </c>
      <c r="H302" s="1">
        <v>1551.66</v>
      </c>
      <c r="I302" s="1">
        <v>1418.38</v>
      </c>
      <c r="J302" s="1">
        <v>-0.12956899999999999</v>
      </c>
      <c r="K302" s="1">
        <f>IF(H302=0, 0.1, H302)</f>
        <v>1551.66</v>
      </c>
      <c r="L302" s="1">
        <f>IF(I302=0, 0.1, I302)</f>
        <v>1418.38</v>
      </c>
      <c r="M302" s="2">
        <f>LOG(L302/K302,2)</f>
        <v>-0.12956836993851281</v>
      </c>
      <c r="N302" s="1">
        <v>-1.88398E-2</v>
      </c>
      <c r="O302" s="1">
        <v>0.94579999999999997</v>
      </c>
      <c r="P302" s="1">
        <f>-1*LOG10(O302)</f>
        <v>2.4200690320592539E-2</v>
      </c>
      <c r="Q302" s="1">
        <v>0.99950300000000003</v>
      </c>
      <c r="R302" s="1" t="s">
        <v>1161</v>
      </c>
      <c r="S302" s="1" t="s">
        <v>33</v>
      </c>
      <c r="T302" s="1" t="s">
        <v>8715</v>
      </c>
      <c r="U302" s="1" t="s">
        <v>25</v>
      </c>
      <c r="V302" s="1" t="s">
        <v>8714</v>
      </c>
    </row>
    <row r="303" spans="1:22" x14ac:dyDescent="0.3">
      <c r="A303" s="1" t="s">
        <v>2745</v>
      </c>
      <c r="B303" s="1" t="s">
        <v>2745</v>
      </c>
      <c r="C303" s="1" t="s">
        <v>2744</v>
      </c>
      <c r="D303" s="1">
        <f>(L303/K303*100)-100</f>
        <v>-8.9392591264938659</v>
      </c>
      <c r="E303" s="1" t="s">
        <v>1016</v>
      </c>
      <c r="F303" s="1" t="s">
        <v>22</v>
      </c>
      <c r="G303" s="1" t="s">
        <v>1148</v>
      </c>
      <c r="H303" s="1">
        <v>31.244199999999999</v>
      </c>
      <c r="I303" s="1">
        <v>28.4512</v>
      </c>
      <c r="J303" s="1">
        <v>-0.135099</v>
      </c>
      <c r="K303" s="1">
        <f>IF(H303=0, 0.1, H303)</f>
        <v>31.244199999999999</v>
      </c>
      <c r="L303" s="1">
        <f>IF(I303=0, 0.1, I303)</f>
        <v>28.4512</v>
      </c>
      <c r="M303" s="2">
        <f>LOG(L303/K303,2)</f>
        <v>-0.13509889766307381</v>
      </c>
      <c r="N303" s="1">
        <v>0</v>
      </c>
      <c r="O303" s="1">
        <v>1</v>
      </c>
      <c r="P303" s="1">
        <f>-1*LOG10(O303)</f>
        <v>0</v>
      </c>
      <c r="Q303" s="1">
        <v>1</v>
      </c>
      <c r="R303" s="1" t="s">
        <v>1161</v>
      </c>
      <c r="S303" s="1" t="s">
        <v>46</v>
      </c>
      <c r="T303" s="1" t="s">
        <v>2743</v>
      </c>
      <c r="U303" s="1" t="s">
        <v>27</v>
      </c>
      <c r="V303" s="1" t="s">
        <v>2742</v>
      </c>
    </row>
    <row r="304" spans="1:22" x14ac:dyDescent="0.3">
      <c r="A304" s="1" t="s">
        <v>9171</v>
      </c>
      <c r="B304" s="1" t="s">
        <v>9171</v>
      </c>
      <c r="C304" s="1" t="s">
        <v>9170</v>
      </c>
      <c r="D304" s="1">
        <f>(L304/K304*100)-100</f>
        <v>-63.137950078066943</v>
      </c>
      <c r="E304" s="1" t="s">
        <v>185</v>
      </c>
      <c r="F304" s="1" t="s">
        <v>22</v>
      </c>
      <c r="G304" s="1" t="s">
        <v>1148</v>
      </c>
      <c r="H304" s="1">
        <v>146.66900000000001</v>
      </c>
      <c r="I304" s="1">
        <v>54.065199999999997</v>
      </c>
      <c r="J304" s="1">
        <v>-1.4397899999999999</v>
      </c>
      <c r="K304" s="1">
        <f>IF(H304=0, 0.1, H304)</f>
        <v>146.66900000000001</v>
      </c>
      <c r="L304" s="1">
        <f>IF(I304=0, 0.1, I304)</f>
        <v>54.065199999999997</v>
      </c>
      <c r="M304" s="2">
        <f>LOG(L304/K304,2)</f>
        <v>-1.4397917925032799</v>
      </c>
      <c r="N304" s="1">
        <v>0</v>
      </c>
      <c r="O304" s="1">
        <v>1</v>
      </c>
      <c r="P304" s="1">
        <f>-1*LOG10(O304)</f>
        <v>0</v>
      </c>
      <c r="Q304" s="1">
        <v>1</v>
      </c>
      <c r="R304" s="1" t="s">
        <v>1161</v>
      </c>
      <c r="S304" s="1" t="s">
        <v>33</v>
      </c>
      <c r="T304" s="1" t="s">
        <v>9169</v>
      </c>
      <c r="U304" s="1" t="s">
        <v>27</v>
      </c>
      <c r="V304" s="1" t="s">
        <v>9168</v>
      </c>
    </row>
    <row r="305" spans="1:22" x14ac:dyDescent="0.3">
      <c r="A305" s="1" t="s">
        <v>5503</v>
      </c>
      <c r="B305" s="1" t="s">
        <v>5503</v>
      </c>
      <c r="C305" s="1" t="s">
        <v>5502</v>
      </c>
      <c r="D305" s="1">
        <f>(L305/K305*100)-100</f>
        <v>-10.240046413808102</v>
      </c>
      <c r="E305" s="1" t="s">
        <v>1044</v>
      </c>
      <c r="F305" s="1" t="s">
        <v>22</v>
      </c>
      <c r="G305" s="1" t="s">
        <v>1148</v>
      </c>
      <c r="H305" s="1">
        <v>1241.01</v>
      </c>
      <c r="I305" s="1">
        <v>1113.93</v>
      </c>
      <c r="J305" s="1">
        <v>-0.155857</v>
      </c>
      <c r="K305" s="1">
        <f>IF(H305=0, 0.1, H305)</f>
        <v>1241.01</v>
      </c>
      <c r="L305" s="1">
        <f>IF(I305=0, 0.1, I305)</f>
        <v>1113.93</v>
      </c>
      <c r="M305" s="2">
        <f>LOG(L305/K305,2)</f>
        <v>-0.15585616494096949</v>
      </c>
      <c r="N305" s="1">
        <v>-3.7326100000000001E-2</v>
      </c>
      <c r="O305" s="1">
        <v>0.93464999999999998</v>
      </c>
      <c r="P305" s="1">
        <f>-1*LOG10(O305)</f>
        <v>2.9350989689557214E-2</v>
      </c>
      <c r="Q305" s="1">
        <v>0.99950300000000003</v>
      </c>
      <c r="R305" s="1" t="s">
        <v>1161</v>
      </c>
      <c r="S305" s="1" t="s">
        <v>39</v>
      </c>
      <c r="T305" s="1" t="s">
        <v>5501</v>
      </c>
      <c r="U305" s="1" t="s">
        <v>27</v>
      </c>
      <c r="V305" s="1" t="s">
        <v>5500</v>
      </c>
    </row>
    <row r="306" spans="1:22" x14ac:dyDescent="0.3">
      <c r="A306" s="1" t="s">
        <v>5015</v>
      </c>
      <c r="B306" s="1" t="s">
        <v>5015</v>
      </c>
      <c r="C306" s="1" t="s">
        <v>5014</v>
      </c>
      <c r="D306" s="1">
        <f>(L306/K306*100)-100</f>
        <v>82.121481747012268</v>
      </c>
      <c r="E306" s="1" t="s">
        <v>480</v>
      </c>
      <c r="F306" s="1" t="s">
        <v>22</v>
      </c>
      <c r="G306" s="1" t="s">
        <v>1148</v>
      </c>
      <c r="H306" s="1">
        <v>31.244199999999999</v>
      </c>
      <c r="I306" s="1">
        <v>56.9024</v>
      </c>
      <c r="J306" s="1">
        <v>0.86490100000000003</v>
      </c>
      <c r="K306" s="1">
        <f>IF(H306=0, 0.1, H306)</f>
        <v>31.244199999999999</v>
      </c>
      <c r="L306" s="1">
        <f>IF(I306=0, 0.1, I306)</f>
        <v>56.9024</v>
      </c>
      <c r="M306" s="2">
        <f>LOG(L306/K306,2)</f>
        <v>0.86490110233692619</v>
      </c>
      <c r="N306" s="1">
        <v>0</v>
      </c>
      <c r="O306" s="1">
        <v>1</v>
      </c>
      <c r="P306" s="1">
        <f>-1*LOG10(O306)</f>
        <v>0</v>
      </c>
      <c r="Q306" s="1">
        <v>1</v>
      </c>
      <c r="R306" s="1" t="s">
        <v>1161</v>
      </c>
      <c r="S306" s="1" t="s">
        <v>42</v>
      </c>
      <c r="T306" s="1" t="s">
        <v>5013</v>
      </c>
      <c r="U306" s="1" t="s">
        <v>25</v>
      </c>
      <c r="V306" s="1" t="s">
        <v>5012</v>
      </c>
    </row>
    <row r="307" spans="1:22" x14ac:dyDescent="0.3">
      <c r="A307" s="1" t="s">
        <v>2183</v>
      </c>
      <c r="B307" s="1" t="s">
        <v>2183</v>
      </c>
      <c r="C307" s="1" t="s">
        <v>2182</v>
      </c>
      <c r="D307" s="1">
        <f>(L307/K307*100)-100</f>
        <v>2.8724339417756966</v>
      </c>
      <c r="E307" s="1" t="s">
        <v>664</v>
      </c>
      <c r="F307" s="1" t="s">
        <v>22</v>
      </c>
      <c r="G307" s="1" t="s">
        <v>1148</v>
      </c>
      <c r="H307" s="1">
        <v>9282.7199999999993</v>
      </c>
      <c r="I307" s="1">
        <v>9549.36</v>
      </c>
      <c r="J307" s="1">
        <v>4.0857200000000003E-2</v>
      </c>
      <c r="K307" s="1">
        <f>IF(H307=0, 0.1, H307)</f>
        <v>9282.7199999999993</v>
      </c>
      <c r="L307" s="1">
        <f>IF(I307=0, 0.1, I307)</f>
        <v>9549.36</v>
      </c>
      <c r="M307" s="2">
        <f>LOG(L307/K307,2)</f>
        <v>4.0856444395173809E-2</v>
      </c>
      <c r="N307" s="1">
        <v>2.2989800000000001E-2</v>
      </c>
      <c r="O307" s="1">
        <v>0.97545000000000004</v>
      </c>
      <c r="P307" s="1">
        <f>-1*LOG10(O307)</f>
        <v>1.0794986936420146E-2</v>
      </c>
      <c r="Q307" s="1">
        <v>0.99950300000000003</v>
      </c>
      <c r="R307" s="1" t="s">
        <v>1161</v>
      </c>
      <c r="S307" s="1" t="s">
        <v>49</v>
      </c>
      <c r="T307" s="1" t="s">
        <v>2181</v>
      </c>
      <c r="U307" s="1" t="s">
        <v>27</v>
      </c>
      <c r="V307" s="1" t="s">
        <v>2180</v>
      </c>
    </row>
    <row r="308" spans="1:22" x14ac:dyDescent="0.3">
      <c r="A308" s="1" t="s">
        <v>7943</v>
      </c>
      <c r="B308" s="1" t="s">
        <v>7943</v>
      </c>
      <c r="C308" s="1" t="s">
        <v>7942</v>
      </c>
      <c r="D308" s="1">
        <f>(L308/K308*100)-100</f>
        <v>28351.200000000001</v>
      </c>
      <c r="E308" s="1" t="s">
        <v>7941</v>
      </c>
      <c r="F308" s="1" t="s">
        <v>22</v>
      </c>
      <c r="G308" s="1" t="s">
        <v>1148</v>
      </c>
      <c r="H308" s="1">
        <v>0</v>
      </c>
      <c r="I308" s="1">
        <v>28.4512</v>
      </c>
      <c r="K308" s="1">
        <f>IF(H308=0, 0.1, H308)</f>
        <v>0.1</v>
      </c>
      <c r="L308" s="1">
        <f>IF(I308=0, 0.1, I308)</f>
        <v>28.4512</v>
      </c>
      <c r="M308" s="2">
        <f>LOG(L308/K308,2)</f>
        <v>8.1523456928351941</v>
      </c>
      <c r="N308" s="1">
        <v>0</v>
      </c>
      <c r="O308" s="1">
        <v>1</v>
      </c>
      <c r="P308" s="1">
        <f>-1*LOG10(O308)</f>
        <v>0</v>
      </c>
      <c r="Q308" s="1">
        <v>1</v>
      </c>
      <c r="R308" s="1" t="s">
        <v>1161</v>
      </c>
      <c r="S308" s="1" t="s">
        <v>31</v>
      </c>
      <c r="T308" s="1" t="s">
        <v>7940</v>
      </c>
      <c r="U308" s="1" t="s">
        <v>25</v>
      </c>
      <c r="V308" s="1" t="s">
        <v>7939</v>
      </c>
    </row>
    <row r="309" spans="1:22" x14ac:dyDescent="0.3">
      <c r="A309" s="1" t="s">
        <v>9203</v>
      </c>
      <c r="B309" s="1" t="s">
        <v>9203</v>
      </c>
      <c r="C309" s="1" t="s">
        <v>9202</v>
      </c>
      <c r="D309" s="1">
        <f>(L309/K309*100)-100</f>
        <v>-39.280107772297612</v>
      </c>
      <c r="E309" s="1" t="s">
        <v>9201</v>
      </c>
      <c r="F309" s="1" t="s">
        <v>22</v>
      </c>
      <c r="G309" s="1" t="s">
        <v>1148</v>
      </c>
      <c r="H309" s="1">
        <v>269.45699999999999</v>
      </c>
      <c r="I309" s="1">
        <v>163.614</v>
      </c>
      <c r="J309" s="1">
        <v>-0.71975500000000003</v>
      </c>
      <c r="K309" s="1">
        <f>IF(H309=0, 0.1, H309)</f>
        <v>269.45699999999999</v>
      </c>
      <c r="L309" s="1">
        <f>IF(I309=0, 0.1, I309)</f>
        <v>163.614</v>
      </c>
      <c r="M309" s="2">
        <f>LOG(L309/K309,2)</f>
        <v>-0.7197588647844656</v>
      </c>
      <c r="N309" s="1">
        <v>-0.34979300000000002</v>
      </c>
      <c r="O309" s="1">
        <v>0.65085000000000004</v>
      </c>
      <c r="P309" s="1">
        <f>-1*LOG10(O309)</f>
        <v>0.18651909081510681</v>
      </c>
      <c r="Q309" s="1">
        <v>0.99950300000000003</v>
      </c>
      <c r="R309" s="1" t="s">
        <v>1161</v>
      </c>
      <c r="S309" s="1" t="s">
        <v>33</v>
      </c>
      <c r="T309" s="1" t="s">
        <v>9200</v>
      </c>
      <c r="U309" s="1" t="s">
        <v>27</v>
      </c>
      <c r="V309" s="1" t="s">
        <v>9199</v>
      </c>
    </row>
    <row r="310" spans="1:22" x14ac:dyDescent="0.3">
      <c r="A310" s="1" t="s">
        <v>7962</v>
      </c>
      <c r="B310" s="1" t="s">
        <v>7962</v>
      </c>
      <c r="C310" s="1" t="s">
        <v>7961</v>
      </c>
      <c r="D310" s="1">
        <f>(L310/K310*100)-100</f>
        <v>57.631325062982199</v>
      </c>
      <c r="E310" s="1" t="s">
        <v>85</v>
      </c>
      <c r="F310" s="1" t="s">
        <v>22</v>
      </c>
      <c r="G310" s="1" t="s">
        <v>1148</v>
      </c>
      <c r="H310" s="1">
        <v>293.33699999999999</v>
      </c>
      <c r="I310" s="1">
        <v>462.39100000000002</v>
      </c>
      <c r="J310" s="1">
        <v>0.65655399999999997</v>
      </c>
      <c r="K310" s="1">
        <f>IF(H310=0, 0.1, H310)</f>
        <v>293.33699999999999</v>
      </c>
      <c r="L310" s="1">
        <f>IF(I310=0, 0.1, I310)</f>
        <v>462.39100000000002</v>
      </c>
      <c r="M310" s="2">
        <f>LOG(L310/K310,2)</f>
        <v>0.65655426082419543</v>
      </c>
      <c r="N310" s="1">
        <v>7.5607300000000002E-2</v>
      </c>
      <c r="O310" s="1">
        <v>0.70914999999999995</v>
      </c>
      <c r="P310" s="1">
        <f>-1*LOG10(O310)</f>
        <v>0.14926189276880258</v>
      </c>
      <c r="Q310" s="1">
        <v>0.99950300000000003</v>
      </c>
      <c r="R310" s="1" t="s">
        <v>1161</v>
      </c>
      <c r="S310" s="1" t="s">
        <v>31</v>
      </c>
      <c r="T310" s="1" t="s">
        <v>7960</v>
      </c>
      <c r="U310" s="1" t="s">
        <v>25</v>
      </c>
      <c r="V310" s="1" t="s">
        <v>7959</v>
      </c>
    </row>
    <row r="311" spans="1:22" x14ac:dyDescent="0.3">
      <c r="A311" s="1" t="s">
        <v>3805</v>
      </c>
      <c r="B311" s="1" t="s">
        <v>3805</v>
      </c>
      <c r="C311" s="1" t="s">
        <v>3804</v>
      </c>
      <c r="D311" s="1">
        <f>(L311/K311*100)-100</f>
        <v>-66.202068655017854</v>
      </c>
      <c r="E311" s="1" t="s">
        <v>165</v>
      </c>
      <c r="F311" s="1" t="s">
        <v>22</v>
      </c>
      <c r="G311" s="1" t="s">
        <v>1148</v>
      </c>
      <c r="H311" s="1">
        <v>84.180300000000003</v>
      </c>
      <c r="I311" s="1">
        <v>28.4512</v>
      </c>
      <c r="J311" s="1">
        <v>-1.5649900000000001</v>
      </c>
      <c r="K311" s="1">
        <f>IF(H311=0, 0.1, H311)</f>
        <v>84.180300000000003</v>
      </c>
      <c r="L311" s="1">
        <f>IF(I311=0, 0.1, I311)</f>
        <v>28.4512</v>
      </c>
      <c r="M311" s="2">
        <f>LOG(L311/K311,2)</f>
        <v>-1.5649931480742021</v>
      </c>
      <c r="N311" s="1">
        <v>-0.85457300000000003</v>
      </c>
      <c r="O311" s="1">
        <v>0.38919999999999999</v>
      </c>
      <c r="P311" s="1">
        <f>-1*LOG10(O311)</f>
        <v>0.40982716840368572</v>
      </c>
      <c r="Q311" s="1">
        <v>0.99950300000000003</v>
      </c>
      <c r="R311" s="1" t="s">
        <v>1161</v>
      </c>
      <c r="S311" s="1" t="s">
        <v>32</v>
      </c>
      <c r="T311" s="1" t="s">
        <v>3803</v>
      </c>
      <c r="U311" s="1" t="s">
        <v>25</v>
      </c>
      <c r="V311" s="1" t="s">
        <v>3802</v>
      </c>
    </row>
    <row r="312" spans="1:22" x14ac:dyDescent="0.3">
      <c r="A312" s="1" t="s">
        <v>4166</v>
      </c>
      <c r="B312" s="1" t="s">
        <v>4166</v>
      </c>
      <c r="C312" s="1" t="s">
        <v>4165</v>
      </c>
      <c r="D312" s="1">
        <f>(L312/K312*100)-100</f>
        <v>-7.2411429684754722</v>
      </c>
      <c r="E312" s="1" t="s">
        <v>4164</v>
      </c>
      <c r="F312" s="1" t="s">
        <v>22</v>
      </c>
      <c r="G312" s="1" t="s">
        <v>1148</v>
      </c>
      <c r="H312" s="1">
        <v>2874.27</v>
      </c>
      <c r="I312" s="1">
        <v>2666.14</v>
      </c>
      <c r="J312" s="1">
        <v>-0.108443</v>
      </c>
      <c r="K312" s="1">
        <f>IF(H312=0, 0.1, H312)</f>
        <v>2874.27</v>
      </c>
      <c r="L312" s="1">
        <f>IF(I312=0, 0.1, I312)</f>
        <v>2666.14</v>
      </c>
      <c r="M312" s="2">
        <f>LOG(L312/K312,2)</f>
        <v>-0.1084430515863973</v>
      </c>
      <c r="N312" s="1">
        <v>-8.8799699999999995E-2</v>
      </c>
      <c r="O312" s="1">
        <v>0.88614999999999999</v>
      </c>
      <c r="P312" s="1">
        <f>-1*LOG10(O312)</f>
        <v>5.249275818242298E-2</v>
      </c>
      <c r="Q312" s="1">
        <v>0.99950300000000003</v>
      </c>
      <c r="R312" s="1" t="s">
        <v>1161</v>
      </c>
      <c r="S312" s="1" t="s">
        <v>44</v>
      </c>
      <c r="T312" s="1" t="s">
        <v>4163</v>
      </c>
      <c r="U312" s="1" t="s">
        <v>25</v>
      </c>
      <c r="V312" s="1" t="s">
        <v>4162</v>
      </c>
    </row>
    <row r="313" spans="1:22" x14ac:dyDescent="0.3">
      <c r="A313" s="1" t="s">
        <v>3087</v>
      </c>
      <c r="B313" s="1" t="s">
        <v>3087</v>
      </c>
      <c r="C313" s="1" t="s">
        <v>3086</v>
      </c>
      <c r="D313" s="1">
        <f>(L313/K313*100)-100</f>
        <v>-16.572110876501824</v>
      </c>
      <c r="E313" s="1" t="s">
        <v>460</v>
      </c>
      <c r="F313" s="1" t="s">
        <v>22</v>
      </c>
      <c r="G313" s="1" t="s">
        <v>1148</v>
      </c>
      <c r="H313" s="1">
        <v>14823.7</v>
      </c>
      <c r="I313" s="1">
        <v>12367.1</v>
      </c>
      <c r="J313" s="1">
        <v>-0.261403</v>
      </c>
      <c r="K313" s="1">
        <f>IF(H313=0, 0.1, H313)</f>
        <v>14823.7</v>
      </c>
      <c r="L313" s="1">
        <f>IF(I313=0, 0.1, I313)</f>
        <v>12367.1</v>
      </c>
      <c r="M313" s="2">
        <f>LOG(L313/K313,2)</f>
        <v>-0.26139835181394755</v>
      </c>
      <c r="N313" s="1">
        <v>-0.23508100000000001</v>
      </c>
      <c r="O313" s="1">
        <v>0.74245000000000005</v>
      </c>
      <c r="P313" s="1">
        <f>-1*LOG10(O313)</f>
        <v>0.12933278841514526</v>
      </c>
      <c r="Q313" s="1">
        <v>0.99950300000000003</v>
      </c>
      <c r="R313" s="1" t="s">
        <v>1161</v>
      </c>
      <c r="S313" s="1" t="s">
        <v>34</v>
      </c>
      <c r="T313" s="1" t="s">
        <v>3085</v>
      </c>
      <c r="U313" s="1" t="s">
        <v>27</v>
      </c>
      <c r="V313" s="1" t="s">
        <v>3084</v>
      </c>
    </row>
    <row r="314" spans="1:22" x14ac:dyDescent="0.3">
      <c r="A314" s="1" t="s">
        <v>5024</v>
      </c>
      <c r="B314" s="1" t="s">
        <v>5024</v>
      </c>
      <c r="C314" s="1" t="s">
        <v>5023</v>
      </c>
      <c r="D314" s="1">
        <f>(L314/K314*100)-100</f>
        <v>222.4774775625707</v>
      </c>
      <c r="E314" s="1" t="s">
        <v>5022</v>
      </c>
      <c r="F314" s="1" t="s">
        <v>22</v>
      </c>
      <c r="G314" s="1" t="s">
        <v>1148</v>
      </c>
      <c r="H314" s="1">
        <v>52.936100000000003</v>
      </c>
      <c r="I314" s="1">
        <v>170.70699999999999</v>
      </c>
      <c r="J314" s="1">
        <v>1.6892</v>
      </c>
      <c r="K314" s="1">
        <f>IF(H314=0, 0.1, H314)</f>
        <v>52.936100000000003</v>
      </c>
      <c r="L314" s="1">
        <f>IF(I314=0, 0.1, I314)</f>
        <v>170.70699999999999</v>
      </c>
      <c r="M314" s="2">
        <f>LOG(L314/K314,2)</f>
        <v>1.6891984035019441</v>
      </c>
      <c r="N314" s="1">
        <v>0</v>
      </c>
      <c r="O314" s="1">
        <v>1</v>
      </c>
      <c r="P314" s="1">
        <f>-1*LOG10(O314)</f>
        <v>0</v>
      </c>
      <c r="Q314" s="1">
        <v>1</v>
      </c>
      <c r="R314" s="1" t="s">
        <v>1161</v>
      </c>
      <c r="S314" s="1" t="s">
        <v>42</v>
      </c>
      <c r="T314" s="1" t="s">
        <v>5021</v>
      </c>
      <c r="U314" s="1" t="s">
        <v>25</v>
      </c>
      <c r="V314" s="1" t="s">
        <v>5020</v>
      </c>
    </row>
    <row r="315" spans="1:22" x14ac:dyDescent="0.3">
      <c r="A315" s="1" t="s">
        <v>2130</v>
      </c>
      <c r="B315" s="1" t="s">
        <v>2130</v>
      </c>
      <c r="C315" s="1" t="s">
        <v>2129</v>
      </c>
      <c r="D315" s="1">
        <f>(L315/K315*100)-100</f>
        <v>-54.469702425246247</v>
      </c>
      <c r="E315" s="1" t="s">
        <v>149</v>
      </c>
      <c r="F315" s="1" t="s">
        <v>22</v>
      </c>
      <c r="G315" s="1" t="s">
        <v>1148</v>
      </c>
      <c r="H315" s="1">
        <v>124.977</v>
      </c>
      <c r="I315" s="1">
        <v>56.9024</v>
      </c>
      <c r="J315" s="1">
        <v>-1.1351</v>
      </c>
      <c r="K315" s="1">
        <f>IF(H315=0, 0.1, H315)</f>
        <v>124.977</v>
      </c>
      <c r="L315" s="1">
        <f>IF(I315=0, 0.1, I315)</f>
        <v>56.9024</v>
      </c>
      <c r="M315" s="2">
        <f>LOG(L315/K315,2)</f>
        <v>-1.1351012064017942</v>
      </c>
      <c r="N315" s="1">
        <v>0</v>
      </c>
      <c r="O315" s="1">
        <v>1</v>
      </c>
      <c r="P315" s="1">
        <f>-1*LOG10(O315)</f>
        <v>0</v>
      </c>
      <c r="Q315" s="1">
        <v>1</v>
      </c>
      <c r="R315" s="1" t="s">
        <v>1161</v>
      </c>
      <c r="S315" s="1" t="s">
        <v>49</v>
      </c>
      <c r="T315" s="1" t="s">
        <v>2128</v>
      </c>
      <c r="U315" s="1" t="s">
        <v>27</v>
      </c>
      <c r="V315" s="1" t="s">
        <v>2127</v>
      </c>
    </row>
    <row r="316" spans="1:22" x14ac:dyDescent="0.3">
      <c r="A316" s="1" t="s">
        <v>5876</v>
      </c>
      <c r="B316" s="1" t="s">
        <v>5876</v>
      </c>
      <c r="C316" s="1" t="s">
        <v>5875</v>
      </c>
      <c r="D316" s="1">
        <f>(L316/K316*100)-100</f>
        <v>-99.839970298487401</v>
      </c>
      <c r="E316" s="1" t="s">
        <v>161</v>
      </c>
      <c r="F316" s="1" t="s">
        <v>22</v>
      </c>
      <c r="G316" s="1" t="s">
        <v>1148</v>
      </c>
      <c r="H316" s="1">
        <v>62.488399999999999</v>
      </c>
      <c r="I316" s="1">
        <v>0</v>
      </c>
      <c r="K316" s="1">
        <f>IF(H316=0, 0.1, H316)</f>
        <v>62.488399999999999</v>
      </c>
      <c r="L316" s="1">
        <f>IF(I316=0, 0.1, I316)</f>
        <v>0.1</v>
      </c>
      <c r="M316" s="2">
        <f>LOG(L316/K316,2)</f>
        <v>-9.2874445904982679</v>
      </c>
      <c r="N316" s="1">
        <v>0</v>
      </c>
      <c r="O316" s="1">
        <v>1</v>
      </c>
      <c r="P316" s="1">
        <f>-1*LOG10(O316)</f>
        <v>0</v>
      </c>
      <c r="Q316" s="1">
        <v>1</v>
      </c>
      <c r="R316" s="1" t="s">
        <v>1161</v>
      </c>
      <c r="S316" s="1" t="s">
        <v>35</v>
      </c>
      <c r="T316" s="1" t="s">
        <v>5874</v>
      </c>
      <c r="U316" s="1" t="s">
        <v>25</v>
      </c>
      <c r="V316" s="1" t="s">
        <v>5873</v>
      </c>
    </row>
    <row r="317" spans="1:22" x14ac:dyDescent="0.3">
      <c r="A317" s="1" t="s">
        <v>9099</v>
      </c>
      <c r="B317" s="1" t="s">
        <v>9099</v>
      </c>
      <c r="C317" s="1" t="s">
        <v>9098</v>
      </c>
      <c r="D317" s="1">
        <f>(L317/K317*100)-100</f>
        <v>168.64185992920284</v>
      </c>
      <c r="E317" s="1" t="s">
        <v>650</v>
      </c>
      <c r="F317" s="1" t="s">
        <v>22</v>
      </c>
      <c r="G317" s="1" t="s">
        <v>1148</v>
      </c>
      <c r="H317" s="1">
        <v>31.244199999999999</v>
      </c>
      <c r="I317" s="1">
        <v>83.935000000000002</v>
      </c>
      <c r="J317" s="1">
        <v>1.4256800000000001</v>
      </c>
      <c r="K317" s="1">
        <f>IF(H317=0, 0.1, H317)</f>
        <v>31.244199999999999</v>
      </c>
      <c r="L317" s="1">
        <f>IF(I317=0, 0.1, I317)</f>
        <v>83.935000000000002</v>
      </c>
      <c r="M317" s="2">
        <f>LOG(L317/K317,2)</f>
        <v>1.4256841238529936</v>
      </c>
      <c r="N317" s="1">
        <v>8.1942699999999993E-2</v>
      </c>
      <c r="O317" s="1">
        <v>0.47455000000000003</v>
      </c>
      <c r="P317" s="1">
        <f>-1*LOG10(O317)</f>
        <v>0.32371802226705515</v>
      </c>
      <c r="Q317" s="1">
        <v>0.99950300000000003</v>
      </c>
      <c r="R317" s="1" t="s">
        <v>1161</v>
      </c>
      <c r="S317" s="1" t="s">
        <v>33</v>
      </c>
      <c r="T317" s="1" t="s">
        <v>9097</v>
      </c>
      <c r="U317" s="1" t="s">
        <v>27</v>
      </c>
      <c r="V317" s="1" t="s">
        <v>9096</v>
      </c>
    </row>
    <row r="318" spans="1:22" x14ac:dyDescent="0.3">
      <c r="A318" s="1" t="s">
        <v>8660</v>
      </c>
      <c r="B318" s="1" t="s">
        <v>8660</v>
      </c>
      <c r="C318" s="1" t="s">
        <v>8659</v>
      </c>
      <c r="D318" s="1">
        <f>(L318/K318*100)-100</f>
        <v>-0.52086789197797145</v>
      </c>
      <c r="E318" s="1" t="s">
        <v>393</v>
      </c>
      <c r="F318" s="1" t="s">
        <v>22</v>
      </c>
      <c r="G318" s="1" t="s">
        <v>1148</v>
      </c>
      <c r="H318" s="1">
        <v>391.846</v>
      </c>
      <c r="I318" s="1">
        <v>389.80500000000001</v>
      </c>
      <c r="J318" s="1">
        <v>-7.5335999999999997E-3</v>
      </c>
      <c r="K318" s="1">
        <f>IF(H318=0, 0.1, H318)</f>
        <v>391.846</v>
      </c>
      <c r="L318" s="1">
        <f>IF(I318=0, 0.1, I318)</f>
        <v>389.80500000000001</v>
      </c>
      <c r="M318" s="2">
        <f>LOG(L318/K318,2)</f>
        <v>-7.5341738716917231E-3</v>
      </c>
      <c r="N318" s="1">
        <v>-7.1089799999999996E-4</v>
      </c>
      <c r="O318" s="1">
        <v>0.96614999999999995</v>
      </c>
      <c r="P318" s="1">
        <f>-1*LOG10(O318)</f>
        <v>1.4955441788407657E-2</v>
      </c>
      <c r="Q318" s="1">
        <v>0.99950300000000003</v>
      </c>
      <c r="R318" s="1" t="s">
        <v>1161</v>
      </c>
      <c r="S318" s="1" t="s">
        <v>33</v>
      </c>
      <c r="T318" s="1" t="s">
        <v>8658</v>
      </c>
      <c r="U318" s="1" t="s">
        <v>25</v>
      </c>
      <c r="V318" s="1" t="s">
        <v>8657</v>
      </c>
    </row>
    <row r="319" spans="1:22" x14ac:dyDescent="0.3">
      <c r="A319" s="1" t="s">
        <v>1823</v>
      </c>
      <c r="B319" s="1" t="s">
        <v>1823</v>
      </c>
      <c r="C319" s="1" t="s">
        <v>1822</v>
      </c>
      <c r="D319" s="1">
        <f>(L319/K319*100)-100</f>
        <v>76.371220187819745</v>
      </c>
      <c r="E319" s="1" t="s">
        <v>372</v>
      </c>
      <c r="F319" s="1" t="s">
        <v>22</v>
      </c>
      <c r="G319" s="1" t="s">
        <v>1148</v>
      </c>
      <c r="H319" s="1">
        <v>2498.14</v>
      </c>
      <c r="I319" s="1">
        <v>4406</v>
      </c>
      <c r="J319" s="1">
        <v>0.81861200000000001</v>
      </c>
      <c r="K319" s="1">
        <f>IF(H319=0, 0.1, H319)</f>
        <v>2498.14</v>
      </c>
      <c r="L319" s="1">
        <f>IF(I319=0, 0.1, I319)</f>
        <v>4406</v>
      </c>
      <c r="M319" s="2">
        <f>LOG(L319/K319,2)</f>
        <v>0.81861516475183549</v>
      </c>
      <c r="N319" s="1">
        <v>7.9077700000000001E-2</v>
      </c>
      <c r="O319" s="1">
        <v>0.63424999999999998</v>
      </c>
      <c r="P319" s="1">
        <f>-1*LOG10(O319)</f>
        <v>0.19773952410623169</v>
      </c>
      <c r="Q319" s="1">
        <v>0.99950300000000003</v>
      </c>
      <c r="R319" s="1" t="s">
        <v>1161</v>
      </c>
      <c r="S319" s="1" t="s">
        <v>37</v>
      </c>
      <c r="T319" s="1" t="s">
        <v>1821</v>
      </c>
      <c r="U319" s="1" t="s">
        <v>27</v>
      </c>
      <c r="V319" s="1" t="s">
        <v>1820</v>
      </c>
    </row>
    <row r="320" spans="1:22" x14ac:dyDescent="0.3">
      <c r="A320" s="1" t="s">
        <v>3939</v>
      </c>
      <c r="B320" s="1" t="s">
        <v>3939</v>
      </c>
      <c r="C320" s="1" t="s">
        <v>3938</v>
      </c>
      <c r="D320" s="1">
        <f>(L320/K320*100)-100</f>
        <v>28.811040983500021</v>
      </c>
      <c r="E320" s="1" t="s">
        <v>158</v>
      </c>
      <c r="F320" s="1" t="s">
        <v>22</v>
      </c>
      <c r="G320" s="1" t="s">
        <v>1148</v>
      </c>
      <c r="H320" s="1">
        <v>230.84899999999999</v>
      </c>
      <c r="I320" s="1">
        <v>297.35899999999998</v>
      </c>
      <c r="J320" s="1">
        <v>0.365255</v>
      </c>
      <c r="K320" s="1">
        <f>IF(H320=0, 0.1, H320)</f>
        <v>230.84899999999999</v>
      </c>
      <c r="L320" s="1">
        <f>IF(I320=0, 0.1, I320)</f>
        <v>297.35899999999998</v>
      </c>
      <c r="M320" s="2">
        <f>LOG(L320/K320,2)</f>
        <v>0.36525625874335726</v>
      </c>
      <c r="N320" s="1">
        <v>0.27387600000000001</v>
      </c>
      <c r="O320" s="1">
        <v>0.77454999999999996</v>
      </c>
      <c r="P320" s="1">
        <f>-1*LOG10(O320)</f>
        <v>0.11095054172246643</v>
      </c>
      <c r="Q320" s="1">
        <v>0.99950300000000003</v>
      </c>
      <c r="R320" s="1" t="s">
        <v>1161</v>
      </c>
      <c r="S320" s="1" t="s">
        <v>32</v>
      </c>
      <c r="T320" s="1" t="s">
        <v>3937</v>
      </c>
      <c r="U320" s="1" t="s">
        <v>27</v>
      </c>
      <c r="V320" s="1" t="s">
        <v>3936</v>
      </c>
    </row>
    <row r="321" spans="1:22" x14ac:dyDescent="0.3">
      <c r="A321" s="1" t="s">
        <v>8844</v>
      </c>
      <c r="B321" s="1" t="s">
        <v>8844</v>
      </c>
      <c r="C321" s="1" t="s">
        <v>8843</v>
      </c>
      <c r="D321" s="1">
        <f>(L321/K321*100)-100</f>
        <v>-99.679940596974802</v>
      </c>
      <c r="E321" s="1" t="s">
        <v>242</v>
      </c>
      <c r="F321" s="1" t="s">
        <v>22</v>
      </c>
      <c r="G321" s="1" t="s">
        <v>1148</v>
      </c>
      <c r="H321" s="1">
        <v>31.244199999999999</v>
      </c>
      <c r="I321" s="1">
        <v>0</v>
      </c>
      <c r="K321" s="1">
        <f>IF(H321=0, 0.1, H321)</f>
        <v>31.244199999999999</v>
      </c>
      <c r="L321" s="1">
        <f>IF(I321=0, 0.1, I321)</f>
        <v>0.1</v>
      </c>
      <c r="M321" s="2">
        <f>LOG(L321/K321,2)</f>
        <v>-8.2874445904982679</v>
      </c>
      <c r="N321" s="1">
        <v>0</v>
      </c>
      <c r="O321" s="1">
        <v>1</v>
      </c>
      <c r="P321" s="1">
        <f>-1*LOG10(O321)</f>
        <v>0</v>
      </c>
      <c r="Q321" s="1">
        <v>1</v>
      </c>
      <c r="R321" s="1" t="s">
        <v>1161</v>
      </c>
      <c r="S321" s="1" t="s">
        <v>33</v>
      </c>
      <c r="T321" s="1" t="s">
        <v>8842</v>
      </c>
      <c r="U321" s="1" t="s">
        <v>27</v>
      </c>
      <c r="V321" s="1" t="s">
        <v>8841</v>
      </c>
    </row>
    <row r="322" spans="1:22" x14ac:dyDescent="0.3">
      <c r="A322" s="1" t="s">
        <v>6223</v>
      </c>
      <c r="B322" s="1" t="s">
        <v>6223</v>
      </c>
      <c r="C322" s="1" t="s">
        <v>6222</v>
      </c>
      <c r="D322" s="1">
        <f>(L322/K322*100)-100</f>
        <v>26.51372696502446</v>
      </c>
      <c r="E322" s="1" t="s">
        <v>6221</v>
      </c>
      <c r="F322" s="1" t="s">
        <v>22</v>
      </c>
      <c r="G322" s="1" t="s">
        <v>1148</v>
      </c>
      <c r="H322" s="1">
        <v>10370.1</v>
      </c>
      <c r="I322" s="1">
        <v>13119.6</v>
      </c>
      <c r="J322" s="1">
        <v>0.33929900000000002</v>
      </c>
      <c r="K322" s="1">
        <f>IF(H322=0, 0.1, H322)</f>
        <v>10370.1</v>
      </c>
      <c r="L322" s="1">
        <f>IF(I322=0, 0.1, I322)</f>
        <v>13119.6</v>
      </c>
      <c r="M322" s="2">
        <f>LOG(L322/K322,2)</f>
        <v>0.33929392839747669</v>
      </c>
      <c r="N322" s="1">
        <v>0.31200299999999997</v>
      </c>
      <c r="O322" s="1">
        <v>0.64664999999999995</v>
      </c>
      <c r="P322" s="1">
        <f>-1*LOG10(O322)</f>
        <v>0.1893307180904307</v>
      </c>
      <c r="Q322" s="1">
        <v>0.99950300000000003</v>
      </c>
      <c r="R322" s="1" t="s">
        <v>1161</v>
      </c>
      <c r="S322" s="1" t="s">
        <v>54</v>
      </c>
      <c r="T322" s="1" t="s">
        <v>6220</v>
      </c>
      <c r="U322" s="1" t="s">
        <v>25</v>
      </c>
      <c r="V322" s="1" t="s">
        <v>6219</v>
      </c>
    </row>
    <row r="323" spans="1:22" x14ac:dyDescent="0.3">
      <c r="A323" s="1" t="s">
        <v>729</v>
      </c>
      <c r="B323" s="1" t="s">
        <v>729</v>
      </c>
      <c r="C323" s="1" t="s">
        <v>730</v>
      </c>
      <c r="D323" s="1">
        <f>(L323/K323*100)-100</f>
        <v>-10.042980325155511</v>
      </c>
      <c r="E323" s="1" t="s">
        <v>266</v>
      </c>
      <c r="F323" s="1" t="s">
        <v>22</v>
      </c>
      <c r="G323" s="1" t="s">
        <v>1148</v>
      </c>
      <c r="H323" s="1">
        <v>59934.400000000001</v>
      </c>
      <c r="I323" s="1">
        <v>53915.199999999997</v>
      </c>
      <c r="J323" s="1">
        <v>-0.15269099999999999</v>
      </c>
      <c r="K323" s="1">
        <f>IF(H323=0, 0.1, H323)</f>
        <v>59934.400000000001</v>
      </c>
      <c r="L323" s="1">
        <f>IF(I323=0, 0.1, I323)</f>
        <v>53915.199999999997</v>
      </c>
      <c r="M323" s="2">
        <f>LOG(L323/K323,2)</f>
        <v>-0.15269223025392495</v>
      </c>
      <c r="N323" s="1">
        <v>-0.15806300000000001</v>
      </c>
      <c r="O323" s="1">
        <v>0.82415000000000005</v>
      </c>
      <c r="P323" s="1">
        <f>-1*LOG10(O323)</f>
        <v>8.3993737036354613E-2</v>
      </c>
      <c r="Q323" s="1">
        <v>0.99950300000000003</v>
      </c>
      <c r="R323" s="1" t="s">
        <v>550</v>
      </c>
      <c r="S323" s="1" t="s">
        <v>36</v>
      </c>
      <c r="T323" s="1" t="s">
        <v>36</v>
      </c>
      <c r="U323" s="1" t="s">
        <v>36</v>
      </c>
      <c r="V323" s="1" t="s">
        <v>36</v>
      </c>
    </row>
    <row r="324" spans="1:22" x14ac:dyDescent="0.3">
      <c r="A324" s="1" t="s">
        <v>6564</v>
      </c>
      <c r="B324" s="1" t="s">
        <v>6564</v>
      </c>
      <c r="C324" s="1" t="s">
        <v>6563</v>
      </c>
      <c r="D324" s="1">
        <f>(L324/K324*100)-100</f>
        <v>28351.200000000001</v>
      </c>
      <c r="E324" s="1" t="s">
        <v>6562</v>
      </c>
      <c r="F324" s="1" t="s">
        <v>22</v>
      </c>
      <c r="G324" s="1" t="s">
        <v>1148</v>
      </c>
      <c r="H324" s="1">
        <v>0</v>
      </c>
      <c r="I324" s="1">
        <v>28.4512</v>
      </c>
      <c r="K324" s="1">
        <f>IF(H324=0, 0.1, H324)</f>
        <v>0.1</v>
      </c>
      <c r="L324" s="1">
        <f>IF(I324=0, 0.1, I324)</f>
        <v>28.4512</v>
      </c>
      <c r="M324" s="2">
        <f>LOG(L324/K324,2)</f>
        <v>8.1523456928351941</v>
      </c>
      <c r="N324" s="1">
        <v>0</v>
      </c>
      <c r="O324" s="1">
        <v>1</v>
      </c>
      <c r="P324" s="1">
        <f>-1*LOG10(O324)</f>
        <v>0</v>
      </c>
      <c r="Q324" s="1">
        <v>1</v>
      </c>
      <c r="R324" s="1" t="s">
        <v>1161</v>
      </c>
      <c r="S324" s="1" t="s">
        <v>24</v>
      </c>
      <c r="T324" s="1" t="s">
        <v>6561</v>
      </c>
      <c r="U324" s="1" t="s">
        <v>27</v>
      </c>
      <c r="V324" s="1" t="s">
        <v>6560</v>
      </c>
    </row>
    <row r="325" spans="1:22" x14ac:dyDescent="0.3">
      <c r="A325" s="1" t="s">
        <v>2988</v>
      </c>
      <c r="B325" s="1" t="s">
        <v>2988</v>
      </c>
      <c r="C325" s="1" t="s">
        <v>2987</v>
      </c>
      <c r="D325" s="1">
        <f>(L325/K325*100)-100</f>
        <v>15.009101974428305</v>
      </c>
      <c r="E325" s="1" t="s">
        <v>2986</v>
      </c>
      <c r="F325" s="1" t="s">
        <v>22</v>
      </c>
      <c r="G325" s="1" t="s">
        <v>1148</v>
      </c>
      <c r="H325" s="1">
        <v>1856.74</v>
      </c>
      <c r="I325" s="1">
        <v>2135.42</v>
      </c>
      <c r="J325" s="1">
        <v>0.20174400000000001</v>
      </c>
      <c r="K325" s="1">
        <f>IF(H325=0, 0.1, H325)</f>
        <v>1856.74</v>
      </c>
      <c r="L325" s="1">
        <f>IF(I325=0, 0.1, I325)</f>
        <v>2135.42</v>
      </c>
      <c r="M325" s="2">
        <f>LOG(L325/K325,2)</f>
        <v>0.20174804250651196</v>
      </c>
      <c r="N325" s="1">
        <v>0.15124199999999999</v>
      </c>
      <c r="O325" s="1">
        <v>0.82665</v>
      </c>
      <c r="P325" s="1">
        <f>-1*LOG10(O325)</f>
        <v>8.2678329918848006E-2</v>
      </c>
      <c r="Q325" s="1">
        <v>0.99950300000000003</v>
      </c>
      <c r="R325" s="1" t="s">
        <v>1161</v>
      </c>
      <c r="S325" s="1" t="s">
        <v>34</v>
      </c>
      <c r="T325" s="1" t="s">
        <v>2985</v>
      </c>
      <c r="U325" s="1" t="s">
        <v>25</v>
      </c>
      <c r="V325" s="1" t="s">
        <v>2984</v>
      </c>
    </row>
    <row r="326" spans="1:22" x14ac:dyDescent="0.3">
      <c r="A326" s="1" t="s">
        <v>9194</v>
      </c>
      <c r="B326" s="1" t="s">
        <v>9194</v>
      </c>
      <c r="C326" s="1" t="s">
        <v>9193</v>
      </c>
      <c r="D326" s="1">
        <f>(L326/K326*100)-100</f>
        <v>-45.351587021765113</v>
      </c>
      <c r="E326" s="1" t="s">
        <v>1015</v>
      </c>
      <c r="F326" s="1" t="s">
        <v>22</v>
      </c>
      <c r="G326" s="1" t="s">
        <v>1148</v>
      </c>
      <c r="H326" s="1">
        <v>348.86099999999999</v>
      </c>
      <c r="I326" s="1">
        <v>190.64699999999999</v>
      </c>
      <c r="J326" s="1">
        <v>-0.871749</v>
      </c>
      <c r="K326" s="1">
        <f>IF(H326=0, 0.1, H326)</f>
        <v>348.86099999999999</v>
      </c>
      <c r="L326" s="1">
        <f>IF(I326=0, 0.1, I326)</f>
        <v>190.64699999999999</v>
      </c>
      <c r="M326" s="2">
        <f>LOG(L326/K326,2)</f>
        <v>-0.87174849508671459</v>
      </c>
      <c r="N326" s="1">
        <v>-4.5595799999999999E-2</v>
      </c>
      <c r="O326" s="1">
        <v>0.68530000000000002</v>
      </c>
      <c r="P326" s="1">
        <f>-1*LOG10(O326)</f>
        <v>0.16411926818260533</v>
      </c>
      <c r="Q326" s="1">
        <v>0.99950300000000003</v>
      </c>
      <c r="R326" s="1" t="s">
        <v>1161</v>
      </c>
      <c r="S326" s="1" t="s">
        <v>33</v>
      </c>
      <c r="T326" s="1" t="s">
        <v>9192</v>
      </c>
      <c r="U326" s="1" t="s">
        <v>27</v>
      </c>
      <c r="V326" s="1" t="s">
        <v>9191</v>
      </c>
    </row>
    <row r="327" spans="1:22" x14ac:dyDescent="0.3">
      <c r="A327" s="1" t="s">
        <v>9103</v>
      </c>
      <c r="B327" s="1" t="s">
        <v>9103</v>
      </c>
      <c r="C327" s="1" t="s">
        <v>9102</v>
      </c>
      <c r="D327" s="1">
        <f>(L327/K327*100)-100</f>
        <v>-54.469702425246247</v>
      </c>
      <c r="E327" s="1" t="s">
        <v>608</v>
      </c>
      <c r="F327" s="1" t="s">
        <v>22</v>
      </c>
      <c r="G327" s="1" t="s">
        <v>1148</v>
      </c>
      <c r="H327" s="1">
        <v>124.977</v>
      </c>
      <c r="I327" s="1">
        <v>56.9024</v>
      </c>
      <c r="J327" s="1">
        <v>-1.1351</v>
      </c>
      <c r="K327" s="1">
        <f>IF(H327=0, 0.1, H327)</f>
        <v>124.977</v>
      </c>
      <c r="L327" s="1">
        <f>IF(I327=0, 0.1, I327)</f>
        <v>56.9024</v>
      </c>
      <c r="M327" s="2">
        <f>LOG(L327/K327,2)</f>
        <v>-1.1351012064017942</v>
      </c>
      <c r="N327" s="1">
        <v>0</v>
      </c>
      <c r="O327" s="1">
        <v>1</v>
      </c>
      <c r="P327" s="1">
        <f>-1*LOG10(O327)</f>
        <v>0</v>
      </c>
      <c r="Q327" s="1">
        <v>1</v>
      </c>
      <c r="R327" s="1" t="s">
        <v>1161</v>
      </c>
      <c r="S327" s="1" t="s">
        <v>33</v>
      </c>
      <c r="T327" s="1" t="s">
        <v>9101</v>
      </c>
      <c r="U327" s="1" t="s">
        <v>27</v>
      </c>
      <c r="V327" s="1" t="s">
        <v>9100</v>
      </c>
    </row>
    <row r="328" spans="1:22" x14ac:dyDescent="0.3">
      <c r="A328" s="1" t="s">
        <v>8964</v>
      </c>
      <c r="B328" s="1" t="s">
        <v>8964</v>
      </c>
      <c r="C328" s="1" t="s">
        <v>8963</v>
      </c>
      <c r="D328" s="1">
        <f>(L328/K328*100)-100</f>
        <v>-99.826726411400017</v>
      </c>
      <c r="E328" s="1" t="s">
        <v>8962</v>
      </c>
      <c r="F328" s="1" t="s">
        <v>22</v>
      </c>
      <c r="G328" s="1" t="s">
        <v>1148</v>
      </c>
      <c r="H328" s="1">
        <v>57.712200000000003</v>
      </c>
      <c r="I328" s="1">
        <v>0</v>
      </c>
      <c r="K328" s="1">
        <f>IF(H328=0, 0.1, H328)</f>
        <v>57.712200000000003</v>
      </c>
      <c r="L328" s="1">
        <f>IF(I328=0, 0.1, I328)</f>
        <v>0.1</v>
      </c>
      <c r="M328" s="2">
        <f>LOG(L328/K328,2)</f>
        <v>-9.1727325176404495</v>
      </c>
      <c r="O328" s="1">
        <v>7.0199999999999999E-2</v>
      </c>
      <c r="P328" s="1">
        <f>-1*LOG10(O328)</f>
        <v>1.1536628878701947</v>
      </c>
      <c r="Q328" s="1">
        <v>0.99950300000000003</v>
      </c>
      <c r="R328" s="1" t="s">
        <v>1161</v>
      </c>
      <c r="S328" s="1" t="s">
        <v>33</v>
      </c>
      <c r="T328" s="1" t="s">
        <v>8961</v>
      </c>
      <c r="U328" s="1" t="s">
        <v>27</v>
      </c>
      <c r="V328" s="1" t="s">
        <v>8960</v>
      </c>
    </row>
    <row r="329" spans="1:22" x14ac:dyDescent="0.3">
      <c r="A329" s="1" t="s">
        <v>7665</v>
      </c>
      <c r="B329" s="1" t="s">
        <v>7665</v>
      </c>
      <c r="C329" s="1" t="s">
        <v>7664</v>
      </c>
      <c r="D329" s="1">
        <f>(L329/K329*100)-100</f>
        <v>-3.4808396428038861</v>
      </c>
      <c r="E329" s="1" t="s">
        <v>7663</v>
      </c>
      <c r="F329" s="1" t="s">
        <v>22</v>
      </c>
      <c r="G329" s="1" t="s">
        <v>1148</v>
      </c>
      <c r="H329" s="1">
        <v>1207.18</v>
      </c>
      <c r="I329" s="1">
        <v>1165.1600000000001</v>
      </c>
      <c r="J329" s="1">
        <v>-5.1114E-2</v>
      </c>
      <c r="K329" s="1">
        <f>IF(H329=0, 0.1, H329)</f>
        <v>1207.18</v>
      </c>
      <c r="L329" s="1">
        <f>IF(I329=0, 0.1, I329)</f>
        <v>1165.1600000000001</v>
      </c>
      <c r="M329" s="2">
        <f>LOG(L329/K329,2)</f>
        <v>-5.1112729621495163E-2</v>
      </c>
      <c r="N329" s="1">
        <v>-3.4620100000000001E-2</v>
      </c>
      <c r="O329" s="1">
        <v>0.96020000000000005</v>
      </c>
      <c r="P329" s="1">
        <f>-1*LOG10(O329)</f>
        <v>1.7638298366853034E-2</v>
      </c>
      <c r="Q329" s="1">
        <v>0.99950300000000003</v>
      </c>
      <c r="R329" s="1" t="s">
        <v>1417</v>
      </c>
      <c r="S329" s="1" t="s">
        <v>36</v>
      </c>
      <c r="T329" s="1" t="s">
        <v>36</v>
      </c>
      <c r="U329" s="1" t="s">
        <v>36</v>
      </c>
      <c r="V329" s="1" t="s">
        <v>36</v>
      </c>
    </row>
    <row r="330" spans="1:22" x14ac:dyDescent="0.3">
      <c r="A330" s="1" t="s">
        <v>1523</v>
      </c>
      <c r="B330" s="1" t="s">
        <v>1523</v>
      </c>
      <c r="C330" s="1" t="s">
        <v>1522</v>
      </c>
      <c r="D330" s="1">
        <f>(L330/K330*100)-100</f>
        <v>28351.200000000001</v>
      </c>
      <c r="E330" s="1" t="s">
        <v>1521</v>
      </c>
      <c r="F330" s="1" t="s">
        <v>22</v>
      </c>
      <c r="G330" s="1" t="s">
        <v>1148</v>
      </c>
      <c r="H330" s="1">
        <v>0</v>
      </c>
      <c r="I330" s="1">
        <v>28.4512</v>
      </c>
      <c r="K330" s="1">
        <f>IF(H330=0, 0.1, H330)</f>
        <v>0.1</v>
      </c>
      <c r="L330" s="1">
        <f>IF(I330=0, 0.1, I330)</f>
        <v>28.4512</v>
      </c>
      <c r="M330" s="2">
        <f>LOG(L330/K330,2)</f>
        <v>8.1523456928351941</v>
      </c>
      <c r="N330" s="1">
        <v>0</v>
      </c>
      <c r="O330" s="1">
        <v>1</v>
      </c>
      <c r="P330" s="1">
        <f>-1*LOG10(O330)</f>
        <v>0</v>
      </c>
      <c r="Q330" s="1">
        <v>1</v>
      </c>
      <c r="R330" s="1" t="s">
        <v>1161</v>
      </c>
      <c r="S330" s="1" t="s">
        <v>28</v>
      </c>
      <c r="T330" s="1" t="s">
        <v>1520</v>
      </c>
      <c r="U330" s="1" t="s">
        <v>25</v>
      </c>
      <c r="V330" s="1" t="s">
        <v>1519</v>
      </c>
    </row>
    <row r="331" spans="1:22" x14ac:dyDescent="0.3">
      <c r="A331" s="1" t="s">
        <v>3469</v>
      </c>
      <c r="B331" s="1" t="s">
        <v>3469</v>
      </c>
      <c r="C331" s="1" t="s">
        <v>3468</v>
      </c>
      <c r="D331" s="1">
        <f>(L331/K331*100)-100</f>
        <v>1.2815525905049725</v>
      </c>
      <c r="E331" s="1" t="s">
        <v>260</v>
      </c>
      <c r="F331" s="1" t="s">
        <v>22</v>
      </c>
      <c r="G331" s="1" t="s">
        <v>1148</v>
      </c>
      <c r="H331" s="1">
        <v>817.524</v>
      </c>
      <c r="I331" s="1">
        <v>828.00099999999998</v>
      </c>
      <c r="J331" s="1">
        <v>1.83725E-2</v>
      </c>
      <c r="K331" s="1">
        <f>IF(H331=0, 0.1, H331)</f>
        <v>817.524</v>
      </c>
      <c r="L331" s="1">
        <f>IF(I331=0, 0.1, I331)</f>
        <v>828.00099999999998</v>
      </c>
      <c r="M331" s="2">
        <f>LOG(L331/K331,2)</f>
        <v>1.8371425770021876E-2</v>
      </c>
      <c r="N331" s="1">
        <v>2.6683800000000001E-3</v>
      </c>
      <c r="O331" s="1">
        <v>0.98375000000000001</v>
      </c>
      <c r="P331" s="1">
        <f>-1*LOG10(O331)</f>
        <v>7.1152546328790214E-3</v>
      </c>
      <c r="Q331" s="1">
        <v>0.99950300000000003</v>
      </c>
      <c r="R331" s="1" t="s">
        <v>1161</v>
      </c>
      <c r="S331" s="1" t="s">
        <v>45</v>
      </c>
      <c r="T331" s="1" t="s">
        <v>3467</v>
      </c>
      <c r="U331" s="1" t="s">
        <v>27</v>
      </c>
      <c r="V331" s="1" t="s">
        <v>3466</v>
      </c>
    </row>
    <row r="332" spans="1:22" x14ac:dyDescent="0.3">
      <c r="A332" s="1" t="s">
        <v>3014</v>
      </c>
      <c r="B332" s="1" t="s">
        <v>3014</v>
      </c>
      <c r="C332" s="1" t="s">
        <v>3013</v>
      </c>
      <c r="D332" s="1">
        <f>(L332/K332*100)-100</f>
        <v>-99.679940596974802</v>
      </c>
      <c r="E332" s="1" t="s">
        <v>3012</v>
      </c>
      <c r="F332" s="1" t="s">
        <v>22</v>
      </c>
      <c r="G332" s="1" t="s">
        <v>1148</v>
      </c>
      <c r="H332" s="1">
        <v>31.244199999999999</v>
      </c>
      <c r="I332" s="1">
        <v>0</v>
      </c>
      <c r="K332" s="1">
        <f>IF(H332=0, 0.1, H332)</f>
        <v>31.244199999999999</v>
      </c>
      <c r="L332" s="1">
        <f>IF(I332=0, 0.1, I332)</f>
        <v>0.1</v>
      </c>
      <c r="M332" s="2">
        <f>LOG(L332/K332,2)</f>
        <v>-8.2874445904982679</v>
      </c>
      <c r="N332" s="1">
        <v>0</v>
      </c>
      <c r="O332" s="1">
        <v>1</v>
      </c>
      <c r="P332" s="1">
        <f>-1*LOG10(O332)</f>
        <v>0</v>
      </c>
      <c r="Q332" s="1">
        <v>1</v>
      </c>
      <c r="R332" s="1" t="s">
        <v>1161</v>
      </c>
      <c r="S332" s="1" t="s">
        <v>34</v>
      </c>
      <c r="T332" s="1" t="s">
        <v>3011</v>
      </c>
      <c r="U332" s="1" t="s">
        <v>27</v>
      </c>
      <c r="V332" s="1" t="s">
        <v>3010</v>
      </c>
    </row>
    <row r="333" spans="1:22" x14ac:dyDescent="0.3">
      <c r="A333" s="1" t="s">
        <v>938</v>
      </c>
      <c r="B333" s="1" t="s">
        <v>938</v>
      </c>
      <c r="C333" s="1" t="s">
        <v>939</v>
      </c>
      <c r="D333" s="1">
        <f>(L333/K333*100)-100</f>
        <v>107.4903181853513</v>
      </c>
      <c r="E333" s="1" t="s">
        <v>75</v>
      </c>
      <c r="F333" s="1" t="s">
        <v>22</v>
      </c>
      <c r="G333" s="1" t="s">
        <v>1148</v>
      </c>
      <c r="H333" s="1">
        <v>218.709</v>
      </c>
      <c r="I333" s="1">
        <v>453.8</v>
      </c>
      <c r="J333" s="1">
        <v>1.05304</v>
      </c>
      <c r="K333" s="1">
        <f>IF(H333=0, 0.1, H333)</f>
        <v>218.709</v>
      </c>
      <c r="L333" s="1">
        <f>IF(I333=0, 0.1, I333)</f>
        <v>453.8</v>
      </c>
      <c r="M333" s="2">
        <f>LOG(L333/K333,2)</f>
        <v>1.0530440196795272</v>
      </c>
      <c r="N333" s="1">
        <v>0</v>
      </c>
      <c r="O333" s="1">
        <v>1</v>
      </c>
      <c r="P333" s="1">
        <f>-1*LOG10(O333)</f>
        <v>0</v>
      </c>
      <c r="Q333" s="1">
        <v>1</v>
      </c>
      <c r="R333" s="1" t="s">
        <v>142</v>
      </c>
      <c r="S333" s="1" t="s">
        <v>36</v>
      </c>
      <c r="T333" s="1" t="s">
        <v>36</v>
      </c>
      <c r="U333" s="1" t="s">
        <v>36</v>
      </c>
      <c r="V333" s="1" t="s">
        <v>36</v>
      </c>
    </row>
    <row r="334" spans="1:22" x14ac:dyDescent="0.3">
      <c r="A334" s="1" t="s">
        <v>4607</v>
      </c>
      <c r="B334" s="1" t="s">
        <v>4607</v>
      </c>
      <c r="C334" s="1" t="s">
        <v>4606</v>
      </c>
      <c r="D334" s="1">
        <f>(L334/K334*100)-100</f>
        <v>-50.701584760241339</v>
      </c>
      <c r="E334" s="1" t="s">
        <v>4605</v>
      </c>
      <c r="F334" s="1" t="s">
        <v>22</v>
      </c>
      <c r="G334" s="1" t="s">
        <v>1148</v>
      </c>
      <c r="H334" s="1">
        <v>57.712200000000003</v>
      </c>
      <c r="I334" s="1">
        <v>28.4512</v>
      </c>
      <c r="J334" s="1">
        <v>-1.0203899999999999</v>
      </c>
      <c r="K334" s="1">
        <f>IF(H334=0, 0.1, H334)</f>
        <v>57.712200000000003</v>
      </c>
      <c r="L334" s="1">
        <f>IF(I334=0, 0.1, I334)</f>
        <v>28.4512</v>
      </c>
      <c r="M334" s="2">
        <f>LOG(L334/K334,2)</f>
        <v>-1.0203868248052548</v>
      </c>
      <c r="N334" s="1">
        <v>-0.50609300000000002</v>
      </c>
      <c r="O334" s="1">
        <v>0.53744999999999998</v>
      </c>
      <c r="P334" s="1">
        <f>-1*LOG10(O334)</f>
        <v>0.26966193277820816</v>
      </c>
      <c r="Q334" s="1">
        <v>0.99950300000000003</v>
      </c>
      <c r="R334" s="1" t="s">
        <v>1161</v>
      </c>
      <c r="S334" s="1" t="s">
        <v>43</v>
      </c>
      <c r="T334" s="1" t="s">
        <v>4604</v>
      </c>
      <c r="U334" s="1" t="s">
        <v>25</v>
      </c>
      <c r="V334" s="1" t="s">
        <v>4603</v>
      </c>
    </row>
    <row r="335" spans="1:22" x14ac:dyDescent="0.3">
      <c r="A335" s="1" t="s">
        <v>1590</v>
      </c>
      <c r="B335" s="1" t="s">
        <v>1590</v>
      </c>
      <c r="C335" s="1" t="s">
        <v>1589</v>
      </c>
      <c r="D335" s="1">
        <f>(L335/K335*100)-100</f>
        <v>-32.348727078233637</v>
      </c>
      <c r="E335" s="1" t="s">
        <v>1588</v>
      </c>
      <c r="F335" s="1" t="s">
        <v>22</v>
      </c>
      <c r="G335" s="1" t="s">
        <v>1148</v>
      </c>
      <c r="H335" s="1">
        <v>2561.4299999999998</v>
      </c>
      <c r="I335" s="1">
        <v>1732.84</v>
      </c>
      <c r="J335" s="1">
        <v>-0.56380699999999995</v>
      </c>
      <c r="K335" s="1">
        <f>IF(H335=0, 0.1, H335)</f>
        <v>2561.4299999999998</v>
      </c>
      <c r="L335" s="1">
        <f>IF(I335=0, 0.1, I335)</f>
        <v>1732.84</v>
      </c>
      <c r="M335" s="2">
        <f>LOG(L335/K335,2)</f>
        <v>-0.56381101477804796</v>
      </c>
      <c r="N335" s="1">
        <v>-0.42837599999999998</v>
      </c>
      <c r="O335" s="1">
        <v>0.52834999999999999</v>
      </c>
      <c r="P335" s="1">
        <f>-1*LOG10(O335)</f>
        <v>0.27707828824059322</v>
      </c>
      <c r="Q335" s="1">
        <v>0.99950300000000003</v>
      </c>
      <c r="R335" s="1" t="s">
        <v>1161</v>
      </c>
      <c r="S335" s="1" t="s">
        <v>28</v>
      </c>
      <c r="T335" s="1" t="s">
        <v>1587</v>
      </c>
      <c r="U335" s="1" t="s">
        <v>27</v>
      </c>
      <c r="V335" s="1" t="s">
        <v>1586</v>
      </c>
    </row>
    <row r="336" spans="1:22" x14ac:dyDescent="0.3">
      <c r="A336" s="1" t="s">
        <v>5836</v>
      </c>
      <c r="B336" s="1" t="s">
        <v>5836</v>
      </c>
      <c r="C336" s="1" t="s">
        <v>5835</v>
      </c>
      <c r="D336" s="1">
        <f>(L336/K336*100)-100</f>
        <v>-65.852140202358044</v>
      </c>
      <c r="E336" s="1" t="s">
        <v>205</v>
      </c>
      <c r="F336" s="1" t="s">
        <v>22</v>
      </c>
      <c r="G336" s="1" t="s">
        <v>1148</v>
      </c>
      <c r="H336" s="1">
        <v>249.953</v>
      </c>
      <c r="I336" s="1">
        <v>85.3536</v>
      </c>
      <c r="J336" s="1">
        <v>-1.5501400000000001</v>
      </c>
      <c r="K336" s="1">
        <f>IF(H336=0, 0.1, H336)</f>
        <v>249.953</v>
      </c>
      <c r="L336" s="1">
        <f>IF(I336=0, 0.1, I336)</f>
        <v>85.3536</v>
      </c>
      <c r="M336" s="2">
        <f>LOG(L336/K336,2)</f>
        <v>-1.5501329338269099</v>
      </c>
      <c r="N336" s="1">
        <v>-4.3799400000000002E-2</v>
      </c>
      <c r="O336" s="1">
        <v>0.65429999999999999</v>
      </c>
      <c r="P336" s="1">
        <f>-1*LOG10(O336)</f>
        <v>0.18422307970163729</v>
      </c>
      <c r="Q336" s="1">
        <v>0.99950300000000003</v>
      </c>
      <c r="R336" s="1" t="s">
        <v>1161</v>
      </c>
      <c r="S336" s="1" t="s">
        <v>35</v>
      </c>
      <c r="T336" s="1" t="s">
        <v>5834</v>
      </c>
      <c r="U336" s="1" t="s">
        <v>25</v>
      </c>
      <c r="V336" s="1" t="s">
        <v>5833</v>
      </c>
    </row>
    <row r="337" spans="1:22" x14ac:dyDescent="0.3">
      <c r="A337" s="1" t="s">
        <v>7178</v>
      </c>
      <c r="B337" s="1" t="s">
        <v>7178</v>
      </c>
      <c r="C337" s="1" t="s">
        <v>7177</v>
      </c>
      <c r="D337" s="1">
        <f>(L337/K337*100)-100</f>
        <v>3.5632313776127802</v>
      </c>
      <c r="E337" s="1" t="s">
        <v>779</v>
      </c>
      <c r="F337" s="1" t="s">
        <v>22</v>
      </c>
      <c r="G337" s="1" t="s">
        <v>1148</v>
      </c>
      <c r="H337" s="1">
        <v>3097.75</v>
      </c>
      <c r="I337" s="1">
        <v>3208.13</v>
      </c>
      <c r="J337" s="1">
        <v>5.0509699999999998E-2</v>
      </c>
      <c r="K337" s="1">
        <f>IF(H337=0, 0.1, H337)</f>
        <v>3097.75</v>
      </c>
      <c r="L337" s="1">
        <f>IF(I337=0, 0.1, I337)</f>
        <v>3208.13</v>
      </c>
      <c r="M337" s="2">
        <f>LOG(L337/K337,2)</f>
        <v>5.0511885991124487E-2</v>
      </c>
      <c r="N337" s="1">
        <v>2.69187E-2</v>
      </c>
      <c r="O337" s="1">
        <v>0.95465</v>
      </c>
      <c r="P337" s="1">
        <f>-1*LOG10(O337)</f>
        <v>2.0155823106765676E-2</v>
      </c>
      <c r="Q337" s="1">
        <v>0.99950300000000003</v>
      </c>
      <c r="R337" s="1" t="s">
        <v>1161</v>
      </c>
      <c r="S337" s="1" t="s">
        <v>30</v>
      </c>
      <c r="T337" s="1" t="s">
        <v>7176</v>
      </c>
      <c r="U337" s="1" t="s">
        <v>25</v>
      </c>
      <c r="V337" s="1" t="s">
        <v>7175</v>
      </c>
    </row>
    <row r="338" spans="1:22" x14ac:dyDescent="0.3">
      <c r="A338" s="1" t="s">
        <v>1277</v>
      </c>
      <c r="B338" s="1" t="s">
        <v>1277</v>
      </c>
      <c r="C338" s="1" t="s">
        <v>1276</v>
      </c>
      <c r="D338" s="1">
        <f>(L338/K338*100)-100</f>
        <v>-99.679940596974802</v>
      </c>
      <c r="E338" s="1" t="s">
        <v>1275</v>
      </c>
      <c r="F338" s="1" t="s">
        <v>22</v>
      </c>
      <c r="G338" s="1" t="s">
        <v>1148</v>
      </c>
      <c r="H338" s="1">
        <v>31.244199999999999</v>
      </c>
      <c r="I338" s="1">
        <v>0</v>
      </c>
      <c r="K338" s="1">
        <f>IF(H338=0, 0.1, H338)</f>
        <v>31.244199999999999</v>
      </c>
      <c r="L338" s="1">
        <f>IF(I338=0, 0.1, I338)</f>
        <v>0.1</v>
      </c>
      <c r="M338" s="2">
        <f>LOG(L338/K338,2)</f>
        <v>-8.2874445904982679</v>
      </c>
      <c r="O338" s="1">
        <v>4.9500000000000004E-3</v>
      </c>
      <c r="P338" s="1">
        <f>-1*LOG10(O338)</f>
        <v>2.3053948010664311</v>
      </c>
      <c r="Q338" s="1">
        <v>0.628718</v>
      </c>
      <c r="R338" s="1" t="s">
        <v>1161</v>
      </c>
      <c r="S338" s="1" t="s">
        <v>29</v>
      </c>
      <c r="T338" s="1" t="s">
        <v>1274</v>
      </c>
      <c r="U338" s="1" t="s">
        <v>27</v>
      </c>
      <c r="V338" s="1" t="s">
        <v>1273</v>
      </c>
    </row>
    <row r="339" spans="1:22" x14ac:dyDescent="0.3">
      <c r="A339" s="1" t="s">
        <v>1556</v>
      </c>
      <c r="B339" s="1" t="s">
        <v>1556</v>
      </c>
      <c r="C339" s="1" t="s">
        <v>1555</v>
      </c>
      <c r="D339" s="1">
        <f>(L339/K339*100)-100</f>
        <v>28351.200000000001</v>
      </c>
      <c r="E339" s="1" t="s">
        <v>1554</v>
      </c>
      <c r="F339" s="1" t="s">
        <v>22</v>
      </c>
      <c r="G339" s="1" t="s">
        <v>1148</v>
      </c>
      <c r="H339" s="1">
        <v>0</v>
      </c>
      <c r="I339" s="1">
        <v>28.4512</v>
      </c>
      <c r="K339" s="1">
        <f>IF(H339=0, 0.1, H339)</f>
        <v>0.1</v>
      </c>
      <c r="L339" s="1">
        <f>IF(I339=0, 0.1, I339)</f>
        <v>28.4512</v>
      </c>
      <c r="M339" s="2">
        <f>LOG(L339/K339,2)</f>
        <v>8.1523456928351941</v>
      </c>
      <c r="N339" s="1">
        <v>0</v>
      </c>
      <c r="O339" s="1">
        <v>1</v>
      </c>
      <c r="P339" s="1">
        <f>-1*LOG10(O339)</f>
        <v>0</v>
      </c>
      <c r="Q339" s="1">
        <v>1</v>
      </c>
      <c r="R339" s="1" t="s">
        <v>1161</v>
      </c>
      <c r="S339" s="1" t="s">
        <v>28</v>
      </c>
      <c r="T339" s="1" t="s">
        <v>1553</v>
      </c>
      <c r="U339" s="1" t="s">
        <v>27</v>
      </c>
      <c r="V339" s="1" t="s">
        <v>1552</v>
      </c>
    </row>
    <row r="340" spans="1:22" x14ac:dyDescent="0.3">
      <c r="A340" s="1" t="s">
        <v>4225</v>
      </c>
      <c r="B340" s="1" t="s">
        <v>4225</v>
      </c>
      <c r="C340" s="1" t="s">
        <v>4224</v>
      </c>
      <c r="D340" s="1">
        <f>(L340/K340*100)-100</f>
        <v>-99.622185280338527</v>
      </c>
      <c r="E340" s="1" t="s">
        <v>4223</v>
      </c>
      <c r="F340" s="1" t="s">
        <v>22</v>
      </c>
      <c r="G340" s="1" t="s">
        <v>1148</v>
      </c>
      <c r="H340" s="1">
        <v>26.468</v>
      </c>
      <c r="I340" s="1">
        <v>0</v>
      </c>
      <c r="K340" s="1">
        <f>IF(H340=0, 0.1, H340)</f>
        <v>26.468</v>
      </c>
      <c r="L340" s="1">
        <f>IF(I340=0, 0.1, I340)</f>
        <v>0.1</v>
      </c>
      <c r="M340" s="2">
        <f>LOG(L340/K340,2)</f>
        <v>-8.0481053744420628</v>
      </c>
      <c r="N340" s="1">
        <v>0</v>
      </c>
      <c r="O340" s="1">
        <v>1</v>
      </c>
      <c r="P340" s="1">
        <f>-1*LOG10(O340)</f>
        <v>0</v>
      </c>
      <c r="Q340" s="1">
        <v>1</v>
      </c>
      <c r="R340" s="1" t="s">
        <v>1161</v>
      </c>
      <c r="S340" s="1" t="s">
        <v>44</v>
      </c>
      <c r="T340" s="1" t="s">
        <v>4222</v>
      </c>
      <c r="U340" s="1" t="s">
        <v>25</v>
      </c>
      <c r="V340" s="1" t="s">
        <v>4221</v>
      </c>
    </row>
    <row r="341" spans="1:22" x14ac:dyDescent="0.3">
      <c r="A341" s="1" t="s">
        <v>4212</v>
      </c>
      <c r="B341" s="1" t="s">
        <v>4212</v>
      </c>
      <c r="C341" s="1" t="s">
        <v>4211</v>
      </c>
      <c r="D341" s="1">
        <f>(L341/K341*100)-100</f>
        <v>28351.200000000001</v>
      </c>
      <c r="E341" s="1" t="s">
        <v>4210</v>
      </c>
      <c r="F341" s="1" t="s">
        <v>22</v>
      </c>
      <c r="G341" s="1" t="s">
        <v>1148</v>
      </c>
      <c r="H341" s="1">
        <v>0</v>
      </c>
      <c r="I341" s="1">
        <v>28.4512</v>
      </c>
      <c r="K341" s="1">
        <f>IF(H341=0, 0.1, H341)</f>
        <v>0.1</v>
      </c>
      <c r="L341" s="1">
        <f>IF(I341=0, 0.1, I341)</f>
        <v>28.4512</v>
      </c>
      <c r="M341" s="2">
        <f>LOG(L341/K341,2)</f>
        <v>8.1523456928351941</v>
      </c>
      <c r="N341" s="1">
        <v>0</v>
      </c>
      <c r="O341" s="1">
        <v>1</v>
      </c>
      <c r="P341" s="1">
        <f>-1*LOG10(O341)</f>
        <v>0</v>
      </c>
      <c r="Q341" s="1">
        <v>1</v>
      </c>
      <c r="R341" s="1" t="s">
        <v>1161</v>
      </c>
      <c r="S341" s="1" t="s">
        <v>44</v>
      </c>
      <c r="T341" s="1" t="s">
        <v>4209</v>
      </c>
      <c r="U341" s="1" t="s">
        <v>25</v>
      </c>
      <c r="V341" s="1" t="s">
        <v>4208</v>
      </c>
    </row>
    <row r="342" spans="1:22" x14ac:dyDescent="0.3">
      <c r="A342" s="1" t="s">
        <v>832</v>
      </c>
      <c r="B342" s="1" t="s">
        <v>832</v>
      </c>
      <c r="C342" s="1" t="s">
        <v>833</v>
      </c>
      <c r="D342" s="1">
        <f>(L342/K342*100)-100</f>
        <v>7.5744589672166285</v>
      </c>
      <c r="E342" s="1" t="s">
        <v>834</v>
      </c>
      <c r="F342" s="1" t="s">
        <v>22</v>
      </c>
      <c r="G342" s="1" t="s">
        <v>1148</v>
      </c>
      <c r="H342" s="1">
        <v>20534.8</v>
      </c>
      <c r="I342" s="1">
        <v>22090.2</v>
      </c>
      <c r="J342" s="1">
        <v>0.105335</v>
      </c>
      <c r="K342" s="1">
        <f>IF(H342=0, 0.1, H342)</f>
        <v>20534.8</v>
      </c>
      <c r="L342" s="1">
        <f>IF(I342=0, 0.1, I342)</f>
        <v>22090.2</v>
      </c>
      <c r="M342" s="2">
        <f>LOG(L342/K342,2)</f>
        <v>0.10533558444354225</v>
      </c>
      <c r="N342" s="1">
        <v>0.101413</v>
      </c>
      <c r="O342" s="1">
        <v>0.8982</v>
      </c>
      <c r="P342" s="1">
        <f>-1*LOG10(O342)</f>
        <v>4.6626949273304019E-2</v>
      </c>
      <c r="Q342" s="1">
        <v>0.99950300000000003</v>
      </c>
      <c r="R342" s="1" t="s">
        <v>61</v>
      </c>
      <c r="S342" s="1" t="s">
        <v>36</v>
      </c>
      <c r="T342" s="1" t="s">
        <v>36</v>
      </c>
      <c r="U342" s="1" t="s">
        <v>36</v>
      </c>
      <c r="V342" s="1" t="s">
        <v>36</v>
      </c>
    </row>
    <row r="343" spans="1:22" x14ac:dyDescent="0.3">
      <c r="A343" s="1" t="s">
        <v>1585</v>
      </c>
      <c r="B343" s="1" t="s">
        <v>1585</v>
      </c>
      <c r="C343" s="1" t="s">
        <v>1584</v>
      </c>
      <c r="D343" s="1">
        <f>(L343/K343*100)-100</f>
        <v>28351.200000000001</v>
      </c>
      <c r="E343" s="1" t="s">
        <v>1583</v>
      </c>
      <c r="F343" s="1" t="s">
        <v>22</v>
      </c>
      <c r="G343" s="1" t="s">
        <v>1148</v>
      </c>
      <c r="H343" s="1">
        <v>0</v>
      </c>
      <c r="I343" s="1">
        <v>28.4512</v>
      </c>
      <c r="K343" s="1">
        <f>IF(H343=0, 0.1, H343)</f>
        <v>0.1</v>
      </c>
      <c r="L343" s="1">
        <f>IF(I343=0, 0.1, I343)</f>
        <v>28.4512</v>
      </c>
      <c r="M343" s="2">
        <f>LOG(L343/K343,2)</f>
        <v>8.1523456928351941</v>
      </c>
      <c r="O343" s="1">
        <v>0.1202</v>
      </c>
      <c r="P343" s="1">
        <f>-1*LOG10(O343)</f>
        <v>0.92009553233327923</v>
      </c>
      <c r="Q343" s="1">
        <v>0.99950300000000003</v>
      </c>
      <c r="R343" s="1" t="s">
        <v>1161</v>
      </c>
      <c r="S343" s="1" t="s">
        <v>28</v>
      </c>
      <c r="T343" s="1" t="s">
        <v>1582</v>
      </c>
      <c r="U343" s="1" t="s">
        <v>27</v>
      </c>
      <c r="V343" s="1" t="s">
        <v>1581</v>
      </c>
    </row>
    <row r="344" spans="1:22" x14ac:dyDescent="0.3">
      <c r="A344" s="1" t="s">
        <v>1472</v>
      </c>
      <c r="B344" s="1" t="s">
        <v>1472</v>
      </c>
      <c r="C344" s="1" t="s">
        <v>1471</v>
      </c>
      <c r="D344" s="1">
        <f>(L344/K344*100)-100</f>
        <v>6.1365974257237497</v>
      </c>
      <c r="E344" s="1" t="s">
        <v>1470</v>
      </c>
      <c r="F344" s="1" t="s">
        <v>22</v>
      </c>
      <c r="G344" s="1" t="s">
        <v>1148</v>
      </c>
      <c r="H344" s="1">
        <v>1156.83</v>
      </c>
      <c r="I344" s="1">
        <v>1227.82</v>
      </c>
      <c r="J344" s="1">
        <v>8.59148E-2</v>
      </c>
      <c r="K344" s="1">
        <f>IF(H344=0, 0.1, H344)</f>
        <v>1156.83</v>
      </c>
      <c r="L344" s="1">
        <f>IF(I344=0, 0.1, I344)</f>
        <v>1227.82</v>
      </c>
      <c r="M344" s="2">
        <f>LOG(L344/K344,2)</f>
        <v>8.5922204043819117E-2</v>
      </c>
      <c r="N344" s="1">
        <v>5.8480900000000002E-2</v>
      </c>
      <c r="O344" s="1">
        <v>0.93310000000000004</v>
      </c>
      <c r="P344" s="1">
        <f>-1*LOG10(O344)</f>
        <v>3.0071810571883944E-2</v>
      </c>
      <c r="Q344" s="1">
        <v>0.99950300000000003</v>
      </c>
      <c r="R344" s="1" t="s">
        <v>1161</v>
      </c>
      <c r="S344" s="1" t="s">
        <v>28</v>
      </c>
      <c r="T344" s="1" t="s">
        <v>1469</v>
      </c>
      <c r="U344" s="1" t="s">
        <v>25</v>
      </c>
      <c r="V344" s="1" t="s">
        <v>1468</v>
      </c>
    </row>
    <row r="345" spans="1:22" x14ac:dyDescent="0.3">
      <c r="A345" s="1" t="s">
        <v>1786</v>
      </c>
      <c r="B345" s="1" t="s">
        <v>1786</v>
      </c>
      <c r="C345" s="1" t="s">
        <v>1785</v>
      </c>
      <c r="D345" s="1">
        <f>(L345/K345*100)-100</f>
        <v>28351.200000000001</v>
      </c>
      <c r="E345" s="1" t="s">
        <v>1784</v>
      </c>
      <c r="F345" s="1" t="s">
        <v>22</v>
      </c>
      <c r="G345" s="1" t="s">
        <v>1148</v>
      </c>
      <c r="H345" s="1">
        <v>0</v>
      </c>
      <c r="I345" s="1">
        <v>28.4512</v>
      </c>
      <c r="K345" s="1">
        <f>IF(H345=0, 0.1, H345)</f>
        <v>0.1</v>
      </c>
      <c r="L345" s="1">
        <f>IF(I345=0, 0.1, I345)</f>
        <v>28.4512</v>
      </c>
      <c r="M345" s="2">
        <f>LOG(L345/K345,2)</f>
        <v>8.1523456928351941</v>
      </c>
      <c r="O345" s="1">
        <v>6.88E-2</v>
      </c>
      <c r="P345" s="1">
        <f>-1*LOG10(O345)</f>
        <v>1.1624115617644888</v>
      </c>
      <c r="Q345" s="1">
        <v>0.99950300000000003</v>
      </c>
      <c r="R345" s="1" t="s">
        <v>1161</v>
      </c>
      <c r="S345" s="1" t="s">
        <v>37</v>
      </c>
      <c r="T345" s="1" t="s">
        <v>1783</v>
      </c>
      <c r="U345" s="1" t="s">
        <v>25</v>
      </c>
      <c r="V345" s="1" t="s">
        <v>1782</v>
      </c>
    </row>
    <row r="346" spans="1:22" x14ac:dyDescent="0.3">
      <c r="A346" s="1" t="s">
        <v>7550</v>
      </c>
      <c r="B346" s="1" t="s">
        <v>7550</v>
      </c>
      <c r="C346" s="1" t="s">
        <v>7549</v>
      </c>
      <c r="D346" s="1">
        <f>(L346/K346*100)-100</f>
        <v>16.429593660983315</v>
      </c>
      <c r="E346" s="1" t="s">
        <v>7548</v>
      </c>
      <c r="F346" s="1" t="s">
        <v>22</v>
      </c>
      <c r="G346" s="1" t="s">
        <v>1148</v>
      </c>
      <c r="H346" s="1">
        <v>218.709</v>
      </c>
      <c r="I346" s="1">
        <v>254.642</v>
      </c>
      <c r="J346" s="1">
        <v>0.21945700000000001</v>
      </c>
      <c r="K346" s="1">
        <f>IF(H346=0, 0.1, H346)</f>
        <v>218.709</v>
      </c>
      <c r="L346" s="1">
        <f>IF(I346=0, 0.1, I346)</f>
        <v>254.642</v>
      </c>
      <c r="M346" s="2">
        <f>LOG(L346/K346,2)</f>
        <v>0.21945780396353426</v>
      </c>
      <c r="N346" s="1">
        <v>0.15581800000000001</v>
      </c>
      <c r="O346" s="1">
        <v>0.76600000000000001</v>
      </c>
      <c r="P346" s="1">
        <f>-1*LOG10(O346)</f>
        <v>0.11577123036739606</v>
      </c>
      <c r="Q346" s="1">
        <v>0.99950300000000003</v>
      </c>
      <c r="R346" s="1" t="s">
        <v>1161</v>
      </c>
      <c r="S346" s="1" t="s">
        <v>30</v>
      </c>
      <c r="T346" s="1" t="s">
        <v>7547</v>
      </c>
      <c r="U346" s="1" t="s">
        <v>27</v>
      </c>
      <c r="V346" s="1" t="s">
        <v>7546</v>
      </c>
    </row>
    <row r="347" spans="1:22" x14ac:dyDescent="0.3">
      <c r="A347" s="1" t="s">
        <v>1906</v>
      </c>
      <c r="B347" s="1" t="s">
        <v>1906</v>
      </c>
      <c r="C347" s="1" t="s">
        <v>1905</v>
      </c>
      <c r="D347" s="1">
        <f>(L347/K347*100)-100</f>
        <v>-99.679940596974802</v>
      </c>
      <c r="E347" s="1" t="s">
        <v>104</v>
      </c>
      <c r="F347" s="1" t="s">
        <v>22</v>
      </c>
      <c r="G347" s="1" t="s">
        <v>1148</v>
      </c>
      <c r="H347" s="1">
        <v>31.244199999999999</v>
      </c>
      <c r="I347" s="1">
        <v>0</v>
      </c>
      <c r="K347" s="1">
        <f>IF(H347=0, 0.1, H347)</f>
        <v>31.244199999999999</v>
      </c>
      <c r="L347" s="1">
        <f>IF(I347=0, 0.1, I347)</f>
        <v>0.1</v>
      </c>
      <c r="M347" s="2">
        <f>LOG(L347/K347,2)</f>
        <v>-8.2874445904982679</v>
      </c>
      <c r="N347" s="1">
        <v>0</v>
      </c>
      <c r="O347" s="1">
        <v>1</v>
      </c>
      <c r="P347" s="1">
        <f>-1*LOG10(O347)</f>
        <v>0</v>
      </c>
      <c r="Q347" s="1">
        <v>1</v>
      </c>
      <c r="R347" s="1" t="s">
        <v>1161</v>
      </c>
      <c r="S347" s="1" t="s">
        <v>37</v>
      </c>
      <c r="T347" s="1" t="s">
        <v>1904</v>
      </c>
      <c r="U347" s="1" t="s">
        <v>27</v>
      </c>
      <c r="V347" s="1" t="s">
        <v>1903</v>
      </c>
    </row>
    <row r="348" spans="1:22" x14ac:dyDescent="0.3">
      <c r="A348" s="1" t="s">
        <v>8908</v>
      </c>
      <c r="B348" s="1" t="s">
        <v>8908</v>
      </c>
      <c r="C348" s="1" t="s">
        <v>8907</v>
      </c>
      <c r="D348" s="1">
        <f>(L348/K348*100)-100</f>
        <v>1259.2266724704104</v>
      </c>
      <c r="E348" s="1" t="s">
        <v>516</v>
      </c>
      <c r="F348" s="1" t="s">
        <v>22</v>
      </c>
      <c r="G348" s="1" t="s">
        <v>1148</v>
      </c>
      <c r="H348" s="1">
        <v>62.488399999999999</v>
      </c>
      <c r="I348" s="1">
        <v>849.35900000000004</v>
      </c>
      <c r="J348" s="1">
        <v>3.7647200000000001</v>
      </c>
      <c r="K348" s="1">
        <f>IF(H348=0, 0.1, H348)</f>
        <v>62.488399999999999</v>
      </c>
      <c r="L348" s="1">
        <f>IF(I348=0, 0.1, I348)</f>
        <v>849.35900000000004</v>
      </c>
      <c r="M348" s="2">
        <f>LOG(L348/K348,2)</f>
        <v>3.764714163192552</v>
      </c>
      <c r="N348" s="1">
        <v>2.42422</v>
      </c>
      <c r="O348" s="1">
        <v>0.34944999999999998</v>
      </c>
      <c r="P348" s="1">
        <f>-1*LOG10(O348)</f>
        <v>0.45661495519015677</v>
      </c>
      <c r="Q348" s="1">
        <v>0.99950300000000003</v>
      </c>
      <c r="R348" s="1" t="s">
        <v>1161</v>
      </c>
      <c r="S348" s="1" t="s">
        <v>33</v>
      </c>
      <c r="T348" s="1" t="s">
        <v>8906</v>
      </c>
      <c r="U348" s="1" t="s">
        <v>27</v>
      </c>
      <c r="V348" s="1" t="s">
        <v>8905</v>
      </c>
    </row>
    <row r="349" spans="1:22" x14ac:dyDescent="0.3">
      <c r="A349" s="1" t="s">
        <v>1672</v>
      </c>
      <c r="B349" s="1" t="s">
        <v>1672</v>
      </c>
      <c r="C349" s="1" t="s">
        <v>1671</v>
      </c>
      <c r="D349" s="1">
        <f>(L349/K349*100)-100</f>
        <v>-99.905546320084625</v>
      </c>
      <c r="E349" s="1" t="s">
        <v>964</v>
      </c>
      <c r="F349" s="1" t="s">
        <v>22</v>
      </c>
      <c r="G349" s="1" t="s">
        <v>1148</v>
      </c>
      <c r="H349" s="1">
        <v>105.872</v>
      </c>
      <c r="I349" s="1">
        <v>0</v>
      </c>
      <c r="K349" s="1">
        <f>IF(H349=0, 0.1, H349)</f>
        <v>105.872</v>
      </c>
      <c r="L349" s="1">
        <f>IF(I349=0, 0.1, I349)</f>
        <v>0.1</v>
      </c>
      <c r="M349" s="2">
        <f>LOG(L349/K349,2)</f>
        <v>-10.048105374442063</v>
      </c>
      <c r="N349" s="1">
        <v>0</v>
      </c>
      <c r="O349" s="1">
        <v>1</v>
      </c>
      <c r="P349" s="1">
        <f>-1*LOG10(O349)</f>
        <v>0</v>
      </c>
      <c r="Q349" s="1">
        <v>1</v>
      </c>
      <c r="R349" s="1" t="s">
        <v>1161</v>
      </c>
      <c r="S349" s="1" t="s">
        <v>37</v>
      </c>
      <c r="T349" s="1" t="s">
        <v>1670</v>
      </c>
      <c r="U349" s="1" t="s">
        <v>25</v>
      </c>
      <c r="V349" s="1" t="s">
        <v>1669</v>
      </c>
    </row>
    <row r="350" spans="1:22" x14ac:dyDescent="0.3">
      <c r="A350" s="1" t="s">
        <v>1781</v>
      </c>
      <c r="B350" s="1" t="s">
        <v>1781</v>
      </c>
      <c r="C350" s="1" t="s">
        <v>1780</v>
      </c>
      <c r="D350" s="1">
        <f>(L350/K350*100)-100</f>
        <v>28351.200000000001</v>
      </c>
      <c r="E350" s="1" t="s">
        <v>1779</v>
      </c>
      <c r="F350" s="1" t="s">
        <v>22</v>
      </c>
      <c r="G350" s="1" t="s">
        <v>1148</v>
      </c>
      <c r="H350" s="1">
        <v>0</v>
      </c>
      <c r="I350" s="1">
        <v>28.4512</v>
      </c>
      <c r="K350" s="1">
        <f>IF(H350=0, 0.1, H350)</f>
        <v>0.1</v>
      </c>
      <c r="L350" s="1">
        <f>IF(I350=0, 0.1, I350)</f>
        <v>28.4512</v>
      </c>
      <c r="M350" s="2">
        <f>LOG(L350/K350,2)</f>
        <v>8.1523456928351941</v>
      </c>
      <c r="N350" s="1">
        <v>0</v>
      </c>
      <c r="O350" s="1">
        <v>1</v>
      </c>
      <c r="P350" s="1">
        <f>-1*LOG10(O350)</f>
        <v>0</v>
      </c>
      <c r="Q350" s="1">
        <v>1</v>
      </c>
      <c r="R350" s="1" t="s">
        <v>1161</v>
      </c>
      <c r="S350" s="1" t="s">
        <v>37</v>
      </c>
      <c r="T350" s="1" t="s">
        <v>1778</v>
      </c>
      <c r="U350" s="1" t="s">
        <v>25</v>
      </c>
      <c r="V350" s="1" t="s">
        <v>1777</v>
      </c>
    </row>
    <row r="351" spans="1:22" x14ac:dyDescent="0.3">
      <c r="A351" s="1" t="s">
        <v>1795</v>
      </c>
      <c r="B351" s="1" t="s">
        <v>1795</v>
      </c>
      <c r="C351" s="1" t="s">
        <v>1794</v>
      </c>
      <c r="D351" s="1">
        <f>(L351/K351*100)-100</f>
        <v>28351.200000000001</v>
      </c>
      <c r="E351" s="1" t="s">
        <v>1793</v>
      </c>
      <c r="F351" s="1" t="s">
        <v>22</v>
      </c>
      <c r="G351" s="1" t="s">
        <v>1148</v>
      </c>
      <c r="H351" s="1">
        <v>0</v>
      </c>
      <c r="I351" s="1">
        <v>28.4512</v>
      </c>
      <c r="K351" s="1">
        <f>IF(H351=0, 0.1, H351)</f>
        <v>0.1</v>
      </c>
      <c r="L351" s="1">
        <f>IF(I351=0, 0.1, I351)</f>
        <v>28.4512</v>
      </c>
      <c r="M351" s="2">
        <f>LOG(L351/K351,2)</f>
        <v>8.1523456928351941</v>
      </c>
      <c r="N351" s="1">
        <v>0</v>
      </c>
      <c r="O351" s="1">
        <v>1</v>
      </c>
      <c r="P351" s="1">
        <f>-1*LOG10(O351)</f>
        <v>0</v>
      </c>
      <c r="Q351" s="1">
        <v>1</v>
      </c>
      <c r="R351" s="1" t="s">
        <v>1161</v>
      </c>
      <c r="S351" s="1" t="s">
        <v>37</v>
      </c>
      <c r="T351" s="1" t="s">
        <v>1792</v>
      </c>
      <c r="U351" s="1" t="s">
        <v>25</v>
      </c>
      <c r="V351" s="1" t="s">
        <v>1791</v>
      </c>
    </row>
    <row r="352" spans="1:22" x14ac:dyDescent="0.3">
      <c r="A352" s="1" t="s">
        <v>6155</v>
      </c>
      <c r="B352" s="1" t="s">
        <v>6155</v>
      </c>
      <c r="C352" s="1" t="s">
        <v>6154</v>
      </c>
      <c r="D352" s="1">
        <f>(L352/K352*100)-100</f>
        <v>5.7318041653848155</v>
      </c>
      <c r="E352" s="1" t="s">
        <v>268</v>
      </c>
      <c r="F352" s="1" t="s">
        <v>22</v>
      </c>
      <c r="G352" s="1" t="s">
        <v>1148</v>
      </c>
      <c r="H352" s="1">
        <v>6988.55</v>
      </c>
      <c r="I352" s="1">
        <v>7389.12</v>
      </c>
      <c r="J352" s="1">
        <v>8.0408499999999994E-2</v>
      </c>
      <c r="K352" s="1">
        <f>IF(H352=0, 0.1, H352)</f>
        <v>6988.55</v>
      </c>
      <c r="L352" s="1">
        <f>IF(I352=0, 0.1, I352)</f>
        <v>7389.12</v>
      </c>
      <c r="M352" s="2">
        <f>LOG(L352/K352,2)</f>
        <v>8.0409405198075753E-2</v>
      </c>
      <c r="N352" s="1">
        <v>3.00729E-2</v>
      </c>
      <c r="O352" s="1">
        <v>0.80484999999999995</v>
      </c>
      <c r="P352" s="1">
        <f>-1*LOG10(O352)</f>
        <v>9.428505161023383E-2</v>
      </c>
      <c r="Q352" s="1">
        <v>0.99950300000000003</v>
      </c>
      <c r="R352" s="1" t="s">
        <v>1161</v>
      </c>
      <c r="S352" s="1" t="s">
        <v>54</v>
      </c>
      <c r="T352" s="1" t="s">
        <v>6153</v>
      </c>
      <c r="U352" s="1" t="s">
        <v>25</v>
      </c>
      <c r="V352" s="1" t="s">
        <v>6152</v>
      </c>
    </row>
    <row r="353" spans="1:22" x14ac:dyDescent="0.3">
      <c r="A353" s="1" t="s">
        <v>1668</v>
      </c>
      <c r="B353" s="1" t="s">
        <v>1668</v>
      </c>
      <c r="C353" s="1" t="s">
        <v>1667</v>
      </c>
      <c r="D353" s="1">
        <f>(L353/K353*100)-100</f>
        <v>-99.811092997028496</v>
      </c>
      <c r="E353" s="1" t="s">
        <v>485</v>
      </c>
      <c r="F353" s="1" t="s">
        <v>22</v>
      </c>
      <c r="G353" s="1" t="s">
        <v>1148</v>
      </c>
      <c r="H353" s="1">
        <v>52.936100000000003</v>
      </c>
      <c r="I353" s="1">
        <v>0</v>
      </c>
      <c r="K353" s="1">
        <f>IF(H353=0, 0.1, H353)</f>
        <v>52.936100000000003</v>
      </c>
      <c r="L353" s="1">
        <f>IF(I353=0, 0.1, I353)</f>
        <v>0.1</v>
      </c>
      <c r="M353" s="2">
        <f>LOG(L353/K353,2)</f>
        <v>-9.0481080997966004</v>
      </c>
      <c r="N353" s="1">
        <v>0</v>
      </c>
      <c r="O353" s="1">
        <v>1</v>
      </c>
      <c r="P353" s="1">
        <f>-1*LOG10(O353)</f>
        <v>0</v>
      </c>
      <c r="Q353" s="1">
        <v>1</v>
      </c>
      <c r="R353" s="1" t="s">
        <v>1161</v>
      </c>
      <c r="S353" s="1" t="s">
        <v>37</v>
      </c>
      <c r="T353" s="1" t="s">
        <v>1666</v>
      </c>
      <c r="U353" s="1" t="s">
        <v>25</v>
      </c>
      <c r="V353" s="1" t="s">
        <v>1665</v>
      </c>
    </row>
    <row r="354" spans="1:22" x14ac:dyDescent="0.3">
      <c r="A354" s="1" t="s">
        <v>2161</v>
      </c>
      <c r="B354" s="1" t="s">
        <v>2161</v>
      </c>
      <c r="C354" s="1" t="s">
        <v>2160</v>
      </c>
      <c r="D354" s="1">
        <f>(L354/K354*100)-100</f>
        <v>57.838955227510411</v>
      </c>
      <c r="E354" s="1" t="s">
        <v>99</v>
      </c>
      <c r="F354" s="1" t="s">
        <v>22</v>
      </c>
      <c r="G354" s="1" t="s">
        <v>1148</v>
      </c>
      <c r="H354" s="1">
        <v>2055.9499999999998</v>
      </c>
      <c r="I354" s="1">
        <v>3245.09</v>
      </c>
      <c r="J354" s="1">
        <v>0.65845600000000004</v>
      </c>
      <c r="K354" s="1">
        <f>IF(H354=0, 0.1, H354)</f>
        <v>2055.9499999999998</v>
      </c>
      <c r="L354" s="1">
        <f>IF(I354=0, 0.1, I354)</f>
        <v>3245.09</v>
      </c>
      <c r="M354" s="2">
        <f>LOG(L354/K354,2)</f>
        <v>0.65845331167412124</v>
      </c>
      <c r="N354" s="1">
        <v>0.53246700000000002</v>
      </c>
      <c r="O354" s="1">
        <v>0.43774999999999997</v>
      </c>
      <c r="P354" s="1">
        <f>-1*LOG10(O354)</f>
        <v>0.35877384524451628</v>
      </c>
      <c r="Q354" s="1">
        <v>0.99950300000000003</v>
      </c>
      <c r="R354" s="1" t="s">
        <v>1161</v>
      </c>
      <c r="S354" s="1" t="s">
        <v>49</v>
      </c>
      <c r="T354" s="1" t="s">
        <v>2159</v>
      </c>
      <c r="U354" s="1" t="s">
        <v>27</v>
      </c>
      <c r="V354" s="1" t="s">
        <v>2158</v>
      </c>
    </row>
    <row r="355" spans="1:22" x14ac:dyDescent="0.3">
      <c r="A355" s="1" t="s">
        <v>3833</v>
      </c>
      <c r="B355" s="1" t="s">
        <v>3833</v>
      </c>
      <c r="C355" s="1" t="s">
        <v>3832</v>
      </c>
      <c r="D355" s="1">
        <f>(L355/K355*100)-100</f>
        <v>18.489323415632768</v>
      </c>
      <c r="E355" s="1" t="s">
        <v>203</v>
      </c>
      <c r="F355" s="1" t="s">
        <v>22</v>
      </c>
      <c r="G355" s="1" t="s">
        <v>1148</v>
      </c>
      <c r="H355" s="1">
        <v>82357.8</v>
      </c>
      <c r="I355" s="1">
        <v>97585.2</v>
      </c>
      <c r="J355" s="1">
        <v>0.244758</v>
      </c>
      <c r="K355" s="1">
        <f>IF(H355=0, 0.1, H355)</f>
        <v>82357.8</v>
      </c>
      <c r="L355" s="1">
        <f>IF(I355=0, 0.1, I355)</f>
        <v>97585.2</v>
      </c>
      <c r="M355" s="2">
        <f>LOG(L355/K355,2)</f>
        <v>0.24475706967836727</v>
      </c>
      <c r="N355" s="1">
        <v>0.15964600000000001</v>
      </c>
      <c r="O355" s="1">
        <v>0.86099999999999999</v>
      </c>
      <c r="P355" s="1">
        <f>-1*LOG10(O355)</f>
        <v>6.4996848546345243E-2</v>
      </c>
      <c r="Q355" s="1">
        <v>0.99950300000000003</v>
      </c>
      <c r="R355" s="1" t="s">
        <v>1161</v>
      </c>
      <c r="S355" s="1" t="s">
        <v>32</v>
      </c>
      <c r="T355" s="1" t="s">
        <v>3831</v>
      </c>
      <c r="U355" s="1" t="s">
        <v>25</v>
      </c>
      <c r="V355" s="1" t="s">
        <v>3830</v>
      </c>
    </row>
    <row r="356" spans="1:22" x14ac:dyDescent="0.3">
      <c r="A356" s="1" t="s">
        <v>139</v>
      </c>
      <c r="B356" s="1" t="s">
        <v>139</v>
      </c>
      <c r="C356" s="1" t="s">
        <v>140</v>
      </c>
      <c r="D356" s="1">
        <f>(L356/K356*100)-100</f>
        <v>140737</v>
      </c>
      <c r="E356" s="1" t="s">
        <v>141</v>
      </c>
      <c r="F356" s="1" t="s">
        <v>22</v>
      </c>
      <c r="G356" s="1" t="s">
        <v>1148</v>
      </c>
      <c r="H356" s="1">
        <v>0</v>
      </c>
      <c r="I356" s="1">
        <v>140.83699999999999</v>
      </c>
      <c r="K356" s="1">
        <f>IF(H356=0, 0.1, H356)</f>
        <v>0.1</v>
      </c>
      <c r="L356" s="1">
        <f>IF(I356=0, 0.1, I356)</f>
        <v>140.83699999999999</v>
      </c>
      <c r="M356" s="2">
        <f>LOG(L356/K356,2)</f>
        <v>10.459810686137804</v>
      </c>
      <c r="O356" s="1">
        <v>5.0000000000000002E-5</v>
      </c>
      <c r="P356" s="1">
        <f>-1*LOG10(O356)</f>
        <v>4.3010299956639813</v>
      </c>
      <c r="Q356" s="1">
        <v>2.1795599999999998E-2</v>
      </c>
      <c r="R356" s="1" t="s">
        <v>142</v>
      </c>
      <c r="S356" s="1" t="s">
        <v>36</v>
      </c>
      <c r="T356" s="1" t="s">
        <v>36</v>
      </c>
      <c r="U356" s="1" t="s">
        <v>36</v>
      </c>
      <c r="V356" s="1" t="s">
        <v>36</v>
      </c>
    </row>
    <row r="357" spans="1:22" x14ac:dyDescent="0.3">
      <c r="A357" s="1" t="s">
        <v>8623</v>
      </c>
      <c r="B357" s="1" t="s">
        <v>8623</v>
      </c>
      <c r="C357" s="1" t="s">
        <v>8622</v>
      </c>
      <c r="D357" s="1">
        <f>(L357/K357*100)-100</f>
        <v>-3.3151075258466278</v>
      </c>
      <c r="E357" s="1" t="s">
        <v>658</v>
      </c>
      <c r="F357" s="1" t="s">
        <v>22</v>
      </c>
      <c r="G357" s="1" t="s">
        <v>1148</v>
      </c>
      <c r="H357" s="1">
        <v>519.41</v>
      </c>
      <c r="I357" s="1">
        <v>502.19099999999997</v>
      </c>
      <c r="J357" s="1">
        <v>-4.8636899999999997E-2</v>
      </c>
      <c r="K357" s="1">
        <f>IF(H357=0, 0.1, H357)</f>
        <v>519.41</v>
      </c>
      <c r="L357" s="1">
        <f>IF(I357=0, 0.1, I357)</f>
        <v>502.19099999999997</v>
      </c>
      <c r="M357" s="2">
        <f>LOG(L357/K357,2)</f>
        <v>-4.8637616305882224E-2</v>
      </c>
      <c r="N357" s="1">
        <v>-1.35394E-2</v>
      </c>
      <c r="O357" s="1">
        <v>0.96204999999999996</v>
      </c>
      <c r="P357" s="1">
        <f>-1*LOG10(O357)</f>
        <v>1.6802356070500197E-2</v>
      </c>
      <c r="Q357" s="1">
        <v>0.99950300000000003</v>
      </c>
      <c r="R357" s="1" t="s">
        <v>1161</v>
      </c>
      <c r="S357" s="1" t="s">
        <v>33</v>
      </c>
      <c r="T357" s="1" t="s">
        <v>8621</v>
      </c>
      <c r="U357" s="1" t="s">
        <v>25</v>
      </c>
      <c r="V357" s="1" t="s">
        <v>8620</v>
      </c>
    </row>
    <row r="358" spans="1:22" x14ac:dyDescent="0.3">
      <c r="A358" s="1" t="s">
        <v>8742</v>
      </c>
      <c r="B358" s="1" t="s">
        <v>8742</v>
      </c>
      <c r="C358" s="1" t="s">
        <v>8741</v>
      </c>
      <c r="D358" s="1">
        <f>(L358/K358*100)-100</f>
        <v>85253.599999999991</v>
      </c>
      <c r="E358" s="1" t="s">
        <v>346</v>
      </c>
      <c r="F358" s="1" t="s">
        <v>22</v>
      </c>
      <c r="G358" s="1" t="s">
        <v>1148</v>
      </c>
      <c r="H358" s="1">
        <v>0</v>
      </c>
      <c r="I358" s="1">
        <v>85.3536</v>
      </c>
      <c r="K358" s="1">
        <f>IF(H358=0, 0.1, H358)</f>
        <v>0.1</v>
      </c>
      <c r="L358" s="1">
        <f>IF(I358=0, 0.1, I358)</f>
        <v>85.3536</v>
      </c>
      <c r="M358" s="2">
        <f>LOG(L358/K358,2)</f>
        <v>9.7373081935563501</v>
      </c>
      <c r="N358" s="1">
        <v>0</v>
      </c>
      <c r="O358" s="1">
        <v>1</v>
      </c>
      <c r="P358" s="1">
        <f>-1*LOG10(O358)</f>
        <v>0</v>
      </c>
      <c r="Q358" s="1">
        <v>1</v>
      </c>
      <c r="R358" s="1" t="s">
        <v>1161</v>
      </c>
      <c r="S358" s="1" t="s">
        <v>33</v>
      </c>
      <c r="T358" s="1" t="s">
        <v>8740</v>
      </c>
      <c r="U358" s="1" t="s">
        <v>25</v>
      </c>
      <c r="V358" s="1" t="s">
        <v>8739</v>
      </c>
    </row>
    <row r="359" spans="1:22" x14ac:dyDescent="0.3">
      <c r="A359" s="1" t="s">
        <v>1190</v>
      </c>
      <c r="B359" s="1" t="s">
        <v>1190</v>
      </c>
      <c r="C359" s="1" t="s">
        <v>1189</v>
      </c>
      <c r="D359" s="1">
        <f>(L359/K359*100)-100</f>
        <v>2.185526711436296</v>
      </c>
      <c r="E359" s="1" t="s">
        <v>1188</v>
      </c>
      <c r="F359" s="1" t="s">
        <v>22</v>
      </c>
      <c r="G359" s="1" t="s">
        <v>1148</v>
      </c>
      <c r="H359" s="1">
        <v>7981.6</v>
      </c>
      <c r="I359" s="1">
        <v>8156.04</v>
      </c>
      <c r="J359" s="1">
        <v>3.1190099999999998E-2</v>
      </c>
      <c r="K359" s="1">
        <f>IF(H359=0, 0.1, H359)</f>
        <v>7981.6</v>
      </c>
      <c r="L359" s="1">
        <f>IF(I359=0, 0.1, I359)</f>
        <v>8156.04</v>
      </c>
      <c r="M359" s="2">
        <f>LOG(L359/K359,2)</f>
        <v>3.1190871223686731E-2</v>
      </c>
      <c r="N359" s="1">
        <v>2.8648900000000001E-2</v>
      </c>
      <c r="O359" s="1">
        <v>0.97099999999999997</v>
      </c>
      <c r="P359" s="1">
        <f>-1*LOG10(O359)</f>
        <v>1.2780770091995148E-2</v>
      </c>
      <c r="Q359" s="1">
        <v>0.99950300000000003</v>
      </c>
      <c r="R359" s="1" t="s">
        <v>1187</v>
      </c>
      <c r="S359" s="1" t="s">
        <v>36</v>
      </c>
      <c r="T359" s="1" t="s">
        <v>36</v>
      </c>
      <c r="U359" s="1" t="s">
        <v>36</v>
      </c>
      <c r="V359" s="1" t="s">
        <v>36</v>
      </c>
    </row>
    <row r="360" spans="1:22" x14ac:dyDescent="0.3">
      <c r="A360" s="1" t="s">
        <v>2259</v>
      </c>
      <c r="B360" s="1" t="s">
        <v>2259</v>
      </c>
      <c r="C360" s="1" t="s">
        <v>2258</v>
      </c>
      <c r="D360" s="1">
        <f>(L360/K360*100)-100</f>
        <v>-99.826726411400017</v>
      </c>
      <c r="E360" s="1" t="s">
        <v>356</v>
      </c>
      <c r="F360" s="1" t="s">
        <v>22</v>
      </c>
      <c r="G360" s="1" t="s">
        <v>1148</v>
      </c>
      <c r="H360" s="1">
        <v>57.712200000000003</v>
      </c>
      <c r="I360" s="1">
        <v>0</v>
      </c>
      <c r="K360" s="1">
        <f>IF(H360=0, 0.1, H360)</f>
        <v>57.712200000000003</v>
      </c>
      <c r="L360" s="1">
        <f>IF(I360=0, 0.1, I360)</f>
        <v>0.1</v>
      </c>
      <c r="M360" s="2">
        <f>LOG(L360/K360,2)</f>
        <v>-9.1727325176404495</v>
      </c>
      <c r="O360" s="1">
        <v>0.10614999999999999</v>
      </c>
      <c r="P360" s="1">
        <f>-1*LOG10(O360)</f>
        <v>0.97408000149798246</v>
      </c>
      <c r="Q360" s="1">
        <v>0.99950300000000003</v>
      </c>
      <c r="R360" s="1" t="s">
        <v>1161</v>
      </c>
      <c r="S360" s="1" t="s">
        <v>49</v>
      </c>
      <c r="T360" s="1" t="s">
        <v>2257</v>
      </c>
      <c r="U360" s="1" t="s">
        <v>27</v>
      </c>
      <c r="V360" s="1" t="s">
        <v>2256</v>
      </c>
    </row>
    <row r="361" spans="1:22" x14ac:dyDescent="0.3">
      <c r="A361" s="1" t="s">
        <v>8946</v>
      </c>
      <c r="B361" s="1" t="s">
        <v>8946</v>
      </c>
      <c r="C361" s="1" t="s">
        <v>8945</v>
      </c>
      <c r="D361" s="1">
        <f>(L361/K361*100)-100</f>
        <v>72.30044826838261</v>
      </c>
      <c r="E361" s="1" t="s">
        <v>114</v>
      </c>
      <c r="F361" s="1" t="s">
        <v>22</v>
      </c>
      <c r="G361" s="1" t="s">
        <v>1148</v>
      </c>
      <c r="H361" s="1">
        <v>110.648</v>
      </c>
      <c r="I361" s="1">
        <v>190.64699999999999</v>
      </c>
      <c r="J361" s="1">
        <v>0.78492099999999998</v>
      </c>
      <c r="K361" s="1">
        <f>IF(H361=0, 0.1, H361)</f>
        <v>110.648</v>
      </c>
      <c r="L361" s="1">
        <f>IF(I361=0, 0.1, I361)</f>
        <v>190.64699999999999</v>
      </c>
      <c r="M361" s="2">
        <f>LOG(L361/K361,2)</f>
        <v>0.78492645497975799</v>
      </c>
      <c r="N361" s="1">
        <v>0.315411</v>
      </c>
      <c r="O361" s="1">
        <v>0.66039999999999999</v>
      </c>
      <c r="P361" s="1">
        <f>-1*LOG10(O361)</f>
        <v>0.180192935409244</v>
      </c>
      <c r="Q361" s="1">
        <v>0.99950300000000003</v>
      </c>
      <c r="R361" s="1" t="s">
        <v>1161</v>
      </c>
      <c r="S361" s="1" t="s">
        <v>33</v>
      </c>
      <c r="T361" s="1" t="s">
        <v>8944</v>
      </c>
      <c r="U361" s="1" t="s">
        <v>27</v>
      </c>
      <c r="V361" s="1" t="s">
        <v>8943</v>
      </c>
    </row>
    <row r="362" spans="1:22" x14ac:dyDescent="0.3">
      <c r="A362" s="1" t="s">
        <v>7463</v>
      </c>
      <c r="B362" s="1" t="s">
        <v>7463</v>
      </c>
      <c r="C362" s="1" t="s">
        <v>7462</v>
      </c>
      <c r="D362" s="1">
        <f>(L362/K362*100)-100</f>
        <v>127.6518521837653</v>
      </c>
      <c r="E362" s="1" t="s">
        <v>834</v>
      </c>
      <c r="F362" s="1" t="s">
        <v>22</v>
      </c>
      <c r="G362" s="1" t="s">
        <v>1148</v>
      </c>
      <c r="H362" s="1">
        <v>62.488399999999999</v>
      </c>
      <c r="I362" s="1">
        <v>142.256</v>
      </c>
      <c r="J362" s="1">
        <v>1.1868300000000001</v>
      </c>
      <c r="K362" s="1">
        <f>IF(H362=0, 0.1, H362)</f>
        <v>62.488399999999999</v>
      </c>
      <c r="L362" s="1">
        <f>IF(I362=0, 0.1, I362)</f>
        <v>142.256</v>
      </c>
      <c r="M362" s="2">
        <f>LOG(L362/K362,2)</f>
        <v>1.1868291972242884</v>
      </c>
      <c r="N362" s="1">
        <v>0</v>
      </c>
      <c r="O362" s="1">
        <v>1</v>
      </c>
      <c r="P362" s="1">
        <f>-1*LOG10(O362)</f>
        <v>0</v>
      </c>
      <c r="Q362" s="1">
        <v>1</v>
      </c>
      <c r="R362" s="1" t="s">
        <v>1161</v>
      </c>
      <c r="S362" s="1" t="s">
        <v>30</v>
      </c>
      <c r="T362" s="1" t="s">
        <v>7461</v>
      </c>
      <c r="U362" s="1" t="s">
        <v>27</v>
      </c>
      <c r="V362" s="1" t="s">
        <v>7460</v>
      </c>
    </row>
    <row r="363" spans="1:22" x14ac:dyDescent="0.3">
      <c r="A363" s="1" t="s">
        <v>7498</v>
      </c>
      <c r="B363" s="1" t="s">
        <v>7498</v>
      </c>
      <c r="C363" s="1" t="s">
        <v>7497</v>
      </c>
      <c r="D363" s="1">
        <f>(L363/K363*100)-100</f>
        <v>-48.35080765161679</v>
      </c>
      <c r="E363" s="1" t="s">
        <v>721</v>
      </c>
      <c r="F363" s="1" t="s">
        <v>22</v>
      </c>
      <c r="G363" s="1" t="s">
        <v>1148</v>
      </c>
      <c r="H363" s="1">
        <v>641.79899999999998</v>
      </c>
      <c r="I363" s="1">
        <v>331.48399999999998</v>
      </c>
      <c r="J363" s="1">
        <v>-0.953183</v>
      </c>
      <c r="K363" s="1">
        <f>IF(H363=0, 0.1, H363)</f>
        <v>641.79899999999998</v>
      </c>
      <c r="L363" s="1">
        <f>IF(I363=0, 0.1, I363)</f>
        <v>331.48399999999998</v>
      </c>
      <c r="M363" s="2">
        <f>LOG(L363/K363,2)</f>
        <v>-0.95318230541159654</v>
      </c>
      <c r="N363" s="1">
        <v>-4.41345E-2</v>
      </c>
      <c r="O363" s="1">
        <v>0.67474999999999996</v>
      </c>
      <c r="P363" s="1">
        <f>-1*LOG10(O363)</f>
        <v>0.17085710677144578</v>
      </c>
      <c r="Q363" s="1">
        <v>0.99950300000000003</v>
      </c>
      <c r="R363" s="1" t="s">
        <v>1161</v>
      </c>
      <c r="S363" s="1" t="s">
        <v>30</v>
      </c>
      <c r="T363" s="1" t="s">
        <v>7496</v>
      </c>
      <c r="U363" s="1" t="s">
        <v>27</v>
      </c>
      <c r="V363" s="1" t="s">
        <v>7495</v>
      </c>
    </row>
    <row r="364" spans="1:22" x14ac:dyDescent="0.3">
      <c r="A364" s="1" t="s">
        <v>4674</v>
      </c>
      <c r="B364" s="1" t="s">
        <v>4674</v>
      </c>
      <c r="C364" s="1" t="s">
        <v>4673</v>
      </c>
      <c r="D364" s="1">
        <f>(L364/K364*100)-100</f>
        <v>26932.599999999995</v>
      </c>
      <c r="E364" s="1" t="s">
        <v>4672</v>
      </c>
      <c r="F364" s="1" t="s">
        <v>22</v>
      </c>
      <c r="G364" s="1" t="s">
        <v>1148</v>
      </c>
      <c r="H364" s="1">
        <v>0</v>
      </c>
      <c r="I364" s="1">
        <v>27.032599999999999</v>
      </c>
      <c r="K364" s="1">
        <f>IF(H364=0, 0.1, H364)</f>
        <v>0.1</v>
      </c>
      <c r="L364" s="1">
        <f>IF(I364=0, 0.1, I364)</f>
        <v>27.032599999999999</v>
      </c>
      <c r="M364" s="2">
        <f>LOG(L364/K364,2)</f>
        <v>8.078556466971575</v>
      </c>
      <c r="N364" s="1">
        <v>0</v>
      </c>
      <c r="O364" s="1">
        <v>1</v>
      </c>
      <c r="P364" s="1">
        <f>-1*LOG10(O364)</f>
        <v>0</v>
      </c>
      <c r="Q364" s="1">
        <v>1</v>
      </c>
      <c r="R364" s="1" t="s">
        <v>1161</v>
      </c>
      <c r="S364" s="1" t="s">
        <v>43</v>
      </c>
      <c r="T364" s="1" t="s">
        <v>4671</v>
      </c>
      <c r="U364" s="1" t="s">
        <v>27</v>
      </c>
      <c r="V364" s="1" t="s">
        <v>4670</v>
      </c>
    </row>
    <row r="365" spans="1:22" x14ac:dyDescent="0.3">
      <c r="A365" s="1" t="s">
        <v>3460</v>
      </c>
      <c r="B365" s="1" t="s">
        <v>3460</v>
      </c>
      <c r="C365" s="1" t="s">
        <v>3459</v>
      </c>
      <c r="D365" s="1">
        <f>(L365/K365*100)-100</f>
        <v>16.607400508064416</v>
      </c>
      <c r="E365" s="1" t="s">
        <v>461</v>
      </c>
      <c r="F365" s="1" t="s">
        <v>22</v>
      </c>
      <c r="G365" s="1" t="s">
        <v>1148</v>
      </c>
      <c r="H365" s="1">
        <v>8309.9699999999993</v>
      </c>
      <c r="I365" s="1">
        <v>9690.0400000000009</v>
      </c>
      <c r="J365" s="1">
        <v>0.22166</v>
      </c>
      <c r="K365" s="1">
        <f>IF(H365=0, 0.1, H365)</f>
        <v>8309.9699999999993</v>
      </c>
      <c r="L365" s="1">
        <f>IF(I365=0, 0.1, I365)</f>
        <v>9690.0400000000009</v>
      </c>
      <c r="M365" s="2">
        <f>LOG(L365/K365,2)</f>
        <v>0.22165935232467793</v>
      </c>
      <c r="N365" s="1">
        <v>5.1403999999999998E-2</v>
      </c>
      <c r="O365" s="1">
        <v>0.91574999999999995</v>
      </c>
      <c r="P365" s="1">
        <f>-1*LOG10(O365)</f>
        <v>3.8223072663417498E-2</v>
      </c>
      <c r="Q365" s="1">
        <v>0.99950300000000003</v>
      </c>
      <c r="R365" s="1" t="s">
        <v>1161</v>
      </c>
      <c r="S365" s="1" t="s">
        <v>45</v>
      </c>
      <c r="T365" s="1" t="s">
        <v>3458</v>
      </c>
      <c r="U365" s="1" t="s">
        <v>27</v>
      </c>
      <c r="V365" s="1" t="s">
        <v>3457</v>
      </c>
    </row>
    <row r="366" spans="1:22" x14ac:dyDescent="0.3">
      <c r="A366" s="1" t="s">
        <v>8738</v>
      </c>
      <c r="B366" s="1" t="s">
        <v>8738</v>
      </c>
      <c r="C366" s="1" t="s">
        <v>8737</v>
      </c>
      <c r="D366" s="1">
        <f>(L366/K366*100)-100</f>
        <v>98.882065209005191</v>
      </c>
      <c r="E366" s="1" t="s">
        <v>371</v>
      </c>
      <c r="F366" s="1" t="s">
        <v>22</v>
      </c>
      <c r="G366" s="1" t="s">
        <v>1148</v>
      </c>
      <c r="H366" s="1">
        <v>1296.1400000000001</v>
      </c>
      <c r="I366" s="1">
        <v>2577.79</v>
      </c>
      <c r="J366" s="1">
        <v>0.99191600000000002</v>
      </c>
      <c r="K366" s="1">
        <f>IF(H366=0, 0.1, H366)</f>
        <v>1296.1400000000001</v>
      </c>
      <c r="L366" s="1">
        <f>IF(I366=0, 0.1, I366)</f>
        <v>2577.79</v>
      </c>
      <c r="M366" s="2">
        <f>LOG(L366/K366,2)</f>
        <v>0.99191318265408446</v>
      </c>
      <c r="N366" s="1">
        <v>0.102768</v>
      </c>
      <c r="O366" s="1">
        <v>0.58330000000000004</v>
      </c>
      <c r="P366" s="1">
        <f>-1*LOG10(O366)</f>
        <v>0.23410802356998453</v>
      </c>
      <c r="Q366" s="1">
        <v>0.99950300000000003</v>
      </c>
      <c r="R366" s="1" t="s">
        <v>1161</v>
      </c>
      <c r="S366" s="1" t="s">
        <v>33</v>
      </c>
      <c r="T366" s="1" t="s">
        <v>8736</v>
      </c>
      <c r="U366" s="1" t="s">
        <v>25</v>
      </c>
      <c r="V366" s="1" t="s">
        <v>8735</v>
      </c>
    </row>
    <row r="367" spans="1:22" x14ac:dyDescent="0.3">
      <c r="A367" s="1" t="s">
        <v>3755</v>
      </c>
      <c r="B367" s="1" t="s">
        <v>3755</v>
      </c>
      <c r="C367" s="1" t="s">
        <v>3754</v>
      </c>
      <c r="D367" s="1">
        <f>(L367/K367*100)-100</f>
        <v>-61.525751921564705</v>
      </c>
      <c r="E367" s="1" t="s">
        <v>196</v>
      </c>
      <c r="F367" s="1" t="s">
        <v>22</v>
      </c>
      <c r="G367" s="1" t="s">
        <v>1148</v>
      </c>
      <c r="H367" s="1">
        <v>440.00599999999997</v>
      </c>
      <c r="I367" s="1">
        <v>169.28899999999999</v>
      </c>
      <c r="J367" s="1">
        <v>-1.3780399999999999</v>
      </c>
      <c r="K367" s="1">
        <f>IF(H367=0, 0.1, H367)</f>
        <v>440.00599999999997</v>
      </c>
      <c r="L367" s="1">
        <f>IF(I367=0, 0.1, I367)</f>
        <v>169.28899999999999</v>
      </c>
      <c r="M367" s="2">
        <f>LOG(L367/K367,2)</f>
        <v>-1.3780349633725464</v>
      </c>
      <c r="N367" s="1">
        <v>-4.19741E-2</v>
      </c>
      <c r="O367" s="1">
        <v>0.47315000000000002</v>
      </c>
      <c r="P367" s="1">
        <f>-1*LOG10(O367)</f>
        <v>0.3250011555728553</v>
      </c>
      <c r="Q367" s="1">
        <v>0.99950300000000003</v>
      </c>
      <c r="R367" s="1" t="s">
        <v>1161</v>
      </c>
      <c r="S367" s="1" t="s">
        <v>32</v>
      </c>
      <c r="T367" s="1" t="s">
        <v>3753</v>
      </c>
      <c r="U367" s="1" t="s">
        <v>25</v>
      </c>
      <c r="V367" s="1" t="s">
        <v>3752</v>
      </c>
    </row>
    <row r="368" spans="1:22" x14ac:dyDescent="0.3">
      <c r="A368" s="1" t="s">
        <v>8381</v>
      </c>
      <c r="B368" s="1" t="s">
        <v>8381</v>
      </c>
      <c r="C368" s="1" t="s">
        <v>8380</v>
      </c>
      <c r="D368" s="1">
        <f>(L368/K368*100)-100</f>
        <v>-51.370806324255831</v>
      </c>
      <c r="E368" s="1" t="s">
        <v>8379</v>
      </c>
      <c r="F368" s="1" t="s">
        <v>22</v>
      </c>
      <c r="G368" s="1" t="s">
        <v>1148</v>
      </c>
      <c r="H368" s="1">
        <v>3811.99</v>
      </c>
      <c r="I368" s="1">
        <v>1853.74</v>
      </c>
      <c r="J368" s="1">
        <v>-1.0401100000000001</v>
      </c>
      <c r="K368" s="1">
        <f>IF(H368=0, 0.1, H368)</f>
        <v>3811.99</v>
      </c>
      <c r="L368" s="1">
        <f>IF(I368=0, 0.1, I368)</f>
        <v>1853.74</v>
      </c>
      <c r="M368" s="2">
        <f>LOG(L368/K368,2)</f>
        <v>-1.0401054245455736</v>
      </c>
      <c r="N368" s="1">
        <v>-0.87517500000000004</v>
      </c>
      <c r="O368" s="1">
        <v>0.1855</v>
      </c>
      <c r="P368" s="1">
        <f>-1*LOG10(O368)</f>
        <v>0.73165608604893528</v>
      </c>
      <c r="Q368" s="1">
        <v>0.99950300000000003</v>
      </c>
      <c r="R368" s="1" t="s">
        <v>1161</v>
      </c>
      <c r="S368" s="1" t="s">
        <v>33</v>
      </c>
      <c r="T368" s="1" t="s">
        <v>8378</v>
      </c>
      <c r="U368" s="1" t="s">
        <v>25</v>
      </c>
      <c r="V368" s="1" t="s">
        <v>8377</v>
      </c>
    </row>
    <row r="369" spans="1:22" x14ac:dyDescent="0.3">
      <c r="A369" s="1" t="s">
        <v>5840</v>
      </c>
      <c r="B369" s="1" t="s">
        <v>5840</v>
      </c>
      <c r="C369" s="1" t="s">
        <v>5839</v>
      </c>
      <c r="D369" s="1">
        <f>(L369/K369*100)-100</f>
        <v>109449</v>
      </c>
      <c r="E369" s="1" t="s">
        <v>620</v>
      </c>
      <c r="F369" s="1" t="s">
        <v>22</v>
      </c>
      <c r="G369" s="1" t="s">
        <v>1148</v>
      </c>
      <c r="H369" s="1">
        <v>0</v>
      </c>
      <c r="I369" s="1">
        <v>109.54900000000001</v>
      </c>
      <c r="K369" s="1">
        <f>IF(H369=0, 0.1, H369)</f>
        <v>0.1</v>
      </c>
      <c r="L369" s="1">
        <f>IF(I369=0, 0.1, I369)</f>
        <v>109.54900000000001</v>
      </c>
      <c r="M369" s="2">
        <f>LOG(L369/K369,2)</f>
        <v>10.097360599646311</v>
      </c>
      <c r="O369" s="1">
        <v>0.23499999999999999</v>
      </c>
      <c r="P369" s="1">
        <f>-1*LOG10(O369)</f>
        <v>0.62893213772826373</v>
      </c>
      <c r="Q369" s="1">
        <v>0.99950300000000003</v>
      </c>
      <c r="R369" s="1" t="s">
        <v>1161</v>
      </c>
      <c r="S369" s="1" t="s">
        <v>35</v>
      </c>
      <c r="T369" s="1" t="s">
        <v>5838</v>
      </c>
      <c r="U369" s="1" t="s">
        <v>25</v>
      </c>
      <c r="V369" s="1" t="s">
        <v>5837</v>
      </c>
    </row>
    <row r="370" spans="1:22" x14ac:dyDescent="0.3">
      <c r="A370" s="1" t="s">
        <v>1178</v>
      </c>
      <c r="B370" s="1" t="s">
        <v>1178</v>
      </c>
      <c r="C370" s="1" t="s">
        <v>1177</v>
      </c>
      <c r="D370" s="1">
        <f>(L370/K370*100)-100</f>
        <v>308.53105636995616</v>
      </c>
      <c r="E370" s="1" t="s">
        <v>1176</v>
      </c>
      <c r="F370" s="1" t="s">
        <v>22</v>
      </c>
      <c r="G370" s="1" t="s">
        <v>1148</v>
      </c>
      <c r="H370" s="1">
        <v>26.468</v>
      </c>
      <c r="I370" s="1">
        <v>108.13</v>
      </c>
      <c r="J370" s="1">
        <v>2.0304500000000001</v>
      </c>
      <c r="K370" s="1">
        <f>IF(H370=0, 0.1, H370)</f>
        <v>26.468</v>
      </c>
      <c r="L370" s="1">
        <f>IF(I370=0, 0.1, I370)</f>
        <v>108.13</v>
      </c>
      <c r="M370" s="2">
        <f>LOG(L370/K370,2)</f>
        <v>2.0304457556484525</v>
      </c>
      <c r="N370" s="1">
        <v>0</v>
      </c>
      <c r="O370" s="1">
        <v>1</v>
      </c>
      <c r="P370" s="1">
        <f>-1*LOG10(O370)</f>
        <v>0</v>
      </c>
      <c r="Q370" s="1">
        <v>1</v>
      </c>
      <c r="R370" s="1" t="s">
        <v>1161</v>
      </c>
      <c r="S370" s="1" t="s">
        <v>29</v>
      </c>
      <c r="T370" s="1" t="s">
        <v>1175</v>
      </c>
      <c r="U370" s="1" t="s">
        <v>25</v>
      </c>
      <c r="V370" s="1" t="s">
        <v>1174</v>
      </c>
    </row>
    <row r="371" spans="1:22" x14ac:dyDescent="0.3">
      <c r="A371" s="1" t="s">
        <v>2780</v>
      </c>
      <c r="B371" s="1" t="s">
        <v>2780</v>
      </c>
      <c r="C371" s="1" t="s">
        <v>2779</v>
      </c>
      <c r="D371" s="1">
        <f>(L371/K371*100)-100</f>
        <v>-54.469629563246933</v>
      </c>
      <c r="E371" s="1" t="s">
        <v>2778</v>
      </c>
      <c r="F371" s="1" t="s">
        <v>22</v>
      </c>
      <c r="G371" s="1" t="s">
        <v>1148</v>
      </c>
      <c r="H371" s="1">
        <v>62.488399999999999</v>
      </c>
      <c r="I371" s="1">
        <v>28.4512</v>
      </c>
      <c r="J371" s="1">
        <v>-1.1351</v>
      </c>
      <c r="K371" s="1">
        <f>IF(H371=0, 0.1, H371)</f>
        <v>62.488399999999999</v>
      </c>
      <c r="L371" s="1">
        <f>IF(I371=0, 0.1, I371)</f>
        <v>28.4512</v>
      </c>
      <c r="M371" s="2">
        <f>LOG(L371/K371,2)</f>
        <v>-1.1350988976630738</v>
      </c>
      <c r="N371" s="1">
        <v>0</v>
      </c>
      <c r="O371" s="1">
        <v>1</v>
      </c>
      <c r="P371" s="1">
        <f>-1*LOG10(O371)</f>
        <v>0</v>
      </c>
      <c r="Q371" s="1">
        <v>1</v>
      </c>
      <c r="R371" s="1" t="s">
        <v>1161</v>
      </c>
      <c r="S371" s="1" t="s">
        <v>46</v>
      </c>
      <c r="T371" s="1" t="s">
        <v>2777</v>
      </c>
      <c r="U371" s="1" t="s">
        <v>27</v>
      </c>
      <c r="V371" s="1" t="s">
        <v>2776</v>
      </c>
    </row>
    <row r="372" spans="1:22" x14ac:dyDescent="0.3">
      <c r="A372" s="1" t="s">
        <v>8647</v>
      </c>
      <c r="B372" s="1" t="s">
        <v>8647</v>
      </c>
      <c r="C372" s="1" t="s">
        <v>8646</v>
      </c>
      <c r="D372" s="1">
        <f>(L372/K372*100)-100</f>
        <v>145.66695626428779</v>
      </c>
      <c r="E372" s="1" t="s">
        <v>496</v>
      </c>
      <c r="F372" s="1" t="s">
        <v>22</v>
      </c>
      <c r="G372" s="1" t="s">
        <v>1148</v>
      </c>
      <c r="H372" s="1">
        <v>2060.33</v>
      </c>
      <c r="I372" s="1">
        <v>5061.55</v>
      </c>
      <c r="J372" s="1">
        <v>1.29671</v>
      </c>
      <c r="K372" s="1">
        <f>IF(H372=0, 0.1, H372)</f>
        <v>2060.33</v>
      </c>
      <c r="L372" s="1">
        <f>IF(I372=0, 0.1, I372)</f>
        <v>5061.55</v>
      </c>
      <c r="M372" s="2">
        <f>LOG(L372/K372,2)</f>
        <v>1.2967038192808942</v>
      </c>
      <c r="N372" s="1">
        <v>0.93217799999999995</v>
      </c>
      <c r="O372" s="1">
        <v>0.17974999999999999</v>
      </c>
      <c r="P372" s="1">
        <f>-1*LOG10(O372)</f>
        <v>0.74533110094507982</v>
      </c>
      <c r="Q372" s="1">
        <v>0.99950300000000003</v>
      </c>
      <c r="R372" s="1" t="s">
        <v>1161</v>
      </c>
      <c r="S372" s="1" t="s">
        <v>33</v>
      </c>
      <c r="T372" s="1" t="s">
        <v>8645</v>
      </c>
      <c r="U372" s="1" t="s">
        <v>25</v>
      </c>
      <c r="V372" s="1" t="s">
        <v>8644</v>
      </c>
    </row>
    <row r="373" spans="1:22" x14ac:dyDescent="0.3">
      <c r="A373" s="1" t="s">
        <v>8614</v>
      </c>
      <c r="B373" s="1" t="s">
        <v>8614</v>
      </c>
      <c r="C373" s="1" t="s">
        <v>8613</v>
      </c>
      <c r="D373" s="1">
        <f>(L373/K373*100)-100</f>
        <v>75.416012251628075</v>
      </c>
      <c r="E373" s="1" t="s">
        <v>728</v>
      </c>
      <c r="F373" s="1" t="s">
        <v>22</v>
      </c>
      <c r="G373" s="1" t="s">
        <v>1148</v>
      </c>
      <c r="H373" s="1">
        <v>204.381</v>
      </c>
      <c r="I373" s="1">
        <v>358.517</v>
      </c>
      <c r="J373" s="1">
        <v>0.81077999999999995</v>
      </c>
      <c r="K373" s="1">
        <f>IF(H373=0, 0.1, H373)</f>
        <v>204.381</v>
      </c>
      <c r="L373" s="1">
        <f>IF(I373=0, 0.1, I373)</f>
        <v>358.517</v>
      </c>
      <c r="M373" s="2">
        <f>LOG(L373/K373,2)</f>
        <v>0.8107804452834817</v>
      </c>
      <c r="N373" s="1">
        <v>0.31109799999999999</v>
      </c>
      <c r="O373" s="1">
        <v>0.68725000000000003</v>
      </c>
      <c r="P373" s="1">
        <f>-1*LOG10(O373)</f>
        <v>0.1628852514844939</v>
      </c>
      <c r="Q373" s="1">
        <v>0.99950300000000003</v>
      </c>
      <c r="R373" s="1" t="s">
        <v>1161</v>
      </c>
      <c r="S373" s="1" t="s">
        <v>33</v>
      </c>
      <c r="T373" s="1" t="s">
        <v>8612</v>
      </c>
      <c r="U373" s="1" t="s">
        <v>25</v>
      </c>
      <c r="V373" s="1" t="s">
        <v>8611</v>
      </c>
    </row>
    <row r="374" spans="1:22" x14ac:dyDescent="0.3">
      <c r="A374" s="1" t="s">
        <v>6799</v>
      </c>
      <c r="B374" s="1" t="s">
        <v>6799</v>
      </c>
      <c r="C374" s="1" t="s">
        <v>6798</v>
      </c>
      <c r="D374" s="1">
        <f>(L374/K374*100)-100</f>
        <v>30.689670206218722</v>
      </c>
      <c r="E374" s="1" t="s">
        <v>223</v>
      </c>
      <c r="F374" s="1" t="s">
        <v>22</v>
      </c>
      <c r="G374" s="1" t="s">
        <v>1148</v>
      </c>
      <c r="H374" s="1">
        <v>986.28300000000002</v>
      </c>
      <c r="I374" s="1">
        <v>1288.97</v>
      </c>
      <c r="J374" s="1">
        <v>0.38614999999999999</v>
      </c>
      <c r="K374" s="1">
        <f>IF(H374=0, 0.1, H374)</f>
        <v>986.28300000000002</v>
      </c>
      <c r="L374" s="1">
        <f>IF(I374=0, 0.1, I374)</f>
        <v>1288.97</v>
      </c>
      <c r="M374" s="2">
        <f>LOG(L374/K374,2)</f>
        <v>0.38614511411569341</v>
      </c>
      <c r="N374" s="1">
        <v>7.72201E-2</v>
      </c>
      <c r="O374" s="1">
        <v>0.8841</v>
      </c>
      <c r="P374" s="1">
        <f>-1*LOG10(O374)</f>
        <v>5.3498609430412424E-2</v>
      </c>
      <c r="Q374" s="1">
        <v>0.99950300000000003</v>
      </c>
      <c r="R374" s="1" t="s">
        <v>1161</v>
      </c>
      <c r="S374" s="1" t="s">
        <v>52</v>
      </c>
      <c r="T374" s="1" t="s">
        <v>6797</v>
      </c>
      <c r="U374" s="1" t="s">
        <v>27</v>
      </c>
      <c r="V374" s="1" t="s">
        <v>6796</v>
      </c>
    </row>
    <row r="375" spans="1:22" x14ac:dyDescent="0.3">
      <c r="A375" s="1" t="s">
        <v>8672</v>
      </c>
      <c r="B375" s="1" t="s">
        <v>8672</v>
      </c>
      <c r="C375" s="1" t="s">
        <v>8671</v>
      </c>
      <c r="D375" s="1">
        <f>(L375/K375*100)-100</f>
        <v>28351.200000000001</v>
      </c>
      <c r="E375" s="1" t="s">
        <v>766</v>
      </c>
      <c r="F375" s="1" t="s">
        <v>22</v>
      </c>
      <c r="G375" s="1" t="s">
        <v>1148</v>
      </c>
      <c r="H375" s="1">
        <v>0</v>
      </c>
      <c r="I375" s="1">
        <v>28.4512</v>
      </c>
      <c r="K375" s="1">
        <f>IF(H375=0, 0.1, H375)</f>
        <v>0.1</v>
      </c>
      <c r="L375" s="1">
        <f>IF(I375=0, 0.1, I375)</f>
        <v>28.4512</v>
      </c>
      <c r="M375" s="2">
        <f>LOG(L375/K375,2)</f>
        <v>8.1523456928351941</v>
      </c>
      <c r="N375" s="1">
        <v>0</v>
      </c>
      <c r="O375" s="1">
        <v>1</v>
      </c>
      <c r="P375" s="1">
        <f>-1*LOG10(O375)</f>
        <v>0</v>
      </c>
      <c r="Q375" s="1">
        <v>1</v>
      </c>
      <c r="R375" s="1" t="s">
        <v>1161</v>
      </c>
      <c r="S375" s="1" t="s">
        <v>33</v>
      </c>
      <c r="T375" s="1" t="s">
        <v>8670</v>
      </c>
      <c r="U375" s="1" t="s">
        <v>25</v>
      </c>
      <c r="V375" s="1" t="s">
        <v>8669</v>
      </c>
    </row>
    <row r="376" spans="1:22" x14ac:dyDescent="0.3">
      <c r="A376" s="1" t="s">
        <v>2437</v>
      </c>
      <c r="B376" s="1" t="s">
        <v>2437</v>
      </c>
      <c r="C376" s="1" t="s">
        <v>2436</v>
      </c>
      <c r="D376" s="1">
        <f>(L376/K376*100)-100</f>
        <v>-3.626443665115886</v>
      </c>
      <c r="E376" s="1" t="s">
        <v>325</v>
      </c>
      <c r="F376" s="1" t="s">
        <v>22</v>
      </c>
      <c r="G376" s="1" t="s">
        <v>1148</v>
      </c>
      <c r="H376" s="1">
        <v>649.56200000000001</v>
      </c>
      <c r="I376" s="1">
        <v>626.00599999999997</v>
      </c>
      <c r="J376" s="1">
        <v>-5.32906E-2</v>
      </c>
      <c r="K376" s="1">
        <f>IF(H376=0, 0.1, H376)</f>
        <v>649.56200000000001</v>
      </c>
      <c r="L376" s="1">
        <f>IF(I376=0, 0.1, I376)</f>
        <v>626.00599999999997</v>
      </c>
      <c r="M376" s="2">
        <f>LOG(L376/K376,2)</f>
        <v>-5.3290751108490776E-2</v>
      </c>
      <c r="N376" s="1">
        <v>-8.4605800000000005E-3</v>
      </c>
      <c r="O376" s="1">
        <v>0.95565</v>
      </c>
      <c r="P376" s="1">
        <f>-1*LOG10(O376)</f>
        <v>1.9701135862277324E-2</v>
      </c>
      <c r="Q376" s="1">
        <v>0.99950300000000003</v>
      </c>
      <c r="R376" s="1" t="s">
        <v>1161</v>
      </c>
      <c r="S376" s="1" t="s">
        <v>46</v>
      </c>
      <c r="T376" s="1" t="s">
        <v>2435</v>
      </c>
      <c r="U376" s="1" t="s">
        <v>25</v>
      </c>
      <c r="V376" s="1" t="s">
        <v>2434</v>
      </c>
    </row>
    <row r="377" spans="1:22" x14ac:dyDescent="0.3">
      <c r="A377" s="1" t="s">
        <v>3204</v>
      </c>
      <c r="B377" s="1" t="s">
        <v>3204</v>
      </c>
      <c r="C377" s="1" t="s">
        <v>3203</v>
      </c>
      <c r="D377" s="1">
        <f>(L377/K377*100)-100</f>
        <v>-44.640790572702308</v>
      </c>
      <c r="E377" s="1" t="s">
        <v>3202</v>
      </c>
      <c r="F377" s="1" t="s">
        <v>22</v>
      </c>
      <c r="G377" s="1" t="s">
        <v>1148</v>
      </c>
      <c r="H377" s="1">
        <v>298.113</v>
      </c>
      <c r="I377" s="1">
        <v>165.03299999999999</v>
      </c>
      <c r="J377" s="1">
        <v>-0.85310900000000001</v>
      </c>
      <c r="K377" s="1">
        <f>IF(H377=0, 0.1, H377)</f>
        <v>298.113</v>
      </c>
      <c r="L377" s="1">
        <f>IF(I377=0, 0.1, I377)</f>
        <v>165.03299999999999</v>
      </c>
      <c r="M377" s="2">
        <f>LOG(L377/K377,2)</f>
        <v>-0.85310475457639978</v>
      </c>
      <c r="N377" s="1">
        <v>-0.38034299999999999</v>
      </c>
      <c r="O377" s="1">
        <v>0.56825000000000003</v>
      </c>
      <c r="P377" s="1">
        <f>-1*LOG10(O377)</f>
        <v>0.24546055560299154</v>
      </c>
      <c r="Q377" s="1">
        <v>0.99950300000000003</v>
      </c>
      <c r="R377" s="1" t="s">
        <v>1161</v>
      </c>
      <c r="S377" s="1" t="s">
        <v>45</v>
      </c>
      <c r="T377" s="1" t="s">
        <v>3201</v>
      </c>
      <c r="U377" s="1" t="s">
        <v>25</v>
      </c>
      <c r="V377" s="1" t="s">
        <v>3200</v>
      </c>
    </row>
    <row r="378" spans="1:22" x14ac:dyDescent="0.3">
      <c r="A378" s="1" t="s">
        <v>6696</v>
      </c>
      <c r="B378" s="1" t="s">
        <v>6696</v>
      </c>
      <c r="C378" s="1" t="s">
        <v>6695</v>
      </c>
      <c r="D378" s="1">
        <f>(L378/K378*100)-100</f>
        <v>-18.494073974222047</v>
      </c>
      <c r="E378" s="1" t="s">
        <v>768</v>
      </c>
      <c r="F378" s="1" t="s">
        <v>22</v>
      </c>
      <c r="G378" s="1" t="s">
        <v>1148</v>
      </c>
      <c r="H378" s="1">
        <v>1928.78</v>
      </c>
      <c r="I378" s="1">
        <v>1572.07</v>
      </c>
      <c r="J378" s="1">
        <v>-0.29502800000000001</v>
      </c>
      <c r="K378" s="1">
        <f>IF(H378=0, 0.1, H378)</f>
        <v>1928.78</v>
      </c>
      <c r="L378" s="1">
        <f>IF(I378=0, 0.1, I378)</f>
        <v>1572.07</v>
      </c>
      <c r="M378" s="2">
        <f>LOG(L378/K378,2)</f>
        <v>-0.29502313815477005</v>
      </c>
      <c r="N378" s="1">
        <v>-8.2103999999999996E-2</v>
      </c>
      <c r="O378" s="1">
        <v>0.89615</v>
      </c>
      <c r="P378" s="1">
        <f>-1*LOG10(O378)</f>
        <v>4.7619290873613877E-2</v>
      </c>
      <c r="Q378" s="1">
        <v>0.99950300000000003</v>
      </c>
      <c r="R378" s="1" t="s">
        <v>1161</v>
      </c>
      <c r="S378" s="1" t="s">
        <v>52</v>
      </c>
      <c r="T378" s="1" t="s">
        <v>6694</v>
      </c>
      <c r="U378" s="1" t="s">
        <v>25</v>
      </c>
      <c r="V378" s="1" t="s">
        <v>6693</v>
      </c>
    </row>
    <row r="379" spans="1:22" x14ac:dyDescent="0.3">
      <c r="A379" s="1" t="s">
        <v>6954</v>
      </c>
      <c r="B379" s="1" t="s">
        <v>6954</v>
      </c>
      <c r="C379" s="1" t="s">
        <v>6953</v>
      </c>
      <c r="D379" s="1">
        <f>(L379/K379*100)-100</f>
        <v>73.040756364381224</v>
      </c>
      <c r="E379" s="1" t="s">
        <v>6952</v>
      </c>
      <c r="F379" s="1" t="s">
        <v>22</v>
      </c>
      <c r="G379" s="1" t="s">
        <v>1148</v>
      </c>
      <c r="H379" s="1">
        <v>31.244199999999999</v>
      </c>
      <c r="I379" s="1">
        <v>54.065199999999997</v>
      </c>
      <c r="J379" s="1">
        <v>0.79111299999999996</v>
      </c>
      <c r="K379" s="1">
        <f>IF(H379=0, 0.1, H379)</f>
        <v>31.244199999999999</v>
      </c>
      <c r="L379" s="1">
        <f>IF(I379=0, 0.1, I379)</f>
        <v>54.065199999999997</v>
      </c>
      <c r="M379" s="2">
        <f>LOG(L379/K379,2)</f>
        <v>0.7911118764733075</v>
      </c>
      <c r="N379" s="1">
        <v>0</v>
      </c>
      <c r="O379" s="1">
        <v>1</v>
      </c>
      <c r="P379" s="1">
        <f>-1*LOG10(O379)</f>
        <v>0</v>
      </c>
      <c r="Q379" s="1">
        <v>1</v>
      </c>
      <c r="R379" s="1" t="s">
        <v>1161</v>
      </c>
      <c r="S379" s="1" t="s">
        <v>51</v>
      </c>
      <c r="T379" s="1" t="s">
        <v>6951</v>
      </c>
      <c r="U379" s="1" t="s">
        <v>25</v>
      </c>
      <c r="V379" s="1" t="s">
        <v>6950</v>
      </c>
    </row>
    <row r="380" spans="1:22" x14ac:dyDescent="0.3">
      <c r="A380" s="1" t="s">
        <v>4873</v>
      </c>
      <c r="B380" s="1" t="s">
        <v>4873</v>
      </c>
      <c r="C380" s="1" t="s">
        <v>4872</v>
      </c>
      <c r="D380" s="1">
        <f>(L380/K380*100)-100</f>
        <v>26932.599999999995</v>
      </c>
      <c r="E380" s="1" t="s">
        <v>105</v>
      </c>
      <c r="F380" s="1" t="s">
        <v>22</v>
      </c>
      <c r="G380" s="1" t="s">
        <v>1148</v>
      </c>
      <c r="H380" s="1">
        <v>0</v>
      </c>
      <c r="I380" s="1">
        <v>27.032599999999999</v>
      </c>
      <c r="K380" s="1">
        <f>IF(H380=0, 0.1, H380)</f>
        <v>0.1</v>
      </c>
      <c r="L380" s="1">
        <f>IF(I380=0, 0.1, I380)</f>
        <v>27.032599999999999</v>
      </c>
      <c r="M380" s="2">
        <f>LOG(L380/K380,2)</f>
        <v>8.078556466971575</v>
      </c>
      <c r="N380" s="1">
        <v>0</v>
      </c>
      <c r="O380" s="1">
        <v>1</v>
      </c>
      <c r="P380" s="1">
        <f>-1*LOG10(O380)</f>
        <v>0</v>
      </c>
      <c r="Q380" s="1">
        <v>1</v>
      </c>
      <c r="R380" s="1" t="s">
        <v>1161</v>
      </c>
      <c r="S380" s="1" t="s">
        <v>42</v>
      </c>
      <c r="T380" s="1" t="s">
        <v>4871</v>
      </c>
      <c r="U380" s="1" t="s">
        <v>25</v>
      </c>
      <c r="V380" s="1" t="s">
        <v>4870</v>
      </c>
    </row>
    <row r="381" spans="1:22" x14ac:dyDescent="0.3">
      <c r="A381" s="1" t="s">
        <v>1221</v>
      </c>
      <c r="B381" s="1" t="s">
        <v>1221</v>
      </c>
      <c r="C381" s="1" t="s">
        <v>1220</v>
      </c>
      <c r="D381" s="1">
        <f>(L381/K381*100)-100</f>
        <v>-7.2923333231747591</v>
      </c>
      <c r="E381" s="1" t="s">
        <v>1219</v>
      </c>
      <c r="F381" s="1" t="s">
        <v>22</v>
      </c>
      <c r="G381" s="1" t="s">
        <v>1148</v>
      </c>
      <c r="H381" s="1">
        <v>1968.78</v>
      </c>
      <c r="I381" s="1">
        <v>1825.21</v>
      </c>
      <c r="J381" s="1">
        <v>-0.10924</v>
      </c>
      <c r="K381" s="1">
        <f>IF(H381=0, 0.1, H381)</f>
        <v>1968.78</v>
      </c>
      <c r="L381" s="1">
        <f>IF(I381=0, 0.1, I381)</f>
        <v>1825.21</v>
      </c>
      <c r="M381" s="2">
        <f>LOG(L381/K381,2)</f>
        <v>-0.10923944407022369</v>
      </c>
      <c r="N381" s="1">
        <v>-5.45922E-2</v>
      </c>
      <c r="O381" s="1">
        <v>0.93905000000000005</v>
      </c>
      <c r="P381" s="1">
        <f>-1*LOG10(O381)</f>
        <v>2.7311282977785338E-2</v>
      </c>
      <c r="Q381" s="1">
        <v>0.99950300000000003</v>
      </c>
      <c r="R381" s="1" t="s">
        <v>1161</v>
      </c>
      <c r="S381" s="1" t="s">
        <v>29</v>
      </c>
      <c r="T381" s="1" t="s">
        <v>1218</v>
      </c>
      <c r="U381" s="1" t="s">
        <v>25</v>
      </c>
      <c r="V381" s="1" t="s">
        <v>1217</v>
      </c>
    </row>
    <row r="382" spans="1:22" x14ac:dyDescent="0.3">
      <c r="A382" s="1" t="s">
        <v>6668</v>
      </c>
      <c r="B382" s="1" t="s">
        <v>6668</v>
      </c>
      <c r="C382" s="1" t="s">
        <v>6667</v>
      </c>
      <c r="D382" s="1">
        <f>(L382/K382*100)-100</f>
        <v>-19.871277135941483</v>
      </c>
      <c r="E382" s="1" t="s">
        <v>1119</v>
      </c>
      <c r="F382" s="1" t="s">
        <v>22</v>
      </c>
      <c r="G382" s="1" t="s">
        <v>1148</v>
      </c>
      <c r="H382" s="1">
        <v>793.64300000000003</v>
      </c>
      <c r="I382" s="1">
        <v>635.93600000000004</v>
      </c>
      <c r="J382" s="1">
        <v>-0.31960899999999998</v>
      </c>
      <c r="K382" s="1">
        <f>IF(H382=0, 0.1, H382)</f>
        <v>793.64300000000003</v>
      </c>
      <c r="L382" s="1">
        <f>IF(I382=0, 0.1, I382)</f>
        <v>635.93600000000004</v>
      </c>
      <c r="M382" s="2">
        <f>LOG(L382/K382,2)</f>
        <v>-0.31960861248212341</v>
      </c>
      <c r="N382" s="1">
        <v>-4.70217E-2</v>
      </c>
      <c r="O382" s="1">
        <v>0.86409999999999998</v>
      </c>
      <c r="P382" s="1">
        <f>-1*LOG10(O382)</f>
        <v>6.3435994864734058E-2</v>
      </c>
      <c r="Q382" s="1">
        <v>0.99950300000000003</v>
      </c>
      <c r="R382" s="1" t="s">
        <v>1161</v>
      </c>
      <c r="S382" s="1" t="s">
        <v>52</v>
      </c>
      <c r="T382" s="1" t="s">
        <v>6666</v>
      </c>
      <c r="U382" s="1" t="s">
        <v>25</v>
      </c>
      <c r="V382" s="1" t="s">
        <v>6665</v>
      </c>
    </row>
    <row r="383" spans="1:22" x14ac:dyDescent="0.3">
      <c r="A383" s="1" t="s">
        <v>7785</v>
      </c>
      <c r="B383" s="1" t="s">
        <v>7785</v>
      </c>
      <c r="C383" s="1" t="s">
        <v>7784</v>
      </c>
      <c r="D383" s="1">
        <f>(L383/K383*100)-100</f>
        <v>202.82100357826414</v>
      </c>
      <c r="E383" s="1" t="s">
        <v>7783</v>
      </c>
      <c r="F383" s="1" t="s">
        <v>22</v>
      </c>
      <c r="G383" s="1" t="s">
        <v>1148</v>
      </c>
      <c r="H383" s="1">
        <v>62.488399999999999</v>
      </c>
      <c r="I383" s="1">
        <v>189.22800000000001</v>
      </c>
      <c r="J383" s="1">
        <v>1.5984700000000001</v>
      </c>
      <c r="K383" s="1">
        <f>IF(H383=0, 0.1, H383)</f>
        <v>62.488399999999999</v>
      </c>
      <c r="L383" s="1">
        <f>IF(I383=0, 0.1, I383)</f>
        <v>189.22800000000001</v>
      </c>
      <c r="M383" s="2">
        <f>LOG(L383/K383,2)</f>
        <v>1.5984652737097664</v>
      </c>
      <c r="N383" s="1">
        <v>0</v>
      </c>
      <c r="O383" s="1">
        <v>1</v>
      </c>
      <c r="P383" s="1">
        <f>-1*LOG10(O383)</f>
        <v>0</v>
      </c>
      <c r="Q383" s="1">
        <v>1</v>
      </c>
      <c r="R383" s="1" t="s">
        <v>1161</v>
      </c>
      <c r="S383" s="1" t="s">
        <v>47</v>
      </c>
      <c r="T383" s="1" t="s">
        <v>7782</v>
      </c>
      <c r="U383" s="1" t="s">
        <v>27</v>
      </c>
      <c r="V383" s="1" t="s">
        <v>7781</v>
      </c>
    </row>
    <row r="384" spans="1:22" x14ac:dyDescent="0.3">
      <c r="A384" s="1" t="s">
        <v>7300</v>
      </c>
      <c r="B384" s="1" t="s">
        <v>7300</v>
      </c>
      <c r="C384" s="1" t="s">
        <v>7299</v>
      </c>
      <c r="D384" s="1">
        <f>(L384/K384*100)-100</f>
        <v>-74.286747162171935</v>
      </c>
      <c r="E384" s="1" t="s">
        <v>679</v>
      </c>
      <c r="F384" s="1" t="s">
        <v>22</v>
      </c>
      <c r="G384" s="1" t="s">
        <v>1148</v>
      </c>
      <c r="H384" s="1">
        <v>110.648</v>
      </c>
      <c r="I384" s="1">
        <v>28.4512</v>
      </c>
      <c r="J384" s="1">
        <v>-1.9594199999999999</v>
      </c>
      <c r="K384" s="1">
        <f>IF(H384=0, 0.1, H384)</f>
        <v>110.648</v>
      </c>
      <c r="L384" s="1">
        <f>IF(I384=0, 0.1, I384)</f>
        <v>28.4512</v>
      </c>
      <c r="M384" s="2">
        <f>LOG(L384/K384,2)</f>
        <v>-1.9594159660009847</v>
      </c>
      <c r="N384" s="1">
        <v>-0.19586000000000001</v>
      </c>
      <c r="O384" s="1">
        <v>0.4955</v>
      </c>
      <c r="P384" s="1">
        <f>-1*LOG10(O384)</f>
        <v>0.30495634117870585</v>
      </c>
      <c r="Q384" s="1">
        <v>0.99950300000000003</v>
      </c>
      <c r="R384" s="1" t="s">
        <v>1161</v>
      </c>
      <c r="S384" s="1" t="s">
        <v>30</v>
      </c>
      <c r="T384" s="1" t="s">
        <v>7298</v>
      </c>
      <c r="U384" s="1" t="s">
        <v>25</v>
      </c>
      <c r="V384" s="1" t="s">
        <v>7297</v>
      </c>
    </row>
    <row r="385" spans="1:22" x14ac:dyDescent="0.3">
      <c r="A385" s="1" t="s">
        <v>6590</v>
      </c>
      <c r="B385" s="1" t="s">
        <v>6590</v>
      </c>
      <c r="C385" s="1" t="s">
        <v>6589</v>
      </c>
      <c r="D385" s="1">
        <f>(L385/K385*100)-100</f>
        <v>-27.811036263740434</v>
      </c>
      <c r="E385" s="1" t="s">
        <v>748</v>
      </c>
      <c r="F385" s="1" t="s">
        <v>22</v>
      </c>
      <c r="G385" s="1" t="s">
        <v>1148</v>
      </c>
      <c r="H385" s="1">
        <v>26409.3</v>
      </c>
      <c r="I385" s="1">
        <v>19064.599999999999</v>
      </c>
      <c r="J385" s="1">
        <v>-0.47015099999999999</v>
      </c>
      <c r="K385" s="1">
        <f>IF(H385=0, 0.1, H385)</f>
        <v>26409.3</v>
      </c>
      <c r="L385" s="1">
        <f>IF(I385=0, 0.1, I385)</f>
        <v>19064.599999999999</v>
      </c>
      <c r="M385" s="2">
        <f>LOG(L385/K385,2)</f>
        <v>-0.47014980043395682</v>
      </c>
      <c r="N385" s="1">
        <v>-0.23358599999999999</v>
      </c>
      <c r="O385" s="1">
        <v>0.79320000000000002</v>
      </c>
      <c r="P385" s="1">
        <f>-1*LOG10(O385)</f>
        <v>0.10061729446673492</v>
      </c>
      <c r="Q385" s="1">
        <v>0.99950300000000003</v>
      </c>
      <c r="R385" s="1" t="s">
        <v>1161</v>
      </c>
      <c r="S385" s="1" t="s">
        <v>24</v>
      </c>
      <c r="T385" s="1" t="s">
        <v>6588</v>
      </c>
      <c r="U385" s="1" t="s">
        <v>27</v>
      </c>
      <c r="V385" s="1" t="s">
        <v>6587</v>
      </c>
    </row>
    <row r="386" spans="1:22" x14ac:dyDescent="0.3">
      <c r="A386" s="1" t="s">
        <v>6448</v>
      </c>
      <c r="B386" s="1" t="s">
        <v>6448</v>
      </c>
      <c r="C386" s="1" t="s">
        <v>6447</v>
      </c>
      <c r="D386" s="1">
        <f>(L386/K386*100)-100</f>
        <v>15.571019836875593</v>
      </c>
      <c r="E386" s="1" t="s">
        <v>748</v>
      </c>
      <c r="F386" s="1" t="s">
        <v>22</v>
      </c>
      <c r="G386" s="1" t="s">
        <v>1148</v>
      </c>
      <c r="H386" s="1">
        <v>8895.0499999999993</v>
      </c>
      <c r="I386" s="1">
        <v>10280.1</v>
      </c>
      <c r="J386" s="1">
        <v>0.20878099999999999</v>
      </c>
      <c r="K386" s="1">
        <f>IF(H386=0, 0.1, H386)</f>
        <v>8895.0499999999993</v>
      </c>
      <c r="L386" s="1">
        <f>IF(I386=0, 0.1, I386)</f>
        <v>10280.1</v>
      </c>
      <c r="M386" s="2">
        <f>LOG(L386/K386,2)</f>
        <v>0.20877967829543911</v>
      </c>
      <c r="N386" s="1">
        <v>8.3886299999999997E-2</v>
      </c>
      <c r="O386" s="1">
        <v>0.7218</v>
      </c>
      <c r="P386" s="1">
        <f>-1*LOG10(O386)</f>
        <v>0.14158312227651162</v>
      </c>
      <c r="Q386" s="1">
        <v>0.99950300000000003</v>
      </c>
      <c r="R386" s="1" t="s">
        <v>1161</v>
      </c>
      <c r="S386" s="1" t="s">
        <v>24</v>
      </c>
      <c r="T386" s="1" t="s">
        <v>6446</v>
      </c>
      <c r="U386" s="1" t="s">
        <v>25</v>
      </c>
      <c r="V386" s="1" t="s">
        <v>6445</v>
      </c>
    </row>
    <row r="387" spans="1:22" x14ac:dyDescent="0.3">
      <c r="A387" s="1" t="s">
        <v>5730</v>
      </c>
      <c r="B387" s="1" t="s">
        <v>5730</v>
      </c>
      <c r="C387" s="1" t="s">
        <v>5729</v>
      </c>
      <c r="D387" s="1">
        <f>(L387/K387*100)-100</f>
        <v>-99.622185280338527</v>
      </c>
      <c r="E387" s="1" t="s">
        <v>5728</v>
      </c>
      <c r="F387" s="1" t="s">
        <v>22</v>
      </c>
      <c r="G387" s="1" t="s">
        <v>1148</v>
      </c>
      <c r="H387" s="1">
        <v>26.468</v>
      </c>
      <c r="I387" s="1">
        <v>0</v>
      </c>
      <c r="K387" s="1">
        <f>IF(H387=0, 0.1, H387)</f>
        <v>26.468</v>
      </c>
      <c r="L387" s="1">
        <f>IF(I387=0, 0.1, I387)</f>
        <v>0.1</v>
      </c>
      <c r="M387" s="2">
        <f>LOG(L387/K387,2)</f>
        <v>-8.0481053744420628</v>
      </c>
      <c r="N387" s="1">
        <v>0</v>
      </c>
      <c r="O387" s="1">
        <v>1</v>
      </c>
      <c r="P387" s="1">
        <f>-1*LOG10(O387)</f>
        <v>0</v>
      </c>
      <c r="Q387" s="1">
        <v>1</v>
      </c>
      <c r="R387" s="1" t="s">
        <v>1161</v>
      </c>
      <c r="S387" s="1" t="s">
        <v>41</v>
      </c>
      <c r="T387" s="1" t="s">
        <v>5727</v>
      </c>
      <c r="U387" s="1" t="s">
        <v>27</v>
      </c>
      <c r="V387" s="1" t="s">
        <v>5726</v>
      </c>
    </row>
    <row r="388" spans="1:22" x14ac:dyDescent="0.3">
      <c r="A388" s="1" t="s">
        <v>2049</v>
      </c>
      <c r="B388" s="1" t="s">
        <v>2049</v>
      </c>
      <c r="C388" s="1" t="s">
        <v>2048</v>
      </c>
      <c r="D388" s="1">
        <f>(L388/K388*100)-100</f>
        <v>-41.814350650545641</v>
      </c>
      <c r="E388" s="1" t="s">
        <v>2047</v>
      </c>
      <c r="F388" s="1" t="s">
        <v>22</v>
      </c>
      <c r="G388" s="1" t="s">
        <v>1148</v>
      </c>
      <c r="H388" s="1">
        <v>2173.56</v>
      </c>
      <c r="I388" s="1">
        <v>1264.7</v>
      </c>
      <c r="J388" s="1">
        <v>-0.78126700000000004</v>
      </c>
      <c r="K388" s="1">
        <f>IF(H388=0, 0.1, H388)</f>
        <v>2173.56</v>
      </c>
      <c r="L388" s="1">
        <f>IF(I388=0, 0.1, I388)</f>
        <v>1264.7</v>
      </c>
      <c r="M388" s="2">
        <f>LOG(L388/K388,2)</f>
        <v>-0.78126471778970408</v>
      </c>
      <c r="N388" s="1">
        <v>-0.54878199999999999</v>
      </c>
      <c r="O388" s="1">
        <v>0.44379999999999997</v>
      </c>
      <c r="P388" s="1">
        <f>-1*LOG10(O388)</f>
        <v>0.3528127021040105</v>
      </c>
      <c r="Q388" s="1">
        <v>0.99950300000000003</v>
      </c>
      <c r="R388" s="1" t="s">
        <v>1161</v>
      </c>
      <c r="S388" s="1" t="s">
        <v>49</v>
      </c>
      <c r="T388" s="1" t="s">
        <v>2046</v>
      </c>
      <c r="U388" s="1" t="s">
        <v>25</v>
      </c>
      <c r="V388" s="1" t="s">
        <v>2045</v>
      </c>
    </row>
    <row r="389" spans="1:22" x14ac:dyDescent="0.3">
      <c r="A389" s="1" t="s">
        <v>8468</v>
      </c>
      <c r="B389" s="1" t="s">
        <v>8468</v>
      </c>
      <c r="C389" s="1" t="s">
        <v>8467</v>
      </c>
      <c r="D389" s="1">
        <f>(L389/K389*100)-100</f>
        <v>80.940338503300353</v>
      </c>
      <c r="E389" s="1" t="s">
        <v>330</v>
      </c>
      <c r="F389" s="1" t="s">
        <v>22</v>
      </c>
      <c r="G389" s="1" t="s">
        <v>1148</v>
      </c>
      <c r="H389" s="1">
        <v>86203</v>
      </c>
      <c r="I389" s="1">
        <v>155976</v>
      </c>
      <c r="J389" s="1">
        <v>0.85550999999999999</v>
      </c>
      <c r="K389" s="1">
        <f>IF(H389=0, 0.1, H389)</f>
        <v>86203</v>
      </c>
      <c r="L389" s="1">
        <f>IF(I389=0, 0.1, I389)</f>
        <v>155976</v>
      </c>
      <c r="M389" s="2">
        <f>LOG(L389/K389,2)</f>
        <v>0.85551407557172654</v>
      </c>
      <c r="N389" s="1">
        <v>0.65266800000000003</v>
      </c>
      <c r="O389" s="1">
        <v>0.46810000000000002</v>
      </c>
      <c r="P389" s="1">
        <f>-1*LOG10(O389)</f>
        <v>0.32966135887255787</v>
      </c>
      <c r="Q389" s="1">
        <v>0.99950300000000003</v>
      </c>
      <c r="R389" s="1" t="s">
        <v>1417</v>
      </c>
      <c r="S389" s="1" t="s">
        <v>36</v>
      </c>
      <c r="T389" s="1" t="s">
        <v>36</v>
      </c>
      <c r="U389" s="1" t="s">
        <v>36</v>
      </c>
      <c r="V389" s="1" t="s">
        <v>36</v>
      </c>
    </row>
    <row r="390" spans="1:22" x14ac:dyDescent="0.3">
      <c r="A390" s="1" t="s">
        <v>8895</v>
      </c>
      <c r="B390" s="1" t="s">
        <v>8895</v>
      </c>
      <c r="C390" s="1" t="s">
        <v>8894</v>
      </c>
      <c r="D390" s="1">
        <f>(L390/K390*100)-100</f>
        <v>5.0152307484379435</v>
      </c>
      <c r="E390" s="1" t="s">
        <v>330</v>
      </c>
      <c r="F390" s="1" t="s">
        <v>22</v>
      </c>
      <c r="G390" s="1" t="s">
        <v>1148</v>
      </c>
      <c r="H390" s="1">
        <v>288.56099999999998</v>
      </c>
      <c r="I390" s="1">
        <v>303.03300000000002</v>
      </c>
      <c r="J390" s="1">
        <v>7.0597699999999999E-2</v>
      </c>
      <c r="K390" s="1">
        <f>IF(H390=0, 0.1, H390)</f>
        <v>288.56099999999998</v>
      </c>
      <c r="L390" s="1">
        <f>IF(I390=0, 0.1, I390)</f>
        <v>303.03300000000002</v>
      </c>
      <c r="M390" s="2">
        <f>LOG(L390/K390,2)</f>
        <v>7.0598582479273989E-2</v>
      </c>
      <c r="N390" s="1">
        <v>3.12415E-3</v>
      </c>
      <c r="O390" s="1">
        <v>0.95484999999999998</v>
      </c>
      <c r="P390" s="1">
        <f>-1*LOG10(O390)</f>
        <v>2.0064847566887943E-2</v>
      </c>
      <c r="Q390" s="1">
        <v>0.99950300000000003</v>
      </c>
      <c r="R390" s="1" t="s">
        <v>1161</v>
      </c>
      <c r="S390" s="1" t="s">
        <v>33</v>
      </c>
      <c r="T390" s="1" t="s">
        <v>8893</v>
      </c>
      <c r="U390" s="1" t="s">
        <v>27</v>
      </c>
      <c r="V390" s="1" t="s">
        <v>8892</v>
      </c>
    </row>
    <row r="391" spans="1:22" x14ac:dyDescent="0.3">
      <c r="A391" s="1" t="s">
        <v>469</v>
      </c>
      <c r="B391" s="1" t="s">
        <v>469</v>
      </c>
      <c r="C391" s="1" t="s">
        <v>470</v>
      </c>
      <c r="D391" s="1">
        <f>(L391/K391*100)-100</f>
        <v>-5.6819877091584488</v>
      </c>
      <c r="E391" s="1" t="s">
        <v>471</v>
      </c>
      <c r="F391" s="1" t="s">
        <v>22</v>
      </c>
      <c r="G391" s="1" t="s">
        <v>1148</v>
      </c>
      <c r="H391" s="1">
        <v>6233.91</v>
      </c>
      <c r="I391" s="1">
        <v>5879.7</v>
      </c>
      <c r="J391" s="1">
        <v>-8.43946E-2</v>
      </c>
      <c r="K391" s="1">
        <f>IF(H391=0, 0.1, H391)</f>
        <v>6233.91</v>
      </c>
      <c r="L391" s="1">
        <f>IF(I391=0, 0.1, I391)</f>
        <v>5879.7</v>
      </c>
      <c r="M391" s="2">
        <f>LOG(L391/K391,2)</f>
        <v>-8.4394780390326204E-2</v>
      </c>
      <c r="N391" s="1">
        <v>-4.0711700000000003E-2</v>
      </c>
      <c r="O391" s="1">
        <v>0.96120000000000005</v>
      </c>
      <c r="P391" s="1">
        <f>-1*LOG10(O391)</f>
        <v>1.7186237868137489E-2</v>
      </c>
      <c r="Q391" s="1">
        <v>0.99950300000000003</v>
      </c>
      <c r="R391" s="1" t="s">
        <v>61</v>
      </c>
      <c r="S391" s="1" t="s">
        <v>36</v>
      </c>
      <c r="T391" s="1" t="s">
        <v>36</v>
      </c>
      <c r="U391" s="1" t="s">
        <v>36</v>
      </c>
      <c r="V391" s="1" t="s">
        <v>36</v>
      </c>
    </row>
    <row r="392" spans="1:22" x14ac:dyDescent="0.3">
      <c r="A392" s="1" t="s">
        <v>7006</v>
      </c>
      <c r="B392" s="1" t="s">
        <v>7006</v>
      </c>
      <c r="C392" s="1" t="s">
        <v>7005</v>
      </c>
      <c r="D392" s="1">
        <f>(L392/K392*100)-100</f>
        <v>-38.30306290492301</v>
      </c>
      <c r="E392" s="1" t="s">
        <v>7004</v>
      </c>
      <c r="F392" s="1" t="s">
        <v>22</v>
      </c>
      <c r="G392" s="1" t="s">
        <v>1148</v>
      </c>
      <c r="H392" s="1">
        <v>2119.23</v>
      </c>
      <c r="I392" s="1">
        <v>1307.5</v>
      </c>
      <c r="J392" s="1">
        <v>-0.69673700000000005</v>
      </c>
      <c r="K392" s="1">
        <f>IF(H392=0, 0.1, H392)</f>
        <v>2119.23</v>
      </c>
      <c r="L392" s="1">
        <f>IF(I392=0, 0.1, I392)</f>
        <v>1307.5</v>
      </c>
      <c r="M392" s="2">
        <f>LOG(L392/K392,2)</f>
        <v>-0.69672922540612969</v>
      </c>
      <c r="N392" s="1">
        <v>-0.489311</v>
      </c>
      <c r="O392" s="1">
        <v>0.46425</v>
      </c>
      <c r="P392" s="1">
        <f>-1*LOG10(O392)</f>
        <v>0.33324808758818197</v>
      </c>
      <c r="Q392" s="1">
        <v>0.99950300000000003</v>
      </c>
      <c r="R392" s="1" t="s">
        <v>1161</v>
      </c>
      <c r="S392" s="1" t="s">
        <v>51</v>
      </c>
      <c r="T392" s="1" t="s">
        <v>7003</v>
      </c>
      <c r="U392" s="1" t="s">
        <v>27</v>
      </c>
      <c r="V392" s="1" t="s">
        <v>7002</v>
      </c>
    </row>
    <row r="393" spans="1:22" x14ac:dyDescent="0.3">
      <c r="A393" s="1" t="s">
        <v>6096</v>
      </c>
      <c r="B393" s="1" t="s">
        <v>6096</v>
      </c>
      <c r="C393" s="1" t="s">
        <v>6095</v>
      </c>
      <c r="D393" s="1">
        <f>(L393/K393*100)-100</f>
        <v>85253.599999999991</v>
      </c>
      <c r="E393" s="1" t="s">
        <v>215</v>
      </c>
      <c r="F393" s="1" t="s">
        <v>22</v>
      </c>
      <c r="G393" s="1" t="s">
        <v>1148</v>
      </c>
      <c r="H393" s="1">
        <v>0</v>
      </c>
      <c r="I393" s="1">
        <v>85.3536</v>
      </c>
      <c r="K393" s="1">
        <f>IF(H393=0, 0.1, H393)</f>
        <v>0.1</v>
      </c>
      <c r="L393" s="1">
        <f>IF(I393=0, 0.1, I393)</f>
        <v>85.3536</v>
      </c>
      <c r="M393" s="2">
        <f>LOG(L393/K393,2)</f>
        <v>9.7373081935563501</v>
      </c>
      <c r="N393" s="1">
        <v>0</v>
      </c>
      <c r="O393" s="1">
        <v>1</v>
      </c>
      <c r="P393" s="1">
        <f>-1*LOG10(O393)</f>
        <v>0</v>
      </c>
      <c r="Q393" s="1">
        <v>1</v>
      </c>
      <c r="R393" s="1" t="s">
        <v>1161</v>
      </c>
      <c r="S393" s="1" t="s">
        <v>54</v>
      </c>
      <c r="T393" s="1" t="s">
        <v>6094</v>
      </c>
      <c r="U393" s="1" t="s">
        <v>25</v>
      </c>
      <c r="V393" s="1" t="s">
        <v>6093</v>
      </c>
    </row>
    <row r="394" spans="1:22" x14ac:dyDescent="0.3">
      <c r="A394" s="1" t="s">
        <v>1864</v>
      </c>
      <c r="B394" s="1" t="s">
        <v>1864</v>
      </c>
      <c r="C394" s="1" t="s">
        <v>1863</v>
      </c>
      <c r="D394" s="1">
        <f>(L394/K394*100)-100</f>
        <v>51.98567935016365</v>
      </c>
      <c r="E394" s="1" t="s">
        <v>1862</v>
      </c>
      <c r="F394" s="1" t="s">
        <v>22</v>
      </c>
      <c r="G394" s="1" t="s">
        <v>1148</v>
      </c>
      <c r="H394" s="1">
        <v>2441.23</v>
      </c>
      <c r="I394" s="1">
        <v>3710.32</v>
      </c>
      <c r="J394" s="1">
        <v>0.60393699999999995</v>
      </c>
      <c r="K394" s="1">
        <f>IF(H394=0, 0.1, H394)</f>
        <v>2441.23</v>
      </c>
      <c r="L394" s="1">
        <f>IF(I394=0, 0.1, I394)</f>
        <v>3710.32</v>
      </c>
      <c r="M394" s="2">
        <f>LOG(L394/K394,2)</f>
        <v>0.60393539403848706</v>
      </c>
      <c r="N394" s="1">
        <v>0.512239</v>
      </c>
      <c r="O394" s="1">
        <v>0.44340000000000002</v>
      </c>
      <c r="P394" s="1">
        <f>-1*LOG10(O394)</f>
        <v>0.35320431122153062</v>
      </c>
      <c r="Q394" s="1">
        <v>0.99950300000000003</v>
      </c>
      <c r="R394" s="1" t="s">
        <v>1161</v>
      </c>
      <c r="S394" s="1" t="s">
        <v>37</v>
      </c>
      <c r="T394" s="1" t="s">
        <v>1861</v>
      </c>
      <c r="U394" s="1" t="s">
        <v>27</v>
      </c>
      <c r="V394" s="1" t="s">
        <v>1860</v>
      </c>
    </row>
    <row r="395" spans="1:22" x14ac:dyDescent="0.3">
      <c r="A395" s="1" t="s">
        <v>3970</v>
      </c>
      <c r="B395" s="1" t="s">
        <v>3970</v>
      </c>
      <c r="C395" s="1" t="s">
        <v>3969</v>
      </c>
      <c r="D395" s="1">
        <f>(L395/K395*100)-100</f>
        <v>-56.642530059343841</v>
      </c>
      <c r="E395" s="1" t="s">
        <v>1012</v>
      </c>
      <c r="F395" s="1" t="s">
        <v>22</v>
      </c>
      <c r="G395" s="1" t="s">
        <v>1148</v>
      </c>
      <c r="H395" s="1">
        <v>3290.99</v>
      </c>
      <c r="I395" s="1">
        <v>1426.89</v>
      </c>
      <c r="J395" s="1">
        <v>-1.20564</v>
      </c>
      <c r="K395" s="1">
        <f>IF(H395=0, 0.1, H395)</f>
        <v>3290.99</v>
      </c>
      <c r="L395" s="1">
        <f>IF(I395=0, 0.1, I395)</f>
        <v>1426.89</v>
      </c>
      <c r="M395" s="2">
        <f>LOG(L395/K395,2)</f>
        <v>-1.2056475220185616</v>
      </c>
      <c r="N395" s="1">
        <v>-0.44800099999999998</v>
      </c>
      <c r="O395" s="1">
        <v>0.63375000000000004</v>
      </c>
      <c r="P395" s="1">
        <f>-1*LOG10(O395)</f>
        <v>0.19808202765860758</v>
      </c>
      <c r="Q395" s="1">
        <v>0.99950300000000003</v>
      </c>
      <c r="R395" s="1" t="s">
        <v>1161</v>
      </c>
      <c r="S395" s="1" t="s">
        <v>32</v>
      </c>
      <c r="T395" s="1" t="s">
        <v>3968</v>
      </c>
      <c r="U395" s="1" t="s">
        <v>27</v>
      </c>
      <c r="V395" s="1" t="s">
        <v>3967</v>
      </c>
    </row>
    <row r="396" spans="1:22" x14ac:dyDescent="0.3">
      <c r="A396" s="1" t="s">
        <v>8076</v>
      </c>
      <c r="B396" s="1" t="s">
        <v>8076</v>
      </c>
      <c r="C396" s="1" t="s">
        <v>8075</v>
      </c>
      <c r="D396" s="1">
        <f>(L396/K396*100)-100</f>
        <v>56802.400000000001</v>
      </c>
      <c r="E396" s="1" t="s">
        <v>537</v>
      </c>
      <c r="F396" s="1" t="s">
        <v>22</v>
      </c>
      <c r="G396" s="1" t="s">
        <v>1148</v>
      </c>
      <c r="H396" s="1">
        <v>0</v>
      </c>
      <c r="I396" s="1">
        <v>56.9024</v>
      </c>
      <c r="K396" s="1">
        <f>IF(H396=0, 0.1, H396)</f>
        <v>0.1</v>
      </c>
      <c r="L396" s="1">
        <f>IF(I396=0, 0.1, I396)</f>
        <v>56.9024</v>
      </c>
      <c r="M396" s="2">
        <f>LOG(L396/K396,2)</f>
        <v>9.1523456928351941</v>
      </c>
      <c r="N396" s="1">
        <v>0</v>
      </c>
      <c r="O396" s="1">
        <v>1</v>
      </c>
      <c r="P396" s="1">
        <f>-1*LOG10(O396)</f>
        <v>0</v>
      </c>
      <c r="Q396" s="1">
        <v>1</v>
      </c>
      <c r="R396" s="1" t="s">
        <v>1161</v>
      </c>
      <c r="S396" s="1" t="s">
        <v>31</v>
      </c>
      <c r="T396" s="1" t="s">
        <v>8074</v>
      </c>
      <c r="U396" s="1" t="s">
        <v>25</v>
      </c>
      <c r="V396" s="1" t="s">
        <v>8073</v>
      </c>
    </row>
    <row r="397" spans="1:22" x14ac:dyDescent="0.3">
      <c r="A397" s="1" t="s">
        <v>5622</v>
      </c>
      <c r="B397" s="1" t="s">
        <v>5622</v>
      </c>
      <c r="C397" s="1" t="s">
        <v>5621</v>
      </c>
      <c r="D397" s="1">
        <f>(L397/K397*100)-100</f>
        <v>142156</v>
      </c>
      <c r="E397" s="1" t="s">
        <v>5620</v>
      </c>
      <c r="F397" s="1" t="s">
        <v>22</v>
      </c>
      <c r="G397" s="1" t="s">
        <v>1148</v>
      </c>
      <c r="H397" s="1">
        <v>0</v>
      </c>
      <c r="I397" s="1">
        <v>142.256</v>
      </c>
      <c r="K397" s="1">
        <f>IF(H397=0, 0.1, H397)</f>
        <v>0.1</v>
      </c>
      <c r="L397" s="1">
        <f>IF(I397=0, 0.1, I397)</f>
        <v>142.256</v>
      </c>
      <c r="M397" s="2">
        <f>LOG(L397/K397,2)</f>
        <v>10.474273787722558</v>
      </c>
      <c r="N397" s="1">
        <v>0</v>
      </c>
      <c r="O397" s="1">
        <v>1</v>
      </c>
      <c r="P397" s="1">
        <f>-1*LOG10(O397)</f>
        <v>0</v>
      </c>
      <c r="Q397" s="1">
        <v>1</v>
      </c>
      <c r="R397" s="1" t="s">
        <v>1161</v>
      </c>
      <c r="S397" s="1" t="s">
        <v>41</v>
      </c>
      <c r="T397" s="1" t="s">
        <v>5619</v>
      </c>
      <c r="U397" s="1" t="s">
        <v>25</v>
      </c>
      <c r="V397" s="1" t="s">
        <v>5618</v>
      </c>
    </row>
    <row r="398" spans="1:22" x14ac:dyDescent="0.3">
      <c r="A398" s="1" t="s">
        <v>4951</v>
      </c>
      <c r="B398" s="1" t="s">
        <v>4951</v>
      </c>
      <c r="C398" s="1" t="s">
        <v>4950</v>
      </c>
      <c r="D398" s="1">
        <f>(L398/K398*100)-100</f>
        <v>250.62187542007803</v>
      </c>
      <c r="E398" s="1" t="s">
        <v>574</v>
      </c>
      <c r="F398" s="1" t="s">
        <v>22</v>
      </c>
      <c r="G398" s="1" t="s">
        <v>1148</v>
      </c>
      <c r="H398" s="1">
        <v>31.244199999999999</v>
      </c>
      <c r="I398" s="1">
        <v>109.54900000000001</v>
      </c>
      <c r="J398" s="1">
        <v>1.80992</v>
      </c>
      <c r="K398" s="1">
        <f>IF(H398=0, 0.1, H398)</f>
        <v>31.244199999999999</v>
      </c>
      <c r="L398" s="1">
        <f>IF(I398=0, 0.1, I398)</f>
        <v>109.54900000000001</v>
      </c>
      <c r="M398" s="2">
        <f>LOG(L398/K398,2)</f>
        <v>1.8099160091480431</v>
      </c>
      <c r="N398" s="1">
        <v>9.1738299999999995E-2</v>
      </c>
      <c r="O398" s="1">
        <v>0.48404999999999998</v>
      </c>
      <c r="P398" s="1">
        <f>-1*LOG10(O398)</f>
        <v>0.31510977554041381</v>
      </c>
      <c r="Q398" s="1">
        <v>0.99950300000000003</v>
      </c>
      <c r="R398" s="1" t="s">
        <v>1161</v>
      </c>
      <c r="S398" s="1" t="s">
        <v>42</v>
      </c>
      <c r="T398" s="1" t="s">
        <v>4949</v>
      </c>
      <c r="U398" s="1" t="s">
        <v>25</v>
      </c>
      <c r="V398" s="1" t="s">
        <v>4948</v>
      </c>
    </row>
    <row r="399" spans="1:22" x14ac:dyDescent="0.3">
      <c r="A399" s="1" t="s">
        <v>5362</v>
      </c>
      <c r="B399" s="1" t="s">
        <v>5362</v>
      </c>
      <c r="C399" s="1" t="s">
        <v>5361</v>
      </c>
      <c r="D399" s="1">
        <f>(L399/K399*100)-100</f>
        <v>219.79877626043469</v>
      </c>
      <c r="E399" s="1" t="s">
        <v>208</v>
      </c>
      <c r="F399" s="1" t="s">
        <v>22</v>
      </c>
      <c r="G399" s="1" t="s">
        <v>1148</v>
      </c>
      <c r="H399" s="1">
        <v>52.936100000000003</v>
      </c>
      <c r="I399" s="1">
        <v>169.28899999999999</v>
      </c>
      <c r="J399" s="1">
        <v>1.67716</v>
      </c>
      <c r="K399" s="1">
        <f>IF(H399=0, 0.1, H399)</f>
        <v>52.936100000000003</v>
      </c>
      <c r="L399" s="1">
        <f>IF(I399=0, 0.1, I399)</f>
        <v>169.28899999999999</v>
      </c>
      <c r="M399" s="2">
        <f>LOG(L399/K399,2)</f>
        <v>1.6771644182229353</v>
      </c>
      <c r="N399" s="1">
        <v>0.174067</v>
      </c>
      <c r="O399" s="1">
        <v>0.51185000000000003</v>
      </c>
      <c r="P399" s="1">
        <f>-1*LOG10(O399)</f>
        <v>0.29085729237720254</v>
      </c>
      <c r="Q399" s="1">
        <v>0.99950300000000003</v>
      </c>
      <c r="R399" s="1" t="s">
        <v>1161</v>
      </c>
      <c r="S399" s="1" t="s">
        <v>39</v>
      </c>
      <c r="T399" s="1" t="s">
        <v>5360</v>
      </c>
      <c r="U399" s="1" t="s">
        <v>25</v>
      </c>
      <c r="V399" s="1" t="s">
        <v>5359</v>
      </c>
    </row>
    <row r="400" spans="1:22" x14ac:dyDescent="0.3">
      <c r="A400" s="1" t="s">
        <v>2126</v>
      </c>
      <c r="B400" s="1" t="s">
        <v>2126</v>
      </c>
      <c r="C400" s="1" t="s">
        <v>2125</v>
      </c>
      <c r="D400" s="1">
        <f>(L400/K400*100)-100</f>
        <v>-5.9536579074595721</v>
      </c>
      <c r="E400" s="1" t="s">
        <v>2124</v>
      </c>
      <c r="F400" s="1" t="s">
        <v>22</v>
      </c>
      <c r="G400" s="1" t="s">
        <v>1148</v>
      </c>
      <c r="H400" s="1">
        <v>709.46299999999997</v>
      </c>
      <c r="I400" s="1">
        <v>667.22400000000005</v>
      </c>
      <c r="J400" s="1">
        <v>-8.8555099999999998E-2</v>
      </c>
      <c r="K400" s="1">
        <f>IF(H400=0, 0.1, H400)</f>
        <v>709.46299999999997</v>
      </c>
      <c r="L400" s="1">
        <f>IF(I400=0, 0.1, I400)</f>
        <v>667.22400000000005</v>
      </c>
      <c r="M400" s="2">
        <f>LOG(L400/K400,2)</f>
        <v>-8.855626328752722E-2</v>
      </c>
      <c r="N400" s="1">
        <v>-6.1959199999999999E-2</v>
      </c>
      <c r="O400" s="1">
        <v>0.93269999999999997</v>
      </c>
      <c r="P400" s="1">
        <f>-1*LOG10(O400)</f>
        <v>3.025802323714576E-2</v>
      </c>
      <c r="Q400" s="1">
        <v>0.99950300000000003</v>
      </c>
      <c r="R400" s="1" t="s">
        <v>1161</v>
      </c>
      <c r="S400" s="1" t="s">
        <v>49</v>
      </c>
      <c r="T400" s="1" t="s">
        <v>2123</v>
      </c>
      <c r="U400" s="1" t="s">
        <v>27</v>
      </c>
      <c r="V400" s="1" t="s">
        <v>2122</v>
      </c>
    </row>
    <row r="401" spans="1:22" x14ac:dyDescent="0.3">
      <c r="A401" s="1" t="s">
        <v>708</v>
      </c>
      <c r="B401" s="1" t="s">
        <v>708</v>
      </c>
      <c r="C401" s="1" t="s">
        <v>709</v>
      </c>
      <c r="D401" s="1">
        <f>(L401/K401*100)-100</f>
        <v>2.2200193087343649</v>
      </c>
      <c r="E401" s="1" t="s">
        <v>98</v>
      </c>
      <c r="F401" s="1" t="s">
        <v>22</v>
      </c>
      <c r="G401" s="1" t="s">
        <v>1148</v>
      </c>
      <c r="H401" s="1">
        <v>61837.3</v>
      </c>
      <c r="I401" s="1">
        <v>63210.1</v>
      </c>
      <c r="J401" s="1">
        <v>3.1679800000000001E-2</v>
      </c>
      <c r="K401" s="1">
        <f>IF(H401=0, 0.1, H401)</f>
        <v>61837.3</v>
      </c>
      <c r="L401" s="1">
        <f>IF(I401=0, 0.1, I401)</f>
        <v>63210.1</v>
      </c>
      <c r="M401" s="2">
        <f>LOG(L401/K401,2)</f>
        <v>3.167776896702601E-2</v>
      </c>
      <c r="N401" s="1">
        <v>3.3309900000000003E-2</v>
      </c>
      <c r="O401" s="1">
        <v>0.96</v>
      </c>
      <c r="P401" s="1">
        <f>-1*LOG10(O401)</f>
        <v>1.7728766960431602E-2</v>
      </c>
      <c r="Q401" s="1">
        <v>0.99950300000000003</v>
      </c>
      <c r="R401" s="1" t="s">
        <v>710</v>
      </c>
      <c r="S401" s="1" t="s">
        <v>36</v>
      </c>
      <c r="T401" s="1" t="s">
        <v>36</v>
      </c>
      <c r="U401" s="1" t="s">
        <v>36</v>
      </c>
      <c r="V401" s="1" t="s">
        <v>36</v>
      </c>
    </row>
    <row r="402" spans="1:22" x14ac:dyDescent="0.3">
      <c r="A402" s="1" t="s">
        <v>7233</v>
      </c>
      <c r="B402" s="1" t="s">
        <v>7233</v>
      </c>
      <c r="C402" s="1" t="s">
        <v>7232</v>
      </c>
      <c r="D402" s="1">
        <f>(L402/K402*100)-100</f>
        <v>-21.870830237478827</v>
      </c>
      <c r="E402" s="1" t="s">
        <v>7231</v>
      </c>
      <c r="F402" s="1" t="s">
        <v>22</v>
      </c>
      <c r="G402" s="1" t="s">
        <v>1148</v>
      </c>
      <c r="H402" s="1">
        <v>3889.61</v>
      </c>
      <c r="I402" s="1">
        <v>3038.92</v>
      </c>
      <c r="J402" s="1">
        <v>-0.35606500000000002</v>
      </c>
      <c r="K402" s="1">
        <f>IF(H402=0, 0.1, H402)</f>
        <v>3889.61</v>
      </c>
      <c r="L402" s="1">
        <f>IF(I402=0, 0.1, I402)</f>
        <v>3038.92</v>
      </c>
      <c r="M402" s="2">
        <f>LOG(L402/K402,2)</f>
        <v>-0.35606681137498469</v>
      </c>
      <c r="N402" s="1">
        <v>-0.25332100000000002</v>
      </c>
      <c r="O402" s="1">
        <v>0.73165000000000002</v>
      </c>
      <c r="P402" s="1">
        <f>-1*LOG10(O402)</f>
        <v>0.13569662306699798</v>
      </c>
      <c r="Q402" s="1">
        <v>0.99950300000000003</v>
      </c>
      <c r="R402" s="1" t="s">
        <v>1161</v>
      </c>
      <c r="S402" s="1" t="s">
        <v>30</v>
      </c>
      <c r="T402" s="1" t="s">
        <v>7230</v>
      </c>
      <c r="U402" s="1" t="s">
        <v>25</v>
      </c>
      <c r="V402" s="1" t="s">
        <v>7229</v>
      </c>
    </row>
    <row r="403" spans="1:22" x14ac:dyDescent="0.3">
      <c r="A403" s="1" t="s">
        <v>2075</v>
      </c>
      <c r="B403" s="1" t="s">
        <v>2075</v>
      </c>
      <c r="C403" s="1" t="s">
        <v>2074</v>
      </c>
      <c r="D403" s="1">
        <f>(L403/K403*100)-100</f>
        <v>-13.479621817809388</v>
      </c>
      <c r="E403" s="1" t="s">
        <v>2073</v>
      </c>
      <c r="F403" s="1" t="s">
        <v>22</v>
      </c>
      <c r="G403" s="1" t="s">
        <v>1148</v>
      </c>
      <c r="H403" s="1">
        <v>31.244199999999999</v>
      </c>
      <c r="I403" s="1">
        <v>27.032599999999999</v>
      </c>
      <c r="J403" s="1">
        <v>-0.20888699999999999</v>
      </c>
      <c r="K403" s="1">
        <f>IF(H403=0, 0.1, H403)</f>
        <v>31.244199999999999</v>
      </c>
      <c r="L403" s="1">
        <f>IF(I403=0, 0.1, I403)</f>
        <v>27.032599999999999</v>
      </c>
      <c r="M403" s="2">
        <f>LOG(L403/K403,2)</f>
        <v>-0.20888812352669245</v>
      </c>
      <c r="N403" s="1">
        <v>0</v>
      </c>
      <c r="O403" s="1">
        <v>1</v>
      </c>
      <c r="P403" s="1">
        <f>-1*LOG10(O403)</f>
        <v>0</v>
      </c>
      <c r="Q403" s="1">
        <v>1</v>
      </c>
      <c r="R403" s="1" t="s">
        <v>1161</v>
      </c>
      <c r="S403" s="1" t="s">
        <v>49</v>
      </c>
      <c r="T403" s="1" t="s">
        <v>2072</v>
      </c>
      <c r="U403" s="1" t="s">
        <v>25</v>
      </c>
      <c r="V403" s="1" t="s">
        <v>2071</v>
      </c>
    </row>
    <row r="404" spans="1:22" x14ac:dyDescent="0.3">
      <c r="A404" s="1" t="s">
        <v>1487</v>
      </c>
      <c r="B404" s="1" t="s">
        <v>1487</v>
      </c>
      <c r="C404" s="1" t="s">
        <v>1486</v>
      </c>
      <c r="D404" s="1">
        <f>(L404/K404*100)-100</f>
        <v>-13.739751865985227</v>
      </c>
      <c r="E404" s="1" t="s">
        <v>1485</v>
      </c>
      <c r="F404" s="1" t="s">
        <v>22</v>
      </c>
      <c r="G404" s="1" t="s">
        <v>1148</v>
      </c>
      <c r="H404" s="1">
        <v>803.19500000000005</v>
      </c>
      <c r="I404" s="1">
        <v>692.83799999999997</v>
      </c>
      <c r="J404" s="1">
        <v>-0.213232</v>
      </c>
      <c r="K404" s="1">
        <f>IF(H404=0, 0.1, H404)</f>
        <v>803.19500000000005</v>
      </c>
      <c r="L404" s="1">
        <f>IF(I404=0, 0.1, I404)</f>
        <v>692.83799999999997</v>
      </c>
      <c r="M404" s="2">
        <f>LOG(L404/K404,2)</f>
        <v>-0.21323222878947121</v>
      </c>
      <c r="N404" s="1">
        <v>-0.146838</v>
      </c>
      <c r="O404" s="1">
        <v>0.82825000000000004</v>
      </c>
      <c r="P404" s="1">
        <f>-1*LOG10(O404)</f>
        <v>8.1838555446002381E-2</v>
      </c>
      <c r="Q404" s="1">
        <v>0.99950300000000003</v>
      </c>
      <c r="R404" s="1" t="s">
        <v>1161</v>
      </c>
      <c r="S404" s="1" t="s">
        <v>28</v>
      </c>
      <c r="T404" s="1" t="s">
        <v>1484</v>
      </c>
      <c r="U404" s="1" t="s">
        <v>25</v>
      </c>
      <c r="V404" s="1" t="s">
        <v>1483</v>
      </c>
    </row>
    <row r="405" spans="1:22" x14ac:dyDescent="0.3">
      <c r="A405" s="1" t="s">
        <v>3759</v>
      </c>
      <c r="B405" s="1" t="s">
        <v>3759</v>
      </c>
      <c r="C405" s="1" t="s">
        <v>3758</v>
      </c>
      <c r="D405" s="1">
        <f>(L405/K405*100)-100</f>
        <v>28351.200000000001</v>
      </c>
      <c r="E405" s="1" t="s">
        <v>1027</v>
      </c>
      <c r="F405" s="1" t="s">
        <v>22</v>
      </c>
      <c r="G405" s="1" t="s">
        <v>1148</v>
      </c>
      <c r="H405" s="1">
        <v>0</v>
      </c>
      <c r="I405" s="1">
        <v>28.4512</v>
      </c>
      <c r="K405" s="1">
        <f>IF(H405=0, 0.1, H405)</f>
        <v>0.1</v>
      </c>
      <c r="L405" s="1">
        <f>IF(I405=0, 0.1, I405)</f>
        <v>28.4512</v>
      </c>
      <c r="M405" s="2">
        <f>LOG(L405/K405,2)</f>
        <v>8.1523456928351941</v>
      </c>
      <c r="N405" s="1">
        <v>0</v>
      </c>
      <c r="O405" s="1">
        <v>1</v>
      </c>
      <c r="P405" s="1">
        <f>-1*LOG10(O405)</f>
        <v>0</v>
      </c>
      <c r="Q405" s="1">
        <v>1</v>
      </c>
      <c r="R405" s="1" t="s">
        <v>1161</v>
      </c>
      <c r="S405" s="1" t="s">
        <v>32</v>
      </c>
      <c r="T405" s="1" t="s">
        <v>3757</v>
      </c>
      <c r="U405" s="1" t="s">
        <v>25</v>
      </c>
      <c r="V405" s="1" t="s">
        <v>3756</v>
      </c>
    </row>
    <row r="406" spans="1:22" x14ac:dyDescent="0.3">
      <c r="A406" s="1" t="s">
        <v>2775</v>
      </c>
      <c r="B406" s="1" t="s">
        <v>2775</v>
      </c>
      <c r="C406" s="1" t="s">
        <v>2774</v>
      </c>
      <c r="D406" s="1">
        <f>(L406/K406*100)-100</f>
        <v>22.59813130933594</v>
      </c>
      <c r="E406" s="1" t="s">
        <v>2773</v>
      </c>
      <c r="F406" s="1" t="s">
        <v>22</v>
      </c>
      <c r="G406" s="1" t="s">
        <v>1148</v>
      </c>
      <c r="H406" s="1">
        <v>199.60499999999999</v>
      </c>
      <c r="I406" s="1">
        <v>244.71199999999999</v>
      </c>
      <c r="J406" s="1">
        <v>0.29393900000000001</v>
      </c>
      <c r="K406" s="1">
        <f>IF(H406=0, 0.1, H406)</f>
        <v>199.60499999999999</v>
      </c>
      <c r="L406" s="1">
        <f>IF(I406=0, 0.1, I406)</f>
        <v>244.71199999999999</v>
      </c>
      <c r="M406" s="2">
        <f>LOG(L406/K406,2)</f>
        <v>0.29393698905071508</v>
      </c>
      <c r="N406" s="1">
        <v>0.107039</v>
      </c>
      <c r="O406" s="1">
        <v>0.86075000000000002</v>
      </c>
      <c r="P406" s="1">
        <f>-1*LOG10(O406)</f>
        <v>6.5122968623288854E-2</v>
      </c>
      <c r="Q406" s="1">
        <v>0.99950300000000003</v>
      </c>
      <c r="R406" s="1" t="s">
        <v>1161</v>
      </c>
      <c r="S406" s="1" t="s">
        <v>46</v>
      </c>
      <c r="T406" s="1" t="s">
        <v>2772</v>
      </c>
      <c r="U406" s="1" t="s">
        <v>27</v>
      </c>
      <c r="V406" s="1" t="s">
        <v>2771</v>
      </c>
    </row>
    <row r="407" spans="1:22" x14ac:dyDescent="0.3">
      <c r="A407" s="1" t="s">
        <v>5433</v>
      </c>
      <c r="B407" s="1" t="s">
        <v>5433</v>
      </c>
      <c r="C407" s="1" t="s">
        <v>5432</v>
      </c>
      <c r="D407" s="1">
        <f>(L407/K407*100)-100</f>
        <v>-99.929524359905002</v>
      </c>
      <c r="E407" s="1" t="s">
        <v>1080</v>
      </c>
      <c r="F407" s="1" t="s">
        <v>22</v>
      </c>
      <c r="G407" s="1" t="s">
        <v>1148</v>
      </c>
      <c r="H407" s="1">
        <v>141.893</v>
      </c>
      <c r="I407" s="1">
        <v>0</v>
      </c>
      <c r="K407" s="1">
        <f>IF(H407=0, 0.1, H407)</f>
        <v>141.893</v>
      </c>
      <c r="L407" s="1">
        <f>IF(I407=0, 0.1, I407)</f>
        <v>0.1</v>
      </c>
      <c r="M407" s="2">
        <f>LOG(L407/K407,2)</f>
        <v>-10.470587703416538</v>
      </c>
      <c r="O407" s="1">
        <v>0.24095</v>
      </c>
      <c r="P407" s="1">
        <f>-1*LOG10(O407)</f>
        <v>0.61807306936277273</v>
      </c>
      <c r="Q407" s="1">
        <v>0.99950300000000003</v>
      </c>
      <c r="R407" s="1" t="s">
        <v>1161</v>
      </c>
      <c r="S407" s="1" t="s">
        <v>39</v>
      </c>
      <c r="T407" s="1" t="s">
        <v>5431</v>
      </c>
      <c r="U407" s="1" t="s">
        <v>25</v>
      </c>
      <c r="V407" s="1" t="s">
        <v>5430</v>
      </c>
    </row>
    <row r="408" spans="1:22" x14ac:dyDescent="0.3">
      <c r="A408" s="1" t="s">
        <v>4525</v>
      </c>
      <c r="B408" s="1" t="s">
        <v>4525</v>
      </c>
      <c r="C408" s="1" t="s">
        <v>4524</v>
      </c>
      <c r="D408" s="1">
        <f>(L408/K408*100)-100</f>
        <v>26932.599999999995</v>
      </c>
      <c r="E408" s="1" t="s">
        <v>281</v>
      </c>
      <c r="F408" s="1" t="s">
        <v>22</v>
      </c>
      <c r="G408" s="1" t="s">
        <v>1148</v>
      </c>
      <c r="H408" s="1">
        <v>0</v>
      </c>
      <c r="I408" s="1">
        <v>27.032599999999999</v>
      </c>
      <c r="K408" s="1">
        <f>IF(H408=0, 0.1, H408)</f>
        <v>0.1</v>
      </c>
      <c r="L408" s="1">
        <f>IF(I408=0, 0.1, I408)</f>
        <v>27.032599999999999</v>
      </c>
      <c r="M408" s="2">
        <f>LOG(L408/K408,2)</f>
        <v>8.078556466971575</v>
      </c>
      <c r="N408" s="1">
        <v>0</v>
      </c>
      <c r="O408" s="1">
        <v>1</v>
      </c>
      <c r="P408" s="1">
        <f>-1*LOG10(O408)</f>
        <v>0</v>
      </c>
      <c r="Q408" s="1">
        <v>1</v>
      </c>
      <c r="R408" s="1" t="s">
        <v>1161</v>
      </c>
      <c r="S408" s="1" t="s">
        <v>43</v>
      </c>
      <c r="T408" s="1" t="s">
        <v>4523</v>
      </c>
      <c r="U408" s="1" t="s">
        <v>25</v>
      </c>
      <c r="V408" s="1" t="s">
        <v>4522</v>
      </c>
    </row>
    <row r="409" spans="1:22" x14ac:dyDescent="0.3">
      <c r="A409" s="1" t="s">
        <v>9082</v>
      </c>
      <c r="B409" s="1" t="s">
        <v>9082</v>
      </c>
      <c r="C409" s="1" t="s">
        <v>9081</v>
      </c>
      <c r="D409" s="1">
        <f>(L409/K409*100)-100</f>
        <v>264.24360361283055</v>
      </c>
      <c r="E409" s="1" t="s">
        <v>380</v>
      </c>
      <c r="F409" s="1" t="s">
        <v>22</v>
      </c>
      <c r="G409" s="1" t="s">
        <v>1148</v>
      </c>
      <c r="H409" s="1">
        <v>31.244199999999999</v>
      </c>
      <c r="I409" s="1">
        <v>113.80500000000001</v>
      </c>
      <c r="J409" s="1">
        <v>1.8649</v>
      </c>
      <c r="K409" s="1">
        <f>IF(H409=0, 0.1, H409)</f>
        <v>31.244199999999999</v>
      </c>
      <c r="L409" s="1">
        <f>IF(I409=0, 0.1, I409)</f>
        <v>113.80500000000001</v>
      </c>
      <c r="M409" s="2">
        <f>LOG(L409/K409,2)</f>
        <v>1.8649036377199211</v>
      </c>
      <c r="N409" s="1">
        <v>0</v>
      </c>
      <c r="O409" s="1">
        <v>1</v>
      </c>
      <c r="P409" s="1">
        <f>-1*LOG10(O409)</f>
        <v>0</v>
      </c>
      <c r="Q409" s="1">
        <v>1</v>
      </c>
      <c r="R409" s="1" t="s">
        <v>1161</v>
      </c>
      <c r="S409" s="1" t="s">
        <v>33</v>
      </c>
      <c r="T409" s="1" t="s">
        <v>9080</v>
      </c>
      <c r="U409" s="1" t="s">
        <v>27</v>
      </c>
      <c r="V409" s="1" t="s">
        <v>9079</v>
      </c>
    </row>
    <row r="410" spans="1:22" x14ac:dyDescent="0.3">
      <c r="A410" s="1" t="s">
        <v>3819</v>
      </c>
      <c r="B410" s="1" t="s">
        <v>3819</v>
      </c>
      <c r="C410" s="1" t="s">
        <v>3818</v>
      </c>
      <c r="D410" s="1">
        <f>(L410/K410*100)-100</f>
        <v>-7.9185010654375816</v>
      </c>
      <c r="E410" s="1" t="s">
        <v>593</v>
      </c>
      <c r="F410" s="1" t="s">
        <v>22</v>
      </c>
      <c r="G410" s="1" t="s">
        <v>1148</v>
      </c>
      <c r="H410" s="1">
        <v>2130.58</v>
      </c>
      <c r="I410" s="1">
        <v>1961.87</v>
      </c>
      <c r="J410" s="1">
        <v>-0.11901299999999999</v>
      </c>
      <c r="K410" s="1">
        <f>IF(H410=0, 0.1, H410)</f>
        <v>2130.58</v>
      </c>
      <c r="L410" s="1">
        <f>IF(I410=0, 0.1, I410)</f>
        <v>1961.87</v>
      </c>
      <c r="M410" s="2">
        <f>LOG(L410/K410,2)</f>
        <v>-0.11901677653604258</v>
      </c>
      <c r="N410" s="1">
        <v>-1.5646E-2</v>
      </c>
      <c r="O410" s="1">
        <v>0.94335000000000002</v>
      </c>
      <c r="P410" s="1">
        <f>-1*LOG10(O410)</f>
        <v>2.5327146215771049E-2</v>
      </c>
      <c r="Q410" s="1">
        <v>0.99950300000000003</v>
      </c>
      <c r="R410" s="1" t="s">
        <v>1161</v>
      </c>
      <c r="S410" s="1" t="s">
        <v>32</v>
      </c>
      <c r="T410" s="1" t="s">
        <v>3817</v>
      </c>
      <c r="U410" s="1" t="s">
        <v>25</v>
      </c>
      <c r="V410" s="1" t="s">
        <v>3816</v>
      </c>
    </row>
    <row r="411" spans="1:22" x14ac:dyDescent="0.3">
      <c r="A411" s="1" t="s">
        <v>6471</v>
      </c>
      <c r="B411" s="1" t="s">
        <v>6471</v>
      </c>
      <c r="C411" s="1" t="s">
        <v>6470</v>
      </c>
      <c r="D411" s="1">
        <f>(L411/K411*100)-100</f>
        <v>-18.299618988017443</v>
      </c>
      <c r="E411" s="1" t="s">
        <v>6469</v>
      </c>
      <c r="F411" s="1" t="s">
        <v>22</v>
      </c>
      <c r="G411" s="1" t="s">
        <v>1148</v>
      </c>
      <c r="H411" s="1">
        <v>271.64499999999998</v>
      </c>
      <c r="I411" s="1">
        <v>221.935</v>
      </c>
      <c r="J411" s="1">
        <v>-0.29158600000000001</v>
      </c>
      <c r="K411" s="1">
        <f>IF(H411=0, 0.1, H411)</f>
        <v>271.64499999999998</v>
      </c>
      <c r="L411" s="1">
        <f>IF(I411=0, 0.1, I411)</f>
        <v>221.935</v>
      </c>
      <c r="M411" s="2">
        <f>LOG(L411/K411,2)</f>
        <v>-0.29158528845255999</v>
      </c>
      <c r="N411" s="1">
        <v>-8.6428900000000003E-2</v>
      </c>
      <c r="O411" s="1">
        <v>0.70184999999999997</v>
      </c>
      <c r="P411" s="1">
        <f>-1*LOG10(O411)</f>
        <v>0.15375569575213854</v>
      </c>
      <c r="Q411" s="1">
        <v>0.99950300000000003</v>
      </c>
      <c r="R411" s="1" t="s">
        <v>1161</v>
      </c>
      <c r="S411" s="1" t="s">
        <v>24</v>
      </c>
      <c r="T411" s="1" t="s">
        <v>6468</v>
      </c>
      <c r="U411" s="1" t="s">
        <v>25</v>
      </c>
      <c r="V411" s="1" t="s">
        <v>6467</v>
      </c>
    </row>
    <row r="412" spans="1:22" x14ac:dyDescent="0.3">
      <c r="A412" s="1" t="s">
        <v>8472</v>
      </c>
      <c r="B412" s="1" t="s">
        <v>8472</v>
      </c>
      <c r="C412" s="1" t="s">
        <v>8471</v>
      </c>
      <c r="D412" s="1">
        <f>(L412/K412*100)-100</f>
        <v>82416.399999999994</v>
      </c>
      <c r="E412" s="1" t="s">
        <v>206</v>
      </c>
      <c r="F412" s="1" t="s">
        <v>22</v>
      </c>
      <c r="G412" s="1" t="s">
        <v>1148</v>
      </c>
      <c r="H412" s="1">
        <v>0</v>
      </c>
      <c r="I412" s="1">
        <v>82.516400000000004</v>
      </c>
      <c r="K412" s="1">
        <f>IF(H412=0, 0.1, H412)</f>
        <v>0.1</v>
      </c>
      <c r="L412" s="1">
        <f>IF(I412=0, 0.1, I412)</f>
        <v>82.516400000000004</v>
      </c>
      <c r="M412" s="2">
        <f>LOG(L412/K412,2)</f>
        <v>9.688537070918656</v>
      </c>
      <c r="O412" s="1">
        <v>0.20845</v>
      </c>
      <c r="P412" s="1">
        <f>-1*LOG10(O412)</f>
        <v>0.68099810053768384</v>
      </c>
      <c r="Q412" s="1">
        <v>0.99950300000000003</v>
      </c>
      <c r="R412" s="1" t="s">
        <v>1161</v>
      </c>
      <c r="S412" s="1" t="s">
        <v>33</v>
      </c>
      <c r="T412" s="1" t="s">
        <v>8470</v>
      </c>
      <c r="U412" s="1" t="s">
        <v>25</v>
      </c>
      <c r="V412" s="1" t="s">
        <v>8469</v>
      </c>
    </row>
    <row r="413" spans="1:22" x14ac:dyDescent="0.3">
      <c r="A413" s="1" t="s">
        <v>5479</v>
      </c>
      <c r="B413" s="1" t="s">
        <v>5479</v>
      </c>
      <c r="C413" s="1" t="s">
        <v>5478</v>
      </c>
      <c r="D413" s="1">
        <f>(L413/K413*100)-100</f>
        <v>85253.599999999991</v>
      </c>
      <c r="E413" s="1" t="s">
        <v>275</v>
      </c>
      <c r="F413" s="1" t="s">
        <v>22</v>
      </c>
      <c r="G413" s="1" t="s">
        <v>1148</v>
      </c>
      <c r="H413" s="1">
        <v>0</v>
      </c>
      <c r="I413" s="1">
        <v>85.3536</v>
      </c>
      <c r="K413" s="1">
        <f>IF(H413=0, 0.1, H413)</f>
        <v>0.1</v>
      </c>
      <c r="L413" s="1">
        <f>IF(I413=0, 0.1, I413)</f>
        <v>85.3536</v>
      </c>
      <c r="M413" s="2">
        <f>LOG(L413/K413,2)</f>
        <v>9.7373081935563501</v>
      </c>
      <c r="N413" s="1">
        <v>0</v>
      </c>
      <c r="O413" s="1">
        <v>1</v>
      </c>
      <c r="P413" s="1">
        <f>-1*LOG10(O413)</f>
        <v>0</v>
      </c>
      <c r="Q413" s="1">
        <v>1</v>
      </c>
      <c r="R413" s="1" t="s">
        <v>1161</v>
      </c>
      <c r="S413" s="1" t="s">
        <v>39</v>
      </c>
      <c r="T413" s="1" t="s">
        <v>5477</v>
      </c>
      <c r="U413" s="1" t="s">
        <v>27</v>
      </c>
      <c r="V413" s="1" t="s">
        <v>5476</v>
      </c>
    </row>
    <row r="414" spans="1:22" x14ac:dyDescent="0.3">
      <c r="A414" s="1" t="s">
        <v>6607</v>
      </c>
      <c r="B414" s="1" t="s">
        <v>6607</v>
      </c>
      <c r="C414" s="1" t="s">
        <v>6606</v>
      </c>
      <c r="D414" s="1">
        <f>(L414/K414*100)-100</f>
        <v>459.00136139065864</v>
      </c>
      <c r="E414" s="1" t="s">
        <v>6605</v>
      </c>
      <c r="F414" s="1" t="s">
        <v>22</v>
      </c>
      <c r="G414" s="1" t="s">
        <v>1148</v>
      </c>
      <c r="H414" s="1">
        <v>79.4041</v>
      </c>
      <c r="I414" s="1">
        <v>443.87</v>
      </c>
      <c r="J414" s="1">
        <v>2.48285</v>
      </c>
      <c r="K414" s="1">
        <f>IF(H414=0, 0.1, H414)</f>
        <v>79.4041</v>
      </c>
      <c r="L414" s="1">
        <f>IF(I414=0, 0.1, I414)</f>
        <v>443.87</v>
      </c>
      <c r="M414" s="2">
        <f>LOG(L414/K414,2)</f>
        <v>2.4828517966090029</v>
      </c>
      <c r="N414" s="1">
        <v>2.4244699999999999</v>
      </c>
      <c r="O414" s="1">
        <v>0.2316</v>
      </c>
      <c r="P414" s="1">
        <f>-1*LOG10(O414)</f>
        <v>0.63526144494460146</v>
      </c>
      <c r="Q414" s="1">
        <v>0.99950300000000003</v>
      </c>
      <c r="R414" s="1" t="s">
        <v>1161</v>
      </c>
      <c r="S414" s="1" t="s">
        <v>24</v>
      </c>
      <c r="T414" s="1" t="s">
        <v>6604</v>
      </c>
      <c r="U414" s="1" t="s">
        <v>27</v>
      </c>
      <c r="V414" s="1" t="s">
        <v>6603</v>
      </c>
    </row>
    <row r="415" spans="1:22" x14ac:dyDescent="0.3">
      <c r="A415" s="1" t="s">
        <v>5129</v>
      </c>
      <c r="B415" s="1" t="s">
        <v>5129</v>
      </c>
      <c r="C415" s="1" t="s">
        <v>5128</v>
      </c>
      <c r="D415" s="1">
        <f>(L415/K415*100)-100</f>
        <v>26932.599999999995</v>
      </c>
      <c r="E415" s="1" t="s">
        <v>5127</v>
      </c>
      <c r="F415" s="1" t="s">
        <v>22</v>
      </c>
      <c r="G415" s="1" t="s">
        <v>1148</v>
      </c>
      <c r="H415" s="1">
        <v>0</v>
      </c>
      <c r="I415" s="1">
        <v>27.032599999999999</v>
      </c>
      <c r="K415" s="1">
        <f>IF(H415=0, 0.1, H415)</f>
        <v>0.1</v>
      </c>
      <c r="L415" s="1">
        <f>IF(I415=0, 0.1, I415)</f>
        <v>27.032599999999999</v>
      </c>
      <c r="M415" s="2">
        <f>LOG(L415/K415,2)</f>
        <v>8.078556466971575</v>
      </c>
      <c r="N415" s="1">
        <v>0</v>
      </c>
      <c r="O415" s="1">
        <v>1</v>
      </c>
      <c r="P415" s="1">
        <f>-1*LOG10(O415)</f>
        <v>0</v>
      </c>
      <c r="Q415" s="1">
        <v>1</v>
      </c>
      <c r="R415" s="1" t="s">
        <v>1161</v>
      </c>
      <c r="S415" s="1" t="s">
        <v>42</v>
      </c>
      <c r="T415" s="1" t="s">
        <v>5126</v>
      </c>
      <c r="U415" s="1" t="s">
        <v>27</v>
      </c>
      <c r="V415" s="1" t="s">
        <v>5125</v>
      </c>
    </row>
    <row r="416" spans="1:22" x14ac:dyDescent="0.3">
      <c r="A416" s="1" t="s">
        <v>7507</v>
      </c>
      <c r="B416" s="1" t="s">
        <v>7507</v>
      </c>
      <c r="C416" s="1" t="s">
        <v>7506</v>
      </c>
      <c r="D416" s="1">
        <f>(L416/K416*100)-100</f>
        <v>-43.128116686051953</v>
      </c>
      <c r="E416" s="1" t="s">
        <v>93</v>
      </c>
      <c r="F416" s="1" t="s">
        <v>22</v>
      </c>
      <c r="G416" s="1" t="s">
        <v>1148</v>
      </c>
      <c r="H416" s="1">
        <v>3739.95</v>
      </c>
      <c r="I416" s="1">
        <v>2126.98</v>
      </c>
      <c r="J416" s="1">
        <v>-0.81420999999999999</v>
      </c>
      <c r="K416" s="1">
        <f>IF(H416=0, 0.1, H416)</f>
        <v>3739.95</v>
      </c>
      <c r="L416" s="1">
        <f>IF(I416=0, 0.1, I416)</f>
        <v>2126.98</v>
      </c>
      <c r="M416" s="2">
        <f>LOG(L416/K416,2)</f>
        <v>-0.81421251492102209</v>
      </c>
      <c r="N416" s="1">
        <v>-0.30644500000000002</v>
      </c>
      <c r="O416" s="1">
        <v>0.57220000000000004</v>
      </c>
      <c r="P416" s="1">
        <f>-1*LOG10(O416)</f>
        <v>0.24245214653075614</v>
      </c>
      <c r="Q416" s="1">
        <v>0.99950300000000003</v>
      </c>
      <c r="R416" s="1" t="s">
        <v>1161</v>
      </c>
      <c r="S416" s="1" t="s">
        <v>30</v>
      </c>
      <c r="T416" s="1" t="s">
        <v>7505</v>
      </c>
      <c r="U416" s="1" t="s">
        <v>27</v>
      </c>
      <c r="V416" s="1" t="s">
        <v>7504</v>
      </c>
    </row>
    <row r="417" spans="1:22" x14ac:dyDescent="0.3">
      <c r="A417" s="1" t="s">
        <v>5071</v>
      </c>
      <c r="B417" s="1" t="s">
        <v>5071</v>
      </c>
      <c r="C417" s="1" t="s">
        <v>5070</v>
      </c>
      <c r="D417" s="1">
        <f>(L417/K417*100)-100</f>
        <v>56802.400000000001</v>
      </c>
      <c r="E417" s="1" t="s">
        <v>244</v>
      </c>
      <c r="F417" s="1" t="s">
        <v>22</v>
      </c>
      <c r="G417" s="1" t="s">
        <v>1148</v>
      </c>
      <c r="H417" s="1">
        <v>0</v>
      </c>
      <c r="I417" s="1">
        <v>56.9024</v>
      </c>
      <c r="K417" s="1">
        <f>IF(H417=0, 0.1, H417)</f>
        <v>0.1</v>
      </c>
      <c r="L417" s="1">
        <f>IF(I417=0, 0.1, I417)</f>
        <v>56.9024</v>
      </c>
      <c r="M417" s="2">
        <f>LOG(L417/K417,2)</f>
        <v>9.1523456928351941</v>
      </c>
      <c r="N417" s="1">
        <v>0</v>
      </c>
      <c r="O417" s="1">
        <v>1</v>
      </c>
      <c r="P417" s="1">
        <f>-1*LOG10(O417)</f>
        <v>0</v>
      </c>
      <c r="Q417" s="1">
        <v>1</v>
      </c>
      <c r="R417" s="1" t="s">
        <v>1161</v>
      </c>
      <c r="S417" s="1" t="s">
        <v>42</v>
      </c>
      <c r="T417" s="1" t="s">
        <v>5069</v>
      </c>
      <c r="U417" s="1" t="s">
        <v>25</v>
      </c>
      <c r="V417" s="1" t="s">
        <v>5068</v>
      </c>
    </row>
    <row r="418" spans="1:22" x14ac:dyDescent="0.3">
      <c r="A418" s="1" t="s">
        <v>5627</v>
      </c>
      <c r="B418" s="1" t="s">
        <v>5627</v>
      </c>
      <c r="C418" s="1" t="s">
        <v>5626</v>
      </c>
      <c r="D418" s="1">
        <f>(L418/K418*100)-100</f>
        <v>2.1331419072086959</v>
      </c>
      <c r="E418" s="1" t="s">
        <v>5625</v>
      </c>
      <c r="F418" s="1" t="s">
        <v>22</v>
      </c>
      <c r="G418" s="1" t="s">
        <v>1148</v>
      </c>
      <c r="H418" s="1">
        <v>26.468</v>
      </c>
      <c r="I418" s="1">
        <v>27.032599999999999</v>
      </c>
      <c r="J418" s="1">
        <v>3.0448599999999999E-2</v>
      </c>
      <c r="K418" s="1">
        <f>IF(H418=0, 0.1, H418)</f>
        <v>26.468</v>
      </c>
      <c r="L418" s="1">
        <f>IF(I418=0, 0.1, I418)</f>
        <v>27.032599999999999</v>
      </c>
      <c r="M418" s="2">
        <f>LOG(L418/K418,2)</f>
        <v>3.0451092529512377E-2</v>
      </c>
      <c r="N418" s="1">
        <v>0</v>
      </c>
      <c r="O418" s="1">
        <v>1</v>
      </c>
      <c r="P418" s="1">
        <f>-1*LOG10(O418)</f>
        <v>0</v>
      </c>
      <c r="Q418" s="1">
        <v>1</v>
      </c>
      <c r="R418" s="1" t="s">
        <v>1161</v>
      </c>
      <c r="S418" s="1" t="s">
        <v>41</v>
      </c>
      <c r="T418" s="1" t="s">
        <v>5624</v>
      </c>
      <c r="U418" s="1" t="s">
        <v>25</v>
      </c>
      <c r="V418" s="1" t="s">
        <v>5623</v>
      </c>
    </row>
    <row r="419" spans="1:22" x14ac:dyDescent="0.3">
      <c r="A419" s="1" t="s">
        <v>8713</v>
      </c>
      <c r="B419" s="1" t="s">
        <v>8713</v>
      </c>
      <c r="C419" s="1" t="s">
        <v>8712</v>
      </c>
      <c r="D419" s="1">
        <f>(L419/K419*100)-100</f>
        <v>82.121481747012268</v>
      </c>
      <c r="E419" s="1" t="s">
        <v>543</v>
      </c>
      <c r="F419" s="1" t="s">
        <v>22</v>
      </c>
      <c r="G419" s="1" t="s">
        <v>1148</v>
      </c>
      <c r="H419" s="1">
        <v>31.244199999999999</v>
      </c>
      <c r="I419" s="1">
        <v>56.9024</v>
      </c>
      <c r="J419" s="1">
        <v>0.86490100000000003</v>
      </c>
      <c r="K419" s="1">
        <f>IF(H419=0, 0.1, H419)</f>
        <v>31.244199999999999</v>
      </c>
      <c r="L419" s="1">
        <f>IF(I419=0, 0.1, I419)</f>
        <v>56.9024</v>
      </c>
      <c r="M419" s="2">
        <f>LOG(L419/K419,2)</f>
        <v>0.86490110233692619</v>
      </c>
      <c r="N419" s="1">
        <v>0</v>
      </c>
      <c r="O419" s="1">
        <v>1</v>
      </c>
      <c r="P419" s="1">
        <f>-1*LOG10(O419)</f>
        <v>0</v>
      </c>
      <c r="Q419" s="1">
        <v>1</v>
      </c>
      <c r="R419" s="1" t="s">
        <v>1161</v>
      </c>
      <c r="S419" s="1" t="s">
        <v>33</v>
      </c>
      <c r="T419" s="1" t="s">
        <v>8711</v>
      </c>
      <c r="U419" s="1" t="s">
        <v>25</v>
      </c>
      <c r="V419" s="1" t="s">
        <v>8710</v>
      </c>
    </row>
    <row r="420" spans="1:22" x14ac:dyDescent="0.3">
      <c r="A420" s="1" t="s">
        <v>8120</v>
      </c>
      <c r="B420" s="1" t="s">
        <v>8120</v>
      </c>
      <c r="C420" s="1" t="s">
        <v>8119</v>
      </c>
      <c r="D420" s="1">
        <f>(L420/K420*100)-100</f>
        <v>-9.6253998284168745</v>
      </c>
      <c r="E420" s="1" t="s">
        <v>672</v>
      </c>
      <c r="F420" s="1" t="s">
        <v>22</v>
      </c>
      <c r="G420" s="1" t="s">
        <v>1148</v>
      </c>
      <c r="H420" s="1">
        <v>579.31100000000004</v>
      </c>
      <c r="I420" s="1">
        <v>523.54999999999995</v>
      </c>
      <c r="J420" s="1">
        <v>-0.146012</v>
      </c>
      <c r="K420" s="1">
        <f>IF(H420=0, 0.1, H420)</f>
        <v>579.31100000000004</v>
      </c>
      <c r="L420" s="1">
        <f>IF(I420=0, 0.1, I420)</f>
        <v>523.54999999999995</v>
      </c>
      <c r="M420" s="2">
        <f>LOG(L420/K420,2)</f>
        <v>-0.14601073547091209</v>
      </c>
      <c r="N420" s="1">
        <v>-3.7650299999999998E-2</v>
      </c>
      <c r="O420" s="1">
        <v>0.91984999999999995</v>
      </c>
      <c r="P420" s="1">
        <f>-1*LOG10(O420)</f>
        <v>3.6282987310454567E-2</v>
      </c>
      <c r="Q420" s="1">
        <v>0.99950300000000003</v>
      </c>
      <c r="R420" s="1" t="s">
        <v>1161</v>
      </c>
      <c r="S420" s="1" t="s">
        <v>31</v>
      </c>
      <c r="T420" s="1" t="s">
        <v>8118</v>
      </c>
      <c r="U420" s="1" t="s">
        <v>27</v>
      </c>
      <c r="V420" s="1" t="s">
        <v>8117</v>
      </c>
    </row>
    <row r="421" spans="1:22" x14ac:dyDescent="0.3">
      <c r="A421" s="1" t="s">
        <v>2001</v>
      </c>
      <c r="B421" s="1" t="s">
        <v>2001</v>
      </c>
      <c r="C421" s="1" t="s">
        <v>2000</v>
      </c>
      <c r="D421" s="1">
        <f>(L421/K421*100)-100</f>
        <v>-44.223292282780072</v>
      </c>
      <c r="E421" s="1" t="s">
        <v>108</v>
      </c>
      <c r="F421" s="1" t="s">
        <v>22</v>
      </c>
      <c r="G421" s="1" t="s">
        <v>1148</v>
      </c>
      <c r="H421" s="1">
        <v>586.67499999999995</v>
      </c>
      <c r="I421" s="1">
        <v>327.22800000000001</v>
      </c>
      <c r="J421" s="1">
        <v>-0.84226299999999998</v>
      </c>
      <c r="K421" s="1">
        <f>IF(H421=0, 0.1, H421)</f>
        <v>586.67499999999995</v>
      </c>
      <c r="L421" s="1">
        <f>IF(I421=0, 0.1, I421)</f>
        <v>327.22800000000001</v>
      </c>
      <c r="M421" s="2">
        <f>LOG(L421/K421,2)</f>
        <v>-0.84226531470215582</v>
      </c>
      <c r="N421" s="1">
        <v>-0.36025200000000002</v>
      </c>
      <c r="O421" s="1">
        <v>0.71760000000000002</v>
      </c>
      <c r="P421" s="1">
        <f>-1*LOG10(O421)</f>
        <v>0.14411756996396433</v>
      </c>
      <c r="Q421" s="1">
        <v>0.99950300000000003</v>
      </c>
      <c r="R421" s="1" t="s">
        <v>1161</v>
      </c>
      <c r="S421" s="1" t="s">
        <v>49</v>
      </c>
      <c r="T421" s="1" t="s">
        <v>1999</v>
      </c>
      <c r="U421" s="1" t="s">
        <v>25</v>
      </c>
      <c r="V421" s="1" t="s">
        <v>1998</v>
      </c>
    </row>
    <row r="422" spans="1:22" x14ac:dyDescent="0.3">
      <c r="A422" s="1" t="s">
        <v>7010</v>
      </c>
      <c r="B422" s="1" t="s">
        <v>7010</v>
      </c>
      <c r="C422" s="1" t="s">
        <v>7009</v>
      </c>
      <c r="D422" s="1">
        <f>(L422/K422*100)-100</f>
        <v>-99.839970298487401</v>
      </c>
      <c r="E422" s="1" t="s">
        <v>296</v>
      </c>
      <c r="F422" s="1" t="s">
        <v>22</v>
      </c>
      <c r="G422" s="1" t="s">
        <v>1148</v>
      </c>
      <c r="H422" s="1">
        <v>62.488399999999999</v>
      </c>
      <c r="I422" s="1">
        <v>0</v>
      </c>
      <c r="K422" s="1">
        <f>IF(H422=0, 0.1, H422)</f>
        <v>62.488399999999999</v>
      </c>
      <c r="L422" s="1">
        <f>IF(I422=0, 0.1, I422)</f>
        <v>0.1</v>
      </c>
      <c r="M422" s="2">
        <f>LOG(L422/K422,2)</f>
        <v>-9.2874445904982679</v>
      </c>
      <c r="N422" s="1">
        <v>0</v>
      </c>
      <c r="O422" s="1">
        <v>1</v>
      </c>
      <c r="P422" s="1">
        <f>-1*LOG10(O422)</f>
        <v>0</v>
      </c>
      <c r="Q422" s="1">
        <v>1</v>
      </c>
      <c r="R422" s="1" t="s">
        <v>1161</v>
      </c>
      <c r="S422" s="1" t="s">
        <v>51</v>
      </c>
      <c r="T422" s="1" t="s">
        <v>7008</v>
      </c>
      <c r="U422" s="1" t="s">
        <v>27</v>
      </c>
      <c r="V422" s="1" t="s">
        <v>7007</v>
      </c>
    </row>
    <row r="423" spans="1:22" x14ac:dyDescent="0.3">
      <c r="A423" s="1" t="s">
        <v>2213</v>
      </c>
      <c r="B423" s="1" t="s">
        <v>2213</v>
      </c>
      <c r="C423" s="1" t="s">
        <v>2212</v>
      </c>
      <c r="D423" s="1">
        <f>(L423/K423*100)-100</f>
        <v>-43.705806100506052</v>
      </c>
      <c r="E423" s="1" t="s">
        <v>2211</v>
      </c>
      <c r="F423" s="1" t="s">
        <v>22</v>
      </c>
      <c r="G423" s="1" t="s">
        <v>1148</v>
      </c>
      <c r="H423" s="1">
        <v>2646.01</v>
      </c>
      <c r="I423" s="1">
        <v>1489.55</v>
      </c>
      <c r="J423" s="1">
        <v>-0.82894000000000001</v>
      </c>
      <c r="K423" s="1">
        <f>IF(H423=0, 0.1, H423)</f>
        <v>2646.01</v>
      </c>
      <c r="L423" s="1">
        <f>IF(I423=0, 0.1, I423)</f>
        <v>1489.55</v>
      </c>
      <c r="M423" s="2">
        <f>LOG(L423/K423,2)</f>
        <v>-0.82894196235732109</v>
      </c>
      <c r="N423" s="1">
        <v>-0.65959199999999996</v>
      </c>
      <c r="O423" s="1">
        <v>0.40749999999999997</v>
      </c>
      <c r="P423" s="1">
        <f>-1*LOG10(O423)</f>
        <v>0.38987238692400461</v>
      </c>
      <c r="Q423" s="1">
        <v>0.99950300000000003</v>
      </c>
      <c r="R423" s="1" t="s">
        <v>1161</v>
      </c>
      <c r="S423" s="1" t="s">
        <v>49</v>
      </c>
      <c r="T423" s="1" t="s">
        <v>2210</v>
      </c>
      <c r="U423" s="1" t="s">
        <v>27</v>
      </c>
      <c r="V423" s="1" t="s">
        <v>2209</v>
      </c>
    </row>
    <row r="424" spans="1:22" x14ac:dyDescent="0.3">
      <c r="A424" s="1" t="s">
        <v>7588</v>
      </c>
      <c r="B424" s="1" t="s">
        <v>7588</v>
      </c>
      <c r="C424" s="1" t="s">
        <v>7587</v>
      </c>
      <c r="D424" s="1">
        <f>(L424/K424*100)-100</f>
        <v>-60.374199707687232</v>
      </c>
      <c r="E424" s="1" t="s">
        <v>184</v>
      </c>
      <c r="F424" s="1" t="s">
        <v>22</v>
      </c>
      <c r="G424" s="1" t="s">
        <v>1148</v>
      </c>
      <c r="H424" s="1">
        <v>2032.07</v>
      </c>
      <c r="I424" s="1">
        <v>805.22400000000005</v>
      </c>
      <c r="J424" s="1">
        <v>-1.3354900000000001</v>
      </c>
      <c r="K424" s="1">
        <f>IF(H424=0, 0.1, H424)</f>
        <v>2032.07</v>
      </c>
      <c r="L424" s="1">
        <f>IF(I424=0, 0.1, I424)</f>
        <v>805.22400000000005</v>
      </c>
      <c r="M424" s="2">
        <f>LOG(L424/K424,2)</f>
        <v>-1.3354880223206993</v>
      </c>
      <c r="N424" s="1">
        <v>-0.27279700000000001</v>
      </c>
      <c r="O424" s="1">
        <v>0.5645</v>
      </c>
      <c r="P424" s="1">
        <f>-1*LOG10(O424)</f>
        <v>0.24833605373901332</v>
      </c>
      <c r="Q424" s="1">
        <v>0.99950300000000003</v>
      </c>
      <c r="R424" s="1" t="s">
        <v>1161</v>
      </c>
      <c r="S424" s="1" t="s">
        <v>47</v>
      </c>
      <c r="T424" s="1" t="s">
        <v>7586</v>
      </c>
      <c r="U424" s="1" t="s">
        <v>25</v>
      </c>
      <c r="V424" s="1" t="s">
        <v>7585</v>
      </c>
    </row>
    <row r="425" spans="1:22" x14ac:dyDescent="0.3">
      <c r="A425" s="1" t="s">
        <v>1428</v>
      </c>
      <c r="B425" s="1" t="s">
        <v>1428</v>
      </c>
      <c r="C425" s="1" t="s">
        <v>1427</v>
      </c>
      <c r="D425" s="1">
        <f>(L425/K425*100)-100</f>
        <v>-20.084586051737062</v>
      </c>
      <c r="E425" s="1" t="s">
        <v>373</v>
      </c>
      <c r="F425" s="1" t="s">
        <v>22</v>
      </c>
      <c r="G425" s="1" t="s">
        <v>1148</v>
      </c>
      <c r="H425" s="1">
        <v>521.59900000000005</v>
      </c>
      <c r="I425" s="1">
        <v>416.83800000000002</v>
      </c>
      <c r="J425" s="1">
        <v>-0.32345499999999999</v>
      </c>
      <c r="K425" s="1">
        <f>IF(H425=0, 0.1, H425)</f>
        <v>521.59900000000005</v>
      </c>
      <c r="L425" s="1">
        <f>IF(I425=0, 0.1, I425)</f>
        <v>416.83800000000002</v>
      </c>
      <c r="M425" s="2">
        <f>LOG(L425/K425,2)</f>
        <v>-0.32345430034482525</v>
      </c>
      <c r="N425" s="1">
        <v>-1.9767900000000001E-2</v>
      </c>
      <c r="O425" s="1">
        <v>0.87290000000000001</v>
      </c>
      <c r="P425" s="1">
        <f>-1*LOG10(O425)</f>
        <v>5.9035506507200554E-2</v>
      </c>
      <c r="Q425" s="1">
        <v>0.99950300000000003</v>
      </c>
      <c r="R425" s="1" t="s">
        <v>1161</v>
      </c>
      <c r="S425" s="1" t="s">
        <v>28</v>
      </c>
      <c r="T425" s="1" t="s">
        <v>1426</v>
      </c>
      <c r="U425" s="1" t="s">
        <v>25</v>
      </c>
      <c r="V425" s="1" t="s">
        <v>1425</v>
      </c>
    </row>
    <row r="426" spans="1:22" x14ac:dyDescent="0.3">
      <c r="A426" s="1" t="s">
        <v>4137</v>
      </c>
      <c r="B426" s="1" t="s">
        <v>4137</v>
      </c>
      <c r="C426" s="1" t="s">
        <v>4136</v>
      </c>
      <c r="D426" s="1">
        <f>(L426/K426*100)-100</f>
        <v>111.79764402642297</v>
      </c>
      <c r="E426" s="1" t="s">
        <v>639</v>
      </c>
      <c r="F426" s="1" t="s">
        <v>22</v>
      </c>
      <c r="G426" s="1" t="s">
        <v>1148</v>
      </c>
      <c r="H426" s="1">
        <v>315.029</v>
      </c>
      <c r="I426" s="1">
        <v>667.22400000000005</v>
      </c>
      <c r="J426" s="1">
        <v>1.0826899999999999</v>
      </c>
      <c r="K426" s="1">
        <f>IF(H426=0, 0.1, H426)</f>
        <v>315.029</v>
      </c>
      <c r="L426" s="1">
        <f>IF(I426=0, 0.1, I426)</f>
        <v>667.22400000000005</v>
      </c>
      <c r="M426" s="2">
        <f>LOG(L426/K426,2)</f>
        <v>1.0826865413118338</v>
      </c>
      <c r="N426" s="1">
        <v>0.118037</v>
      </c>
      <c r="O426" s="1">
        <v>0.56659999999999999</v>
      </c>
      <c r="P426" s="1">
        <f>-1*LOG10(O426)</f>
        <v>0.24672342981558162</v>
      </c>
      <c r="Q426" s="1">
        <v>0.99950300000000003</v>
      </c>
      <c r="R426" s="1" t="s">
        <v>1161</v>
      </c>
      <c r="S426" s="1" t="s">
        <v>44</v>
      </c>
      <c r="T426" s="1" t="s">
        <v>4135</v>
      </c>
      <c r="U426" s="1" t="s">
        <v>25</v>
      </c>
      <c r="V426" s="1" t="s">
        <v>4134</v>
      </c>
    </row>
    <row r="427" spans="1:22" x14ac:dyDescent="0.3">
      <c r="A427" s="1" t="s">
        <v>4207</v>
      </c>
      <c r="B427" s="1" t="s">
        <v>4207</v>
      </c>
      <c r="C427" s="1" t="s">
        <v>4206</v>
      </c>
      <c r="D427" s="1">
        <f>(L427/K427*100)-100</f>
        <v>-45.484403480414073</v>
      </c>
      <c r="E427" s="1" t="s">
        <v>691</v>
      </c>
      <c r="F427" s="1" t="s">
        <v>22</v>
      </c>
      <c r="G427" s="1" t="s">
        <v>1148</v>
      </c>
      <c r="H427" s="1">
        <v>11630.8</v>
      </c>
      <c r="I427" s="1">
        <v>6340.6</v>
      </c>
      <c r="J427" s="1">
        <v>-0.87526000000000004</v>
      </c>
      <c r="K427" s="1">
        <f>IF(H427=0, 0.1, H427)</f>
        <v>11630.8</v>
      </c>
      <c r="L427" s="1">
        <f>IF(I427=0, 0.1, I427)</f>
        <v>6340.6</v>
      </c>
      <c r="M427" s="2">
        <f>LOG(L427/K427,2)</f>
        <v>-0.87525906128285058</v>
      </c>
      <c r="N427" s="1">
        <v>-0.75598100000000001</v>
      </c>
      <c r="O427" s="1">
        <v>0.26005</v>
      </c>
      <c r="P427" s="1">
        <f>-1*LOG10(O427)</f>
        <v>0.58494314188914909</v>
      </c>
      <c r="Q427" s="1">
        <v>0.99950300000000003</v>
      </c>
      <c r="R427" s="1" t="s">
        <v>1161</v>
      </c>
      <c r="S427" s="1" t="s">
        <v>44</v>
      </c>
      <c r="T427" s="1" t="s">
        <v>4205</v>
      </c>
      <c r="U427" s="1" t="s">
        <v>25</v>
      </c>
      <c r="V427" s="1" t="s">
        <v>4204</v>
      </c>
    </row>
    <row r="428" spans="1:22" x14ac:dyDescent="0.3">
      <c r="A428" s="1" t="s">
        <v>3966</v>
      </c>
      <c r="B428" s="1" t="s">
        <v>3966</v>
      </c>
      <c r="C428" s="1" t="s">
        <v>3965</v>
      </c>
      <c r="D428" s="1">
        <f>(L428/K428*100)-100</f>
        <v>190.2802997787976</v>
      </c>
      <c r="E428" s="1" t="s">
        <v>703</v>
      </c>
      <c r="F428" s="1" t="s">
        <v>22</v>
      </c>
      <c r="G428" s="1" t="s">
        <v>1148</v>
      </c>
      <c r="H428" s="1">
        <v>151.44499999999999</v>
      </c>
      <c r="I428" s="1">
        <v>439.61500000000001</v>
      </c>
      <c r="J428" s="1">
        <v>1.53745</v>
      </c>
      <c r="K428" s="1">
        <f>IF(H428=0, 0.1, H428)</f>
        <v>151.44499999999999</v>
      </c>
      <c r="L428" s="1">
        <f>IF(I428=0, 0.1, I428)</f>
        <v>439.61500000000001</v>
      </c>
      <c r="M428" s="2">
        <f>LOG(L428/K428,2)</f>
        <v>1.53744666505504</v>
      </c>
      <c r="N428" s="1">
        <v>8.8214100000000004E-2</v>
      </c>
      <c r="O428" s="1">
        <v>0.48039999999999999</v>
      </c>
      <c r="P428" s="1">
        <f>-1*LOG10(O428)</f>
        <v>0.31839700126913156</v>
      </c>
      <c r="Q428" s="1">
        <v>0.99950300000000003</v>
      </c>
      <c r="R428" s="1" t="s">
        <v>1161</v>
      </c>
      <c r="S428" s="1" t="s">
        <v>32</v>
      </c>
      <c r="T428" s="1" t="s">
        <v>3964</v>
      </c>
      <c r="U428" s="1" t="s">
        <v>27</v>
      </c>
      <c r="V428" s="1" t="s">
        <v>3963</v>
      </c>
    </row>
    <row r="429" spans="1:22" x14ac:dyDescent="0.3">
      <c r="A429" s="1" t="s">
        <v>7730</v>
      </c>
      <c r="B429" s="1" t="s">
        <v>7730</v>
      </c>
      <c r="C429" s="1" t="s">
        <v>7729</v>
      </c>
      <c r="D429" s="1">
        <f>(L429/K429*100)-100</f>
        <v>-41.540843387538615</v>
      </c>
      <c r="E429" s="1" t="s">
        <v>952</v>
      </c>
      <c r="F429" s="1" t="s">
        <v>22</v>
      </c>
      <c r="G429" s="1" t="s">
        <v>1148</v>
      </c>
      <c r="H429" s="1">
        <v>1372.56</v>
      </c>
      <c r="I429" s="1">
        <v>802.38699999999994</v>
      </c>
      <c r="J429" s="1">
        <v>-0.77449400000000002</v>
      </c>
      <c r="K429" s="1">
        <f>IF(H429=0, 0.1, H429)</f>
        <v>1372.56</v>
      </c>
      <c r="L429" s="1">
        <f>IF(I429=0, 0.1, I429)</f>
        <v>802.38699999999994</v>
      </c>
      <c r="M429" s="2">
        <f>LOG(L429/K429,2)</f>
        <v>-0.77449907928764017</v>
      </c>
      <c r="N429" s="1">
        <v>-0.130744</v>
      </c>
      <c r="O429" s="1">
        <v>0.79449999999999998</v>
      </c>
      <c r="P429" s="1">
        <f>-1*LOG10(O429)</f>
        <v>9.9906098456601658E-2</v>
      </c>
      <c r="Q429" s="1">
        <v>0.99950300000000003</v>
      </c>
      <c r="R429" s="1" t="s">
        <v>2858</v>
      </c>
      <c r="S429" s="1" t="s">
        <v>36</v>
      </c>
      <c r="T429" s="1" t="s">
        <v>36</v>
      </c>
      <c r="U429" s="1" t="s">
        <v>36</v>
      </c>
      <c r="V429" s="1" t="s">
        <v>36</v>
      </c>
    </row>
    <row r="430" spans="1:22" x14ac:dyDescent="0.3">
      <c r="A430" s="1" t="s">
        <v>3465</v>
      </c>
      <c r="B430" s="1" t="s">
        <v>3465</v>
      </c>
      <c r="C430" s="1" t="s">
        <v>3464</v>
      </c>
      <c r="D430" s="1">
        <f>(L430/K430*100)-100</f>
        <v>-99.679940596974802</v>
      </c>
      <c r="E430" s="1" t="s">
        <v>3463</v>
      </c>
      <c r="F430" s="1" t="s">
        <v>22</v>
      </c>
      <c r="G430" s="1" t="s">
        <v>1148</v>
      </c>
      <c r="H430" s="1">
        <v>31.244199999999999</v>
      </c>
      <c r="I430" s="1">
        <v>0</v>
      </c>
      <c r="K430" s="1">
        <f>IF(H430=0, 0.1, H430)</f>
        <v>31.244199999999999</v>
      </c>
      <c r="L430" s="1">
        <f>IF(I430=0, 0.1, I430)</f>
        <v>0.1</v>
      </c>
      <c r="M430" s="2">
        <f>LOG(L430/K430,2)</f>
        <v>-8.2874445904982679</v>
      </c>
      <c r="N430" s="1">
        <v>0</v>
      </c>
      <c r="O430" s="1">
        <v>1</v>
      </c>
      <c r="P430" s="1">
        <f>-1*LOG10(O430)</f>
        <v>0</v>
      </c>
      <c r="Q430" s="1">
        <v>1</v>
      </c>
      <c r="R430" s="1" t="s">
        <v>1161</v>
      </c>
      <c r="S430" s="1" t="s">
        <v>45</v>
      </c>
      <c r="T430" s="1" t="s">
        <v>3462</v>
      </c>
      <c r="U430" s="1" t="s">
        <v>27</v>
      </c>
      <c r="V430" s="1" t="s">
        <v>3461</v>
      </c>
    </row>
    <row r="431" spans="1:22" x14ac:dyDescent="0.3">
      <c r="A431" s="1" t="s">
        <v>4877</v>
      </c>
      <c r="B431" s="1" t="s">
        <v>4877</v>
      </c>
      <c r="C431" s="1" t="s">
        <v>4876</v>
      </c>
      <c r="D431" s="1">
        <f>(L431/K431*100)-100</f>
        <v>53.538137784352756</v>
      </c>
      <c r="E431" s="1" t="s">
        <v>1157</v>
      </c>
      <c r="F431" s="1" t="s">
        <v>22</v>
      </c>
      <c r="G431" s="1" t="s">
        <v>1148</v>
      </c>
      <c r="H431" s="1">
        <v>88.956400000000002</v>
      </c>
      <c r="I431" s="1">
        <v>136.58199999999999</v>
      </c>
      <c r="J431" s="1">
        <v>0.61859299999999995</v>
      </c>
      <c r="K431" s="1">
        <f>IF(H431=0, 0.1, H431)</f>
        <v>88.956400000000002</v>
      </c>
      <c r="L431" s="1">
        <f>IF(I431=0, 0.1, I431)</f>
        <v>136.58199999999999</v>
      </c>
      <c r="M431" s="2">
        <f>LOG(L431/K431,2)</f>
        <v>0.61859705532414144</v>
      </c>
      <c r="N431" s="1">
        <v>0.165074</v>
      </c>
      <c r="O431" s="1">
        <v>0.52380000000000004</v>
      </c>
      <c r="P431" s="1">
        <f>-1*LOG10(O431)</f>
        <v>0.28083450591078662</v>
      </c>
      <c r="Q431" s="1">
        <v>0.99950300000000003</v>
      </c>
      <c r="R431" s="1" t="s">
        <v>1161</v>
      </c>
      <c r="S431" s="1" t="s">
        <v>42</v>
      </c>
      <c r="T431" s="1" t="s">
        <v>4875</v>
      </c>
      <c r="U431" s="1" t="s">
        <v>25</v>
      </c>
      <c r="V431" s="1" t="s">
        <v>4874</v>
      </c>
    </row>
    <row r="432" spans="1:22" x14ac:dyDescent="0.3">
      <c r="A432" s="1" t="s">
        <v>4678</v>
      </c>
      <c r="B432" s="1" t="s">
        <v>4678</v>
      </c>
      <c r="C432" s="1" t="s">
        <v>4677</v>
      </c>
      <c r="D432" s="1">
        <f>(L432/K432*100)-100</f>
        <v>-2.775929835798209</v>
      </c>
      <c r="E432" s="1" t="s">
        <v>4510</v>
      </c>
      <c r="F432" s="1" t="s">
        <v>22</v>
      </c>
      <c r="G432" s="1" t="s">
        <v>1148</v>
      </c>
      <c r="H432" s="1">
        <v>605.779</v>
      </c>
      <c r="I432" s="1">
        <v>588.96299999999997</v>
      </c>
      <c r="J432" s="1">
        <v>-4.0613700000000003E-2</v>
      </c>
      <c r="K432" s="1">
        <f>IF(H432=0, 0.1, H432)</f>
        <v>605.779</v>
      </c>
      <c r="L432" s="1">
        <f>IF(I432=0, 0.1, I432)</f>
        <v>588.96299999999997</v>
      </c>
      <c r="M432" s="2">
        <f>LOG(L432/K432,2)</f>
        <v>-4.0614562871588621E-2</v>
      </c>
      <c r="N432" s="1">
        <v>-2.3121900000000001E-2</v>
      </c>
      <c r="O432" s="1">
        <v>0.97124999999999995</v>
      </c>
      <c r="P432" s="1">
        <f>-1*LOG10(O432)</f>
        <v>1.2668968191029344E-2</v>
      </c>
      <c r="Q432" s="1">
        <v>0.99950300000000003</v>
      </c>
      <c r="R432" s="1" t="s">
        <v>1161</v>
      </c>
      <c r="S432" s="1" t="s">
        <v>43</v>
      </c>
      <c r="T432" s="1" t="s">
        <v>4676</v>
      </c>
      <c r="U432" s="1" t="s">
        <v>27</v>
      </c>
      <c r="V432" s="1" t="s">
        <v>4675</v>
      </c>
    </row>
    <row r="433" spans="1:22" x14ac:dyDescent="0.3">
      <c r="A433" s="1" t="s">
        <v>4512</v>
      </c>
      <c r="B433" s="1" t="s">
        <v>4512</v>
      </c>
      <c r="C433" s="1" t="s">
        <v>4511</v>
      </c>
      <c r="D433" s="1">
        <f>(L433/K433*100)-100</f>
        <v>-99.933969427845099</v>
      </c>
      <c r="E433" s="1" t="s">
        <v>4510</v>
      </c>
      <c r="F433" s="1" t="s">
        <v>22</v>
      </c>
      <c r="G433" s="1" t="s">
        <v>1148</v>
      </c>
      <c r="H433" s="1">
        <v>151.44499999999999</v>
      </c>
      <c r="I433" s="1">
        <v>0</v>
      </c>
      <c r="K433" s="1">
        <f>IF(H433=0, 0.1, H433)</f>
        <v>151.44499999999999</v>
      </c>
      <c r="L433" s="1">
        <f>IF(I433=0, 0.1, I433)</f>
        <v>0.1</v>
      </c>
      <c r="M433" s="2">
        <f>LOG(L433/K433,2)</f>
        <v>-10.564578232592133</v>
      </c>
      <c r="N433" s="1">
        <v>0</v>
      </c>
      <c r="O433" s="1">
        <v>1</v>
      </c>
      <c r="P433" s="1">
        <f>-1*LOG10(O433)</f>
        <v>0</v>
      </c>
      <c r="Q433" s="1">
        <v>1</v>
      </c>
      <c r="R433" s="1" t="s">
        <v>1161</v>
      </c>
      <c r="S433" s="1" t="s">
        <v>43</v>
      </c>
      <c r="T433" s="1" t="s">
        <v>4509</v>
      </c>
      <c r="U433" s="1" t="s">
        <v>25</v>
      </c>
      <c r="V433" s="1" t="s">
        <v>4508</v>
      </c>
    </row>
    <row r="434" spans="1:22" x14ac:dyDescent="0.3">
      <c r="A434" s="1" t="s">
        <v>1850</v>
      </c>
      <c r="B434" s="1" t="s">
        <v>1850</v>
      </c>
      <c r="C434" s="1" t="s">
        <v>1849</v>
      </c>
      <c r="D434" s="1">
        <f>(L434/K434*100)-100</f>
        <v>88.710424432643407</v>
      </c>
      <c r="E434" s="1" t="s">
        <v>127</v>
      </c>
      <c r="F434" s="1" t="s">
        <v>22</v>
      </c>
      <c r="G434" s="1" t="s">
        <v>1148</v>
      </c>
      <c r="H434" s="1">
        <v>88.956400000000002</v>
      </c>
      <c r="I434" s="1">
        <v>167.87</v>
      </c>
      <c r="J434" s="1">
        <v>0.91617400000000004</v>
      </c>
      <c r="K434" s="1">
        <f>IF(H434=0, 0.1, H434)</f>
        <v>88.956400000000002</v>
      </c>
      <c r="L434" s="1">
        <f>IF(I434=0, 0.1, I434)</f>
        <v>167.87</v>
      </c>
      <c r="M434" s="2">
        <f>LOG(L434/K434,2)</f>
        <v>0.91617412013964872</v>
      </c>
      <c r="N434" s="1">
        <v>0.37962899999999999</v>
      </c>
      <c r="O434" s="1">
        <v>0.65325</v>
      </c>
      <c r="P434" s="1">
        <f>-1*LOG10(O434)</f>
        <v>0.18492058160063676</v>
      </c>
      <c r="Q434" s="1">
        <v>0.99950300000000003</v>
      </c>
      <c r="R434" s="1" t="s">
        <v>1161</v>
      </c>
      <c r="S434" s="1" t="s">
        <v>37</v>
      </c>
      <c r="T434" s="1" t="s">
        <v>1848</v>
      </c>
      <c r="U434" s="1" t="s">
        <v>27</v>
      </c>
      <c r="V434" s="1" t="s">
        <v>1847</v>
      </c>
    </row>
    <row r="435" spans="1:22" x14ac:dyDescent="0.3">
      <c r="A435" s="1" t="s">
        <v>1281</v>
      </c>
      <c r="B435" s="1" t="s">
        <v>1281</v>
      </c>
      <c r="C435" s="1" t="s">
        <v>1280</v>
      </c>
      <c r="D435" s="1">
        <f>(L435/K435*100)-100</f>
        <v>-99.839970298487401</v>
      </c>
      <c r="E435" s="1" t="s">
        <v>872</v>
      </c>
      <c r="F435" s="1" t="s">
        <v>22</v>
      </c>
      <c r="G435" s="1" t="s">
        <v>1148</v>
      </c>
      <c r="H435" s="1">
        <v>62.488399999999999</v>
      </c>
      <c r="I435" s="1">
        <v>0</v>
      </c>
      <c r="K435" s="1">
        <f>IF(H435=0, 0.1, H435)</f>
        <v>62.488399999999999</v>
      </c>
      <c r="L435" s="1">
        <f>IF(I435=0, 0.1, I435)</f>
        <v>0.1</v>
      </c>
      <c r="M435" s="2">
        <f>LOG(L435/K435,2)</f>
        <v>-9.2874445904982679</v>
      </c>
      <c r="N435" s="1">
        <v>0</v>
      </c>
      <c r="O435" s="1">
        <v>1</v>
      </c>
      <c r="P435" s="1">
        <f>-1*LOG10(O435)</f>
        <v>0</v>
      </c>
      <c r="Q435" s="1">
        <v>1</v>
      </c>
      <c r="R435" s="1" t="s">
        <v>1161</v>
      </c>
      <c r="S435" s="1" t="s">
        <v>29</v>
      </c>
      <c r="T435" s="1" t="s">
        <v>1279</v>
      </c>
      <c r="U435" s="1" t="s">
        <v>27</v>
      </c>
      <c r="V435" s="1" t="s">
        <v>1278</v>
      </c>
    </row>
    <row r="436" spans="1:22" x14ac:dyDescent="0.3">
      <c r="A436" s="1" t="s">
        <v>2723</v>
      </c>
      <c r="B436" s="1" t="s">
        <v>2723</v>
      </c>
      <c r="C436" s="1" t="s">
        <v>2722</v>
      </c>
      <c r="D436" s="1">
        <f>(L436/K436*100)-100</f>
        <v>246031</v>
      </c>
      <c r="E436" s="1" t="s">
        <v>826</v>
      </c>
      <c r="F436" s="1" t="s">
        <v>22</v>
      </c>
      <c r="G436" s="1" t="s">
        <v>1148</v>
      </c>
      <c r="H436" s="1">
        <v>0</v>
      </c>
      <c r="I436" s="1">
        <v>246.131</v>
      </c>
      <c r="K436" s="1">
        <f>IF(H436=0, 0.1, H436)</f>
        <v>0.1</v>
      </c>
      <c r="L436" s="1">
        <f>IF(I436=0, 0.1, I436)</f>
        <v>246.131</v>
      </c>
      <c r="M436" s="2">
        <f>LOG(L436/K436,2)</f>
        <v>11.265210660173326</v>
      </c>
      <c r="O436" s="1">
        <v>0.23535</v>
      </c>
      <c r="P436" s="1">
        <f>-1*LOG10(O436)</f>
        <v>0.6282857973573821</v>
      </c>
      <c r="Q436" s="1">
        <v>0.99950300000000003</v>
      </c>
      <c r="R436" s="1" t="s">
        <v>1161</v>
      </c>
      <c r="S436" s="1" t="s">
        <v>46</v>
      </c>
      <c r="T436" s="1" t="s">
        <v>2721</v>
      </c>
      <c r="U436" s="1" t="s">
        <v>27</v>
      </c>
      <c r="V436" s="1" t="s">
        <v>2720</v>
      </c>
    </row>
    <row r="437" spans="1:22" x14ac:dyDescent="0.3">
      <c r="A437" s="1" t="s">
        <v>2709</v>
      </c>
      <c r="B437" s="1" t="s">
        <v>2709</v>
      </c>
      <c r="C437" s="1" t="s">
        <v>2708</v>
      </c>
      <c r="D437" s="1">
        <f>(L437/K437*100)-100</f>
        <v>28351.200000000001</v>
      </c>
      <c r="E437" s="1" t="s">
        <v>2707</v>
      </c>
      <c r="F437" s="1" t="s">
        <v>22</v>
      </c>
      <c r="G437" s="1" t="s">
        <v>1148</v>
      </c>
      <c r="H437" s="1">
        <v>0</v>
      </c>
      <c r="I437" s="1">
        <v>28.4512</v>
      </c>
      <c r="K437" s="1">
        <f>IF(H437=0, 0.1, H437)</f>
        <v>0.1</v>
      </c>
      <c r="L437" s="1">
        <f>IF(I437=0, 0.1, I437)</f>
        <v>28.4512</v>
      </c>
      <c r="M437" s="2">
        <f>LOG(L437/K437,2)</f>
        <v>8.1523456928351941</v>
      </c>
      <c r="N437" s="1">
        <v>0</v>
      </c>
      <c r="O437" s="1">
        <v>1</v>
      </c>
      <c r="P437" s="1">
        <f>-1*LOG10(O437)</f>
        <v>0</v>
      </c>
      <c r="Q437" s="1">
        <v>1</v>
      </c>
      <c r="R437" s="1" t="s">
        <v>1161</v>
      </c>
      <c r="S437" s="1" t="s">
        <v>46</v>
      </c>
      <c r="T437" s="1" t="s">
        <v>2706</v>
      </c>
      <c r="U437" s="1" t="s">
        <v>27</v>
      </c>
      <c r="V437" s="1" t="s">
        <v>2705</v>
      </c>
    </row>
    <row r="438" spans="1:22" x14ac:dyDescent="0.3">
      <c r="A438" s="1" t="s">
        <v>2699</v>
      </c>
      <c r="B438" s="1" t="s">
        <v>2699</v>
      </c>
      <c r="C438" s="1" t="s">
        <v>2698</v>
      </c>
      <c r="D438" s="1">
        <f>(L438/K438*100)-100</f>
        <v>89.819483575396532</v>
      </c>
      <c r="E438" s="1" t="s">
        <v>2697</v>
      </c>
      <c r="F438" s="1" t="s">
        <v>22</v>
      </c>
      <c r="G438" s="1" t="s">
        <v>1148</v>
      </c>
      <c r="H438" s="1">
        <v>57.712200000000003</v>
      </c>
      <c r="I438" s="1">
        <v>109.54900000000001</v>
      </c>
      <c r="J438" s="1">
        <v>0.92462699999999998</v>
      </c>
      <c r="K438" s="1">
        <f>IF(H438=0, 0.1, H438)</f>
        <v>57.712200000000003</v>
      </c>
      <c r="L438" s="1">
        <f>IF(I438=0, 0.1, I438)</f>
        <v>109.54900000000001</v>
      </c>
      <c r="M438" s="2">
        <f>LOG(L438/K438,2)</f>
        <v>0.92462808200586188</v>
      </c>
      <c r="N438" s="1">
        <v>0.41217799999999999</v>
      </c>
      <c r="O438" s="1">
        <v>0.72014999999999996</v>
      </c>
      <c r="P438" s="1">
        <f>-1*LOG10(O438)</f>
        <v>0.14257703497515303</v>
      </c>
      <c r="Q438" s="1">
        <v>0.99950300000000003</v>
      </c>
      <c r="R438" s="1" t="s">
        <v>1161</v>
      </c>
      <c r="S438" s="1" t="s">
        <v>46</v>
      </c>
      <c r="T438" s="1" t="s">
        <v>2696</v>
      </c>
      <c r="U438" s="1" t="s">
        <v>27</v>
      </c>
      <c r="V438" s="1" t="s">
        <v>2695</v>
      </c>
    </row>
    <row r="439" spans="1:22" x14ac:dyDescent="0.3">
      <c r="A439" s="1" t="s">
        <v>2478</v>
      </c>
      <c r="B439" s="1" t="s">
        <v>2478</v>
      </c>
      <c r="C439" s="1" t="s">
        <v>2477</v>
      </c>
      <c r="D439" s="1">
        <f>(L439/K439*100)-100</f>
        <v>-61.030111833157022</v>
      </c>
      <c r="E439" s="1" t="s">
        <v>358</v>
      </c>
      <c r="F439" s="1" t="s">
        <v>22</v>
      </c>
      <c r="G439" s="1" t="s">
        <v>1148</v>
      </c>
      <c r="H439" s="1">
        <v>211.744</v>
      </c>
      <c r="I439" s="1">
        <v>82.516400000000004</v>
      </c>
      <c r="J439" s="1">
        <v>-1.3595699999999999</v>
      </c>
      <c r="K439" s="1">
        <f>IF(H439=0, 0.1, H439)</f>
        <v>211.744</v>
      </c>
      <c r="L439" s="1">
        <f>IF(I439=0, 0.1, I439)</f>
        <v>82.516400000000004</v>
      </c>
      <c r="M439" s="2">
        <f>LOG(L439/K439,2)</f>
        <v>-1.3595683035234079</v>
      </c>
      <c r="N439" s="1">
        <v>-7.6825000000000004E-2</v>
      </c>
      <c r="O439" s="1">
        <v>0.62004999999999999</v>
      </c>
      <c r="P439" s="1">
        <f>-1*LOG10(O439)</f>
        <v>0.20757328816537754</v>
      </c>
      <c r="Q439" s="1">
        <v>0.99950300000000003</v>
      </c>
      <c r="R439" s="1" t="s">
        <v>1161</v>
      </c>
      <c r="S439" s="1" t="s">
        <v>46</v>
      </c>
      <c r="T439" s="1" t="s">
        <v>2476</v>
      </c>
      <c r="U439" s="1" t="s">
        <v>25</v>
      </c>
      <c r="V439" s="1" t="s">
        <v>2475</v>
      </c>
    </row>
    <row r="440" spans="1:22" x14ac:dyDescent="0.3">
      <c r="A440" s="1" t="s">
        <v>2474</v>
      </c>
      <c r="B440" s="1" t="s">
        <v>2474</v>
      </c>
      <c r="C440" s="1" t="s">
        <v>2473</v>
      </c>
      <c r="D440" s="1">
        <f>(L440/K440*100)-100</f>
        <v>46.701869080546459</v>
      </c>
      <c r="E440" s="1" t="s">
        <v>358</v>
      </c>
      <c r="F440" s="1" t="s">
        <v>22</v>
      </c>
      <c r="G440" s="1" t="s">
        <v>1148</v>
      </c>
      <c r="H440" s="1">
        <v>28634.400000000001</v>
      </c>
      <c r="I440" s="1">
        <v>42007.199999999997</v>
      </c>
      <c r="J440" s="1">
        <v>0.55288700000000002</v>
      </c>
      <c r="K440" s="1">
        <f>IF(H440=0, 0.1, H440)</f>
        <v>28634.400000000001</v>
      </c>
      <c r="L440" s="1">
        <f>IF(I440=0, 0.1, I440)</f>
        <v>42007.199999999997</v>
      </c>
      <c r="M440" s="2">
        <f>LOG(L440/K440,2)</f>
        <v>0.55288725203419053</v>
      </c>
      <c r="N440" s="1">
        <v>0.45138800000000001</v>
      </c>
      <c r="O440" s="1">
        <v>0.53939999999999999</v>
      </c>
      <c r="P440" s="1">
        <f>-1*LOG10(O440)</f>
        <v>0.26808905788312759</v>
      </c>
      <c r="Q440" s="1">
        <v>0.99950300000000003</v>
      </c>
      <c r="R440" s="1" t="s">
        <v>1161</v>
      </c>
      <c r="S440" s="1" t="s">
        <v>46</v>
      </c>
      <c r="T440" s="1" t="s">
        <v>2472</v>
      </c>
      <c r="U440" s="1" t="s">
        <v>25</v>
      </c>
      <c r="V440" s="1" t="s">
        <v>2471</v>
      </c>
    </row>
    <row r="441" spans="1:22" x14ac:dyDescent="0.3">
      <c r="A441" s="1" t="s">
        <v>2676</v>
      </c>
      <c r="B441" s="1" t="s">
        <v>2676</v>
      </c>
      <c r="C441" s="1" t="s">
        <v>2675</v>
      </c>
      <c r="D441" s="1">
        <f>(L441/K441*100)-100</f>
        <v>313.89224724195259</v>
      </c>
      <c r="E441" s="1" t="s">
        <v>2674</v>
      </c>
      <c r="F441" s="1" t="s">
        <v>22</v>
      </c>
      <c r="G441" s="1" t="s">
        <v>1148</v>
      </c>
      <c r="H441" s="1">
        <v>26.468</v>
      </c>
      <c r="I441" s="1">
        <v>109.54900000000001</v>
      </c>
      <c r="J441" s="1">
        <v>2.0492499999999998</v>
      </c>
      <c r="K441" s="1">
        <f>IF(H441=0, 0.1, H441)</f>
        <v>26.468</v>
      </c>
      <c r="L441" s="1">
        <f>IF(I441=0, 0.1, I441)</f>
        <v>109.54900000000001</v>
      </c>
      <c r="M441" s="2">
        <f>LOG(L441/K441,2)</f>
        <v>2.0492552252042477</v>
      </c>
      <c r="N441" s="1">
        <v>1.22021</v>
      </c>
      <c r="O441" s="1">
        <v>0.39829999999999999</v>
      </c>
      <c r="P441" s="1">
        <f>-1*LOG10(O441)</f>
        <v>0.39978969359067201</v>
      </c>
      <c r="Q441" s="1">
        <v>0.99950300000000003</v>
      </c>
      <c r="R441" s="1" t="s">
        <v>1161</v>
      </c>
      <c r="S441" s="1" t="s">
        <v>46</v>
      </c>
      <c r="T441" s="1" t="s">
        <v>2673</v>
      </c>
      <c r="U441" s="1" t="s">
        <v>27</v>
      </c>
      <c r="V441" s="1" t="s">
        <v>2672</v>
      </c>
    </row>
    <row r="442" spans="1:22" x14ac:dyDescent="0.3">
      <c r="A442" s="1" t="s">
        <v>2638</v>
      </c>
      <c r="B442" s="1" t="s">
        <v>2638</v>
      </c>
      <c r="C442" s="1" t="s">
        <v>2637</v>
      </c>
      <c r="D442" s="1">
        <f>(L442/K442*100)-100</f>
        <v>28351.200000000001</v>
      </c>
      <c r="E442" s="1" t="s">
        <v>902</v>
      </c>
      <c r="F442" s="1" t="s">
        <v>22</v>
      </c>
      <c r="G442" s="1" t="s">
        <v>1148</v>
      </c>
      <c r="H442" s="1">
        <v>0</v>
      </c>
      <c r="I442" s="1">
        <v>28.4512</v>
      </c>
      <c r="K442" s="1">
        <f>IF(H442=0, 0.1, H442)</f>
        <v>0.1</v>
      </c>
      <c r="L442" s="1">
        <f>IF(I442=0, 0.1, I442)</f>
        <v>28.4512</v>
      </c>
      <c r="M442" s="2">
        <f>LOG(L442/K442,2)</f>
        <v>8.1523456928351941</v>
      </c>
      <c r="N442" s="1">
        <v>0</v>
      </c>
      <c r="O442" s="1">
        <v>1</v>
      </c>
      <c r="P442" s="1">
        <f>-1*LOG10(O442)</f>
        <v>0</v>
      </c>
      <c r="Q442" s="1">
        <v>1</v>
      </c>
      <c r="R442" s="1" t="s">
        <v>1161</v>
      </c>
      <c r="S442" s="1" t="s">
        <v>46</v>
      </c>
      <c r="T442" s="1" t="s">
        <v>2636</v>
      </c>
      <c r="U442" s="1" t="s">
        <v>27</v>
      </c>
      <c r="V442" s="1" t="s">
        <v>2635</v>
      </c>
    </row>
    <row r="443" spans="1:22" x14ac:dyDescent="0.3">
      <c r="A443" s="1" t="s">
        <v>2671</v>
      </c>
      <c r="B443" s="1" t="s">
        <v>2671</v>
      </c>
      <c r="C443" s="1" t="s">
        <v>2670</v>
      </c>
      <c r="D443" s="1">
        <f>(L443/K443*100)-100</f>
        <v>-93.603338264588047</v>
      </c>
      <c r="E443" s="1" t="s">
        <v>2669</v>
      </c>
      <c r="F443" s="1" t="s">
        <v>22</v>
      </c>
      <c r="G443" s="1" t="s">
        <v>1148</v>
      </c>
      <c r="H443" s="1">
        <v>444.78199999999998</v>
      </c>
      <c r="I443" s="1">
        <v>28.4512</v>
      </c>
      <c r="J443" s="1">
        <v>-3.9665400000000002</v>
      </c>
      <c r="K443" s="1">
        <f>IF(H443=0, 0.1, H443)</f>
        <v>444.78199999999998</v>
      </c>
      <c r="L443" s="1">
        <f>IF(I443=0, 0.1, I443)</f>
        <v>28.4512</v>
      </c>
      <c r="M443" s="2">
        <f>LOG(L443/K443,2)</f>
        <v>-3.9665369962637813</v>
      </c>
      <c r="N443" s="1">
        <v>-3.4784099999999998</v>
      </c>
      <c r="O443" s="1">
        <v>0.24315000000000001</v>
      </c>
      <c r="P443" s="1">
        <f>-1*LOG10(O443)</f>
        <v>0.61412572609580385</v>
      </c>
      <c r="Q443" s="1">
        <v>0.99950300000000003</v>
      </c>
      <c r="R443" s="1" t="s">
        <v>1161</v>
      </c>
      <c r="S443" s="1" t="s">
        <v>46</v>
      </c>
      <c r="T443" s="1" t="s">
        <v>2668</v>
      </c>
      <c r="U443" s="1" t="s">
        <v>27</v>
      </c>
      <c r="V443" s="1" t="s">
        <v>2667</v>
      </c>
    </row>
    <row r="444" spans="1:22" x14ac:dyDescent="0.3">
      <c r="A444" s="1" t="s">
        <v>2694</v>
      </c>
      <c r="B444" s="1" t="s">
        <v>2694</v>
      </c>
      <c r="C444" s="1" t="s">
        <v>2693</v>
      </c>
      <c r="D444" s="1">
        <f>(L444/K444*100)-100</f>
        <v>26932.599999999995</v>
      </c>
      <c r="E444" s="1" t="s">
        <v>2692</v>
      </c>
      <c r="F444" s="1" t="s">
        <v>22</v>
      </c>
      <c r="G444" s="1" t="s">
        <v>1148</v>
      </c>
      <c r="H444" s="1">
        <v>0</v>
      </c>
      <c r="I444" s="1">
        <v>27.032599999999999</v>
      </c>
      <c r="K444" s="1">
        <f>IF(H444=0, 0.1, H444)</f>
        <v>0.1</v>
      </c>
      <c r="L444" s="1">
        <f>IF(I444=0, 0.1, I444)</f>
        <v>27.032599999999999</v>
      </c>
      <c r="M444" s="2">
        <f>LOG(L444/K444,2)</f>
        <v>8.078556466971575</v>
      </c>
      <c r="N444" s="1">
        <v>0</v>
      </c>
      <c r="O444" s="1">
        <v>1</v>
      </c>
      <c r="P444" s="1">
        <f>-1*LOG10(O444)</f>
        <v>0</v>
      </c>
      <c r="Q444" s="1">
        <v>1</v>
      </c>
      <c r="R444" s="1" t="s">
        <v>1161</v>
      </c>
      <c r="S444" s="1" t="s">
        <v>46</v>
      </c>
      <c r="T444" s="1" t="s">
        <v>2691</v>
      </c>
      <c r="U444" s="1" t="s">
        <v>27</v>
      </c>
      <c r="V444" s="1" t="s">
        <v>2690</v>
      </c>
    </row>
    <row r="445" spans="1:22" x14ac:dyDescent="0.3">
      <c r="A445" s="1" t="s">
        <v>2661</v>
      </c>
      <c r="B445" s="1" t="s">
        <v>2661</v>
      </c>
      <c r="C445" s="1" t="s">
        <v>2660</v>
      </c>
      <c r="D445" s="1">
        <f>(L445/K445*100)-100</f>
        <v>245.49019886801494</v>
      </c>
      <c r="E445" s="1" t="s">
        <v>2659</v>
      </c>
      <c r="F445" s="1" t="s">
        <v>22</v>
      </c>
      <c r="G445" s="1" t="s">
        <v>1148</v>
      </c>
      <c r="H445" s="1">
        <v>4217.37</v>
      </c>
      <c r="I445" s="1">
        <v>14570.6</v>
      </c>
      <c r="J445" s="1">
        <v>1.7886500000000001</v>
      </c>
      <c r="K445" s="1">
        <f>IF(H445=0, 0.1, H445)</f>
        <v>4217.37</v>
      </c>
      <c r="L445" s="1">
        <f>IF(I445=0, 0.1, I445)</f>
        <v>14570.6</v>
      </c>
      <c r="M445" s="2">
        <f>LOG(L445/K445,2)</f>
        <v>1.7886447837102752</v>
      </c>
      <c r="N445" s="1">
        <v>1.64937</v>
      </c>
      <c r="O445" s="1">
        <v>1.72E-2</v>
      </c>
      <c r="P445" s="1">
        <f>-1*LOG10(O445)</f>
        <v>1.7644715530924511</v>
      </c>
      <c r="Q445" s="1">
        <v>0.99950300000000003</v>
      </c>
      <c r="R445" s="1" t="s">
        <v>1161</v>
      </c>
      <c r="S445" s="1" t="s">
        <v>46</v>
      </c>
      <c r="T445" s="1" t="s">
        <v>2658</v>
      </c>
      <c r="U445" s="1" t="s">
        <v>27</v>
      </c>
      <c r="V445" s="1" t="s">
        <v>2657</v>
      </c>
    </row>
    <row r="446" spans="1:22" x14ac:dyDescent="0.3">
      <c r="A446" s="1" t="s">
        <v>2483</v>
      </c>
      <c r="B446" s="1" t="s">
        <v>2483</v>
      </c>
      <c r="C446" s="1" t="s">
        <v>2482</v>
      </c>
      <c r="D446" s="1">
        <f>(L446/K446*100)-100</f>
        <v>-79.574886340628396</v>
      </c>
      <c r="E446" s="1" t="s">
        <v>2481</v>
      </c>
      <c r="F446" s="1" t="s">
        <v>22</v>
      </c>
      <c r="G446" s="1" t="s">
        <v>1148</v>
      </c>
      <c r="H446" s="1">
        <v>271.64499999999998</v>
      </c>
      <c r="I446" s="1">
        <v>55.483800000000002</v>
      </c>
      <c r="J446" s="1">
        <v>-2.2915899999999998</v>
      </c>
      <c r="K446" s="1">
        <f>IF(H446=0, 0.1, H446)</f>
        <v>271.64499999999998</v>
      </c>
      <c r="L446" s="1">
        <f>IF(I446=0, 0.1, I446)</f>
        <v>55.483800000000002</v>
      </c>
      <c r="M446" s="2">
        <f>LOG(L446/K446,2)</f>
        <v>-2.291583988347222</v>
      </c>
      <c r="N446" s="1">
        <v>-0.90166500000000005</v>
      </c>
      <c r="O446" s="1">
        <v>0.26429999999999998</v>
      </c>
      <c r="P446" s="1">
        <f>-1*LOG10(O446)</f>
        <v>0.57790283686828969</v>
      </c>
      <c r="Q446" s="1">
        <v>0.99950300000000003</v>
      </c>
      <c r="R446" s="1" t="s">
        <v>1161</v>
      </c>
      <c r="S446" s="1" t="s">
        <v>46</v>
      </c>
      <c r="T446" s="1" t="s">
        <v>2480</v>
      </c>
      <c r="U446" s="1" t="s">
        <v>25</v>
      </c>
      <c r="V446" s="1" t="s">
        <v>2479</v>
      </c>
    </row>
    <row r="447" spans="1:22" x14ac:dyDescent="0.3">
      <c r="A447" s="1" t="s">
        <v>3842</v>
      </c>
      <c r="B447" s="1" t="s">
        <v>3842</v>
      </c>
      <c r="C447" s="1" t="s">
        <v>3841</v>
      </c>
      <c r="D447" s="1">
        <f>(L447/K447*100)-100</f>
        <v>66.399535625173257</v>
      </c>
      <c r="E447" s="1" t="s">
        <v>406</v>
      </c>
      <c r="F447" s="1" t="s">
        <v>22</v>
      </c>
      <c r="G447" s="1" t="s">
        <v>1148</v>
      </c>
      <c r="H447" s="1">
        <v>115.42400000000001</v>
      </c>
      <c r="I447" s="1">
        <v>192.065</v>
      </c>
      <c r="J447" s="1">
        <v>0.734649</v>
      </c>
      <c r="K447" s="1">
        <f>IF(H447=0, 0.1, H447)</f>
        <v>115.42400000000001</v>
      </c>
      <c r="L447" s="1">
        <f>IF(I447=0, 0.1, I447)</f>
        <v>192.065</v>
      </c>
      <c r="M447" s="2">
        <f>LOG(L447/K447,2)</f>
        <v>0.73465140732399026</v>
      </c>
      <c r="N447" s="1">
        <v>9.3862299999999996E-2</v>
      </c>
      <c r="O447" s="1">
        <v>0.77825</v>
      </c>
      <c r="P447" s="1">
        <f>-1*LOG10(O447)</f>
        <v>0.10888087064544712</v>
      </c>
      <c r="Q447" s="1">
        <v>0.99950300000000003</v>
      </c>
      <c r="R447" s="1" t="s">
        <v>1161</v>
      </c>
      <c r="S447" s="1" t="s">
        <v>32</v>
      </c>
      <c r="T447" s="1" t="s">
        <v>3840</v>
      </c>
      <c r="U447" s="1" t="s">
        <v>25</v>
      </c>
      <c r="V447" s="1" t="s">
        <v>3839</v>
      </c>
    </row>
    <row r="448" spans="1:22" x14ac:dyDescent="0.3">
      <c r="A448" s="1" t="s">
        <v>2567</v>
      </c>
      <c r="B448" s="1" t="s">
        <v>2567</v>
      </c>
      <c r="C448" s="1" t="s">
        <v>2566</v>
      </c>
      <c r="D448" s="1">
        <f>(L448/K448*100)-100</f>
        <v>-17.884774535809015</v>
      </c>
      <c r="E448" s="1" t="s">
        <v>76</v>
      </c>
      <c r="F448" s="1" t="s">
        <v>22</v>
      </c>
      <c r="G448" s="1" t="s">
        <v>1148</v>
      </c>
      <c r="H448" s="1">
        <v>235.625</v>
      </c>
      <c r="I448" s="1">
        <v>193.48400000000001</v>
      </c>
      <c r="J448" s="1">
        <v>-0.284279</v>
      </c>
      <c r="K448" s="1">
        <f>IF(H448=0, 0.1, H448)</f>
        <v>235.625</v>
      </c>
      <c r="L448" s="1">
        <f>IF(I448=0, 0.1, I448)</f>
        <v>193.48400000000001</v>
      </c>
      <c r="M448" s="2">
        <f>LOG(L448/K448,2)</f>
        <v>-0.28427834955708253</v>
      </c>
      <c r="N448" s="1">
        <v>-1.2089000000000001E-2</v>
      </c>
      <c r="O448" s="1">
        <v>0.87824999999999998</v>
      </c>
      <c r="P448" s="1">
        <f>-1*LOG10(O448)</f>
        <v>5.6381841535936839E-2</v>
      </c>
      <c r="Q448" s="1">
        <v>0.99950300000000003</v>
      </c>
      <c r="R448" s="1" t="s">
        <v>1161</v>
      </c>
      <c r="S448" s="1" t="s">
        <v>46</v>
      </c>
      <c r="T448" s="1" t="s">
        <v>2565</v>
      </c>
      <c r="U448" s="1" t="s">
        <v>27</v>
      </c>
      <c r="V448" s="1" t="s">
        <v>2564</v>
      </c>
    </row>
    <row r="449" spans="1:22" x14ac:dyDescent="0.3">
      <c r="A449" s="1" t="s">
        <v>5084</v>
      </c>
      <c r="B449" s="1" t="s">
        <v>5084</v>
      </c>
      <c r="C449" s="1" t="s">
        <v>5083</v>
      </c>
      <c r="D449" s="1">
        <f>(L449/K449*100)-100</f>
        <v>-7.9408366073491834</v>
      </c>
      <c r="E449" s="1" t="s">
        <v>950</v>
      </c>
      <c r="F449" s="1" t="s">
        <v>22</v>
      </c>
      <c r="G449" s="1" t="s">
        <v>1148</v>
      </c>
      <c r="H449" s="1">
        <v>302.89</v>
      </c>
      <c r="I449" s="1">
        <v>278.83800000000002</v>
      </c>
      <c r="J449" s="1">
        <v>-0.119367</v>
      </c>
      <c r="K449" s="1">
        <f>IF(H449=0, 0.1, H449)</f>
        <v>302.89</v>
      </c>
      <c r="L449" s="1">
        <f>IF(I449=0, 0.1, I449)</f>
        <v>278.83800000000002</v>
      </c>
      <c r="M449" s="2">
        <f>LOG(L449/K449,2)</f>
        <v>-0.1193667630659294</v>
      </c>
      <c r="N449" s="1">
        <v>-1.9833400000000001E-2</v>
      </c>
      <c r="O449" s="1">
        <v>0.94620000000000004</v>
      </c>
      <c r="P449" s="1">
        <f>-1*LOG10(O449)</f>
        <v>2.4017056287453483E-2</v>
      </c>
      <c r="Q449" s="1">
        <v>0.99950300000000003</v>
      </c>
      <c r="R449" s="1" t="s">
        <v>1161</v>
      </c>
      <c r="S449" s="1" t="s">
        <v>42</v>
      </c>
      <c r="T449" s="1" t="s">
        <v>5082</v>
      </c>
      <c r="U449" s="1" t="s">
        <v>27</v>
      </c>
      <c r="V449" s="1" t="s">
        <v>5081</v>
      </c>
    </row>
    <row r="450" spans="1:22" x14ac:dyDescent="0.3">
      <c r="A450" s="1" t="s">
        <v>4333</v>
      </c>
      <c r="B450" s="1" t="s">
        <v>4333</v>
      </c>
      <c r="C450" s="1" t="s">
        <v>4332</v>
      </c>
      <c r="D450" s="1">
        <f>(L450/K450*100)-100</f>
        <v>253.57530185814477</v>
      </c>
      <c r="E450" s="1" t="s">
        <v>598</v>
      </c>
      <c r="F450" s="1" t="s">
        <v>22</v>
      </c>
      <c r="G450" s="1" t="s">
        <v>1148</v>
      </c>
      <c r="H450" s="1">
        <v>110.648</v>
      </c>
      <c r="I450" s="1">
        <v>391.22399999999999</v>
      </c>
      <c r="J450" s="1">
        <v>1.8220099999999999</v>
      </c>
      <c r="K450" s="1">
        <f>IF(H450=0, 0.1, H450)</f>
        <v>110.648</v>
      </c>
      <c r="L450" s="1">
        <f>IF(I450=0, 0.1, I450)</f>
        <v>391.22399999999999</v>
      </c>
      <c r="M450" s="2">
        <f>LOG(L450/K450,2)</f>
        <v>1.8220175022993839</v>
      </c>
      <c r="N450" s="1">
        <v>0.10072399999999999</v>
      </c>
      <c r="O450" s="1">
        <v>0.37530000000000002</v>
      </c>
      <c r="P450" s="1">
        <f>-1*LOG10(O450)</f>
        <v>0.42562143558691756</v>
      </c>
      <c r="Q450" s="1">
        <v>0.99950300000000003</v>
      </c>
      <c r="R450" s="1" t="s">
        <v>1161</v>
      </c>
      <c r="S450" s="1" t="s">
        <v>44</v>
      </c>
      <c r="T450" s="1" t="s">
        <v>4331</v>
      </c>
      <c r="U450" s="1" t="s">
        <v>27</v>
      </c>
      <c r="V450" s="1" t="s">
        <v>4330</v>
      </c>
    </row>
    <row r="451" spans="1:22" x14ac:dyDescent="0.3">
      <c r="A451" s="1" t="s">
        <v>5982</v>
      </c>
      <c r="B451" s="1" t="s">
        <v>5982</v>
      </c>
      <c r="C451" s="1" t="s">
        <v>5981</v>
      </c>
      <c r="D451" s="1">
        <f>(L451/K451*100)-100</f>
        <v>-10.755276179258871</v>
      </c>
      <c r="E451" s="1" t="s">
        <v>5980</v>
      </c>
      <c r="F451" s="1" t="s">
        <v>22</v>
      </c>
      <c r="G451" s="1" t="s">
        <v>1148</v>
      </c>
      <c r="H451" s="1">
        <v>156.221</v>
      </c>
      <c r="I451" s="1">
        <v>139.41900000000001</v>
      </c>
      <c r="J451" s="1">
        <v>-0.164163</v>
      </c>
      <c r="K451" s="1">
        <f>IF(H451=0, 0.1, H451)</f>
        <v>156.221</v>
      </c>
      <c r="L451" s="1">
        <f>IF(I451=0, 0.1, I451)</f>
        <v>139.41900000000001</v>
      </c>
      <c r="M451" s="2">
        <f>LOG(L451/K451,2)</f>
        <v>-0.16416121585942656</v>
      </c>
      <c r="N451" s="1">
        <v>-6.7466200000000004E-2</v>
      </c>
      <c r="O451" s="1">
        <v>0.73134999999999994</v>
      </c>
      <c r="P451" s="1">
        <f>-1*LOG10(O451)</f>
        <v>0.13587473427191551</v>
      </c>
      <c r="Q451" s="1">
        <v>0.99950300000000003</v>
      </c>
      <c r="R451" s="1" t="s">
        <v>1161</v>
      </c>
      <c r="S451" s="1" t="s">
        <v>35</v>
      </c>
      <c r="T451" s="1" t="s">
        <v>5979</v>
      </c>
      <c r="U451" s="1" t="s">
        <v>27</v>
      </c>
      <c r="V451" s="1" t="s">
        <v>5978</v>
      </c>
    </row>
    <row r="452" spans="1:22" x14ac:dyDescent="0.3">
      <c r="A452" s="1" t="s">
        <v>2226</v>
      </c>
      <c r="B452" s="1" t="s">
        <v>2226</v>
      </c>
      <c r="C452" s="1" t="s">
        <v>2225</v>
      </c>
      <c r="D452" s="1">
        <f>(L452/K452*100)-100</f>
        <v>-99.913362905461597</v>
      </c>
      <c r="E452" s="1" t="s">
        <v>1006</v>
      </c>
      <c r="F452" s="1" t="s">
        <v>22</v>
      </c>
      <c r="G452" s="1" t="s">
        <v>1148</v>
      </c>
      <c r="H452" s="1">
        <v>115.42400000000001</v>
      </c>
      <c r="I452" s="1">
        <v>0</v>
      </c>
      <c r="K452" s="1">
        <f>IF(H452=0, 0.1, H452)</f>
        <v>115.42400000000001</v>
      </c>
      <c r="L452" s="1">
        <f>IF(I452=0, 0.1, I452)</f>
        <v>0.1</v>
      </c>
      <c r="M452" s="2">
        <f>LOG(L452/K452,2)</f>
        <v>-10.172727518012845</v>
      </c>
      <c r="O452" s="1">
        <v>0.18385000000000001</v>
      </c>
      <c r="P452" s="1">
        <f>-1*LOG10(O452)</f>
        <v>0.73553636579511883</v>
      </c>
      <c r="Q452" s="1">
        <v>0.99950300000000003</v>
      </c>
      <c r="R452" s="1" t="s">
        <v>1161</v>
      </c>
      <c r="S452" s="1" t="s">
        <v>49</v>
      </c>
      <c r="T452" s="1" t="s">
        <v>2224</v>
      </c>
      <c r="U452" s="1" t="s">
        <v>27</v>
      </c>
      <c r="V452" s="1" t="s">
        <v>2223</v>
      </c>
    </row>
    <row r="453" spans="1:22" x14ac:dyDescent="0.3">
      <c r="A453" s="1" t="s">
        <v>2785</v>
      </c>
      <c r="B453" s="1" t="s">
        <v>2785</v>
      </c>
      <c r="C453" s="1" t="s">
        <v>2784</v>
      </c>
      <c r="D453" s="1">
        <f>(L453/K453*100)-100</f>
        <v>-22.653178162849969</v>
      </c>
      <c r="E453" s="1" t="s">
        <v>2783</v>
      </c>
      <c r="F453" s="1" t="s">
        <v>22</v>
      </c>
      <c r="G453" s="1" t="s">
        <v>1148</v>
      </c>
      <c r="H453" s="1">
        <v>6073.32</v>
      </c>
      <c r="I453" s="1">
        <v>4697.5200000000004</v>
      </c>
      <c r="J453" s="1">
        <v>-0.37058400000000002</v>
      </c>
      <c r="K453" s="1">
        <f>IF(H453=0, 0.1, H453)</f>
        <v>6073.32</v>
      </c>
      <c r="L453" s="1">
        <f>IF(I453=0, 0.1, I453)</f>
        <v>4697.5200000000004</v>
      </c>
      <c r="M453" s="2">
        <f>LOG(L453/K453,2)</f>
        <v>-0.37058608199756637</v>
      </c>
      <c r="N453" s="1">
        <v>-0.22020899999999999</v>
      </c>
      <c r="O453" s="1">
        <v>0.75409999999999999</v>
      </c>
      <c r="P453" s="1">
        <f>-1*LOG10(O453)</f>
        <v>0.12257105921178026</v>
      </c>
      <c r="Q453" s="1">
        <v>0.99950300000000003</v>
      </c>
      <c r="R453" s="1" t="s">
        <v>1161</v>
      </c>
      <c r="S453" s="1" t="s">
        <v>34</v>
      </c>
      <c r="T453" s="1" t="s">
        <v>2782</v>
      </c>
      <c r="U453" s="1" t="s">
        <v>25</v>
      </c>
      <c r="V453" s="1" t="s">
        <v>2781</v>
      </c>
    </row>
    <row r="454" spans="1:22" x14ac:dyDescent="0.3">
      <c r="A454" s="1" t="s">
        <v>5962</v>
      </c>
      <c r="B454" s="1" t="s">
        <v>5962</v>
      </c>
      <c r="C454" s="1" t="s">
        <v>5961</v>
      </c>
      <c r="D454" s="1">
        <f>(L454/K454*100)-100</f>
        <v>-99.913362905461597</v>
      </c>
      <c r="E454" s="1" t="s">
        <v>733</v>
      </c>
      <c r="F454" s="1" t="s">
        <v>22</v>
      </c>
      <c r="G454" s="1" t="s">
        <v>1148</v>
      </c>
      <c r="H454" s="1">
        <v>115.42400000000001</v>
      </c>
      <c r="I454" s="1">
        <v>0</v>
      </c>
      <c r="K454" s="1">
        <f>IF(H454=0, 0.1, H454)</f>
        <v>115.42400000000001</v>
      </c>
      <c r="L454" s="1">
        <f>IF(I454=0, 0.1, I454)</f>
        <v>0.1</v>
      </c>
      <c r="M454" s="2">
        <f>LOG(L454/K454,2)</f>
        <v>-10.172727518012845</v>
      </c>
      <c r="O454" s="1">
        <v>0.1079</v>
      </c>
      <c r="P454" s="1">
        <f>-1*LOG10(O454)</f>
        <v>0.96697855531708932</v>
      </c>
      <c r="Q454" s="1">
        <v>0.99950300000000003</v>
      </c>
      <c r="R454" s="1" t="s">
        <v>1161</v>
      </c>
      <c r="S454" s="1" t="s">
        <v>35</v>
      </c>
      <c r="T454" s="1" t="s">
        <v>5960</v>
      </c>
      <c r="U454" s="1" t="s">
        <v>27</v>
      </c>
      <c r="V454" s="1" t="s">
        <v>5959</v>
      </c>
    </row>
    <row r="455" spans="1:22" x14ac:dyDescent="0.3">
      <c r="A455" s="1" t="s">
        <v>717</v>
      </c>
      <c r="B455" s="1" t="s">
        <v>717</v>
      </c>
      <c r="C455" s="1" t="s">
        <v>718</v>
      </c>
      <c r="D455" s="1">
        <f>(L455/K455*100)-100</f>
        <v>-8.7588153686076708</v>
      </c>
      <c r="E455" s="1" t="s">
        <v>277</v>
      </c>
      <c r="F455" s="1" t="s">
        <v>22</v>
      </c>
      <c r="G455" s="1" t="s">
        <v>1148</v>
      </c>
      <c r="H455" s="1">
        <v>10379.6</v>
      </c>
      <c r="I455" s="1">
        <v>9470.4699999999993</v>
      </c>
      <c r="J455" s="1">
        <v>-0.13224900000000001</v>
      </c>
      <c r="K455" s="1">
        <f>IF(H455=0, 0.1, H455)</f>
        <v>10379.6</v>
      </c>
      <c r="L455" s="1">
        <f>IF(I455=0, 0.1, I455)</f>
        <v>9470.4699999999993</v>
      </c>
      <c r="M455" s="2">
        <f>LOG(L455/K455,2)</f>
        <v>-0.13224291686137887</v>
      </c>
      <c r="N455" s="1">
        <v>-0.109204</v>
      </c>
      <c r="O455" s="1">
        <v>0.90575000000000006</v>
      </c>
      <c r="P455" s="1">
        <f>-1*LOG10(O455)</f>
        <v>4.2991657293425536E-2</v>
      </c>
      <c r="Q455" s="1">
        <v>0.99950300000000003</v>
      </c>
      <c r="R455" s="1" t="s">
        <v>142</v>
      </c>
      <c r="S455" s="1" t="s">
        <v>36</v>
      </c>
      <c r="T455" s="1" t="s">
        <v>36</v>
      </c>
      <c r="U455" s="1" t="s">
        <v>36</v>
      </c>
      <c r="V455" s="1" t="s">
        <v>36</v>
      </c>
    </row>
    <row r="456" spans="1:22" x14ac:dyDescent="0.3">
      <c r="A456" s="1" t="s">
        <v>2245</v>
      </c>
      <c r="B456" s="1" t="s">
        <v>2245</v>
      </c>
      <c r="C456" s="1" t="s">
        <v>2244</v>
      </c>
      <c r="D456" s="1">
        <f>(L456/K456*100)-100</f>
        <v>15.914647449522406</v>
      </c>
      <c r="E456" s="1" t="s">
        <v>783</v>
      </c>
      <c r="F456" s="1" t="s">
        <v>22</v>
      </c>
      <c r="G456" s="1" t="s">
        <v>1148</v>
      </c>
      <c r="H456" s="1">
        <v>8892.06</v>
      </c>
      <c r="I456" s="1">
        <v>10307.200000000001</v>
      </c>
      <c r="J456" s="1">
        <v>0.213065</v>
      </c>
      <c r="K456" s="1">
        <f>IF(H456=0, 0.1, H456)</f>
        <v>8892.06</v>
      </c>
      <c r="L456" s="1">
        <f>IF(I456=0, 0.1, I456)</f>
        <v>10307.200000000001</v>
      </c>
      <c r="M456" s="2">
        <f>LOG(L456/K456,2)</f>
        <v>0.21306288271695445</v>
      </c>
      <c r="N456" s="1">
        <v>0.123475</v>
      </c>
      <c r="O456" s="1">
        <v>0.86224999999999996</v>
      </c>
      <c r="P456" s="1">
        <f>-1*LOG10(O456)</f>
        <v>6.4366796960571682E-2</v>
      </c>
      <c r="Q456" s="1">
        <v>0.99950300000000003</v>
      </c>
      <c r="R456" s="1" t="s">
        <v>1161</v>
      </c>
      <c r="S456" s="1" t="s">
        <v>49</v>
      </c>
      <c r="T456" s="1" t="s">
        <v>2243</v>
      </c>
      <c r="U456" s="1" t="s">
        <v>27</v>
      </c>
      <c r="V456" s="1" t="s">
        <v>2242</v>
      </c>
    </row>
    <row r="457" spans="1:22" x14ac:dyDescent="0.3">
      <c r="A457" s="1" t="s">
        <v>6544</v>
      </c>
      <c r="B457" s="1" t="s">
        <v>6544</v>
      </c>
      <c r="C457" s="1" t="s">
        <v>6543</v>
      </c>
      <c r="D457" s="1">
        <f>(L457/K457*100)-100</f>
        <v>-41.587238039511575</v>
      </c>
      <c r="E457" s="1" t="s">
        <v>6542</v>
      </c>
      <c r="F457" s="1" t="s">
        <v>22</v>
      </c>
      <c r="G457" s="1" t="s">
        <v>1148</v>
      </c>
      <c r="H457" s="1">
        <v>194.82900000000001</v>
      </c>
      <c r="I457" s="1">
        <v>113.80500000000001</v>
      </c>
      <c r="J457" s="1">
        <v>-0.77564500000000003</v>
      </c>
      <c r="K457" s="1">
        <f>IF(H457=0, 0.1, H457)</f>
        <v>194.82900000000001</v>
      </c>
      <c r="L457" s="1">
        <f>IF(I457=0, 0.1, I457)</f>
        <v>113.80500000000001</v>
      </c>
      <c r="M457" s="2">
        <f>LOG(L457/K457,2)</f>
        <v>-0.77564449280798531</v>
      </c>
      <c r="N457" s="1">
        <v>-0.484012</v>
      </c>
      <c r="O457" s="1">
        <v>0.36354999999999998</v>
      </c>
      <c r="P457" s="1">
        <f>-1*LOG10(O457)</f>
        <v>0.43943585102011595</v>
      </c>
      <c r="Q457" s="1">
        <v>0.99950300000000003</v>
      </c>
      <c r="R457" s="1" t="s">
        <v>1161</v>
      </c>
      <c r="S457" s="1" t="s">
        <v>24</v>
      </c>
      <c r="T457" s="1" t="s">
        <v>6541</v>
      </c>
      <c r="U457" s="1" t="s">
        <v>27</v>
      </c>
      <c r="V457" s="1" t="s">
        <v>6540</v>
      </c>
    </row>
    <row r="458" spans="1:22" x14ac:dyDescent="0.3">
      <c r="A458" s="1" t="s">
        <v>5904</v>
      </c>
      <c r="B458" s="1" t="s">
        <v>5904</v>
      </c>
      <c r="C458" s="1" t="s">
        <v>5903</v>
      </c>
      <c r="D458" s="1">
        <f>(L458/K458*100)-100</f>
        <v>-99.946656709252395</v>
      </c>
      <c r="E458" s="1" t="s">
        <v>247</v>
      </c>
      <c r="F458" s="1" t="s">
        <v>22</v>
      </c>
      <c r="G458" s="1" t="s">
        <v>1148</v>
      </c>
      <c r="H458" s="1">
        <v>187.465</v>
      </c>
      <c r="I458" s="1">
        <v>0</v>
      </c>
      <c r="K458" s="1">
        <f>IF(H458=0, 0.1, H458)</f>
        <v>187.465</v>
      </c>
      <c r="L458" s="1">
        <f>IF(I458=0, 0.1, I458)</f>
        <v>0.1</v>
      </c>
      <c r="M458" s="2">
        <f>LOG(L458/K458,2)</f>
        <v>-10.872405552058225</v>
      </c>
      <c r="N458" s="1">
        <v>0</v>
      </c>
      <c r="O458" s="1">
        <v>1</v>
      </c>
      <c r="P458" s="1">
        <f>-1*LOG10(O458)</f>
        <v>0</v>
      </c>
      <c r="Q458" s="1">
        <v>1</v>
      </c>
      <c r="R458" s="1" t="s">
        <v>1161</v>
      </c>
      <c r="S458" s="1" t="s">
        <v>35</v>
      </c>
      <c r="T458" s="1" t="s">
        <v>5902</v>
      </c>
      <c r="U458" s="1" t="s">
        <v>27</v>
      </c>
      <c r="V458" s="1" t="s">
        <v>5901</v>
      </c>
    </row>
    <row r="459" spans="1:22" x14ac:dyDescent="0.3">
      <c r="A459" s="1" t="s">
        <v>3266</v>
      </c>
      <c r="B459" s="1" t="s">
        <v>3266</v>
      </c>
      <c r="C459" s="1" t="s">
        <v>3265</v>
      </c>
      <c r="D459" s="1">
        <f>(L459/K459*100)-100</f>
        <v>104.76618330962305</v>
      </c>
      <c r="E459" s="1" t="s">
        <v>3264</v>
      </c>
      <c r="F459" s="1" t="s">
        <v>22</v>
      </c>
      <c r="G459" s="1" t="s">
        <v>1148</v>
      </c>
      <c r="H459" s="1">
        <v>120.20099999999999</v>
      </c>
      <c r="I459" s="1">
        <v>246.131</v>
      </c>
      <c r="J459" s="1">
        <v>1.0339799999999999</v>
      </c>
      <c r="K459" s="1">
        <f>IF(H459=0, 0.1, H459)</f>
        <v>120.20099999999999</v>
      </c>
      <c r="L459" s="1">
        <f>IF(I459=0, 0.1, I459)</f>
        <v>246.131</v>
      </c>
      <c r="M459" s="2">
        <f>LOG(L459/K459,2)</f>
        <v>1.033977477057483</v>
      </c>
      <c r="N459" s="1">
        <v>0.45308900000000002</v>
      </c>
      <c r="O459" s="1">
        <v>0.50654999999999994</v>
      </c>
      <c r="P459" s="1">
        <f>-1*LOG10(O459)</f>
        <v>0.29537768030890726</v>
      </c>
      <c r="Q459" s="1">
        <v>0.99950300000000003</v>
      </c>
      <c r="R459" s="1" t="s">
        <v>1161</v>
      </c>
      <c r="S459" s="1" t="s">
        <v>45</v>
      </c>
      <c r="T459" s="1" t="s">
        <v>3263</v>
      </c>
      <c r="U459" s="1" t="s">
        <v>25</v>
      </c>
      <c r="V459" s="1" t="s">
        <v>3262</v>
      </c>
    </row>
    <row r="460" spans="1:22" x14ac:dyDescent="0.3">
      <c r="A460" s="1" t="s">
        <v>9074</v>
      </c>
      <c r="B460" s="1" t="s">
        <v>9074</v>
      </c>
      <c r="C460" s="1" t="s">
        <v>9073</v>
      </c>
      <c r="D460" s="1">
        <f>(L460/K460*100)-100</f>
        <v>-30.549347491500939</v>
      </c>
      <c r="E460" s="1" t="s">
        <v>856</v>
      </c>
      <c r="F460" s="1" t="s">
        <v>22</v>
      </c>
      <c r="G460" s="1" t="s">
        <v>1148</v>
      </c>
      <c r="H460" s="1">
        <v>2644.41</v>
      </c>
      <c r="I460" s="1">
        <v>1836.56</v>
      </c>
      <c r="J460" s="1">
        <v>-0.52594099999999999</v>
      </c>
      <c r="K460" s="1">
        <f>IF(H460=0, 0.1, H460)</f>
        <v>2644.41</v>
      </c>
      <c r="L460" s="1">
        <f>IF(I460=0, 0.1, I460)</f>
        <v>1836.56</v>
      </c>
      <c r="M460" s="2">
        <f>LOG(L460/K460,2)</f>
        <v>-0.52593984608957134</v>
      </c>
      <c r="N460" s="1">
        <v>-0.12385</v>
      </c>
      <c r="O460" s="1">
        <v>0.75514999999999999</v>
      </c>
      <c r="P460" s="1">
        <f>-1*LOG10(O460)</f>
        <v>0.12196677326900104</v>
      </c>
      <c r="Q460" s="1">
        <v>0.99950300000000003</v>
      </c>
      <c r="R460" s="1" t="s">
        <v>1161</v>
      </c>
      <c r="S460" s="1" t="s">
        <v>33</v>
      </c>
      <c r="T460" s="1" t="s">
        <v>9072</v>
      </c>
      <c r="U460" s="1" t="s">
        <v>27</v>
      </c>
      <c r="V460" s="1" t="s">
        <v>9071</v>
      </c>
    </row>
    <row r="461" spans="1:22" x14ac:dyDescent="0.3">
      <c r="A461" s="1" t="s">
        <v>8606</v>
      </c>
      <c r="B461" s="1" t="s">
        <v>8606</v>
      </c>
      <c r="C461" s="1" t="s">
        <v>8605</v>
      </c>
      <c r="D461" s="1">
        <f>(L461/K461*100)-100</f>
        <v>136482</v>
      </c>
      <c r="E461" s="1" t="s">
        <v>856</v>
      </c>
      <c r="F461" s="1" t="s">
        <v>22</v>
      </c>
      <c r="G461" s="1" t="s">
        <v>1148</v>
      </c>
      <c r="H461" s="1">
        <v>0</v>
      </c>
      <c r="I461" s="1">
        <v>136.58199999999999</v>
      </c>
      <c r="K461" s="1">
        <f>IF(H461=0, 0.1, H461)</f>
        <v>0.1</v>
      </c>
      <c r="L461" s="1">
        <f>IF(I461=0, 0.1, I461)</f>
        <v>136.58199999999999</v>
      </c>
      <c r="M461" s="2">
        <f>LOG(L461/K461,2)</f>
        <v>10.415551649535754</v>
      </c>
      <c r="O461" s="1">
        <v>0.15670000000000001</v>
      </c>
      <c r="P461" s="1">
        <f>-1*LOG10(O461)</f>
        <v>0.80493100353140989</v>
      </c>
      <c r="Q461" s="1">
        <v>0.99950300000000003</v>
      </c>
      <c r="R461" s="1" t="s">
        <v>1161</v>
      </c>
      <c r="S461" s="1" t="s">
        <v>33</v>
      </c>
      <c r="T461" s="1" t="s">
        <v>8604</v>
      </c>
      <c r="U461" s="1" t="s">
        <v>25</v>
      </c>
      <c r="V461" s="1" t="s">
        <v>8603</v>
      </c>
    </row>
    <row r="462" spans="1:22" x14ac:dyDescent="0.3">
      <c r="A462" s="1" t="s">
        <v>8532</v>
      </c>
      <c r="B462" s="1" t="s">
        <v>8532</v>
      </c>
      <c r="C462" s="1" t="s">
        <v>8531</v>
      </c>
      <c r="D462" s="1">
        <f>(L462/K462*100)-100</f>
        <v>-71.159873939269801</v>
      </c>
      <c r="E462" s="1" t="s">
        <v>474</v>
      </c>
      <c r="F462" s="1" t="s">
        <v>22</v>
      </c>
      <c r="G462" s="1" t="s">
        <v>1148</v>
      </c>
      <c r="H462" s="1">
        <v>93.732600000000005</v>
      </c>
      <c r="I462" s="1">
        <v>27.032599999999999</v>
      </c>
      <c r="J462" s="1">
        <v>-1.7938499999999999</v>
      </c>
      <c r="K462" s="1">
        <f>IF(H462=0, 0.1, H462)</f>
        <v>93.732600000000005</v>
      </c>
      <c r="L462" s="1">
        <f>IF(I462=0, 0.1, I462)</f>
        <v>27.032599999999999</v>
      </c>
      <c r="M462" s="2">
        <f>LOG(L462/K462,2)</f>
        <v>-1.7938506242478487</v>
      </c>
      <c r="N462" s="1">
        <v>0</v>
      </c>
      <c r="O462" s="1">
        <v>1</v>
      </c>
      <c r="P462" s="1">
        <f>-1*LOG10(O462)</f>
        <v>0</v>
      </c>
      <c r="Q462" s="1">
        <v>1</v>
      </c>
      <c r="R462" s="1" t="s">
        <v>1161</v>
      </c>
      <c r="S462" s="1" t="s">
        <v>33</v>
      </c>
      <c r="T462" s="1" t="s">
        <v>8530</v>
      </c>
      <c r="U462" s="1" t="s">
        <v>25</v>
      </c>
      <c r="V462" s="1" t="s">
        <v>8529</v>
      </c>
    </row>
    <row r="463" spans="1:22" x14ac:dyDescent="0.3">
      <c r="A463" s="1" t="s">
        <v>2486</v>
      </c>
      <c r="B463" s="1" t="s">
        <v>2486</v>
      </c>
      <c r="C463" s="1" t="s">
        <v>2485</v>
      </c>
      <c r="D463" s="1">
        <f>(L463/K463*100)-100</f>
        <v>-11.612179678040462</v>
      </c>
      <c r="E463" s="1" t="s">
        <v>271</v>
      </c>
      <c r="F463" s="1" t="s">
        <v>22</v>
      </c>
      <c r="G463" s="1" t="s">
        <v>1148</v>
      </c>
      <c r="H463" s="1">
        <v>1007.58</v>
      </c>
      <c r="I463" s="1">
        <v>890.57799999999997</v>
      </c>
      <c r="J463" s="1">
        <v>-0.17807500000000001</v>
      </c>
      <c r="K463" s="1">
        <f>IF(H463=0, 0.1, H463)</f>
        <v>1007.58</v>
      </c>
      <c r="L463" s="1">
        <f>IF(I463=0, 0.1, I463)</f>
        <v>890.57799999999997</v>
      </c>
      <c r="M463" s="2">
        <f>LOG(L463/K463,2)</f>
        <v>-0.178080512281032</v>
      </c>
      <c r="N463" s="1">
        <v>-5.1197199999999998E-2</v>
      </c>
      <c r="O463" s="1">
        <v>0.92390000000000005</v>
      </c>
      <c r="P463" s="1">
        <f>-1*LOG10(O463)</f>
        <v>3.4375032890757197E-2</v>
      </c>
      <c r="Q463" s="1">
        <v>0.99950300000000003</v>
      </c>
      <c r="R463" s="1" t="s">
        <v>2484</v>
      </c>
      <c r="S463" s="1" t="s">
        <v>36</v>
      </c>
      <c r="T463" s="1" t="s">
        <v>36</v>
      </c>
      <c r="U463" s="1" t="s">
        <v>36</v>
      </c>
      <c r="V463" s="1" t="s">
        <v>36</v>
      </c>
    </row>
    <row r="464" spans="1:22" x14ac:dyDescent="0.3">
      <c r="A464" s="1" t="s">
        <v>8371</v>
      </c>
      <c r="B464" s="1" t="s">
        <v>8371</v>
      </c>
      <c r="C464" s="1" t="s">
        <v>8370</v>
      </c>
      <c r="D464" s="1">
        <f>(L464/K464*100)-100</f>
        <v>-99.887585378904717</v>
      </c>
      <c r="E464" s="1" t="s">
        <v>359</v>
      </c>
      <c r="F464" s="1" t="s">
        <v>22</v>
      </c>
      <c r="G464" s="1" t="s">
        <v>1148</v>
      </c>
      <c r="H464" s="1">
        <v>88.956400000000002</v>
      </c>
      <c r="I464" s="1">
        <v>0</v>
      </c>
      <c r="K464" s="1">
        <f>IF(H464=0, 0.1, H464)</f>
        <v>88.956400000000002</v>
      </c>
      <c r="L464" s="1">
        <f>IF(I464=0, 0.1, I464)</f>
        <v>0.1</v>
      </c>
      <c r="M464" s="2">
        <f>LOG(L464/K464,2)</f>
        <v>-9.7969545942116127</v>
      </c>
      <c r="O464" s="1">
        <v>0.2356</v>
      </c>
      <c r="P464" s="1">
        <f>-1*LOG10(O464)</f>
        <v>0.62782471388493599</v>
      </c>
      <c r="Q464" s="1">
        <v>0.99950300000000003</v>
      </c>
      <c r="R464" s="1" t="s">
        <v>1161</v>
      </c>
      <c r="S464" s="1" t="s">
        <v>33</v>
      </c>
      <c r="T464" s="1" t="s">
        <v>8369</v>
      </c>
      <c r="U464" s="1" t="s">
        <v>25</v>
      </c>
      <c r="V464" s="1" t="s">
        <v>8368</v>
      </c>
    </row>
    <row r="465" spans="1:22" x14ac:dyDescent="0.3">
      <c r="A465" s="1" t="s">
        <v>4597</v>
      </c>
      <c r="B465" s="1" t="s">
        <v>4597</v>
      </c>
      <c r="C465" s="1" t="s">
        <v>4596</v>
      </c>
      <c r="D465" s="1">
        <f>(L465/K465*100)-100</f>
        <v>416.02690040803986</v>
      </c>
      <c r="E465" s="1" t="s">
        <v>351</v>
      </c>
      <c r="F465" s="1" t="s">
        <v>22</v>
      </c>
      <c r="G465" s="1" t="s">
        <v>1148</v>
      </c>
      <c r="H465" s="1">
        <v>26.468</v>
      </c>
      <c r="I465" s="1">
        <v>136.58199999999999</v>
      </c>
      <c r="J465" s="1">
        <v>2.3674400000000002</v>
      </c>
      <c r="K465" s="1">
        <f>IF(H465=0, 0.1, H465)</f>
        <v>26.468</v>
      </c>
      <c r="L465" s="1">
        <f>IF(I465=0, 0.1, I465)</f>
        <v>136.58199999999999</v>
      </c>
      <c r="M465" s="2">
        <f>LOG(L465/K465,2)</f>
        <v>2.3674462750936911</v>
      </c>
      <c r="N465" s="1">
        <v>0.17300099999999999</v>
      </c>
      <c r="O465" s="1">
        <v>0.44579999999999997</v>
      </c>
      <c r="P465" s="1">
        <f>-1*LOG10(O465)</f>
        <v>0.35085993585578112</v>
      </c>
      <c r="Q465" s="1">
        <v>0.99950300000000003</v>
      </c>
      <c r="R465" s="1" t="s">
        <v>1161</v>
      </c>
      <c r="S465" s="1" t="s">
        <v>43</v>
      </c>
      <c r="T465" s="1" t="s">
        <v>4595</v>
      </c>
      <c r="U465" s="1" t="s">
        <v>25</v>
      </c>
      <c r="V465" s="1" t="s">
        <v>4594</v>
      </c>
    </row>
    <row r="466" spans="1:22" x14ac:dyDescent="0.3">
      <c r="A466" s="1" t="s">
        <v>1419</v>
      </c>
      <c r="B466" s="1" t="s">
        <v>1419</v>
      </c>
      <c r="C466" s="1" t="s">
        <v>1418</v>
      </c>
      <c r="D466" s="1">
        <f>(L466/K466*100)-100</f>
        <v>-57.785608774566924</v>
      </c>
      <c r="E466" s="1" t="s">
        <v>569</v>
      </c>
      <c r="F466" s="1" t="s">
        <v>22</v>
      </c>
      <c r="G466" s="1" t="s">
        <v>1148</v>
      </c>
      <c r="H466" s="1">
        <v>461.69799999999998</v>
      </c>
      <c r="I466" s="1">
        <v>194.90299999999999</v>
      </c>
      <c r="J466" s="1">
        <v>-1.2442</v>
      </c>
      <c r="K466" s="1">
        <f>IF(H466=0, 0.1, H466)</f>
        <v>461.69799999999998</v>
      </c>
      <c r="L466" s="1">
        <f>IF(I466=0, 0.1, I466)</f>
        <v>194.90299999999999</v>
      </c>
      <c r="M466" s="2">
        <f>LOG(L466/K466,2)</f>
        <v>-1.244193185761288</v>
      </c>
      <c r="N466" s="1">
        <v>-2.58269E-2</v>
      </c>
      <c r="O466" s="1">
        <v>0.47560000000000002</v>
      </c>
      <c r="P466" s="1">
        <f>-1*LOG10(O466)</f>
        <v>0.32275815405334601</v>
      </c>
      <c r="Q466" s="1">
        <v>0.99950300000000003</v>
      </c>
      <c r="R466" s="1" t="s">
        <v>1417</v>
      </c>
      <c r="S466" s="1" t="s">
        <v>36</v>
      </c>
      <c r="T466" s="1" t="s">
        <v>36</v>
      </c>
      <c r="U466" s="1" t="s">
        <v>36</v>
      </c>
      <c r="V466" s="1" t="s">
        <v>36</v>
      </c>
    </row>
    <row r="467" spans="1:22" x14ac:dyDescent="0.3">
      <c r="A467" s="1" t="s">
        <v>7218</v>
      </c>
      <c r="B467" s="1" t="s">
        <v>7218</v>
      </c>
      <c r="C467" s="1" t="s">
        <v>7216</v>
      </c>
      <c r="D467" s="1">
        <f>(L467/K467*100)-100</f>
        <v>-23.730188258054923</v>
      </c>
      <c r="E467" s="1" t="s">
        <v>737</v>
      </c>
      <c r="F467" s="1" t="s">
        <v>22</v>
      </c>
      <c r="G467" s="1" t="s">
        <v>1148</v>
      </c>
      <c r="H467" s="1">
        <v>2687.8</v>
      </c>
      <c r="I467" s="1">
        <v>2049.98</v>
      </c>
      <c r="J467" s="1">
        <v>-0.39081199999999999</v>
      </c>
      <c r="K467" s="1">
        <f>IF(H467=0, 0.1, H467)</f>
        <v>2687.8</v>
      </c>
      <c r="L467" s="1">
        <f>IF(I467=0, 0.1, I467)</f>
        <v>2049.98</v>
      </c>
      <c r="M467" s="2">
        <f>LOG(L467/K467,2)</f>
        <v>-0.39081595615353498</v>
      </c>
      <c r="N467" s="1">
        <v>-4.6957400000000003E-2</v>
      </c>
      <c r="O467" s="1">
        <v>0.8357</v>
      </c>
      <c r="P467" s="1">
        <f>-1*LOG10(O467)</f>
        <v>7.7949597832826192E-2</v>
      </c>
      <c r="Q467" s="1">
        <v>0.99950300000000003</v>
      </c>
      <c r="R467" s="1" t="s">
        <v>1161</v>
      </c>
      <c r="S467" s="1" t="s">
        <v>30</v>
      </c>
      <c r="T467" s="1" t="s">
        <v>7215</v>
      </c>
      <c r="U467" s="1" t="s">
        <v>25</v>
      </c>
      <c r="V467" s="1" t="s">
        <v>7214</v>
      </c>
    </row>
    <row r="468" spans="1:22" x14ac:dyDescent="0.3">
      <c r="A468" s="1" t="s">
        <v>7217</v>
      </c>
      <c r="B468" s="1" t="s">
        <v>7217</v>
      </c>
      <c r="C468" s="1" t="s">
        <v>7216</v>
      </c>
      <c r="D468" s="1">
        <f>(L468/K468*100)-100</f>
        <v>82.121481747012268</v>
      </c>
      <c r="E468" s="1" t="s">
        <v>737</v>
      </c>
      <c r="F468" s="1" t="s">
        <v>22</v>
      </c>
      <c r="G468" s="1" t="s">
        <v>1148</v>
      </c>
      <c r="H468" s="1">
        <v>31.244199999999999</v>
      </c>
      <c r="I468" s="1">
        <v>56.9024</v>
      </c>
      <c r="J468" s="1">
        <v>0.86490100000000003</v>
      </c>
      <c r="K468" s="1">
        <f>IF(H468=0, 0.1, H468)</f>
        <v>31.244199999999999</v>
      </c>
      <c r="L468" s="1">
        <f>IF(I468=0, 0.1, I468)</f>
        <v>56.9024</v>
      </c>
      <c r="M468" s="2">
        <f>LOG(L468/K468,2)</f>
        <v>0.86490110233692619</v>
      </c>
      <c r="N468" s="1">
        <v>0</v>
      </c>
      <c r="O468" s="1">
        <v>1</v>
      </c>
      <c r="P468" s="1">
        <f>-1*LOG10(O468)</f>
        <v>0</v>
      </c>
      <c r="Q468" s="1">
        <v>1</v>
      </c>
      <c r="R468" s="1" t="s">
        <v>1161</v>
      </c>
      <c r="S468" s="1" t="s">
        <v>30</v>
      </c>
      <c r="T468" s="1" t="s">
        <v>7215</v>
      </c>
      <c r="U468" s="1" t="s">
        <v>25</v>
      </c>
      <c r="V468" s="1" t="s">
        <v>7214</v>
      </c>
    </row>
    <row r="469" spans="1:22" x14ac:dyDescent="0.3">
      <c r="A469" s="1" t="s">
        <v>6050</v>
      </c>
      <c r="B469" s="1" t="s">
        <v>6050</v>
      </c>
      <c r="C469" s="1" t="s">
        <v>6049</v>
      </c>
      <c r="D469" s="1">
        <f>(L469/K469*100)-100</f>
        <v>-29.120434188647053</v>
      </c>
      <c r="E469" s="1" t="s">
        <v>851</v>
      </c>
      <c r="F469" s="1" t="s">
        <v>22</v>
      </c>
      <c r="G469" s="1" t="s">
        <v>1148</v>
      </c>
      <c r="H469" s="1">
        <v>1617.73</v>
      </c>
      <c r="I469" s="1">
        <v>1146.6400000000001</v>
      </c>
      <c r="J469" s="1">
        <v>-0.496562</v>
      </c>
      <c r="K469" s="1">
        <f>IF(H469=0, 0.1, H469)</f>
        <v>1617.73</v>
      </c>
      <c r="L469" s="1">
        <f>IF(I469=0, 0.1, I469)</f>
        <v>1146.6400000000001</v>
      </c>
      <c r="M469" s="2">
        <f>LOG(L469/K469,2)</f>
        <v>-0.49655832851878895</v>
      </c>
      <c r="N469" s="1">
        <v>-6.2125699999999999E-2</v>
      </c>
      <c r="O469" s="1">
        <v>0.7087</v>
      </c>
      <c r="P469" s="1">
        <f>-1*LOG10(O469)</f>
        <v>0.14953756723848344</v>
      </c>
      <c r="Q469" s="1">
        <v>0.99950300000000003</v>
      </c>
      <c r="R469" s="1" t="s">
        <v>6048</v>
      </c>
      <c r="S469" s="1" t="s">
        <v>36</v>
      </c>
      <c r="T469" s="1" t="s">
        <v>36</v>
      </c>
      <c r="U469" s="1" t="s">
        <v>36</v>
      </c>
      <c r="V469" s="1" t="s">
        <v>36</v>
      </c>
    </row>
    <row r="470" spans="1:22" x14ac:dyDescent="0.3">
      <c r="A470" s="1" t="s">
        <v>2594</v>
      </c>
      <c r="B470" s="1" t="s">
        <v>2594</v>
      </c>
      <c r="C470" s="1" t="s">
        <v>2593</v>
      </c>
      <c r="D470" s="1">
        <f>(L470/K470*100)-100</f>
        <v>-46.832441688181483</v>
      </c>
      <c r="E470" s="1" t="s">
        <v>696</v>
      </c>
      <c r="F470" s="1" t="s">
        <v>22</v>
      </c>
      <c r="G470" s="1" t="s">
        <v>1148</v>
      </c>
      <c r="H470" s="1">
        <v>901.70399999999995</v>
      </c>
      <c r="I470" s="1">
        <v>479.41399999999999</v>
      </c>
      <c r="J470" s="1">
        <v>-0.91137999999999997</v>
      </c>
      <c r="K470" s="1">
        <f>IF(H470=0, 0.1, H470)</f>
        <v>901.70399999999995</v>
      </c>
      <c r="L470" s="1">
        <f>IF(I470=0, 0.1, I470)</f>
        <v>479.41399999999999</v>
      </c>
      <c r="M470" s="2">
        <f>LOG(L470/K470,2)</f>
        <v>-0.91138188184852476</v>
      </c>
      <c r="N470" s="1">
        <v>-0.13297300000000001</v>
      </c>
      <c r="O470" s="1">
        <v>0.76149999999999995</v>
      </c>
      <c r="P470" s="1">
        <f>-1*LOG10(O470)</f>
        <v>0.11833009232793865</v>
      </c>
      <c r="Q470" s="1">
        <v>0.99950300000000003</v>
      </c>
      <c r="R470" s="1" t="s">
        <v>1161</v>
      </c>
      <c r="S470" s="1" t="s">
        <v>46</v>
      </c>
      <c r="T470" s="1" t="s">
        <v>2592</v>
      </c>
      <c r="U470" s="1" t="s">
        <v>27</v>
      </c>
      <c r="V470" s="1" t="s">
        <v>2591</v>
      </c>
    </row>
    <row r="471" spans="1:22" x14ac:dyDescent="0.3">
      <c r="A471" s="1" t="s">
        <v>7156</v>
      </c>
      <c r="B471" s="1" t="s">
        <v>7156</v>
      </c>
      <c r="C471" s="1" t="s">
        <v>7155</v>
      </c>
      <c r="D471" s="1">
        <f>(L471/K471*100)-100</f>
        <v>-53.159643888120719</v>
      </c>
      <c r="E471" s="1" t="s">
        <v>7154</v>
      </c>
      <c r="F471" s="1" t="s">
        <v>22</v>
      </c>
      <c r="G471" s="1" t="s">
        <v>1148</v>
      </c>
      <c r="H471" s="1">
        <v>57.712200000000003</v>
      </c>
      <c r="I471" s="1">
        <v>27.032599999999999</v>
      </c>
      <c r="J471" s="1">
        <v>-1.0941799999999999</v>
      </c>
      <c r="K471" s="1">
        <f>IF(H471=0, 0.1, H471)</f>
        <v>57.712200000000003</v>
      </c>
      <c r="L471" s="1">
        <f>IF(I471=0, 0.1, I471)</f>
        <v>27.032599999999999</v>
      </c>
      <c r="M471" s="2">
        <f>LOG(L471/K471,2)</f>
        <v>-1.0941760506688736</v>
      </c>
      <c r="N471" s="1">
        <v>-0.54269500000000004</v>
      </c>
      <c r="O471" s="1">
        <v>0.52434999999999998</v>
      </c>
      <c r="P471" s="1">
        <f>-1*LOG10(O471)</f>
        <v>0.28037872765963939</v>
      </c>
      <c r="Q471" s="1">
        <v>0.99950300000000003</v>
      </c>
      <c r="R471" s="1" t="s">
        <v>1161</v>
      </c>
      <c r="S471" s="1" t="s">
        <v>30</v>
      </c>
      <c r="T471" s="1" t="s">
        <v>7153</v>
      </c>
      <c r="U471" s="1" t="s">
        <v>25</v>
      </c>
      <c r="V471" s="1" t="s">
        <v>7152</v>
      </c>
    </row>
    <row r="472" spans="1:22" x14ac:dyDescent="0.3">
      <c r="A472" s="1" t="s">
        <v>3478</v>
      </c>
      <c r="B472" s="1" t="s">
        <v>3478</v>
      </c>
      <c r="C472" s="1" t="s">
        <v>3477</v>
      </c>
      <c r="D472" s="1">
        <f>(L472/K472*100)-100</f>
        <v>55.132177111483827</v>
      </c>
      <c r="E472" s="1" t="s">
        <v>3476</v>
      </c>
      <c r="F472" s="1" t="s">
        <v>22</v>
      </c>
      <c r="G472" s="1" t="s">
        <v>1148</v>
      </c>
      <c r="H472" s="1">
        <v>88.956400000000002</v>
      </c>
      <c r="I472" s="1">
        <v>138</v>
      </c>
      <c r="J472" s="1">
        <v>0.63349999999999995</v>
      </c>
      <c r="K472" s="1">
        <f>IF(H472=0, 0.1, H472)</f>
        <v>88.956400000000002</v>
      </c>
      <c r="L472" s="1">
        <f>IF(I472=0, 0.1, I472)</f>
        <v>138</v>
      </c>
      <c r="M472" s="2">
        <f>LOG(L472/K472,2)</f>
        <v>0.6334979574539189</v>
      </c>
      <c r="N472" s="1">
        <v>0.25574000000000002</v>
      </c>
      <c r="O472" s="1">
        <v>0.72419999999999995</v>
      </c>
      <c r="P472" s="1">
        <f>-1*LOG10(O472)</f>
        <v>0.14014147951900718</v>
      </c>
      <c r="Q472" s="1">
        <v>0.99950300000000003</v>
      </c>
      <c r="R472" s="1" t="s">
        <v>1161</v>
      </c>
      <c r="S472" s="1" t="s">
        <v>45</v>
      </c>
      <c r="T472" s="1" t="s">
        <v>3475</v>
      </c>
      <c r="U472" s="1" t="s">
        <v>27</v>
      </c>
      <c r="V472" s="1" t="s">
        <v>3474</v>
      </c>
    </row>
    <row r="473" spans="1:22" x14ac:dyDescent="0.3">
      <c r="A473" s="1" t="s">
        <v>5536</v>
      </c>
      <c r="B473" s="1" t="s">
        <v>5536</v>
      </c>
      <c r="C473" s="1" t="s">
        <v>5535</v>
      </c>
      <c r="D473" s="1">
        <f>(L473/K473*100)-100</f>
        <v>-66.202068655017854</v>
      </c>
      <c r="E473" s="1" t="s">
        <v>865</v>
      </c>
      <c r="F473" s="1" t="s">
        <v>22</v>
      </c>
      <c r="G473" s="1" t="s">
        <v>1148</v>
      </c>
      <c r="H473" s="1">
        <v>84.180300000000003</v>
      </c>
      <c r="I473" s="1">
        <v>28.4512</v>
      </c>
      <c r="J473" s="1">
        <v>-1.5649900000000001</v>
      </c>
      <c r="K473" s="1">
        <f>IF(H473=0, 0.1, H473)</f>
        <v>84.180300000000003</v>
      </c>
      <c r="L473" s="1">
        <f>IF(I473=0, 0.1, I473)</f>
        <v>28.4512</v>
      </c>
      <c r="M473" s="2">
        <f>LOG(L473/K473,2)</f>
        <v>-1.5649931480742021</v>
      </c>
      <c r="N473" s="1">
        <v>-0.16347300000000001</v>
      </c>
      <c r="O473" s="1">
        <v>0.54110000000000003</v>
      </c>
      <c r="P473" s="1">
        <f>-1*LOG10(O473)</f>
        <v>0.26672246606741823</v>
      </c>
      <c r="Q473" s="1">
        <v>0.99950300000000003</v>
      </c>
      <c r="R473" s="1" t="s">
        <v>1161</v>
      </c>
      <c r="S473" s="1" t="s">
        <v>39</v>
      </c>
      <c r="T473" s="1" t="s">
        <v>5534</v>
      </c>
      <c r="U473" s="1" t="s">
        <v>27</v>
      </c>
      <c r="V473" s="1" t="s">
        <v>5533</v>
      </c>
    </row>
    <row r="474" spans="1:22" x14ac:dyDescent="0.3">
      <c r="A474" s="1" t="s">
        <v>7247</v>
      </c>
      <c r="B474" s="1" t="s">
        <v>7247</v>
      </c>
      <c r="C474" s="1" t="s">
        <v>7246</v>
      </c>
      <c r="D474" s="1">
        <f>(L474/K474*100)-100</f>
        <v>-63.575703650597553</v>
      </c>
      <c r="E474" s="1" t="s">
        <v>731</v>
      </c>
      <c r="F474" s="1" t="s">
        <v>22</v>
      </c>
      <c r="G474" s="1" t="s">
        <v>1148</v>
      </c>
      <c r="H474" s="1">
        <v>156.221</v>
      </c>
      <c r="I474" s="1">
        <v>56.9024</v>
      </c>
      <c r="J474" s="1">
        <v>-1.45703</v>
      </c>
      <c r="K474" s="1">
        <f>IF(H474=0, 0.1, H474)</f>
        <v>156.221</v>
      </c>
      <c r="L474" s="1">
        <f>IF(I474=0, 0.1, I474)</f>
        <v>56.9024</v>
      </c>
      <c r="M474" s="2">
        <f>LOG(L474/K474,2)</f>
        <v>-1.4570269925504364</v>
      </c>
      <c r="N474" s="1">
        <v>0</v>
      </c>
      <c r="O474" s="1">
        <v>1</v>
      </c>
      <c r="P474" s="1">
        <f>-1*LOG10(O474)</f>
        <v>0</v>
      </c>
      <c r="Q474" s="1">
        <v>1</v>
      </c>
      <c r="R474" s="1" t="s">
        <v>1161</v>
      </c>
      <c r="S474" s="1" t="s">
        <v>30</v>
      </c>
      <c r="T474" s="1" t="s">
        <v>7245</v>
      </c>
      <c r="U474" s="1" t="s">
        <v>25</v>
      </c>
      <c r="V474" s="1" t="s">
        <v>7244</v>
      </c>
    </row>
    <row r="475" spans="1:22" x14ac:dyDescent="0.3">
      <c r="A475" s="1" t="s">
        <v>2282</v>
      </c>
      <c r="B475" s="1" t="s">
        <v>2282</v>
      </c>
      <c r="C475" s="1" t="s">
        <v>2281</v>
      </c>
      <c r="D475" s="1">
        <f>(L475/K475*100)-100</f>
        <v>6.8176420952640768</v>
      </c>
      <c r="E475" s="1" t="s">
        <v>2280</v>
      </c>
      <c r="F475" s="1" t="s">
        <v>22</v>
      </c>
      <c r="G475" s="1" t="s">
        <v>1148</v>
      </c>
      <c r="H475" s="1">
        <v>1979.13</v>
      </c>
      <c r="I475" s="1">
        <v>2114.06</v>
      </c>
      <c r="J475" s="1">
        <v>9.5147700000000002E-2</v>
      </c>
      <c r="K475" s="1">
        <f>IF(H475=0, 0.1, H475)</f>
        <v>1979.13</v>
      </c>
      <c r="L475" s="1">
        <f>IF(I475=0, 0.1, I475)</f>
        <v>2114.06</v>
      </c>
      <c r="M475" s="2">
        <f>LOG(L475/K475,2)</f>
        <v>9.514994348035323E-2</v>
      </c>
      <c r="N475" s="1">
        <v>7.7049900000000004E-2</v>
      </c>
      <c r="O475" s="1">
        <v>0.91249999999999998</v>
      </c>
      <c r="P475" s="1">
        <f>-1*LOG10(O475)</f>
        <v>3.9767126871487694E-2</v>
      </c>
      <c r="Q475" s="1">
        <v>0.99950300000000003</v>
      </c>
      <c r="R475" s="1" t="s">
        <v>1161</v>
      </c>
      <c r="S475" s="1" t="s">
        <v>49</v>
      </c>
      <c r="T475" s="1" t="s">
        <v>2279</v>
      </c>
      <c r="U475" s="1" t="s">
        <v>27</v>
      </c>
      <c r="V475" s="1" t="s">
        <v>2278</v>
      </c>
    </row>
    <row r="476" spans="1:22" x14ac:dyDescent="0.3">
      <c r="A476" s="1" t="s">
        <v>2264</v>
      </c>
      <c r="B476" s="1" t="s">
        <v>2264</v>
      </c>
      <c r="C476" s="1" t="s">
        <v>2263</v>
      </c>
      <c r="D476" s="1">
        <f>(L476/K476*100)-100</f>
        <v>21.094318760297568</v>
      </c>
      <c r="E476" s="1" t="s">
        <v>2262</v>
      </c>
      <c r="F476" s="1" t="s">
        <v>22</v>
      </c>
      <c r="G476" s="1" t="s">
        <v>1148</v>
      </c>
      <c r="H476" s="1">
        <v>365.37799999999999</v>
      </c>
      <c r="I476" s="1">
        <v>442.452</v>
      </c>
      <c r="J476" s="1">
        <v>0.27613100000000002</v>
      </c>
      <c r="K476" s="1">
        <f>IF(H476=0, 0.1, H476)</f>
        <v>365.37799999999999</v>
      </c>
      <c r="L476" s="1">
        <f>IF(I476=0, 0.1, I476)</f>
        <v>442.452</v>
      </c>
      <c r="M476" s="2">
        <f>LOG(L476/K476,2)</f>
        <v>0.2761311813938454</v>
      </c>
      <c r="N476" s="1">
        <v>0.156748</v>
      </c>
      <c r="O476" s="1">
        <v>0.82845000000000002</v>
      </c>
      <c r="P476" s="1">
        <f>-1*LOG10(O476)</f>
        <v>8.173369772064161E-2</v>
      </c>
      <c r="Q476" s="1">
        <v>0.99950300000000003</v>
      </c>
      <c r="R476" s="1" t="s">
        <v>1161</v>
      </c>
      <c r="S476" s="1" t="s">
        <v>49</v>
      </c>
      <c r="T476" s="1" t="s">
        <v>2261</v>
      </c>
      <c r="U476" s="1" t="s">
        <v>27</v>
      </c>
      <c r="V476" s="1" t="s">
        <v>2260</v>
      </c>
    </row>
    <row r="477" spans="1:22" x14ac:dyDescent="0.3">
      <c r="A477" s="1" t="s">
        <v>2273</v>
      </c>
      <c r="B477" s="1" t="s">
        <v>2273</v>
      </c>
      <c r="C477" s="1" t="s">
        <v>2272</v>
      </c>
      <c r="D477" s="1">
        <f>(L477/K477*100)-100</f>
        <v>33.427181384372318</v>
      </c>
      <c r="E477" s="1" t="s">
        <v>613</v>
      </c>
      <c r="F477" s="1" t="s">
        <v>22</v>
      </c>
      <c r="G477" s="1" t="s">
        <v>1148</v>
      </c>
      <c r="H477" s="1">
        <v>5576.39</v>
      </c>
      <c r="I477" s="1">
        <v>7440.42</v>
      </c>
      <c r="J477" s="1">
        <v>0.41605199999999998</v>
      </c>
      <c r="K477" s="1">
        <f>IF(H477=0, 0.1, H477)</f>
        <v>5576.39</v>
      </c>
      <c r="L477" s="1">
        <f>IF(I477=0, 0.1, I477)</f>
        <v>7440.42</v>
      </c>
      <c r="M477" s="2">
        <f>LOG(L477/K477,2)</f>
        <v>0.4160525979605969</v>
      </c>
      <c r="N477" s="1">
        <v>0.12842999999999999</v>
      </c>
      <c r="O477" s="1">
        <v>0.86224999999999996</v>
      </c>
      <c r="P477" s="1">
        <f>-1*LOG10(O477)</f>
        <v>6.4366796960571682E-2</v>
      </c>
      <c r="Q477" s="1">
        <v>0.99950300000000003</v>
      </c>
      <c r="R477" s="1" t="s">
        <v>1161</v>
      </c>
      <c r="S477" s="1" t="s">
        <v>49</v>
      </c>
      <c r="T477" s="1" t="s">
        <v>2271</v>
      </c>
      <c r="U477" s="1" t="s">
        <v>27</v>
      </c>
      <c r="V477" s="1" t="s">
        <v>2270</v>
      </c>
    </row>
    <row r="478" spans="1:22" x14ac:dyDescent="0.3">
      <c r="A478" s="1" t="s">
        <v>2269</v>
      </c>
      <c r="B478" s="1" t="s">
        <v>2269</v>
      </c>
      <c r="C478" s="1" t="s">
        <v>2268</v>
      </c>
      <c r="D478" s="1">
        <f>(L478/K478*100)-100</f>
        <v>8.7900121425065265</v>
      </c>
      <c r="E478" s="1" t="s">
        <v>2267</v>
      </c>
      <c r="F478" s="1" t="s">
        <v>22</v>
      </c>
      <c r="G478" s="1" t="s">
        <v>1148</v>
      </c>
      <c r="H478" s="1">
        <v>774.14</v>
      </c>
      <c r="I478" s="1">
        <v>842.18700000000001</v>
      </c>
      <c r="J478" s="1">
        <v>0.121547</v>
      </c>
      <c r="K478" s="1">
        <f>IF(H478=0, 0.1, H478)</f>
        <v>774.14</v>
      </c>
      <c r="L478" s="1">
        <f>IF(I478=0, 0.1, I478)</f>
        <v>842.18700000000001</v>
      </c>
      <c r="M478" s="2">
        <f>LOG(L478/K478,2)</f>
        <v>0.12154611087217206</v>
      </c>
      <c r="N478" s="1">
        <v>8.26456E-2</v>
      </c>
      <c r="O478" s="1">
        <v>0.90339999999999998</v>
      </c>
      <c r="P478" s="1">
        <f>-1*LOG10(O478)</f>
        <v>4.4119913774624611E-2</v>
      </c>
      <c r="Q478" s="1">
        <v>0.99950300000000003</v>
      </c>
      <c r="R478" s="1" t="s">
        <v>1161</v>
      </c>
      <c r="S478" s="1" t="s">
        <v>49</v>
      </c>
      <c r="T478" s="1" t="s">
        <v>2266</v>
      </c>
      <c r="U478" s="1" t="s">
        <v>27</v>
      </c>
      <c r="V478" s="1" t="s">
        <v>2265</v>
      </c>
    </row>
    <row r="479" spans="1:22" x14ac:dyDescent="0.3">
      <c r="A479" s="1" t="s">
        <v>2277</v>
      </c>
      <c r="B479" s="1" t="s">
        <v>2277</v>
      </c>
      <c r="C479" s="1" t="s">
        <v>2276</v>
      </c>
      <c r="D479" s="1">
        <f>(L479/K479*100)-100</f>
        <v>113.50633948382006</v>
      </c>
      <c r="E479" s="1" t="s">
        <v>216</v>
      </c>
      <c r="F479" s="1" t="s">
        <v>22</v>
      </c>
      <c r="G479" s="1" t="s">
        <v>1148</v>
      </c>
      <c r="H479" s="1">
        <v>711.65099999999995</v>
      </c>
      <c r="I479" s="1">
        <v>1519.42</v>
      </c>
      <c r="J479" s="1">
        <v>1.0942799999999999</v>
      </c>
      <c r="K479" s="1">
        <f>IF(H479=0, 0.1, H479)</f>
        <v>711.65099999999995</v>
      </c>
      <c r="L479" s="1">
        <f>IF(I479=0, 0.1, I479)</f>
        <v>1519.42</v>
      </c>
      <c r="M479" s="2">
        <f>LOG(L479/K479,2)</f>
        <v>1.0942789073449968</v>
      </c>
      <c r="N479" s="1">
        <v>0.21434700000000001</v>
      </c>
      <c r="O479" s="1">
        <v>0.61819999999999997</v>
      </c>
      <c r="P479" s="1">
        <f>-1*LOG10(O479)</f>
        <v>0.20887099927271388</v>
      </c>
      <c r="Q479" s="1">
        <v>0.99950300000000003</v>
      </c>
      <c r="R479" s="1" t="s">
        <v>1161</v>
      </c>
      <c r="S479" s="1" t="s">
        <v>49</v>
      </c>
      <c r="T479" s="1" t="s">
        <v>2275</v>
      </c>
      <c r="U479" s="1" t="s">
        <v>27</v>
      </c>
      <c r="V479" s="1" t="s">
        <v>2274</v>
      </c>
    </row>
    <row r="480" spans="1:22" x14ac:dyDescent="0.3">
      <c r="A480" s="1" t="s">
        <v>6021</v>
      </c>
      <c r="B480" s="1" t="s">
        <v>6021</v>
      </c>
      <c r="C480" s="1" t="s">
        <v>6020</v>
      </c>
      <c r="D480" s="1">
        <f>(L480/K480*100)-100</f>
        <v>-19.380383859755185</v>
      </c>
      <c r="E480" s="1" t="s">
        <v>418</v>
      </c>
      <c r="F480" s="1" t="s">
        <v>22</v>
      </c>
      <c r="G480" s="1" t="s">
        <v>1148</v>
      </c>
      <c r="H480" s="1">
        <v>105.872</v>
      </c>
      <c r="I480" s="1">
        <v>85.3536</v>
      </c>
      <c r="J480" s="1">
        <v>-0.31080000000000002</v>
      </c>
      <c r="K480" s="1">
        <f>IF(H480=0, 0.1, H480)</f>
        <v>105.872</v>
      </c>
      <c r="L480" s="1">
        <f>IF(I480=0, 0.1, I480)</f>
        <v>85.3536</v>
      </c>
      <c r="M480" s="2">
        <f>LOG(L480/K480,2)</f>
        <v>-0.3107971808857129</v>
      </c>
      <c r="N480" s="1">
        <v>0</v>
      </c>
      <c r="O480" s="1">
        <v>1</v>
      </c>
      <c r="P480" s="1">
        <f>-1*LOG10(O480)</f>
        <v>0</v>
      </c>
      <c r="Q480" s="1">
        <v>1</v>
      </c>
      <c r="R480" s="1" t="s">
        <v>1161</v>
      </c>
      <c r="S480" s="1" t="s">
        <v>35</v>
      </c>
      <c r="T480" s="1" t="s">
        <v>6019</v>
      </c>
      <c r="U480" s="1" t="s">
        <v>27</v>
      </c>
      <c r="V480" s="1" t="s">
        <v>6018</v>
      </c>
    </row>
    <row r="481" spans="1:22" x14ac:dyDescent="0.3">
      <c r="A481" s="1" t="s">
        <v>6017</v>
      </c>
      <c r="B481" s="1" t="s">
        <v>6017</v>
      </c>
      <c r="C481" s="1" t="s">
        <v>6016</v>
      </c>
      <c r="D481" s="1">
        <f>(L481/K481*100)-100</f>
        <v>-99.887585378904717</v>
      </c>
      <c r="E481" s="1" t="s">
        <v>418</v>
      </c>
      <c r="F481" s="1" t="s">
        <v>22</v>
      </c>
      <c r="G481" s="1" t="s">
        <v>1148</v>
      </c>
      <c r="H481" s="1">
        <v>88.956400000000002</v>
      </c>
      <c r="I481" s="1">
        <v>0</v>
      </c>
      <c r="K481" s="1">
        <f>IF(H481=0, 0.1, H481)</f>
        <v>88.956400000000002</v>
      </c>
      <c r="L481" s="1">
        <f>IF(I481=0, 0.1, I481)</f>
        <v>0.1</v>
      </c>
      <c r="M481" s="2">
        <f>LOG(L481/K481,2)</f>
        <v>-9.7969545942116127</v>
      </c>
      <c r="O481" s="1">
        <v>0.19239999999999999</v>
      </c>
      <c r="P481" s="1">
        <f>-1*LOG10(O481)</f>
        <v>0.7157949322982059</v>
      </c>
      <c r="Q481" s="1">
        <v>0.99950300000000003</v>
      </c>
      <c r="R481" s="1" t="s">
        <v>1161</v>
      </c>
      <c r="S481" s="1" t="s">
        <v>35</v>
      </c>
      <c r="T481" s="1" t="s">
        <v>6015</v>
      </c>
      <c r="U481" s="1" t="s">
        <v>27</v>
      </c>
      <c r="V481" s="1" t="s">
        <v>6014</v>
      </c>
    </row>
    <row r="482" spans="1:22" x14ac:dyDescent="0.3">
      <c r="A482" s="1" t="s">
        <v>6013</v>
      </c>
      <c r="B482" s="1" t="s">
        <v>6013</v>
      </c>
      <c r="C482" s="1" t="s">
        <v>6012</v>
      </c>
      <c r="D482" s="1">
        <f>(L482/K482*100)-100</f>
        <v>-4.8473130125398427</v>
      </c>
      <c r="E482" s="1" t="s">
        <v>417</v>
      </c>
      <c r="F482" s="1" t="s">
        <v>22</v>
      </c>
      <c r="G482" s="1" t="s">
        <v>1148</v>
      </c>
      <c r="H482" s="1">
        <v>177.91300000000001</v>
      </c>
      <c r="I482" s="1">
        <v>169.28899999999999</v>
      </c>
      <c r="J482" s="1">
        <v>-7.1686100000000003E-2</v>
      </c>
      <c r="K482" s="1">
        <f>IF(H482=0, 0.1, H482)</f>
        <v>177.91300000000001</v>
      </c>
      <c r="L482" s="1">
        <f>IF(I482=0, 0.1, I482)</f>
        <v>169.28899999999999</v>
      </c>
      <c r="M482" s="2">
        <f>LOG(L482/K482,2)</f>
        <v>-7.1683697991328552E-2</v>
      </c>
      <c r="N482" s="1">
        <v>-1.60924E-2</v>
      </c>
      <c r="O482" s="1">
        <v>0.92815000000000003</v>
      </c>
      <c r="P482" s="1">
        <f>-1*LOG10(O482)</f>
        <v>3.2381830992379151E-2</v>
      </c>
      <c r="Q482" s="1">
        <v>0.99950300000000003</v>
      </c>
      <c r="R482" s="1" t="s">
        <v>1161</v>
      </c>
      <c r="S482" s="1" t="s">
        <v>35</v>
      </c>
      <c r="T482" s="1" t="s">
        <v>6011</v>
      </c>
      <c r="U482" s="1" t="s">
        <v>27</v>
      </c>
      <c r="V482" s="1" t="s">
        <v>6010</v>
      </c>
    </row>
    <row r="483" spans="1:22" x14ac:dyDescent="0.3">
      <c r="A483" s="1" t="s">
        <v>6009</v>
      </c>
      <c r="B483" s="1" t="s">
        <v>6009</v>
      </c>
      <c r="C483" s="1" t="s">
        <v>6008</v>
      </c>
      <c r="D483" s="1">
        <f>(L483/K483*100)-100</f>
        <v>73.040756364381224</v>
      </c>
      <c r="E483" s="1" t="s">
        <v>6007</v>
      </c>
      <c r="F483" s="1" t="s">
        <v>22</v>
      </c>
      <c r="G483" s="1" t="s">
        <v>1148</v>
      </c>
      <c r="H483" s="1">
        <v>31.244199999999999</v>
      </c>
      <c r="I483" s="1">
        <v>54.065199999999997</v>
      </c>
      <c r="J483" s="1">
        <v>0.79111299999999996</v>
      </c>
      <c r="K483" s="1">
        <f>IF(H483=0, 0.1, H483)</f>
        <v>31.244199999999999</v>
      </c>
      <c r="L483" s="1">
        <f>IF(I483=0, 0.1, I483)</f>
        <v>54.065199999999997</v>
      </c>
      <c r="M483" s="2">
        <f>LOG(L483/K483,2)</f>
        <v>0.7911118764733075</v>
      </c>
      <c r="N483" s="1">
        <v>0</v>
      </c>
      <c r="O483" s="1">
        <v>1</v>
      </c>
      <c r="P483" s="1">
        <f>-1*LOG10(O483)</f>
        <v>0</v>
      </c>
      <c r="Q483" s="1">
        <v>1</v>
      </c>
      <c r="R483" s="1" t="s">
        <v>1161</v>
      </c>
      <c r="S483" s="1" t="s">
        <v>35</v>
      </c>
      <c r="T483" s="1" t="s">
        <v>6006</v>
      </c>
      <c r="U483" s="1" t="s">
        <v>27</v>
      </c>
      <c r="V483" s="1" t="s">
        <v>6005</v>
      </c>
    </row>
    <row r="484" spans="1:22" x14ac:dyDescent="0.3">
      <c r="A484" s="1" t="s">
        <v>7251</v>
      </c>
      <c r="B484" s="1" t="s">
        <v>7251</v>
      </c>
      <c r="C484" s="1" t="s">
        <v>7250</v>
      </c>
      <c r="D484" s="1">
        <f>(L484/K484*100)-100</f>
        <v>-69.646419708831289</v>
      </c>
      <c r="E484" s="1" t="s">
        <v>1005</v>
      </c>
      <c r="F484" s="1" t="s">
        <v>22</v>
      </c>
      <c r="G484" s="1" t="s">
        <v>1148</v>
      </c>
      <c r="H484" s="1">
        <v>93.732600000000005</v>
      </c>
      <c r="I484" s="1">
        <v>28.4512</v>
      </c>
      <c r="J484" s="1">
        <v>-1.7200599999999999</v>
      </c>
      <c r="K484" s="1">
        <f>IF(H484=0, 0.1, H484)</f>
        <v>93.732600000000005</v>
      </c>
      <c r="L484" s="1">
        <f>IF(I484=0, 0.1, I484)</f>
        <v>28.4512</v>
      </c>
      <c r="M484" s="2">
        <f>LOG(L484/K484,2)</f>
        <v>-1.7200613983842299</v>
      </c>
      <c r="N484" s="1">
        <v>0</v>
      </c>
      <c r="O484" s="1">
        <v>1</v>
      </c>
      <c r="P484" s="1">
        <f>-1*LOG10(O484)</f>
        <v>0</v>
      </c>
      <c r="Q484" s="1">
        <v>1</v>
      </c>
      <c r="R484" s="1" t="s">
        <v>1161</v>
      </c>
      <c r="S484" s="1" t="s">
        <v>30</v>
      </c>
      <c r="T484" s="1" t="s">
        <v>7249</v>
      </c>
      <c r="U484" s="1" t="s">
        <v>25</v>
      </c>
      <c r="V484" s="1" t="s">
        <v>7248</v>
      </c>
    </row>
    <row r="485" spans="1:22" x14ac:dyDescent="0.3">
      <c r="A485" s="1" t="s">
        <v>7238</v>
      </c>
      <c r="B485" s="1" t="s">
        <v>7238</v>
      </c>
      <c r="C485" s="1" t="s">
        <v>7237</v>
      </c>
      <c r="D485" s="1">
        <f>(L485/K485*100)-100</f>
        <v>-13.306552922116367</v>
      </c>
      <c r="E485" s="1" t="s">
        <v>7236</v>
      </c>
      <c r="F485" s="1" t="s">
        <v>22</v>
      </c>
      <c r="G485" s="1" t="s">
        <v>1148</v>
      </c>
      <c r="H485" s="1">
        <v>346.27300000000002</v>
      </c>
      <c r="I485" s="1">
        <v>300.19600000000003</v>
      </c>
      <c r="J485" s="1">
        <v>-0.206008</v>
      </c>
      <c r="K485" s="1">
        <f>IF(H485=0, 0.1, H485)</f>
        <v>346.27300000000002</v>
      </c>
      <c r="L485" s="1">
        <f>IF(I485=0, 0.1, I485)</f>
        <v>300.19600000000003</v>
      </c>
      <c r="M485" s="2">
        <f>LOG(L485/K485,2)</f>
        <v>-0.20600514671738834</v>
      </c>
      <c r="N485" s="1">
        <v>-0.11056299999999999</v>
      </c>
      <c r="O485" s="1">
        <v>0.87129999999999996</v>
      </c>
      <c r="P485" s="1">
        <f>-1*LOG10(O485)</f>
        <v>5.9832285965925089E-2</v>
      </c>
      <c r="Q485" s="1">
        <v>0.99950300000000003</v>
      </c>
      <c r="R485" s="1" t="s">
        <v>1161</v>
      </c>
      <c r="S485" s="1" t="s">
        <v>30</v>
      </c>
      <c r="T485" s="1" t="s">
        <v>7235</v>
      </c>
      <c r="U485" s="1" t="s">
        <v>25</v>
      </c>
      <c r="V485" s="1" t="s">
        <v>7234</v>
      </c>
    </row>
    <row r="486" spans="1:22" x14ac:dyDescent="0.3">
      <c r="A486" s="1" t="s">
        <v>7243</v>
      </c>
      <c r="B486" s="1" t="s">
        <v>7243</v>
      </c>
      <c r="C486" s="1" t="s">
        <v>7242</v>
      </c>
      <c r="D486" s="1">
        <f>(L486/K486*100)-100</f>
        <v>26932.599999999995</v>
      </c>
      <c r="E486" s="1" t="s">
        <v>7241</v>
      </c>
      <c r="F486" s="1" t="s">
        <v>22</v>
      </c>
      <c r="G486" s="1" t="s">
        <v>1148</v>
      </c>
      <c r="H486" s="1">
        <v>0</v>
      </c>
      <c r="I486" s="1">
        <v>27.032599999999999</v>
      </c>
      <c r="K486" s="1">
        <f>IF(H486=0, 0.1, H486)</f>
        <v>0.1</v>
      </c>
      <c r="L486" s="1">
        <f>IF(I486=0, 0.1, I486)</f>
        <v>27.032599999999999</v>
      </c>
      <c r="M486" s="2">
        <f>LOG(L486/K486,2)</f>
        <v>8.078556466971575</v>
      </c>
      <c r="N486" s="1">
        <v>0</v>
      </c>
      <c r="O486" s="1">
        <v>1</v>
      </c>
      <c r="P486" s="1">
        <f>-1*LOG10(O486)</f>
        <v>0</v>
      </c>
      <c r="Q486" s="1">
        <v>1</v>
      </c>
      <c r="R486" s="1" t="s">
        <v>1161</v>
      </c>
      <c r="S486" s="1" t="s">
        <v>30</v>
      </c>
      <c r="T486" s="1" t="s">
        <v>7240</v>
      </c>
      <c r="U486" s="1" t="s">
        <v>25</v>
      </c>
      <c r="V486" s="1" t="s">
        <v>7239</v>
      </c>
    </row>
    <row r="487" spans="1:22" x14ac:dyDescent="0.3">
      <c r="A487" s="1" t="s">
        <v>4882</v>
      </c>
      <c r="B487" s="1" t="s">
        <v>4882</v>
      </c>
      <c r="C487" s="1" t="s">
        <v>4881</v>
      </c>
      <c r="D487" s="1">
        <f>(L487/K487*100)-100</f>
        <v>33.362071494252575</v>
      </c>
      <c r="E487" s="1" t="s">
        <v>4880</v>
      </c>
      <c r="F487" s="1" t="s">
        <v>22</v>
      </c>
      <c r="G487" s="1" t="s">
        <v>1148</v>
      </c>
      <c r="H487" s="1">
        <v>784.09100000000001</v>
      </c>
      <c r="I487" s="1">
        <v>1045.68</v>
      </c>
      <c r="J487" s="1">
        <v>0.41535</v>
      </c>
      <c r="K487" s="1">
        <f>IF(H487=0, 0.1, H487)</f>
        <v>784.09100000000001</v>
      </c>
      <c r="L487" s="1">
        <f>IF(I487=0, 0.1, I487)</f>
        <v>1045.68</v>
      </c>
      <c r="M487" s="2">
        <f>LOG(L487/K487,2)</f>
        <v>0.41534841878965989</v>
      </c>
      <c r="N487" s="1">
        <v>0.22916</v>
      </c>
      <c r="O487" s="1">
        <v>0.74029999999999996</v>
      </c>
      <c r="P487" s="1">
        <f>-1*LOG10(O487)</f>
        <v>0.13059225061779814</v>
      </c>
      <c r="Q487" s="1">
        <v>0.99950300000000003</v>
      </c>
      <c r="R487" s="1" t="s">
        <v>1161</v>
      </c>
      <c r="S487" s="1" t="s">
        <v>42</v>
      </c>
      <c r="T487" s="1" t="s">
        <v>4879</v>
      </c>
      <c r="U487" s="1" t="s">
        <v>25</v>
      </c>
      <c r="V487" s="1" t="s">
        <v>4878</v>
      </c>
    </row>
    <row r="488" spans="1:22" x14ac:dyDescent="0.3">
      <c r="A488" s="1" t="s">
        <v>1305</v>
      </c>
      <c r="B488" s="1" t="s">
        <v>1305</v>
      </c>
      <c r="C488" s="1" t="s">
        <v>1304</v>
      </c>
      <c r="D488" s="1">
        <f>(L488/K488*100)-100</f>
        <v>28351.200000000001</v>
      </c>
      <c r="E488" s="1" t="s">
        <v>891</v>
      </c>
      <c r="F488" s="1" t="s">
        <v>22</v>
      </c>
      <c r="G488" s="1" t="s">
        <v>1148</v>
      </c>
      <c r="H488" s="1">
        <v>0</v>
      </c>
      <c r="I488" s="1">
        <v>28.4512</v>
      </c>
      <c r="K488" s="1">
        <f>IF(H488=0, 0.1, H488)</f>
        <v>0.1</v>
      </c>
      <c r="L488" s="1">
        <f>IF(I488=0, 0.1, I488)</f>
        <v>28.4512</v>
      </c>
      <c r="M488" s="2">
        <f>LOG(L488/K488,2)</f>
        <v>8.1523456928351941</v>
      </c>
      <c r="N488" s="1">
        <v>0</v>
      </c>
      <c r="O488" s="1">
        <v>1</v>
      </c>
      <c r="P488" s="1">
        <f>-1*LOG10(O488)</f>
        <v>0</v>
      </c>
      <c r="Q488" s="1">
        <v>1</v>
      </c>
      <c r="R488" s="1" t="s">
        <v>1161</v>
      </c>
      <c r="S488" s="1" t="s">
        <v>29</v>
      </c>
      <c r="T488" s="1" t="s">
        <v>1303</v>
      </c>
      <c r="U488" s="1" t="s">
        <v>27</v>
      </c>
      <c r="V488" s="1" t="s">
        <v>1302</v>
      </c>
    </row>
    <row r="489" spans="1:22" x14ac:dyDescent="0.3">
      <c r="A489" s="1" t="s">
        <v>5858</v>
      </c>
      <c r="B489" s="1" t="s">
        <v>5858</v>
      </c>
      <c r="C489" s="1" t="s">
        <v>5857</v>
      </c>
      <c r="D489" s="1">
        <f>(L489/K489*100)-100</f>
        <v>-4.0796928994039376</v>
      </c>
      <c r="E489" s="1" t="s">
        <v>659</v>
      </c>
      <c r="F489" s="1" t="s">
        <v>22</v>
      </c>
      <c r="G489" s="1" t="s">
        <v>1148</v>
      </c>
      <c r="H489" s="1">
        <v>13572.1</v>
      </c>
      <c r="I489" s="1">
        <v>13018.4</v>
      </c>
      <c r="J489" s="1">
        <v>-6.0090400000000002E-2</v>
      </c>
      <c r="K489" s="1">
        <f>IF(H489=0, 0.1, H489)</f>
        <v>13572.1</v>
      </c>
      <c r="L489" s="1">
        <f>IF(I489=0, 0.1, I489)</f>
        <v>13018.4</v>
      </c>
      <c r="M489" s="2">
        <f>LOG(L489/K489,2)</f>
        <v>-6.0091817163189086E-2</v>
      </c>
      <c r="N489" s="1">
        <v>-5.1583299999999999E-2</v>
      </c>
      <c r="O489" s="1">
        <v>0.94199999999999995</v>
      </c>
      <c r="P489" s="1">
        <f>-1*LOG10(O489)</f>
        <v>2.5949097207122653E-2</v>
      </c>
      <c r="Q489" s="1">
        <v>0.99950300000000003</v>
      </c>
      <c r="R489" s="1" t="s">
        <v>1161</v>
      </c>
      <c r="S489" s="1" t="s">
        <v>35</v>
      </c>
      <c r="T489" s="1" t="s">
        <v>5856</v>
      </c>
      <c r="U489" s="1" t="s">
        <v>25</v>
      </c>
      <c r="V489" s="1" t="s">
        <v>5855</v>
      </c>
    </row>
    <row r="490" spans="1:22" x14ac:dyDescent="0.3">
      <c r="A490" s="1" t="s">
        <v>486</v>
      </c>
      <c r="B490" s="1" t="s">
        <v>486</v>
      </c>
      <c r="C490" s="1" t="s">
        <v>487</v>
      </c>
      <c r="D490" s="1">
        <f>(L490/K490*100)-100</f>
        <v>194.8587310644408</v>
      </c>
      <c r="E490" s="1" t="s">
        <v>488</v>
      </c>
      <c r="F490" s="1" t="s">
        <v>22</v>
      </c>
      <c r="G490" s="1" t="s">
        <v>1148</v>
      </c>
      <c r="H490" s="1">
        <v>271.64499999999998</v>
      </c>
      <c r="I490" s="1">
        <v>800.96900000000005</v>
      </c>
      <c r="J490" s="1">
        <v>1.56002</v>
      </c>
      <c r="K490" s="1">
        <f>IF(H490=0, 0.1, H490)</f>
        <v>271.64499999999998</v>
      </c>
      <c r="L490" s="1">
        <f>IF(I490=0, 0.1, I490)</f>
        <v>800.96900000000005</v>
      </c>
      <c r="M490" s="2">
        <f>LOG(L490/K490,2)</f>
        <v>1.5600239144476853</v>
      </c>
      <c r="N490" s="1">
        <v>0.69212399999999996</v>
      </c>
      <c r="O490" s="1">
        <v>0.12570000000000001</v>
      </c>
      <c r="P490" s="1">
        <f>-1*LOG10(O490)</f>
        <v>0.90066472231404227</v>
      </c>
      <c r="Q490" s="1">
        <v>0.99950300000000003</v>
      </c>
      <c r="R490" s="1" t="s">
        <v>142</v>
      </c>
      <c r="S490" s="1" t="s">
        <v>36</v>
      </c>
      <c r="T490" s="1" t="s">
        <v>36</v>
      </c>
      <c r="U490" s="1" t="s">
        <v>36</v>
      </c>
      <c r="V490" s="1" t="s">
        <v>36</v>
      </c>
    </row>
    <row r="491" spans="1:22" x14ac:dyDescent="0.3">
      <c r="A491" s="1" t="s">
        <v>367</v>
      </c>
      <c r="B491" s="1" t="s">
        <v>367</v>
      </c>
      <c r="C491" s="1" t="s">
        <v>368</v>
      </c>
      <c r="D491" s="1">
        <f>(L491/K491*100)-100</f>
        <v>-37.440100381540695</v>
      </c>
      <c r="E491" s="1" t="s">
        <v>369</v>
      </c>
      <c r="F491" s="1" t="s">
        <v>22</v>
      </c>
      <c r="G491" s="1" t="s">
        <v>1148</v>
      </c>
      <c r="H491" s="1">
        <v>35225.599999999999</v>
      </c>
      <c r="I491" s="1">
        <v>22037.1</v>
      </c>
      <c r="J491" s="1">
        <v>-0.67669000000000001</v>
      </c>
      <c r="K491" s="1">
        <f>IF(H491=0, 0.1, H491)</f>
        <v>35225.599999999999</v>
      </c>
      <c r="L491" s="1">
        <f>IF(I491=0, 0.1, I491)</f>
        <v>22037.1</v>
      </c>
      <c r="M491" s="2">
        <f>LOG(L491/K491,2)</f>
        <v>-0.67668989714086869</v>
      </c>
      <c r="N491" s="1">
        <v>-0.737039</v>
      </c>
      <c r="O491" s="1">
        <v>0.39895000000000003</v>
      </c>
      <c r="P491" s="1">
        <f>-1*LOG10(O491)</f>
        <v>0.39908153059089718</v>
      </c>
      <c r="Q491" s="1">
        <v>0.99950300000000003</v>
      </c>
      <c r="R491" s="1" t="s">
        <v>61</v>
      </c>
      <c r="S491" s="1" t="s">
        <v>36</v>
      </c>
      <c r="T491" s="1" t="s">
        <v>36</v>
      </c>
      <c r="U491" s="1" t="s">
        <v>36</v>
      </c>
      <c r="V491" s="1" t="s">
        <v>36</v>
      </c>
    </row>
    <row r="492" spans="1:22" x14ac:dyDescent="0.3">
      <c r="A492" s="1" t="s">
        <v>8354</v>
      </c>
      <c r="B492" s="1" t="s">
        <v>8354</v>
      </c>
      <c r="C492" s="1" t="s">
        <v>8353</v>
      </c>
      <c r="D492" s="1">
        <f>(L492/K492*100)-100</f>
        <v>73.040756364381224</v>
      </c>
      <c r="E492" s="1" t="s">
        <v>8352</v>
      </c>
      <c r="F492" s="1" t="s">
        <v>22</v>
      </c>
      <c r="G492" s="1" t="s">
        <v>1148</v>
      </c>
      <c r="H492" s="1">
        <v>31.244199999999999</v>
      </c>
      <c r="I492" s="1">
        <v>54.065199999999997</v>
      </c>
      <c r="J492" s="1">
        <v>0.79111299999999996</v>
      </c>
      <c r="K492" s="1">
        <f>IF(H492=0, 0.1, H492)</f>
        <v>31.244199999999999</v>
      </c>
      <c r="L492" s="1">
        <f>IF(I492=0, 0.1, I492)</f>
        <v>54.065199999999997</v>
      </c>
      <c r="M492" s="2">
        <f>LOG(L492/K492,2)</f>
        <v>0.7911118764733075</v>
      </c>
      <c r="N492" s="1">
        <v>0</v>
      </c>
      <c r="O492" s="1">
        <v>1</v>
      </c>
      <c r="P492" s="1">
        <f>-1*LOG10(O492)</f>
        <v>0</v>
      </c>
      <c r="Q492" s="1">
        <v>1</v>
      </c>
      <c r="R492" s="1" t="s">
        <v>1161</v>
      </c>
      <c r="S492" s="1" t="s">
        <v>33</v>
      </c>
      <c r="T492" s="1" t="s">
        <v>8351</v>
      </c>
      <c r="U492" s="1" t="s">
        <v>25</v>
      </c>
      <c r="V492" s="1" t="s">
        <v>8350</v>
      </c>
    </row>
    <row r="493" spans="1:22" x14ac:dyDescent="0.3">
      <c r="A493" s="1" t="s">
        <v>5057</v>
      </c>
      <c r="B493" s="1" t="s">
        <v>5057</v>
      </c>
      <c r="C493" s="1" t="s">
        <v>5056</v>
      </c>
      <c r="D493" s="1">
        <f>(L493/K493*100)-100</f>
        <v>201.7526864109596</v>
      </c>
      <c r="E493" s="1" t="s">
        <v>5055</v>
      </c>
      <c r="F493" s="1" t="s">
        <v>22</v>
      </c>
      <c r="G493" s="1" t="s">
        <v>1148</v>
      </c>
      <c r="H493" s="1">
        <v>860.90700000000004</v>
      </c>
      <c r="I493" s="1">
        <v>2597.81</v>
      </c>
      <c r="J493" s="1">
        <v>1.59337</v>
      </c>
      <c r="K493" s="1">
        <f>IF(H493=0, 0.1, H493)</f>
        <v>860.90700000000004</v>
      </c>
      <c r="L493" s="1">
        <f>IF(I493=0, 0.1, I493)</f>
        <v>2597.81</v>
      </c>
      <c r="M493" s="2">
        <f>LOG(L493/K493,2)</f>
        <v>1.5933666149057888</v>
      </c>
      <c r="N493" s="1">
        <v>1.19255</v>
      </c>
      <c r="O493" s="1">
        <v>0.12820000000000001</v>
      </c>
      <c r="P493" s="1">
        <f>-1*LOG10(O493)</f>
        <v>0.89211197481720139</v>
      </c>
      <c r="Q493" s="1">
        <v>0.99950300000000003</v>
      </c>
      <c r="R493" s="1" t="s">
        <v>1161</v>
      </c>
      <c r="S493" s="1" t="s">
        <v>42</v>
      </c>
      <c r="T493" s="1" t="s">
        <v>5054</v>
      </c>
      <c r="U493" s="1" t="s">
        <v>25</v>
      </c>
      <c r="V493" s="1" t="s">
        <v>5053</v>
      </c>
    </row>
    <row r="494" spans="1:22" x14ac:dyDescent="0.3">
      <c r="A494" s="1" t="s">
        <v>5124</v>
      </c>
      <c r="B494" s="1" t="s">
        <v>5124</v>
      </c>
      <c r="C494" s="1" t="s">
        <v>5123</v>
      </c>
      <c r="D494" s="1">
        <f>(L494/K494*100)-100</f>
        <v>156.90214931521979</v>
      </c>
      <c r="E494" s="1" t="s">
        <v>5122</v>
      </c>
      <c r="F494" s="1" t="s">
        <v>22</v>
      </c>
      <c r="G494" s="1" t="s">
        <v>1148</v>
      </c>
      <c r="H494" s="1">
        <v>84.180300000000003</v>
      </c>
      <c r="I494" s="1">
        <v>216.261</v>
      </c>
      <c r="J494" s="1">
        <v>1.3612200000000001</v>
      </c>
      <c r="K494" s="1">
        <f>IF(H494=0, 0.1, H494)</f>
        <v>84.180300000000003</v>
      </c>
      <c r="L494" s="1">
        <f>IF(I494=0, 0.1, I494)</f>
        <v>216.261</v>
      </c>
      <c r="M494" s="2">
        <f>LOG(L494/K494,2)</f>
        <v>1.3612189602793596</v>
      </c>
      <c r="N494" s="1">
        <v>0.76588599999999996</v>
      </c>
      <c r="O494" s="1">
        <v>0.43654999999999999</v>
      </c>
      <c r="P494" s="1">
        <f>-1*LOG10(O494)</f>
        <v>0.35996600744407919</v>
      </c>
      <c r="Q494" s="1">
        <v>0.99950300000000003</v>
      </c>
      <c r="R494" s="1" t="s">
        <v>1161</v>
      </c>
      <c r="S494" s="1" t="s">
        <v>42</v>
      </c>
      <c r="T494" s="1" t="s">
        <v>5121</v>
      </c>
      <c r="U494" s="1" t="s">
        <v>27</v>
      </c>
      <c r="V494" s="1" t="s">
        <v>5120</v>
      </c>
    </row>
    <row r="495" spans="1:22" x14ac:dyDescent="0.3">
      <c r="A495" s="1" t="s">
        <v>8319</v>
      </c>
      <c r="B495" s="1" t="s">
        <v>8319</v>
      </c>
      <c r="C495" s="1" t="s">
        <v>8318</v>
      </c>
      <c r="D495" s="1">
        <f>(L495/K495*100)-100</f>
        <v>-55.380662487353462</v>
      </c>
      <c r="E495" s="1" t="s">
        <v>322</v>
      </c>
      <c r="F495" s="1" t="s">
        <v>22</v>
      </c>
      <c r="G495" s="1" t="s">
        <v>1148</v>
      </c>
      <c r="H495" s="1">
        <v>860.90700000000004</v>
      </c>
      <c r="I495" s="1">
        <v>384.13099999999997</v>
      </c>
      <c r="J495" s="1">
        <v>-1.1642600000000001</v>
      </c>
      <c r="K495" s="1">
        <f>IF(H495=0, 0.1, H495)</f>
        <v>860.90700000000004</v>
      </c>
      <c r="L495" s="1">
        <f>IF(I495=0, 0.1, I495)</f>
        <v>384.13099999999997</v>
      </c>
      <c r="M495" s="2">
        <f>LOG(L495/K495,2)</f>
        <v>-1.1642590016171612</v>
      </c>
      <c r="N495" s="1">
        <v>-5.9692599999999998E-2</v>
      </c>
      <c r="O495" s="1">
        <v>0.4819</v>
      </c>
      <c r="P495" s="1">
        <f>-1*LOG10(O495)</f>
        <v>0.31704307369879153</v>
      </c>
      <c r="Q495" s="1">
        <v>0.99950300000000003</v>
      </c>
      <c r="R495" s="1" t="s">
        <v>1161</v>
      </c>
      <c r="S495" s="1" t="s">
        <v>31</v>
      </c>
      <c r="T495" s="1" t="s">
        <v>8317</v>
      </c>
      <c r="U495" s="1" t="s">
        <v>27</v>
      </c>
      <c r="V495" s="1" t="s">
        <v>8316</v>
      </c>
    </row>
    <row r="496" spans="1:22" x14ac:dyDescent="0.3">
      <c r="A496" s="1" t="s">
        <v>2680</v>
      </c>
      <c r="B496" s="1" t="s">
        <v>2680</v>
      </c>
      <c r="C496" s="1" t="s">
        <v>2679</v>
      </c>
      <c r="D496" s="1">
        <f>(L496/K496*100)-100</f>
        <v>240.20828899519756</v>
      </c>
      <c r="E496" s="1" t="s">
        <v>1048</v>
      </c>
      <c r="F496" s="1" t="s">
        <v>22</v>
      </c>
      <c r="G496" s="1" t="s">
        <v>1148</v>
      </c>
      <c r="H496" s="1">
        <v>2161.42</v>
      </c>
      <c r="I496" s="1">
        <v>7353.33</v>
      </c>
      <c r="J496" s="1">
        <v>1.7664200000000001</v>
      </c>
      <c r="K496" s="1">
        <f>IF(H496=0, 0.1, H496)</f>
        <v>2161.42</v>
      </c>
      <c r="L496" s="1">
        <f>IF(I496=0, 0.1, I496)</f>
        <v>7353.33</v>
      </c>
      <c r="M496" s="2">
        <f>LOG(L496/K496,2)</f>
        <v>1.7664182919318776</v>
      </c>
      <c r="N496" s="1">
        <v>0.124712</v>
      </c>
      <c r="O496" s="1">
        <v>0.30364999999999998</v>
      </c>
      <c r="P496" s="1">
        <f>-1*LOG10(O496)</f>
        <v>0.51762671454141773</v>
      </c>
      <c r="Q496" s="1">
        <v>0.99950300000000003</v>
      </c>
      <c r="R496" s="1" t="s">
        <v>1161</v>
      </c>
      <c r="S496" s="1" t="s">
        <v>46</v>
      </c>
      <c r="T496" s="1" t="s">
        <v>2678</v>
      </c>
      <c r="U496" s="1" t="s">
        <v>27</v>
      </c>
      <c r="V496" s="1" t="s">
        <v>2677</v>
      </c>
    </row>
    <row r="497" spans="1:22" x14ac:dyDescent="0.3">
      <c r="A497" s="1" t="s">
        <v>1496</v>
      </c>
      <c r="B497" s="1" t="s">
        <v>1496</v>
      </c>
      <c r="C497" s="1" t="s">
        <v>1495</v>
      </c>
      <c r="D497" s="1">
        <f>(L497/K497*100)-100</f>
        <v>40.521068335637864</v>
      </c>
      <c r="E497" s="1" t="s">
        <v>65</v>
      </c>
      <c r="F497" s="1" t="s">
        <v>22</v>
      </c>
      <c r="G497" s="1" t="s">
        <v>1148</v>
      </c>
      <c r="H497" s="1">
        <v>57.712200000000003</v>
      </c>
      <c r="I497" s="1">
        <v>81.097800000000007</v>
      </c>
      <c r="J497" s="1">
        <v>0.490786</v>
      </c>
      <c r="K497" s="1">
        <f>IF(H497=0, 0.1, H497)</f>
        <v>57.712200000000003</v>
      </c>
      <c r="L497" s="1">
        <f>IF(I497=0, 0.1, I497)</f>
        <v>81.097800000000007</v>
      </c>
      <c r="M497" s="2">
        <f>LOG(L497/K497,2)</f>
        <v>0.49078645005228289</v>
      </c>
      <c r="N497" s="1">
        <v>2.1904E-2</v>
      </c>
      <c r="O497" s="1">
        <v>0.77364999999999995</v>
      </c>
      <c r="P497" s="1">
        <f>-1*LOG10(O497)</f>
        <v>0.11145547012673165</v>
      </c>
      <c r="Q497" s="1">
        <v>0.99950300000000003</v>
      </c>
      <c r="R497" s="1" t="s">
        <v>1161</v>
      </c>
      <c r="S497" s="1" t="s">
        <v>28</v>
      </c>
      <c r="T497" s="1" t="s">
        <v>1494</v>
      </c>
      <c r="U497" s="1" t="s">
        <v>25</v>
      </c>
      <c r="V497" s="1" t="s">
        <v>1493</v>
      </c>
    </row>
    <row r="498" spans="1:22" x14ac:dyDescent="0.3">
      <c r="A498" s="1" t="s">
        <v>7912</v>
      </c>
      <c r="B498" s="1" t="s">
        <v>7912</v>
      </c>
      <c r="C498" s="1" t="s">
        <v>7911</v>
      </c>
      <c r="D498" s="1">
        <f>(L498/K498*100)-100</f>
        <v>-9.5876255663918641</v>
      </c>
      <c r="E498" s="1" t="s">
        <v>858</v>
      </c>
      <c r="F498" s="1" t="s">
        <v>22</v>
      </c>
      <c r="G498" s="1" t="s">
        <v>1148</v>
      </c>
      <c r="H498" s="1">
        <v>218.709</v>
      </c>
      <c r="I498" s="1">
        <v>197.74</v>
      </c>
      <c r="J498" s="1">
        <v>-0.14541200000000001</v>
      </c>
      <c r="K498" s="1">
        <f>IF(H498=0, 0.1, H498)</f>
        <v>218.709</v>
      </c>
      <c r="L498" s="1">
        <f>IF(I498=0, 0.1, I498)</f>
        <v>197.74</v>
      </c>
      <c r="M498" s="2">
        <f>LOG(L498/K498,2)</f>
        <v>-0.14540785197879341</v>
      </c>
      <c r="N498" s="1">
        <v>-2.48332E-2</v>
      </c>
      <c r="O498" s="1">
        <v>0.89929999999999999</v>
      </c>
      <c r="P498" s="1">
        <f>-1*LOG10(O498)</f>
        <v>4.6095406586540322E-2</v>
      </c>
      <c r="Q498" s="1">
        <v>0.99950300000000003</v>
      </c>
      <c r="R498" s="1" t="s">
        <v>1161</v>
      </c>
      <c r="S498" s="1" t="s">
        <v>47</v>
      </c>
      <c r="T498" s="1" t="s">
        <v>7910</v>
      </c>
      <c r="U498" s="1" t="s">
        <v>27</v>
      </c>
      <c r="V498" s="1" t="s">
        <v>7909</v>
      </c>
    </row>
    <row r="499" spans="1:22" x14ac:dyDescent="0.3">
      <c r="A499" s="1" t="s">
        <v>3907</v>
      </c>
      <c r="B499" s="1" t="s">
        <v>3907</v>
      </c>
      <c r="C499" s="1" t="s">
        <v>3906</v>
      </c>
      <c r="D499" s="1">
        <f>(L499/K499*100)-100</f>
        <v>-8.9392591264938659</v>
      </c>
      <c r="E499" s="1" t="s">
        <v>656</v>
      </c>
      <c r="F499" s="1" t="s">
        <v>22</v>
      </c>
      <c r="G499" s="1" t="s">
        <v>1148</v>
      </c>
      <c r="H499" s="1">
        <v>31.244199999999999</v>
      </c>
      <c r="I499" s="1">
        <v>28.4512</v>
      </c>
      <c r="J499" s="1">
        <v>-0.135099</v>
      </c>
      <c r="K499" s="1">
        <f>IF(H499=0, 0.1, H499)</f>
        <v>31.244199999999999</v>
      </c>
      <c r="L499" s="1">
        <f>IF(I499=0, 0.1, I499)</f>
        <v>28.4512</v>
      </c>
      <c r="M499" s="2">
        <f>LOG(L499/K499,2)</f>
        <v>-0.13509889766307381</v>
      </c>
      <c r="N499" s="1">
        <v>0</v>
      </c>
      <c r="O499" s="1">
        <v>1</v>
      </c>
      <c r="P499" s="1">
        <f>-1*LOG10(O499)</f>
        <v>0</v>
      </c>
      <c r="Q499" s="1">
        <v>1</v>
      </c>
      <c r="R499" s="1" t="s">
        <v>1161</v>
      </c>
      <c r="S499" s="1" t="s">
        <v>32</v>
      </c>
      <c r="T499" s="1" t="s">
        <v>3905</v>
      </c>
      <c r="U499" s="1" t="s">
        <v>27</v>
      </c>
      <c r="V499" s="1" t="s">
        <v>3904</v>
      </c>
    </row>
    <row r="500" spans="1:22" x14ac:dyDescent="0.3">
      <c r="A500" s="1" t="s">
        <v>3491</v>
      </c>
      <c r="B500" s="1" t="s">
        <v>3491</v>
      </c>
      <c r="C500" s="1" t="s">
        <v>3490</v>
      </c>
      <c r="D500" s="1">
        <f>(L500/K500*100)-100</f>
        <v>28351.200000000001</v>
      </c>
      <c r="E500" s="1" t="s">
        <v>68</v>
      </c>
      <c r="F500" s="1" t="s">
        <v>22</v>
      </c>
      <c r="G500" s="1" t="s">
        <v>1148</v>
      </c>
      <c r="H500" s="1">
        <v>0</v>
      </c>
      <c r="I500" s="1">
        <v>28.4512</v>
      </c>
      <c r="K500" s="1">
        <f>IF(H500=0, 0.1, H500)</f>
        <v>0.1</v>
      </c>
      <c r="L500" s="1">
        <f>IF(I500=0, 0.1, I500)</f>
        <v>28.4512</v>
      </c>
      <c r="M500" s="2">
        <f>LOG(L500/K500,2)</f>
        <v>8.1523456928351941</v>
      </c>
      <c r="N500" s="1">
        <v>0</v>
      </c>
      <c r="O500" s="1">
        <v>1</v>
      </c>
      <c r="P500" s="1">
        <f>-1*LOG10(O500)</f>
        <v>0</v>
      </c>
      <c r="Q500" s="1">
        <v>1</v>
      </c>
      <c r="R500" s="1" t="s">
        <v>1161</v>
      </c>
      <c r="S500" s="1" t="s">
        <v>45</v>
      </c>
      <c r="T500" s="1" t="s">
        <v>3489</v>
      </c>
      <c r="U500" s="1" t="s">
        <v>27</v>
      </c>
      <c r="V500" s="1" t="s">
        <v>3488</v>
      </c>
    </row>
    <row r="501" spans="1:22" x14ac:dyDescent="0.3">
      <c r="A501" s="1" t="s">
        <v>3648</v>
      </c>
      <c r="B501" s="1" t="s">
        <v>3648</v>
      </c>
      <c r="C501" s="1" t="s">
        <v>3647</v>
      </c>
      <c r="D501" s="1">
        <f>(L501/K501*100)-100</f>
        <v>-99.679940596974802</v>
      </c>
      <c r="E501" s="1" t="s">
        <v>929</v>
      </c>
      <c r="F501" s="1" t="s">
        <v>22</v>
      </c>
      <c r="G501" s="1" t="s">
        <v>1148</v>
      </c>
      <c r="H501" s="1">
        <v>31.244199999999999</v>
      </c>
      <c r="I501" s="1">
        <v>0</v>
      </c>
      <c r="K501" s="1">
        <f>IF(H501=0, 0.1, H501)</f>
        <v>31.244199999999999</v>
      </c>
      <c r="L501" s="1">
        <f>IF(I501=0, 0.1, I501)</f>
        <v>0.1</v>
      </c>
      <c r="M501" s="2">
        <f>LOG(L501/K501,2)</f>
        <v>-8.2874445904982679</v>
      </c>
      <c r="N501" s="1">
        <v>0</v>
      </c>
      <c r="O501" s="1">
        <v>1</v>
      </c>
      <c r="P501" s="1">
        <f>-1*LOG10(O501)</f>
        <v>0</v>
      </c>
      <c r="Q501" s="1">
        <v>1</v>
      </c>
      <c r="R501" s="1" t="s">
        <v>1161</v>
      </c>
      <c r="S501" s="1" t="s">
        <v>32</v>
      </c>
      <c r="T501" s="1" t="s">
        <v>3646</v>
      </c>
      <c r="U501" s="1" t="s">
        <v>25</v>
      </c>
      <c r="V501" s="1" t="s">
        <v>3645</v>
      </c>
    </row>
    <row r="502" spans="1:22" x14ac:dyDescent="0.3">
      <c r="A502" s="1" t="s">
        <v>3703</v>
      </c>
      <c r="B502" s="1" t="s">
        <v>3703</v>
      </c>
      <c r="C502" s="1" t="s">
        <v>3702</v>
      </c>
      <c r="D502" s="1">
        <f>(L502/K502*100)-100</f>
        <v>91.899627233116433</v>
      </c>
      <c r="E502" s="1" t="s">
        <v>342</v>
      </c>
      <c r="F502" s="1" t="s">
        <v>22</v>
      </c>
      <c r="G502" s="1" t="s">
        <v>1148</v>
      </c>
      <c r="H502" s="1">
        <v>88.956400000000002</v>
      </c>
      <c r="I502" s="1">
        <v>170.70699999999999</v>
      </c>
      <c r="J502" s="1">
        <v>0.94035299999999999</v>
      </c>
      <c r="K502" s="1">
        <f>IF(H502=0, 0.1, H502)</f>
        <v>88.956400000000002</v>
      </c>
      <c r="L502" s="1">
        <f>IF(I502=0, 0.1, I502)</f>
        <v>170.70699999999999</v>
      </c>
      <c r="M502" s="2">
        <f>LOG(L502/K502,2)</f>
        <v>0.94035190908693234</v>
      </c>
      <c r="N502" s="1">
        <v>9.7379800000000002E-2</v>
      </c>
      <c r="O502" s="1">
        <v>0.72109999999999996</v>
      </c>
      <c r="P502" s="1">
        <f>-1*LOG10(O502)</f>
        <v>0.14200450443907603</v>
      </c>
      <c r="Q502" s="1">
        <v>0.99950300000000003</v>
      </c>
      <c r="R502" s="1" t="s">
        <v>1161</v>
      </c>
      <c r="S502" s="1" t="s">
        <v>32</v>
      </c>
      <c r="T502" s="1" t="s">
        <v>3701</v>
      </c>
      <c r="U502" s="1" t="s">
        <v>25</v>
      </c>
      <c r="V502" s="1" t="s">
        <v>3700</v>
      </c>
    </row>
    <row r="503" spans="1:22" x14ac:dyDescent="0.3">
      <c r="A503" s="1" t="s">
        <v>3443</v>
      </c>
      <c r="B503" s="1" t="s">
        <v>3443</v>
      </c>
      <c r="C503" s="1" t="s">
        <v>3442</v>
      </c>
      <c r="D503" s="1">
        <f>(L503/K503*100)-100</f>
        <v>-13.479621817809388</v>
      </c>
      <c r="E503" s="1" t="s">
        <v>3441</v>
      </c>
      <c r="F503" s="1" t="s">
        <v>22</v>
      </c>
      <c r="G503" s="1" t="s">
        <v>1148</v>
      </c>
      <c r="H503" s="1">
        <v>62.488399999999999</v>
      </c>
      <c r="I503" s="1">
        <v>54.065199999999997</v>
      </c>
      <c r="J503" s="1">
        <v>-0.20888699999999999</v>
      </c>
      <c r="K503" s="1">
        <f>IF(H503=0, 0.1, H503)</f>
        <v>62.488399999999999</v>
      </c>
      <c r="L503" s="1">
        <f>IF(I503=0, 0.1, I503)</f>
        <v>54.065199999999997</v>
      </c>
      <c r="M503" s="2">
        <f>LOG(L503/K503,2)</f>
        <v>-0.20888812352669245</v>
      </c>
      <c r="N503" s="1">
        <v>0</v>
      </c>
      <c r="O503" s="1">
        <v>1</v>
      </c>
      <c r="P503" s="1">
        <f>-1*LOG10(O503)</f>
        <v>0</v>
      </c>
      <c r="Q503" s="1">
        <v>1</v>
      </c>
      <c r="R503" s="1" t="s">
        <v>1161</v>
      </c>
      <c r="S503" s="1" t="s">
        <v>45</v>
      </c>
      <c r="T503" s="1" t="s">
        <v>3440</v>
      </c>
      <c r="U503" s="1" t="s">
        <v>27</v>
      </c>
      <c r="V503" s="1" t="s">
        <v>3439</v>
      </c>
    </row>
    <row r="504" spans="1:22" x14ac:dyDescent="0.3">
      <c r="A504" s="1" t="s">
        <v>6167</v>
      </c>
      <c r="B504" s="1" t="s">
        <v>6167</v>
      </c>
      <c r="C504" s="1" t="s">
        <v>6166</v>
      </c>
      <c r="D504" s="1">
        <f>(L504/K504*100)-100</f>
        <v>82.121481747012268</v>
      </c>
      <c r="E504" s="1" t="s">
        <v>1020</v>
      </c>
      <c r="F504" s="1" t="s">
        <v>22</v>
      </c>
      <c r="G504" s="1" t="s">
        <v>1148</v>
      </c>
      <c r="H504" s="1">
        <v>31.244199999999999</v>
      </c>
      <c r="I504" s="1">
        <v>56.9024</v>
      </c>
      <c r="J504" s="1">
        <v>0.86490100000000003</v>
      </c>
      <c r="K504" s="1">
        <f>IF(H504=0, 0.1, H504)</f>
        <v>31.244199999999999</v>
      </c>
      <c r="L504" s="1">
        <f>IF(I504=0, 0.1, I504)</f>
        <v>56.9024</v>
      </c>
      <c r="M504" s="2">
        <f>LOG(L504/K504,2)</f>
        <v>0.86490110233692619</v>
      </c>
      <c r="N504" s="1">
        <v>0</v>
      </c>
      <c r="O504" s="1">
        <v>1</v>
      </c>
      <c r="P504" s="1">
        <f>-1*LOG10(O504)</f>
        <v>0</v>
      </c>
      <c r="Q504" s="1">
        <v>1</v>
      </c>
      <c r="R504" s="1" t="s">
        <v>1161</v>
      </c>
      <c r="S504" s="1" t="s">
        <v>54</v>
      </c>
      <c r="T504" s="1" t="s">
        <v>6165</v>
      </c>
      <c r="U504" s="1" t="s">
        <v>25</v>
      </c>
      <c r="V504" s="1" t="s">
        <v>6164</v>
      </c>
    </row>
    <row r="505" spans="1:22" x14ac:dyDescent="0.3">
      <c r="A505" s="1" t="s">
        <v>2066</v>
      </c>
      <c r="B505" s="1" t="s">
        <v>2066</v>
      </c>
      <c r="C505" s="1" t="s">
        <v>2065</v>
      </c>
      <c r="D505" s="1">
        <f>(L505/K505*100)-100</f>
        <v>82416.399999999994</v>
      </c>
      <c r="E505" s="1" t="s">
        <v>64</v>
      </c>
      <c r="F505" s="1" t="s">
        <v>22</v>
      </c>
      <c r="G505" s="1" t="s">
        <v>1148</v>
      </c>
      <c r="H505" s="1">
        <v>0</v>
      </c>
      <c r="I505" s="1">
        <v>82.516400000000004</v>
      </c>
      <c r="K505" s="1">
        <f>IF(H505=0, 0.1, H505)</f>
        <v>0.1</v>
      </c>
      <c r="L505" s="1">
        <f>IF(I505=0, 0.1, I505)</f>
        <v>82.516400000000004</v>
      </c>
      <c r="M505" s="2">
        <f>LOG(L505/K505,2)</f>
        <v>9.688537070918656</v>
      </c>
      <c r="O505" s="1">
        <v>0.16694999999999999</v>
      </c>
      <c r="P505" s="1">
        <f>-1*LOG10(O505)</f>
        <v>0.77741357660961052</v>
      </c>
      <c r="Q505" s="1">
        <v>0.99950300000000003</v>
      </c>
      <c r="R505" s="1" t="s">
        <v>1161</v>
      </c>
      <c r="S505" s="1" t="s">
        <v>49</v>
      </c>
      <c r="T505" s="1" t="s">
        <v>2064</v>
      </c>
      <c r="U505" s="1" t="s">
        <v>25</v>
      </c>
      <c r="V505" s="1" t="s">
        <v>2063</v>
      </c>
    </row>
    <row r="506" spans="1:22" x14ac:dyDescent="0.3">
      <c r="A506" s="1" t="s">
        <v>8500</v>
      </c>
      <c r="B506" s="1" t="s">
        <v>8500</v>
      </c>
      <c r="C506" s="1" t="s">
        <v>8499</v>
      </c>
      <c r="D506" s="1">
        <f>(L506/K506*100)-100</f>
        <v>-8.9392591264938659</v>
      </c>
      <c r="E506" s="1" t="s">
        <v>56</v>
      </c>
      <c r="F506" s="1" t="s">
        <v>22</v>
      </c>
      <c r="G506" s="1" t="s">
        <v>1148</v>
      </c>
      <c r="H506" s="1">
        <v>62.488399999999999</v>
      </c>
      <c r="I506" s="1">
        <v>56.9024</v>
      </c>
      <c r="J506" s="1">
        <v>-0.135099</v>
      </c>
      <c r="K506" s="1">
        <f>IF(H506=0, 0.1, H506)</f>
        <v>62.488399999999999</v>
      </c>
      <c r="L506" s="1">
        <f>IF(I506=0, 0.1, I506)</f>
        <v>56.9024</v>
      </c>
      <c r="M506" s="2">
        <f>LOG(L506/K506,2)</f>
        <v>-0.13509889766307381</v>
      </c>
      <c r="N506" s="1">
        <v>0</v>
      </c>
      <c r="O506" s="1">
        <v>1</v>
      </c>
      <c r="P506" s="1">
        <f>-1*LOG10(O506)</f>
        <v>0</v>
      </c>
      <c r="Q506" s="1">
        <v>1</v>
      </c>
      <c r="R506" s="1" t="s">
        <v>1161</v>
      </c>
      <c r="S506" s="1" t="s">
        <v>33</v>
      </c>
      <c r="T506" s="1" t="s">
        <v>8498</v>
      </c>
      <c r="U506" s="1" t="s">
        <v>25</v>
      </c>
      <c r="V506" s="1" t="s">
        <v>8497</v>
      </c>
    </row>
    <row r="507" spans="1:22" x14ac:dyDescent="0.3">
      <c r="A507" s="1" t="s">
        <v>5425</v>
      </c>
      <c r="B507" s="1" t="s">
        <v>5425</v>
      </c>
      <c r="C507" s="1" t="s">
        <v>5424</v>
      </c>
      <c r="D507" s="1">
        <f>(L507/K507*100)-100</f>
        <v>76.757773899628319</v>
      </c>
      <c r="E507" s="1" t="s">
        <v>5423</v>
      </c>
      <c r="F507" s="1" t="s">
        <v>22</v>
      </c>
      <c r="G507" s="1" t="s">
        <v>1148</v>
      </c>
      <c r="H507" s="1">
        <v>8348.77</v>
      </c>
      <c r="I507" s="1">
        <v>14757.1</v>
      </c>
      <c r="J507" s="1">
        <v>0.82177500000000003</v>
      </c>
      <c r="K507" s="1">
        <f>IF(H507=0, 0.1, H507)</f>
        <v>8348.77</v>
      </c>
      <c r="L507" s="1">
        <f>IF(I507=0, 0.1, I507)</f>
        <v>14757.1</v>
      </c>
      <c r="M507" s="2">
        <f>LOG(L507/K507,2)</f>
        <v>0.82177366691478548</v>
      </c>
      <c r="N507" s="1">
        <v>0.76395000000000002</v>
      </c>
      <c r="O507" s="1">
        <v>0.28115000000000001</v>
      </c>
      <c r="P507" s="1">
        <f>-1*LOG10(O507)</f>
        <v>0.55106191215457834</v>
      </c>
      <c r="Q507" s="1">
        <v>0.99950300000000003</v>
      </c>
      <c r="R507" s="1" t="s">
        <v>1161</v>
      </c>
      <c r="S507" s="1" t="s">
        <v>39</v>
      </c>
      <c r="T507" s="1" t="s">
        <v>5422</v>
      </c>
      <c r="U507" s="1" t="s">
        <v>25</v>
      </c>
      <c r="V507" s="1" t="s">
        <v>5421</v>
      </c>
    </row>
    <row r="508" spans="1:22" x14ac:dyDescent="0.3">
      <c r="A508" s="1" t="s">
        <v>2634</v>
      </c>
      <c r="B508" s="1" t="s">
        <v>2634</v>
      </c>
      <c r="C508" s="1" t="s">
        <v>2633</v>
      </c>
      <c r="D508" s="1">
        <f>(L508/K508*100)-100</f>
        <v>96.208319962659317</v>
      </c>
      <c r="E508" s="1" t="s">
        <v>594</v>
      </c>
      <c r="F508" s="1" t="s">
        <v>22</v>
      </c>
      <c r="G508" s="1" t="s">
        <v>1148</v>
      </c>
      <c r="H508" s="1">
        <v>1371.16</v>
      </c>
      <c r="I508" s="1">
        <v>2690.33</v>
      </c>
      <c r="J508" s="1">
        <v>0.97238400000000003</v>
      </c>
      <c r="K508" s="1">
        <f>IF(H508=0, 0.1, H508)</f>
        <v>1371.16</v>
      </c>
      <c r="L508" s="1">
        <f>IF(I508=0, 0.1, I508)</f>
        <v>2690.33</v>
      </c>
      <c r="M508" s="2">
        <f>LOG(L508/K508,2)</f>
        <v>0.97238621849076989</v>
      </c>
      <c r="N508" s="1">
        <v>0.16491</v>
      </c>
      <c r="O508" s="1">
        <v>0.67095000000000005</v>
      </c>
      <c r="P508" s="1">
        <f>-1*LOG10(O508)</f>
        <v>0.17330984277166173</v>
      </c>
      <c r="Q508" s="1">
        <v>0.99950300000000003</v>
      </c>
      <c r="R508" s="1" t="s">
        <v>1161</v>
      </c>
      <c r="S508" s="1" t="s">
        <v>46</v>
      </c>
      <c r="T508" s="1" t="s">
        <v>2632</v>
      </c>
      <c r="U508" s="1" t="s">
        <v>27</v>
      </c>
      <c r="V508" s="1" t="s">
        <v>2631</v>
      </c>
    </row>
    <row r="509" spans="1:22" x14ac:dyDescent="0.3">
      <c r="A509" s="1" t="s">
        <v>930</v>
      </c>
      <c r="B509" s="1" t="s">
        <v>930</v>
      </c>
      <c r="C509" s="1" t="s">
        <v>931</v>
      </c>
      <c r="D509" s="1">
        <f>(L509/K509*100)-100</f>
        <v>2.6603220273335921</v>
      </c>
      <c r="E509" s="1" t="s">
        <v>227</v>
      </c>
      <c r="F509" s="1" t="s">
        <v>22</v>
      </c>
      <c r="G509" s="1" t="s">
        <v>1148</v>
      </c>
      <c r="H509" s="1">
        <v>271095</v>
      </c>
      <c r="I509" s="1">
        <v>278307</v>
      </c>
      <c r="J509" s="1">
        <v>3.7877099999999997E-2</v>
      </c>
      <c r="K509" s="1">
        <f>IF(H509=0, 0.1, H509)</f>
        <v>271095</v>
      </c>
      <c r="L509" s="1">
        <f>IF(I509=0, 0.1, I509)</f>
        <v>278307</v>
      </c>
      <c r="M509" s="2">
        <f>LOG(L509/K509,2)</f>
        <v>3.7878691148247996E-2</v>
      </c>
      <c r="N509" s="1">
        <v>2.97212E-2</v>
      </c>
      <c r="O509" s="1">
        <v>0.96799999999999997</v>
      </c>
      <c r="P509" s="1">
        <f>-1*LOG10(O509)</f>
        <v>1.4124642691606345E-2</v>
      </c>
      <c r="Q509" s="1">
        <v>0.99950300000000003</v>
      </c>
      <c r="R509" s="1" t="s">
        <v>61</v>
      </c>
      <c r="S509" s="1" t="s">
        <v>36</v>
      </c>
      <c r="T509" s="1" t="s">
        <v>36</v>
      </c>
      <c r="U509" s="1" t="s">
        <v>36</v>
      </c>
      <c r="V509" s="1" t="s">
        <v>36</v>
      </c>
    </row>
    <row r="510" spans="1:22" x14ac:dyDescent="0.3">
      <c r="A510" s="1" t="s">
        <v>1258</v>
      </c>
      <c r="B510" s="1" t="s">
        <v>1258</v>
      </c>
      <c r="C510" s="1" t="s">
        <v>1257</v>
      </c>
      <c r="D510" s="1">
        <f>(L510/K510*100)-100</f>
        <v>103.39455002848527</v>
      </c>
      <c r="E510" s="1" t="s">
        <v>125</v>
      </c>
      <c r="F510" s="1" t="s">
        <v>22</v>
      </c>
      <c r="G510" s="1" t="s">
        <v>1148</v>
      </c>
      <c r="H510" s="1">
        <v>93.732600000000005</v>
      </c>
      <c r="I510" s="1">
        <v>190.64699999999999</v>
      </c>
      <c r="J510" s="1">
        <v>1.0242800000000001</v>
      </c>
      <c r="K510" s="1">
        <f>IF(H510=0, 0.1, H510)</f>
        <v>93.732600000000005</v>
      </c>
      <c r="L510" s="1">
        <f>IF(I510=0, 0.1, I510)</f>
        <v>190.64699999999999</v>
      </c>
      <c r="M510" s="2">
        <f>LOG(L510/K510,2)</f>
        <v>1.0242810225965122</v>
      </c>
      <c r="N510" s="1">
        <v>0.152251</v>
      </c>
      <c r="O510" s="1">
        <v>0.65115000000000001</v>
      </c>
      <c r="P510" s="1">
        <f>-1*LOG10(O510)</f>
        <v>0.18631895510561886</v>
      </c>
      <c r="Q510" s="1">
        <v>0.99950300000000003</v>
      </c>
      <c r="R510" s="1" t="s">
        <v>1161</v>
      </c>
      <c r="S510" s="1" t="s">
        <v>29</v>
      </c>
      <c r="T510" s="1" t="s">
        <v>1256</v>
      </c>
      <c r="U510" s="1" t="s">
        <v>25</v>
      </c>
      <c r="V510" s="1" t="s">
        <v>1255</v>
      </c>
    </row>
    <row r="511" spans="1:22" x14ac:dyDescent="0.3">
      <c r="A511" s="1" t="s">
        <v>9021</v>
      </c>
      <c r="B511" s="1" t="s">
        <v>9021</v>
      </c>
      <c r="C511" s="1" t="s">
        <v>9020</v>
      </c>
      <c r="D511" s="1">
        <f>(L511/K511*100)-100</f>
        <v>11.75196520674379</v>
      </c>
      <c r="E511" s="1" t="s">
        <v>801</v>
      </c>
      <c r="F511" s="1" t="s">
        <v>22</v>
      </c>
      <c r="G511" s="1" t="s">
        <v>1148</v>
      </c>
      <c r="H511" s="1">
        <v>173.137</v>
      </c>
      <c r="I511" s="1">
        <v>193.48400000000001</v>
      </c>
      <c r="J511" s="1">
        <v>0.160303</v>
      </c>
      <c r="K511" s="1">
        <f>IF(H511=0, 0.1, H511)</f>
        <v>173.137</v>
      </c>
      <c r="L511" s="1">
        <f>IF(I511=0, 0.1, I511)</f>
        <v>193.48400000000001</v>
      </c>
      <c r="M511" s="2">
        <f>LOG(L511/K511,2)</f>
        <v>0.16030020204925877</v>
      </c>
      <c r="N511" s="1">
        <v>2.6634499999999998E-2</v>
      </c>
      <c r="O511" s="1">
        <v>0.92679999999999996</v>
      </c>
      <c r="P511" s="1">
        <f>-1*LOG10(O511)</f>
        <v>3.3013974882062064E-2</v>
      </c>
      <c r="Q511" s="1">
        <v>0.99950300000000003</v>
      </c>
      <c r="R511" s="1" t="s">
        <v>1161</v>
      </c>
      <c r="S511" s="1" t="s">
        <v>33</v>
      </c>
      <c r="T511" s="1" t="s">
        <v>9019</v>
      </c>
      <c r="U511" s="1" t="s">
        <v>27</v>
      </c>
      <c r="V511" s="1" t="s">
        <v>9018</v>
      </c>
    </row>
    <row r="512" spans="1:22" x14ac:dyDescent="0.3">
      <c r="A512" s="1" t="s">
        <v>1919</v>
      </c>
      <c r="B512" s="1" t="s">
        <v>1919</v>
      </c>
      <c r="C512" s="1" t="s">
        <v>1918</v>
      </c>
      <c r="D512" s="1">
        <f>(L512/K512*100)-100</f>
        <v>46.404474165592092</v>
      </c>
      <c r="E512" s="1" t="s">
        <v>1917</v>
      </c>
      <c r="F512" s="1" t="s">
        <v>22</v>
      </c>
      <c r="G512" s="1" t="s">
        <v>1148</v>
      </c>
      <c r="H512" s="1">
        <v>2000.82</v>
      </c>
      <c r="I512" s="1">
        <v>2929.29</v>
      </c>
      <c r="J512" s="1">
        <v>0.54995799999999995</v>
      </c>
      <c r="K512" s="1">
        <f>IF(H512=0, 0.1, H512)</f>
        <v>2000.82</v>
      </c>
      <c r="L512" s="1">
        <f>IF(I512=0, 0.1, I512)</f>
        <v>2929.29</v>
      </c>
      <c r="M512" s="2">
        <f>LOG(L512/K512,2)</f>
        <v>0.54995964349818249</v>
      </c>
      <c r="N512" s="1">
        <v>0.46093899999999999</v>
      </c>
      <c r="O512" s="1">
        <v>0.48585</v>
      </c>
      <c r="P512" s="1">
        <f>-1*LOG10(O512)</f>
        <v>0.31349779293414182</v>
      </c>
      <c r="Q512" s="1">
        <v>0.99950300000000003</v>
      </c>
      <c r="R512" s="1" t="s">
        <v>1161</v>
      </c>
      <c r="S512" s="1" t="s">
        <v>49</v>
      </c>
      <c r="T512" s="1" t="s">
        <v>1916</v>
      </c>
      <c r="U512" s="1" t="s">
        <v>25</v>
      </c>
      <c r="V512" s="1" t="s">
        <v>1915</v>
      </c>
    </row>
    <row r="513" spans="1:22" x14ac:dyDescent="0.3">
      <c r="A513" s="1" t="s">
        <v>6535</v>
      </c>
      <c r="B513" s="1" t="s">
        <v>6535</v>
      </c>
      <c r="C513" s="1" t="s">
        <v>6534</v>
      </c>
      <c r="D513" s="1">
        <f>(L513/K513*100)-100</f>
        <v>28351.200000000001</v>
      </c>
      <c r="E513" s="1" t="s">
        <v>6533</v>
      </c>
      <c r="F513" s="1" t="s">
        <v>22</v>
      </c>
      <c r="G513" s="1" t="s">
        <v>1148</v>
      </c>
      <c r="H513" s="1">
        <v>0</v>
      </c>
      <c r="I513" s="1">
        <v>28.4512</v>
      </c>
      <c r="K513" s="1">
        <f>IF(H513=0, 0.1, H513)</f>
        <v>0.1</v>
      </c>
      <c r="L513" s="1">
        <f>IF(I513=0, 0.1, I513)</f>
        <v>28.4512</v>
      </c>
      <c r="M513" s="2">
        <f>LOG(L513/K513,2)</f>
        <v>8.1523456928351941</v>
      </c>
      <c r="N513" s="1">
        <v>0</v>
      </c>
      <c r="O513" s="1">
        <v>1</v>
      </c>
      <c r="P513" s="1">
        <f>-1*LOG10(O513)</f>
        <v>0</v>
      </c>
      <c r="Q513" s="1">
        <v>1</v>
      </c>
      <c r="R513" s="1" t="s">
        <v>1161</v>
      </c>
      <c r="S513" s="1" t="s">
        <v>24</v>
      </c>
      <c r="T513" s="1" t="s">
        <v>6532</v>
      </c>
      <c r="U513" s="1" t="s">
        <v>27</v>
      </c>
      <c r="V513" s="1" t="s">
        <v>6531</v>
      </c>
    </row>
    <row r="514" spans="1:22" x14ac:dyDescent="0.3">
      <c r="A514" s="1" t="s">
        <v>7071</v>
      </c>
      <c r="B514" s="1" t="s">
        <v>7071</v>
      </c>
      <c r="C514" s="1" t="s">
        <v>7070</v>
      </c>
      <c r="D514" s="1">
        <f>(L514/K514*100)-100</f>
        <v>-20.669821222997214</v>
      </c>
      <c r="E514" s="1" t="s">
        <v>7069</v>
      </c>
      <c r="F514" s="1" t="s">
        <v>22</v>
      </c>
      <c r="G514" s="1" t="s">
        <v>1148</v>
      </c>
      <c r="H514" s="1">
        <v>945.08799999999997</v>
      </c>
      <c r="I514" s="1">
        <v>749.74</v>
      </c>
      <c r="J514" s="1">
        <v>-0.33405699999999999</v>
      </c>
      <c r="K514" s="1">
        <f>IF(H514=0, 0.1, H514)</f>
        <v>945.08799999999997</v>
      </c>
      <c r="L514" s="1">
        <f>IF(I514=0, 0.1, I514)</f>
        <v>749.74</v>
      </c>
      <c r="M514" s="2">
        <f>LOG(L514/K514,2)</f>
        <v>-0.33405829466599662</v>
      </c>
      <c r="N514" s="1">
        <v>-0.23321700000000001</v>
      </c>
      <c r="O514" s="1">
        <v>0.75795000000000001</v>
      </c>
      <c r="P514" s="1">
        <f>-1*LOG10(O514)</f>
        <v>0.12035944270608827</v>
      </c>
      <c r="Q514" s="1">
        <v>0.99950300000000003</v>
      </c>
      <c r="R514" s="1" t="s">
        <v>1161</v>
      </c>
      <c r="S514" s="1" t="s">
        <v>51</v>
      </c>
      <c r="T514" s="1" t="s">
        <v>7068</v>
      </c>
      <c r="U514" s="1" t="s">
        <v>27</v>
      </c>
      <c r="V514" s="1" t="s">
        <v>7067</v>
      </c>
    </row>
    <row r="515" spans="1:22" x14ac:dyDescent="0.3">
      <c r="A515" s="1" t="s">
        <v>1182</v>
      </c>
      <c r="B515" s="1" t="s">
        <v>1182</v>
      </c>
      <c r="C515" s="1" t="s">
        <v>1181</v>
      </c>
      <c r="D515" s="1">
        <f>(L515/K515*100)-100</f>
        <v>28351.200000000001</v>
      </c>
      <c r="E515" s="1" t="s">
        <v>974</v>
      </c>
      <c r="F515" s="1" t="s">
        <v>22</v>
      </c>
      <c r="G515" s="1" t="s">
        <v>1148</v>
      </c>
      <c r="H515" s="1">
        <v>0</v>
      </c>
      <c r="I515" s="1">
        <v>28.4512</v>
      </c>
      <c r="K515" s="1">
        <f>IF(H515=0, 0.1, H515)</f>
        <v>0.1</v>
      </c>
      <c r="L515" s="1">
        <f>IF(I515=0, 0.1, I515)</f>
        <v>28.4512</v>
      </c>
      <c r="M515" s="2">
        <f>LOG(L515/K515,2)</f>
        <v>8.1523456928351941</v>
      </c>
      <c r="N515" s="1">
        <v>0</v>
      </c>
      <c r="O515" s="1">
        <v>1</v>
      </c>
      <c r="P515" s="1">
        <f>-1*LOG10(O515)</f>
        <v>0</v>
      </c>
      <c r="Q515" s="1">
        <v>1</v>
      </c>
      <c r="R515" s="1" t="s">
        <v>1161</v>
      </c>
      <c r="S515" s="1" t="s">
        <v>29</v>
      </c>
      <c r="T515" s="1" t="s">
        <v>1180</v>
      </c>
      <c r="U515" s="1" t="s">
        <v>25</v>
      </c>
      <c r="V515" s="1" t="s">
        <v>1179</v>
      </c>
    </row>
    <row r="516" spans="1:22" x14ac:dyDescent="0.3">
      <c r="A516" s="1" t="s">
        <v>8424</v>
      </c>
      <c r="B516" s="1" t="s">
        <v>8424</v>
      </c>
      <c r="C516" s="1" t="s">
        <v>8423</v>
      </c>
      <c r="D516" s="1">
        <f>(L516/K516*100)-100</f>
        <v>-39.846504055873091</v>
      </c>
      <c r="E516" s="1" t="s">
        <v>181</v>
      </c>
      <c r="F516" s="1" t="s">
        <v>22</v>
      </c>
      <c r="G516" s="1" t="s">
        <v>1148</v>
      </c>
      <c r="H516" s="1">
        <v>141.893</v>
      </c>
      <c r="I516" s="1">
        <v>85.3536</v>
      </c>
      <c r="J516" s="1">
        <v>-0.73327500000000001</v>
      </c>
      <c r="K516" s="1">
        <f>IF(H516=0, 0.1, H516)</f>
        <v>141.893</v>
      </c>
      <c r="L516" s="1">
        <f>IF(I516=0, 0.1, I516)</f>
        <v>85.3536</v>
      </c>
      <c r="M516" s="2">
        <f>LOG(L516/K516,2)</f>
        <v>-0.73327950986018786</v>
      </c>
      <c r="N516" s="1">
        <v>-2.8747499999999999E-2</v>
      </c>
      <c r="O516" s="1">
        <v>0.72960000000000003</v>
      </c>
      <c r="P516" s="1">
        <f>-1*LOG10(O516)</f>
        <v>0.13691517467964021</v>
      </c>
      <c r="Q516" s="1">
        <v>0.99950300000000003</v>
      </c>
      <c r="R516" s="1" t="s">
        <v>1161</v>
      </c>
      <c r="S516" s="1" t="s">
        <v>33</v>
      </c>
      <c r="T516" s="1" t="s">
        <v>8422</v>
      </c>
      <c r="U516" s="1" t="s">
        <v>25</v>
      </c>
      <c r="V516" s="1" t="s">
        <v>8421</v>
      </c>
    </row>
    <row r="517" spans="1:22" x14ac:dyDescent="0.3">
      <c r="A517" s="1" t="s">
        <v>70</v>
      </c>
      <c r="B517" s="1" t="s">
        <v>70</v>
      </c>
      <c r="C517" s="1" t="s">
        <v>71</v>
      </c>
      <c r="D517" s="1">
        <f>(L517/K517*100)-100</f>
        <v>-65.955662239103532</v>
      </c>
      <c r="E517" s="1" t="s">
        <v>72</v>
      </c>
      <c r="F517" s="1" t="s">
        <v>22</v>
      </c>
      <c r="G517" s="1" t="s">
        <v>1148</v>
      </c>
      <c r="H517" s="1">
        <v>79.4041</v>
      </c>
      <c r="I517" s="1">
        <v>27.032599999999999</v>
      </c>
      <c r="J517" s="1">
        <v>-1.5545100000000001</v>
      </c>
      <c r="K517" s="1">
        <f>IF(H517=0, 0.1, H517)</f>
        <v>79.4041</v>
      </c>
      <c r="L517" s="1">
        <f>IF(I517=0, 0.1, I517)</f>
        <v>27.032599999999999</v>
      </c>
      <c r="M517" s="2">
        <f>LOG(L517/K517,2)</f>
        <v>-1.5545132250952411</v>
      </c>
      <c r="N517" s="1">
        <v>0</v>
      </c>
      <c r="O517" s="1">
        <v>1</v>
      </c>
      <c r="P517" s="1">
        <f>-1*LOG10(O517)</f>
        <v>0</v>
      </c>
      <c r="Q517" s="1">
        <v>1</v>
      </c>
      <c r="R517" s="1" t="s">
        <v>73</v>
      </c>
      <c r="S517" s="1" t="s">
        <v>36</v>
      </c>
      <c r="T517" s="1" t="s">
        <v>36</v>
      </c>
      <c r="U517" s="1" t="s">
        <v>36</v>
      </c>
      <c r="V517" s="1" t="s">
        <v>36</v>
      </c>
    </row>
    <row r="518" spans="1:22" x14ac:dyDescent="0.3">
      <c r="A518" s="1" t="s">
        <v>6427</v>
      </c>
      <c r="B518" s="1" t="s">
        <v>6427</v>
      </c>
      <c r="C518" s="1" t="s">
        <v>6426</v>
      </c>
      <c r="D518" s="1">
        <f>(L518/K518*100)-100</f>
        <v>29.317612055428526</v>
      </c>
      <c r="E518" s="1" t="s">
        <v>350</v>
      </c>
      <c r="F518" s="1" t="s">
        <v>22</v>
      </c>
      <c r="G518" s="1" t="s">
        <v>1148</v>
      </c>
      <c r="H518" s="1">
        <v>6170.83</v>
      </c>
      <c r="I518" s="1">
        <v>7979.97</v>
      </c>
      <c r="J518" s="1">
        <v>0.370919</v>
      </c>
      <c r="K518" s="1">
        <f>IF(H518=0, 0.1, H518)</f>
        <v>6170.83</v>
      </c>
      <c r="L518" s="1">
        <f>IF(I518=0, 0.1, I518)</f>
        <v>7979.97</v>
      </c>
      <c r="M518" s="2">
        <f>LOG(L518/K518,2)</f>
        <v>0.37091877240033772</v>
      </c>
      <c r="N518" s="1">
        <v>0.104811</v>
      </c>
      <c r="O518" s="1">
        <v>0.7591</v>
      </c>
      <c r="P518" s="1">
        <f>-1*LOG10(O518)</f>
        <v>0.11970100857424741</v>
      </c>
      <c r="Q518" s="1">
        <v>0.99950300000000003</v>
      </c>
      <c r="R518" s="1" t="s">
        <v>1161</v>
      </c>
      <c r="S518" s="1" t="s">
        <v>24</v>
      </c>
      <c r="T518" s="1" t="s">
        <v>6425</v>
      </c>
      <c r="U518" s="1" t="s">
        <v>25</v>
      </c>
      <c r="V518" s="1" t="s">
        <v>6424</v>
      </c>
    </row>
    <row r="519" spans="1:22" x14ac:dyDescent="0.3">
      <c r="A519" s="1" t="s">
        <v>7891</v>
      </c>
      <c r="B519" s="1" t="s">
        <v>7891</v>
      </c>
      <c r="C519" s="1" t="s">
        <v>7890</v>
      </c>
      <c r="D519" s="1">
        <f>(L519/K519*100)-100</f>
        <v>-38.159546444135529</v>
      </c>
      <c r="E519" s="1" t="s">
        <v>384</v>
      </c>
      <c r="F519" s="1" t="s">
        <v>22</v>
      </c>
      <c r="G519" s="1" t="s">
        <v>1148</v>
      </c>
      <c r="H519" s="1">
        <v>533.73800000000006</v>
      </c>
      <c r="I519" s="1">
        <v>330.06599999999997</v>
      </c>
      <c r="J519" s="1">
        <v>-0.69338</v>
      </c>
      <c r="K519" s="1">
        <f>IF(H519=0, 0.1, H519)</f>
        <v>533.73800000000006</v>
      </c>
      <c r="L519" s="1">
        <f>IF(I519=0, 0.1, I519)</f>
        <v>330.06599999999997</v>
      </c>
      <c r="M519" s="2">
        <f>LOG(L519/K519,2)</f>
        <v>-0.6933771944409528</v>
      </c>
      <c r="N519" s="1">
        <v>-0.135376</v>
      </c>
      <c r="O519" s="1">
        <v>0.67849999999999999</v>
      </c>
      <c r="P519" s="1">
        <f>-1*LOG10(O519)</f>
        <v>0.16845014800424413</v>
      </c>
      <c r="Q519" s="1">
        <v>0.99950300000000003</v>
      </c>
      <c r="R519" s="1" t="s">
        <v>1161</v>
      </c>
      <c r="S519" s="1" t="s">
        <v>47</v>
      </c>
      <c r="T519" s="1" t="s">
        <v>7889</v>
      </c>
      <c r="U519" s="1" t="s">
        <v>27</v>
      </c>
      <c r="V519" s="1" t="s">
        <v>7888</v>
      </c>
    </row>
    <row r="520" spans="1:22" x14ac:dyDescent="0.3">
      <c r="A520" s="1" t="s">
        <v>6358</v>
      </c>
      <c r="B520" s="1" t="s">
        <v>6358</v>
      </c>
      <c r="C520" s="1" t="s">
        <v>6357</v>
      </c>
      <c r="D520" s="1">
        <f>(L520/K520*100)-100</f>
        <v>-0.3056430446194156</v>
      </c>
      <c r="E520" s="1" t="s">
        <v>969</v>
      </c>
      <c r="F520" s="1" t="s">
        <v>22</v>
      </c>
      <c r="G520" s="1" t="s">
        <v>1148</v>
      </c>
      <c r="H520" s="1">
        <v>762</v>
      </c>
      <c r="I520" s="1">
        <v>759.67100000000005</v>
      </c>
      <c r="J520" s="1">
        <v>-4.4170700000000004E-3</v>
      </c>
      <c r="K520" s="1">
        <f>IF(H520=0, 0.1, H520)</f>
        <v>762</v>
      </c>
      <c r="L520" s="1">
        <f>IF(I520=0, 0.1, I520)</f>
        <v>759.67100000000005</v>
      </c>
      <c r="M520" s="2">
        <f>LOG(L520/K520,2)</f>
        <v>-4.4162494704447627E-3</v>
      </c>
      <c r="N520" s="1">
        <v>-6.0029699999999996E-4</v>
      </c>
      <c r="O520" s="1">
        <v>0.98160000000000003</v>
      </c>
      <c r="P520" s="1">
        <f>-1*LOG10(O520)</f>
        <v>8.0654502810521608E-3</v>
      </c>
      <c r="Q520" s="1">
        <v>0.99950300000000003</v>
      </c>
      <c r="R520" s="1" t="s">
        <v>1161</v>
      </c>
      <c r="S520" s="1" t="s">
        <v>24</v>
      </c>
      <c r="T520" s="1" t="s">
        <v>6356</v>
      </c>
      <c r="U520" s="1" t="s">
        <v>25</v>
      </c>
      <c r="V520" s="1" t="s">
        <v>6355</v>
      </c>
    </row>
    <row r="521" spans="1:22" x14ac:dyDescent="0.3">
      <c r="A521" s="1" t="s">
        <v>3061</v>
      </c>
      <c r="B521" s="1" t="s">
        <v>3061</v>
      </c>
      <c r="C521" s="1" t="s">
        <v>3060</v>
      </c>
      <c r="D521" s="1">
        <f>(L521/K521*100)-100</f>
        <v>21.815628654326957</v>
      </c>
      <c r="E521" s="1" t="s">
        <v>2813</v>
      </c>
      <c r="F521" s="1" t="s">
        <v>22</v>
      </c>
      <c r="G521" s="1" t="s">
        <v>1148</v>
      </c>
      <c r="H521" s="1">
        <v>204.381</v>
      </c>
      <c r="I521" s="1">
        <v>248.96799999999999</v>
      </c>
      <c r="J521" s="1">
        <v>0.28469899999999998</v>
      </c>
      <c r="K521" s="1">
        <f>IF(H521=0, 0.1, H521)</f>
        <v>204.381</v>
      </c>
      <c r="L521" s="1">
        <f>IF(I521=0, 0.1, I521)</f>
        <v>248.96799999999999</v>
      </c>
      <c r="M521" s="2">
        <f>LOG(L521/K521,2)</f>
        <v>0.28469923944821718</v>
      </c>
      <c r="N521" s="1">
        <v>0.134912</v>
      </c>
      <c r="O521" s="1">
        <v>0.84445000000000003</v>
      </c>
      <c r="P521" s="1">
        <f>-1*LOG10(O521)</f>
        <v>7.3426059967393306E-2</v>
      </c>
      <c r="Q521" s="1">
        <v>0.99950300000000003</v>
      </c>
      <c r="R521" s="1" t="s">
        <v>1161</v>
      </c>
      <c r="S521" s="1" t="s">
        <v>34</v>
      </c>
      <c r="T521" s="1" t="s">
        <v>3059</v>
      </c>
      <c r="U521" s="1" t="s">
        <v>27</v>
      </c>
      <c r="V521" s="1" t="s">
        <v>3058</v>
      </c>
    </row>
    <row r="522" spans="1:22" x14ac:dyDescent="0.3">
      <c r="A522" s="1" t="s">
        <v>3195</v>
      </c>
      <c r="B522" s="1" t="s">
        <v>3195</v>
      </c>
      <c r="C522" s="1" t="s">
        <v>3194</v>
      </c>
      <c r="D522" s="1">
        <f>(L522/K522*100)-100</f>
        <v>-11.553949979114449</v>
      </c>
      <c r="E522" s="1" t="s">
        <v>583</v>
      </c>
      <c r="F522" s="1" t="s">
        <v>22</v>
      </c>
      <c r="G522" s="1" t="s">
        <v>1148</v>
      </c>
      <c r="H522" s="1">
        <v>3064.32</v>
      </c>
      <c r="I522" s="1">
        <v>2710.27</v>
      </c>
      <c r="J522" s="1">
        <v>-0.17712900000000001</v>
      </c>
      <c r="K522" s="1">
        <f>IF(H522=0, 0.1, H522)</f>
        <v>3064.32</v>
      </c>
      <c r="L522" s="1">
        <f>IF(I522=0, 0.1, I522)</f>
        <v>2710.27</v>
      </c>
      <c r="M522" s="2">
        <f>LOG(L522/K522,2)</f>
        <v>-0.17713038094311004</v>
      </c>
      <c r="N522" s="1">
        <v>-6.8654499999999993E-2</v>
      </c>
      <c r="O522" s="1">
        <v>0.92935000000000001</v>
      </c>
      <c r="P522" s="1">
        <f>-1*LOG10(O522)</f>
        <v>3.182069672504588E-2</v>
      </c>
      <c r="Q522" s="1">
        <v>0.99950300000000003</v>
      </c>
      <c r="R522" s="1" t="s">
        <v>1161</v>
      </c>
      <c r="S522" s="1" t="s">
        <v>34</v>
      </c>
      <c r="T522" s="1" t="s">
        <v>3193</v>
      </c>
      <c r="U522" s="1" t="s">
        <v>27</v>
      </c>
      <c r="V522" s="1" t="s">
        <v>3192</v>
      </c>
    </row>
    <row r="523" spans="1:22" x14ac:dyDescent="0.3">
      <c r="A523" s="1" t="s">
        <v>4634</v>
      </c>
      <c r="B523" s="1" t="s">
        <v>4634</v>
      </c>
      <c r="C523" s="1" t="s">
        <v>4633</v>
      </c>
      <c r="D523" s="1">
        <f>(L523/K523*100)-100</f>
        <v>-99.961845604422862</v>
      </c>
      <c r="E523" s="1" t="s">
        <v>143</v>
      </c>
      <c r="F523" s="1" t="s">
        <v>22</v>
      </c>
      <c r="G523" s="1" t="s">
        <v>1148</v>
      </c>
      <c r="H523" s="1">
        <v>262.09300000000002</v>
      </c>
      <c r="I523" s="1">
        <v>0</v>
      </c>
      <c r="K523" s="1">
        <f>IF(H523=0, 0.1, H523)</f>
        <v>262.09300000000002</v>
      </c>
      <c r="L523" s="1">
        <f>IF(I523=0, 0.1, I523)</f>
        <v>0.1</v>
      </c>
      <c r="M523" s="2">
        <f>LOG(L523/K523,2)</f>
        <v>-11.35586310723286</v>
      </c>
      <c r="O523" s="1">
        <v>0.14985000000000001</v>
      </c>
      <c r="P523" s="1">
        <f>-1*LOG10(O523)</f>
        <v>0.82434325271833642</v>
      </c>
      <c r="Q523" s="1">
        <v>0.99950300000000003</v>
      </c>
      <c r="R523" s="1" t="s">
        <v>1161</v>
      </c>
      <c r="S523" s="1" t="s">
        <v>43</v>
      </c>
      <c r="T523" s="1" t="s">
        <v>4632</v>
      </c>
      <c r="U523" s="1" t="s">
        <v>25</v>
      </c>
      <c r="V523" s="1" t="s">
        <v>4631</v>
      </c>
    </row>
    <row r="524" spans="1:22" x14ac:dyDescent="0.3">
      <c r="A524" s="1" t="s">
        <v>6282</v>
      </c>
      <c r="B524" s="1" t="s">
        <v>6282</v>
      </c>
      <c r="C524" s="1" t="s">
        <v>6281</v>
      </c>
      <c r="D524" s="1">
        <f>(L524/K524*100)-100</f>
        <v>83835</v>
      </c>
      <c r="E524" s="1" t="s">
        <v>484</v>
      </c>
      <c r="F524" s="1" t="s">
        <v>22</v>
      </c>
      <c r="G524" s="1" t="s">
        <v>1148</v>
      </c>
      <c r="H524" s="1">
        <v>0</v>
      </c>
      <c r="I524" s="1">
        <v>83.935000000000002</v>
      </c>
      <c r="K524" s="1">
        <f>IF(H524=0, 0.1, H524)</f>
        <v>0.1</v>
      </c>
      <c r="L524" s="1">
        <f>IF(I524=0, 0.1, I524)</f>
        <v>83.935000000000002</v>
      </c>
      <c r="M524" s="2">
        <f>LOG(L524/K524,2)</f>
        <v>9.7131287143512619</v>
      </c>
      <c r="O524" s="1">
        <v>0.18190000000000001</v>
      </c>
      <c r="P524" s="1">
        <f>-1*LOG10(O524)</f>
        <v>0.74016730093651639</v>
      </c>
      <c r="Q524" s="1">
        <v>0.99950300000000003</v>
      </c>
      <c r="R524" s="1" t="s">
        <v>1161</v>
      </c>
      <c r="S524" s="1" t="s">
        <v>54</v>
      </c>
      <c r="T524" s="1" t="s">
        <v>6280</v>
      </c>
      <c r="U524" s="1" t="s">
        <v>27</v>
      </c>
      <c r="V524" s="1" t="s">
        <v>6279</v>
      </c>
    </row>
    <row r="525" spans="1:22" x14ac:dyDescent="0.3">
      <c r="A525" s="1" t="s">
        <v>7327</v>
      </c>
      <c r="B525" s="1" t="s">
        <v>7327</v>
      </c>
      <c r="C525" s="1" t="s">
        <v>7326</v>
      </c>
      <c r="D525" s="1">
        <f>(L525/K525*100)-100</f>
        <v>9.9085476575654639</v>
      </c>
      <c r="E525" s="1" t="s">
        <v>160</v>
      </c>
      <c r="F525" s="1" t="s">
        <v>22</v>
      </c>
      <c r="G525" s="1" t="s">
        <v>1148</v>
      </c>
      <c r="H525" s="1">
        <v>151.44499999999999</v>
      </c>
      <c r="I525" s="1">
        <v>166.45099999999999</v>
      </c>
      <c r="J525" s="1">
        <v>0.13630900000000001</v>
      </c>
      <c r="K525" s="1">
        <f>IF(H525=0, 0.1, H525)</f>
        <v>151.44499999999999</v>
      </c>
      <c r="L525" s="1">
        <f>IF(I525=0, 0.1, I525)</f>
        <v>166.45099999999999</v>
      </c>
      <c r="M525" s="2">
        <f>LOG(L525/K525,2)</f>
        <v>0.1363035899600088</v>
      </c>
      <c r="N525" s="1">
        <v>2.64795E-3</v>
      </c>
      <c r="O525" s="1">
        <v>0.91749999999999998</v>
      </c>
      <c r="P525" s="1">
        <f>-1*LOG10(O525)</f>
        <v>3.7393927075873058E-2</v>
      </c>
      <c r="Q525" s="1">
        <v>0.99950300000000003</v>
      </c>
      <c r="R525" s="1" t="s">
        <v>1161</v>
      </c>
      <c r="S525" s="1" t="s">
        <v>30</v>
      </c>
      <c r="T525" s="1" t="s">
        <v>7325</v>
      </c>
      <c r="U525" s="1" t="s">
        <v>25</v>
      </c>
      <c r="V525" s="1" t="s">
        <v>7324</v>
      </c>
    </row>
    <row r="526" spans="1:22" x14ac:dyDescent="0.3">
      <c r="A526" s="1" t="s">
        <v>3815</v>
      </c>
      <c r="B526" s="1" t="s">
        <v>3815</v>
      </c>
      <c r="C526" s="1" t="s">
        <v>3814</v>
      </c>
      <c r="D526" s="1">
        <f>(L526/K526*100)-100</f>
        <v>-99.893313532324939</v>
      </c>
      <c r="E526" s="1" t="s">
        <v>954</v>
      </c>
      <c r="F526" s="1" t="s">
        <v>22</v>
      </c>
      <c r="G526" s="1" t="s">
        <v>1148</v>
      </c>
      <c r="H526" s="1">
        <v>93.732600000000005</v>
      </c>
      <c r="I526" s="1">
        <v>0</v>
      </c>
      <c r="K526" s="1">
        <f>IF(H526=0, 0.1, H526)</f>
        <v>93.732600000000005</v>
      </c>
      <c r="L526" s="1">
        <f>IF(I526=0, 0.1, I526)</f>
        <v>0.1</v>
      </c>
      <c r="M526" s="2">
        <f>LOG(L526/K526,2)</f>
        <v>-9.8724070912194239</v>
      </c>
      <c r="N526" s="1">
        <v>0</v>
      </c>
      <c r="O526" s="1">
        <v>1</v>
      </c>
      <c r="P526" s="1">
        <f>-1*LOG10(O526)</f>
        <v>0</v>
      </c>
      <c r="Q526" s="1">
        <v>1</v>
      </c>
      <c r="R526" s="1" t="s">
        <v>1187</v>
      </c>
      <c r="S526" s="1" t="s">
        <v>36</v>
      </c>
      <c r="T526" s="1" t="s">
        <v>36</v>
      </c>
      <c r="U526" s="1" t="s">
        <v>36</v>
      </c>
      <c r="V526" s="1" t="s">
        <v>36</v>
      </c>
    </row>
    <row r="527" spans="1:22" x14ac:dyDescent="0.3">
      <c r="A527" s="1" t="s">
        <v>8236</v>
      </c>
      <c r="B527" s="1" t="s">
        <v>8236</v>
      </c>
      <c r="C527" s="1" t="s">
        <v>8235</v>
      </c>
      <c r="D527" s="1">
        <f>(L527/K527*100)-100</f>
        <v>135.13454674098907</v>
      </c>
      <c r="E527" s="1" t="s">
        <v>8234</v>
      </c>
      <c r="F527" s="1" t="s">
        <v>22</v>
      </c>
      <c r="G527" s="1" t="s">
        <v>1148</v>
      </c>
      <c r="H527" s="1">
        <v>2204.81</v>
      </c>
      <c r="I527" s="1">
        <v>5184.2700000000004</v>
      </c>
      <c r="J527" s="1">
        <v>1.23349</v>
      </c>
      <c r="K527" s="1">
        <f>IF(H527=0, 0.1, H527)</f>
        <v>2204.81</v>
      </c>
      <c r="L527" s="1">
        <f>IF(I527=0, 0.1, I527)</f>
        <v>5184.2700000000004</v>
      </c>
      <c r="M527" s="2">
        <f>LOG(L527/K527,2)</f>
        <v>1.2334865200643748</v>
      </c>
      <c r="N527" s="1">
        <v>0.93866499999999997</v>
      </c>
      <c r="O527" s="1">
        <v>0.20960000000000001</v>
      </c>
      <c r="P527" s="1">
        <f>-1*LOG10(O527)</f>
        <v>0.67860872168831099</v>
      </c>
      <c r="Q527" s="1">
        <v>0.99950300000000003</v>
      </c>
      <c r="R527" s="1" t="s">
        <v>1161</v>
      </c>
      <c r="S527" s="1" t="s">
        <v>31</v>
      </c>
      <c r="T527" s="1" t="s">
        <v>8233</v>
      </c>
      <c r="U527" s="1" t="s">
        <v>27</v>
      </c>
      <c r="V527" s="1" t="s">
        <v>8232</v>
      </c>
    </row>
    <row r="528" spans="1:22" x14ac:dyDescent="0.3">
      <c r="A528" s="1" t="s">
        <v>4425</v>
      </c>
      <c r="B528" s="1" t="s">
        <v>4425</v>
      </c>
      <c r="C528" s="1" t="s">
        <v>4424</v>
      </c>
      <c r="D528" s="1">
        <f>(L528/K528*100)-100</f>
        <v>97.194007506211847</v>
      </c>
      <c r="E528" s="1" t="s">
        <v>154</v>
      </c>
      <c r="F528" s="1" t="s">
        <v>22</v>
      </c>
      <c r="G528" s="1" t="s">
        <v>1148</v>
      </c>
      <c r="H528" s="1">
        <v>57.712200000000003</v>
      </c>
      <c r="I528" s="1">
        <v>113.80500000000001</v>
      </c>
      <c r="J528" s="1">
        <v>0.97961200000000004</v>
      </c>
      <c r="K528" s="1">
        <f>IF(H528=0, 0.1, H528)</f>
        <v>57.712200000000003</v>
      </c>
      <c r="L528" s="1">
        <f>IF(I528=0, 0.1, I528)</f>
        <v>113.80500000000001</v>
      </c>
      <c r="M528" s="2">
        <f>LOG(L528/K528,2)</f>
        <v>0.97961571057774011</v>
      </c>
      <c r="N528" s="1">
        <v>0.25805299999999998</v>
      </c>
      <c r="O528" s="1">
        <v>0.44274999999999998</v>
      </c>
      <c r="P528" s="1">
        <f>-1*LOG10(O528)</f>
        <v>0.35384143013788766</v>
      </c>
      <c r="Q528" s="1">
        <v>0.99950300000000003</v>
      </c>
      <c r="R528" s="1" t="s">
        <v>1161</v>
      </c>
      <c r="S528" s="1" t="s">
        <v>38</v>
      </c>
      <c r="T528" s="1" t="s">
        <v>4423</v>
      </c>
      <c r="U528" s="1" t="s">
        <v>27</v>
      </c>
      <c r="V528" s="1" t="s">
        <v>4422</v>
      </c>
    </row>
    <row r="529" spans="1:22" x14ac:dyDescent="0.3">
      <c r="A529" s="1" t="s">
        <v>2070</v>
      </c>
      <c r="B529" s="1" t="s">
        <v>2070</v>
      </c>
      <c r="C529" s="1" t="s">
        <v>2069</v>
      </c>
      <c r="D529" s="1">
        <f>(L529/K529*100)-100</f>
        <v>-71.776577944144492</v>
      </c>
      <c r="E529" s="1" t="s">
        <v>756</v>
      </c>
      <c r="F529" s="1" t="s">
        <v>22</v>
      </c>
      <c r="G529" s="1" t="s">
        <v>1148</v>
      </c>
      <c r="H529" s="1">
        <v>579.71</v>
      </c>
      <c r="I529" s="1">
        <v>163.614</v>
      </c>
      <c r="J529" s="1">
        <v>-1.8250299999999999</v>
      </c>
      <c r="K529" s="1">
        <f>IF(H529=0, 0.1, H529)</f>
        <v>579.71</v>
      </c>
      <c r="L529" s="1">
        <f>IF(I529=0, 0.1, I529)</f>
        <v>163.614</v>
      </c>
      <c r="M529" s="2">
        <f>LOG(L529/K529,2)</f>
        <v>-1.8250351713143866</v>
      </c>
      <c r="N529" s="1">
        <v>-0.224916</v>
      </c>
      <c r="O529" s="1">
        <v>0.33079999999999998</v>
      </c>
      <c r="P529" s="1">
        <f>-1*LOG10(O529)</f>
        <v>0.48043449911949099</v>
      </c>
      <c r="Q529" s="1">
        <v>0.99950300000000003</v>
      </c>
      <c r="R529" s="1" t="s">
        <v>1161</v>
      </c>
      <c r="S529" s="1" t="s">
        <v>49</v>
      </c>
      <c r="T529" s="1" t="s">
        <v>2068</v>
      </c>
      <c r="U529" s="1" t="s">
        <v>25</v>
      </c>
      <c r="V529" s="1" t="s">
        <v>2067</v>
      </c>
    </row>
    <row r="530" spans="1:22" x14ac:dyDescent="0.3">
      <c r="A530" s="1" t="s">
        <v>6795</v>
      </c>
      <c r="B530" s="1" t="s">
        <v>6795</v>
      </c>
      <c r="C530" s="1" t="s">
        <v>6794</v>
      </c>
      <c r="D530" s="1">
        <f>(L530/K530*100)-100</f>
        <v>82.121801806415277</v>
      </c>
      <c r="E530" s="1" t="s">
        <v>498</v>
      </c>
      <c r="F530" s="1" t="s">
        <v>22</v>
      </c>
      <c r="G530" s="1" t="s">
        <v>1148</v>
      </c>
      <c r="H530" s="1">
        <v>62.488399999999999</v>
      </c>
      <c r="I530" s="1">
        <v>113.80500000000001</v>
      </c>
      <c r="J530" s="1">
        <v>0.86490100000000003</v>
      </c>
      <c r="K530" s="1">
        <f>IF(H530=0, 0.1, H530)</f>
        <v>62.488399999999999</v>
      </c>
      <c r="L530" s="1">
        <f>IF(I530=0, 0.1, I530)</f>
        <v>113.80500000000001</v>
      </c>
      <c r="M530" s="2">
        <f>LOG(L530/K530,2)</f>
        <v>0.86490363771992096</v>
      </c>
      <c r="N530" s="1">
        <v>0</v>
      </c>
      <c r="O530" s="1">
        <v>1</v>
      </c>
      <c r="P530" s="1">
        <f>-1*LOG10(O530)</f>
        <v>0</v>
      </c>
      <c r="Q530" s="1">
        <v>1</v>
      </c>
      <c r="R530" s="1" t="s">
        <v>1161</v>
      </c>
      <c r="S530" s="1" t="s">
        <v>52</v>
      </c>
      <c r="T530" s="1" t="s">
        <v>6793</v>
      </c>
      <c r="U530" s="1" t="s">
        <v>27</v>
      </c>
      <c r="V530" s="1" t="s">
        <v>6792</v>
      </c>
    </row>
    <row r="531" spans="1:22" x14ac:dyDescent="0.3">
      <c r="A531" s="1" t="s">
        <v>8363</v>
      </c>
      <c r="B531" s="1" t="s">
        <v>8363</v>
      </c>
      <c r="C531" s="1" t="s">
        <v>8362</v>
      </c>
      <c r="D531" s="1">
        <f>(L531/K531*100)-100</f>
        <v>-84.823193662817062</v>
      </c>
      <c r="E531" s="1" t="s">
        <v>923</v>
      </c>
      <c r="F531" s="1" t="s">
        <v>22</v>
      </c>
      <c r="G531" s="1" t="s">
        <v>1148</v>
      </c>
      <c r="H531" s="1">
        <v>187.465</v>
      </c>
      <c r="I531" s="1">
        <v>28.4512</v>
      </c>
      <c r="J531" s="1">
        <v>-2.7200600000000001</v>
      </c>
      <c r="K531" s="1">
        <f>IF(H531=0, 0.1, H531)</f>
        <v>187.465</v>
      </c>
      <c r="L531" s="1">
        <f>IF(I531=0, 0.1, I531)</f>
        <v>28.4512</v>
      </c>
      <c r="M531" s="2">
        <f>LOG(L531/K531,2)</f>
        <v>-2.7200598592230305</v>
      </c>
      <c r="N531" s="1">
        <v>0</v>
      </c>
      <c r="O531" s="1">
        <v>1</v>
      </c>
      <c r="P531" s="1">
        <f>-1*LOG10(O531)</f>
        <v>0</v>
      </c>
      <c r="Q531" s="1">
        <v>1</v>
      </c>
      <c r="R531" s="1" t="s">
        <v>1161</v>
      </c>
      <c r="S531" s="1" t="s">
        <v>33</v>
      </c>
      <c r="T531" s="1" t="s">
        <v>8361</v>
      </c>
      <c r="U531" s="1" t="s">
        <v>25</v>
      </c>
      <c r="V531" s="1" t="s">
        <v>8360</v>
      </c>
    </row>
    <row r="532" spans="1:22" x14ac:dyDescent="0.3">
      <c r="A532" s="1" t="s">
        <v>3864</v>
      </c>
      <c r="B532" s="1" t="s">
        <v>3864</v>
      </c>
      <c r="C532" s="1" t="s">
        <v>3863</v>
      </c>
      <c r="D532" s="1">
        <f>(L532/K532*100)-100</f>
        <v>-8.9392591264938659</v>
      </c>
      <c r="E532" s="1" t="s">
        <v>3862</v>
      </c>
      <c r="F532" s="1" t="s">
        <v>22</v>
      </c>
      <c r="G532" s="1" t="s">
        <v>1148</v>
      </c>
      <c r="H532" s="1">
        <v>31.244199999999999</v>
      </c>
      <c r="I532" s="1">
        <v>28.4512</v>
      </c>
      <c r="J532" s="1">
        <v>-0.135099</v>
      </c>
      <c r="K532" s="1">
        <f>IF(H532=0, 0.1, H532)</f>
        <v>31.244199999999999</v>
      </c>
      <c r="L532" s="1">
        <f>IF(I532=0, 0.1, I532)</f>
        <v>28.4512</v>
      </c>
      <c r="M532" s="2">
        <f>LOG(L532/K532,2)</f>
        <v>-0.13509889766307381</v>
      </c>
      <c r="N532" s="1">
        <v>0</v>
      </c>
      <c r="O532" s="1">
        <v>1</v>
      </c>
      <c r="P532" s="1">
        <f>-1*LOG10(O532)</f>
        <v>0</v>
      </c>
      <c r="Q532" s="1">
        <v>1</v>
      </c>
      <c r="R532" s="1" t="s">
        <v>1161</v>
      </c>
      <c r="S532" s="1" t="s">
        <v>32</v>
      </c>
      <c r="T532" s="1" t="s">
        <v>3861</v>
      </c>
      <c r="U532" s="1" t="s">
        <v>25</v>
      </c>
      <c r="V532" s="1" t="s">
        <v>3860</v>
      </c>
    </row>
    <row r="533" spans="1:22" x14ac:dyDescent="0.3">
      <c r="A533" s="1" t="s">
        <v>8128</v>
      </c>
      <c r="B533" s="1" t="s">
        <v>8128</v>
      </c>
      <c r="C533" s="1" t="s">
        <v>8127</v>
      </c>
      <c r="D533" s="1">
        <f>(L533/K533*100)-100</f>
        <v>-99.679940596974802</v>
      </c>
      <c r="E533" s="1" t="s">
        <v>1090</v>
      </c>
      <c r="F533" s="1" t="s">
        <v>22</v>
      </c>
      <c r="G533" s="1" t="s">
        <v>1148</v>
      </c>
      <c r="H533" s="1">
        <v>31.244199999999999</v>
      </c>
      <c r="I533" s="1">
        <v>0</v>
      </c>
      <c r="K533" s="1">
        <f>IF(H533=0, 0.1, H533)</f>
        <v>31.244199999999999</v>
      </c>
      <c r="L533" s="1">
        <f>IF(I533=0, 0.1, I533)</f>
        <v>0.1</v>
      </c>
      <c r="M533" s="2">
        <f>LOG(L533/K533,2)</f>
        <v>-8.2874445904982679</v>
      </c>
      <c r="N533" s="1">
        <v>0</v>
      </c>
      <c r="O533" s="1">
        <v>1</v>
      </c>
      <c r="P533" s="1">
        <f>-1*LOG10(O533)</f>
        <v>0</v>
      </c>
      <c r="Q533" s="1">
        <v>1</v>
      </c>
      <c r="R533" s="1" t="s">
        <v>1161</v>
      </c>
      <c r="S533" s="1" t="s">
        <v>31</v>
      </c>
      <c r="T533" s="1" t="s">
        <v>8126</v>
      </c>
      <c r="U533" s="1" t="s">
        <v>27</v>
      </c>
      <c r="V533" s="1" t="s">
        <v>8125</v>
      </c>
    </row>
    <row r="534" spans="1:22" x14ac:dyDescent="0.3">
      <c r="A534" s="1" t="s">
        <v>8212</v>
      </c>
      <c r="B534" s="1" t="s">
        <v>8212</v>
      </c>
      <c r="C534" s="1" t="s">
        <v>8211</v>
      </c>
      <c r="D534" s="1">
        <f>(L534/K534*100)-100</f>
        <v>-22.846582198177884</v>
      </c>
      <c r="E534" s="1" t="s">
        <v>228</v>
      </c>
      <c r="F534" s="1" t="s">
        <v>22</v>
      </c>
      <c r="G534" s="1" t="s">
        <v>1148</v>
      </c>
      <c r="H534" s="1">
        <v>2269.88</v>
      </c>
      <c r="I534" s="1">
        <v>1751.29</v>
      </c>
      <c r="J534" s="1">
        <v>-0.37420199999999998</v>
      </c>
      <c r="K534" s="1">
        <f>IF(H534=0, 0.1, H534)</f>
        <v>2269.88</v>
      </c>
      <c r="L534" s="1">
        <f>IF(I534=0, 0.1, I534)</f>
        <v>1751.29</v>
      </c>
      <c r="M534" s="2">
        <f>LOG(L534/K534,2)</f>
        <v>-0.37419802705411698</v>
      </c>
      <c r="N534" s="1">
        <v>-3.47716E-2</v>
      </c>
      <c r="O534" s="1">
        <v>0.83084999999999998</v>
      </c>
      <c r="P534" s="1">
        <f>-1*LOG10(O534)</f>
        <v>8.0477375797635142E-2</v>
      </c>
      <c r="Q534" s="1">
        <v>0.99950300000000003</v>
      </c>
      <c r="R534" s="1" t="s">
        <v>1161</v>
      </c>
      <c r="S534" s="1" t="s">
        <v>31</v>
      </c>
      <c r="T534" s="1" t="s">
        <v>8210</v>
      </c>
      <c r="U534" s="1" t="s">
        <v>27</v>
      </c>
      <c r="V534" s="1" t="s">
        <v>8209</v>
      </c>
    </row>
    <row r="535" spans="1:22" x14ac:dyDescent="0.3">
      <c r="A535" s="1" t="s">
        <v>1320</v>
      </c>
      <c r="B535" s="1" t="s">
        <v>1320</v>
      </c>
      <c r="C535" s="1" t="s">
        <v>10509</v>
      </c>
      <c r="D535" s="1">
        <f>(L535/K535*100)-100</f>
        <v>100.66663723909116</v>
      </c>
      <c r="E535" s="1" t="s">
        <v>1219</v>
      </c>
      <c r="F535" s="1" t="s">
        <v>22</v>
      </c>
      <c r="G535" s="1" t="s">
        <v>1148</v>
      </c>
      <c r="H535" s="1">
        <v>974.14300000000003</v>
      </c>
      <c r="I535" s="1">
        <v>1954.78</v>
      </c>
      <c r="J535" s="1">
        <v>1.0047999999999999</v>
      </c>
      <c r="K535" s="1">
        <f>IF(H535=0, 0.1, H535)</f>
        <v>974.14300000000003</v>
      </c>
      <c r="L535" s="1">
        <f>IF(I535=0, 0.1, I535)</f>
        <v>1954.78</v>
      </c>
      <c r="M535" s="2">
        <f>LOG(L535/K535,2)</f>
        <v>1.0048007746939522</v>
      </c>
      <c r="N535" s="1">
        <v>0.37677899999999998</v>
      </c>
      <c r="O535" s="1">
        <v>0.63414999999999999</v>
      </c>
      <c r="P535" s="1">
        <f>-1*LOG10(O535)</f>
        <v>0.19780800321105713</v>
      </c>
      <c r="Q535" s="1">
        <v>0.99950300000000003</v>
      </c>
      <c r="R535" s="1" t="s">
        <v>1161</v>
      </c>
      <c r="S535" s="1" t="s">
        <v>36</v>
      </c>
      <c r="T535" s="1" t="s">
        <v>36</v>
      </c>
      <c r="U535" s="1" t="s">
        <v>36</v>
      </c>
      <c r="V535" s="1" t="s">
        <v>36</v>
      </c>
    </row>
    <row r="536" spans="1:22" x14ac:dyDescent="0.3">
      <c r="A536" s="1" t="s">
        <v>6025</v>
      </c>
      <c r="B536" s="1" t="s">
        <v>6025</v>
      </c>
      <c r="C536" s="1" t="s">
        <v>6024</v>
      </c>
      <c r="D536" s="1">
        <f>(L536/K536*100)-100</f>
        <v>-88.764528752018393</v>
      </c>
      <c r="E536" s="1" t="s">
        <v>134</v>
      </c>
      <c r="F536" s="1" t="s">
        <v>22</v>
      </c>
      <c r="G536" s="1" t="s">
        <v>1148</v>
      </c>
      <c r="H536" s="1">
        <v>481.20100000000002</v>
      </c>
      <c r="I536" s="1">
        <v>54.065199999999997</v>
      </c>
      <c r="J536" s="1">
        <v>-3.15387</v>
      </c>
      <c r="K536" s="1">
        <f>IF(H536=0, 0.1, H536)</f>
        <v>481.20100000000002</v>
      </c>
      <c r="L536" s="1">
        <f>IF(I536=0, 0.1, I536)</f>
        <v>54.065199999999997</v>
      </c>
      <c r="M536" s="2">
        <f>LOG(L536/K536,2)</f>
        <v>-3.1538674583207564</v>
      </c>
      <c r="N536" s="1">
        <v>-0.34646300000000002</v>
      </c>
      <c r="O536" s="1">
        <v>0.45450000000000002</v>
      </c>
      <c r="P536" s="1">
        <f>-1*LOG10(O536)</f>
        <v>0.34246611244201375</v>
      </c>
      <c r="Q536" s="1">
        <v>0.99950300000000003</v>
      </c>
      <c r="R536" s="1" t="s">
        <v>1161</v>
      </c>
      <c r="S536" s="1" t="s">
        <v>35</v>
      </c>
      <c r="T536" s="1" t="s">
        <v>6023</v>
      </c>
      <c r="U536" s="1" t="s">
        <v>27</v>
      </c>
      <c r="V536" s="1" t="s">
        <v>6022</v>
      </c>
    </row>
    <row r="537" spans="1:22" x14ac:dyDescent="0.3">
      <c r="A537" s="1" t="s">
        <v>5119</v>
      </c>
      <c r="B537" s="1" t="s">
        <v>5119</v>
      </c>
      <c r="C537" s="1" t="s">
        <v>5118</v>
      </c>
      <c r="D537" s="1">
        <f>(L537/K537*100)-100</f>
        <v>-1.9637280807110358</v>
      </c>
      <c r="E537" s="1" t="s">
        <v>618</v>
      </c>
      <c r="F537" s="1" t="s">
        <v>22</v>
      </c>
      <c r="G537" s="1" t="s">
        <v>1148</v>
      </c>
      <c r="H537" s="1">
        <v>1332.16</v>
      </c>
      <c r="I537" s="1">
        <v>1306</v>
      </c>
      <c r="J537" s="1">
        <v>-2.8613E-2</v>
      </c>
      <c r="K537" s="1">
        <f>IF(H537=0, 0.1, H537)</f>
        <v>1332.16</v>
      </c>
      <c r="L537" s="1">
        <f>IF(I537=0, 0.1, I537)</f>
        <v>1306</v>
      </c>
      <c r="M537" s="2">
        <f>LOG(L537/K537,2)</f>
        <v>-2.8612471819062915E-2</v>
      </c>
      <c r="N537" s="1">
        <v>-3.7160700000000001E-3</v>
      </c>
      <c r="O537" s="1">
        <v>0.98614999999999997</v>
      </c>
      <c r="P537" s="1">
        <f>-1*LOG10(O537)</f>
        <v>6.0570209435733191E-3</v>
      </c>
      <c r="Q537" s="1">
        <v>0.99950300000000003</v>
      </c>
      <c r="R537" s="1" t="s">
        <v>1161</v>
      </c>
      <c r="S537" s="1" t="s">
        <v>42</v>
      </c>
      <c r="T537" s="1" t="s">
        <v>5117</v>
      </c>
      <c r="U537" s="1" t="s">
        <v>27</v>
      </c>
      <c r="V537" s="1" t="s">
        <v>5116</v>
      </c>
    </row>
    <row r="538" spans="1:22" x14ac:dyDescent="0.3">
      <c r="A538" s="1" t="s">
        <v>1039</v>
      </c>
      <c r="B538" s="1" t="s">
        <v>1039</v>
      </c>
      <c r="C538" s="1" t="s">
        <v>1040</v>
      </c>
      <c r="D538" s="1">
        <f>(L538/K538*100)-100</f>
        <v>-29.15956236460265</v>
      </c>
      <c r="E538" s="1" t="s">
        <v>1041</v>
      </c>
      <c r="F538" s="1" t="s">
        <v>22</v>
      </c>
      <c r="G538" s="1" t="s">
        <v>1148</v>
      </c>
      <c r="H538" s="1">
        <v>12832.6</v>
      </c>
      <c r="I538" s="1">
        <v>9090.67</v>
      </c>
      <c r="J538" s="1">
        <v>-0.49735600000000002</v>
      </c>
      <c r="K538" s="1">
        <f>IF(H538=0, 0.1, H538)</f>
        <v>12832.6</v>
      </c>
      <c r="L538" s="1">
        <f>IF(I538=0, 0.1, I538)</f>
        <v>9090.67</v>
      </c>
      <c r="M538" s="2">
        <f>LOG(L538/K538,2)</f>
        <v>-0.49735497014271834</v>
      </c>
      <c r="N538" s="1">
        <v>-0.47139599999999998</v>
      </c>
      <c r="O538" s="1">
        <v>0.49895</v>
      </c>
      <c r="P538" s="1">
        <f>-1*LOG10(O538)</f>
        <v>0.30194297303809281</v>
      </c>
      <c r="Q538" s="1">
        <v>0.99950300000000003</v>
      </c>
      <c r="R538" s="1" t="s">
        <v>142</v>
      </c>
      <c r="S538" s="1" t="s">
        <v>36</v>
      </c>
      <c r="T538" s="1" t="s">
        <v>36</v>
      </c>
      <c r="U538" s="1" t="s">
        <v>36</v>
      </c>
      <c r="V538" s="1" t="s">
        <v>36</v>
      </c>
    </row>
    <row r="539" spans="1:22" x14ac:dyDescent="0.3">
      <c r="A539" s="1" t="s">
        <v>8400</v>
      </c>
      <c r="B539" s="1" t="s">
        <v>8400</v>
      </c>
      <c r="C539" s="1" t="s">
        <v>8399</v>
      </c>
      <c r="D539" s="1">
        <f>(L539/K539*100)-100</f>
        <v>-99.679940596974802</v>
      </c>
      <c r="E539" s="1" t="s">
        <v>163</v>
      </c>
      <c r="F539" s="1" t="s">
        <v>22</v>
      </c>
      <c r="G539" s="1" t="s">
        <v>1148</v>
      </c>
      <c r="H539" s="1">
        <v>31.244199999999999</v>
      </c>
      <c r="I539" s="1">
        <v>0</v>
      </c>
      <c r="K539" s="1">
        <f>IF(H539=0, 0.1, H539)</f>
        <v>31.244199999999999</v>
      </c>
      <c r="L539" s="1">
        <f>IF(I539=0, 0.1, I539)</f>
        <v>0.1</v>
      </c>
      <c r="M539" s="2">
        <f>LOG(L539/K539,2)</f>
        <v>-8.2874445904982679</v>
      </c>
      <c r="N539" s="1">
        <v>0</v>
      </c>
      <c r="O539" s="1">
        <v>1</v>
      </c>
      <c r="P539" s="1">
        <f>-1*LOG10(O539)</f>
        <v>0</v>
      </c>
      <c r="Q539" s="1">
        <v>1</v>
      </c>
      <c r="R539" s="1" t="s">
        <v>1161</v>
      </c>
      <c r="S539" s="1" t="s">
        <v>33</v>
      </c>
      <c r="T539" s="1" t="s">
        <v>8398</v>
      </c>
      <c r="U539" s="1" t="s">
        <v>25</v>
      </c>
      <c r="V539" s="1" t="s">
        <v>8397</v>
      </c>
    </row>
    <row r="540" spans="1:22" x14ac:dyDescent="0.3">
      <c r="A540" s="1" t="s">
        <v>8140</v>
      </c>
      <c r="B540" s="1" t="s">
        <v>8140</v>
      </c>
      <c r="C540" s="1" t="s">
        <v>8139</v>
      </c>
      <c r="D540" s="1">
        <f>(L540/K540*100)-100</f>
        <v>374.4487021907309</v>
      </c>
      <c r="E540" s="1" t="s">
        <v>808</v>
      </c>
      <c r="F540" s="1" t="s">
        <v>22</v>
      </c>
      <c r="G540" s="1" t="s">
        <v>1148</v>
      </c>
      <c r="H540" s="1">
        <v>110.648</v>
      </c>
      <c r="I540" s="1">
        <v>524.96799999999996</v>
      </c>
      <c r="J540" s="1">
        <v>2.2462499999999999</v>
      </c>
      <c r="K540" s="1">
        <f>IF(H540=0, 0.1, H540)</f>
        <v>110.648</v>
      </c>
      <c r="L540" s="1">
        <f>IF(I540=0, 0.1, I540)</f>
        <v>524.96799999999996</v>
      </c>
      <c r="M540" s="2">
        <f>LOG(L540/K540,2)</f>
        <v>2.2462521102268846</v>
      </c>
      <c r="N540" s="1">
        <v>0.37404199999999999</v>
      </c>
      <c r="O540" s="1">
        <v>0.60375000000000001</v>
      </c>
      <c r="P540" s="1">
        <f>-1*LOG10(O540)</f>
        <v>0.21914285624043142</v>
      </c>
      <c r="Q540" s="1">
        <v>0.99950300000000003</v>
      </c>
      <c r="R540" s="1" t="s">
        <v>1161</v>
      </c>
      <c r="S540" s="1" t="s">
        <v>31</v>
      </c>
      <c r="T540" s="1" t="s">
        <v>8138</v>
      </c>
      <c r="U540" s="1" t="s">
        <v>27</v>
      </c>
      <c r="V540" s="1" t="s">
        <v>8137</v>
      </c>
    </row>
    <row r="541" spans="1:22" x14ac:dyDescent="0.3">
      <c r="A541" s="1" t="s">
        <v>3629</v>
      </c>
      <c r="B541" s="1" t="s">
        <v>3629</v>
      </c>
      <c r="C541" s="1" t="s">
        <v>3628</v>
      </c>
      <c r="D541" s="1">
        <f>(L541/K541*100)-100</f>
        <v>11.218175995608107</v>
      </c>
      <c r="E541" s="1" t="s">
        <v>1135</v>
      </c>
      <c r="F541" s="1" t="s">
        <v>22</v>
      </c>
      <c r="G541" s="1" t="s">
        <v>1148</v>
      </c>
      <c r="H541" s="1">
        <v>1748.68</v>
      </c>
      <c r="I541" s="1">
        <v>1944.85</v>
      </c>
      <c r="J541" s="1">
        <v>0.153391</v>
      </c>
      <c r="K541" s="1">
        <f>IF(H541=0, 0.1, H541)</f>
        <v>1748.68</v>
      </c>
      <c r="L541" s="1">
        <f>IF(I541=0, 0.1, I541)</f>
        <v>1944.85</v>
      </c>
      <c r="M541" s="2">
        <f>LOG(L541/K541,2)</f>
        <v>0.15339258190936492</v>
      </c>
      <c r="N541" s="1">
        <v>0.113787</v>
      </c>
      <c r="O541" s="1">
        <v>0.87765000000000004</v>
      </c>
      <c r="P541" s="1">
        <f>-1*LOG10(O541)</f>
        <v>5.6678642833600454E-2</v>
      </c>
      <c r="Q541" s="1">
        <v>0.99950300000000003</v>
      </c>
      <c r="R541" s="1" t="s">
        <v>1161</v>
      </c>
      <c r="S541" s="1" t="s">
        <v>32</v>
      </c>
      <c r="T541" s="1" t="s">
        <v>3627</v>
      </c>
      <c r="U541" s="1" t="s">
        <v>25</v>
      </c>
      <c r="V541" s="1" t="s">
        <v>3626</v>
      </c>
    </row>
    <row r="542" spans="1:22" x14ac:dyDescent="0.3">
      <c r="A542" s="1" t="s">
        <v>7724</v>
      </c>
      <c r="B542" s="1" t="s">
        <v>7724</v>
      </c>
      <c r="C542" s="1" t="s">
        <v>7723</v>
      </c>
      <c r="D542" s="1">
        <f>(L542/K542*100)-100</f>
        <v>-39.764619677832989</v>
      </c>
      <c r="E542" s="1" t="s">
        <v>870</v>
      </c>
      <c r="F542" s="1" t="s">
        <v>22</v>
      </c>
      <c r="G542" s="1" t="s">
        <v>1148</v>
      </c>
      <c r="H542" s="1">
        <v>84068.2</v>
      </c>
      <c r="I542" s="1">
        <v>50638.8</v>
      </c>
      <c r="J542" s="1">
        <v>-0.73131599999999997</v>
      </c>
      <c r="K542" s="1">
        <f>IF(H542=0, 0.1, H542)</f>
        <v>84068.2</v>
      </c>
      <c r="L542" s="1">
        <f>IF(I542=0, 0.1, I542)</f>
        <v>50638.8</v>
      </c>
      <c r="M542" s="2">
        <f>LOG(L542/K542,2)</f>
        <v>-0.73131696634278331</v>
      </c>
      <c r="N542" s="1">
        <v>-0.68337099999999995</v>
      </c>
      <c r="O542" s="1">
        <v>0.33825</v>
      </c>
      <c r="P542" s="1">
        <f>-1*LOG10(O542)</f>
        <v>0.47076219473033942</v>
      </c>
      <c r="Q542" s="1">
        <v>0.99950300000000003</v>
      </c>
      <c r="R542" s="1" t="s">
        <v>1161</v>
      </c>
      <c r="S542" s="1" t="s">
        <v>47</v>
      </c>
      <c r="T542" s="1" t="s">
        <v>7722</v>
      </c>
      <c r="U542" s="1" t="s">
        <v>25</v>
      </c>
      <c r="V542" s="1" t="s">
        <v>7721</v>
      </c>
    </row>
    <row r="543" spans="1:22" x14ac:dyDescent="0.3">
      <c r="A543" s="1" t="s">
        <v>4669</v>
      </c>
      <c r="B543" s="1" t="s">
        <v>4669</v>
      </c>
      <c r="C543" s="1" t="s">
        <v>4668</v>
      </c>
      <c r="D543" s="1">
        <f>(L543/K543*100)-100</f>
        <v>-77.234851212623127</v>
      </c>
      <c r="E543" s="1" t="s">
        <v>515</v>
      </c>
      <c r="F543" s="1" t="s">
        <v>22</v>
      </c>
      <c r="G543" s="1" t="s">
        <v>1148</v>
      </c>
      <c r="H543" s="1">
        <v>124.977</v>
      </c>
      <c r="I543" s="1">
        <v>28.4512</v>
      </c>
      <c r="J543" s="1">
        <v>-2.1351</v>
      </c>
      <c r="K543" s="1">
        <f>IF(H543=0, 0.1, H543)</f>
        <v>124.977</v>
      </c>
      <c r="L543" s="1">
        <f>IF(I543=0, 0.1, I543)</f>
        <v>28.4512</v>
      </c>
      <c r="M543" s="2">
        <f>LOG(L543/K543,2)</f>
        <v>-2.1351012064017945</v>
      </c>
      <c r="N543" s="1">
        <v>0</v>
      </c>
      <c r="O543" s="1">
        <v>1</v>
      </c>
      <c r="P543" s="1">
        <f>-1*LOG10(O543)</f>
        <v>0</v>
      </c>
      <c r="Q543" s="1">
        <v>1</v>
      </c>
      <c r="R543" s="1" t="s">
        <v>1161</v>
      </c>
      <c r="S543" s="1" t="s">
        <v>43</v>
      </c>
      <c r="T543" s="1" t="s">
        <v>4667</v>
      </c>
      <c r="U543" s="1" t="s">
        <v>27</v>
      </c>
      <c r="V543" s="1" t="s">
        <v>4666</v>
      </c>
    </row>
    <row r="544" spans="1:22" x14ac:dyDescent="0.3">
      <c r="A544" s="1" t="s">
        <v>7798</v>
      </c>
      <c r="B544" s="1" t="s">
        <v>7798</v>
      </c>
      <c r="C544" s="1" t="s">
        <v>7797</v>
      </c>
      <c r="D544" s="1">
        <f>(L544/K544*100)-100</f>
        <v>54.279336273588314</v>
      </c>
      <c r="E544" s="1" t="s">
        <v>207</v>
      </c>
      <c r="F544" s="1" t="s">
        <v>22</v>
      </c>
      <c r="G544" s="1" t="s">
        <v>1148</v>
      </c>
      <c r="H544" s="1">
        <v>110.648</v>
      </c>
      <c r="I544" s="1">
        <v>170.70699999999999</v>
      </c>
      <c r="J544" s="1">
        <v>0.62554200000000004</v>
      </c>
      <c r="K544" s="1">
        <f>IF(H544=0, 0.1, H544)</f>
        <v>110.648</v>
      </c>
      <c r="L544" s="1">
        <f>IF(I544=0, 0.1, I544)</f>
        <v>170.70699999999999</v>
      </c>
      <c r="M544" s="2">
        <f>LOG(L544/K544,2)</f>
        <v>0.62554484446236658</v>
      </c>
      <c r="N544" s="1">
        <v>0.102773</v>
      </c>
      <c r="O544" s="1">
        <v>0.78359999999999996</v>
      </c>
      <c r="P544" s="1">
        <f>-1*LOG10(O544)</f>
        <v>0.10590557267730127</v>
      </c>
      <c r="Q544" s="1">
        <v>0.99950300000000003</v>
      </c>
      <c r="R544" s="1" t="s">
        <v>1161</v>
      </c>
      <c r="S544" s="1" t="s">
        <v>47</v>
      </c>
      <c r="T544" s="1" t="s">
        <v>7796</v>
      </c>
      <c r="U544" s="1" t="s">
        <v>27</v>
      </c>
      <c r="V544" s="1" t="s">
        <v>7795</v>
      </c>
    </row>
    <row r="545" spans="1:22" x14ac:dyDescent="0.3">
      <c r="A545" s="1" t="s">
        <v>7350</v>
      </c>
      <c r="B545" s="1" t="s">
        <v>7350</v>
      </c>
      <c r="C545" s="1" t="s">
        <v>7349</v>
      </c>
      <c r="D545" s="1">
        <f>(L545/K545*100)-100</f>
        <v>-99.679940596974802</v>
      </c>
      <c r="E545" s="1" t="s">
        <v>493</v>
      </c>
      <c r="F545" s="1" t="s">
        <v>22</v>
      </c>
      <c r="G545" s="1" t="s">
        <v>1148</v>
      </c>
      <c r="H545" s="1">
        <v>31.244199999999999</v>
      </c>
      <c r="I545" s="1">
        <v>0</v>
      </c>
      <c r="K545" s="1">
        <f>IF(H545=0, 0.1, H545)</f>
        <v>31.244199999999999</v>
      </c>
      <c r="L545" s="1">
        <f>IF(I545=0, 0.1, I545)</f>
        <v>0.1</v>
      </c>
      <c r="M545" s="2">
        <f>LOG(L545/K545,2)</f>
        <v>-8.2874445904982679</v>
      </c>
      <c r="N545" s="1">
        <v>0</v>
      </c>
      <c r="O545" s="1">
        <v>1</v>
      </c>
      <c r="P545" s="1">
        <f>-1*LOG10(O545)</f>
        <v>0</v>
      </c>
      <c r="Q545" s="1">
        <v>1</v>
      </c>
      <c r="R545" s="1" t="s">
        <v>1161</v>
      </c>
      <c r="S545" s="1" t="s">
        <v>30</v>
      </c>
      <c r="T545" s="1" t="s">
        <v>7348</v>
      </c>
      <c r="U545" s="1" t="s">
        <v>27</v>
      </c>
      <c r="V545" s="1" t="s">
        <v>7347</v>
      </c>
    </row>
    <row r="546" spans="1:22" x14ac:dyDescent="0.3">
      <c r="A546" s="1" t="s">
        <v>8664</v>
      </c>
      <c r="B546" s="1" t="s">
        <v>8664</v>
      </c>
      <c r="C546" s="1" t="s">
        <v>8663</v>
      </c>
      <c r="D546" s="1">
        <f>(L546/K546*100)-100</f>
        <v>77.996979583209736</v>
      </c>
      <c r="E546" s="1" t="s">
        <v>999</v>
      </c>
      <c r="F546" s="1" t="s">
        <v>22</v>
      </c>
      <c r="G546" s="1" t="s">
        <v>1148</v>
      </c>
      <c r="H546" s="1">
        <v>293.33699999999999</v>
      </c>
      <c r="I546" s="1">
        <v>522.13099999999997</v>
      </c>
      <c r="J546" s="1">
        <v>0.83185100000000001</v>
      </c>
      <c r="K546" s="1">
        <f>IF(H546=0, 0.1, H546)</f>
        <v>293.33699999999999</v>
      </c>
      <c r="L546" s="1">
        <f>IF(I546=0, 0.1, I546)</f>
        <v>522.13099999999997</v>
      </c>
      <c r="M546" s="2">
        <f>LOG(L546/K546,2)</f>
        <v>0.83185276042034784</v>
      </c>
      <c r="N546" s="1">
        <v>7.72206E-2</v>
      </c>
      <c r="O546" s="1">
        <v>0.68540000000000001</v>
      </c>
      <c r="P546" s="1">
        <f>-1*LOG10(O546)</f>
        <v>0.16405589990615188</v>
      </c>
      <c r="Q546" s="1">
        <v>0.99950300000000003</v>
      </c>
      <c r="R546" s="1" t="s">
        <v>1161</v>
      </c>
      <c r="S546" s="1" t="s">
        <v>33</v>
      </c>
      <c r="T546" s="1" t="s">
        <v>8662</v>
      </c>
      <c r="U546" s="1" t="s">
        <v>25</v>
      </c>
      <c r="V546" s="1" t="s">
        <v>8661</v>
      </c>
    </row>
    <row r="547" spans="1:22" x14ac:dyDescent="0.3">
      <c r="A547" s="1" t="s">
        <v>2135</v>
      </c>
      <c r="B547" s="1" t="s">
        <v>2135</v>
      </c>
      <c r="C547" s="1" t="s">
        <v>2134</v>
      </c>
      <c r="D547" s="1">
        <f>(L547/K547*100)-100</f>
        <v>68.203066413412955</v>
      </c>
      <c r="E547" s="1" t="s">
        <v>2133</v>
      </c>
      <c r="F547" s="1" t="s">
        <v>22</v>
      </c>
      <c r="G547" s="1" t="s">
        <v>1148</v>
      </c>
      <c r="H547" s="1">
        <v>365.37799999999999</v>
      </c>
      <c r="I547" s="1">
        <v>614.577</v>
      </c>
      <c r="J547" s="1">
        <v>0.75020500000000001</v>
      </c>
      <c r="K547" s="1">
        <f>IF(H547=0, 0.1, H547)</f>
        <v>365.37799999999999</v>
      </c>
      <c r="L547" s="1">
        <f>IF(I547=0, 0.1, I547)</f>
        <v>614.577</v>
      </c>
      <c r="M547" s="2">
        <f>LOG(L547/K547,2)</f>
        <v>0.75020400677676213</v>
      </c>
      <c r="N547" s="1">
        <v>0.43282799999999999</v>
      </c>
      <c r="O547" s="1">
        <v>0.54920000000000002</v>
      </c>
      <c r="P547" s="1">
        <f>-1*LOG10(O547)</f>
        <v>0.26026947143528251</v>
      </c>
      <c r="Q547" s="1">
        <v>0.99950300000000003</v>
      </c>
      <c r="R547" s="1" t="s">
        <v>1161</v>
      </c>
      <c r="S547" s="1" t="s">
        <v>49</v>
      </c>
      <c r="T547" s="1" t="s">
        <v>2132</v>
      </c>
      <c r="U547" s="1" t="s">
        <v>27</v>
      </c>
      <c r="V547" s="1" t="s">
        <v>2131</v>
      </c>
    </row>
    <row r="548" spans="1:22" x14ac:dyDescent="0.3">
      <c r="A548" s="1" t="s">
        <v>8448</v>
      </c>
      <c r="B548" s="1" t="s">
        <v>8448</v>
      </c>
      <c r="C548" s="1" t="s">
        <v>8447</v>
      </c>
      <c r="D548" s="1">
        <f>(L548/K548*100)-100</f>
        <v>-53.032175885308014</v>
      </c>
      <c r="E548" s="1" t="s">
        <v>603</v>
      </c>
      <c r="F548" s="1" t="s">
        <v>22</v>
      </c>
      <c r="G548" s="1" t="s">
        <v>1148</v>
      </c>
      <c r="H548" s="1">
        <v>1538.73</v>
      </c>
      <c r="I548" s="1">
        <v>722.70799999999997</v>
      </c>
      <c r="J548" s="1">
        <v>-1.0902499999999999</v>
      </c>
      <c r="K548" s="1">
        <f>IF(H548=0, 0.1, H548)</f>
        <v>1538.73</v>
      </c>
      <c r="L548" s="1">
        <f>IF(I548=0, 0.1, I548)</f>
        <v>722.70799999999997</v>
      </c>
      <c r="M548" s="2">
        <f>LOG(L548/K548,2)</f>
        <v>-1.0902553356892766</v>
      </c>
      <c r="N548" s="1">
        <v>-0.43459599999999998</v>
      </c>
      <c r="O548" s="1">
        <v>0.51885000000000003</v>
      </c>
      <c r="P548" s="1">
        <f>-1*LOG10(O548)</f>
        <v>0.28495817892995728</v>
      </c>
      <c r="Q548" s="1">
        <v>0.99950300000000003</v>
      </c>
      <c r="R548" s="1" t="s">
        <v>1161</v>
      </c>
      <c r="S548" s="1" t="s">
        <v>33</v>
      </c>
      <c r="T548" s="1" t="s">
        <v>8446</v>
      </c>
      <c r="U548" s="1" t="s">
        <v>25</v>
      </c>
      <c r="V548" s="1" t="s">
        <v>8445</v>
      </c>
    </row>
    <row r="549" spans="1:22" x14ac:dyDescent="0.3">
      <c r="A549" s="1" t="s">
        <v>4199</v>
      </c>
      <c r="B549" s="1" t="s">
        <v>4199</v>
      </c>
      <c r="C549" s="1" t="s">
        <v>4198</v>
      </c>
      <c r="D549" s="1">
        <f>(L549/K549*100)-100</f>
        <v>28351.200000000001</v>
      </c>
      <c r="E549" s="1" t="s">
        <v>575</v>
      </c>
      <c r="F549" s="1" t="s">
        <v>22</v>
      </c>
      <c r="G549" s="1" t="s">
        <v>1148</v>
      </c>
      <c r="H549" s="1">
        <v>0</v>
      </c>
      <c r="I549" s="1">
        <v>28.4512</v>
      </c>
      <c r="K549" s="1">
        <f>IF(H549=0, 0.1, H549)</f>
        <v>0.1</v>
      </c>
      <c r="L549" s="1">
        <f>IF(I549=0, 0.1, I549)</f>
        <v>28.4512</v>
      </c>
      <c r="M549" s="2">
        <f>LOG(L549/K549,2)</f>
        <v>8.1523456928351941</v>
      </c>
      <c r="N549" s="1">
        <v>0</v>
      </c>
      <c r="O549" s="1">
        <v>1</v>
      </c>
      <c r="P549" s="1">
        <f>-1*LOG10(O549)</f>
        <v>0</v>
      </c>
      <c r="Q549" s="1">
        <v>1</v>
      </c>
      <c r="R549" s="1" t="s">
        <v>1161</v>
      </c>
      <c r="S549" s="1" t="s">
        <v>44</v>
      </c>
      <c r="T549" s="1" t="s">
        <v>4197</v>
      </c>
      <c r="U549" s="1" t="s">
        <v>25</v>
      </c>
      <c r="V549" s="1" t="s">
        <v>4196</v>
      </c>
    </row>
    <row r="550" spans="1:22" x14ac:dyDescent="0.3">
      <c r="A550" s="1" t="s">
        <v>4848</v>
      </c>
      <c r="B550" s="1" t="s">
        <v>4848</v>
      </c>
      <c r="C550" s="1" t="s">
        <v>4847</v>
      </c>
      <c r="D550" s="1">
        <f>(L550/K550*100)-100</f>
        <v>8.1502996551365641</v>
      </c>
      <c r="E550" s="1" t="s">
        <v>713</v>
      </c>
      <c r="F550" s="1" t="s">
        <v>22</v>
      </c>
      <c r="G550" s="1" t="s">
        <v>1148</v>
      </c>
      <c r="H550" s="1">
        <v>124.977</v>
      </c>
      <c r="I550" s="1">
        <v>135.16300000000001</v>
      </c>
      <c r="J550" s="1">
        <v>0.113041</v>
      </c>
      <c r="K550" s="1">
        <f>IF(H550=0, 0.1, H550)</f>
        <v>124.977</v>
      </c>
      <c r="L550" s="1">
        <f>IF(I550=0, 0.1, I550)</f>
        <v>135.16300000000001</v>
      </c>
      <c r="M550" s="2">
        <f>LOG(L550/K550,2)</f>
        <v>0.11303766262194975</v>
      </c>
      <c r="N550" s="1">
        <v>7.4423099999999997E-3</v>
      </c>
      <c r="O550" s="1">
        <v>0.88759999999999994</v>
      </c>
      <c r="P550" s="1">
        <f>-1*LOG10(O550)</f>
        <v>5.1782706440029309E-2</v>
      </c>
      <c r="Q550" s="1">
        <v>0.99950300000000003</v>
      </c>
      <c r="R550" s="1" t="s">
        <v>1161</v>
      </c>
      <c r="S550" s="1" t="s">
        <v>42</v>
      </c>
      <c r="T550" s="1" t="s">
        <v>4846</v>
      </c>
      <c r="U550" s="1" t="s">
        <v>25</v>
      </c>
      <c r="V550" s="1" t="s">
        <v>4845</v>
      </c>
    </row>
    <row r="551" spans="1:22" x14ac:dyDescent="0.3">
      <c r="A551" s="1" t="s">
        <v>4916</v>
      </c>
      <c r="B551" s="1" t="s">
        <v>4916</v>
      </c>
      <c r="C551" s="1" t="s">
        <v>4915</v>
      </c>
      <c r="D551" s="1">
        <f>(L551/K551*100)-100</f>
        <v>-75.85044031830239</v>
      </c>
      <c r="E551" s="1" t="s">
        <v>732</v>
      </c>
      <c r="F551" s="1" t="s">
        <v>22</v>
      </c>
      <c r="G551" s="1" t="s">
        <v>1148</v>
      </c>
      <c r="H551" s="1">
        <v>235.625</v>
      </c>
      <c r="I551" s="1">
        <v>56.9024</v>
      </c>
      <c r="J551" s="1">
        <v>-2.0499299999999998</v>
      </c>
      <c r="K551" s="1">
        <f>IF(H551=0, 0.1, H551)</f>
        <v>235.625</v>
      </c>
      <c r="L551" s="1">
        <f>IF(I551=0, 0.1, I551)</f>
        <v>56.9024</v>
      </c>
      <c r="M551" s="2">
        <f>LOG(L551/K551,2)</f>
        <v>-2.0499312102081952</v>
      </c>
      <c r="N551" s="1">
        <v>-0.36630000000000001</v>
      </c>
      <c r="O551" s="1">
        <v>0.25640000000000002</v>
      </c>
      <c r="P551" s="1">
        <f>-1*LOG10(O551)</f>
        <v>0.59108197915322014</v>
      </c>
      <c r="Q551" s="1">
        <v>0.99950300000000003</v>
      </c>
      <c r="R551" s="1" t="s">
        <v>1161</v>
      </c>
      <c r="S551" s="1" t="s">
        <v>42</v>
      </c>
      <c r="T551" s="1" t="s">
        <v>4914</v>
      </c>
      <c r="U551" s="1" t="s">
        <v>25</v>
      </c>
      <c r="V551" s="1" t="s">
        <v>4913</v>
      </c>
    </row>
    <row r="552" spans="1:22" x14ac:dyDescent="0.3">
      <c r="A552" s="1" t="s">
        <v>4081</v>
      </c>
      <c r="B552" s="1" t="s">
        <v>4081</v>
      </c>
      <c r="C552" s="1" t="s">
        <v>4080</v>
      </c>
      <c r="D552" s="1">
        <f>(L552/K552*100)-100</f>
        <v>67.693654196677358</v>
      </c>
      <c r="E552" s="1" t="s">
        <v>291</v>
      </c>
      <c r="F552" s="1" t="s">
        <v>22</v>
      </c>
      <c r="G552" s="1" t="s">
        <v>1148</v>
      </c>
      <c r="H552" s="1">
        <v>1245.3900000000001</v>
      </c>
      <c r="I552" s="1">
        <v>2088.44</v>
      </c>
      <c r="J552" s="1">
        <v>0.74583100000000002</v>
      </c>
      <c r="K552" s="1">
        <f>IF(H552=0, 0.1, H552)</f>
        <v>1245.3900000000001</v>
      </c>
      <c r="L552" s="1">
        <f>IF(I552=0, 0.1, I552)</f>
        <v>2088.44</v>
      </c>
      <c r="M552" s="2">
        <f>LOG(L552/K552,2)</f>
        <v>0.74582809598512678</v>
      </c>
      <c r="N552" s="1">
        <v>0.22964899999999999</v>
      </c>
      <c r="O552" s="1">
        <v>0.72635000000000005</v>
      </c>
      <c r="P552" s="1">
        <f>-1*LOG10(O552)</f>
        <v>0.13885405913381862</v>
      </c>
      <c r="Q552" s="1">
        <v>0.99950300000000003</v>
      </c>
      <c r="R552" s="1" t="s">
        <v>1161</v>
      </c>
      <c r="S552" s="1" t="s">
        <v>32</v>
      </c>
      <c r="T552" s="1" t="s">
        <v>4079</v>
      </c>
      <c r="U552" s="1" t="s">
        <v>27</v>
      </c>
      <c r="V552" s="1" t="s">
        <v>4078</v>
      </c>
    </row>
    <row r="553" spans="1:22" x14ac:dyDescent="0.3">
      <c r="A553" s="1" t="s">
        <v>8925</v>
      </c>
      <c r="B553" s="1" t="s">
        <v>8925</v>
      </c>
      <c r="C553" s="1" t="s">
        <v>8924</v>
      </c>
      <c r="D553" s="1">
        <f>(L553/K553*100)-100</f>
        <v>-9.4919149735890755</v>
      </c>
      <c r="E553" s="1" t="s">
        <v>702</v>
      </c>
      <c r="F553" s="1" t="s">
        <v>22</v>
      </c>
      <c r="G553" s="1" t="s">
        <v>1148</v>
      </c>
      <c r="H553" s="1">
        <v>649.16300000000001</v>
      </c>
      <c r="I553" s="1">
        <v>587.54499999999996</v>
      </c>
      <c r="J553" s="1">
        <v>-0.14388200000000001</v>
      </c>
      <c r="K553" s="1">
        <f>IF(H553=0, 0.1, H553)</f>
        <v>649.16300000000001</v>
      </c>
      <c r="L553" s="1">
        <f>IF(I553=0, 0.1, I553)</f>
        <v>587.54499999999996</v>
      </c>
      <c r="M553" s="2">
        <f>LOG(L553/K553,2)</f>
        <v>-0.14388142195655604</v>
      </c>
      <c r="N553" s="1">
        <v>-1.7036099999999998E-2</v>
      </c>
      <c r="O553" s="1">
        <v>0.93479999999999996</v>
      </c>
      <c r="P553" s="1">
        <f>-1*LOG10(O553)</f>
        <v>2.9281296279810732E-2</v>
      </c>
      <c r="Q553" s="1">
        <v>0.99950300000000003</v>
      </c>
      <c r="R553" s="1" t="s">
        <v>1161</v>
      </c>
      <c r="S553" s="1" t="s">
        <v>33</v>
      </c>
      <c r="T553" s="1" t="s">
        <v>8923</v>
      </c>
      <c r="U553" s="1" t="s">
        <v>27</v>
      </c>
      <c r="V553" s="1" t="s">
        <v>8922</v>
      </c>
    </row>
    <row r="554" spans="1:22" x14ac:dyDescent="0.3">
      <c r="A554" s="1" t="s">
        <v>2433</v>
      </c>
      <c r="B554" s="1" t="s">
        <v>2433</v>
      </c>
      <c r="C554" s="1" t="s">
        <v>2432</v>
      </c>
      <c r="D554" s="1">
        <f>(L554/K554*100)-100</f>
        <v>-64.169104618023511</v>
      </c>
      <c r="E554" s="1" t="s">
        <v>501</v>
      </c>
      <c r="F554" s="1" t="s">
        <v>22</v>
      </c>
      <c r="G554" s="1" t="s">
        <v>1148</v>
      </c>
      <c r="H554" s="1">
        <v>79.4041</v>
      </c>
      <c r="I554" s="1">
        <v>28.4512</v>
      </c>
      <c r="J554" s="1">
        <v>-1.4807300000000001</v>
      </c>
      <c r="K554" s="1">
        <f>IF(H554=0, 0.1, H554)</f>
        <v>79.4041</v>
      </c>
      <c r="L554" s="1">
        <f>IF(I554=0, 0.1, I554)</f>
        <v>28.4512</v>
      </c>
      <c r="M554" s="2">
        <f>LOG(L554/K554,2)</f>
        <v>-1.4807239992316228</v>
      </c>
      <c r="N554" s="1">
        <v>0</v>
      </c>
      <c r="O554" s="1">
        <v>1</v>
      </c>
      <c r="P554" s="1">
        <f>-1*LOG10(O554)</f>
        <v>0</v>
      </c>
      <c r="Q554" s="1">
        <v>1</v>
      </c>
      <c r="R554" s="1" t="s">
        <v>1161</v>
      </c>
      <c r="S554" s="1" t="s">
        <v>46</v>
      </c>
      <c r="T554" s="1" t="s">
        <v>2431</v>
      </c>
      <c r="U554" s="1" t="s">
        <v>25</v>
      </c>
      <c r="V554" s="1" t="s">
        <v>2430</v>
      </c>
    </row>
    <row r="555" spans="1:22" x14ac:dyDescent="0.3">
      <c r="A555" s="1" t="s">
        <v>3343</v>
      </c>
      <c r="B555" s="1" t="s">
        <v>3343</v>
      </c>
      <c r="C555" s="1" t="s">
        <v>3342</v>
      </c>
      <c r="D555" s="1">
        <f>(L555/K555*100)-100</f>
        <v>104.52434334787279</v>
      </c>
      <c r="E555" s="1" t="s">
        <v>477</v>
      </c>
      <c r="F555" s="1" t="s">
        <v>22</v>
      </c>
      <c r="G555" s="1" t="s">
        <v>1148</v>
      </c>
      <c r="H555" s="1">
        <v>367.96499999999997</v>
      </c>
      <c r="I555" s="1">
        <v>752.57799999999997</v>
      </c>
      <c r="J555" s="1">
        <v>1.03227</v>
      </c>
      <c r="K555" s="1">
        <f>IF(H555=0, 0.1, H555)</f>
        <v>367.96499999999997</v>
      </c>
      <c r="L555" s="1">
        <f>IF(I555=0, 0.1, I555)</f>
        <v>752.57799999999997</v>
      </c>
      <c r="M555" s="2">
        <f>LOG(L555/K555,2)</f>
        <v>1.0322725690208385</v>
      </c>
      <c r="N555" s="1">
        <v>0.11829099999999999</v>
      </c>
      <c r="O555" s="1">
        <v>0.58089999999999997</v>
      </c>
      <c r="P555" s="1">
        <f>-1*LOG10(O555)</f>
        <v>0.23589862352377128</v>
      </c>
      <c r="Q555" s="1">
        <v>0.99950300000000003</v>
      </c>
      <c r="R555" s="1" t="s">
        <v>1161</v>
      </c>
      <c r="S555" s="1" t="s">
        <v>45</v>
      </c>
      <c r="T555" s="1" t="s">
        <v>3341</v>
      </c>
      <c r="U555" s="1" t="s">
        <v>25</v>
      </c>
      <c r="V555" s="1" t="s">
        <v>3340</v>
      </c>
    </row>
    <row r="556" spans="1:22" x14ac:dyDescent="0.3">
      <c r="A556" s="1" t="s">
        <v>4124</v>
      </c>
      <c r="B556" s="1" t="s">
        <v>4124</v>
      </c>
      <c r="C556" s="1" t="s">
        <v>4123</v>
      </c>
      <c r="D556" s="1">
        <f>(L556/K556*100)-100</f>
        <v>28351.200000000001</v>
      </c>
      <c r="E556" s="1" t="s">
        <v>4122</v>
      </c>
      <c r="F556" s="1" t="s">
        <v>22</v>
      </c>
      <c r="G556" s="1" t="s">
        <v>1148</v>
      </c>
      <c r="H556" s="1">
        <v>0</v>
      </c>
      <c r="I556" s="1">
        <v>28.4512</v>
      </c>
      <c r="K556" s="1">
        <f>IF(H556=0, 0.1, H556)</f>
        <v>0.1</v>
      </c>
      <c r="L556" s="1">
        <f>IF(I556=0, 0.1, I556)</f>
        <v>28.4512</v>
      </c>
      <c r="M556" s="2">
        <f>LOG(L556/K556,2)</f>
        <v>8.1523456928351941</v>
      </c>
      <c r="N556" s="1">
        <v>0</v>
      </c>
      <c r="O556" s="1">
        <v>1</v>
      </c>
      <c r="P556" s="1">
        <f>-1*LOG10(O556)</f>
        <v>0</v>
      </c>
      <c r="Q556" s="1">
        <v>1</v>
      </c>
      <c r="R556" s="1" t="s">
        <v>1161</v>
      </c>
      <c r="S556" s="1" t="s">
        <v>44</v>
      </c>
      <c r="T556" s="1" t="s">
        <v>4121</v>
      </c>
      <c r="U556" s="1" t="s">
        <v>25</v>
      </c>
      <c r="V556" s="1" t="s">
        <v>4120</v>
      </c>
    </row>
    <row r="557" spans="1:22" x14ac:dyDescent="0.3">
      <c r="A557" s="1" t="s">
        <v>2062</v>
      </c>
      <c r="B557" s="1" t="s">
        <v>2062</v>
      </c>
      <c r="C557" s="1" t="s">
        <v>2061</v>
      </c>
      <c r="D557" s="1">
        <f>(L557/K557*100)-100</f>
        <v>-27.442795785728606</v>
      </c>
      <c r="E557" s="1" t="s">
        <v>2060</v>
      </c>
      <c r="F557" s="1" t="s">
        <v>22</v>
      </c>
      <c r="G557" s="1" t="s">
        <v>1148</v>
      </c>
      <c r="H557" s="1">
        <v>827.47400000000005</v>
      </c>
      <c r="I557" s="1">
        <v>600.39200000000005</v>
      </c>
      <c r="J557" s="1">
        <v>-0.46281099999999997</v>
      </c>
      <c r="K557" s="1">
        <f>IF(H557=0, 0.1, H557)</f>
        <v>827.47400000000005</v>
      </c>
      <c r="L557" s="1">
        <f>IF(I557=0, 0.1, I557)</f>
        <v>600.39200000000005</v>
      </c>
      <c r="M557" s="2">
        <f>LOG(L557/K557,2)</f>
        <v>-0.46280922810463893</v>
      </c>
      <c r="N557" s="1">
        <v>-0.25665100000000002</v>
      </c>
      <c r="O557" s="1">
        <v>0.70704999999999996</v>
      </c>
      <c r="P557" s="1">
        <f>-1*LOG10(O557)</f>
        <v>0.15054987339364662</v>
      </c>
      <c r="Q557" s="1">
        <v>0.99950300000000003</v>
      </c>
      <c r="R557" s="1" t="s">
        <v>1161</v>
      </c>
      <c r="S557" s="1" t="s">
        <v>49</v>
      </c>
      <c r="T557" s="1" t="s">
        <v>2059</v>
      </c>
      <c r="U557" s="1" t="s">
        <v>25</v>
      </c>
      <c r="V557" s="1" t="s">
        <v>2058</v>
      </c>
    </row>
    <row r="558" spans="1:22" x14ac:dyDescent="0.3">
      <c r="A558" s="1" t="s">
        <v>7521</v>
      </c>
      <c r="B558" s="1" t="s">
        <v>7521</v>
      </c>
      <c r="C558" s="1" t="s">
        <v>7520</v>
      </c>
      <c r="D558" s="1">
        <f>(L558/K558*100)-100</f>
        <v>-59.980501339180528</v>
      </c>
      <c r="E558" s="1" t="s">
        <v>849</v>
      </c>
      <c r="F558" s="1" t="s">
        <v>22</v>
      </c>
      <c r="G558" s="1" t="s">
        <v>1148</v>
      </c>
      <c r="H558" s="1">
        <v>831.85199999999998</v>
      </c>
      <c r="I558" s="1">
        <v>332.90300000000002</v>
      </c>
      <c r="J558" s="1">
        <v>-1.3212299999999999</v>
      </c>
      <c r="K558" s="1">
        <f>IF(H558=0, 0.1, H558)</f>
        <v>831.85199999999998</v>
      </c>
      <c r="L558" s="1">
        <f>IF(I558=0, 0.1, I558)</f>
        <v>332.90300000000002</v>
      </c>
      <c r="M558" s="2">
        <f>LOG(L558/K558,2)</f>
        <v>-1.3212250007091737</v>
      </c>
      <c r="N558" s="1">
        <v>-0.44437399999999999</v>
      </c>
      <c r="O558" s="1">
        <v>0.42695</v>
      </c>
      <c r="P558" s="1">
        <f>-1*LOG10(O558)</f>
        <v>0.36962298210740774</v>
      </c>
      <c r="Q558" s="1">
        <v>0.99950300000000003</v>
      </c>
      <c r="R558" s="1" t="s">
        <v>1161</v>
      </c>
      <c r="S558" s="1" t="s">
        <v>30</v>
      </c>
      <c r="T558" s="1" t="s">
        <v>7519</v>
      </c>
      <c r="U558" s="1" t="s">
        <v>27</v>
      </c>
      <c r="V558" s="1" t="s">
        <v>7518</v>
      </c>
    </row>
    <row r="559" spans="1:22" x14ac:dyDescent="0.3">
      <c r="A559" s="1" t="s">
        <v>1972</v>
      </c>
      <c r="B559" s="1" t="s">
        <v>1972</v>
      </c>
      <c r="C559" s="1" t="s">
        <v>1971</v>
      </c>
      <c r="D559" s="1">
        <f>(L559/K559*100)-100</f>
        <v>-6.1720616033878883</v>
      </c>
      <c r="E559" s="1" t="s">
        <v>191</v>
      </c>
      <c r="F559" s="1" t="s">
        <v>22</v>
      </c>
      <c r="G559" s="1" t="s">
        <v>1148</v>
      </c>
      <c r="H559" s="1">
        <v>8189.16</v>
      </c>
      <c r="I559" s="1">
        <v>7683.72</v>
      </c>
      <c r="J559" s="1">
        <v>-9.1911999999999994E-2</v>
      </c>
      <c r="K559" s="1">
        <f>IF(H559=0, 0.1, H559)</f>
        <v>8189.16</v>
      </c>
      <c r="L559" s="1">
        <f>IF(I559=0, 0.1, I559)</f>
        <v>7683.72</v>
      </c>
      <c r="M559" s="2">
        <f>LOG(L559/K559,2)</f>
        <v>-9.1910528385925019E-2</v>
      </c>
      <c r="N559" s="1">
        <v>-2.72675E-2</v>
      </c>
      <c r="O559" s="1">
        <v>0.95309999999999995</v>
      </c>
      <c r="P559" s="1">
        <f>-1*LOG10(O559)</f>
        <v>2.0861530453190148E-2</v>
      </c>
      <c r="Q559" s="1">
        <v>0.99950300000000003</v>
      </c>
      <c r="R559" s="1" t="s">
        <v>1161</v>
      </c>
      <c r="S559" s="1" t="s">
        <v>49</v>
      </c>
      <c r="T559" s="1" t="s">
        <v>1970</v>
      </c>
      <c r="U559" s="1" t="s">
        <v>25</v>
      </c>
      <c r="V559" s="1" t="s">
        <v>1969</v>
      </c>
    </row>
    <row r="560" spans="1:22" x14ac:dyDescent="0.3">
      <c r="A560" s="1" t="s">
        <v>5824</v>
      </c>
      <c r="B560" s="1" t="s">
        <v>5824</v>
      </c>
      <c r="C560" s="1" t="s">
        <v>5823</v>
      </c>
      <c r="D560" s="1">
        <f>(L560/K560*100)-100</f>
        <v>1.7659327022408604</v>
      </c>
      <c r="E560" s="1" t="s">
        <v>282</v>
      </c>
      <c r="F560" s="1" t="s">
        <v>22</v>
      </c>
      <c r="G560" s="1" t="s">
        <v>1148</v>
      </c>
      <c r="H560" s="1">
        <v>1539.13</v>
      </c>
      <c r="I560" s="1">
        <v>1566.31</v>
      </c>
      <c r="J560" s="1">
        <v>2.5262E-2</v>
      </c>
      <c r="K560" s="1">
        <f>IF(H560=0, 0.1, H560)</f>
        <v>1539.13</v>
      </c>
      <c r="L560" s="1">
        <f>IF(I560=0, 0.1, I560)</f>
        <v>1566.31</v>
      </c>
      <c r="M560" s="2">
        <f>LOG(L560/K560,2)</f>
        <v>2.5254683740119268E-2</v>
      </c>
      <c r="N560" s="1">
        <v>1.10508E-3</v>
      </c>
      <c r="O560" s="1">
        <v>0.98729999999999996</v>
      </c>
      <c r="P560" s="1">
        <f>-1*LOG10(O560)</f>
        <v>5.5508629859640128E-3</v>
      </c>
      <c r="Q560" s="1">
        <v>0.99950300000000003</v>
      </c>
      <c r="R560" s="1" t="s">
        <v>1161</v>
      </c>
      <c r="S560" s="1" t="s">
        <v>35</v>
      </c>
      <c r="T560" s="1" t="s">
        <v>5822</v>
      </c>
      <c r="U560" s="1" t="s">
        <v>25</v>
      </c>
      <c r="V560" s="1" t="s">
        <v>5821</v>
      </c>
    </row>
    <row r="561" spans="1:22" x14ac:dyDescent="0.3">
      <c r="A561" s="1" t="s">
        <v>7259</v>
      </c>
      <c r="B561" s="1" t="s">
        <v>7259</v>
      </c>
      <c r="C561" s="1" t="s">
        <v>7258</v>
      </c>
      <c r="D561" s="1">
        <f>(L561/K561*100)-100</f>
        <v>79.85098034195147</v>
      </c>
      <c r="E561" s="1" t="s">
        <v>1123</v>
      </c>
      <c r="F561" s="1" t="s">
        <v>22</v>
      </c>
      <c r="G561" s="1" t="s">
        <v>1148</v>
      </c>
      <c r="H561" s="1">
        <v>62.488399999999999</v>
      </c>
      <c r="I561" s="1">
        <v>112.386</v>
      </c>
      <c r="J561" s="1">
        <v>0.84680500000000003</v>
      </c>
      <c r="K561" s="1">
        <f>IF(H561=0, 0.1, H561)</f>
        <v>62.488399999999999</v>
      </c>
      <c r="L561" s="1">
        <f>IF(I561=0, 0.1, I561)</f>
        <v>112.386</v>
      </c>
      <c r="M561" s="2">
        <f>LOG(L561/K561,2)</f>
        <v>0.84680202341889788</v>
      </c>
      <c r="N561" s="1">
        <v>8.6454100000000006E-2</v>
      </c>
      <c r="O561" s="1">
        <v>0.71779999999999999</v>
      </c>
      <c r="P561" s="1">
        <f>-1*LOG10(O561)</f>
        <v>0.14399654600277895</v>
      </c>
      <c r="Q561" s="1">
        <v>0.99950300000000003</v>
      </c>
      <c r="R561" s="1" t="s">
        <v>1161</v>
      </c>
      <c r="S561" s="1" t="s">
        <v>30</v>
      </c>
      <c r="T561" s="1" t="s">
        <v>7257</v>
      </c>
      <c r="U561" s="1" t="s">
        <v>25</v>
      </c>
      <c r="V561" s="1" t="s">
        <v>7256</v>
      </c>
    </row>
    <row r="562" spans="1:22" x14ac:dyDescent="0.3">
      <c r="A562" s="1" t="s">
        <v>7916</v>
      </c>
      <c r="B562" s="1" t="s">
        <v>7916</v>
      </c>
      <c r="C562" s="1" t="s">
        <v>7915</v>
      </c>
      <c r="D562" s="1">
        <f>(L562/K562*100)-100</f>
        <v>-99.916806016588879</v>
      </c>
      <c r="E562" s="1" t="s">
        <v>62</v>
      </c>
      <c r="F562" s="1" t="s">
        <v>22</v>
      </c>
      <c r="G562" s="1" t="s">
        <v>1148</v>
      </c>
      <c r="H562" s="1">
        <v>120.20099999999999</v>
      </c>
      <c r="I562" s="1">
        <v>0</v>
      </c>
      <c r="K562" s="1">
        <f>IF(H562=0, 0.1, H562)</f>
        <v>120.20099999999999</v>
      </c>
      <c r="L562" s="1">
        <f>IF(I562=0, 0.1, I562)</f>
        <v>0.1</v>
      </c>
      <c r="M562" s="2">
        <f>LOG(L562/K562,2)</f>
        <v>-10.231233183115842</v>
      </c>
      <c r="O562" s="1">
        <v>0.15479999999999999</v>
      </c>
      <c r="P562" s="1">
        <f>-1*LOG10(O562)</f>
        <v>0.8102290436531262</v>
      </c>
      <c r="Q562" s="1">
        <v>0.99950300000000003</v>
      </c>
      <c r="R562" s="1" t="s">
        <v>1161</v>
      </c>
      <c r="S562" s="1" t="s">
        <v>47</v>
      </c>
      <c r="T562" s="1" t="s">
        <v>7914</v>
      </c>
      <c r="U562" s="1" t="s">
        <v>27</v>
      </c>
      <c r="V562" s="1" t="s">
        <v>7913</v>
      </c>
    </row>
    <row r="563" spans="1:22" x14ac:dyDescent="0.3">
      <c r="A563" s="1" t="s">
        <v>6687</v>
      </c>
      <c r="B563" s="1" t="s">
        <v>6687</v>
      </c>
      <c r="C563" s="1" t="s">
        <v>6686</v>
      </c>
      <c r="D563" s="1">
        <f>(L563/K563*100)-100</f>
        <v>1.0374997326031661</v>
      </c>
      <c r="E563" s="1" t="s">
        <v>6685</v>
      </c>
      <c r="F563" s="1" t="s">
        <v>22</v>
      </c>
      <c r="G563" s="1" t="s">
        <v>1148</v>
      </c>
      <c r="H563" s="1">
        <v>1402.41</v>
      </c>
      <c r="I563" s="1">
        <v>1416.96</v>
      </c>
      <c r="J563" s="1">
        <v>1.48977E-2</v>
      </c>
      <c r="K563" s="1">
        <f>IF(H563=0, 0.1, H563)</f>
        <v>1402.41</v>
      </c>
      <c r="L563" s="1">
        <f>IF(I563=0, 0.1, I563)</f>
        <v>1416.96</v>
      </c>
      <c r="M563" s="2">
        <f>LOG(L563/K563,2)</f>
        <v>1.4890843842172909E-2</v>
      </c>
      <c r="N563" s="1">
        <v>1.0419100000000001E-2</v>
      </c>
      <c r="O563" s="1">
        <v>0.98755000000000004</v>
      </c>
      <c r="P563" s="1">
        <f>-1*LOG10(O563)</f>
        <v>5.4409066641615145E-3</v>
      </c>
      <c r="Q563" s="1">
        <v>0.99950300000000003</v>
      </c>
      <c r="R563" s="1" t="s">
        <v>1161</v>
      </c>
      <c r="S563" s="1" t="s">
        <v>52</v>
      </c>
      <c r="T563" s="1" t="s">
        <v>6684</v>
      </c>
      <c r="U563" s="1" t="s">
        <v>25</v>
      </c>
      <c r="V563" s="1" t="s">
        <v>6683</v>
      </c>
    </row>
    <row r="564" spans="1:22" x14ac:dyDescent="0.3">
      <c r="A564" s="1" t="s">
        <v>1882</v>
      </c>
      <c r="B564" s="1" t="s">
        <v>1882</v>
      </c>
      <c r="C564" s="1" t="s">
        <v>1881</v>
      </c>
      <c r="D564" s="1">
        <f>(L564/K564*100)-100</f>
        <v>190546.99999999997</v>
      </c>
      <c r="E564" s="1" t="s">
        <v>1033</v>
      </c>
      <c r="F564" s="1" t="s">
        <v>22</v>
      </c>
      <c r="G564" s="1" t="s">
        <v>1148</v>
      </c>
      <c r="H564" s="1">
        <v>0</v>
      </c>
      <c r="I564" s="1">
        <v>190.64699999999999</v>
      </c>
      <c r="K564" s="1">
        <f>IF(H564=0, 0.1, H564)</f>
        <v>0.1</v>
      </c>
      <c r="L564" s="1">
        <f>IF(I564=0, 0.1, I564)</f>
        <v>190.64699999999999</v>
      </c>
      <c r="M564" s="2">
        <f>LOG(L564/K564,2)</f>
        <v>10.896688113815937</v>
      </c>
      <c r="O564" s="1">
        <v>0.1444</v>
      </c>
      <c r="P564" s="1">
        <f>-1*LOG10(O564)</f>
        <v>0.84043280676637966</v>
      </c>
      <c r="Q564" s="1">
        <v>0.99950300000000003</v>
      </c>
      <c r="R564" s="1" t="s">
        <v>1161</v>
      </c>
      <c r="S564" s="1" t="s">
        <v>37</v>
      </c>
      <c r="T564" s="1" t="s">
        <v>1880</v>
      </c>
      <c r="U564" s="1" t="s">
        <v>27</v>
      </c>
      <c r="V564" s="1" t="s">
        <v>1879</v>
      </c>
    </row>
    <row r="565" spans="1:22" x14ac:dyDescent="0.3">
      <c r="A565" s="1" t="s">
        <v>4682</v>
      </c>
      <c r="B565" s="1" t="s">
        <v>4682</v>
      </c>
      <c r="C565" s="1" t="s">
        <v>4681</v>
      </c>
      <c r="D565" s="1">
        <f>(L565/K565*100)-100</f>
        <v>-75.350706958691433</v>
      </c>
      <c r="E565" s="1" t="s">
        <v>1058</v>
      </c>
      <c r="F565" s="1" t="s">
        <v>22</v>
      </c>
      <c r="G565" s="1" t="s">
        <v>1148</v>
      </c>
      <c r="H565" s="1">
        <v>115.42400000000001</v>
      </c>
      <c r="I565" s="1">
        <v>28.4512</v>
      </c>
      <c r="J565" s="1">
        <v>-2.0203899999999999</v>
      </c>
      <c r="K565" s="1">
        <f>IF(H565=0, 0.1, H565)</f>
        <v>115.42400000000001</v>
      </c>
      <c r="L565" s="1">
        <f>IF(I565=0, 0.1, I565)</f>
        <v>28.4512</v>
      </c>
      <c r="M565" s="2">
        <f>LOG(L565/K565,2)</f>
        <v>-2.020381825177652</v>
      </c>
      <c r="N565" s="1">
        <v>-0.25361600000000001</v>
      </c>
      <c r="O565" s="1">
        <v>0.54869999999999997</v>
      </c>
      <c r="P565" s="1">
        <f>-1*LOG10(O565)</f>
        <v>0.2606650398039207</v>
      </c>
      <c r="Q565" s="1">
        <v>0.99950300000000003</v>
      </c>
      <c r="R565" s="1" t="s">
        <v>1161</v>
      </c>
      <c r="S565" s="1" t="s">
        <v>43</v>
      </c>
      <c r="T565" s="1" t="s">
        <v>4680</v>
      </c>
      <c r="U565" s="1" t="s">
        <v>27</v>
      </c>
      <c r="V565" s="1" t="s">
        <v>4679</v>
      </c>
    </row>
    <row r="566" spans="1:22" x14ac:dyDescent="0.3">
      <c r="A566" s="1" t="s">
        <v>9025</v>
      </c>
      <c r="B566" s="1" t="s">
        <v>9025</v>
      </c>
      <c r="C566" s="1" t="s">
        <v>9024</v>
      </c>
      <c r="D566" s="1">
        <f>(L566/K566*100)-100</f>
        <v>-34.089514177895865</v>
      </c>
      <c r="E566" s="1" t="s">
        <v>943</v>
      </c>
      <c r="F566" s="1" t="s">
        <v>22</v>
      </c>
      <c r="G566" s="1" t="s">
        <v>1148</v>
      </c>
      <c r="H566" s="1">
        <v>252.541</v>
      </c>
      <c r="I566" s="1">
        <v>166.45099999999999</v>
      </c>
      <c r="J566" s="1">
        <v>-0.60141599999999995</v>
      </c>
      <c r="K566" s="1">
        <f>IF(H566=0, 0.1, H566)</f>
        <v>252.541</v>
      </c>
      <c r="L566" s="1">
        <f>IF(I566=0, 0.1, I566)</f>
        <v>166.45099999999999</v>
      </c>
      <c r="M566" s="2">
        <f>LOG(L566/K566,2)</f>
        <v>-0.60142009035013488</v>
      </c>
      <c r="N566" s="1">
        <v>-4.4919800000000003E-2</v>
      </c>
      <c r="O566" s="1">
        <v>0.7419</v>
      </c>
      <c r="P566" s="1">
        <f>-1*LOG10(O566)</f>
        <v>0.12965462891904028</v>
      </c>
      <c r="Q566" s="1">
        <v>0.99950300000000003</v>
      </c>
      <c r="R566" s="1" t="s">
        <v>1161</v>
      </c>
      <c r="S566" s="1" t="s">
        <v>33</v>
      </c>
      <c r="T566" s="1" t="s">
        <v>9023</v>
      </c>
      <c r="U566" s="1" t="s">
        <v>27</v>
      </c>
      <c r="V566" s="1" t="s">
        <v>9022</v>
      </c>
    </row>
    <row r="567" spans="1:22" x14ac:dyDescent="0.3">
      <c r="A567" s="1" t="s">
        <v>5115</v>
      </c>
      <c r="B567" s="1" t="s">
        <v>5115</v>
      </c>
      <c r="C567" s="1" t="s">
        <v>5114</v>
      </c>
      <c r="D567" s="1">
        <f>(L567/K567*100)-100</f>
        <v>-99.622185280338527</v>
      </c>
      <c r="E567" s="1" t="s">
        <v>201</v>
      </c>
      <c r="F567" s="1" t="s">
        <v>22</v>
      </c>
      <c r="G567" s="1" t="s">
        <v>1148</v>
      </c>
      <c r="H567" s="1">
        <v>26.468</v>
      </c>
      <c r="I567" s="1">
        <v>0</v>
      </c>
      <c r="K567" s="1">
        <f>IF(H567=0, 0.1, H567)</f>
        <v>26.468</v>
      </c>
      <c r="L567" s="1">
        <f>IF(I567=0, 0.1, I567)</f>
        <v>0.1</v>
      </c>
      <c r="M567" s="2">
        <f>LOG(L567/K567,2)</f>
        <v>-8.0481053744420628</v>
      </c>
      <c r="N567" s="1">
        <v>0</v>
      </c>
      <c r="O567" s="1">
        <v>1</v>
      </c>
      <c r="P567" s="1">
        <f>-1*LOG10(O567)</f>
        <v>0</v>
      </c>
      <c r="Q567" s="1">
        <v>1</v>
      </c>
      <c r="R567" s="1" t="s">
        <v>1161</v>
      </c>
      <c r="S567" s="1" t="s">
        <v>42</v>
      </c>
      <c r="T567" s="1" t="s">
        <v>5113</v>
      </c>
      <c r="U567" s="1" t="s">
        <v>27</v>
      </c>
      <c r="V567" s="1" t="s">
        <v>5112</v>
      </c>
    </row>
    <row r="568" spans="1:22" x14ac:dyDescent="0.3">
      <c r="A568" s="1" t="s">
        <v>5311</v>
      </c>
      <c r="B568" s="1" t="s">
        <v>5311</v>
      </c>
      <c r="C568" s="1" t="s">
        <v>5310</v>
      </c>
      <c r="D568" s="1">
        <f>(L568/K568*100)-100</f>
        <v>211.75910533474382</v>
      </c>
      <c r="E568" s="1" t="s">
        <v>5309</v>
      </c>
      <c r="F568" s="1" t="s">
        <v>22</v>
      </c>
      <c r="G568" s="1" t="s">
        <v>1148</v>
      </c>
      <c r="H568" s="1">
        <v>26.468</v>
      </c>
      <c r="I568" s="1">
        <v>82.516400000000004</v>
      </c>
      <c r="J568" s="1">
        <v>1.6404300000000001</v>
      </c>
      <c r="K568" s="1">
        <f>IF(H568=0, 0.1, H568)</f>
        <v>26.468</v>
      </c>
      <c r="L568" s="1">
        <f>IF(I568=0, 0.1, I568)</f>
        <v>82.516400000000004</v>
      </c>
      <c r="M568" s="2">
        <f>LOG(L568/K568,2)</f>
        <v>1.6404316964765921</v>
      </c>
      <c r="N568" s="1">
        <v>0.80434899999999998</v>
      </c>
      <c r="O568" s="1">
        <v>0.4078</v>
      </c>
      <c r="P568" s="1">
        <f>-1*LOG10(O568)</f>
        <v>0.38955277855787879</v>
      </c>
      <c r="Q568" s="1">
        <v>0.99950300000000003</v>
      </c>
      <c r="R568" s="1" t="s">
        <v>1161</v>
      </c>
      <c r="S568" s="1" t="s">
        <v>42</v>
      </c>
      <c r="T568" s="1" t="s">
        <v>5308</v>
      </c>
      <c r="U568" s="1" t="s">
        <v>27</v>
      </c>
      <c r="V568" s="1" t="s">
        <v>5307</v>
      </c>
    </row>
    <row r="569" spans="1:22" x14ac:dyDescent="0.3">
      <c r="A569" s="1" t="s">
        <v>3789</v>
      </c>
      <c r="B569" s="1" t="s">
        <v>3789</v>
      </c>
      <c r="C569" s="1" t="s">
        <v>3788</v>
      </c>
      <c r="D569" s="1">
        <f>(L569/K569*100)-100</f>
        <v>2.1331419072086959</v>
      </c>
      <c r="E569" s="1" t="s">
        <v>880</v>
      </c>
      <c r="F569" s="1" t="s">
        <v>22</v>
      </c>
      <c r="G569" s="1" t="s">
        <v>1148</v>
      </c>
      <c r="H569" s="1">
        <v>26.468</v>
      </c>
      <c r="I569" s="1">
        <v>27.032599999999999</v>
      </c>
      <c r="J569" s="1">
        <v>3.0448599999999999E-2</v>
      </c>
      <c r="K569" s="1">
        <f>IF(H569=0, 0.1, H569)</f>
        <v>26.468</v>
      </c>
      <c r="L569" s="1">
        <f>IF(I569=0, 0.1, I569)</f>
        <v>27.032599999999999</v>
      </c>
      <c r="M569" s="2">
        <f>LOG(L569/K569,2)</f>
        <v>3.0451092529512377E-2</v>
      </c>
      <c r="N569" s="1">
        <v>0</v>
      </c>
      <c r="O569" s="1">
        <v>1</v>
      </c>
      <c r="P569" s="1">
        <f>-1*LOG10(O569)</f>
        <v>0</v>
      </c>
      <c r="Q569" s="1">
        <v>1</v>
      </c>
      <c r="R569" s="1" t="s">
        <v>1161</v>
      </c>
      <c r="S569" s="1" t="s">
        <v>32</v>
      </c>
      <c r="T569" s="1" t="s">
        <v>3787</v>
      </c>
      <c r="U569" s="1" t="s">
        <v>25</v>
      </c>
      <c r="V569" s="1" t="s">
        <v>3786</v>
      </c>
    </row>
    <row r="570" spans="1:22" x14ac:dyDescent="0.3">
      <c r="A570" s="1" t="s">
        <v>8145</v>
      </c>
      <c r="B570" s="1" t="s">
        <v>8145</v>
      </c>
      <c r="C570" s="1" t="s">
        <v>8144</v>
      </c>
      <c r="D570" s="1">
        <f>(L570/K570*100)-100</f>
        <v>135063</v>
      </c>
      <c r="E570" s="1" t="s">
        <v>8143</v>
      </c>
      <c r="F570" s="1" t="s">
        <v>22</v>
      </c>
      <c r="G570" s="1" t="s">
        <v>1148</v>
      </c>
      <c r="H570" s="1">
        <v>0</v>
      </c>
      <c r="I570" s="1">
        <v>135.16300000000001</v>
      </c>
      <c r="K570" s="1">
        <f>IF(H570=0, 0.1, H570)</f>
        <v>0.1</v>
      </c>
      <c r="L570" s="1">
        <f>IF(I570=0, 0.1, I570)</f>
        <v>135.16300000000001</v>
      </c>
      <c r="M570" s="2">
        <f>LOG(L570/K570,2)</f>
        <v>10.400484561858937</v>
      </c>
      <c r="N570" s="1">
        <v>0</v>
      </c>
      <c r="O570" s="1">
        <v>1</v>
      </c>
      <c r="P570" s="1">
        <f>-1*LOG10(O570)</f>
        <v>0</v>
      </c>
      <c r="Q570" s="1">
        <v>1</v>
      </c>
      <c r="R570" s="1" t="s">
        <v>1161</v>
      </c>
      <c r="S570" s="1" t="s">
        <v>31</v>
      </c>
      <c r="T570" s="1" t="s">
        <v>8142</v>
      </c>
      <c r="U570" s="1" t="s">
        <v>27</v>
      </c>
      <c r="V570" s="1" t="s">
        <v>8141</v>
      </c>
    </row>
    <row r="571" spans="1:22" x14ac:dyDescent="0.3">
      <c r="A571" s="1" t="s">
        <v>5265</v>
      </c>
      <c r="B571" s="1" t="s">
        <v>5265</v>
      </c>
      <c r="C571" s="1" t="s">
        <v>5264</v>
      </c>
      <c r="D571" s="1">
        <f>(L571/K571*100)-100</f>
        <v>-23.996301965717393</v>
      </c>
      <c r="E571" s="1" t="s">
        <v>500</v>
      </c>
      <c r="F571" s="1" t="s">
        <v>22</v>
      </c>
      <c r="G571" s="1" t="s">
        <v>1148</v>
      </c>
      <c r="H571" s="1">
        <v>1319.62</v>
      </c>
      <c r="I571" s="1">
        <v>1002.96</v>
      </c>
      <c r="J571" s="1">
        <v>-0.39585199999999998</v>
      </c>
      <c r="K571" s="1">
        <f>IF(H571=0, 0.1, H571)</f>
        <v>1319.62</v>
      </c>
      <c r="L571" s="1">
        <f>IF(I571=0, 0.1, I571)</f>
        <v>1002.96</v>
      </c>
      <c r="M571" s="2">
        <f>LOG(L571/K571,2)</f>
        <v>-0.39585847888475334</v>
      </c>
      <c r="N571" s="1">
        <v>-9.9358000000000002E-2</v>
      </c>
      <c r="O571" s="1">
        <v>0.87504999999999999</v>
      </c>
      <c r="P571" s="1">
        <f>-1*LOG10(O571)</f>
        <v>5.7967130859174633E-2</v>
      </c>
      <c r="Q571" s="1">
        <v>0.99950300000000003</v>
      </c>
      <c r="R571" s="1" t="s">
        <v>1161</v>
      </c>
      <c r="S571" s="1" t="s">
        <v>42</v>
      </c>
      <c r="T571" s="1" t="s">
        <v>5263</v>
      </c>
      <c r="U571" s="1" t="s">
        <v>27</v>
      </c>
      <c r="V571" s="1" t="s">
        <v>5262</v>
      </c>
    </row>
    <row r="572" spans="1:22" x14ac:dyDescent="0.3">
      <c r="A572" s="1" t="s">
        <v>2419</v>
      </c>
      <c r="B572" s="1" t="s">
        <v>2419</v>
      </c>
      <c r="C572" s="1" t="s">
        <v>2418</v>
      </c>
      <c r="D572" s="1">
        <f>(L572/K572*100)-100</f>
        <v>53965.19999999999</v>
      </c>
      <c r="E572" s="1" t="s">
        <v>2417</v>
      </c>
      <c r="F572" s="1" t="s">
        <v>22</v>
      </c>
      <c r="G572" s="1" t="s">
        <v>1148</v>
      </c>
      <c r="H572" s="1">
        <v>0</v>
      </c>
      <c r="I572" s="1">
        <v>54.065199999999997</v>
      </c>
      <c r="K572" s="1">
        <f>IF(H572=0, 0.1, H572)</f>
        <v>0.1</v>
      </c>
      <c r="L572" s="1">
        <f>IF(I572=0, 0.1, I572)</f>
        <v>54.065199999999997</v>
      </c>
      <c r="M572" s="2">
        <f>LOG(L572/K572,2)</f>
        <v>9.078556466971575</v>
      </c>
      <c r="N572" s="1">
        <v>0</v>
      </c>
      <c r="O572" s="1">
        <v>1</v>
      </c>
      <c r="P572" s="1">
        <f>-1*LOG10(O572)</f>
        <v>0</v>
      </c>
      <c r="Q572" s="1">
        <v>1</v>
      </c>
      <c r="R572" s="1" t="s">
        <v>1161</v>
      </c>
      <c r="S572" s="1" t="s">
        <v>46</v>
      </c>
      <c r="T572" s="1" t="s">
        <v>2416</v>
      </c>
      <c r="U572" s="1" t="s">
        <v>25</v>
      </c>
      <c r="V572" s="1" t="s">
        <v>2415</v>
      </c>
    </row>
    <row r="573" spans="1:22" x14ac:dyDescent="0.3">
      <c r="A573" s="1" t="s">
        <v>6176</v>
      </c>
      <c r="B573" s="1" t="s">
        <v>6176</v>
      </c>
      <c r="C573" s="1" t="s">
        <v>6175</v>
      </c>
      <c r="D573" s="1">
        <f>(L573/K573*100)-100</f>
        <v>-10.042345737556261</v>
      </c>
      <c r="E573" s="1" t="s">
        <v>6174</v>
      </c>
      <c r="F573" s="1" t="s">
        <v>22</v>
      </c>
      <c r="G573" s="1" t="s">
        <v>1148</v>
      </c>
      <c r="H573" s="1">
        <v>120.20099999999999</v>
      </c>
      <c r="I573" s="1">
        <v>108.13</v>
      </c>
      <c r="J573" s="1">
        <v>-0.152672</v>
      </c>
      <c r="K573" s="1">
        <f>IF(H573=0, 0.1, H573)</f>
        <v>120.20099999999999</v>
      </c>
      <c r="L573" s="1">
        <f>IF(I573=0, 0.1, I573)</f>
        <v>108.13</v>
      </c>
      <c r="M573" s="2">
        <f>LOG(L573/K573,2)</f>
        <v>-0.15268205302532625</v>
      </c>
      <c r="N573" s="1">
        <v>-9.1054800000000005E-2</v>
      </c>
      <c r="O573" s="1">
        <v>0.49075000000000002</v>
      </c>
      <c r="P573" s="1">
        <f>-1*LOG10(O573)</f>
        <v>0.30913969172795619</v>
      </c>
      <c r="Q573" s="1">
        <v>0.99950300000000003</v>
      </c>
      <c r="R573" s="1" t="s">
        <v>1161</v>
      </c>
      <c r="S573" s="1" t="s">
        <v>54</v>
      </c>
      <c r="T573" s="1" t="s">
        <v>6173</v>
      </c>
      <c r="U573" s="1" t="s">
        <v>25</v>
      </c>
      <c r="V573" s="1" t="s">
        <v>6172</v>
      </c>
    </row>
    <row r="574" spans="1:22" x14ac:dyDescent="0.3">
      <c r="A574" s="1" t="s">
        <v>6171</v>
      </c>
      <c r="B574" s="1" t="s">
        <v>6171</v>
      </c>
      <c r="C574" s="1" t="s">
        <v>6170</v>
      </c>
      <c r="D574" s="1">
        <f>(L574/K574*100)-100</f>
        <v>-39.292839417662584</v>
      </c>
      <c r="E574" s="1" t="s">
        <v>528</v>
      </c>
      <c r="F574" s="1" t="s">
        <v>22</v>
      </c>
      <c r="G574" s="1" t="s">
        <v>1148</v>
      </c>
      <c r="H574" s="1">
        <v>93.732600000000005</v>
      </c>
      <c r="I574" s="1">
        <v>56.9024</v>
      </c>
      <c r="J574" s="1">
        <v>-0.72006099999999995</v>
      </c>
      <c r="K574" s="1">
        <f>IF(H574=0, 0.1, H574)</f>
        <v>93.732600000000005</v>
      </c>
      <c r="L574" s="1">
        <f>IF(I574=0, 0.1, I574)</f>
        <v>56.9024</v>
      </c>
      <c r="M574" s="2">
        <f>LOG(L574/K574,2)</f>
        <v>-0.72006139838423011</v>
      </c>
      <c r="N574" s="1">
        <v>0</v>
      </c>
      <c r="O574" s="1">
        <v>1</v>
      </c>
      <c r="P574" s="1">
        <f>-1*LOG10(O574)</f>
        <v>0</v>
      </c>
      <c r="Q574" s="1">
        <v>1</v>
      </c>
      <c r="R574" s="1" t="s">
        <v>1161</v>
      </c>
      <c r="S574" s="1" t="s">
        <v>54</v>
      </c>
      <c r="T574" s="1" t="s">
        <v>6169</v>
      </c>
      <c r="U574" s="1" t="s">
        <v>25</v>
      </c>
      <c r="V574" s="1" t="s">
        <v>6168</v>
      </c>
    </row>
    <row r="575" spans="1:22" x14ac:dyDescent="0.3">
      <c r="A575" s="1" t="s">
        <v>8840</v>
      </c>
      <c r="B575" s="1" t="s">
        <v>8840</v>
      </c>
      <c r="C575" s="1" t="s">
        <v>8839</v>
      </c>
      <c r="D575" s="1">
        <f>(L575/K575*100)-100</f>
        <v>-99.839970298487401</v>
      </c>
      <c r="E575" s="1" t="s">
        <v>1093</v>
      </c>
      <c r="F575" s="1" t="s">
        <v>22</v>
      </c>
      <c r="G575" s="1" t="s">
        <v>1148</v>
      </c>
      <c r="H575" s="1">
        <v>62.488399999999999</v>
      </c>
      <c r="I575" s="1">
        <v>0</v>
      </c>
      <c r="K575" s="1">
        <f>IF(H575=0, 0.1, H575)</f>
        <v>62.488399999999999</v>
      </c>
      <c r="L575" s="1">
        <f>IF(I575=0, 0.1, I575)</f>
        <v>0.1</v>
      </c>
      <c r="M575" s="2">
        <f>LOG(L575/K575,2)</f>
        <v>-9.2874445904982679</v>
      </c>
      <c r="N575" s="1">
        <v>0</v>
      </c>
      <c r="O575" s="1">
        <v>1</v>
      </c>
      <c r="P575" s="1">
        <f>-1*LOG10(O575)</f>
        <v>0</v>
      </c>
      <c r="Q575" s="1">
        <v>1</v>
      </c>
      <c r="R575" s="1" t="s">
        <v>1161</v>
      </c>
      <c r="S575" s="1" t="s">
        <v>33</v>
      </c>
      <c r="T575" s="1" t="s">
        <v>8838</v>
      </c>
      <c r="U575" s="1" t="s">
        <v>27</v>
      </c>
      <c r="V575" s="1" t="s">
        <v>8837</v>
      </c>
    </row>
    <row r="576" spans="1:22" x14ac:dyDescent="0.3">
      <c r="A576" s="1" t="s">
        <v>5342</v>
      </c>
      <c r="B576" s="1" t="s">
        <v>5342</v>
      </c>
      <c r="C576" s="1" t="s">
        <v>5341</v>
      </c>
      <c r="D576" s="1">
        <f>(L576/K576*100)-100</f>
        <v>-39.801946935216812</v>
      </c>
      <c r="E576" s="1" t="s">
        <v>587</v>
      </c>
      <c r="F576" s="1" t="s">
        <v>22</v>
      </c>
      <c r="G576" s="1" t="s">
        <v>1148</v>
      </c>
      <c r="H576" s="1">
        <v>1250.17</v>
      </c>
      <c r="I576" s="1">
        <v>752.57799999999997</v>
      </c>
      <c r="J576" s="1">
        <v>-0.73220700000000005</v>
      </c>
      <c r="K576" s="1">
        <f>IF(H576=0, 0.1, H576)</f>
        <v>1250.17</v>
      </c>
      <c r="L576" s="1">
        <f>IF(I576=0, 0.1, I576)</f>
        <v>752.57799999999997</v>
      </c>
      <c r="M576" s="2">
        <f>LOG(L576/K576,2)</f>
        <v>-0.73221126702536876</v>
      </c>
      <c r="N576" s="1">
        <v>-7.2106299999999998E-2</v>
      </c>
      <c r="O576" s="1">
        <v>0.69084999999999996</v>
      </c>
      <c r="P576" s="1">
        <f>-1*LOG10(O576)</f>
        <v>0.16061623807290709</v>
      </c>
      <c r="Q576" s="1">
        <v>0.99950300000000003</v>
      </c>
      <c r="R576" s="1" t="s">
        <v>1161</v>
      </c>
      <c r="S576" s="1" t="s">
        <v>39</v>
      </c>
      <c r="T576" s="1" t="s">
        <v>5340</v>
      </c>
      <c r="U576" s="1" t="s">
        <v>25</v>
      </c>
      <c r="V576" s="1" t="s">
        <v>5339</v>
      </c>
    </row>
    <row r="577" spans="1:22" x14ac:dyDescent="0.3">
      <c r="A577" s="1" t="s">
        <v>1477</v>
      </c>
      <c r="B577" s="1" t="s">
        <v>1477</v>
      </c>
      <c r="C577" s="1" t="s">
        <v>1476</v>
      </c>
      <c r="D577" s="1">
        <f>(L577/K577*100)-100</f>
        <v>-13.890593236000754</v>
      </c>
      <c r="E577" s="1" t="s">
        <v>1475</v>
      </c>
      <c r="F577" s="1" t="s">
        <v>22</v>
      </c>
      <c r="G577" s="1" t="s">
        <v>1148</v>
      </c>
      <c r="H577" s="1">
        <v>1082.2</v>
      </c>
      <c r="I577" s="1">
        <v>931.87599999999998</v>
      </c>
      <c r="J577" s="1">
        <v>-0.21576300000000001</v>
      </c>
      <c r="K577" s="1">
        <f>IF(H577=0, 0.1, H577)</f>
        <v>1082.2</v>
      </c>
      <c r="L577" s="1">
        <f>IF(I577=0, 0.1, I577)</f>
        <v>931.87599999999998</v>
      </c>
      <c r="M577" s="2">
        <f>LOG(L577/K577,2)</f>
        <v>-0.21575724576142283</v>
      </c>
      <c r="N577" s="1">
        <v>-0.11071300000000001</v>
      </c>
      <c r="O577" s="1">
        <v>0.88139999999999996</v>
      </c>
      <c r="P577" s="1">
        <f>-1*LOG10(O577)</f>
        <v>5.4826953826099895E-2</v>
      </c>
      <c r="Q577" s="1">
        <v>0.99950300000000003</v>
      </c>
      <c r="R577" s="1" t="s">
        <v>1161</v>
      </c>
      <c r="S577" s="1" t="s">
        <v>28</v>
      </c>
      <c r="T577" s="1" t="s">
        <v>1474</v>
      </c>
      <c r="U577" s="1" t="s">
        <v>25</v>
      </c>
      <c r="V577" s="1" t="s">
        <v>1473</v>
      </c>
    </row>
    <row r="578" spans="1:22" x14ac:dyDescent="0.3">
      <c r="A578" s="1" t="s">
        <v>8327</v>
      </c>
      <c r="B578" s="1" t="s">
        <v>8327</v>
      </c>
      <c r="C578" s="1" t="s">
        <v>8326</v>
      </c>
      <c r="D578" s="1">
        <f>(L578/K578*100)-100</f>
        <v>38.088414936115413</v>
      </c>
      <c r="E578" s="1" t="s">
        <v>454</v>
      </c>
      <c r="F578" s="1" t="s">
        <v>22</v>
      </c>
      <c r="G578" s="1" t="s">
        <v>1148</v>
      </c>
      <c r="H578" s="1">
        <v>302.89</v>
      </c>
      <c r="I578" s="1">
        <v>418.25599999999997</v>
      </c>
      <c r="J578" s="1">
        <v>0.46559499999999998</v>
      </c>
      <c r="K578" s="1">
        <f>IF(H578=0, 0.1, H578)</f>
        <v>302.89</v>
      </c>
      <c r="L578" s="1">
        <f>IF(I578=0, 0.1, I578)</f>
        <v>418.25599999999997</v>
      </c>
      <c r="M578" s="2">
        <f>LOG(L578/K578,2)</f>
        <v>0.46559228834830385</v>
      </c>
      <c r="N578" s="1">
        <v>1.7574699999999999E-2</v>
      </c>
      <c r="O578" s="1">
        <v>0.82704999999999995</v>
      </c>
      <c r="P578" s="1">
        <f>-1*LOG10(O578)</f>
        <v>8.2468234017355382E-2</v>
      </c>
      <c r="Q578" s="1">
        <v>0.99950300000000003</v>
      </c>
      <c r="R578" s="1" t="s">
        <v>1161</v>
      </c>
      <c r="S578" s="1" t="s">
        <v>33</v>
      </c>
      <c r="T578" s="1" t="s">
        <v>8325</v>
      </c>
      <c r="U578" s="1" t="s">
        <v>25</v>
      </c>
      <c r="V578" s="1" t="s">
        <v>8324</v>
      </c>
    </row>
    <row r="579" spans="1:22" x14ac:dyDescent="0.3">
      <c r="A579" s="1" t="s">
        <v>5006</v>
      </c>
      <c r="B579" s="1" t="s">
        <v>5006</v>
      </c>
      <c r="C579" s="1" t="s">
        <v>5005</v>
      </c>
      <c r="D579" s="1">
        <f>(L579/K579*100)-100</f>
        <v>52.023599497028556</v>
      </c>
      <c r="E579" s="1" t="s">
        <v>511</v>
      </c>
      <c r="F579" s="1" t="s">
        <v>22</v>
      </c>
      <c r="G579" s="1" t="s">
        <v>1148</v>
      </c>
      <c r="H579" s="1">
        <v>418.31400000000002</v>
      </c>
      <c r="I579" s="1">
        <v>635.93600000000004</v>
      </c>
      <c r="J579" s="1">
        <v>0.60429500000000003</v>
      </c>
      <c r="K579" s="1">
        <f>IF(H579=0, 0.1, H579)</f>
        <v>418.31400000000002</v>
      </c>
      <c r="L579" s="1">
        <f>IF(I579=0, 0.1, I579)</f>
        <v>635.93600000000004</v>
      </c>
      <c r="M579" s="2">
        <f>LOG(L579/K579,2)</f>
        <v>0.60429529889614764</v>
      </c>
      <c r="N579" s="1">
        <v>9.4476000000000004E-2</v>
      </c>
      <c r="O579" s="1">
        <v>0.65444999999999998</v>
      </c>
      <c r="P579" s="1">
        <f>-1*LOG10(O579)</f>
        <v>0.18412352795749864</v>
      </c>
      <c r="Q579" s="1">
        <v>0.99950300000000003</v>
      </c>
      <c r="R579" s="1" t="s">
        <v>1161</v>
      </c>
      <c r="S579" s="1" t="s">
        <v>42</v>
      </c>
      <c r="T579" s="1" t="s">
        <v>5004</v>
      </c>
      <c r="U579" s="1" t="s">
        <v>25</v>
      </c>
      <c r="V579" s="1" t="s">
        <v>5003</v>
      </c>
    </row>
    <row r="580" spans="1:22" x14ac:dyDescent="0.3">
      <c r="A580" s="1" t="s">
        <v>1980</v>
      </c>
      <c r="B580" s="1" t="s">
        <v>1980</v>
      </c>
      <c r="C580" s="1" t="s">
        <v>1979</v>
      </c>
      <c r="D580" s="1">
        <f>(L580/K580*100)-100</f>
        <v>28351.200000000001</v>
      </c>
      <c r="E580" s="1" t="s">
        <v>168</v>
      </c>
      <c r="F580" s="1" t="s">
        <v>22</v>
      </c>
      <c r="G580" s="1" t="s">
        <v>1148</v>
      </c>
      <c r="H580" s="1">
        <v>0</v>
      </c>
      <c r="I580" s="1">
        <v>28.4512</v>
      </c>
      <c r="K580" s="1">
        <f>IF(H580=0, 0.1, H580)</f>
        <v>0.1</v>
      </c>
      <c r="L580" s="1">
        <f>IF(I580=0, 0.1, I580)</f>
        <v>28.4512</v>
      </c>
      <c r="M580" s="2">
        <f>LOG(L580/K580,2)</f>
        <v>8.1523456928351941</v>
      </c>
      <c r="N580" s="1">
        <v>0</v>
      </c>
      <c r="O580" s="1">
        <v>1</v>
      </c>
      <c r="P580" s="1">
        <f>-1*LOG10(O580)</f>
        <v>0</v>
      </c>
      <c r="Q580" s="1">
        <v>1</v>
      </c>
      <c r="R580" s="1" t="s">
        <v>1161</v>
      </c>
      <c r="S580" s="1" t="s">
        <v>49</v>
      </c>
      <c r="T580" s="1" t="s">
        <v>1978</v>
      </c>
      <c r="U580" s="1" t="s">
        <v>25</v>
      </c>
      <c r="V580" s="1" t="s">
        <v>1977</v>
      </c>
    </row>
    <row r="581" spans="1:22" x14ac:dyDescent="0.3">
      <c r="A581" s="1" t="s">
        <v>5867</v>
      </c>
      <c r="B581" s="1" t="s">
        <v>5867</v>
      </c>
      <c r="C581" s="1" t="s">
        <v>5866</v>
      </c>
      <c r="D581" s="1">
        <f>(L581/K581*100)-100</f>
        <v>28351.200000000001</v>
      </c>
      <c r="E581" s="1" t="s">
        <v>5865</v>
      </c>
      <c r="F581" s="1" t="s">
        <v>22</v>
      </c>
      <c r="G581" s="1" t="s">
        <v>1148</v>
      </c>
      <c r="H581" s="1">
        <v>0</v>
      </c>
      <c r="I581" s="1">
        <v>28.4512</v>
      </c>
      <c r="K581" s="1">
        <f>IF(H581=0, 0.1, H581)</f>
        <v>0.1</v>
      </c>
      <c r="L581" s="1">
        <f>IF(I581=0, 0.1, I581)</f>
        <v>28.4512</v>
      </c>
      <c r="M581" s="2">
        <f>LOG(L581/K581,2)</f>
        <v>8.1523456928351941</v>
      </c>
      <c r="N581" s="1">
        <v>0</v>
      </c>
      <c r="O581" s="1">
        <v>1</v>
      </c>
      <c r="P581" s="1">
        <f>-1*LOG10(O581)</f>
        <v>0</v>
      </c>
      <c r="Q581" s="1">
        <v>1</v>
      </c>
      <c r="R581" s="1" t="s">
        <v>1161</v>
      </c>
      <c r="S581" s="1" t="s">
        <v>35</v>
      </c>
      <c r="T581" s="1" t="s">
        <v>5864</v>
      </c>
      <c r="U581" s="1" t="s">
        <v>25</v>
      </c>
      <c r="V581" s="1" t="s">
        <v>5863</v>
      </c>
    </row>
    <row r="582" spans="1:22" x14ac:dyDescent="0.3">
      <c r="A582" s="1" t="s">
        <v>7373</v>
      </c>
      <c r="B582" s="1" t="s">
        <v>7373</v>
      </c>
      <c r="C582" s="1" t="s">
        <v>7372</v>
      </c>
      <c r="D582" s="1">
        <f>(L582/K582*100)-100</f>
        <v>28351.200000000001</v>
      </c>
      <c r="E582" s="1" t="s">
        <v>7371</v>
      </c>
      <c r="F582" s="1" t="s">
        <v>22</v>
      </c>
      <c r="G582" s="1" t="s">
        <v>1148</v>
      </c>
      <c r="H582" s="1">
        <v>0</v>
      </c>
      <c r="I582" s="1">
        <v>28.4512</v>
      </c>
      <c r="K582" s="1">
        <f>IF(H582=0, 0.1, H582)</f>
        <v>0.1</v>
      </c>
      <c r="L582" s="1">
        <f>IF(I582=0, 0.1, I582)</f>
        <v>28.4512</v>
      </c>
      <c r="M582" s="2">
        <f>LOG(L582/K582,2)</f>
        <v>8.1523456928351941</v>
      </c>
      <c r="N582" s="1">
        <v>0</v>
      </c>
      <c r="O582" s="1">
        <v>1</v>
      </c>
      <c r="P582" s="1">
        <f>-1*LOG10(O582)</f>
        <v>0</v>
      </c>
      <c r="Q582" s="1">
        <v>1</v>
      </c>
      <c r="R582" s="1" t="s">
        <v>1161</v>
      </c>
      <c r="S582" s="1" t="s">
        <v>30</v>
      </c>
      <c r="T582" s="1" t="s">
        <v>7370</v>
      </c>
      <c r="U582" s="1" t="s">
        <v>27</v>
      </c>
      <c r="V582" s="1" t="s">
        <v>7369</v>
      </c>
    </row>
    <row r="583" spans="1:22" x14ac:dyDescent="0.3">
      <c r="A583" s="1" t="s">
        <v>4288</v>
      </c>
      <c r="B583" s="1" t="s">
        <v>4288</v>
      </c>
      <c r="C583" s="1" t="s">
        <v>4287</v>
      </c>
      <c r="D583" s="1">
        <f>(L583/K583*100)-100</f>
        <v>53.199423455826945</v>
      </c>
      <c r="E583" s="1" t="s">
        <v>1126</v>
      </c>
      <c r="F583" s="1" t="s">
        <v>22</v>
      </c>
      <c r="G583" s="1" t="s">
        <v>1148</v>
      </c>
      <c r="H583" s="1">
        <v>52.936100000000003</v>
      </c>
      <c r="I583" s="1">
        <v>81.097800000000007</v>
      </c>
      <c r="J583" s="1">
        <v>0.61541100000000004</v>
      </c>
      <c r="K583" s="1">
        <f>IF(H583=0, 0.1, H583)</f>
        <v>52.936100000000003</v>
      </c>
      <c r="L583" s="1">
        <f>IF(I583=0, 0.1, I583)</f>
        <v>81.097800000000007</v>
      </c>
      <c r="M583" s="2">
        <f>LOG(L583/K583,2)</f>
        <v>0.61541086789613064</v>
      </c>
      <c r="N583" s="1">
        <v>0</v>
      </c>
      <c r="O583" s="1">
        <v>1</v>
      </c>
      <c r="P583" s="1">
        <f>-1*LOG10(O583)</f>
        <v>0</v>
      </c>
      <c r="Q583" s="1">
        <v>1</v>
      </c>
      <c r="R583" s="1" t="s">
        <v>1161</v>
      </c>
      <c r="S583" s="1" t="s">
        <v>44</v>
      </c>
      <c r="T583" s="1" t="s">
        <v>4286</v>
      </c>
      <c r="U583" s="1" t="s">
        <v>27</v>
      </c>
      <c r="V583" s="1" t="s">
        <v>4285</v>
      </c>
    </row>
    <row r="584" spans="1:22" x14ac:dyDescent="0.3">
      <c r="A584" s="1" t="s">
        <v>4284</v>
      </c>
      <c r="B584" s="1" t="s">
        <v>4284</v>
      </c>
      <c r="C584" s="1" t="s">
        <v>4283</v>
      </c>
      <c r="D584" s="1">
        <f>(L584/K584*100)-100</f>
        <v>-55.83577126260181</v>
      </c>
      <c r="E584" s="1" t="s">
        <v>1126</v>
      </c>
      <c r="F584" s="1" t="s">
        <v>22</v>
      </c>
      <c r="G584" s="1" t="s">
        <v>1148</v>
      </c>
      <c r="H584" s="1">
        <v>190.05199999999999</v>
      </c>
      <c r="I584" s="1">
        <v>83.935000000000002</v>
      </c>
      <c r="J584" s="1">
        <v>-1.1790499999999999</v>
      </c>
      <c r="K584" s="1">
        <f>IF(H584=0, 0.1, H584)</f>
        <v>190.05199999999999</v>
      </c>
      <c r="L584" s="1">
        <f>IF(I584=0, 0.1, I584)</f>
        <v>83.935000000000002</v>
      </c>
      <c r="M584" s="2">
        <f>LOG(L584/K584,2)</f>
        <v>-1.179049777699074</v>
      </c>
      <c r="N584" s="1">
        <v>-5.6908500000000001E-2</v>
      </c>
      <c r="O584" s="1">
        <v>0.62260000000000004</v>
      </c>
      <c r="P584" s="1">
        <f>-1*LOG10(O584)</f>
        <v>0.20579088365350351</v>
      </c>
      <c r="Q584" s="1">
        <v>0.99950300000000003</v>
      </c>
      <c r="R584" s="1" t="s">
        <v>1161</v>
      </c>
      <c r="S584" s="1" t="s">
        <v>44</v>
      </c>
      <c r="T584" s="1" t="s">
        <v>4282</v>
      </c>
      <c r="U584" s="1" t="s">
        <v>27</v>
      </c>
      <c r="V584" s="1" t="s">
        <v>4281</v>
      </c>
    </row>
    <row r="585" spans="1:22" x14ac:dyDescent="0.3">
      <c r="A585" s="1" t="s">
        <v>3162</v>
      </c>
      <c r="B585" s="1" t="s">
        <v>3162</v>
      </c>
      <c r="C585" s="1" t="s">
        <v>3161</v>
      </c>
      <c r="D585" s="1">
        <f>(L585/K585*100)-100</f>
        <v>1061.0890981366144</v>
      </c>
      <c r="E585" s="1" t="s">
        <v>645</v>
      </c>
      <c r="F585" s="1" t="s">
        <v>22</v>
      </c>
      <c r="G585" s="1" t="s">
        <v>1148</v>
      </c>
      <c r="H585" s="1">
        <v>31.244199999999999</v>
      </c>
      <c r="I585" s="1">
        <v>362.77300000000002</v>
      </c>
      <c r="J585" s="1">
        <v>3.5374099999999999</v>
      </c>
      <c r="K585" s="1">
        <f>IF(H585=0, 0.1, H585)</f>
        <v>31.244199999999999</v>
      </c>
      <c r="L585" s="1">
        <f>IF(I585=0, 0.1, I585)</f>
        <v>362.77300000000002</v>
      </c>
      <c r="M585" s="2">
        <f>LOG(L585/K585,2)</f>
        <v>3.5374067789838626</v>
      </c>
      <c r="N585" s="1">
        <v>0.47525600000000001</v>
      </c>
      <c r="O585" s="1">
        <v>0.29310000000000003</v>
      </c>
      <c r="P585" s="1">
        <f>-1*LOG10(O585)</f>
        <v>0.53298418156156446</v>
      </c>
      <c r="Q585" s="1">
        <v>0.99950300000000003</v>
      </c>
      <c r="R585" s="1" t="s">
        <v>1161</v>
      </c>
      <c r="S585" s="1" t="s">
        <v>34</v>
      </c>
      <c r="T585" s="1" t="s">
        <v>3160</v>
      </c>
      <c r="U585" s="1" t="s">
        <v>27</v>
      </c>
      <c r="V585" s="1" t="s">
        <v>3159</v>
      </c>
    </row>
    <row r="586" spans="1:22" x14ac:dyDescent="0.3">
      <c r="A586" s="1" t="s">
        <v>3785</v>
      </c>
      <c r="B586" s="1" t="s">
        <v>3785</v>
      </c>
      <c r="C586" s="1" t="s">
        <v>3784</v>
      </c>
      <c r="D586" s="1">
        <f>(L586/K586*100)-100</f>
        <v>21.149019678447331</v>
      </c>
      <c r="E586" s="1" t="s">
        <v>423</v>
      </c>
      <c r="F586" s="1" t="s">
        <v>22</v>
      </c>
      <c r="G586" s="1" t="s">
        <v>1148</v>
      </c>
      <c r="H586" s="1">
        <v>555.42999999999995</v>
      </c>
      <c r="I586" s="1">
        <v>672.89800000000002</v>
      </c>
      <c r="J586" s="1">
        <v>0.276783</v>
      </c>
      <c r="K586" s="1">
        <f>IF(H586=0, 0.1, H586)</f>
        <v>555.42999999999995</v>
      </c>
      <c r="L586" s="1">
        <f>IF(I586=0, 0.1, I586)</f>
        <v>672.89800000000002</v>
      </c>
      <c r="M586" s="2">
        <f>LOG(L586/K586,2)</f>
        <v>0.27678273074250187</v>
      </c>
      <c r="N586" s="1">
        <v>2.4128400000000001E-2</v>
      </c>
      <c r="O586" s="1">
        <v>0.87334999999999996</v>
      </c>
      <c r="P586" s="1">
        <f>-1*LOG10(O586)</f>
        <v>5.8811675416368822E-2</v>
      </c>
      <c r="Q586" s="1">
        <v>0.99950300000000003</v>
      </c>
      <c r="R586" s="1" t="s">
        <v>1161</v>
      </c>
      <c r="S586" s="1" t="s">
        <v>32</v>
      </c>
      <c r="T586" s="1" t="s">
        <v>3783</v>
      </c>
      <c r="U586" s="1" t="s">
        <v>25</v>
      </c>
      <c r="V586" s="1" t="s">
        <v>3782</v>
      </c>
    </row>
    <row r="587" spans="1:22" x14ac:dyDescent="0.3">
      <c r="A587" s="1" t="s">
        <v>6507</v>
      </c>
      <c r="B587" s="1" t="s">
        <v>6507</v>
      </c>
      <c r="C587" s="1" t="s">
        <v>6506</v>
      </c>
      <c r="D587" s="1">
        <f>(L587/K587*100)-100</f>
        <v>26932.599999999995</v>
      </c>
      <c r="E587" s="1" t="s">
        <v>6505</v>
      </c>
      <c r="F587" s="1" t="s">
        <v>22</v>
      </c>
      <c r="G587" s="1" t="s">
        <v>1148</v>
      </c>
      <c r="H587" s="1">
        <v>0</v>
      </c>
      <c r="I587" s="1">
        <v>27.032599999999999</v>
      </c>
      <c r="K587" s="1">
        <f>IF(H587=0, 0.1, H587)</f>
        <v>0.1</v>
      </c>
      <c r="L587" s="1">
        <f>IF(I587=0, 0.1, I587)</f>
        <v>27.032599999999999</v>
      </c>
      <c r="M587" s="2">
        <f>LOG(L587/K587,2)</f>
        <v>8.078556466971575</v>
      </c>
      <c r="N587" s="1">
        <v>0</v>
      </c>
      <c r="O587" s="1">
        <v>1</v>
      </c>
      <c r="P587" s="1">
        <f>-1*LOG10(O587)</f>
        <v>0</v>
      </c>
      <c r="Q587" s="1">
        <v>1</v>
      </c>
      <c r="R587" s="1" t="s">
        <v>1161</v>
      </c>
      <c r="S587" s="1" t="s">
        <v>24</v>
      </c>
      <c r="T587" s="1" t="s">
        <v>6504</v>
      </c>
      <c r="U587" s="1" t="s">
        <v>27</v>
      </c>
      <c r="V587" s="1" t="s">
        <v>6503</v>
      </c>
    </row>
    <row r="588" spans="1:22" x14ac:dyDescent="0.3">
      <c r="A588" s="1" t="s">
        <v>1446</v>
      </c>
      <c r="B588" s="1" t="s">
        <v>1446</v>
      </c>
      <c r="C588" s="1" t="s">
        <v>1445</v>
      </c>
      <c r="D588" s="1">
        <f>(L588/K588*100)-100</f>
        <v>28351.200000000001</v>
      </c>
      <c r="E588" s="1" t="s">
        <v>577</v>
      </c>
      <c r="F588" s="1" t="s">
        <v>22</v>
      </c>
      <c r="G588" s="1" t="s">
        <v>1148</v>
      </c>
      <c r="H588" s="1">
        <v>0</v>
      </c>
      <c r="I588" s="1">
        <v>28.4512</v>
      </c>
      <c r="K588" s="1">
        <f>IF(H588=0, 0.1, H588)</f>
        <v>0.1</v>
      </c>
      <c r="L588" s="1">
        <f>IF(I588=0, 0.1, I588)</f>
        <v>28.4512</v>
      </c>
      <c r="M588" s="2">
        <f>LOG(L588/K588,2)</f>
        <v>8.1523456928351941</v>
      </c>
      <c r="N588" s="1">
        <v>0</v>
      </c>
      <c r="O588" s="1">
        <v>1</v>
      </c>
      <c r="P588" s="1">
        <f>-1*LOG10(O588)</f>
        <v>0</v>
      </c>
      <c r="Q588" s="1">
        <v>1</v>
      </c>
      <c r="R588" s="1" t="s">
        <v>1161</v>
      </c>
      <c r="S588" s="1" t="s">
        <v>28</v>
      </c>
      <c r="T588" s="1" t="s">
        <v>1444</v>
      </c>
      <c r="U588" s="1" t="s">
        <v>25</v>
      </c>
      <c r="V588" s="1" t="s">
        <v>1443</v>
      </c>
    </row>
    <row r="589" spans="1:22" x14ac:dyDescent="0.3">
      <c r="A589" s="1" t="s">
        <v>1268</v>
      </c>
      <c r="B589" s="1" t="s">
        <v>1268</v>
      </c>
      <c r="C589" s="1" t="s">
        <v>1267</v>
      </c>
      <c r="D589" s="1">
        <f>(L589/K589*100)-100</f>
        <v>332.6018909109531</v>
      </c>
      <c r="E589" s="1" t="s">
        <v>1266</v>
      </c>
      <c r="F589" s="1" t="s">
        <v>22</v>
      </c>
      <c r="G589" s="1" t="s">
        <v>1148</v>
      </c>
      <c r="H589" s="1">
        <v>31.244199999999999</v>
      </c>
      <c r="I589" s="1">
        <v>135.16300000000001</v>
      </c>
      <c r="J589" s="1">
        <v>2.1130399999999998</v>
      </c>
      <c r="K589" s="1">
        <f>IF(H589=0, 0.1, H589)</f>
        <v>31.244199999999999</v>
      </c>
      <c r="L589" s="1">
        <f>IF(I589=0, 0.1, I589)</f>
        <v>135.16300000000001</v>
      </c>
      <c r="M589" s="2">
        <f>LOG(L589/K589,2)</f>
        <v>2.1130399713606698</v>
      </c>
      <c r="N589" s="1">
        <v>0</v>
      </c>
      <c r="O589" s="1">
        <v>1</v>
      </c>
      <c r="P589" s="1">
        <f>-1*LOG10(O589)</f>
        <v>0</v>
      </c>
      <c r="Q589" s="1">
        <v>1</v>
      </c>
      <c r="R589" s="1" t="s">
        <v>1161</v>
      </c>
      <c r="S589" s="1" t="s">
        <v>26</v>
      </c>
      <c r="T589" s="1" t="s">
        <v>1265</v>
      </c>
      <c r="U589" s="1" t="s">
        <v>25</v>
      </c>
      <c r="V589" s="1" t="s">
        <v>1264</v>
      </c>
    </row>
    <row r="590" spans="1:22" x14ac:dyDescent="0.3">
      <c r="A590" s="1" t="s">
        <v>1372</v>
      </c>
      <c r="B590" s="1" t="s">
        <v>1372</v>
      </c>
      <c r="C590" s="1" t="s">
        <v>1371</v>
      </c>
      <c r="D590" s="1">
        <f>(L590/K590*100)-100</f>
        <v>-99.679940596974802</v>
      </c>
      <c r="E590" s="1" t="s">
        <v>1370</v>
      </c>
      <c r="F590" s="1" t="s">
        <v>22</v>
      </c>
      <c r="G590" s="1" t="s">
        <v>1148</v>
      </c>
      <c r="H590" s="1">
        <v>31.244199999999999</v>
      </c>
      <c r="I590" s="1">
        <v>0</v>
      </c>
      <c r="K590" s="1">
        <f>IF(H590=0, 0.1, H590)</f>
        <v>31.244199999999999</v>
      </c>
      <c r="L590" s="1">
        <f>IF(I590=0, 0.1, I590)</f>
        <v>0.1</v>
      </c>
      <c r="M590" s="2">
        <f>LOG(L590/K590,2)</f>
        <v>-8.2874445904982679</v>
      </c>
      <c r="N590" s="1">
        <v>0</v>
      </c>
      <c r="O590" s="1">
        <v>1</v>
      </c>
      <c r="P590" s="1">
        <f>-1*LOG10(O590)</f>
        <v>0</v>
      </c>
      <c r="Q590" s="1">
        <v>1</v>
      </c>
      <c r="R590" s="1" t="s">
        <v>1161</v>
      </c>
      <c r="S590" s="1" t="s">
        <v>26</v>
      </c>
      <c r="T590" s="1" t="s">
        <v>1369</v>
      </c>
      <c r="U590" s="1" t="s">
        <v>27</v>
      </c>
      <c r="V590" s="1" t="s">
        <v>1368</v>
      </c>
    </row>
    <row r="591" spans="1:22" x14ac:dyDescent="0.3">
      <c r="A591" s="1" t="s">
        <v>8798</v>
      </c>
      <c r="B591" s="1" t="s">
        <v>8798</v>
      </c>
      <c r="C591" s="1" t="s">
        <v>8797</v>
      </c>
      <c r="D591" s="1">
        <f>(L591/K591*100)-100</f>
        <v>39.755110736138732</v>
      </c>
      <c r="E591" s="1" t="s">
        <v>8796</v>
      </c>
      <c r="F591" s="1" t="s">
        <v>22</v>
      </c>
      <c r="G591" s="1" t="s">
        <v>1148</v>
      </c>
      <c r="H591" s="1">
        <v>591.45100000000002</v>
      </c>
      <c r="I591" s="1">
        <v>826.58299999999997</v>
      </c>
      <c r="J591" s="1">
        <v>0.48290100000000002</v>
      </c>
      <c r="K591" s="1">
        <f>IF(H591=0, 0.1, H591)</f>
        <v>591.45100000000002</v>
      </c>
      <c r="L591" s="1">
        <f>IF(I591=0, 0.1, I591)</f>
        <v>826.58299999999997</v>
      </c>
      <c r="M591" s="2">
        <f>LOG(L591/K591,2)</f>
        <v>0.48290104227321878</v>
      </c>
      <c r="N591" s="1">
        <v>0.33144699999999999</v>
      </c>
      <c r="O591" s="1">
        <v>0.63834999999999997</v>
      </c>
      <c r="P591" s="1">
        <f>-1*LOG10(O591)</f>
        <v>0.19494113728153889</v>
      </c>
      <c r="Q591" s="1">
        <v>0.99950300000000003</v>
      </c>
      <c r="R591" s="1" t="s">
        <v>1161</v>
      </c>
      <c r="S591" s="1" t="s">
        <v>33</v>
      </c>
      <c r="T591" s="1" t="s">
        <v>8795</v>
      </c>
      <c r="U591" s="1" t="s">
        <v>25</v>
      </c>
      <c r="V591" s="1" t="s">
        <v>8794</v>
      </c>
    </row>
    <row r="592" spans="1:22" x14ac:dyDescent="0.3">
      <c r="A592" s="1" t="s">
        <v>4397</v>
      </c>
      <c r="B592" s="1" t="s">
        <v>4397</v>
      </c>
      <c r="C592" s="1" t="s">
        <v>4396</v>
      </c>
      <c r="D592" s="1">
        <f>(L592/K592*100)-100</f>
        <v>519.26373534928086</v>
      </c>
      <c r="E592" s="1" t="s">
        <v>4395</v>
      </c>
      <c r="F592" s="1" t="s">
        <v>22</v>
      </c>
      <c r="G592" s="1" t="s">
        <v>1148</v>
      </c>
      <c r="H592" s="1">
        <v>31.244199999999999</v>
      </c>
      <c r="I592" s="1">
        <v>193.48400000000001</v>
      </c>
      <c r="J592" s="1">
        <v>2.6305499999999999</v>
      </c>
      <c r="K592" s="1">
        <f>IF(H592=0, 0.1, H592)</f>
        <v>31.244199999999999</v>
      </c>
      <c r="L592" s="1">
        <f>IF(I592=0, 0.1, I592)</f>
        <v>193.48400000000001</v>
      </c>
      <c r="M592" s="2">
        <f>LOG(L592/K592,2)</f>
        <v>2.630553962988039</v>
      </c>
      <c r="N592" s="1">
        <v>1.65646</v>
      </c>
      <c r="O592" s="1">
        <v>0.1041</v>
      </c>
      <c r="P592" s="1">
        <f>-1*LOG10(O592)</f>
        <v>0.98254927048946383</v>
      </c>
      <c r="Q592" s="1">
        <v>0.99950300000000003</v>
      </c>
      <c r="R592" s="1" t="s">
        <v>1161</v>
      </c>
      <c r="S592" s="1" t="s">
        <v>38</v>
      </c>
      <c r="T592" s="1" t="s">
        <v>4394</v>
      </c>
      <c r="U592" s="1" t="s">
        <v>25</v>
      </c>
      <c r="V592" s="1" t="s">
        <v>4393</v>
      </c>
    </row>
    <row r="593" spans="1:22" x14ac:dyDescent="0.3">
      <c r="A593" s="1" t="s">
        <v>4342</v>
      </c>
      <c r="B593" s="1" t="s">
        <v>4342</v>
      </c>
      <c r="C593" s="1" t="s">
        <v>4341</v>
      </c>
      <c r="D593" s="1">
        <f>(L593/K593*100)-100</f>
        <v>-8.9392591264938659</v>
      </c>
      <c r="E593" s="1" t="s">
        <v>4340</v>
      </c>
      <c r="F593" s="1" t="s">
        <v>22</v>
      </c>
      <c r="G593" s="1" t="s">
        <v>1148</v>
      </c>
      <c r="H593" s="1">
        <v>31.244199999999999</v>
      </c>
      <c r="I593" s="1">
        <v>28.4512</v>
      </c>
      <c r="J593" s="1">
        <v>-0.135099</v>
      </c>
      <c r="K593" s="1">
        <f>IF(H593=0, 0.1, H593)</f>
        <v>31.244199999999999</v>
      </c>
      <c r="L593" s="1">
        <f>IF(I593=0, 0.1, I593)</f>
        <v>28.4512</v>
      </c>
      <c r="M593" s="2">
        <f>LOG(L593/K593,2)</f>
        <v>-0.13509889766307381</v>
      </c>
      <c r="N593" s="1">
        <v>0</v>
      </c>
      <c r="O593" s="1">
        <v>1</v>
      </c>
      <c r="P593" s="1">
        <f>-1*LOG10(O593)</f>
        <v>0</v>
      </c>
      <c r="Q593" s="1">
        <v>1</v>
      </c>
      <c r="R593" s="1" t="s">
        <v>1161</v>
      </c>
      <c r="S593" s="1" t="s">
        <v>38</v>
      </c>
      <c r="T593" s="1" t="s">
        <v>4339</v>
      </c>
      <c r="U593" s="1" t="s">
        <v>25</v>
      </c>
      <c r="V593" s="1" t="s">
        <v>4338</v>
      </c>
    </row>
    <row r="594" spans="1:22" x14ac:dyDescent="0.3">
      <c r="A594" s="1" t="s">
        <v>7363</v>
      </c>
      <c r="B594" s="1" t="s">
        <v>7363</v>
      </c>
      <c r="C594" s="1" t="s">
        <v>7362</v>
      </c>
      <c r="D594" s="1">
        <f>(L594/K594*100)-100</f>
        <v>66.103362972834276</v>
      </c>
      <c r="E594" s="1" t="s">
        <v>7361</v>
      </c>
      <c r="F594" s="1" t="s">
        <v>22</v>
      </c>
      <c r="G594" s="1" t="s">
        <v>1148</v>
      </c>
      <c r="H594" s="1">
        <v>2611.38</v>
      </c>
      <c r="I594" s="1">
        <v>4337.59</v>
      </c>
      <c r="J594" s="1">
        <v>0.73208099999999998</v>
      </c>
      <c r="K594" s="1">
        <f>IF(H594=0, 0.1, H594)</f>
        <v>2611.38</v>
      </c>
      <c r="L594" s="1">
        <f>IF(I594=0, 0.1, I594)</f>
        <v>4337.59</v>
      </c>
      <c r="M594" s="2">
        <f>LOG(L594/K594,2)</f>
        <v>0.73208128278322404</v>
      </c>
      <c r="N594" s="1">
        <v>0.61981299999999995</v>
      </c>
      <c r="O594" s="1">
        <v>0.37440000000000001</v>
      </c>
      <c r="P594" s="1">
        <f>-1*LOG10(O594)</f>
        <v>0.42666415993393236</v>
      </c>
      <c r="Q594" s="1">
        <v>0.99950300000000003</v>
      </c>
      <c r="R594" s="1" t="s">
        <v>1161</v>
      </c>
      <c r="S594" s="1" t="s">
        <v>30</v>
      </c>
      <c r="T594" s="1" t="s">
        <v>7360</v>
      </c>
      <c r="U594" s="1" t="s">
        <v>27</v>
      </c>
      <c r="V594" s="1" t="s">
        <v>7359</v>
      </c>
    </row>
    <row r="595" spans="1:22" x14ac:dyDescent="0.3">
      <c r="A595" s="1" t="s">
        <v>2014</v>
      </c>
      <c r="B595" s="1" t="s">
        <v>2014</v>
      </c>
      <c r="C595" s="1" t="s">
        <v>2013</v>
      </c>
      <c r="D595" s="1">
        <f>(L595/K595*100)-100</f>
        <v>-29.050180734310743</v>
      </c>
      <c r="E595" s="1" t="s">
        <v>2012</v>
      </c>
      <c r="F595" s="1" t="s">
        <v>22</v>
      </c>
      <c r="G595" s="1" t="s">
        <v>1148</v>
      </c>
      <c r="H595" s="1">
        <v>3059.74</v>
      </c>
      <c r="I595" s="1">
        <v>2170.88</v>
      </c>
      <c r="J595" s="1">
        <v>-0.49512899999999999</v>
      </c>
      <c r="K595" s="1">
        <f>IF(H595=0, 0.1, H595)</f>
        <v>3059.74</v>
      </c>
      <c r="L595" s="1">
        <f>IF(I595=0, 0.1, I595)</f>
        <v>2170.88</v>
      </c>
      <c r="M595" s="2">
        <f>LOG(L595/K595,2)</f>
        <v>-0.49512908565193658</v>
      </c>
      <c r="N595" s="1">
        <v>-0.34927399999999997</v>
      </c>
      <c r="O595" s="1">
        <v>0.58265</v>
      </c>
      <c r="P595" s="1">
        <f>-1*LOG10(O595)</f>
        <v>0.23459224920998895</v>
      </c>
      <c r="Q595" s="1">
        <v>0.99950300000000003</v>
      </c>
      <c r="R595" s="1" t="s">
        <v>1161</v>
      </c>
      <c r="S595" s="1" t="s">
        <v>49</v>
      </c>
      <c r="T595" s="1" t="s">
        <v>2011</v>
      </c>
      <c r="U595" s="1" t="s">
        <v>25</v>
      </c>
      <c r="V595" s="1" t="s">
        <v>2010</v>
      </c>
    </row>
    <row r="596" spans="1:22" x14ac:dyDescent="0.3">
      <c r="A596" s="1" t="s">
        <v>4503</v>
      </c>
      <c r="B596" s="1" t="s">
        <v>4503</v>
      </c>
      <c r="C596" s="1" t="s">
        <v>4502</v>
      </c>
      <c r="D596" s="1">
        <f>(L596/K596*100)-100</f>
        <v>-99.622185280338527</v>
      </c>
      <c r="E596" s="1" t="s">
        <v>4501</v>
      </c>
      <c r="F596" s="1" t="s">
        <v>22</v>
      </c>
      <c r="G596" s="1" t="s">
        <v>1148</v>
      </c>
      <c r="H596" s="1">
        <v>26.468</v>
      </c>
      <c r="I596" s="1">
        <v>0</v>
      </c>
      <c r="K596" s="1">
        <f>IF(H596=0, 0.1, H596)</f>
        <v>26.468</v>
      </c>
      <c r="L596" s="1">
        <f>IF(I596=0, 0.1, I596)</f>
        <v>0.1</v>
      </c>
      <c r="M596" s="2">
        <f>LOG(L596/K596,2)</f>
        <v>-8.0481053744420628</v>
      </c>
      <c r="N596" s="1">
        <v>0</v>
      </c>
      <c r="O596" s="1">
        <v>1</v>
      </c>
      <c r="P596" s="1">
        <f>-1*LOG10(O596)</f>
        <v>0</v>
      </c>
      <c r="Q596" s="1">
        <v>1</v>
      </c>
      <c r="R596" s="1" t="s">
        <v>1161</v>
      </c>
      <c r="S596" s="1" t="s">
        <v>38</v>
      </c>
      <c r="T596" s="1" t="s">
        <v>4500</v>
      </c>
      <c r="U596" s="1" t="s">
        <v>27</v>
      </c>
      <c r="V596" s="1" t="s">
        <v>4499</v>
      </c>
    </row>
    <row r="597" spans="1:22" x14ac:dyDescent="0.3">
      <c r="A597" s="1" t="s">
        <v>8315</v>
      </c>
      <c r="B597" s="1" t="s">
        <v>8315</v>
      </c>
      <c r="C597" s="1" t="s">
        <v>8314</v>
      </c>
      <c r="D597" s="1">
        <f>(L597/K597*100)-100</f>
        <v>-99.679940596974802</v>
      </c>
      <c r="E597" s="1" t="s">
        <v>8313</v>
      </c>
      <c r="F597" s="1" t="s">
        <v>22</v>
      </c>
      <c r="G597" s="1" t="s">
        <v>1148</v>
      </c>
      <c r="H597" s="1">
        <v>31.244199999999999</v>
      </c>
      <c r="I597" s="1">
        <v>0</v>
      </c>
      <c r="K597" s="1">
        <f>IF(H597=0, 0.1, H597)</f>
        <v>31.244199999999999</v>
      </c>
      <c r="L597" s="1">
        <f>IF(I597=0, 0.1, I597)</f>
        <v>0.1</v>
      </c>
      <c r="M597" s="2">
        <f>LOG(L597/K597,2)</f>
        <v>-8.2874445904982679</v>
      </c>
      <c r="N597" s="1">
        <v>0</v>
      </c>
      <c r="O597" s="1">
        <v>1</v>
      </c>
      <c r="P597" s="1">
        <f>-1*LOG10(O597)</f>
        <v>0</v>
      </c>
      <c r="Q597" s="1">
        <v>1</v>
      </c>
      <c r="R597" s="1" t="s">
        <v>1161</v>
      </c>
      <c r="S597" s="1" t="s">
        <v>31</v>
      </c>
      <c r="T597" s="1" t="s">
        <v>8312</v>
      </c>
      <c r="U597" s="1" t="s">
        <v>27</v>
      </c>
      <c r="V597" s="1" t="s">
        <v>8311</v>
      </c>
    </row>
    <row r="598" spans="1:22" x14ac:dyDescent="0.3">
      <c r="A598" s="1" t="s">
        <v>4421</v>
      </c>
      <c r="B598" s="1" t="s">
        <v>4421</v>
      </c>
      <c r="C598" s="1" t="s">
        <v>4420</v>
      </c>
      <c r="D598" s="1">
        <f>(L598/K598*100)-100</f>
        <v>-4.9541410937176664</v>
      </c>
      <c r="E598" s="1" t="s">
        <v>4419</v>
      </c>
      <c r="F598" s="1" t="s">
        <v>22</v>
      </c>
      <c r="G598" s="1" t="s">
        <v>1148</v>
      </c>
      <c r="H598" s="1">
        <v>21751.5</v>
      </c>
      <c r="I598" s="1">
        <v>20673.900000000001</v>
      </c>
      <c r="J598" s="1">
        <v>-7.3304300000000003E-2</v>
      </c>
      <c r="K598" s="1">
        <f>IF(H598=0, 0.1, H598)</f>
        <v>21751.5</v>
      </c>
      <c r="L598" s="1">
        <f>IF(I598=0, 0.1, I598)</f>
        <v>20673.900000000001</v>
      </c>
      <c r="M598" s="2">
        <f>LOG(L598/K598,2)</f>
        <v>-7.3304324042126612E-2</v>
      </c>
      <c r="N598" s="1">
        <v>-7.5098899999999996E-2</v>
      </c>
      <c r="O598" s="1">
        <v>0.91949999999999998</v>
      </c>
      <c r="P598" s="1">
        <f>-1*LOG10(O598)</f>
        <v>3.6448266425903729E-2</v>
      </c>
      <c r="Q598" s="1">
        <v>0.99950300000000003</v>
      </c>
      <c r="R598" s="1" t="s">
        <v>1161</v>
      </c>
      <c r="S598" s="1" t="s">
        <v>38</v>
      </c>
      <c r="T598" s="1" t="s">
        <v>4418</v>
      </c>
      <c r="U598" s="1" t="s">
        <v>27</v>
      </c>
      <c r="V598" s="1" t="s">
        <v>4417</v>
      </c>
    </row>
    <row r="599" spans="1:22" x14ac:dyDescent="0.3">
      <c r="A599" s="1" t="s">
        <v>6822</v>
      </c>
      <c r="B599" s="1" t="s">
        <v>6822</v>
      </c>
      <c r="C599" s="1" t="s">
        <v>6821</v>
      </c>
      <c r="D599" s="1">
        <f>(L599/K599*100)-100</f>
        <v>-40.806293648101089</v>
      </c>
      <c r="E599" s="1" t="s">
        <v>997</v>
      </c>
      <c r="F599" s="1" t="s">
        <v>22</v>
      </c>
      <c r="G599" s="1" t="s">
        <v>1148</v>
      </c>
      <c r="H599" s="1">
        <v>93.732600000000005</v>
      </c>
      <c r="I599" s="1">
        <v>55.483800000000002</v>
      </c>
      <c r="J599" s="1">
        <v>-0.75648400000000005</v>
      </c>
      <c r="K599" s="1">
        <f>IF(H599=0, 0.1, H599)</f>
        <v>93.732600000000005</v>
      </c>
      <c r="L599" s="1">
        <f>IF(I599=0, 0.1, I599)</f>
        <v>55.483800000000002</v>
      </c>
      <c r="M599" s="2">
        <f>LOG(L599/K599,2)</f>
        <v>-0.75648430243826714</v>
      </c>
      <c r="N599" s="1">
        <v>-1.8528800000000002E-2</v>
      </c>
      <c r="O599" s="1">
        <v>0.74539999999999995</v>
      </c>
      <c r="P599" s="1">
        <f>-1*LOG10(O599)</f>
        <v>0.12761061158217918</v>
      </c>
      <c r="Q599" s="1">
        <v>0.99950300000000003</v>
      </c>
      <c r="R599" s="1" t="s">
        <v>1161</v>
      </c>
      <c r="S599" s="1" t="s">
        <v>52</v>
      </c>
      <c r="T599" s="1" t="s">
        <v>6820</v>
      </c>
      <c r="U599" s="1" t="s">
        <v>27</v>
      </c>
      <c r="V599" s="1" t="s">
        <v>6819</v>
      </c>
    </row>
    <row r="600" spans="1:22" x14ac:dyDescent="0.3">
      <c r="A600" s="1" t="s">
        <v>2581</v>
      </c>
      <c r="B600" s="1" t="s">
        <v>2581</v>
      </c>
      <c r="C600" s="1" t="s">
        <v>2580</v>
      </c>
      <c r="D600" s="1">
        <f>(L600/K600*100)-100</f>
        <v>-60.897436800969743</v>
      </c>
      <c r="E600" s="1" t="s">
        <v>2579</v>
      </c>
      <c r="F600" s="1" t="s">
        <v>22</v>
      </c>
      <c r="G600" s="1" t="s">
        <v>1148</v>
      </c>
      <c r="H600" s="1">
        <v>141.893</v>
      </c>
      <c r="I600" s="1">
        <v>55.483800000000002</v>
      </c>
      <c r="J600" s="1">
        <v>-1.35466</v>
      </c>
      <c r="K600" s="1">
        <f>IF(H600=0, 0.1, H600)</f>
        <v>141.893</v>
      </c>
      <c r="L600" s="1">
        <f>IF(I600=0, 0.1, I600)</f>
        <v>55.483800000000002</v>
      </c>
      <c r="M600" s="2">
        <f>LOG(L600/K600,2)</f>
        <v>-1.3546649146353811</v>
      </c>
      <c r="N600" s="1">
        <v>-0.50860499999999997</v>
      </c>
      <c r="O600" s="1">
        <v>0.47704999999999997</v>
      </c>
      <c r="P600" s="1">
        <f>-1*LOG10(O600)</f>
        <v>0.32143609981505084</v>
      </c>
      <c r="Q600" s="1">
        <v>0.99950300000000003</v>
      </c>
      <c r="R600" s="1" t="s">
        <v>1161</v>
      </c>
      <c r="S600" s="1" t="s">
        <v>46</v>
      </c>
      <c r="T600" s="1" t="s">
        <v>2578</v>
      </c>
      <c r="U600" s="1" t="s">
        <v>27</v>
      </c>
      <c r="V600" s="1" t="s">
        <v>2577</v>
      </c>
    </row>
    <row r="601" spans="1:22" x14ac:dyDescent="0.3">
      <c r="A601" s="1" t="s">
        <v>6237</v>
      </c>
      <c r="B601" s="1" t="s">
        <v>6237</v>
      </c>
      <c r="C601" s="1" t="s">
        <v>6236</v>
      </c>
      <c r="D601" s="1">
        <f>(L601/K601*100)-100</f>
        <v>97.512905897069942</v>
      </c>
      <c r="E601" s="1" t="s">
        <v>6235</v>
      </c>
      <c r="F601" s="1" t="s">
        <v>22</v>
      </c>
      <c r="G601" s="1" t="s">
        <v>1148</v>
      </c>
      <c r="H601" s="1">
        <v>283.78500000000003</v>
      </c>
      <c r="I601" s="1">
        <v>560.51199999999994</v>
      </c>
      <c r="J601" s="1">
        <v>0.98194800000000004</v>
      </c>
      <c r="K601" s="1">
        <f>IF(H601=0, 0.1, H601)</f>
        <v>283.78500000000003</v>
      </c>
      <c r="L601" s="1">
        <f>IF(I601=0, 0.1, I601)</f>
        <v>560.51199999999994</v>
      </c>
      <c r="M601" s="2">
        <f>LOG(L601/K601,2)</f>
        <v>0.98194692501316883</v>
      </c>
      <c r="N601" s="1">
        <v>0.59542200000000001</v>
      </c>
      <c r="O601" s="1">
        <v>0.37709999999999999</v>
      </c>
      <c r="P601" s="1">
        <f>-1*LOG10(O601)</f>
        <v>0.42354346759437983</v>
      </c>
      <c r="Q601" s="1">
        <v>0.99950300000000003</v>
      </c>
      <c r="R601" s="1" t="s">
        <v>1161</v>
      </c>
      <c r="S601" s="1" t="s">
        <v>54</v>
      </c>
      <c r="T601" s="1" t="s">
        <v>6234</v>
      </c>
      <c r="U601" s="1" t="s">
        <v>25</v>
      </c>
      <c r="V601" s="1" t="s">
        <v>6233</v>
      </c>
    </row>
    <row r="602" spans="1:22" x14ac:dyDescent="0.3">
      <c r="A602" s="1" t="s">
        <v>4617</v>
      </c>
      <c r="B602" s="1" t="s">
        <v>4617</v>
      </c>
      <c r="C602" s="1" t="s">
        <v>4616</v>
      </c>
      <c r="D602" s="1">
        <f>(L602/K602*100)-100</f>
        <v>26932.599999999995</v>
      </c>
      <c r="E602" s="1" t="s">
        <v>4615</v>
      </c>
      <c r="F602" s="1" t="s">
        <v>22</v>
      </c>
      <c r="G602" s="1" t="s">
        <v>1148</v>
      </c>
      <c r="H602" s="1">
        <v>0</v>
      </c>
      <c r="I602" s="1">
        <v>27.032599999999999</v>
      </c>
      <c r="K602" s="1">
        <f>IF(H602=0, 0.1, H602)</f>
        <v>0.1</v>
      </c>
      <c r="L602" s="1">
        <f>IF(I602=0, 0.1, I602)</f>
        <v>27.032599999999999</v>
      </c>
      <c r="M602" s="2">
        <f>LOG(L602/K602,2)</f>
        <v>8.078556466971575</v>
      </c>
      <c r="N602" s="1">
        <v>0</v>
      </c>
      <c r="O602" s="1">
        <v>1</v>
      </c>
      <c r="P602" s="1">
        <f>-1*LOG10(O602)</f>
        <v>0</v>
      </c>
      <c r="Q602" s="1">
        <v>1</v>
      </c>
      <c r="R602" s="1" t="s">
        <v>1161</v>
      </c>
      <c r="S602" s="1" t="s">
        <v>43</v>
      </c>
      <c r="T602" s="1" t="s">
        <v>4614</v>
      </c>
      <c r="U602" s="1" t="s">
        <v>25</v>
      </c>
      <c r="V602" s="1" t="s">
        <v>4613</v>
      </c>
    </row>
    <row r="603" spans="1:22" x14ac:dyDescent="0.3">
      <c r="A603" s="1" t="s">
        <v>6762</v>
      </c>
      <c r="B603" s="1" t="s">
        <v>6762</v>
      </c>
      <c r="C603" s="1" t="s">
        <v>6761</v>
      </c>
      <c r="D603" s="1">
        <f>(L603/K603*100)-100</f>
        <v>124.92123047462118</v>
      </c>
      <c r="E603" s="1" t="s">
        <v>6639</v>
      </c>
      <c r="F603" s="1" t="s">
        <v>22</v>
      </c>
      <c r="G603" s="1" t="s">
        <v>1148</v>
      </c>
      <c r="H603" s="1">
        <v>269.45699999999999</v>
      </c>
      <c r="I603" s="1">
        <v>606.06600000000003</v>
      </c>
      <c r="J603" s="1">
        <v>1.1694199999999999</v>
      </c>
      <c r="K603" s="1">
        <f>IF(H603=0, 0.1, H603)</f>
        <v>269.45699999999999</v>
      </c>
      <c r="L603" s="1">
        <f>IF(I603=0, 0.1, I603)</f>
        <v>606.06600000000003</v>
      </c>
      <c r="M603" s="2">
        <f>LOG(L603/K603,2)</f>
        <v>1.169419844552168</v>
      </c>
      <c r="N603" s="1">
        <v>0.53475200000000001</v>
      </c>
      <c r="O603" s="1">
        <v>0.44700000000000001</v>
      </c>
      <c r="P603" s="1">
        <f>-1*LOG10(O603)</f>
        <v>0.34969247686806354</v>
      </c>
      <c r="Q603" s="1">
        <v>0.99950300000000003</v>
      </c>
      <c r="R603" s="1" t="s">
        <v>1161</v>
      </c>
      <c r="S603" s="1" t="s">
        <v>52</v>
      </c>
      <c r="T603" s="1" t="s">
        <v>6760</v>
      </c>
      <c r="U603" s="1" t="s">
        <v>27</v>
      </c>
      <c r="V603" s="1" t="s">
        <v>6759</v>
      </c>
    </row>
    <row r="604" spans="1:22" x14ac:dyDescent="0.3">
      <c r="A604" s="1" t="s">
        <v>2719</v>
      </c>
      <c r="B604" s="1" t="s">
        <v>2719</v>
      </c>
      <c r="C604" s="1" t="s">
        <v>2718</v>
      </c>
      <c r="D604" s="1">
        <f>(L604/K604*100)-100</f>
        <v>111.41225704969898</v>
      </c>
      <c r="E604" s="1" t="s">
        <v>2717</v>
      </c>
      <c r="F604" s="1" t="s">
        <v>22</v>
      </c>
      <c r="G604" s="1" t="s">
        <v>1148</v>
      </c>
      <c r="H604" s="1">
        <v>79.4041</v>
      </c>
      <c r="I604" s="1">
        <v>167.87</v>
      </c>
      <c r="J604" s="1">
        <v>1.08006</v>
      </c>
      <c r="K604" s="1">
        <f>IF(H604=0, 0.1, H604)</f>
        <v>79.4041</v>
      </c>
      <c r="L604" s="1">
        <f>IF(I604=0, 0.1, I604)</f>
        <v>167.87</v>
      </c>
      <c r="M604" s="2">
        <f>LOG(L604/K604,2)</f>
        <v>1.0800590222844451</v>
      </c>
      <c r="N604" s="1">
        <v>0.44980999999999999</v>
      </c>
      <c r="O604" s="1">
        <v>0.63944999999999996</v>
      </c>
      <c r="P604" s="1">
        <f>-1*LOG10(O604)</f>
        <v>0.19419340829718659</v>
      </c>
      <c r="Q604" s="1">
        <v>0.99950300000000003</v>
      </c>
      <c r="R604" s="1" t="s">
        <v>1161</v>
      </c>
      <c r="S604" s="1" t="s">
        <v>46</v>
      </c>
      <c r="T604" s="1" t="s">
        <v>2716</v>
      </c>
      <c r="U604" s="1" t="s">
        <v>27</v>
      </c>
      <c r="V604" s="1" t="s">
        <v>2715</v>
      </c>
    </row>
    <row r="605" spans="1:22" x14ac:dyDescent="0.3">
      <c r="A605" s="1" t="s">
        <v>2311</v>
      </c>
      <c r="B605" s="1" t="s">
        <v>2311</v>
      </c>
      <c r="C605" s="1" t="s">
        <v>2310</v>
      </c>
      <c r="D605" s="1">
        <f>(L605/K605*100)-100</f>
        <v>47.895245719276005</v>
      </c>
      <c r="E605" s="1" t="s">
        <v>2309</v>
      </c>
      <c r="F605" s="1" t="s">
        <v>22</v>
      </c>
      <c r="G605" s="1" t="s">
        <v>1148</v>
      </c>
      <c r="H605" s="1">
        <v>57.712200000000003</v>
      </c>
      <c r="I605" s="1">
        <v>85.3536</v>
      </c>
      <c r="J605" s="1">
        <v>0.56457400000000002</v>
      </c>
      <c r="K605" s="1">
        <f>IF(H605=0, 0.1, H605)</f>
        <v>57.712200000000003</v>
      </c>
      <c r="L605" s="1">
        <f>IF(I605=0, 0.1, I605)</f>
        <v>85.3536</v>
      </c>
      <c r="M605" s="2">
        <f>LOG(L605/K605,2)</f>
        <v>0.56457567591590152</v>
      </c>
      <c r="N605" s="1">
        <v>0.22863600000000001</v>
      </c>
      <c r="O605" s="1">
        <v>0.44935000000000003</v>
      </c>
      <c r="P605" s="1">
        <f>-1*LOG10(O605)</f>
        <v>0.34741525397334067</v>
      </c>
      <c r="Q605" s="1">
        <v>0.99950300000000003</v>
      </c>
      <c r="R605" s="1" t="s">
        <v>1161</v>
      </c>
      <c r="S605" s="1" t="s">
        <v>46</v>
      </c>
      <c r="T605" s="1" t="s">
        <v>2308</v>
      </c>
      <c r="U605" s="1" t="s">
        <v>25</v>
      </c>
      <c r="V605" s="1" t="s">
        <v>2307</v>
      </c>
    </row>
    <row r="606" spans="1:22" x14ac:dyDescent="0.3">
      <c r="A606" s="1" t="s">
        <v>2470</v>
      </c>
      <c r="B606" s="1" t="s">
        <v>2470</v>
      </c>
      <c r="C606" s="1" t="s">
        <v>2469</v>
      </c>
      <c r="D606" s="1">
        <f>(L606/K606*100)-100</f>
        <v>-0.95334718263362106</v>
      </c>
      <c r="E606" s="1" t="s">
        <v>2468</v>
      </c>
      <c r="F606" s="1" t="s">
        <v>22</v>
      </c>
      <c r="G606" s="1" t="s">
        <v>1148</v>
      </c>
      <c r="H606" s="1">
        <v>1862.91</v>
      </c>
      <c r="I606" s="1">
        <v>1845.15</v>
      </c>
      <c r="J606" s="1">
        <v>-1.3819100000000001E-2</v>
      </c>
      <c r="K606" s="1">
        <f>IF(H606=0, 0.1, H606)</f>
        <v>1862.91</v>
      </c>
      <c r="L606" s="1">
        <f>IF(I606=0, 0.1, I606)</f>
        <v>1845.15</v>
      </c>
      <c r="M606" s="2">
        <f>LOG(L606/K606,2)</f>
        <v>-1.3819873385730971E-2</v>
      </c>
      <c r="N606" s="1">
        <v>-9.5816100000000008E-3</v>
      </c>
      <c r="O606" s="1">
        <v>0.98899999999999999</v>
      </c>
      <c r="P606" s="1">
        <f>-1*LOG10(O606)</f>
        <v>4.8037084028205992E-3</v>
      </c>
      <c r="Q606" s="1">
        <v>0.99950300000000003</v>
      </c>
      <c r="R606" s="1" t="s">
        <v>1161</v>
      </c>
      <c r="S606" s="1" t="s">
        <v>46</v>
      </c>
      <c r="T606" s="1" t="s">
        <v>2467</v>
      </c>
      <c r="U606" s="1" t="s">
        <v>25</v>
      </c>
      <c r="V606" s="1" t="s">
        <v>2466</v>
      </c>
    </row>
    <row r="607" spans="1:22" x14ac:dyDescent="0.3">
      <c r="A607" s="1" t="s">
        <v>2236</v>
      </c>
      <c r="B607" s="1" t="s">
        <v>2236</v>
      </c>
      <c r="C607" s="1" t="s">
        <v>2235</v>
      </c>
      <c r="D607" s="1">
        <f>(L607/K607*100)-100</f>
        <v>-26.824378241787471</v>
      </c>
      <c r="E607" s="1" t="s">
        <v>2234</v>
      </c>
      <c r="F607" s="1" t="s">
        <v>22</v>
      </c>
      <c r="G607" s="1" t="s">
        <v>1148</v>
      </c>
      <c r="H607" s="1">
        <v>3007.6</v>
      </c>
      <c r="I607" s="1">
        <v>2200.83</v>
      </c>
      <c r="J607" s="1">
        <v>-0.45056600000000002</v>
      </c>
      <c r="K607" s="1">
        <f>IF(H607=0, 0.1, H607)</f>
        <v>3007.6</v>
      </c>
      <c r="L607" s="1">
        <f>IF(I607=0, 0.1, I607)</f>
        <v>2200.83</v>
      </c>
      <c r="M607" s="2">
        <f>LOG(L607/K607,2)</f>
        <v>-0.45056499591812654</v>
      </c>
      <c r="N607" s="1">
        <v>-0.33860600000000002</v>
      </c>
      <c r="O607" s="1">
        <v>0.61304999999999998</v>
      </c>
      <c r="P607" s="1">
        <f>-1*LOG10(O607)</f>
        <v>0.21250410323272531</v>
      </c>
      <c r="Q607" s="1">
        <v>0.99950300000000003</v>
      </c>
      <c r="R607" s="1" t="s">
        <v>1161</v>
      </c>
      <c r="S607" s="1" t="s">
        <v>49</v>
      </c>
      <c r="T607" s="1" t="s">
        <v>2233</v>
      </c>
      <c r="U607" s="1" t="s">
        <v>27</v>
      </c>
      <c r="V607" s="1" t="s">
        <v>2232</v>
      </c>
    </row>
    <row r="608" spans="1:22" x14ac:dyDescent="0.3">
      <c r="A608" s="1" t="s">
        <v>4656</v>
      </c>
      <c r="B608" s="1" t="s">
        <v>4656</v>
      </c>
      <c r="C608" s="1" t="s">
        <v>4655</v>
      </c>
      <c r="D608" s="1">
        <f>(L608/K608*100)-100</f>
        <v>60.563694831213496</v>
      </c>
      <c r="E608" s="1" t="s">
        <v>4654</v>
      </c>
      <c r="F608" s="1" t="s">
        <v>22</v>
      </c>
      <c r="G608" s="1" t="s">
        <v>1148</v>
      </c>
      <c r="H608" s="1">
        <v>84.180300000000003</v>
      </c>
      <c r="I608" s="1">
        <v>135.16300000000001</v>
      </c>
      <c r="J608" s="1">
        <v>0.68314600000000003</v>
      </c>
      <c r="K608" s="1">
        <f>IF(H608=0, 0.1, H608)</f>
        <v>84.180300000000003</v>
      </c>
      <c r="L608" s="1">
        <f>IF(I608=0, 0.1, I608)</f>
        <v>135.16300000000001</v>
      </c>
      <c r="M608" s="2">
        <f>LOG(L608/K608,2)</f>
        <v>0.68314572094954207</v>
      </c>
      <c r="N608" s="1">
        <v>0.23879700000000001</v>
      </c>
      <c r="O608" s="1">
        <v>0.6794</v>
      </c>
      <c r="P608" s="1">
        <f>-1*LOG10(O608)</f>
        <v>0.16787445746599086</v>
      </c>
      <c r="Q608" s="1">
        <v>0.99950300000000003</v>
      </c>
      <c r="R608" s="1" t="s">
        <v>1417</v>
      </c>
      <c r="S608" s="1" t="s">
        <v>36</v>
      </c>
      <c r="T608" s="1" t="s">
        <v>36</v>
      </c>
      <c r="U608" s="1" t="s">
        <v>36</v>
      </c>
      <c r="V608" s="1" t="s">
        <v>36</v>
      </c>
    </row>
    <row r="609" spans="1:22" x14ac:dyDescent="0.3">
      <c r="A609" s="1" t="s">
        <v>749</v>
      </c>
      <c r="B609" s="1" t="s">
        <v>749</v>
      </c>
      <c r="C609" s="1" t="s">
        <v>750</v>
      </c>
      <c r="D609" s="1">
        <f>(L609/K609*100)-100</f>
        <v>-17.283387778467144</v>
      </c>
      <c r="E609" s="1" t="s">
        <v>751</v>
      </c>
      <c r="F609" s="1" t="s">
        <v>22</v>
      </c>
      <c r="G609" s="1" t="s">
        <v>1148</v>
      </c>
      <c r="H609" s="1">
        <v>29173.1</v>
      </c>
      <c r="I609" s="1">
        <v>24131</v>
      </c>
      <c r="J609" s="1">
        <v>-0.27374999999999999</v>
      </c>
      <c r="K609" s="1">
        <f>IF(H609=0, 0.1, H609)</f>
        <v>29173.1</v>
      </c>
      <c r="L609" s="1">
        <f>IF(I609=0, 0.1, I609)</f>
        <v>24131</v>
      </c>
      <c r="M609" s="2">
        <f>LOG(L609/K609,2)</f>
        <v>-0.27375099568616812</v>
      </c>
      <c r="N609" s="1">
        <v>-0.26634200000000002</v>
      </c>
      <c r="O609" s="1">
        <v>0.73909999999999998</v>
      </c>
      <c r="P609" s="1">
        <f>-1*LOG10(O609)</f>
        <v>0.13129679772146333</v>
      </c>
      <c r="Q609" s="1">
        <v>0.99950300000000003</v>
      </c>
      <c r="R609" s="1" t="s">
        <v>61</v>
      </c>
      <c r="S609" s="1" t="s">
        <v>36</v>
      </c>
      <c r="T609" s="1" t="s">
        <v>36</v>
      </c>
      <c r="U609" s="1" t="s">
        <v>36</v>
      </c>
      <c r="V609" s="1" t="s">
        <v>36</v>
      </c>
    </row>
    <row r="610" spans="1:22" x14ac:dyDescent="0.3">
      <c r="A610" s="1" t="s">
        <v>5067</v>
      </c>
      <c r="B610" s="1" t="s">
        <v>5067</v>
      </c>
      <c r="C610" s="1" t="s">
        <v>5066</v>
      </c>
      <c r="D610" s="1">
        <f>(L610/K610*100)-100</f>
        <v>85253.599999999991</v>
      </c>
      <c r="E610" s="1" t="s">
        <v>5065</v>
      </c>
      <c r="F610" s="1" t="s">
        <v>22</v>
      </c>
      <c r="G610" s="1" t="s">
        <v>1148</v>
      </c>
      <c r="H610" s="1">
        <v>0</v>
      </c>
      <c r="I610" s="1">
        <v>85.3536</v>
      </c>
      <c r="K610" s="1">
        <f>IF(H610=0, 0.1, H610)</f>
        <v>0.1</v>
      </c>
      <c r="L610" s="1">
        <f>IF(I610=0, 0.1, I610)</f>
        <v>85.3536</v>
      </c>
      <c r="M610" s="2">
        <f>LOG(L610/K610,2)</f>
        <v>9.7373081935563501</v>
      </c>
      <c r="N610" s="1">
        <v>0</v>
      </c>
      <c r="O610" s="1">
        <v>1</v>
      </c>
      <c r="P610" s="1">
        <f>-1*LOG10(O610)</f>
        <v>0</v>
      </c>
      <c r="Q610" s="1">
        <v>1</v>
      </c>
      <c r="R610" s="1" t="s">
        <v>1161</v>
      </c>
      <c r="S610" s="1" t="s">
        <v>42</v>
      </c>
      <c r="T610" s="1" t="s">
        <v>5064</v>
      </c>
      <c r="U610" s="1" t="s">
        <v>25</v>
      </c>
      <c r="V610" s="1" t="s">
        <v>5063</v>
      </c>
    </row>
    <row r="611" spans="1:22" x14ac:dyDescent="0.3">
      <c r="A611" s="1" t="s">
        <v>827</v>
      </c>
      <c r="B611" s="1" t="s">
        <v>827</v>
      </c>
      <c r="C611" s="1" t="s">
        <v>10510</v>
      </c>
      <c r="D611" s="1">
        <f>(L611/K611*100)-100</f>
        <v>-47.250792759270311</v>
      </c>
      <c r="E611" s="1" t="s">
        <v>828</v>
      </c>
      <c r="F611" s="1" t="s">
        <v>22</v>
      </c>
      <c r="G611" s="1" t="s">
        <v>1148</v>
      </c>
      <c r="H611" s="1">
        <v>42730.5</v>
      </c>
      <c r="I611" s="1">
        <v>22540</v>
      </c>
      <c r="J611" s="1">
        <v>-0.92277699999999996</v>
      </c>
      <c r="K611" s="1">
        <f>IF(H611=0, 0.1, H611)</f>
        <v>42730.5</v>
      </c>
      <c r="L611" s="1">
        <f>IF(I611=0, 0.1, I611)</f>
        <v>22540</v>
      </c>
      <c r="M611" s="2">
        <f>LOG(L611/K611,2)</f>
        <v>-0.92277868293412102</v>
      </c>
      <c r="N611" s="1">
        <v>-0.99019100000000004</v>
      </c>
      <c r="O611" s="1">
        <v>0.2228</v>
      </c>
      <c r="P611" s="1">
        <f>-1*LOG10(O611)</f>
        <v>0.65208481349830871</v>
      </c>
      <c r="Q611" s="1">
        <v>0.99950300000000003</v>
      </c>
      <c r="R611" s="1" t="s">
        <v>1161</v>
      </c>
      <c r="S611" s="1" t="s">
        <v>36</v>
      </c>
      <c r="T611" s="1" t="s">
        <v>36</v>
      </c>
      <c r="U611" s="1" t="s">
        <v>36</v>
      </c>
      <c r="V611" s="1" t="s">
        <v>36</v>
      </c>
    </row>
    <row r="612" spans="1:22" x14ac:dyDescent="0.3">
      <c r="A612" s="1" t="s">
        <v>5011</v>
      </c>
      <c r="B612" s="1" t="s">
        <v>5011</v>
      </c>
      <c r="C612" s="1" t="s">
        <v>5010</v>
      </c>
      <c r="D612" s="1">
        <f>(L612/K612*100)-100</f>
        <v>108030</v>
      </c>
      <c r="E612" s="1" t="s">
        <v>5009</v>
      </c>
      <c r="F612" s="1" t="s">
        <v>22</v>
      </c>
      <c r="G612" s="1" t="s">
        <v>1148</v>
      </c>
      <c r="H612" s="1">
        <v>0</v>
      </c>
      <c r="I612" s="1">
        <v>108.13</v>
      </c>
      <c r="K612" s="1">
        <f>IF(H612=0, 0.1, H612)</f>
        <v>0.1</v>
      </c>
      <c r="L612" s="1">
        <f>IF(I612=0, 0.1, I612)</f>
        <v>108.13</v>
      </c>
      <c r="M612" s="2">
        <f>LOG(L612/K612,2)</f>
        <v>10.078551130090515</v>
      </c>
      <c r="N612" s="1">
        <v>0</v>
      </c>
      <c r="O612" s="1">
        <v>1</v>
      </c>
      <c r="P612" s="1">
        <f>-1*LOG10(O612)</f>
        <v>0</v>
      </c>
      <c r="Q612" s="1">
        <v>1</v>
      </c>
      <c r="R612" s="1" t="s">
        <v>1161</v>
      </c>
      <c r="S612" s="1" t="s">
        <v>42</v>
      </c>
      <c r="T612" s="1" t="s">
        <v>5008</v>
      </c>
      <c r="U612" s="1" t="s">
        <v>25</v>
      </c>
      <c r="V612" s="1" t="s">
        <v>5007</v>
      </c>
    </row>
    <row r="613" spans="1:22" x14ac:dyDescent="0.3">
      <c r="A613" s="1" t="s">
        <v>4471</v>
      </c>
      <c r="B613" s="1" t="s">
        <v>4471</v>
      </c>
      <c r="C613" s="1" t="s">
        <v>4470</v>
      </c>
      <c r="D613" s="1">
        <f>(L613/K613*100)-100</f>
        <v>-58.990426742881475</v>
      </c>
      <c r="E613" s="1" t="s">
        <v>4469</v>
      </c>
      <c r="F613" s="1" t="s">
        <v>22</v>
      </c>
      <c r="G613" s="1" t="s">
        <v>1148</v>
      </c>
      <c r="H613" s="1">
        <v>610.55499999999995</v>
      </c>
      <c r="I613" s="1">
        <v>250.386</v>
      </c>
      <c r="J613" s="1">
        <v>-1.2859700000000001</v>
      </c>
      <c r="K613" s="1">
        <f>IF(H613=0, 0.1, H613)</f>
        <v>610.55499999999995</v>
      </c>
      <c r="L613" s="1">
        <f>IF(I613=0, 0.1, I613)</f>
        <v>250.386</v>
      </c>
      <c r="M613" s="2">
        <f>LOG(L613/K613,2)</f>
        <v>-1.2859673637324036</v>
      </c>
      <c r="N613" s="1">
        <v>-0.81491499999999994</v>
      </c>
      <c r="O613" s="1">
        <v>0.35460000000000003</v>
      </c>
      <c r="P613" s="1">
        <f>-1*LOG10(O613)</f>
        <v>0.45026126873510097</v>
      </c>
      <c r="Q613" s="1">
        <v>0.99950300000000003</v>
      </c>
      <c r="R613" s="1" t="s">
        <v>1161</v>
      </c>
      <c r="S613" s="1" t="s">
        <v>38</v>
      </c>
      <c r="T613" s="1" t="s">
        <v>4468</v>
      </c>
      <c r="U613" s="1" t="s">
        <v>27</v>
      </c>
      <c r="V613" s="1" t="s">
        <v>4467</v>
      </c>
    </row>
    <row r="614" spans="1:22" x14ac:dyDescent="0.3">
      <c r="A614" s="1" t="s">
        <v>6259</v>
      </c>
      <c r="B614" s="1" t="s">
        <v>6259</v>
      </c>
      <c r="C614" s="1" t="s">
        <v>6258</v>
      </c>
      <c r="D614" s="1">
        <f>(L614/K614*100)-100</f>
        <v>-44.745835980959846</v>
      </c>
      <c r="E614" s="1" t="s">
        <v>238</v>
      </c>
      <c r="F614" s="1" t="s">
        <v>22</v>
      </c>
      <c r="G614" s="1" t="s">
        <v>1148</v>
      </c>
      <c r="H614" s="1">
        <v>615.33100000000002</v>
      </c>
      <c r="I614" s="1">
        <v>339.99599999999998</v>
      </c>
      <c r="J614" s="1">
        <v>-0.85584700000000002</v>
      </c>
      <c r="K614" s="1">
        <f>IF(H614=0, 0.1, H614)</f>
        <v>615.33100000000002</v>
      </c>
      <c r="L614" s="1">
        <f>IF(I614=0, 0.1, I614)</f>
        <v>339.99599999999998</v>
      </c>
      <c r="M614" s="2">
        <f>LOG(L614/K614,2)</f>
        <v>-0.85584490308463301</v>
      </c>
      <c r="N614" s="1">
        <v>-4.3579699999999999E-2</v>
      </c>
      <c r="O614" s="1">
        <v>0.76275000000000004</v>
      </c>
      <c r="P614" s="1">
        <f>-1*LOG10(O614)</f>
        <v>0.11761778368555534</v>
      </c>
      <c r="Q614" s="1">
        <v>0.99950300000000003</v>
      </c>
      <c r="R614" s="1" t="s">
        <v>1161</v>
      </c>
      <c r="S614" s="1" t="s">
        <v>54</v>
      </c>
      <c r="T614" s="1" t="s">
        <v>6257</v>
      </c>
      <c r="U614" s="1" t="s">
        <v>27</v>
      </c>
      <c r="V614" s="1" t="s">
        <v>6256</v>
      </c>
    </row>
    <row r="615" spans="1:22" x14ac:dyDescent="0.3">
      <c r="A615" s="1" t="s">
        <v>5889</v>
      </c>
      <c r="B615" s="1" t="s">
        <v>5889</v>
      </c>
      <c r="C615" s="1" t="s">
        <v>5888</v>
      </c>
      <c r="D615" s="1">
        <f>(L615/K615*100)-100</f>
        <v>229.02632512321594</v>
      </c>
      <c r="E615" s="1" t="s">
        <v>5887</v>
      </c>
      <c r="F615" s="1" t="s">
        <v>22</v>
      </c>
      <c r="G615" s="1" t="s">
        <v>1148</v>
      </c>
      <c r="H615" s="1">
        <v>623.09299999999996</v>
      </c>
      <c r="I615" s="1">
        <v>2050.14</v>
      </c>
      <c r="J615" s="1">
        <v>1.7181999999999999</v>
      </c>
      <c r="K615" s="1">
        <f>IF(H615=0, 0.1, H615)</f>
        <v>623.09299999999996</v>
      </c>
      <c r="L615" s="1">
        <f>IF(I615=0, 0.1, I615)</f>
        <v>2050.14</v>
      </c>
      <c r="M615" s="2">
        <f>LOG(L615/K615,2)</f>
        <v>1.7182030174113825</v>
      </c>
      <c r="N615" s="1">
        <v>0.98660499999999995</v>
      </c>
      <c r="O615" s="1">
        <v>0.18759999999999999</v>
      </c>
      <c r="P615" s="1">
        <f>-1*LOG10(O615)</f>
        <v>0.72676716595695434</v>
      </c>
      <c r="Q615" s="1">
        <v>0.99950300000000003</v>
      </c>
      <c r="R615" s="1" t="s">
        <v>5886</v>
      </c>
      <c r="S615" s="1" t="s">
        <v>36</v>
      </c>
      <c r="T615" s="1" t="s">
        <v>36</v>
      </c>
      <c r="U615" s="1" t="s">
        <v>36</v>
      </c>
      <c r="V615" s="1" t="s">
        <v>36</v>
      </c>
    </row>
    <row r="616" spans="1:22" x14ac:dyDescent="0.3">
      <c r="A616" s="1" t="s">
        <v>2555</v>
      </c>
      <c r="B616" s="1" t="s">
        <v>2555</v>
      </c>
      <c r="C616" s="1" t="s">
        <v>2554</v>
      </c>
      <c r="D616" s="1">
        <f>(L616/K616*100)-100</f>
        <v>30.616279215804468</v>
      </c>
      <c r="E616" s="1" t="s">
        <v>2553</v>
      </c>
      <c r="F616" s="1" t="s">
        <v>22</v>
      </c>
      <c r="G616" s="1" t="s">
        <v>1148</v>
      </c>
      <c r="H616" s="1">
        <v>3981.15</v>
      </c>
      <c r="I616" s="1">
        <v>5200.03</v>
      </c>
      <c r="J616" s="1">
        <v>0.38533499999999998</v>
      </c>
      <c r="K616" s="1">
        <f>IF(H616=0, 0.1, H616)</f>
        <v>3981.15</v>
      </c>
      <c r="L616" s="1">
        <f>IF(I616=0, 0.1, I616)</f>
        <v>5200.03</v>
      </c>
      <c r="M616" s="2">
        <f>LOG(L616/K616,2)</f>
        <v>0.38533471679458514</v>
      </c>
      <c r="N616" s="1">
        <v>0.26889800000000003</v>
      </c>
      <c r="O616" s="1">
        <v>0.72099999999999997</v>
      </c>
      <c r="P616" s="1">
        <f>-1*LOG10(O616)</f>
        <v>0.14206473528057098</v>
      </c>
      <c r="Q616" s="1">
        <v>0.99950300000000003</v>
      </c>
      <c r="R616" s="1" t="s">
        <v>1161</v>
      </c>
      <c r="S616" s="1" t="s">
        <v>46</v>
      </c>
      <c r="T616" s="1" t="s">
        <v>2552</v>
      </c>
      <c r="U616" s="1" t="s">
        <v>27</v>
      </c>
      <c r="V616" s="1" t="s">
        <v>2551</v>
      </c>
    </row>
    <row r="617" spans="1:22" x14ac:dyDescent="0.3">
      <c r="A617" s="1" t="s">
        <v>6936</v>
      </c>
      <c r="B617" s="1" t="s">
        <v>6936</v>
      </c>
      <c r="C617" s="1" t="s">
        <v>6935</v>
      </c>
      <c r="D617" s="1">
        <f>(L617/K617*100)-100</f>
        <v>83835</v>
      </c>
      <c r="E617" s="1" t="s">
        <v>6934</v>
      </c>
      <c r="F617" s="1" t="s">
        <v>22</v>
      </c>
      <c r="G617" s="1" t="s">
        <v>1148</v>
      </c>
      <c r="H617" s="1">
        <v>0</v>
      </c>
      <c r="I617" s="1">
        <v>83.935000000000002</v>
      </c>
      <c r="K617" s="1">
        <f>IF(H617=0, 0.1, H617)</f>
        <v>0.1</v>
      </c>
      <c r="L617" s="1">
        <f>IF(I617=0, 0.1, I617)</f>
        <v>83.935000000000002</v>
      </c>
      <c r="M617" s="2">
        <f>LOG(L617/K617,2)</f>
        <v>9.7131287143512619</v>
      </c>
      <c r="O617" s="1">
        <v>0.06</v>
      </c>
      <c r="P617" s="1">
        <f>-1*LOG10(O617)</f>
        <v>1.2218487496163564</v>
      </c>
      <c r="Q617" s="1">
        <v>0.99950300000000003</v>
      </c>
      <c r="R617" s="1" t="s">
        <v>1161</v>
      </c>
      <c r="S617" s="1" t="s">
        <v>51</v>
      </c>
      <c r="T617" s="1" t="s">
        <v>6933</v>
      </c>
      <c r="U617" s="1" t="s">
        <v>25</v>
      </c>
      <c r="V617" s="1" t="s">
        <v>6932</v>
      </c>
    </row>
    <row r="618" spans="1:22" x14ac:dyDescent="0.3">
      <c r="A618" s="1" t="s">
        <v>2451</v>
      </c>
      <c r="B618" s="1" t="s">
        <v>2451</v>
      </c>
      <c r="C618" s="1" t="s">
        <v>2450</v>
      </c>
      <c r="D618" s="1">
        <f>(L618/K618*100)-100</f>
        <v>56802.400000000001</v>
      </c>
      <c r="E618" s="1" t="s">
        <v>2449</v>
      </c>
      <c r="F618" s="1" t="s">
        <v>22</v>
      </c>
      <c r="G618" s="1" t="s">
        <v>1148</v>
      </c>
      <c r="H618" s="1">
        <v>0</v>
      </c>
      <c r="I618" s="1">
        <v>56.9024</v>
      </c>
      <c r="K618" s="1">
        <f>IF(H618=0, 0.1, H618)</f>
        <v>0.1</v>
      </c>
      <c r="L618" s="1">
        <f>IF(I618=0, 0.1, I618)</f>
        <v>56.9024</v>
      </c>
      <c r="M618" s="2">
        <f>LOG(L618/K618,2)</f>
        <v>9.1523456928351941</v>
      </c>
      <c r="N618" s="1">
        <v>0</v>
      </c>
      <c r="O618" s="1">
        <v>1</v>
      </c>
      <c r="P618" s="1">
        <f>-1*LOG10(O618)</f>
        <v>0</v>
      </c>
      <c r="Q618" s="1">
        <v>1</v>
      </c>
      <c r="R618" s="1" t="s">
        <v>1161</v>
      </c>
      <c r="S618" s="1" t="s">
        <v>46</v>
      </c>
      <c r="T618" s="1" t="s">
        <v>2448</v>
      </c>
      <c r="U618" s="1" t="s">
        <v>25</v>
      </c>
      <c r="V618" s="1" t="s">
        <v>2447</v>
      </c>
    </row>
    <row r="619" spans="1:22" x14ac:dyDescent="0.3">
      <c r="A619" s="1" t="s">
        <v>9163</v>
      </c>
      <c r="B619" s="1" t="s">
        <v>9163</v>
      </c>
      <c r="C619" s="1" t="s">
        <v>9162</v>
      </c>
      <c r="D619" s="1">
        <f>(L619/K619*100)-100</f>
        <v>-20.016360675726773</v>
      </c>
      <c r="E619" s="1" t="s">
        <v>446</v>
      </c>
      <c r="F619" s="1" t="s">
        <v>22</v>
      </c>
      <c r="G619" s="1" t="s">
        <v>1148</v>
      </c>
      <c r="H619" s="1">
        <v>5183.16</v>
      </c>
      <c r="I619" s="1">
        <v>4145.68</v>
      </c>
      <c r="J619" s="1">
        <v>-0.32222200000000001</v>
      </c>
      <c r="K619" s="1">
        <f>IF(H619=0, 0.1, H619)</f>
        <v>5183.16</v>
      </c>
      <c r="L619" s="1">
        <f>IF(I619=0, 0.1, I619)</f>
        <v>4145.68</v>
      </c>
      <c r="M619" s="2">
        <f>LOG(L619/K619,2)</f>
        <v>-0.32222316838260956</v>
      </c>
      <c r="N619" s="1">
        <v>-3.4148499999999998E-2</v>
      </c>
      <c r="O619" s="1">
        <v>0.77429999999999999</v>
      </c>
      <c r="P619" s="1">
        <f>-1*LOG10(O619)</f>
        <v>0.1110907407364687</v>
      </c>
      <c r="Q619" s="1">
        <v>0.99950300000000003</v>
      </c>
      <c r="R619" s="1" t="s">
        <v>1161</v>
      </c>
      <c r="S619" s="1" t="s">
        <v>33</v>
      </c>
      <c r="T619" s="1" t="s">
        <v>9161</v>
      </c>
      <c r="U619" s="1" t="s">
        <v>27</v>
      </c>
      <c r="V619" s="1" t="s">
        <v>9160</v>
      </c>
    </row>
    <row r="620" spans="1:22" x14ac:dyDescent="0.3">
      <c r="A620" s="1" t="s">
        <v>4969</v>
      </c>
      <c r="B620" s="1" t="s">
        <v>4969</v>
      </c>
      <c r="C620" s="1" t="s">
        <v>4968</v>
      </c>
      <c r="D620" s="1">
        <f>(L620/K620*100)-100</f>
        <v>-58.573433931798952</v>
      </c>
      <c r="E620" s="1" t="s">
        <v>4967</v>
      </c>
      <c r="F620" s="1" t="s">
        <v>22</v>
      </c>
      <c r="G620" s="1" t="s">
        <v>1148</v>
      </c>
      <c r="H620" s="1">
        <v>8819.2199999999993</v>
      </c>
      <c r="I620" s="1">
        <v>3653.5</v>
      </c>
      <c r="J620" s="1">
        <v>-1.2713699999999999</v>
      </c>
      <c r="K620" s="1">
        <f>IF(H620=0, 0.1, H620)</f>
        <v>8819.2199999999993</v>
      </c>
      <c r="L620" s="1">
        <f>IF(I620=0, 0.1, I620)</f>
        <v>3653.5</v>
      </c>
      <c r="M620" s="2">
        <f>LOG(L620/K620,2)</f>
        <v>-1.2713718575222044</v>
      </c>
      <c r="N620" s="1">
        <v>-1.09395</v>
      </c>
      <c r="O620" s="1">
        <v>0.1133</v>
      </c>
      <c r="P620" s="1">
        <f>-1*LOG10(O620)</f>
        <v>0.94577009013660274</v>
      </c>
      <c r="Q620" s="1">
        <v>0.99950300000000003</v>
      </c>
      <c r="R620" s="1" t="s">
        <v>1161</v>
      </c>
      <c r="S620" s="1" t="s">
        <v>42</v>
      </c>
      <c r="T620" s="1" t="s">
        <v>4966</v>
      </c>
      <c r="U620" s="1" t="s">
        <v>25</v>
      </c>
      <c r="V620" s="1" t="s">
        <v>4965</v>
      </c>
    </row>
    <row r="621" spans="1:22" x14ac:dyDescent="0.3">
      <c r="A621" s="1" t="s">
        <v>7025</v>
      </c>
      <c r="B621" s="1" t="s">
        <v>7025</v>
      </c>
      <c r="C621" s="1" t="s">
        <v>7024</v>
      </c>
      <c r="D621" s="1">
        <f>(L621/K621*100)-100</f>
        <v>-99.622185280338527</v>
      </c>
      <c r="E621" s="1" t="s">
        <v>7023</v>
      </c>
      <c r="F621" s="1" t="s">
        <v>22</v>
      </c>
      <c r="G621" s="1" t="s">
        <v>1148</v>
      </c>
      <c r="H621" s="1">
        <v>26.468</v>
      </c>
      <c r="I621" s="1">
        <v>0</v>
      </c>
      <c r="K621" s="1">
        <f>IF(H621=0, 0.1, H621)</f>
        <v>26.468</v>
      </c>
      <c r="L621" s="1">
        <f>IF(I621=0, 0.1, I621)</f>
        <v>0.1</v>
      </c>
      <c r="M621" s="2">
        <f>LOG(L621/K621,2)</f>
        <v>-8.0481053744420628</v>
      </c>
      <c r="N621" s="1">
        <v>0</v>
      </c>
      <c r="O621" s="1">
        <v>1</v>
      </c>
      <c r="P621" s="1">
        <f>-1*LOG10(O621)</f>
        <v>0</v>
      </c>
      <c r="Q621" s="1">
        <v>1</v>
      </c>
      <c r="R621" s="1" t="s">
        <v>1161</v>
      </c>
      <c r="S621" s="1" t="s">
        <v>51</v>
      </c>
      <c r="T621" s="1" t="s">
        <v>7022</v>
      </c>
      <c r="U621" s="1" t="s">
        <v>27</v>
      </c>
      <c r="V621" s="1" t="s">
        <v>7021</v>
      </c>
    </row>
    <row r="622" spans="1:22" x14ac:dyDescent="0.3">
      <c r="A622" s="1" t="s">
        <v>6964</v>
      </c>
      <c r="B622" s="1" t="s">
        <v>6964</v>
      </c>
      <c r="C622" s="1" t="s">
        <v>6963</v>
      </c>
      <c r="D622" s="1">
        <f>(L622/K622*100)-100</f>
        <v>104.26628381441739</v>
      </c>
      <c r="E622" s="1" t="s">
        <v>6962</v>
      </c>
      <c r="F622" s="1" t="s">
        <v>22</v>
      </c>
      <c r="G622" s="1" t="s">
        <v>1148</v>
      </c>
      <c r="H622" s="1">
        <v>26.468</v>
      </c>
      <c r="I622" s="1">
        <v>54.065199999999997</v>
      </c>
      <c r="J622" s="1">
        <v>1.0304500000000001</v>
      </c>
      <c r="K622" s="1">
        <f>IF(H622=0, 0.1, H622)</f>
        <v>26.468</v>
      </c>
      <c r="L622" s="1">
        <f>IF(I622=0, 0.1, I622)</f>
        <v>54.065199999999997</v>
      </c>
      <c r="M622" s="2">
        <f>LOG(L622/K622,2)</f>
        <v>1.0304510925295125</v>
      </c>
      <c r="N622" s="1">
        <v>0</v>
      </c>
      <c r="O622" s="1">
        <v>1</v>
      </c>
      <c r="P622" s="1">
        <f>-1*LOG10(O622)</f>
        <v>0</v>
      </c>
      <c r="Q622" s="1">
        <v>1</v>
      </c>
      <c r="R622" s="1" t="s">
        <v>1161</v>
      </c>
      <c r="S622" s="1" t="s">
        <v>51</v>
      </c>
      <c r="T622" s="1" t="s">
        <v>6961</v>
      </c>
      <c r="U622" s="1" t="s">
        <v>25</v>
      </c>
      <c r="V622" s="1" t="s">
        <v>6960</v>
      </c>
    </row>
    <row r="623" spans="1:22" x14ac:dyDescent="0.3">
      <c r="A623" s="1" t="s">
        <v>7015</v>
      </c>
      <c r="B623" s="1" t="s">
        <v>7015</v>
      </c>
      <c r="C623" s="1" t="s">
        <v>7014</v>
      </c>
      <c r="D623" s="1">
        <f>(L623/K623*100)-100</f>
        <v>112285.99999999999</v>
      </c>
      <c r="E623" s="1" t="s">
        <v>7013</v>
      </c>
      <c r="F623" s="1" t="s">
        <v>22</v>
      </c>
      <c r="G623" s="1" t="s">
        <v>1148</v>
      </c>
      <c r="H623" s="1">
        <v>0</v>
      </c>
      <c r="I623" s="1">
        <v>112.386</v>
      </c>
      <c r="K623" s="1">
        <f>IF(H623=0, 0.1, H623)</f>
        <v>0.1</v>
      </c>
      <c r="L623" s="1">
        <f>IF(I623=0, 0.1, I623)</f>
        <v>112.386</v>
      </c>
      <c r="M623" s="2">
        <f>LOG(L623/K623,2)</f>
        <v>10.134246613917165</v>
      </c>
      <c r="O623" s="1">
        <v>4.1000000000000003E-3</v>
      </c>
      <c r="P623" s="1">
        <f>-1*LOG10(O623)</f>
        <v>2.3872161432802645</v>
      </c>
      <c r="Q623" s="1">
        <v>0.60019100000000003</v>
      </c>
      <c r="R623" s="1" t="s">
        <v>1161</v>
      </c>
      <c r="S623" s="1" t="s">
        <v>51</v>
      </c>
      <c r="T623" s="1" t="s">
        <v>7012</v>
      </c>
      <c r="U623" s="1" t="s">
        <v>27</v>
      </c>
      <c r="V623" s="1" t="s">
        <v>7011</v>
      </c>
    </row>
    <row r="624" spans="1:22" x14ac:dyDescent="0.3">
      <c r="A624" s="1" t="s">
        <v>6940</v>
      </c>
      <c r="B624" s="1" t="s">
        <v>6940</v>
      </c>
      <c r="C624" s="1" t="s">
        <v>6939</v>
      </c>
      <c r="D624" s="1">
        <f>(L624/K624*100)-100</f>
        <v>56802.400000000001</v>
      </c>
      <c r="E624" s="1" t="s">
        <v>133</v>
      </c>
      <c r="F624" s="1" t="s">
        <v>22</v>
      </c>
      <c r="G624" s="1" t="s">
        <v>1148</v>
      </c>
      <c r="H624" s="1">
        <v>0</v>
      </c>
      <c r="I624" s="1">
        <v>56.9024</v>
      </c>
      <c r="K624" s="1">
        <f>IF(H624=0, 0.1, H624)</f>
        <v>0.1</v>
      </c>
      <c r="L624" s="1">
        <f>IF(I624=0, 0.1, I624)</f>
        <v>56.9024</v>
      </c>
      <c r="M624" s="2">
        <f>LOG(L624/K624,2)</f>
        <v>9.1523456928351941</v>
      </c>
      <c r="N624" s="1">
        <v>0</v>
      </c>
      <c r="O624" s="1">
        <v>1</v>
      </c>
      <c r="P624" s="1">
        <f>-1*LOG10(O624)</f>
        <v>0</v>
      </c>
      <c r="Q624" s="1">
        <v>1</v>
      </c>
      <c r="R624" s="1" t="s">
        <v>1161</v>
      </c>
      <c r="S624" s="1" t="s">
        <v>51</v>
      </c>
      <c r="T624" s="1" t="s">
        <v>6938</v>
      </c>
      <c r="U624" s="1" t="s">
        <v>25</v>
      </c>
      <c r="V624" s="1" t="s">
        <v>6937</v>
      </c>
    </row>
    <row r="625" spans="1:22" x14ac:dyDescent="0.3">
      <c r="A625" s="1" t="s">
        <v>6982</v>
      </c>
      <c r="B625" s="1" t="s">
        <v>6982</v>
      </c>
      <c r="C625" s="1" t="s">
        <v>6981</v>
      </c>
      <c r="D625" s="1">
        <f>(L625/K625*100)-100</f>
        <v>-65.206166072482119</v>
      </c>
      <c r="E625" s="1" t="s">
        <v>6980</v>
      </c>
      <c r="F625" s="1" t="s">
        <v>22</v>
      </c>
      <c r="G625" s="1" t="s">
        <v>1148</v>
      </c>
      <c r="H625" s="1">
        <v>396.62200000000001</v>
      </c>
      <c r="I625" s="1">
        <v>138</v>
      </c>
      <c r="J625" s="1">
        <v>-1.5230900000000001</v>
      </c>
      <c r="K625" s="1">
        <f>IF(H625=0, 0.1, H625)</f>
        <v>396.62200000000001</v>
      </c>
      <c r="L625" s="1">
        <f>IF(I625=0, 0.1, I625)</f>
        <v>138</v>
      </c>
      <c r="M625" s="2">
        <f>LOG(L625/K625,2)</f>
        <v>-1.5230964368129862</v>
      </c>
      <c r="N625" s="1">
        <v>-0.70618899999999996</v>
      </c>
      <c r="O625" s="1">
        <v>0.38200000000000001</v>
      </c>
      <c r="P625" s="1">
        <f>-1*LOG10(O625)</f>
        <v>0.41793663708829126</v>
      </c>
      <c r="Q625" s="1">
        <v>0.99950300000000003</v>
      </c>
      <c r="R625" s="1" t="s">
        <v>1161</v>
      </c>
      <c r="S625" s="1" t="s">
        <v>51</v>
      </c>
      <c r="T625" s="1" t="s">
        <v>6979</v>
      </c>
      <c r="U625" s="1" t="s">
        <v>25</v>
      </c>
      <c r="V625" s="1" t="s">
        <v>6978</v>
      </c>
    </row>
    <row r="626" spans="1:22" x14ac:dyDescent="0.3">
      <c r="A626" s="1" t="s">
        <v>6891</v>
      </c>
      <c r="B626" s="1" t="s">
        <v>6891</v>
      </c>
      <c r="C626" s="1" t="s">
        <v>6890</v>
      </c>
      <c r="D626" s="1">
        <f>(L626/K626*100)-100</f>
        <v>257.43273951645426</v>
      </c>
      <c r="E626" s="1" t="s">
        <v>6889</v>
      </c>
      <c r="F626" s="1" t="s">
        <v>22</v>
      </c>
      <c r="G626" s="1" t="s">
        <v>1148</v>
      </c>
      <c r="H626" s="1">
        <v>62.488399999999999</v>
      </c>
      <c r="I626" s="1">
        <v>223.35400000000001</v>
      </c>
      <c r="J626" s="1">
        <v>1.8376699999999999</v>
      </c>
      <c r="K626" s="1">
        <f>IF(H626=0, 0.1, H626)</f>
        <v>62.488399999999999</v>
      </c>
      <c r="L626" s="1">
        <f>IF(I626=0, 0.1, I626)</f>
        <v>223.35400000000001</v>
      </c>
      <c r="M626" s="2">
        <f>LOG(L626/K626,2)</f>
        <v>1.8376717859596308</v>
      </c>
      <c r="N626" s="1">
        <v>1.1615</v>
      </c>
      <c r="O626" s="1">
        <v>0.23599999999999999</v>
      </c>
      <c r="P626" s="1">
        <f>-1*LOG10(O626)</f>
        <v>0.62708799702989348</v>
      </c>
      <c r="Q626" s="1">
        <v>0.99950300000000003</v>
      </c>
      <c r="R626" s="1" t="s">
        <v>1161</v>
      </c>
      <c r="S626" s="1" t="s">
        <v>51</v>
      </c>
      <c r="T626" s="1" t="s">
        <v>6888</v>
      </c>
      <c r="U626" s="1" t="s">
        <v>25</v>
      </c>
      <c r="V626" s="1" t="s">
        <v>6887</v>
      </c>
    </row>
    <row r="627" spans="1:22" x14ac:dyDescent="0.3">
      <c r="A627" s="1" t="s">
        <v>7001</v>
      </c>
      <c r="B627" s="1" t="s">
        <v>7001</v>
      </c>
      <c r="C627" s="1" t="s">
        <v>7000</v>
      </c>
      <c r="D627" s="1">
        <f>(L627/K627*100)-100</f>
        <v>-99.881207360867094</v>
      </c>
      <c r="E627" s="1" t="s">
        <v>6999</v>
      </c>
      <c r="F627" s="1" t="s">
        <v>22</v>
      </c>
      <c r="G627" s="1" t="s">
        <v>1148</v>
      </c>
      <c r="H627" s="1">
        <v>84.180300000000003</v>
      </c>
      <c r="I627" s="1">
        <v>0</v>
      </c>
      <c r="K627" s="1">
        <f>IF(H627=0, 0.1, H627)</f>
        <v>84.180300000000003</v>
      </c>
      <c r="L627" s="1">
        <f>IF(I627=0, 0.1, I627)</f>
        <v>0.1</v>
      </c>
      <c r="M627" s="2">
        <f>LOG(L627/K627,2)</f>
        <v>-9.7173388409093953</v>
      </c>
      <c r="O627" s="1">
        <v>6.4949999999999994E-2</v>
      </c>
      <c r="P627" s="1">
        <f>-1*LOG10(O627)</f>
        <v>1.1874208445909533</v>
      </c>
      <c r="Q627" s="1">
        <v>0.99950300000000003</v>
      </c>
      <c r="R627" s="1" t="s">
        <v>1161</v>
      </c>
      <c r="S627" s="1" t="s">
        <v>51</v>
      </c>
      <c r="T627" s="1" t="s">
        <v>6998</v>
      </c>
      <c r="U627" s="1" t="s">
        <v>27</v>
      </c>
      <c r="V627" s="1" t="s">
        <v>6997</v>
      </c>
    </row>
    <row r="628" spans="1:22" x14ac:dyDescent="0.3">
      <c r="A628" s="1" t="s">
        <v>6904</v>
      </c>
      <c r="B628" s="1" t="s">
        <v>6904</v>
      </c>
      <c r="C628" s="1" t="s">
        <v>6903</v>
      </c>
      <c r="D628" s="1">
        <f>(L628/K628*100)-100</f>
        <v>28351.200000000001</v>
      </c>
      <c r="E628" s="1" t="s">
        <v>695</v>
      </c>
      <c r="F628" s="1" t="s">
        <v>22</v>
      </c>
      <c r="G628" s="1" t="s">
        <v>1148</v>
      </c>
      <c r="H628" s="1">
        <v>0</v>
      </c>
      <c r="I628" s="1">
        <v>28.4512</v>
      </c>
      <c r="K628" s="1">
        <f>IF(H628=0, 0.1, H628)</f>
        <v>0.1</v>
      </c>
      <c r="L628" s="1">
        <f>IF(I628=0, 0.1, I628)</f>
        <v>28.4512</v>
      </c>
      <c r="M628" s="2">
        <f>LOG(L628/K628,2)</f>
        <v>8.1523456928351941</v>
      </c>
      <c r="N628" s="1">
        <v>0</v>
      </c>
      <c r="O628" s="1">
        <v>1</v>
      </c>
      <c r="P628" s="1">
        <f>-1*LOG10(O628)</f>
        <v>0</v>
      </c>
      <c r="Q628" s="1">
        <v>1</v>
      </c>
      <c r="R628" s="1" t="s">
        <v>1161</v>
      </c>
      <c r="S628" s="1" t="s">
        <v>51</v>
      </c>
      <c r="T628" s="1" t="s">
        <v>6902</v>
      </c>
      <c r="U628" s="1" t="s">
        <v>25</v>
      </c>
      <c r="V628" s="1" t="s">
        <v>6901</v>
      </c>
    </row>
    <row r="629" spans="1:22" x14ac:dyDescent="0.3">
      <c r="A629" s="1" t="s">
        <v>7020</v>
      </c>
      <c r="B629" s="1" t="s">
        <v>7020</v>
      </c>
      <c r="C629" s="1" t="s">
        <v>7019</v>
      </c>
      <c r="D629" s="1">
        <f>(L629/K629*100)-100</f>
        <v>-14.150575039045876</v>
      </c>
      <c r="E629" s="1" t="s">
        <v>7018</v>
      </c>
      <c r="F629" s="1" t="s">
        <v>22</v>
      </c>
      <c r="G629" s="1" t="s">
        <v>1148</v>
      </c>
      <c r="H629" s="1">
        <v>2253.7600000000002</v>
      </c>
      <c r="I629" s="1">
        <v>1934.84</v>
      </c>
      <c r="J629" s="1">
        <v>-0.22012200000000001</v>
      </c>
      <c r="K629" s="1">
        <f>IF(H629=0, 0.1, H629)</f>
        <v>2253.7600000000002</v>
      </c>
      <c r="L629" s="1">
        <f>IF(I629=0, 0.1, I629)</f>
        <v>1934.84</v>
      </c>
      <c r="M629" s="2">
        <f>LOG(L629/K629,2)</f>
        <v>-0.22011962412830749</v>
      </c>
      <c r="N629" s="1">
        <v>-0.16411200000000001</v>
      </c>
      <c r="O629" s="1">
        <v>0.80854999999999999</v>
      </c>
      <c r="P629" s="1">
        <f>-1*LOG10(O629)</f>
        <v>9.2293118549575254E-2</v>
      </c>
      <c r="Q629" s="1">
        <v>0.99950300000000003</v>
      </c>
      <c r="R629" s="1" t="s">
        <v>1161</v>
      </c>
      <c r="S629" s="1" t="s">
        <v>51</v>
      </c>
      <c r="T629" s="1" t="s">
        <v>7017</v>
      </c>
      <c r="U629" s="1" t="s">
        <v>27</v>
      </c>
      <c r="V629" s="1" t="s">
        <v>7016</v>
      </c>
    </row>
    <row r="630" spans="1:22" x14ac:dyDescent="0.3">
      <c r="A630" s="1" t="s">
        <v>2860</v>
      </c>
      <c r="B630" s="1" t="s">
        <v>2860</v>
      </c>
      <c r="C630" s="1" t="s">
        <v>2859</v>
      </c>
      <c r="D630" s="1">
        <f>(L630/K630*100)-100</f>
        <v>-99.839970298487401</v>
      </c>
      <c r="E630" s="1" t="s">
        <v>1121</v>
      </c>
      <c r="F630" s="1" t="s">
        <v>22</v>
      </c>
      <c r="G630" s="1" t="s">
        <v>1148</v>
      </c>
      <c r="H630" s="1">
        <v>62.488399999999999</v>
      </c>
      <c r="I630" s="1">
        <v>0</v>
      </c>
      <c r="K630" s="1">
        <f>IF(H630=0, 0.1, H630)</f>
        <v>62.488399999999999</v>
      </c>
      <c r="L630" s="1">
        <f>IF(I630=0, 0.1, I630)</f>
        <v>0.1</v>
      </c>
      <c r="M630" s="2">
        <f>LOG(L630/K630,2)</f>
        <v>-9.2874445904982679</v>
      </c>
      <c r="N630" s="1">
        <v>0</v>
      </c>
      <c r="O630" s="1">
        <v>1</v>
      </c>
      <c r="P630" s="1">
        <f>-1*LOG10(O630)</f>
        <v>0</v>
      </c>
      <c r="Q630" s="1">
        <v>1</v>
      </c>
      <c r="R630" s="1" t="s">
        <v>2858</v>
      </c>
      <c r="S630" s="1" t="s">
        <v>36</v>
      </c>
      <c r="T630" s="1" t="s">
        <v>36</v>
      </c>
      <c r="U630" s="1" t="s">
        <v>36</v>
      </c>
      <c r="V630" s="1" t="s">
        <v>36</v>
      </c>
    </row>
    <row r="631" spans="1:22" x14ac:dyDescent="0.3">
      <c r="A631" s="1" t="s">
        <v>8619</v>
      </c>
      <c r="B631" s="1" t="s">
        <v>8619</v>
      </c>
      <c r="C631" s="1" t="s">
        <v>8618</v>
      </c>
      <c r="D631" s="1">
        <f>(L631/K631*100)-100</f>
        <v>211.90268913910421</v>
      </c>
      <c r="E631" s="1" t="s">
        <v>8617</v>
      </c>
      <c r="F631" s="1" t="s">
        <v>22</v>
      </c>
      <c r="G631" s="1" t="s">
        <v>1148</v>
      </c>
      <c r="H631" s="1">
        <v>62.488399999999999</v>
      </c>
      <c r="I631" s="1">
        <v>194.90299999999999</v>
      </c>
      <c r="J631" s="1">
        <v>1.6410899999999999</v>
      </c>
      <c r="K631" s="1">
        <f>IF(H631=0, 0.1, H631)</f>
        <v>62.488399999999999</v>
      </c>
      <c r="L631" s="1">
        <f>IF(I631=0, 0.1, I631)</f>
        <v>194.90299999999999</v>
      </c>
      <c r="M631" s="2">
        <f>LOG(L631/K631,2)</f>
        <v>1.6410959912850864</v>
      </c>
      <c r="N631" s="1">
        <v>1.0311300000000001</v>
      </c>
      <c r="O631" s="1">
        <v>0.39219999999999999</v>
      </c>
      <c r="P631" s="1">
        <f>-1*LOG10(O631)</f>
        <v>0.40649241066823477</v>
      </c>
      <c r="Q631" s="1">
        <v>0.99950300000000003</v>
      </c>
      <c r="R631" s="1" t="s">
        <v>1161</v>
      </c>
      <c r="S631" s="1" t="s">
        <v>33</v>
      </c>
      <c r="T631" s="1" t="s">
        <v>8616</v>
      </c>
      <c r="U631" s="1" t="s">
        <v>25</v>
      </c>
      <c r="V631" s="1" t="s">
        <v>8615</v>
      </c>
    </row>
    <row r="632" spans="1:22" x14ac:dyDescent="0.3">
      <c r="A632" s="1" t="s">
        <v>8831</v>
      </c>
      <c r="B632" s="1" t="s">
        <v>8831</v>
      </c>
      <c r="C632" s="1" t="s">
        <v>8830</v>
      </c>
      <c r="D632" s="1">
        <f>(L632/K632*100)-100</f>
        <v>-48.157414920660813</v>
      </c>
      <c r="E632" s="1" t="s">
        <v>8829</v>
      </c>
      <c r="F632" s="1" t="s">
        <v>22</v>
      </c>
      <c r="G632" s="1" t="s">
        <v>1148</v>
      </c>
      <c r="H632" s="1">
        <v>7234.13</v>
      </c>
      <c r="I632" s="1">
        <v>3750.36</v>
      </c>
      <c r="J632" s="1">
        <v>-0.94779100000000005</v>
      </c>
      <c r="K632" s="1">
        <f>IF(H632=0, 0.1, H632)</f>
        <v>7234.13</v>
      </c>
      <c r="L632" s="1">
        <f>IF(I632=0, 0.1, I632)</f>
        <v>3750.36</v>
      </c>
      <c r="M632" s="2">
        <f>LOG(L632/K632,2)</f>
        <v>-0.94779043630683946</v>
      </c>
      <c r="N632" s="1">
        <v>-0.68823199999999995</v>
      </c>
      <c r="O632" s="1">
        <v>0.32995000000000002</v>
      </c>
      <c r="P632" s="1">
        <f>-1*LOG10(O632)</f>
        <v>0.48155186730185856</v>
      </c>
      <c r="Q632" s="1">
        <v>0.99950300000000003</v>
      </c>
      <c r="R632" s="1" t="s">
        <v>1161</v>
      </c>
      <c r="S632" s="1" t="s">
        <v>33</v>
      </c>
      <c r="T632" s="1" t="s">
        <v>8828</v>
      </c>
      <c r="U632" s="1" t="s">
        <v>27</v>
      </c>
      <c r="V632" s="1" t="s">
        <v>8827</v>
      </c>
    </row>
    <row r="633" spans="1:22" x14ac:dyDescent="0.3">
      <c r="A633" s="1" t="s">
        <v>5645</v>
      </c>
      <c r="B633" s="1" t="s">
        <v>5645</v>
      </c>
      <c r="C633" s="1" t="s">
        <v>5644</v>
      </c>
      <c r="D633" s="1">
        <f>(L633/K633*100)-100</f>
        <v>-6.9205671438778893</v>
      </c>
      <c r="E633" s="1" t="s">
        <v>5643</v>
      </c>
      <c r="F633" s="1" t="s">
        <v>22</v>
      </c>
      <c r="G633" s="1" t="s">
        <v>1148</v>
      </c>
      <c r="H633" s="1">
        <v>1161.6099999999999</v>
      </c>
      <c r="I633" s="1">
        <v>1081.22</v>
      </c>
      <c r="J633" s="1">
        <v>-0.10345699999999999</v>
      </c>
      <c r="K633" s="1">
        <f>IF(H633=0, 0.1, H633)</f>
        <v>1161.6099999999999</v>
      </c>
      <c r="L633" s="1">
        <f>IF(I633=0, 0.1, I633)</f>
        <v>1081.22</v>
      </c>
      <c r="M633" s="2">
        <f>LOG(L633/K633,2)</f>
        <v>-0.1034656746270492</v>
      </c>
      <c r="N633" s="1">
        <v>-7.6346300000000006E-2</v>
      </c>
      <c r="O633" s="1">
        <v>0.91015000000000001</v>
      </c>
      <c r="P633" s="1">
        <f>-1*LOG10(O633)</f>
        <v>4.0887026575774275E-2</v>
      </c>
      <c r="Q633" s="1">
        <v>0.99950300000000003</v>
      </c>
      <c r="R633" s="1" t="s">
        <v>1161</v>
      </c>
      <c r="S633" s="1" t="s">
        <v>41</v>
      </c>
      <c r="T633" s="1" t="s">
        <v>5642</v>
      </c>
      <c r="U633" s="1" t="s">
        <v>25</v>
      </c>
      <c r="V633" s="1" t="s">
        <v>5641</v>
      </c>
    </row>
    <row r="634" spans="1:22" x14ac:dyDescent="0.3">
      <c r="A634" s="1" t="s">
        <v>4802</v>
      </c>
      <c r="B634" s="1" t="s">
        <v>4802</v>
      </c>
      <c r="C634" s="1" t="s">
        <v>4801</v>
      </c>
      <c r="D634" s="1">
        <f>(L634/K634*100)-100</f>
        <v>149.27608859434716</v>
      </c>
      <c r="E634" s="1" t="s">
        <v>4800</v>
      </c>
      <c r="F634" s="1" t="s">
        <v>22</v>
      </c>
      <c r="G634" s="1" t="s">
        <v>1148</v>
      </c>
      <c r="H634" s="1">
        <v>293.33699999999999</v>
      </c>
      <c r="I634" s="1">
        <v>731.21900000000005</v>
      </c>
      <c r="J634" s="1">
        <v>1.3177399999999999</v>
      </c>
      <c r="K634" s="1">
        <f>IF(H634=0, 0.1, H634)</f>
        <v>293.33699999999999</v>
      </c>
      <c r="L634" s="1">
        <f>IF(I634=0, 0.1, I634)</f>
        <v>731.21900000000005</v>
      </c>
      <c r="M634" s="2">
        <f>LOG(L634/K634,2)</f>
        <v>1.3177445012777442</v>
      </c>
      <c r="N634" s="1">
        <v>0.705766</v>
      </c>
      <c r="O634" s="1">
        <v>0.32085000000000002</v>
      </c>
      <c r="P634" s="1">
        <f>-1*LOG10(O634)</f>
        <v>0.49369795637279074</v>
      </c>
      <c r="Q634" s="1">
        <v>0.99950300000000003</v>
      </c>
      <c r="R634" s="1" t="s">
        <v>1161</v>
      </c>
      <c r="S634" s="1" t="s">
        <v>42</v>
      </c>
      <c r="T634" s="1" t="s">
        <v>4799</v>
      </c>
      <c r="U634" s="1" t="s">
        <v>25</v>
      </c>
      <c r="V634" s="1" t="s">
        <v>4798</v>
      </c>
    </row>
    <row r="635" spans="1:22" x14ac:dyDescent="0.3">
      <c r="A635" s="1" t="s">
        <v>2424</v>
      </c>
      <c r="B635" s="1" t="s">
        <v>2424</v>
      </c>
      <c r="C635" s="1" t="s">
        <v>2423</v>
      </c>
      <c r="D635" s="1">
        <f>(L635/K635*100)-100</f>
        <v>56802.400000000001</v>
      </c>
      <c r="E635" s="1" t="s">
        <v>2422</v>
      </c>
      <c r="F635" s="1" t="s">
        <v>22</v>
      </c>
      <c r="G635" s="1" t="s">
        <v>1148</v>
      </c>
      <c r="H635" s="1">
        <v>0</v>
      </c>
      <c r="I635" s="1">
        <v>56.9024</v>
      </c>
      <c r="K635" s="1">
        <f>IF(H635=0, 0.1, H635)</f>
        <v>0.1</v>
      </c>
      <c r="L635" s="1">
        <f>IF(I635=0, 0.1, I635)</f>
        <v>56.9024</v>
      </c>
      <c r="M635" s="2">
        <f>LOG(L635/K635,2)</f>
        <v>9.1523456928351941</v>
      </c>
      <c r="N635" s="1">
        <v>0</v>
      </c>
      <c r="O635" s="1">
        <v>1</v>
      </c>
      <c r="P635" s="1">
        <f>-1*LOG10(O635)</f>
        <v>0</v>
      </c>
      <c r="Q635" s="1">
        <v>1</v>
      </c>
      <c r="R635" s="1" t="s">
        <v>1161</v>
      </c>
      <c r="S635" s="1" t="s">
        <v>46</v>
      </c>
      <c r="T635" s="1" t="s">
        <v>2421</v>
      </c>
      <c r="U635" s="1" t="s">
        <v>25</v>
      </c>
      <c r="V635" s="1" t="s">
        <v>2420</v>
      </c>
    </row>
    <row r="636" spans="1:22" x14ac:dyDescent="0.3">
      <c r="A636" s="1" t="s">
        <v>1450</v>
      </c>
      <c r="B636" s="1" t="s">
        <v>1450</v>
      </c>
      <c r="C636" s="1" t="s">
        <v>1449</v>
      </c>
      <c r="D636" s="1">
        <f>(L636/K636*100)-100</f>
        <v>-58.49110548195079</v>
      </c>
      <c r="E636" s="1" t="s">
        <v>577</v>
      </c>
      <c r="F636" s="1" t="s">
        <v>22</v>
      </c>
      <c r="G636" s="1" t="s">
        <v>1148</v>
      </c>
      <c r="H636" s="1">
        <v>6995.32</v>
      </c>
      <c r="I636" s="1">
        <v>2903.68</v>
      </c>
      <c r="J636" s="1">
        <v>-1.26851</v>
      </c>
      <c r="K636" s="1">
        <f>IF(H636=0, 0.1, H636)</f>
        <v>6995.32</v>
      </c>
      <c r="L636" s="1">
        <f>IF(I636=0, 0.1, I636)</f>
        <v>2903.68</v>
      </c>
      <c r="M636" s="2">
        <f>LOG(L636/K636,2)</f>
        <v>-1.2685075848818972</v>
      </c>
      <c r="N636" s="1">
        <v>-0.31763000000000002</v>
      </c>
      <c r="O636" s="1">
        <v>0.35589999999999999</v>
      </c>
      <c r="P636" s="1">
        <f>-1*LOG10(O636)</f>
        <v>0.44867201199615409</v>
      </c>
      <c r="Q636" s="1">
        <v>0.99950300000000003</v>
      </c>
      <c r="R636" s="1" t="s">
        <v>1161</v>
      </c>
      <c r="S636" s="1" t="s">
        <v>28</v>
      </c>
      <c r="T636" s="1" t="s">
        <v>1448</v>
      </c>
      <c r="U636" s="1" t="s">
        <v>25</v>
      </c>
      <c r="V636" s="1" t="s">
        <v>1447</v>
      </c>
    </row>
    <row r="637" spans="1:22" x14ac:dyDescent="0.3">
      <c r="A637" s="1" t="s">
        <v>4375</v>
      </c>
      <c r="B637" s="1" t="s">
        <v>4375</v>
      </c>
      <c r="C637" s="1" t="s">
        <v>4374</v>
      </c>
      <c r="D637" s="1">
        <f>(L637/K637*100)-100</f>
        <v>628.48720722566111</v>
      </c>
      <c r="E637" s="1" t="s">
        <v>4373</v>
      </c>
      <c r="F637" s="1" t="s">
        <v>22</v>
      </c>
      <c r="G637" s="1" t="s">
        <v>1148</v>
      </c>
      <c r="H637" s="1">
        <v>31.244199999999999</v>
      </c>
      <c r="I637" s="1">
        <v>227.61</v>
      </c>
      <c r="J637" s="1">
        <v>2.8649</v>
      </c>
      <c r="K637" s="1">
        <f>IF(H637=0, 0.1, H637)</f>
        <v>31.244199999999999</v>
      </c>
      <c r="L637" s="1">
        <f>IF(I637=0, 0.1, I637)</f>
        <v>227.61</v>
      </c>
      <c r="M637" s="2">
        <f>LOG(L637/K637,2)</f>
        <v>2.8649036377199208</v>
      </c>
      <c r="N637" s="1">
        <v>0</v>
      </c>
      <c r="O637" s="1">
        <v>1</v>
      </c>
      <c r="P637" s="1">
        <f>-1*LOG10(O637)</f>
        <v>0</v>
      </c>
      <c r="Q637" s="1">
        <v>1</v>
      </c>
      <c r="R637" s="1" t="s">
        <v>1161</v>
      </c>
      <c r="S637" s="1" t="s">
        <v>38</v>
      </c>
      <c r="T637" s="1" t="s">
        <v>4372</v>
      </c>
      <c r="U637" s="1" t="s">
        <v>25</v>
      </c>
      <c r="V637" s="1" t="s">
        <v>4371</v>
      </c>
    </row>
    <row r="638" spans="1:22" x14ac:dyDescent="0.3">
      <c r="A638" s="1" t="s">
        <v>5749</v>
      </c>
      <c r="B638" s="1" t="s">
        <v>5749</v>
      </c>
      <c r="C638" s="1" t="s">
        <v>5748</v>
      </c>
      <c r="D638" s="1">
        <f>(L638/K638*100)-100</f>
        <v>166.10897839912911</v>
      </c>
      <c r="E638" s="1" t="s">
        <v>5747</v>
      </c>
      <c r="F638" s="1" t="s">
        <v>22</v>
      </c>
      <c r="G638" s="1" t="s">
        <v>1148</v>
      </c>
      <c r="H638" s="1">
        <v>2617.9499999999998</v>
      </c>
      <c r="I638" s="1">
        <v>6966.6</v>
      </c>
      <c r="J638" s="1">
        <v>1.4120200000000001</v>
      </c>
      <c r="K638" s="1">
        <f>IF(H638=0, 0.1, H638)</f>
        <v>2617.9499999999998</v>
      </c>
      <c r="L638" s="1">
        <f>IF(I638=0, 0.1, I638)</f>
        <v>6966.6</v>
      </c>
      <c r="M638" s="2">
        <f>LOG(L638/K638,2)</f>
        <v>1.4120171870733254</v>
      </c>
      <c r="N638" s="1">
        <v>1.1472500000000001</v>
      </c>
      <c r="O638" s="1">
        <v>0.11655</v>
      </c>
      <c r="P638" s="1">
        <f>-1*LOG10(O638)</f>
        <v>0.93348772214340447</v>
      </c>
      <c r="Q638" s="1">
        <v>0.99950300000000003</v>
      </c>
      <c r="R638" s="1" t="s">
        <v>1161</v>
      </c>
      <c r="S638" s="1" t="s">
        <v>35</v>
      </c>
      <c r="T638" s="1" t="s">
        <v>5746</v>
      </c>
      <c r="U638" s="1" t="s">
        <v>25</v>
      </c>
      <c r="V638" s="1" t="s">
        <v>5745</v>
      </c>
    </row>
    <row r="639" spans="1:22" x14ac:dyDescent="0.3">
      <c r="A639" s="1" t="s">
        <v>5301</v>
      </c>
      <c r="B639" s="1" t="s">
        <v>5301</v>
      </c>
      <c r="C639" s="1" t="s">
        <v>5300</v>
      </c>
      <c r="D639" s="1">
        <f>(L639/K639*100)-100</f>
        <v>85253.599999999991</v>
      </c>
      <c r="E639" s="1" t="s">
        <v>303</v>
      </c>
      <c r="F639" s="1" t="s">
        <v>22</v>
      </c>
      <c r="G639" s="1" t="s">
        <v>1148</v>
      </c>
      <c r="H639" s="1">
        <v>0</v>
      </c>
      <c r="I639" s="1">
        <v>85.3536</v>
      </c>
      <c r="K639" s="1">
        <f>IF(H639=0, 0.1, H639)</f>
        <v>0.1</v>
      </c>
      <c r="L639" s="1">
        <f>IF(I639=0, 0.1, I639)</f>
        <v>85.3536</v>
      </c>
      <c r="M639" s="2">
        <f>LOG(L639/K639,2)</f>
        <v>9.7373081935563501</v>
      </c>
      <c r="N639" s="1">
        <v>0</v>
      </c>
      <c r="O639" s="1">
        <v>1</v>
      </c>
      <c r="P639" s="1">
        <f>-1*LOG10(O639)</f>
        <v>0</v>
      </c>
      <c r="Q639" s="1">
        <v>1</v>
      </c>
      <c r="R639" s="1" t="s">
        <v>1161</v>
      </c>
      <c r="S639" s="1" t="s">
        <v>42</v>
      </c>
      <c r="T639" s="1" t="s">
        <v>5299</v>
      </c>
      <c r="U639" s="1" t="s">
        <v>27</v>
      </c>
      <c r="V639" s="1" t="s">
        <v>5298</v>
      </c>
    </row>
    <row r="640" spans="1:22" x14ac:dyDescent="0.3">
      <c r="A640" s="1" t="s">
        <v>2838</v>
      </c>
      <c r="B640" s="1" t="s">
        <v>2838</v>
      </c>
      <c r="C640" s="1" t="s">
        <v>2837</v>
      </c>
      <c r="D640" s="1">
        <f>(L640/K640*100)-100</f>
        <v>34.202615410927365</v>
      </c>
      <c r="E640" s="1" t="s">
        <v>2836</v>
      </c>
      <c r="F640" s="1" t="s">
        <v>22</v>
      </c>
      <c r="G640" s="1" t="s">
        <v>1148</v>
      </c>
      <c r="H640" s="1">
        <v>3040.44</v>
      </c>
      <c r="I640" s="1">
        <v>4080.35</v>
      </c>
      <c r="J640" s="1">
        <v>0.42441099999999998</v>
      </c>
      <c r="K640" s="1">
        <f>IF(H640=0, 0.1, H640)</f>
        <v>3040.44</v>
      </c>
      <c r="L640" s="1">
        <f>IF(I640=0, 0.1, I640)</f>
        <v>4080.35</v>
      </c>
      <c r="M640" s="2">
        <f>LOG(L640/K640,2)</f>
        <v>0.42441278780938635</v>
      </c>
      <c r="N640" s="1">
        <v>0.31377500000000003</v>
      </c>
      <c r="O640" s="1">
        <v>0.66774999999999995</v>
      </c>
      <c r="P640" s="1">
        <f>-1*LOG10(O640)</f>
        <v>0.17538610330658957</v>
      </c>
      <c r="Q640" s="1">
        <v>0.99950300000000003</v>
      </c>
      <c r="R640" s="1" t="s">
        <v>1161</v>
      </c>
      <c r="S640" s="1" t="s">
        <v>34</v>
      </c>
      <c r="T640" s="1" t="s">
        <v>2835</v>
      </c>
      <c r="U640" s="1" t="s">
        <v>25</v>
      </c>
      <c r="V640" s="1" t="s">
        <v>2834</v>
      </c>
    </row>
    <row r="641" spans="1:22" x14ac:dyDescent="0.3">
      <c r="A641" s="1" t="s">
        <v>3283</v>
      </c>
      <c r="B641" s="1" t="s">
        <v>3283</v>
      </c>
      <c r="C641" s="1" t="s">
        <v>3282</v>
      </c>
      <c r="D641" s="1">
        <f>(L641/K641*100)-100</f>
        <v>-22.69824567456142</v>
      </c>
      <c r="E641" s="1" t="s">
        <v>3281</v>
      </c>
      <c r="F641" s="1" t="s">
        <v>22</v>
      </c>
      <c r="G641" s="1" t="s">
        <v>1148</v>
      </c>
      <c r="H641" s="1">
        <v>579.71</v>
      </c>
      <c r="I641" s="1">
        <v>448.12599999999998</v>
      </c>
      <c r="J641" s="1">
        <v>-0.37142599999999998</v>
      </c>
      <c r="K641" s="1">
        <f>IF(H641=0, 0.1, H641)</f>
        <v>579.71</v>
      </c>
      <c r="L641" s="1">
        <f>IF(I641=0, 0.1, I641)</f>
        <v>448.12599999999998</v>
      </c>
      <c r="M641" s="2">
        <f>LOG(L641/K641,2)</f>
        <v>-0.37142693910864055</v>
      </c>
      <c r="N641" s="1">
        <v>-0.19470999999999999</v>
      </c>
      <c r="O641" s="1">
        <v>0.60429999999999995</v>
      </c>
      <c r="P641" s="1">
        <f>-1*LOG10(O641)</f>
        <v>0.21874740575154361</v>
      </c>
      <c r="Q641" s="1">
        <v>0.99950300000000003</v>
      </c>
      <c r="R641" s="1" t="s">
        <v>1161</v>
      </c>
      <c r="S641" s="1" t="s">
        <v>45</v>
      </c>
      <c r="T641" s="1" t="s">
        <v>3280</v>
      </c>
      <c r="U641" s="1" t="s">
        <v>25</v>
      </c>
      <c r="V641" s="1" t="s">
        <v>3279</v>
      </c>
    </row>
    <row r="642" spans="1:22" x14ac:dyDescent="0.3">
      <c r="A642" s="1" t="s">
        <v>3358</v>
      </c>
      <c r="B642" s="1" t="s">
        <v>3358</v>
      </c>
      <c r="C642" s="1" t="s">
        <v>3357</v>
      </c>
      <c r="D642" s="1">
        <f>(L642/K642*100)-100</f>
        <v>28351.200000000001</v>
      </c>
      <c r="E642" s="1" t="s">
        <v>3356</v>
      </c>
      <c r="F642" s="1" t="s">
        <v>22</v>
      </c>
      <c r="G642" s="1" t="s">
        <v>1148</v>
      </c>
      <c r="H642" s="1">
        <v>0</v>
      </c>
      <c r="I642" s="1">
        <v>28.4512</v>
      </c>
      <c r="K642" s="1">
        <f>IF(H642=0, 0.1, H642)</f>
        <v>0.1</v>
      </c>
      <c r="L642" s="1">
        <f>IF(I642=0, 0.1, I642)</f>
        <v>28.4512</v>
      </c>
      <c r="M642" s="2">
        <f>LOG(L642/K642,2)</f>
        <v>8.1523456928351941</v>
      </c>
      <c r="N642" s="1">
        <v>0</v>
      </c>
      <c r="O642" s="1">
        <v>1</v>
      </c>
      <c r="P642" s="1">
        <f>-1*LOG10(O642)</f>
        <v>0</v>
      </c>
      <c r="Q642" s="1">
        <v>1</v>
      </c>
      <c r="R642" s="1" t="s">
        <v>1161</v>
      </c>
      <c r="S642" s="1" t="s">
        <v>45</v>
      </c>
      <c r="T642" s="1" t="s">
        <v>3355</v>
      </c>
      <c r="U642" s="1" t="s">
        <v>25</v>
      </c>
      <c r="V642" s="1" t="s">
        <v>3354</v>
      </c>
    </row>
    <row r="643" spans="1:22" x14ac:dyDescent="0.3">
      <c r="A643" s="1" t="s">
        <v>5794</v>
      </c>
      <c r="B643" s="1" t="s">
        <v>5794</v>
      </c>
      <c r="C643" s="1" t="s">
        <v>5793</v>
      </c>
      <c r="D643" s="1">
        <f>(L643/K643*100)-100</f>
        <v>58.210601291271303</v>
      </c>
      <c r="E643" s="1" t="s">
        <v>5792</v>
      </c>
      <c r="F643" s="1" t="s">
        <v>22</v>
      </c>
      <c r="G643" s="1" t="s">
        <v>1148</v>
      </c>
      <c r="H643" s="1">
        <v>870.46</v>
      </c>
      <c r="I643" s="1">
        <v>1377.16</v>
      </c>
      <c r="J643" s="1">
        <v>0.661852</v>
      </c>
      <c r="K643" s="1">
        <f>IF(H643=0, 0.1, H643)</f>
        <v>870.46</v>
      </c>
      <c r="L643" s="1">
        <f>IF(I643=0, 0.1, I643)</f>
        <v>1377.16</v>
      </c>
      <c r="M643" s="2">
        <f>LOG(L643/K643,2)</f>
        <v>0.66184627438663501</v>
      </c>
      <c r="N643" s="1">
        <v>0.46395500000000001</v>
      </c>
      <c r="O643" s="1">
        <v>0.51815</v>
      </c>
      <c r="P643" s="1">
        <f>-1*LOG10(O643)</f>
        <v>0.28554449750952626</v>
      </c>
      <c r="Q643" s="1">
        <v>0.99950300000000003</v>
      </c>
      <c r="R643" s="1" t="s">
        <v>1161</v>
      </c>
      <c r="S643" s="1" t="s">
        <v>35</v>
      </c>
      <c r="T643" s="1" t="s">
        <v>5791</v>
      </c>
      <c r="U643" s="1" t="s">
        <v>25</v>
      </c>
      <c r="V643" s="1" t="s">
        <v>5790</v>
      </c>
    </row>
    <row r="644" spans="1:22" x14ac:dyDescent="0.3">
      <c r="A644" s="1" t="s">
        <v>2139</v>
      </c>
      <c r="B644" s="1" t="s">
        <v>2139</v>
      </c>
      <c r="C644" s="1" t="s">
        <v>2138</v>
      </c>
      <c r="D644" s="1">
        <f>(L644/K644*100)-100</f>
        <v>-62.187428129377572</v>
      </c>
      <c r="E644" s="1" t="s">
        <v>1954</v>
      </c>
      <c r="F644" s="1" t="s">
        <v>22</v>
      </c>
      <c r="G644" s="1" t="s">
        <v>1148</v>
      </c>
      <c r="H644" s="1">
        <v>3826.32</v>
      </c>
      <c r="I644" s="1">
        <v>1446.83</v>
      </c>
      <c r="J644" s="1">
        <v>-1.40306</v>
      </c>
      <c r="K644" s="1">
        <f>IF(H644=0, 0.1, H644)</f>
        <v>3826.32</v>
      </c>
      <c r="L644" s="1">
        <f>IF(I644=0, 0.1, I644)</f>
        <v>1446.83</v>
      </c>
      <c r="M644" s="2">
        <f>LOG(L644/K644,2)</f>
        <v>-1.403062115469508</v>
      </c>
      <c r="N644" s="1">
        <v>-0.357348</v>
      </c>
      <c r="O644" s="1">
        <v>0.6018</v>
      </c>
      <c r="P644" s="1">
        <f>-1*LOG10(O644)</f>
        <v>0.22054781659593825</v>
      </c>
      <c r="Q644" s="1">
        <v>0.99950300000000003</v>
      </c>
      <c r="R644" s="1" t="s">
        <v>1161</v>
      </c>
      <c r="S644" s="1" t="s">
        <v>49</v>
      </c>
      <c r="T644" s="1" t="s">
        <v>2137</v>
      </c>
      <c r="U644" s="1" t="s">
        <v>27</v>
      </c>
      <c r="V644" s="1" t="s">
        <v>2136</v>
      </c>
    </row>
    <row r="645" spans="1:22" x14ac:dyDescent="0.3">
      <c r="A645" s="1" t="s">
        <v>2510</v>
      </c>
      <c r="B645" s="1" t="s">
        <v>2510</v>
      </c>
      <c r="C645" s="1" t="s">
        <v>2509</v>
      </c>
      <c r="D645" s="1">
        <f>(L645/K645*100)-100</f>
        <v>82.75275804745354</v>
      </c>
      <c r="E645" s="1" t="s">
        <v>2508</v>
      </c>
      <c r="F645" s="1" t="s">
        <v>22</v>
      </c>
      <c r="G645" s="1" t="s">
        <v>1148</v>
      </c>
      <c r="H645" s="1">
        <v>105.872</v>
      </c>
      <c r="I645" s="1">
        <v>193.48400000000001</v>
      </c>
      <c r="J645" s="1">
        <v>0.86989000000000005</v>
      </c>
      <c r="K645" s="1">
        <f>IF(H645=0, 0.1, H645)</f>
        <v>105.872</v>
      </c>
      <c r="L645" s="1">
        <f>IF(I645=0, 0.1, I645)</f>
        <v>193.48400000000001</v>
      </c>
      <c r="M645" s="2">
        <f>LOG(L645/K645,2)</f>
        <v>0.86989317904424357</v>
      </c>
      <c r="N645" s="1">
        <v>0.61677800000000005</v>
      </c>
      <c r="O645" s="1">
        <v>0.5242</v>
      </c>
      <c r="P645" s="1">
        <f>-1*LOG10(O645)</f>
        <v>0.28050298338941837</v>
      </c>
      <c r="Q645" s="1">
        <v>0.99950300000000003</v>
      </c>
      <c r="R645" s="1" t="s">
        <v>1161</v>
      </c>
      <c r="S645" s="1" t="s">
        <v>46</v>
      </c>
      <c r="T645" s="1" t="s">
        <v>2507</v>
      </c>
      <c r="U645" s="1" t="s">
        <v>25</v>
      </c>
      <c r="V645" s="1" t="s">
        <v>2506</v>
      </c>
    </row>
    <row r="646" spans="1:22" x14ac:dyDescent="0.3">
      <c r="A646" s="1" t="s">
        <v>6701</v>
      </c>
      <c r="B646" s="1" t="s">
        <v>6701</v>
      </c>
      <c r="C646" s="1" t="s">
        <v>6700</v>
      </c>
      <c r="D646" s="1">
        <f>(L646/K646*100)-100</f>
        <v>85253.599999999991</v>
      </c>
      <c r="E646" s="1" t="s">
        <v>6699</v>
      </c>
      <c r="F646" s="1" t="s">
        <v>22</v>
      </c>
      <c r="G646" s="1" t="s">
        <v>1148</v>
      </c>
      <c r="H646" s="1">
        <v>0</v>
      </c>
      <c r="I646" s="1">
        <v>85.3536</v>
      </c>
      <c r="K646" s="1">
        <f>IF(H646=0, 0.1, H646)</f>
        <v>0.1</v>
      </c>
      <c r="L646" s="1">
        <f>IF(I646=0, 0.1, I646)</f>
        <v>85.3536</v>
      </c>
      <c r="M646" s="2">
        <f>LOG(L646/K646,2)</f>
        <v>9.7373081935563501</v>
      </c>
      <c r="N646" s="1">
        <v>0</v>
      </c>
      <c r="O646" s="1">
        <v>1</v>
      </c>
      <c r="P646" s="1">
        <f>-1*LOG10(O646)</f>
        <v>0</v>
      </c>
      <c r="Q646" s="1">
        <v>1</v>
      </c>
      <c r="R646" s="1" t="s">
        <v>1161</v>
      </c>
      <c r="S646" s="1" t="s">
        <v>52</v>
      </c>
      <c r="T646" s="1" t="s">
        <v>6698</v>
      </c>
      <c r="U646" s="1" t="s">
        <v>25</v>
      </c>
      <c r="V646" s="1" t="s">
        <v>6697</v>
      </c>
    </row>
    <row r="647" spans="1:22" x14ac:dyDescent="0.3">
      <c r="A647" s="1" t="s">
        <v>6682</v>
      </c>
      <c r="B647" s="1" t="s">
        <v>6682</v>
      </c>
      <c r="C647" s="1" t="s">
        <v>6681</v>
      </c>
      <c r="D647" s="1">
        <f>(L647/K647*100)-100</f>
        <v>7.4928215203264443</v>
      </c>
      <c r="E647" s="1" t="s">
        <v>6680</v>
      </c>
      <c r="F647" s="1" t="s">
        <v>22</v>
      </c>
      <c r="G647" s="1" t="s">
        <v>1148</v>
      </c>
      <c r="H647" s="1">
        <v>26.468</v>
      </c>
      <c r="I647" s="1">
        <v>28.4512</v>
      </c>
      <c r="J647" s="1">
        <v>0.104237</v>
      </c>
      <c r="K647" s="1">
        <f>IF(H647=0, 0.1, H647)</f>
        <v>26.468</v>
      </c>
      <c r="L647" s="1">
        <f>IF(I647=0, 0.1, I647)</f>
        <v>28.4512</v>
      </c>
      <c r="M647" s="2">
        <f>LOG(L647/K647,2)</f>
        <v>0.10424031839313112</v>
      </c>
      <c r="N647" s="1">
        <v>0</v>
      </c>
      <c r="O647" s="1">
        <v>1</v>
      </c>
      <c r="P647" s="1">
        <f>-1*LOG10(O647)</f>
        <v>0</v>
      </c>
      <c r="Q647" s="1">
        <v>1</v>
      </c>
      <c r="R647" s="1" t="s">
        <v>1161</v>
      </c>
      <c r="S647" s="1" t="s">
        <v>52</v>
      </c>
      <c r="T647" s="1" t="s">
        <v>6679</v>
      </c>
      <c r="U647" s="1" t="s">
        <v>25</v>
      </c>
      <c r="V647" s="1" t="s">
        <v>6678</v>
      </c>
    </row>
    <row r="648" spans="1:22" x14ac:dyDescent="0.3">
      <c r="A648" s="1" t="s">
        <v>6772</v>
      </c>
      <c r="B648" s="1" t="s">
        <v>6772</v>
      </c>
      <c r="C648" s="1" t="s">
        <v>6771</v>
      </c>
      <c r="D648" s="1">
        <f>(L648/K648*100)-100</f>
        <v>7.4928215203264443</v>
      </c>
      <c r="E648" s="1" t="s">
        <v>6770</v>
      </c>
      <c r="F648" s="1" t="s">
        <v>22</v>
      </c>
      <c r="G648" s="1" t="s">
        <v>1148</v>
      </c>
      <c r="H648" s="1">
        <v>26.468</v>
      </c>
      <c r="I648" s="1">
        <v>28.4512</v>
      </c>
      <c r="J648" s="1">
        <v>0.104237</v>
      </c>
      <c r="K648" s="1">
        <f>IF(H648=0, 0.1, H648)</f>
        <v>26.468</v>
      </c>
      <c r="L648" s="1">
        <f>IF(I648=0, 0.1, I648)</f>
        <v>28.4512</v>
      </c>
      <c r="M648" s="2">
        <f>LOG(L648/K648,2)</f>
        <v>0.10424031839313112</v>
      </c>
      <c r="N648" s="1">
        <v>0</v>
      </c>
      <c r="O648" s="1">
        <v>1</v>
      </c>
      <c r="P648" s="1">
        <f>-1*LOG10(O648)</f>
        <v>0</v>
      </c>
      <c r="Q648" s="1">
        <v>1</v>
      </c>
      <c r="R648" s="1" t="s">
        <v>1161</v>
      </c>
      <c r="S648" s="1" t="s">
        <v>52</v>
      </c>
      <c r="T648" s="1" t="s">
        <v>6769</v>
      </c>
      <c r="U648" s="1" t="s">
        <v>27</v>
      </c>
      <c r="V648" s="1" t="s">
        <v>6768</v>
      </c>
    </row>
    <row r="649" spans="1:22" x14ac:dyDescent="0.3">
      <c r="A649" s="1" t="s">
        <v>4329</v>
      </c>
      <c r="B649" s="1" t="s">
        <v>4329</v>
      </c>
      <c r="C649" s="1" t="s">
        <v>4328</v>
      </c>
      <c r="D649" s="1">
        <f>(L649/K649*100)-100</f>
        <v>-8.9392591264938659</v>
      </c>
      <c r="E649" s="1" t="s">
        <v>4327</v>
      </c>
      <c r="F649" s="1" t="s">
        <v>22</v>
      </c>
      <c r="G649" s="1" t="s">
        <v>1148</v>
      </c>
      <c r="H649" s="1">
        <v>31.244199999999999</v>
      </c>
      <c r="I649" s="1">
        <v>28.4512</v>
      </c>
      <c r="J649" s="1">
        <v>-0.135099</v>
      </c>
      <c r="K649" s="1">
        <f>IF(H649=0, 0.1, H649)</f>
        <v>31.244199999999999</v>
      </c>
      <c r="L649" s="1">
        <f>IF(I649=0, 0.1, I649)</f>
        <v>28.4512</v>
      </c>
      <c r="M649" s="2">
        <f>LOG(L649/K649,2)</f>
        <v>-0.13509889766307381</v>
      </c>
      <c r="N649" s="1">
        <v>0</v>
      </c>
      <c r="O649" s="1">
        <v>1</v>
      </c>
      <c r="P649" s="1">
        <f>-1*LOG10(O649)</f>
        <v>0</v>
      </c>
      <c r="Q649" s="1">
        <v>1</v>
      </c>
      <c r="R649" s="1" t="s">
        <v>1161</v>
      </c>
      <c r="S649" s="1" t="s">
        <v>44</v>
      </c>
      <c r="T649" s="1" t="s">
        <v>4326</v>
      </c>
      <c r="U649" s="1" t="s">
        <v>27</v>
      </c>
      <c r="V649" s="1" t="s">
        <v>4325</v>
      </c>
    </row>
    <row r="650" spans="1:22" x14ac:dyDescent="0.3">
      <c r="A650" s="1" t="s">
        <v>1686</v>
      </c>
      <c r="B650" s="1" t="s">
        <v>1686</v>
      </c>
      <c r="C650" s="1" t="s">
        <v>1685</v>
      </c>
      <c r="D650" s="1">
        <f>(L650/K650*100)-100</f>
        <v>-99.811092997028496</v>
      </c>
      <c r="E650" s="1" t="s">
        <v>1684</v>
      </c>
      <c r="F650" s="1" t="s">
        <v>22</v>
      </c>
      <c r="G650" s="1" t="s">
        <v>1148</v>
      </c>
      <c r="H650" s="1">
        <v>52.936100000000003</v>
      </c>
      <c r="I650" s="1">
        <v>0</v>
      </c>
      <c r="K650" s="1">
        <f>IF(H650=0, 0.1, H650)</f>
        <v>52.936100000000003</v>
      </c>
      <c r="L650" s="1">
        <f>IF(I650=0, 0.1, I650)</f>
        <v>0.1</v>
      </c>
      <c r="M650" s="2">
        <f>LOG(L650/K650,2)</f>
        <v>-9.0481080997966004</v>
      </c>
      <c r="N650" s="1">
        <v>0</v>
      </c>
      <c r="O650" s="1">
        <v>1</v>
      </c>
      <c r="P650" s="1">
        <f>-1*LOG10(O650)</f>
        <v>0</v>
      </c>
      <c r="Q650" s="1">
        <v>1</v>
      </c>
      <c r="R650" s="1" t="s">
        <v>1161</v>
      </c>
      <c r="S650" s="1" t="s">
        <v>37</v>
      </c>
      <c r="T650" s="1" t="s">
        <v>1683</v>
      </c>
      <c r="U650" s="1" t="s">
        <v>25</v>
      </c>
      <c r="V650" s="1" t="s">
        <v>1682</v>
      </c>
    </row>
    <row r="651" spans="1:22" x14ac:dyDescent="0.3">
      <c r="A651" s="1" t="s">
        <v>6996</v>
      </c>
      <c r="B651" s="1" t="s">
        <v>6996</v>
      </c>
      <c r="C651" s="1" t="s">
        <v>6995</v>
      </c>
      <c r="D651" s="1">
        <f>(L651/K651*100)-100</f>
        <v>-99.679940596974802</v>
      </c>
      <c r="E651" s="1" t="s">
        <v>781</v>
      </c>
      <c r="F651" s="1" t="s">
        <v>22</v>
      </c>
      <c r="G651" s="1" t="s">
        <v>1148</v>
      </c>
      <c r="H651" s="1">
        <v>31.244199999999999</v>
      </c>
      <c r="I651" s="1">
        <v>0</v>
      </c>
      <c r="K651" s="1">
        <f>IF(H651=0, 0.1, H651)</f>
        <v>31.244199999999999</v>
      </c>
      <c r="L651" s="1">
        <f>IF(I651=0, 0.1, I651)</f>
        <v>0.1</v>
      </c>
      <c r="M651" s="2">
        <f>LOG(L651/K651,2)</f>
        <v>-8.2874445904982679</v>
      </c>
      <c r="N651" s="1">
        <v>0</v>
      </c>
      <c r="O651" s="1">
        <v>1</v>
      </c>
      <c r="P651" s="1">
        <f>-1*LOG10(O651)</f>
        <v>0</v>
      </c>
      <c r="Q651" s="1">
        <v>1</v>
      </c>
      <c r="R651" s="1" t="s">
        <v>1161</v>
      </c>
      <c r="S651" s="1" t="s">
        <v>51</v>
      </c>
      <c r="T651" s="1" t="s">
        <v>6994</v>
      </c>
      <c r="U651" s="1" t="s">
        <v>25</v>
      </c>
      <c r="V651" s="1" t="s">
        <v>6993</v>
      </c>
    </row>
    <row r="652" spans="1:22" x14ac:dyDescent="0.3">
      <c r="A652" s="1" t="s">
        <v>7122</v>
      </c>
      <c r="B652" s="1" t="s">
        <v>7122</v>
      </c>
      <c r="C652" s="1" t="s">
        <v>7121</v>
      </c>
      <c r="D652" s="1">
        <f>(L652/K652*100)-100</f>
        <v>28351.200000000001</v>
      </c>
      <c r="E652" s="1" t="s">
        <v>7120</v>
      </c>
      <c r="F652" s="1" t="s">
        <v>22</v>
      </c>
      <c r="G652" s="1" t="s">
        <v>1148</v>
      </c>
      <c r="H652" s="1">
        <v>0</v>
      </c>
      <c r="I652" s="1">
        <v>28.4512</v>
      </c>
      <c r="K652" s="1">
        <f>IF(H652=0, 0.1, H652)</f>
        <v>0.1</v>
      </c>
      <c r="L652" s="1">
        <f>IF(I652=0, 0.1, I652)</f>
        <v>28.4512</v>
      </c>
      <c r="M652" s="2">
        <f>LOG(L652/K652,2)</f>
        <v>8.1523456928351941</v>
      </c>
      <c r="N652" s="1">
        <v>0</v>
      </c>
      <c r="O652" s="1">
        <v>1</v>
      </c>
      <c r="P652" s="1">
        <f>-1*LOG10(O652)</f>
        <v>0</v>
      </c>
      <c r="Q652" s="1">
        <v>1</v>
      </c>
      <c r="R652" s="1" t="s">
        <v>1161</v>
      </c>
      <c r="S652" s="1" t="s">
        <v>51</v>
      </c>
      <c r="T652" s="1" t="s">
        <v>7119</v>
      </c>
      <c r="U652" s="1" t="s">
        <v>27</v>
      </c>
      <c r="V652" s="1" t="s">
        <v>7118</v>
      </c>
    </row>
    <row r="653" spans="1:22" x14ac:dyDescent="0.3">
      <c r="A653" s="1" t="s">
        <v>7108</v>
      </c>
      <c r="B653" s="1" t="s">
        <v>7108</v>
      </c>
      <c r="C653" s="1" t="s">
        <v>7107</v>
      </c>
      <c r="D653" s="1">
        <f>(L653/K653*100)-100</f>
        <v>104.26628381441739</v>
      </c>
      <c r="E653" s="1" t="s">
        <v>7106</v>
      </c>
      <c r="F653" s="1" t="s">
        <v>22</v>
      </c>
      <c r="G653" s="1" t="s">
        <v>1148</v>
      </c>
      <c r="H653" s="1">
        <v>26.468</v>
      </c>
      <c r="I653" s="1">
        <v>54.065199999999997</v>
      </c>
      <c r="J653" s="1">
        <v>1.0304500000000001</v>
      </c>
      <c r="K653" s="1">
        <f>IF(H653=0, 0.1, H653)</f>
        <v>26.468</v>
      </c>
      <c r="L653" s="1">
        <f>IF(I653=0, 0.1, I653)</f>
        <v>54.065199999999997</v>
      </c>
      <c r="M653" s="2">
        <f>LOG(L653/K653,2)</f>
        <v>1.0304510925295125</v>
      </c>
      <c r="N653" s="1">
        <v>0</v>
      </c>
      <c r="O653" s="1">
        <v>1</v>
      </c>
      <c r="P653" s="1">
        <f>-1*LOG10(O653)</f>
        <v>0</v>
      </c>
      <c r="Q653" s="1">
        <v>1</v>
      </c>
      <c r="R653" s="1" t="s">
        <v>1161</v>
      </c>
      <c r="S653" s="1" t="s">
        <v>51</v>
      </c>
      <c r="T653" s="1" t="s">
        <v>7105</v>
      </c>
      <c r="U653" s="1" t="s">
        <v>27</v>
      </c>
      <c r="V653" s="1" t="s">
        <v>7104</v>
      </c>
    </row>
    <row r="654" spans="1:22" x14ac:dyDescent="0.3">
      <c r="A654" s="1" t="s">
        <v>6926</v>
      </c>
      <c r="B654" s="1" t="s">
        <v>6926</v>
      </c>
      <c r="C654" s="1" t="s">
        <v>6925</v>
      </c>
      <c r="D654" s="1">
        <f>(L654/K654*100)-100</f>
        <v>-24.001123005495444</v>
      </c>
      <c r="E654" s="1" t="s">
        <v>6924</v>
      </c>
      <c r="F654" s="1" t="s">
        <v>22</v>
      </c>
      <c r="G654" s="1" t="s">
        <v>1148</v>
      </c>
      <c r="H654" s="1">
        <v>769.36400000000003</v>
      </c>
      <c r="I654" s="1">
        <v>584.70799999999997</v>
      </c>
      <c r="J654" s="1">
        <v>-0.39595000000000002</v>
      </c>
      <c r="K654" s="1">
        <f>IF(H654=0, 0.1, H654)</f>
        <v>769.36400000000003</v>
      </c>
      <c r="L654" s="1">
        <f>IF(I654=0, 0.1, I654)</f>
        <v>584.70799999999997</v>
      </c>
      <c r="M654" s="2">
        <f>LOG(L654/K654,2)</f>
        <v>-0.39594999431047229</v>
      </c>
      <c r="N654" s="1">
        <v>-0.156192</v>
      </c>
      <c r="O654" s="1">
        <v>0.67100000000000004</v>
      </c>
      <c r="P654" s="1">
        <f>-1*LOG10(O654)</f>
        <v>0.17327747983100789</v>
      </c>
      <c r="Q654" s="1">
        <v>0.99950300000000003</v>
      </c>
      <c r="R654" s="1" t="s">
        <v>1161</v>
      </c>
      <c r="S654" s="1" t="s">
        <v>51</v>
      </c>
      <c r="T654" s="1" t="s">
        <v>6923</v>
      </c>
      <c r="U654" s="1" t="s">
        <v>25</v>
      </c>
      <c r="V654" s="1" t="s">
        <v>6922</v>
      </c>
    </row>
    <row r="655" spans="1:22" x14ac:dyDescent="0.3">
      <c r="A655" s="1" t="s">
        <v>6862</v>
      </c>
      <c r="B655" s="1" t="s">
        <v>6862</v>
      </c>
      <c r="C655" s="1" t="s">
        <v>6861</v>
      </c>
      <c r="D655" s="1">
        <f>(L655/K655*100)-100</f>
        <v>-99.955766500201264</v>
      </c>
      <c r="E655" s="1" t="s">
        <v>6860</v>
      </c>
      <c r="F655" s="1" t="s">
        <v>22</v>
      </c>
      <c r="G655" s="1" t="s">
        <v>1148</v>
      </c>
      <c r="H655" s="1">
        <v>226.07300000000001</v>
      </c>
      <c r="I655" s="1">
        <v>0</v>
      </c>
      <c r="K655" s="1">
        <f>IF(H655=0, 0.1, H655)</f>
        <v>226.07300000000001</v>
      </c>
      <c r="L655" s="1">
        <f>IF(I655=0, 0.1, I655)</f>
        <v>0.1</v>
      </c>
      <c r="M655" s="2">
        <f>LOG(L655/K655,2)</f>
        <v>-11.142572985322584</v>
      </c>
      <c r="O655" s="1">
        <v>1.7299999999999999E-2</v>
      </c>
      <c r="P655" s="1">
        <f>-1*LOG10(O655)</f>
        <v>1.7619538968712045</v>
      </c>
      <c r="Q655" s="1">
        <v>0.99950300000000003</v>
      </c>
      <c r="R655" s="1" t="s">
        <v>1161</v>
      </c>
      <c r="S655" s="1" t="s">
        <v>51</v>
      </c>
      <c r="T655" s="1" t="s">
        <v>6859</v>
      </c>
      <c r="U655" s="1" t="s">
        <v>25</v>
      </c>
      <c r="V655" s="1" t="s">
        <v>6858</v>
      </c>
    </row>
    <row r="656" spans="1:22" x14ac:dyDescent="0.3">
      <c r="A656" s="1" t="s">
        <v>6881</v>
      </c>
      <c r="B656" s="1" t="s">
        <v>6881</v>
      </c>
      <c r="C656" s="1" t="s">
        <v>6880</v>
      </c>
      <c r="D656" s="1">
        <f>(L656/K656*100)-100</f>
        <v>-99.679940596974802</v>
      </c>
      <c r="E656" s="1" t="s">
        <v>6879</v>
      </c>
      <c r="F656" s="1" t="s">
        <v>22</v>
      </c>
      <c r="G656" s="1" t="s">
        <v>1148</v>
      </c>
      <c r="H656" s="1">
        <v>31.244199999999999</v>
      </c>
      <c r="I656" s="1">
        <v>0</v>
      </c>
      <c r="K656" s="1">
        <f>IF(H656=0, 0.1, H656)</f>
        <v>31.244199999999999</v>
      </c>
      <c r="L656" s="1">
        <f>IF(I656=0, 0.1, I656)</f>
        <v>0.1</v>
      </c>
      <c r="M656" s="2">
        <f>LOG(L656/K656,2)</f>
        <v>-8.2874445904982679</v>
      </c>
      <c r="N656" s="1">
        <v>0</v>
      </c>
      <c r="O656" s="1">
        <v>1</v>
      </c>
      <c r="P656" s="1">
        <f>-1*LOG10(O656)</f>
        <v>0</v>
      </c>
      <c r="Q656" s="1">
        <v>1</v>
      </c>
      <c r="R656" s="1" t="s">
        <v>1161</v>
      </c>
      <c r="S656" s="1" t="s">
        <v>51</v>
      </c>
      <c r="T656" s="1" t="s">
        <v>6878</v>
      </c>
      <c r="U656" s="1" t="s">
        <v>25</v>
      </c>
      <c r="V656" s="1" t="s">
        <v>6877</v>
      </c>
    </row>
    <row r="657" spans="1:22" x14ac:dyDescent="0.3">
      <c r="A657" s="1" t="s">
        <v>2534</v>
      </c>
      <c r="B657" s="1" t="s">
        <v>2534</v>
      </c>
      <c r="C657" s="1" t="s">
        <v>2533</v>
      </c>
      <c r="D657" s="1">
        <f>(L657/K657*100)-100</f>
        <v>-68.016691322940233</v>
      </c>
      <c r="E657" s="1" t="s">
        <v>2309</v>
      </c>
      <c r="F657" s="1" t="s">
        <v>22</v>
      </c>
      <c r="G657" s="1" t="s">
        <v>1148</v>
      </c>
      <c r="H657" s="1">
        <v>88.956400000000002</v>
      </c>
      <c r="I657" s="1">
        <v>28.4512</v>
      </c>
      <c r="J657" s="1">
        <v>-1.6446099999999999</v>
      </c>
      <c r="K657" s="1">
        <f>IF(H657=0, 0.1, H657)</f>
        <v>88.956400000000002</v>
      </c>
      <c r="L657" s="1">
        <f>IF(I657=0, 0.1, I657)</f>
        <v>28.4512</v>
      </c>
      <c r="M657" s="2">
        <f>LOG(L657/K657,2)</f>
        <v>-1.6446089013764185</v>
      </c>
      <c r="N657" s="1">
        <v>-0.88904899999999998</v>
      </c>
      <c r="O657" s="1">
        <v>0.43445</v>
      </c>
      <c r="P657" s="1">
        <f>-1*LOG10(O657)</f>
        <v>0.36206019844109094</v>
      </c>
      <c r="Q657" s="1">
        <v>0.99950300000000003</v>
      </c>
      <c r="R657" s="1" t="s">
        <v>1161</v>
      </c>
      <c r="S657" s="1" t="s">
        <v>46</v>
      </c>
      <c r="T657" s="1" t="s">
        <v>2532</v>
      </c>
      <c r="U657" s="1" t="s">
        <v>27</v>
      </c>
      <c r="V657" s="1" t="s">
        <v>2531</v>
      </c>
    </row>
    <row r="658" spans="1:22" x14ac:dyDescent="0.3">
      <c r="A658" s="1" t="s">
        <v>3926</v>
      </c>
      <c r="B658" s="1" t="s">
        <v>3926</v>
      </c>
      <c r="C658" s="1" t="s">
        <v>3925</v>
      </c>
      <c r="D658" s="1">
        <f>(L658/K658*100)-100</f>
        <v>-8.9392591264938659</v>
      </c>
      <c r="E658" s="1" t="s">
        <v>3924</v>
      </c>
      <c r="F658" s="1" t="s">
        <v>22</v>
      </c>
      <c r="G658" s="1" t="s">
        <v>1148</v>
      </c>
      <c r="H658" s="1">
        <v>31.244199999999999</v>
      </c>
      <c r="I658" s="1">
        <v>28.4512</v>
      </c>
      <c r="J658" s="1">
        <v>-0.135099</v>
      </c>
      <c r="K658" s="1">
        <f>IF(H658=0, 0.1, H658)</f>
        <v>31.244199999999999</v>
      </c>
      <c r="L658" s="1">
        <f>IF(I658=0, 0.1, I658)</f>
        <v>28.4512</v>
      </c>
      <c r="M658" s="2">
        <f>LOG(L658/K658,2)</f>
        <v>-0.13509889766307381</v>
      </c>
      <c r="N658" s="1">
        <v>0</v>
      </c>
      <c r="O658" s="1">
        <v>1</v>
      </c>
      <c r="P658" s="1">
        <f>-1*LOG10(O658)</f>
        <v>0</v>
      </c>
      <c r="Q658" s="1">
        <v>1</v>
      </c>
      <c r="R658" s="1" t="s">
        <v>1161</v>
      </c>
      <c r="S658" s="1" t="s">
        <v>32</v>
      </c>
      <c r="T658" s="1" t="s">
        <v>3923</v>
      </c>
      <c r="U658" s="1" t="s">
        <v>27</v>
      </c>
      <c r="V658" s="1" t="s">
        <v>3922</v>
      </c>
    </row>
    <row r="659" spans="1:22" x14ac:dyDescent="0.3">
      <c r="A659" s="1" t="s">
        <v>1771</v>
      </c>
      <c r="B659" s="1" t="s">
        <v>1771</v>
      </c>
      <c r="C659" s="1" t="s">
        <v>1770</v>
      </c>
      <c r="D659" s="1">
        <f>(L659/K659*100)-100</f>
        <v>246.08183278816551</v>
      </c>
      <c r="E659" s="1" t="s">
        <v>1769</v>
      </c>
      <c r="F659" s="1" t="s">
        <v>22</v>
      </c>
      <c r="G659" s="1" t="s">
        <v>1148</v>
      </c>
      <c r="H659" s="1">
        <v>62.488399999999999</v>
      </c>
      <c r="I659" s="1">
        <v>216.261</v>
      </c>
      <c r="J659" s="1">
        <v>1.79111</v>
      </c>
      <c r="K659" s="1">
        <f>IF(H659=0, 0.1, H659)</f>
        <v>62.488399999999999</v>
      </c>
      <c r="L659" s="1">
        <f>IF(I659=0, 0.1, I659)</f>
        <v>216.261</v>
      </c>
      <c r="M659" s="2">
        <f>LOG(L659/K659,2)</f>
        <v>1.7911132106904877</v>
      </c>
      <c r="N659" s="1">
        <v>0</v>
      </c>
      <c r="O659" s="1">
        <v>1</v>
      </c>
      <c r="P659" s="1">
        <f>-1*LOG10(O659)</f>
        <v>0</v>
      </c>
      <c r="Q659" s="1">
        <v>1</v>
      </c>
      <c r="R659" s="1" t="s">
        <v>1161</v>
      </c>
      <c r="S659" s="1" t="s">
        <v>37</v>
      </c>
      <c r="T659" s="1" t="s">
        <v>1768</v>
      </c>
      <c r="U659" s="1" t="s">
        <v>25</v>
      </c>
      <c r="V659" s="1" t="s">
        <v>1767</v>
      </c>
    </row>
    <row r="660" spans="1:22" x14ac:dyDescent="0.3">
      <c r="A660" s="1" t="s">
        <v>7467</v>
      </c>
      <c r="B660" s="1" t="s">
        <v>7467</v>
      </c>
      <c r="C660" s="1" t="s">
        <v>7466</v>
      </c>
      <c r="D660" s="1">
        <f>(L660/K660*100)-100</f>
        <v>-50.701584760241339</v>
      </c>
      <c r="E660" s="1" t="s">
        <v>7262</v>
      </c>
      <c r="F660" s="1" t="s">
        <v>22</v>
      </c>
      <c r="G660" s="1" t="s">
        <v>1148</v>
      </c>
      <c r="H660" s="1">
        <v>57.712200000000003</v>
      </c>
      <c r="I660" s="1">
        <v>28.4512</v>
      </c>
      <c r="J660" s="1">
        <v>-1.0203899999999999</v>
      </c>
      <c r="K660" s="1">
        <f>IF(H660=0, 0.1, H660)</f>
        <v>57.712200000000003</v>
      </c>
      <c r="L660" s="1">
        <f>IF(I660=0, 0.1, I660)</f>
        <v>28.4512</v>
      </c>
      <c r="M660" s="2">
        <f>LOG(L660/K660,2)</f>
        <v>-1.0203868248052548</v>
      </c>
      <c r="N660" s="1">
        <v>-0.46437499999999998</v>
      </c>
      <c r="O660" s="1">
        <v>0.58379999999999999</v>
      </c>
      <c r="P660" s="1">
        <f>-1*LOG10(O660)</f>
        <v>0.23373590934800448</v>
      </c>
      <c r="Q660" s="1">
        <v>0.99950300000000003</v>
      </c>
      <c r="R660" s="1" t="s">
        <v>1161</v>
      </c>
      <c r="S660" s="1" t="s">
        <v>30</v>
      </c>
      <c r="T660" s="1" t="s">
        <v>7465</v>
      </c>
      <c r="U660" s="1" t="s">
        <v>27</v>
      </c>
      <c r="V660" s="1" t="s">
        <v>7464</v>
      </c>
    </row>
    <row r="661" spans="1:22" x14ac:dyDescent="0.3">
      <c r="A661" s="1" t="s">
        <v>8182</v>
      </c>
      <c r="B661" s="1" t="s">
        <v>8182</v>
      </c>
      <c r="C661" s="1" t="s">
        <v>8181</v>
      </c>
      <c r="D661" s="1">
        <f>(L661/K661*100)-100</f>
        <v>7.4926184588588853</v>
      </c>
      <c r="E661" s="1" t="s">
        <v>8180</v>
      </c>
      <c r="F661" s="1" t="s">
        <v>22</v>
      </c>
      <c r="G661" s="1" t="s">
        <v>1148</v>
      </c>
      <c r="H661" s="1">
        <v>52.936100000000003</v>
      </c>
      <c r="I661" s="1">
        <v>56.9024</v>
      </c>
      <c r="J661" s="1">
        <v>0.104237</v>
      </c>
      <c r="K661" s="1">
        <f>IF(H661=0, 0.1, H661)</f>
        <v>52.936100000000003</v>
      </c>
      <c r="L661" s="1">
        <f>IF(I661=0, 0.1, I661)</f>
        <v>56.9024</v>
      </c>
      <c r="M661" s="2">
        <f>LOG(L661/K661,2)</f>
        <v>0.10423759303859305</v>
      </c>
      <c r="N661" s="1">
        <v>0</v>
      </c>
      <c r="O661" s="1">
        <v>1</v>
      </c>
      <c r="P661" s="1">
        <f>-1*LOG10(O661)</f>
        <v>0</v>
      </c>
      <c r="Q661" s="1">
        <v>1</v>
      </c>
      <c r="R661" s="1" t="s">
        <v>1161</v>
      </c>
      <c r="S661" s="1" t="s">
        <v>31</v>
      </c>
      <c r="T661" s="1" t="s">
        <v>8179</v>
      </c>
      <c r="U661" s="1" t="s">
        <v>27</v>
      </c>
      <c r="V661" s="1" t="s">
        <v>8178</v>
      </c>
    </row>
    <row r="662" spans="1:22" x14ac:dyDescent="0.3">
      <c r="A662" s="1" t="s">
        <v>6734</v>
      </c>
      <c r="B662" s="1" t="s">
        <v>6734</v>
      </c>
      <c r="C662" s="1" t="s">
        <v>6733</v>
      </c>
      <c r="D662" s="1">
        <f>(L662/K662*100)-100</f>
        <v>28351.200000000001</v>
      </c>
      <c r="E662" s="1" t="s">
        <v>6732</v>
      </c>
      <c r="F662" s="1" t="s">
        <v>22</v>
      </c>
      <c r="G662" s="1" t="s">
        <v>1148</v>
      </c>
      <c r="H662" s="1">
        <v>0</v>
      </c>
      <c r="I662" s="1">
        <v>28.4512</v>
      </c>
      <c r="K662" s="1">
        <f>IF(H662=0, 0.1, H662)</f>
        <v>0.1</v>
      </c>
      <c r="L662" s="1">
        <f>IF(I662=0, 0.1, I662)</f>
        <v>28.4512</v>
      </c>
      <c r="M662" s="2">
        <f>LOG(L662/K662,2)</f>
        <v>8.1523456928351941</v>
      </c>
      <c r="N662" s="1">
        <v>0</v>
      </c>
      <c r="O662" s="1">
        <v>1</v>
      </c>
      <c r="P662" s="1">
        <f>-1*LOG10(O662)</f>
        <v>0</v>
      </c>
      <c r="Q662" s="1">
        <v>1</v>
      </c>
      <c r="R662" s="1" t="s">
        <v>1161</v>
      </c>
      <c r="S662" s="1" t="s">
        <v>52</v>
      </c>
      <c r="T662" s="1" t="s">
        <v>6731</v>
      </c>
      <c r="U662" s="1" t="s">
        <v>25</v>
      </c>
      <c r="V662" s="1" t="s">
        <v>6730</v>
      </c>
    </row>
    <row r="663" spans="1:22" x14ac:dyDescent="0.3">
      <c r="A663" s="1" t="s">
        <v>6945</v>
      </c>
      <c r="B663" s="1" t="s">
        <v>6945</v>
      </c>
      <c r="C663" s="1" t="s">
        <v>6944</v>
      </c>
      <c r="D663" s="1">
        <f>(L663/K663*100)-100</f>
        <v>617.1347002003572</v>
      </c>
      <c r="E663" s="1" t="s">
        <v>6943</v>
      </c>
      <c r="F663" s="1" t="s">
        <v>22</v>
      </c>
      <c r="G663" s="1" t="s">
        <v>1148</v>
      </c>
      <c r="H663" s="1">
        <v>62.488399999999999</v>
      </c>
      <c r="I663" s="1">
        <v>448.12599999999998</v>
      </c>
      <c r="J663" s="1">
        <v>2.8422499999999999</v>
      </c>
      <c r="K663" s="1">
        <f>IF(H663=0, 0.1, H663)</f>
        <v>62.488399999999999</v>
      </c>
      <c r="L663" s="1">
        <f>IF(I663=0, 0.1, I663)</f>
        <v>448.12599999999998</v>
      </c>
      <c r="M663" s="2">
        <f>LOG(L663/K663,2)</f>
        <v>2.8422441273779295</v>
      </c>
      <c r="N663" s="1">
        <v>2.0447799999999998</v>
      </c>
      <c r="O663" s="1">
        <v>0.26719999999999999</v>
      </c>
      <c r="P663" s="1">
        <f>-1*LOG10(O663)</f>
        <v>0.5731635461964919</v>
      </c>
      <c r="Q663" s="1">
        <v>0.99950300000000003</v>
      </c>
      <c r="R663" s="1" t="s">
        <v>1161</v>
      </c>
      <c r="S663" s="1" t="s">
        <v>51</v>
      </c>
      <c r="T663" s="1" t="s">
        <v>6942</v>
      </c>
      <c r="U663" s="1" t="s">
        <v>25</v>
      </c>
      <c r="V663" s="1" t="s">
        <v>6941</v>
      </c>
    </row>
    <row r="664" spans="1:22" x14ac:dyDescent="0.3">
      <c r="A664" s="1" t="s">
        <v>7309</v>
      </c>
      <c r="B664" s="1" t="s">
        <v>7309</v>
      </c>
      <c r="C664" s="1" t="s">
        <v>7308</v>
      </c>
      <c r="D664" s="1">
        <f>(L664/K664*100)-100</f>
        <v>10.242424852321093</v>
      </c>
      <c r="E664" s="1" t="s">
        <v>619</v>
      </c>
      <c r="F664" s="1" t="s">
        <v>22</v>
      </c>
      <c r="G664" s="1" t="s">
        <v>1148</v>
      </c>
      <c r="H664" s="1">
        <v>298.113</v>
      </c>
      <c r="I664" s="1">
        <v>328.64699999999999</v>
      </c>
      <c r="J664" s="1">
        <v>0.140677</v>
      </c>
      <c r="K664" s="1">
        <f>IF(H664=0, 0.1, H664)</f>
        <v>298.113</v>
      </c>
      <c r="L664" s="1">
        <f>IF(I664=0, 0.1, I664)</f>
        <v>328.64699999999999</v>
      </c>
      <c r="M664" s="2">
        <f>LOG(L664/K664,2)</f>
        <v>0.1406795264997652</v>
      </c>
      <c r="N664" s="1">
        <v>4.04365E-2</v>
      </c>
      <c r="O664" s="1">
        <v>0.92735000000000001</v>
      </c>
      <c r="P664" s="1">
        <f>-1*LOG10(O664)</f>
        <v>3.2756323697365385E-2</v>
      </c>
      <c r="Q664" s="1">
        <v>0.99950300000000003</v>
      </c>
      <c r="R664" s="1" t="s">
        <v>1161</v>
      </c>
      <c r="S664" s="1" t="s">
        <v>30</v>
      </c>
      <c r="T664" s="1" t="s">
        <v>7307</v>
      </c>
      <c r="U664" s="1" t="s">
        <v>25</v>
      </c>
      <c r="V664" s="1" t="s">
        <v>7306</v>
      </c>
    </row>
    <row r="665" spans="1:22" x14ac:dyDescent="0.3">
      <c r="A665" s="1" t="s">
        <v>3287</v>
      </c>
      <c r="B665" s="1" t="s">
        <v>3287</v>
      </c>
      <c r="C665" s="1" t="s">
        <v>3286</v>
      </c>
      <c r="D665" s="1">
        <f>(L665/K665*100)-100</f>
        <v>-99.622185280338527</v>
      </c>
      <c r="E665" s="1" t="s">
        <v>903</v>
      </c>
      <c r="F665" s="1" t="s">
        <v>22</v>
      </c>
      <c r="G665" s="1" t="s">
        <v>1148</v>
      </c>
      <c r="H665" s="1">
        <v>26.468</v>
      </c>
      <c r="I665" s="1">
        <v>0</v>
      </c>
      <c r="K665" s="1">
        <f>IF(H665=0, 0.1, H665)</f>
        <v>26.468</v>
      </c>
      <c r="L665" s="1">
        <f>IF(I665=0, 0.1, I665)</f>
        <v>0.1</v>
      </c>
      <c r="M665" s="2">
        <f>LOG(L665/K665,2)</f>
        <v>-8.0481053744420628</v>
      </c>
      <c r="N665" s="1">
        <v>0</v>
      </c>
      <c r="O665" s="1">
        <v>1</v>
      </c>
      <c r="P665" s="1">
        <f>-1*LOG10(O665)</f>
        <v>0</v>
      </c>
      <c r="Q665" s="1">
        <v>1</v>
      </c>
      <c r="R665" s="1" t="s">
        <v>1161</v>
      </c>
      <c r="S665" s="1" t="s">
        <v>45</v>
      </c>
      <c r="T665" s="1" t="s">
        <v>3285</v>
      </c>
      <c r="U665" s="1" t="s">
        <v>25</v>
      </c>
      <c r="V665" s="1" t="s">
        <v>3284</v>
      </c>
    </row>
    <row r="666" spans="1:22" x14ac:dyDescent="0.3">
      <c r="A666" s="1" t="s">
        <v>6992</v>
      </c>
      <c r="B666" s="1" t="s">
        <v>6992</v>
      </c>
      <c r="C666" s="1" t="s">
        <v>6991</v>
      </c>
      <c r="D666" s="1">
        <f>(L666/K666*100)-100</f>
        <v>26932.599999999995</v>
      </c>
      <c r="E666" s="1" t="s">
        <v>6990</v>
      </c>
      <c r="F666" s="1" t="s">
        <v>22</v>
      </c>
      <c r="G666" s="1" t="s">
        <v>1148</v>
      </c>
      <c r="H666" s="1">
        <v>0</v>
      </c>
      <c r="I666" s="1">
        <v>27.032599999999999</v>
      </c>
      <c r="K666" s="1">
        <f>IF(H666=0, 0.1, H666)</f>
        <v>0.1</v>
      </c>
      <c r="L666" s="1">
        <f>IF(I666=0, 0.1, I666)</f>
        <v>27.032599999999999</v>
      </c>
      <c r="M666" s="2">
        <f>LOG(L666/K666,2)</f>
        <v>8.078556466971575</v>
      </c>
      <c r="N666" s="1">
        <v>0</v>
      </c>
      <c r="O666" s="1">
        <v>1</v>
      </c>
      <c r="P666" s="1">
        <f>-1*LOG10(O666)</f>
        <v>0</v>
      </c>
      <c r="Q666" s="1">
        <v>1</v>
      </c>
      <c r="R666" s="1" t="s">
        <v>1161</v>
      </c>
      <c r="S666" s="1" t="s">
        <v>51</v>
      </c>
      <c r="T666" s="1" t="s">
        <v>6989</v>
      </c>
      <c r="U666" s="1" t="s">
        <v>25</v>
      </c>
      <c r="V666" s="1" t="s">
        <v>6988</v>
      </c>
    </row>
    <row r="667" spans="1:22" x14ac:dyDescent="0.3">
      <c r="A667" s="1" t="s">
        <v>8524</v>
      </c>
      <c r="B667" s="1" t="s">
        <v>8524</v>
      </c>
      <c r="C667" s="1" t="s">
        <v>8523</v>
      </c>
      <c r="D667" s="1">
        <f>(L667/K667*100)-100</f>
        <v>35.456123926802519</v>
      </c>
      <c r="E667" s="1" t="s">
        <v>8522</v>
      </c>
      <c r="F667" s="1" t="s">
        <v>22</v>
      </c>
      <c r="G667" s="1" t="s">
        <v>1148</v>
      </c>
      <c r="H667" s="1">
        <v>124.977</v>
      </c>
      <c r="I667" s="1">
        <v>169.28899999999999</v>
      </c>
      <c r="J667" s="1">
        <v>0.43782500000000002</v>
      </c>
      <c r="K667" s="1">
        <f>IF(H667=0, 0.1, H667)</f>
        <v>124.977</v>
      </c>
      <c r="L667" s="1">
        <f>IF(I667=0, 0.1, I667)</f>
        <v>169.28899999999999</v>
      </c>
      <c r="M667" s="2">
        <f>LOG(L667/K667,2)</f>
        <v>0.43782561878254783</v>
      </c>
      <c r="N667" s="1">
        <v>0.181336</v>
      </c>
      <c r="O667" s="1">
        <v>0.39360000000000001</v>
      </c>
      <c r="P667" s="1">
        <f>-1*LOG10(O667)</f>
        <v>0.40494491024069607</v>
      </c>
      <c r="Q667" s="1">
        <v>0.99950300000000003</v>
      </c>
      <c r="R667" s="1" t="s">
        <v>1161</v>
      </c>
      <c r="S667" s="1" t="s">
        <v>33</v>
      </c>
      <c r="T667" s="1" t="s">
        <v>8521</v>
      </c>
      <c r="U667" s="1" t="s">
        <v>25</v>
      </c>
      <c r="V667" s="1" t="s">
        <v>8520</v>
      </c>
    </row>
    <row r="668" spans="1:22" x14ac:dyDescent="0.3">
      <c r="A668" s="1" t="s">
        <v>8994</v>
      </c>
      <c r="B668" s="1" t="s">
        <v>8994</v>
      </c>
      <c r="C668" s="1" t="s">
        <v>8993</v>
      </c>
      <c r="D668" s="1">
        <f>(L668/K668*100)-100</f>
        <v>25.634148357934052</v>
      </c>
      <c r="E668" s="1" t="s">
        <v>8992</v>
      </c>
      <c r="F668" s="1" t="s">
        <v>22</v>
      </c>
      <c r="G668" s="1" t="s">
        <v>1148</v>
      </c>
      <c r="H668" s="1">
        <v>5201.07</v>
      </c>
      <c r="I668" s="1">
        <v>6534.32</v>
      </c>
      <c r="J668" s="1">
        <v>0.32923000000000002</v>
      </c>
      <c r="K668" s="1">
        <f>IF(H668=0, 0.1, H668)</f>
        <v>5201.07</v>
      </c>
      <c r="L668" s="1">
        <f>IF(I668=0, 0.1, I668)</f>
        <v>6534.32</v>
      </c>
      <c r="M668" s="2">
        <f>LOG(L668/K668,2)</f>
        <v>0.32922865348622621</v>
      </c>
      <c r="N668" s="1">
        <v>0.29155799999999998</v>
      </c>
      <c r="O668" s="1">
        <v>0.69094999999999995</v>
      </c>
      <c r="P668" s="1">
        <f>-1*LOG10(O668)</f>
        <v>0.16055337883384771</v>
      </c>
      <c r="Q668" s="1">
        <v>0.99950300000000003</v>
      </c>
      <c r="R668" s="1" t="s">
        <v>1161</v>
      </c>
      <c r="S668" s="1" t="s">
        <v>33</v>
      </c>
      <c r="T668" s="1" t="s">
        <v>8991</v>
      </c>
      <c r="U668" s="1" t="s">
        <v>27</v>
      </c>
      <c r="V668" s="1" t="s">
        <v>8990</v>
      </c>
    </row>
    <row r="669" spans="1:22" x14ac:dyDescent="0.3">
      <c r="A669" s="1" t="s">
        <v>8514</v>
      </c>
      <c r="B669" s="1" t="s">
        <v>8514</v>
      </c>
      <c r="C669" s="1" t="s">
        <v>8513</v>
      </c>
      <c r="D669" s="1">
        <f>(L669/K669*100)-100</f>
        <v>-46.528302459878425</v>
      </c>
      <c r="E669" s="1" t="s">
        <v>8512</v>
      </c>
      <c r="F669" s="1" t="s">
        <v>22</v>
      </c>
      <c r="G669" s="1" t="s">
        <v>1148</v>
      </c>
      <c r="H669" s="1">
        <v>526.774</v>
      </c>
      <c r="I669" s="1">
        <v>281.67500000000001</v>
      </c>
      <c r="J669" s="1">
        <v>-0.90315299999999998</v>
      </c>
      <c r="K669" s="1">
        <f>IF(H669=0, 0.1, H669)</f>
        <v>526.774</v>
      </c>
      <c r="L669" s="1">
        <f>IF(I669=0, 0.1, I669)</f>
        <v>281.67500000000001</v>
      </c>
      <c r="M669" s="2">
        <f>LOG(L669/K669,2)</f>
        <v>-0.90315261688207171</v>
      </c>
      <c r="N669" s="1">
        <v>-0.49778099999999997</v>
      </c>
      <c r="O669" s="1">
        <v>0.48254999999999998</v>
      </c>
      <c r="P669" s="1">
        <f>-1*LOG10(O669)</f>
        <v>0.31645768004234898</v>
      </c>
      <c r="Q669" s="1">
        <v>0.99950300000000003</v>
      </c>
      <c r="R669" s="1" t="s">
        <v>1161</v>
      </c>
      <c r="S669" s="1" t="s">
        <v>33</v>
      </c>
      <c r="T669" s="1" t="s">
        <v>8511</v>
      </c>
      <c r="U669" s="1" t="s">
        <v>25</v>
      </c>
      <c r="V669" s="1" t="s">
        <v>8510</v>
      </c>
    </row>
    <row r="670" spans="1:22" x14ac:dyDescent="0.3">
      <c r="A670" s="1" t="s">
        <v>8904</v>
      </c>
      <c r="B670" s="1" t="s">
        <v>8904</v>
      </c>
      <c r="C670" s="1" t="s">
        <v>8903</v>
      </c>
      <c r="D670" s="1">
        <f>(L670/K670*100)-100</f>
        <v>-8.9392591264938659</v>
      </c>
      <c r="E670" s="1" t="s">
        <v>8902</v>
      </c>
      <c r="F670" s="1" t="s">
        <v>22</v>
      </c>
      <c r="G670" s="1" t="s">
        <v>1148</v>
      </c>
      <c r="H670" s="1">
        <v>31.244199999999999</v>
      </c>
      <c r="I670" s="1">
        <v>28.4512</v>
      </c>
      <c r="J670" s="1">
        <v>-0.135099</v>
      </c>
      <c r="K670" s="1">
        <f>IF(H670=0, 0.1, H670)</f>
        <v>31.244199999999999</v>
      </c>
      <c r="L670" s="1">
        <f>IF(I670=0, 0.1, I670)</f>
        <v>28.4512</v>
      </c>
      <c r="M670" s="2">
        <f>LOG(L670/K670,2)</f>
        <v>-0.13509889766307381</v>
      </c>
      <c r="N670" s="1">
        <v>0</v>
      </c>
      <c r="O670" s="1">
        <v>1</v>
      </c>
      <c r="P670" s="1">
        <f>-1*LOG10(O670)</f>
        <v>0</v>
      </c>
      <c r="Q670" s="1">
        <v>1</v>
      </c>
      <c r="R670" s="1" t="s">
        <v>1161</v>
      </c>
      <c r="S670" s="1" t="s">
        <v>33</v>
      </c>
      <c r="T670" s="1" t="s">
        <v>8901</v>
      </c>
      <c r="U670" s="1" t="s">
        <v>27</v>
      </c>
      <c r="V670" s="1" t="s">
        <v>8900</v>
      </c>
    </row>
    <row r="671" spans="1:22" x14ac:dyDescent="0.3">
      <c r="A671" s="1" t="s">
        <v>8416</v>
      </c>
      <c r="B671" s="1" t="s">
        <v>8416</v>
      </c>
      <c r="C671" s="1" t="s">
        <v>8415</v>
      </c>
      <c r="D671" s="1">
        <f>(L671/K671*100)-100</f>
        <v>265.036712865124</v>
      </c>
      <c r="E671" s="1" t="s">
        <v>1073</v>
      </c>
      <c r="F671" s="1" t="s">
        <v>22</v>
      </c>
      <c r="G671" s="1" t="s">
        <v>1148</v>
      </c>
      <c r="H671" s="1">
        <v>84.180300000000003</v>
      </c>
      <c r="I671" s="1">
        <v>307.28899999999999</v>
      </c>
      <c r="J671" s="1">
        <v>1.8680399999999999</v>
      </c>
      <c r="K671" s="1">
        <f>IF(H671=0, 0.1, H671)</f>
        <v>84.180300000000003</v>
      </c>
      <c r="L671" s="1">
        <f>IF(I671=0, 0.1, I671)</f>
        <v>307.28899999999999</v>
      </c>
      <c r="M671" s="2">
        <f>LOG(L671/K671,2)</f>
        <v>1.868041567567756</v>
      </c>
      <c r="N671" s="1">
        <v>0.19231799999999999</v>
      </c>
      <c r="O671" s="1">
        <v>0.47025</v>
      </c>
      <c r="P671" s="1">
        <f>-1*LOG10(O671)</f>
        <v>0.32767119577758352</v>
      </c>
      <c r="Q671" s="1">
        <v>0.99950300000000003</v>
      </c>
      <c r="R671" s="1" t="s">
        <v>1161</v>
      </c>
      <c r="S671" s="1" t="s">
        <v>33</v>
      </c>
      <c r="T671" s="1" t="s">
        <v>8414</v>
      </c>
      <c r="U671" s="1" t="s">
        <v>25</v>
      </c>
      <c r="V671" s="1" t="s">
        <v>8413</v>
      </c>
    </row>
    <row r="672" spans="1:22" x14ac:dyDescent="0.3">
      <c r="A672" s="1" t="s">
        <v>1301</v>
      </c>
      <c r="B672" s="1" t="s">
        <v>1301</v>
      </c>
      <c r="C672" s="1" t="s">
        <v>1300</v>
      </c>
      <c r="D672" s="1">
        <f>(L672/K672*100)-100</f>
        <v>142156</v>
      </c>
      <c r="E672" s="1" t="s">
        <v>1299</v>
      </c>
      <c r="F672" s="1" t="s">
        <v>22</v>
      </c>
      <c r="G672" s="1" t="s">
        <v>1148</v>
      </c>
      <c r="H672" s="1">
        <v>0</v>
      </c>
      <c r="I672" s="1">
        <v>142.256</v>
      </c>
      <c r="K672" s="1">
        <f>IF(H672=0, 0.1, H672)</f>
        <v>0.1</v>
      </c>
      <c r="L672" s="1">
        <f>IF(I672=0, 0.1, I672)</f>
        <v>142.256</v>
      </c>
      <c r="M672" s="2">
        <f>LOG(L672/K672,2)</f>
        <v>10.474273787722558</v>
      </c>
      <c r="N672" s="1">
        <v>0</v>
      </c>
      <c r="O672" s="1">
        <v>1</v>
      </c>
      <c r="P672" s="1">
        <f>-1*LOG10(O672)</f>
        <v>0</v>
      </c>
      <c r="Q672" s="1">
        <v>1</v>
      </c>
      <c r="R672" s="1" t="s">
        <v>1161</v>
      </c>
      <c r="S672" s="1" t="s">
        <v>29</v>
      </c>
      <c r="T672" s="1" t="s">
        <v>1298</v>
      </c>
      <c r="U672" s="1" t="s">
        <v>27</v>
      </c>
      <c r="V672" s="1" t="s">
        <v>1297</v>
      </c>
    </row>
    <row r="673" spans="1:22" x14ac:dyDescent="0.3">
      <c r="A673" s="1" t="s">
        <v>311</v>
      </c>
      <c r="B673" s="1" t="s">
        <v>311</v>
      </c>
      <c r="C673" s="1" t="s">
        <v>10522</v>
      </c>
      <c r="D673" s="1">
        <f>(L673/K673*100)-100</f>
        <v>5.5933463497335367</v>
      </c>
      <c r="E673" s="1" t="s">
        <v>187</v>
      </c>
      <c r="F673" s="1" t="s">
        <v>22</v>
      </c>
      <c r="G673" s="1" t="s">
        <v>1148</v>
      </c>
      <c r="H673" s="1">
        <v>43176.3</v>
      </c>
      <c r="I673" s="1">
        <v>45591.3</v>
      </c>
      <c r="J673" s="1">
        <v>7.8517900000000002E-2</v>
      </c>
      <c r="K673" s="1">
        <f>IF(H673=0, 0.1, H673)</f>
        <v>43176.3</v>
      </c>
      <c r="L673" s="1">
        <f>IF(I673=0, 0.1, I673)</f>
        <v>45591.3</v>
      </c>
      <c r="M673" s="2">
        <f>LOG(L673/K673,2)</f>
        <v>7.8518930428667463E-2</v>
      </c>
      <c r="N673" s="1">
        <v>7.5913400000000006E-2</v>
      </c>
      <c r="O673" s="1">
        <v>0.90405000000000002</v>
      </c>
      <c r="P673" s="1">
        <f>-1*LOG10(O673)</f>
        <v>4.3807549476407158E-2</v>
      </c>
      <c r="Q673" s="1">
        <v>0.99950300000000003</v>
      </c>
      <c r="R673" s="1" t="s">
        <v>312</v>
      </c>
      <c r="S673" s="1" t="s">
        <v>36</v>
      </c>
      <c r="T673" s="1" t="s">
        <v>36</v>
      </c>
      <c r="U673" s="1" t="s">
        <v>36</v>
      </c>
      <c r="V673" s="1" t="s">
        <v>36</v>
      </c>
    </row>
    <row r="674" spans="1:22" x14ac:dyDescent="0.3">
      <c r="A674" s="1" t="s">
        <v>1291</v>
      </c>
      <c r="B674" s="1" t="s">
        <v>1291</v>
      </c>
      <c r="C674" s="1" t="s">
        <v>1290</v>
      </c>
      <c r="D674" s="1">
        <f>(L674/K674*100)-100</f>
        <v>53965.19999999999</v>
      </c>
      <c r="E674" s="1" t="s">
        <v>1289</v>
      </c>
      <c r="F674" s="1" t="s">
        <v>22</v>
      </c>
      <c r="G674" s="1" t="s">
        <v>1148</v>
      </c>
      <c r="H674" s="1">
        <v>0</v>
      </c>
      <c r="I674" s="1">
        <v>54.065199999999997</v>
      </c>
      <c r="K674" s="1">
        <f>IF(H674=0, 0.1, H674)</f>
        <v>0.1</v>
      </c>
      <c r="L674" s="1">
        <f>IF(I674=0, 0.1, I674)</f>
        <v>54.065199999999997</v>
      </c>
      <c r="M674" s="2">
        <f>LOG(L674/K674,2)</f>
        <v>9.078556466971575</v>
      </c>
      <c r="N674" s="1">
        <v>0</v>
      </c>
      <c r="O674" s="1">
        <v>1</v>
      </c>
      <c r="P674" s="1">
        <f>-1*LOG10(O674)</f>
        <v>0</v>
      </c>
      <c r="Q674" s="1">
        <v>1</v>
      </c>
      <c r="R674" s="1" t="s">
        <v>1161</v>
      </c>
      <c r="S674" s="1" t="s">
        <v>29</v>
      </c>
      <c r="T674" s="1" t="s">
        <v>1288</v>
      </c>
      <c r="U674" s="1" t="s">
        <v>27</v>
      </c>
      <c r="V674" s="1" t="s">
        <v>1287</v>
      </c>
    </row>
    <row r="675" spans="1:22" x14ac:dyDescent="0.3">
      <c r="A675" s="1" t="s">
        <v>3730</v>
      </c>
      <c r="B675" s="1" t="s">
        <v>3730</v>
      </c>
      <c r="C675" s="1" t="s">
        <v>3729</v>
      </c>
      <c r="D675" s="1">
        <f>(L675/K675*100)-100</f>
        <v>83835</v>
      </c>
      <c r="E675" s="1" t="s">
        <v>3728</v>
      </c>
      <c r="F675" s="1" t="s">
        <v>22</v>
      </c>
      <c r="G675" s="1" t="s">
        <v>1148</v>
      </c>
      <c r="H675" s="1">
        <v>0</v>
      </c>
      <c r="I675" s="1">
        <v>83.935000000000002</v>
      </c>
      <c r="K675" s="1">
        <f>IF(H675=0, 0.1, H675)</f>
        <v>0.1</v>
      </c>
      <c r="L675" s="1">
        <f>IF(I675=0, 0.1, I675)</f>
        <v>83.935000000000002</v>
      </c>
      <c r="M675" s="2">
        <f>LOG(L675/K675,2)</f>
        <v>9.7131287143512619</v>
      </c>
      <c r="O675" s="1">
        <v>1.755E-2</v>
      </c>
      <c r="P675" s="1">
        <f>-1*LOG10(O675)</f>
        <v>1.7557228791981572</v>
      </c>
      <c r="Q675" s="1">
        <v>0.99950300000000003</v>
      </c>
      <c r="R675" s="1" t="s">
        <v>1161</v>
      </c>
      <c r="S675" s="1" t="s">
        <v>32</v>
      </c>
      <c r="T675" s="1" t="s">
        <v>3727</v>
      </c>
      <c r="U675" s="1" t="s">
        <v>25</v>
      </c>
      <c r="V675" s="1" t="s">
        <v>3726</v>
      </c>
    </row>
    <row r="676" spans="1:22" x14ac:dyDescent="0.3">
      <c r="A676" s="1" t="s">
        <v>6753</v>
      </c>
      <c r="B676" s="1" t="s">
        <v>6753</v>
      </c>
      <c r="C676" s="1" t="s">
        <v>6752</v>
      </c>
      <c r="D676" s="1">
        <f>(L676/K676*100)-100</f>
        <v>-38.234837729868929</v>
      </c>
      <c r="E676" s="1" t="s">
        <v>6751</v>
      </c>
      <c r="F676" s="1" t="s">
        <v>22</v>
      </c>
      <c r="G676" s="1" t="s">
        <v>1148</v>
      </c>
      <c r="H676" s="1">
        <v>1211.56</v>
      </c>
      <c r="I676" s="1">
        <v>748.322</v>
      </c>
      <c r="J676" s="1">
        <v>-0.695133</v>
      </c>
      <c r="K676" s="1">
        <f>IF(H676=0, 0.1, H676)</f>
        <v>1211.56</v>
      </c>
      <c r="L676" s="1">
        <f>IF(I676=0, 0.1, I676)</f>
        <v>748.322</v>
      </c>
      <c r="M676" s="2">
        <f>LOG(L676/K676,2)</f>
        <v>-0.69513475824188609</v>
      </c>
      <c r="N676" s="1">
        <v>-0.48078500000000002</v>
      </c>
      <c r="O676" s="1">
        <v>0.48845</v>
      </c>
      <c r="P676" s="1">
        <f>-1*LOG10(O676)</f>
        <v>0.31117988606080077</v>
      </c>
      <c r="Q676" s="1">
        <v>0.99950300000000003</v>
      </c>
      <c r="R676" s="1" t="s">
        <v>1161</v>
      </c>
      <c r="S676" s="1" t="s">
        <v>52</v>
      </c>
      <c r="T676" s="1" t="s">
        <v>6750</v>
      </c>
      <c r="U676" s="1" t="s">
        <v>27</v>
      </c>
      <c r="V676" s="1" t="s">
        <v>6749</v>
      </c>
    </row>
    <row r="677" spans="1:22" x14ac:dyDescent="0.3">
      <c r="A677" s="1" t="s">
        <v>6716</v>
      </c>
      <c r="B677" s="1" t="s">
        <v>6716</v>
      </c>
      <c r="C677" s="1" t="s">
        <v>6715</v>
      </c>
      <c r="D677" s="1">
        <f>(L677/K677*100)-100</f>
        <v>350.76206143860304</v>
      </c>
      <c r="E677" s="1" t="s">
        <v>6714</v>
      </c>
      <c r="F677" s="1" t="s">
        <v>22</v>
      </c>
      <c r="G677" s="1" t="s">
        <v>1148</v>
      </c>
      <c r="H677" s="1">
        <v>31.244199999999999</v>
      </c>
      <c r="I677" s="1">
        <v>140.83699999999999</v>
      </c>
      <c r="J677" s="1">
        <v>2.1723699999999999</v>
      </c>
      <c r="K677" s="1">
        <f>IF(H677=0, 0.1, H677)</f>
        <v>31.244199999999999</v>
      </c>
      <c r="L677" s="1">
        <f>IF(I677=0, 0.1, I677)</f>
        <v>140.83699999999999</v>
      </c>
      <c r="M677" s="2">
        <f>LOG(L677/K677,2)</f>
        <v>2.1723660956395356</v>
      </c>
      <c r="N677" s="1">
        <v>1.3954200000000001</v>
      </c>
      <c r="O677" s="1">
        <v>0.27160000000000001</v>
      </c>
      <c r="P677" s="1">
        <f>-1*LOG10(O677)</f>
        <v>0.56607023439153592</v>
      </c>
      <c r="Q677" s="1">
        <v>0.99950300000000003</v>
      </c>
      <c r="R677" s="1" t="s">
        <v>1161</v>
      </c>
      <c r="S677" s="1" t="s">
        <v>52</v>
      </c>
      <c r="T677" s="1" t="s">
        <v>6713</v>
      </c>
      <c r="U677" s="1" t="s">
        <v>25</v>
      </c>
      <c r="V677" s="1" t="s">
        <v>6712</v>
      </c>
    </row>
    <row r="678" spans="1:22" x14ac:dyDescent="0.3">
      <c r="A678" s="1" t="s">
        <v>6827</v>
      </c>
      <c r="B678" s="1" t="s">
        <v>6827</v>
      </c>
      <c r="C678" s="1" t="s">
        <v>6826</v>
      </c>
      <c r="D678" s="1">
        <f>(L678/K678*100)-100</f>
        <v>-73.184826498054932</v>
      </c>
      <c r="E678" s="1" t="s">
        <v>6825</v>
      </c>
      <c r="F678" s="1" t="s">
        <v>22</v>
      </c>
      <c r="G678" s="1" t="s">
        <v>1148</v>
      </c>
      <c r="H678" s="1">
        <v>514.63400000000001</v>
      </c>
      <c r="I678" s="1">
        <v>138</v>
      </c>
      <c r="J678" s="1">
        <v>-1.8988799999999999</v>
      </c>
      <c r="K678" s="1">
        <f>IF(H678=0, 0.1, H678)</f>
        <v>514.63400000000001</v>
      </c>
      <c r="L678" s="1">
        <f>IF(I678=0, 0.1, I678)</f>
        <v>138</v>
      </c>
      <c r="M678" s="2">
        <f>LOG(L678/K678,2)</f>
        <v>-1.8988785068405636</v>
      </c>
      <c r="N678" s="1">
        <v>-0.84946100000000002</v>
      </c>
      <c r="O678" s="1">
        <v>0.33524999999999999</v>
      </c>
      <c r="P678" s="1">
        <f>-1*LOG10(O678)</f>
        <v>0.4746312134763635</v>
      </c>
      <c r="Q678" s="1">
        <v>0.99950300000000003</v>
      </c>
      <c r="R678" s="1" t="s">
        <v>1161</v>
      </c>
      <c r="S678" s="1" t="s">
        <v>52</v>
      </c>
      <c r="T678" s="1" t="s">
        <v>6824</v>
      </c>
      <c r="U678" s="1" t="s">
        <v>27</v>
      </c>
      <c r="V678" s="1" t="s">
        <v>6823</v>
      </c>
    </row>
    <row r="679" spans="1:22" x14ac:dyDescent="0.3">
      <c r="A679" s="1" t="s">
        <v>6739</v>
      </c>
      <c r="B679" s="1" t="s">
        <v>6739</v>
      </c>
      <c r="C679" s="1" t="s">
        <v>6738</v>
      </c>
      <c r="D679" s="1">
        <f>(L679/K679*100)-100</f>
        <v>-14.132895009529079</v>
      </c>
      <c r="E679" s="1" t="s">
        <v>6737</v>
      </c>
      <c r="F679" s="1" t="s">
        <v>22</v>
      </c>
      <c r="G679" s="1" t="s">
        <v>1148</v>
      </c>
      <c r="H679" s="1">
        <v>49217.8</v>
      </c>
      <c r="I679" s="1">
        <v>42261.9</v>
      </c>
      <c r="J679" s="1">
        <v>-0.21982299999999999</v>
      </c>
      <c r="K679" s="1">
        <f>IF(H679=0, 0.1, H679)</f>
        <v>49217.8</v>
      </c>
      <c r="L679" s="1">
        <f>IF(I679=0, 0.1, I679)</f>
        <v>42261.9</v>
      </c>
      <c r="M679" s="2">
        <f>LOG(L679/K679,2)</f>
        <v>-0.21982254275816798</v>
      </c>
      <c r="N679" s="1">
        <v>-0.24524499999999999</v>
      </c>
      <c r="O679" s="1">
        <v>0.73724999999999996</v>
      </c>
      <c r="P679" s="1">
        <f>-1*LOG10(O679)</f>
        <v>0.13238521877616435</v>
      </c>
      <c r="Q679" s="1">
        <v>0.99950300000000003</v>
      </c>
      <c r="R679" s="1" t="s">
        <v>1161</v>
      </c>
      <c r="S679" s="1" t="s">
        <v>52</v>
      </c>
      <c r="T679" s="1" t="s">
        <v>6736</v>
      </c>
      <c r="U679" s="1" t="s">
        <v>25</v>
      </c>
      <c r="V679" s="1" t="s">
        <v>6735</v>
      </c>
    </row>
    <row r="680" spans="1:22" x14ac:dyDescent="0.3">
      <c r="A680" s="1" t="s">
        <v>4476</v>
      </c>
      <c r="B680" s="1" t="s">
        <v>4476</v>
      </c>
      <c r="C680" s="1" t="s">
        <v>4475</v>
      </c>
      <c r="D680" s="1">
        <f>(L680/K680*100)-100</f>
        <v>28351.200000000001</v>
      </c>
      <c r="E680" s="1" t="s">
        <v>4474</v>
      </c>
      <c r="F680" s="1" t="s">
        <v>22</v>
      </c>
      <c r="G680" s="1" t="s">
        <v>1148</v>
      </c>
      <c r="H680" s="1">
        <v>0</v>
      </c>
      <c r="I680" s="1">
        <v>28.4512</v>
      </c>
      <c r="K680" s="1">
        <f>IF(H680=0, 0.1, H680)</f>
        <v>0.1</v>
      </c>
      <c r="L680" s="1">
        <f>IF(I680=0, 0.1, I680)</f>
        <v>28.4512</v>
      </c>
      <c r="M680" s="2">
        <f>LOG(L680/K680,2)</f>
        <v>8.1523456928351941</v>
      </c>
      <c r="N680" s="1">
        <v>0</v>
      </c>
      <c r="O680" s="1">
        <v>1</v>
      </c>
      <c r="P680" s="1">
        <f>-1*LOG10(O680)</f>
        <v>0</v>
      </c>
      <c r="Q680" s="1">
        <v>1</v>
      </c>
      <c r="R680" s="1" t="s">
        <v>1161</v>
      </c>
      <c r="S680" s="1" t="s">
        <v>38</v>
      </c>
      <c r="T680" s="1" t="s">
        <v>4473</v>
      </c>
      <c r="U680" s="1" t="s">
        <v>27</v>
      </c>
      <c r="V680" s="1" t="s">
        <v>4472</v>
      </c>
    </row>
    <row r="681" spans="1:22" x14ac:dyDescent="0.3">
      <c r="A681" s="1" t="s">
        <v>4626</v>
      </c>
      <c r="B681" s="1" t="s">
        <v>4626</v>
      </c>
      <c r="C681" s="1" t="s">
        <v>4625</v>
      </c>
      <c r="D681" s="1">
        <f>(L681/K681*100)-100</f>
        <v>82.686291319208635</v>
      </c>
      <c r="E681" s="1" t="s">
        <v>4624</v>
      </c>
      <c r="F681" s="1" t="s">
        <v>22</v>
      </c>
      <c r="G681" s="1" t="s">
        <v>1148</v>
      </c>
      <c r="H681" s="1">
        <v>269.45699999999999</v>
      </c>
      <c r="I681" s="1">
        <v>492.26100000000002</v>
      </c>
      <c r="J681" s="1">
        <v>0.869371</v>
      </c>
      <c r="K681" s="1">
        <f>IF(H681=0, 0.1, H681)</f>
        <v>269.45699999999999</v>
      </c>
      <c r="L681" s="1">
        <f>IF(I681=0, 0.1, I681)</f>
        <v>492.26100000000002</v>
      </c>
      <c r="M681" s="2">
        <f>LOG(L681/K681,2)</f>
        <v>0.86936837896911967</v>
      </c>
      <c r="N681" s="1">
        <v>0.37191099999999999</v>
      </c>
      <c r="O681" s="1">
        <v>0.69889999999999997</v>
      </c>
      <c r="P681" s="1">
        <f>-1*LOG10(O681)</f>
        <v>0.15558495952617554</v>
      </c>
      <c r="Q681" s="1">
        <v>0.99950300000000003</v>
      </c>
      <c r="R681" s="1" t="s">
        <v>1161</v>
      </c>
      <c r="S681" s="1" t="s">
        <v>43</v>
      </c>
      <c r="T681" s="1" t="s">
        <v>4623</v>
      </c>
      <c r="U681" s="1" t="s">
        <v>25</v>
      </c>
      <c r="V681" s="1" t="s">
        <v>4622</v>
      </c>
    </row>
    <row r="682" spans="1:22" x14ac:dyDescent="0.3">
      <c r="A682" s="1" t="s">
        <v>4757</v>
      </c>
      <c r="B682" s="1" t="s">
        <v>4757</v>
      </c>
      <c r="C682" s="1" t="s">
        <v>4756</v>
      </c>
      <c r="D682" s="1">
        <f>(L682/K682*100)-100</f>
        <v>14.456809539202482</v>
      </c>
      <c r="E682" s="1" t="s">
        <v>4624</v>
      </c>
      <c r="F682" s="1" t="s">
        <v>22</v>
      </c>
      <c r="G682" s="1" t="s">
        <v>1148</v>
      </c>
      <c r="H682" s="1">
        <v>550.654</v>
      </c>
      <c r="I682" s="1">
        <v>630.26099999999997</v>
      </c>
      <c r="J682" s="1">
        <v>0.194803</v>
      </c>
      <c r="K682" s="1">
        <f>IF(H682=0, 0.1, H682)</f>
        <v>550.654</v>
      </c>
      <c r="L682" s="1">
        <f>IF(I682=0, 0.1, I682)</f>
        <v>630.26099999999997</v>
      </c>
      <c r="M682" s="2">
        <f>LOG(L682/K682,2)</f>
        <v>0.19480329772272351</v>
      </c>
      <c r="N682" s="1">
        <v>0.105665</v>
      </c>
      <c r="O682" s="1">
        <v>0.87819999999999998</v>
      </c>
      <c r="P682" s="1">
        <f>-1*LOG10(O682)</f>
        <v>5.6406567231631018E-2</v>
      </c>
      <c r="Q682" s="1">
        <v>0.99950300000000003</v>
      </c>
      <c r="R682" s="1" t="s">
        <v>1161</v>
      </c>
      <c r="S682" s="1" t="s">
        <v>43</v>
      </c>
      <c r="T682" s="1" t="s">
        <v>4755</v>
      </c>
      <c r="U682" s="1" t="s">
        <v>27</v>
      </c>
      <c r="V682" s="1" t="s">
        <v>4754</v>
      </c>
    </row>
    <row r="683" spans="1:22" x14ac:dyDescent="0.3">
      <c r="A683" s="1" t="s">
        <v>4639</v>
      </c>
      <c r="B683" s="1" t="s">
        <v>4639</v>
      </c>
      <c r="C683" s="1" t="s">
        <v>4638</v>
      </c>
      <c r="D683" s="1">
        <f>(L683/K683*100)-100</f>
        <v>62.189244597100526</v>
      </c>
      <c r="E683" s="1" t="s">
        <v>4637</v>
      </c>
      <c r="F683" s="1" t="s">
        <v>22</v>
      </c>
      <c r="G683" s="1" t="s">
        <v>1148</v>
      </c>
      <c r="H683" s="1">
        <v>408.762</v>
      </c>
      <c r="I683" s="1">
        <v>662.96799999999996</v>
      </c>
      <c r="J683" s="1">
        <v>0.69767999999999997</v>
      </c>
      <c r="K683" s="1">
        <f>IF(H683=0, 0.1, H683)</f>
        <v>408.762</v>
      </c>
      <c r="L683" s="1">
        <f>IF(I683=0, 0.1, I683)</f>
        <v>662.96799999999996</v>
      </c>
      <c r="M683" s="2">
        <f>LOG(L683/K683,2)</f>
        <v>0.69767815197871741</v>
      </c>
      <c r="N683" s="1">
        <v>0.45721600000000001</v>
      </c>
      <c r="O683" s="1">
        <v>0.51390000000000002</v>
      </c>
      <c r="P683" s="1">
        <f>-1*LOG10(O683)</f>
        <v>0.28912138231482704</v>
      </c>
      <c r="Q683" s="1">
        <v>0.99950300000000003</v>
      </c>
      <c r="R683" s="1" t="s">
        <v>1161</v>
      </c>
      <c r="S683" s="1" t="s">
        <v>43</v>
      </c>
      <c r="T683" s="1" t="s">
        <v>4636</v>
      </c>
      <c r="U683" s="1" t="s">
        <v>25</v>
      </c>
      <c r="V683" s="1" t="s">
        <v>4635</v>
      </c>
    </row>
    <row r="684" spans="1:22" x14ac:dyDescent="0.3">
      <c r="A684" s="1" t="s">
        <v>4644</v>
      </c>
      <c r="B684" s="1" t="s">
        <v>4644</v>
      </c>
      <c r="C684" s="1" t="s">
        <v>4643</v>
      </c>
      <c r="D684" s="1">
        <f>(L684/K684*100)-100</f>
        <v>56802.400000000001</v>
      </c>
      <c r="E684" s="1" t="s">
        <v>4642</v>
      </c>
      <c r="F684" s="1" t="s">
        <v>22</v>
      </c>
      <c r="G684" s="1" t="s">
        <v>1148</v>
      </c>
      <c r="H684" s="1">
        <v>0</v>
      </c>
      <c r="I684" s="1">
        <v>56.9024</v>
      </c>
      <c r="K684" s="1">
        <f>IF(H684=0, 0.1, H684)</f>
        <v>0.1</v>
      </c>
      <c r="L684" s="1">
        <f>IF(I684=0, 0.1, I684)</f>
        <v>56.9024</v>
      </c>
      <c r="M684" s="2">
        <f>LOG(L684/K684,2)</f>
        <v>9.1523456928351941</v>
      </c>
      <c r="N684" s="1">
        <v>0</v>
      </c>
      <c r="O684" s="1">
        <v>1</v>
      </c>
      <c r="P684" s="1">
        <f>-1*LOG10(O684)</f>
        <v>0</v>
      </c>
      <c r="Q684" s="1">
        <v>1</v>
      </c>
      <c r="R684" s="1" t="s">
        <v>1161</v>
      </c>
      <c r="S684" s="1" t="s">
        <v>43</v>
      </c>
      <c r="T684" s="1" t="s">
        <v>4641</v>
      </c>
      <c r="U684" s="1" t="s">
        <v>25</v>
      </c>
      <c r="V684" s="1" t="s">
        <v>4640</v>
      </c>
    </row>
    <row r="685" spans="1:22" x14ac:dyDescent="0.3">
      <c r="A685" s="1" t="s">
        <v>4517</v>
      </c>
      <c r="B685" s="1" t="s">
        <v>4517</v>
      </c>
      <c r="C685" s="1" t="s">
        <v>4516</v>
      </c>
      <c r="D685" s="1">
        <f>(L685/K685*100)-100</f>
        <v>185.12534571095966</v>
      </c>
      <c r="E685" s="1" t="s">
        <v>4515</v>
      </c>
      <c r="F685" s="1" t="s">
        <v>22</v>
      </c>
      <c r="G685" s="1" t="s">
        <v>1148</v>
      </c>
      <c r="H685" s="1">
        <v>1348.67</v>
      </c>
      <c r="I685" s="1">
        <v>3845.4</v>
      </c>
      <c r="J685" s="1">
        <v>1.51159</v>
      </c>
      <c r="K685" s="1">
        <f>IF(H685=0, 0.1, H685)</f>
        <v>1348.67</v>
      </c>
      <c r="L685" s="1">
        <f>IF(I685=0, 0.1, I685)</f>
        <v>3845.4</v>
      </c>
      <c r="M685" s="2">
        <f>LOG(L685/K685,2)</f>
        <v>1.5115962907883893</v>
      </c>
      <c r="N685" s="1">
        <v>0.93571800000000005</v>
      </c>
      <c r="O685" s="1">
        <v>0.21475</v>
      </c>
      <c r="P685" s="1">
        <f>-1*LOG10(O685)</f>
        <v>0.66806682749672008</v>
      </c>
      <c r="Q685" s="1">
        <v>0.99950300000000003</v>
      </c>
      <c r="R685" s="1" t="s">
        <v>1161</v>
      </c>
      <c r="S685" s="1" t="s">
        <v>43</v>
      </c>
      <c r="T685" s="1" t="s">
        <v>4514</v>
      </c>
      <c r="U685" s="1" t="s">
        <v>25</v>
      </c>
      <c r="V685" s="1" t="s">
        <v>4513</v>
      </c>
    </row>
    <row r="686" spans="1:22" x14ac:dyDescent="0.3">
      <c r="A686" s="1" t="s">
        <v>5398</v>
      </c>
      <c r="B686" s="1" t="s">
        <v>5398</v>
      </c>
      <c r="C686" s="1" t="s">
        <v>5397</v>
      </c>
      <c r="D686" s="1">
        <f>(L686/K686*100)-100</f>
        <v>-37.050163749580335</v>
      </c>
      <c r="E686" s="1" t="s">
        <v>5396</v>
      </c>
      <c r="F686" s="1" t="s">
        <v>22</v>
      </c>
      <c r="G686" s="1" t="s">
        <v>1148</v>
      </c>
      <c r="H686" s="1">
        <v>3157.26</v>
      </c>
      <c r="I686" s="1">
        <v>1987.49</v>
      </c>
      <c r="J686" s="1">
        <v>-0.66772699999999996</v>
      </c>
      <c r="K686" s="1">
        <f>IF(H686=0, 0.1, H686)</f>
        <v>3157.26</v>
      </c>
      <c r="L686" s="1">
        <f>IF(I686=0, 0.1, I686)</f>
        <v>1987.49</v>
      </c>
      <c r="M686" s="2">
        <f>LOG(L686/K686,2)</f>
        <v>-0.6677254697788888</v>
      </c>
      <c r="N686" s="1">
        <v>-0.35158899999999998</v>
      </c>
      <c r="O686" s="1">
        <v>0.59594999999999998</v>
      </c>
      <c r="P686" s="1">
        <f>-1*LOG10(O686)</f>
        <v>0.22479017588895592</v>
      </c>
      <c r="Q686" s="1">
        <v>0.99950300000000003</v>
      </c>
      <c r="R686" s="1" t="s">
        <v>1161</v>
      </c>
      <c r="S686" s="1" t="s">
        <v>39</v>
      </c>
      <c r="T686" s="1" t="s">
        <v>5395</v>
      </c>
      <c r="U686" s="1" t="s">
        <v>25</v>
      </c>
      <c r="V686" s="1" t="s">
        <v>5394</v>
      </c>
    </row>
    <row r="687" spans="1:22" x14ac:dyDescent="0.3">
      <c r="A687" s="1" t="s">
        <v>5407</v>
      </c>
      <c r="B687" s="1" t="s">
        <v>5407</v>
      </c>
      <c r="C687" s="1" t="s">
        <v>5406</v>
      </c>
      <c r="D687" s="1">
        <f>(L687/K687*100)-100</f>
        <v>-8.4133434173813129</v>
      </c>
      <c r="E687" s="1" t="s">
        <v>151</v>
      </c>
      <c r="F687" s="1" t="s">
        <v>22</v>
      </c>
      <c r="G687" s="1" t="s">
        <v>1148</v>
      </c>
      <c r="H687" s="1">
        <v>702.09900000000005</v>
      </c>
      <c r="I687" s="1">
        <v>643.029</v>
      </c>
      <c r="J687" s="1">
        <v>-0.12679099999999999</v>
      </c>
      <c r="K687" s="1">
        <f>IF(H687=0, 0.1, H687)</f>
        <v>702.09900000000005</v>
      </c>
      <c r="L687" s="1">
        <f>IF(I687=0, 0.1, I687)</f>
        <v>643.029</v>
      </c>
      <c r="M687" s="2">
        <f>LOG(L687/K687,2)</f>
        <v>-0.12679066997490671</v>
      </c>
      <c r="N687" s="1">
        <v>-5.5126000000000001E-2</v>
      </c>
      <c r="O687" s="1">
        <v>0.74255000000000004</v>
      </c>
      <c r="P687" s="1">
        <f>-1*LOG10(O687)</f>
        <v>0.1292742975757433</v>
      </c>
      <c r="Q687" s="1">
        <v>0.99950300000000003</v>
      </c>
      <c r="R687" s="1" t="s">
        <v>1161</v>
      </c>
      <c r="S687" s="1" t="s">
        <v>39</v>
      </c>
      <c r="T687" s="1" t="s">
        <v>5405</v>
      </c>
      <c r="U687" s="1" t="s">
        <v>25</v>
      </c>
      <c r="V687" s="1" t="s">
        <v>5404</v>
      </c>
    </row>
    <row r="688" spans="1:22" x14ac:dyDescent="0.3">
      <c r="A688" s="1" t="s">
        <v>5375</v>
      </c>
      <c r="B688" s="1" t="s">
        <v>5375</v>
      </c>
      <c r="C688" s="1" t="s">
        <v>5374</v>
      </c>
      <c r="D688" s="1">
        <f>(L688/K688*100)-100</f>
        <v>-74.466714523197822</v>
      </c>
      <c r="E688" s="1" t="s">
        <v>5373</v>
      </c>
      <c r="F688" s="1" t="s">
        <v>22</v>
      </c>
      <c r="G688" s="1" t="s">
        <v>1148</v>
      </c>
      <c r="H688" s="1">
        <v>105.872</v>
      </c>
      <c r="I688" s="1">
        <v>27.032599999999999</v>
      </c>
      <c r="J688" s="1">
        <v>-1.9695499999999999</v>
      </c>
      <c r="K688" s="1">
        <f>IF(H688=0, 0.1, H688)</f>
        <v>105.872</v>
      </c>
      <c r="L688" s="1">
        <f>IF(I688=0, 0.1, I688)</f>
        <v>27.032599999999999</v>
      </c>
      <c r="M688" s="2">
        <f>LOG(L688/K688,2)</f>
        <v>-1.9695489074704877</v>
      </c>
      <c r="N688" s="1">
        <v>0</v>
      </c>
      <c r="O688" s="1">
        <v>1</v>
      </c>
      <c r="P688" s="1">
        <f>-1*LOG10(O688)</f>
        <v>0</v>
      </c>
      <c r="Q688" s="1">
        <v>1</v>
      </c>
      <c r="R688" s="1" t="s">
        <v>1161</v>
      </c>
      <c r="S688" s="1" t="s">
        <v>39</v>
      </c>
      <c r="T688" s="1" t="s">
        <v>5372</v>
      </c>
      <c r="U688" s="1" t="s">
        <v>25</v>
      </c>
      <c r="V688" s="1" t="s">
        <v>5371</v>
      </c>
    </row>
    <row r="689" spans="1:22" x14ac:dyDescent="0.3">
      <c r="A689" s="1" t="s">
        <v>6636</v>
      </c>
      <c r="B689" s="1" t="s">
        <v>6636</v>
      </c>
      <c r="C689" s="1" t="s">
        <v>6635</v>
      </c>
      <c r="D689" s="1">
        <f>(L689/K689*100)-100</f>
        <v>26932.599999999995</v>
      </c>
      <c r="E689" s="1" t="s">
        <v>897</v>
      </c>
      <c r="F689" s="1" t="s">
        <v>22</v>
      </c>
      <c r="G689" s="1" t="s">
        <v>1148</v>
      </c>
      <c r="H689" s="1">
        <v>0</v>
      </c>
      <c r="I689" s="1">
        <v>27.032599999999999</v>
      </c>
      <c r="K689" s="1">
        <f>IF(H689=0, 0.1, H689)</f>
        <v>0.1</v>
      </c>
      <c r="L689" s="1">
        <f>IF(I689=0, 0.1, I689)</f>
        <v>27.032599999999999</v>
      </c>
      <c r="M689" s="2">
        <f>LOG(L689/K689,2)</f>
        <v>8.078556466971575</v>
      </c>
      <c r="N689" s="1">
        <v>0</v>
      </c>
      <c r="O689" s="1">
        <v>1</v>
      </c>
      <c r="P689" s="1">
        <f>-1*LOG10(O689)</f>
        <v>0</v>
      </c>
      <c r="Q689" s="1">
        <v>1</v>
      </c>
      <c r="R689" s="1" t="s">
        <v>1161</v>
      </c>
      <c r="S689" s="1" t="s">
        <v>52</v>
      </c>
      <c r="T689" s="1" t="s">
        <v>6634</v>
      </c>
      <c r="U689" s="1" t="s">
        <v>25</v>
      </c>
      <c r="V689" s="1" t="s">
        <v>6633</v>
      </c>
    </row>
    <row r="690" spans="1:22" x14ac:dyDescent="0.3">
      <c r="A690" s="1" t="s">
        <v>7689</v>
      </c>
      <c r="B690" s="1" t="s">
        <v>7689</v>
      </c>
      <c r="C690" s="1" t="s">
        <v>7688</v>
      </c>
      <c r="D690" s="1">
        <f>(L690/K690*100)-100</f>
        <v>56802.400000000001</v>
      </c>
      <c r="E690" s="1" t="s">
        <v>256</v>
      </c>
      <c r="F690" s="1" t="s">
        <v>22</v>
      </c>
      <c r="G690" s="1" t="s">
        <v>1148</v>
      </c>
      <c r="H690" s="1">
        <v>0</v>
      </c>
      <c r="I690" s="1">
        <v>56.9024</v>
      </c>
      <c r="K690" s="1">
        <f>IF(H690=0, 0.1, H690)</f>
        <v>0.1</v>
      </c>
      <c r="L690" s="1">
        <f>IF(I690=0, 0.1, I690)</f>
        <v>56.9024</v>
      </c>
      <c r="M690" s="2">
        <f>LOG(L690/K690,2)</f>
        <v>9.1523456928351941</v>
      </c>
      <c r="N690" s="1">
        <v>0</v>
      </c>
      <c r="O690" s="1">
        <v>1</v>
      </c>
      <c r="P690" s="1">
        <f>-1*LOG10(O690)</f>
        <v>0</v>
      </c>
      <c r="Q690" s="1">
        <v>1</v>
      </c>
      <c r="R690" s="1" t="s">
        <v>1161</v>
      </c>
      <c r="S690" s="1" t="s">
        <v>47</v>
      </c>
      <c r="T690" s="1" t="s">
        <v>7687</v>
      </c>
      <c r="U690" s="1" t="s">
        <v>25</v>
      </c>
      <c r="V690" s="1" t="s">
        <v>7686</v>
      </c>
    </row>
    <row r="691" spans="1:22" x14ac:dyDescent="0.3">
      <c r="A691" s="1" t="s">
        <v>1377</v>
      </c>
      <c r="B691" s="1" t="s">
        <v>1377</v>
      </c>
      <c r="C691" s="1" t="s">
        <v>1376</v>
      </c>
      <c r="D691" s="1">
        <f>(L691/K691*100)-100</f>
        <v>15.286199862638057</v>
      </c>
      <c r="E691" s="1" t="s">
        <v>1375</v>
      </c>
      <c r="F691" s="1" t="s">
        <v>22</v>
      </c>
      <c r="G691" s="1" t="s">
        <v>1148</v>
      </c>
      <c r="H691" s="1">
        <v>971.15700000000004</v>
      </c>
      <c r="I691" s="1">
        <v>1119.6099999999999</v>
      </c>
      <c r="J691" s="1">
        <v>0.20521500000000001</v>
      </c>
      <c r="K691" s="1">
        <f>IF(H691=0, 0.1, H691)</f>
        <v>971.15700000000004</v>
      </c>
      <c r="L691" s="1">
        <f>IF(I691=0, 0.1, I691)</f>
        <v>1119.6099999999999</v>
      </c>
      <c r="M691" s="2">
        <f>LOG(L691/K691,2)</f>
        <v>0.2052198279827652</v>
      </c>
      <c r="N691" s="1">
        <v>0.13913</v>
      </c>
      <c r="O691" s="1">
        <v>0.82879999999999998</v>
      </c>
      <c r="P691" s="1">
        <f>-1*LOG10(O691)</f>
        <v>8.1550257598842213E-2</v>
      </c>
      <c r="Q691" s="1">
        <v>0.99950300000000003</v>
      </c>
      <c r="R691" s="1" t="s">
        <v>1161</v>
      </c>
      <c r="S691" s="1" t="s">
        <v>26</v>
      </c>
      <c r="T691" s="1" t="s">
        <v>1374</v>
      </c>
      <c r="U691" s="1" t="s">
        <v>27</v>
      </c>
      <c r="V691" s="1" t="s">
        <v>1373</v>
      </c>
    </row>
    <row r="692" spans="1:22" x14ac:dyDescent="0.3">
      <c r="A692" s="1" t="s">
        <v>2093</v>
      </c>
      <c r="B692" s="1" t="s">
        <v>2093</v>
      </c>
      <c r="C692" s="1" t="s">
        <v>2092</v>
      </c>
      <c r="D692" s="1">
        <f>(L692/K692*100)-100</f>
        <v>-99.679940596974802</v>
      </c>
      <c r="E692" s="1" t="s">
        <v>2091</v>
      </c>
      <c r="F692" s="1" t="s">
        <v>22</v>
      </c>
      <c r="G692" s="1" t="s">
        <v>1148</v>
      </c>
      <c r="H692" s="1">
        <v>31.244199999999999</v>
      </c>
      <c r="I692" s="1">
        <v>0</v>
      </c>
      <c r="K692" s="1">
        <f>IF(H692=0, 0.1, H692)</f>
        <v>31.244199999999999</v>
      </c>
      <c r="L692" s="1">
        <f>IF(I692=0, 0.1, I692)</f>
        <v>0.1</v>
      </c>
      <c r="M692" s="2">
        <f>LOG(L692/K692,2)</f>
        <v>-8.2874445904982679</v>
      </c>
      <c r="N692" s="1">
        <v>0</v>
      </c>
      <c r="O692" s="1">
        <v>1</v>
      </c>
      <c r="P692" s="1">
        <f>-1*LOG10(O692)</f>
        <v>0</v>
      </c>
      <c r="Q692" s="1">
        <v>1</v>
      </c>
      <c r="R692" s="1" t="s">
        <v>1161</v>
      </c>
      <c r="S692" s="1" t="s">
        <v>49</v>
      </c>
      <c r="T692" s="1" t="s">
        <v>2090</v>
      </c>
      <c r="U692" s="1" t="s">
        <v>27</v>
      </c>
      <c r="V692" s="1" t="s">
        <v>2089</v>
      </c>
    </row>
    <row r="693" spans="1:22" x14ac:dyDescent="0.3">
      <c r="A693" s="1" t="s">
        <v>4046</v>
      </c>
      <c r="B693" s="1" t="s">
        <v>4046</v>
      </c>
      <c r="C693" s="1" t="s">
        <v>4045</v>
      </c>
      <c r="D693" s="1">
        <f>(L693/K693*100)-100</f>
        <v>-35.011142118378785</v>
      </c>
      <c r="E693" s="1" t="s">
        <v>4044</v>
      </c>
      <c r="F693" s="1" t="s">
        <v>22</v>
      </c>
      <c r="G693" s="1" t="s">
        <v>1148</v>
      </c>
      <c r="H693" s="1">
        <v>341.49700000000001</v>
      </c>
      <c r="I693" s="1">
        <v>221.935</v>
      </c>
      <c r="J693" s="1">
        <v>-0.62173599999999996</v>
      </c>
      <c r="K693" s="1">
        <f>IF(H693=0, 0.1, H693)</f>
        <v>341.49700000000001</v>
      </c>
      <c r="L693" s="1">
        <f>IF(I693=0, 0.1, I693)</f>
        <v>221.935</v>
      </c>
      <c r="M693" s="2">
        <f>LOG(L693/K693,2)</f>
        <v>-0.62173570069743667</v>
      </c>
      <c r="N693" s="1">
        <v>-0.31386599999999998</v>
      </c>
      <c r="O693" s="1">
        <v>0.64510000000000001</v>
      </c>
      <c r="P693" s="1">
        <f>-1*LOG10(O693)</f>
        <v>0.19037295810595026</v>
      </c>
      <c r="Q693" s="1">
        <v>0.99950300000000003</v>
      </c>
      <c r="R693" s="1" t="s">
        <v>1161</v>
      </c>
      <c r="S693" s="1" t="s">
        <v>32</v>
      </c>
      <c r="T693" s="1" t="s">
        <v>4043</v>
      </c>
      <c r="U693" s="1" t="s">
        <v>27</v>
      </c>
      <c r="V693" s="1" t="s">
        <v>4042</v>
      </c>
    </row>
    <row r="694" spans="1:22" x14ac:dyDescent="0.3">
      <c r="A694" s="1" t="s">
        <v>8306</v>
      </c>
      <c r="B694" s="1" t="s">
        <v>8306</v>
      </c>
      <c r="C694" s="1" t="s">
        <v>8305</v>
      </c>
      <c r="D694" s="1">
        <f>(L694/K694*100)-100</f>
        <v>28351.200000000001</v>
      </c>
      <c r="E694" s="1" t="s">
        <v>8304</v>
      </c>
      <c r="F694" s="1" t="s">
        <v>22</v>
      </c>
      <c r="G694" s="1" t="s">
        <v>1148</v>
      </c>
      <c r="H694" s="1">
        <v>0</v>
      </c>
      <c r="I694" s="1">
        <v>28.4512</v>
      </c>
      <c r="K694" s="1">
        <f>IF(H694=0, 0.1, H694)</f>
        <v>0.1</v>
      </c>
      <c r="L694" s="1">
        <f>IF(I694=0, 0.1, I694)</f>
        <v>28.4512</v>
      </c>
      <c r="M694" s="2">
        <f>LOG(L694/K694,2)</f>
        <v>8.1523456928351941</v>
      </c>
      <c r="N694" s="1">
        <v>0</v>
      </c>
      <c r="O694" s="1">
        <v>1</v>
      </c>
      <c r="P694" s="1">
        <f>-1*LOG10(O694)</f>
        <v>0</v>
      </c>
      <c r="Q694" s="1">
        <v>1</v>
      </c>
      <c r="R694" s="1" t="s">
        <v>1161</v>
      </c>
      <c r="S694" s="1" t="s">
        <v>31</v>
      </c>
      <c r="T694" s="1" t="s">
        <v>8303</v>
      </c>
      <c r="U694" s="1" t="s">
        <v>27</v>
      </c>
      <c r="V694" s="1" t="s">
        <v>8302</v>
      </c>
    </row>
    <row r="695" spans="1:22" x14ac:dyDescent="0.3">
      <c r="A695" s="1" t="s">
        <v>8081</v>
      </c>
      <c r="B695" s="1" t="s">
        <v>8081</v>
      </c>
      <c r="C695" s="1" t="s">
        <v>8080</v>
      </c>
      <c r="D695" s="1">
        <f>(L695/K695*100)-100</f>
        <v>-99.874061918717047</v>
      </c>
      <c r="E695" s="1" t="s">
        <v>8079</v>
      </c>
      <c r="F695" s="1" t="s">
        <v>22</v>
      </c>
      <c r="G695" s="1" t="s">
        <v>1148</v>
      </c>
      <c r="H695" s="1">
        <v>79.4041</v>
      </c>
      <c r="I695" s="1">
        <v>0</v>
      </c>
      <c r="K695" s="1">
        <f>IF(H695=0, 0.1, H695)</f>
        <v>79.4041</v>
      </c>
      <c r="L695" s="1">
        <f>IF(I695=0, 0.1, I695)</f>
        <v>0.1</v>
      </c>
      <c r="M695" s="2">
        <f>LOG(L695/K695,2)</f>
        <v>-9.6330696920668153</v>
      </c>
      <c r="N695" s="1">
        <v>0</v>
      </c>
      <c r="O695" s="1">
        <v>1</v>
      </c>
      <c r="P695" s="1">
        <f>-1*LOG10(O695)</f>
        <v>0</v>
      </c>
      <c r="Q695" s="1">
        <v>1</v>
      </c>
      <c r="R695" s="1" t="s">
        <v>1161</v>
      </c>
      <c r="S695" s="1" t="s">
        <v>31</v>
      </c>
      <c r="T695" s="1" t="s">
        <v>8078</v>
      </c>
      <c r="U695" s="1" t="s">
        <v>25</v>
      </c>
      <c r="V695" s="1" t="s">
        <v>8077</v>
      </c>
    </row>
    <row r="696" spans="1:22" x14ac:dyDescent="0.3">
      <c r="A696" s="1" t="s">
        <v>8277</v>
      </c>
      <c r="B696" s="1" t="s">
        <v>8277</v>
      </c>
      <c r="C696" s="1" t="s">
        <v>8276</v>
      </c>
      <c r="D696" s="1">
        <f>(L696/K696*100)-100</f>
        <v>16.013382626437149</v>
      </c>
      <c r="E696" s="1" t="s">
        <v>8275</v>
      </c>
      <c r="F696" s="1" t="s">
        <v>22</v>
      </c>
      <c r="G696" s="1" t="s">
        <v>1148</v>
      </c>
      <c r="H696" s="1">
        <v>310.25299999999999</v>
      </c>
      <c r="I696" s="1">
        <v>359.935</v>
      </c>
      <c r="J696" s="1">
        <v>0.21429200000000001</v>
      </c>
      <c r="K696" s="1">
        <f>IF(H696=0, 0.1, H696)</f>
        <v>310.25299999999999</v>
      </c>
      <c r="L696" s="1">
        <f>IF(I696=0, 0.1, I696)</f>
        <v>359.935</v>
      </c>
      <c r="M696" s="2">
        <f>LOG(L696/K696,2)</f>
        <v>0.21429123582851906</v>
      </c>
      <c r="N696" s="1">
        <v>0.12844900000000001</v>
      </c>
      <c r="O696" s="1">
        <v>0.84519999999999995</v>
      </c>
      <c r="P696" s="1">
        <f>-1*LOG10(O696)</f>
        <v>7.304051161972426E-2</v>
      </c>
      <c r="Q696" s="1">
        <v>0.99950300000000003</v>
      </c>
      <c r="R696" s="1" t="s">
        <v>1161</v>
      </c>
      <c r="S696" s="1" t="s">
        <v>31</v>
      </c>
      <c r="T696" s="1" t="s">
        <v>8274</v>
      </c>
      <c r="U696" s="1" t="s">
        <v>27</v>
      </c>
      <c r="V696" s="1" t="s">
        <v>8273</v>
      </c>
    </row>
    <row r="697" spans="1:22" x14ac:dyDescent="0.3">
      <c r="A697" s="1" t="s">
        <v>8231</v>
      </c>
      <c r="B697" s="1" t="s">
        <v>8231</v>
      </c>
      <c r="C697" s="1" t="s">
        <v>8230</v>
      </c>
      <c r="D697" s="1">
        <f>(L697/K697*100)-100</f>
        <v>-11.713656098876996</v>
      </c>
      <c r="E697" s="1" t="s">
        <v>8229</v>
      </c>
      <c r="F697" s="1" t="s">
        <v>22</v>
      </c>
      <c r="G697" s="1" t="s">
        <v>1148</v>
      </c>
      <c r="H697" s="1">
        <v>19830.7</v>
      </c>
      <c r="I697" s="1">
        <v>17507.8</v>
      </c>
      <c r="J697" s="1">
        <v>-0.17973800000000001</v>
      </c>
      <c r="K697" s="1">
        <f>IF(H697=0, 0.1, H697)</f>
        <v>19830.7</v>
      </c>
      <c r="L697" s="1">
        <f>IF(I697=0, 0.1, I697)</f>
        <v>17507.8</v>
      </c>
      <c r="M697" s="2">
        <f>LOG(L697/K697,2)</f>
        <v>-0.17973779528956887</v>
      </c>
      <c r="N697" s="1">
        <v>-0.16559299999999999</v>
      </c>
      <c r="O697" s="1">
        <v>0.80625000000000002</v>
      </c>
      <c r="P697" s="1">
        <f>-1*LOG10(O697)</f>
        <v>9.3530272356675812E-2</v>
      </c>
      <c r="Q697" s="1">
        <v>0.99950300000000003</v>
      </c>
      <c r="R697" s="1" t="s">
        <v>1161</v>
      </c>
      <c r="S697" s="1" t="s">
        <v>31</v>
      </c>
      <c r="T697" s="1" t="s">
        <v>8228</v>
      </c>
      <c r="U697" s="1" t="s">
        <v>27</v>
      </c>
      <c r="V697" s="1" t="s">
        <v>8227</v>
      </c>
    </row>
    <row r="698" spans="1:22" x14ac:dyDescent="0.3">
      <c r="A698" s="1" t="s">
        <v>8222</v>
      </c>
      <c r="B698" s="1" t="s">
        <v>8222</v>
      </c>
      <c r="C698" s="1" t="s">
        <v>8221</v>
      </c>
      <c r="D698" s="1">
        <f>(L698/K698*100)-100</f>
        <v>-99.945262166851862</v>
      </c>
      <c r="E698" s="1" t="s">
        <v>8220</v>
      </c>
      <c r="F698" s="1" t="s">
        <v>22</v>
      </c>
      <c r="G698" s="1" t="s">
        <v>1148</v>
      </c>
      <c r="H698" s="1">
        <v>182.68899999999999</v>
      </c>
      <c r="I698" s="1">
        <v>0</v>
      </c>
      <c r="K698" s="1">
        <f>IF(H698=0, 0.1, H698)</f>
        <v>182.68899999999999</v>
      </c>
      <c r="L698" s="1">
        <f>IF(I698=0, 0.1, I698)</f>
        <v>0.1</v>
      </c>
      <c r="M698" s="2">
        <f>LOG(L698/K698,2)</f>
        <v>-10.83517405424211</v>
      </c>
      <c r="O698" s="1">
        <v>0.11955</v>
      </c>
      <c r="P698" s="1">
        <f>-1*LOG10(O698)</f>
        <v>0.92245041954820639</v>
      </c>
      <c r="Q698" s="1">
        <v>0.99950300000000003</v>
      </c>
      <c r="R698" s="1" t="s">
        <v>1161</v>
      </c>
      <c r="S698" s="1" t="s">
        <v>31</v>
      </c>
      <c r="T698" s="1" t="s">
        <v>8219</v>
      </c>
      <c r="U698" s="1" t="s">
        <v>27</v>
      </c>
      <c r="V698" s="1" t="s">
        <v>8218</v>
      </c>
    </row>
    <row r="699" spans="1:22" x14ac:dyDescent="0.3">
      <c r="A699" s="1" t="s">
        <v>3009</v>
      </c>
      <c r="B699" s="1" t="s">
        <v>3009</v>
      </c>
      <c r="C699" s="1" t="s">
        <v>3008</v>
      </c>
      <c r="D699" s="1">
        <f>(L699/K699*100)-100</f>
        <v>-18.507013470665228</v>
      </c>
      <c r="E699" s="1" t="s">
        <v>2783</v>
      </c>
      <c r="F699" s="1" t="s">
        <v>22</v>
      </c>
      <c r="G699" s="1" t="s">
        <v>1148</v>
      </c>
      <c r="H699" s="1">
        <v>6831.14</v>
      </c>
      <c r="I699" s="1">
        <v>5566.9</v>
      </c>
      <c r="J699" s="1">
        <v>-0.29525200000000001</v>
      </c>
      <c r="K699" s="1">
        <f>IF(H699=0, 0.1, H699)</f>
        <v>6831.14</v>
      </c>
      <c r="L699" s="1">
        <f>IF(I699=0, 0.1, I699)</f>
        <v>5566.9</v>
      </c>
      <c r="M699" s="2">
        <f>LOG(L699/K699,2)</f>
        <v>-0.29525219179809509</v>
      </c>
      <c r="N699" s="1">
        <v>-0.18666099999999999</v>
      </c>
      <c r="O699" s="1">
        <v>0.80205000000000004</v>
      </c>
      <c r="P699" s="1">
        <f>-1*LOG10(O699)</f>
        <v>9.5798556843978117E-2</v>
      </c>
      <c r="Q699" s="1">
        <v>0.99950300000000003</v>
      </c>
      <c r="R699" s="1" t="s">
        <v>1161</v>
      </c>
      <c r="S699" s="1" t="s">
        <v>34</v>
      </c>
      <c r="T699" s="1" t="s">
        <v>3007</v>
      </c>
      <c r="U699" s="1" t="s">
        <v>27</v>
      </c>
      <c r="V699" s="1" t="s">
        <v>3006</v>
      </c>
    </row>
    <row r="700" spans="1:22" x14ac:dyDescent="0.3">
      <c r="A700" s="1" t="s">
        <v>4115</v>
      </c>
      <c r="B700" s="1" t="s">
        <v>4115</v>
      </c>
      <c r="C700" s="1" t="s">
        <v>4114</v>
      </c>
      <c r="D700" s="1">
        <f>(L700/K700*100)-100</f>
        <v>-62.62630459646865</v>
      </c>
      <c r="E700" s="1" t="s">
        <v>98</v>
      </c>
      <c r="F700" s="1" t="s">
        <v>22</v>
      </c>
      <c r="G700" s="1" t="s">
        <v>1148</v>
      </c>
      <c r="H700" s="1">
        <v>2238.2399999999998</v>
      </c>
      <c r="I700" s="1">
        <v>836.51300000000003</v>
      </c>
      <c r="J700" s="1">
        <v>-1.4198999999999999</v>
      </c>
      <c r="K700" s="1">
        <f>IF(H700=0, 0.1, H700)</f>
        <v>2238.2399999999998</v>
      </c>
      <c r="L700" s="1">
        <f>IF(I700=0, 0.1, I700)</f>
        <v>836.51300000000003</v>
      </c>
      <c r="M700" s="2">
        <f>LOG(L700/K700,2)</f>
        <v>-1.4199048745787592</v>
      </c>
      <c r="N700" s="1">
        <v>-0.21514</v>
      </c>
      <c r="O700" s="1">
        <v>0.47099999999999997</v>
      </c>
      <c r="P700" s="1">
        <f>-1*LOG10(O700)</f>
        <v>0.32697909287110383</v>
      </c>
      <c r="Q700" s="1">
        <v>0.99950300000000003</v>
      </c>
      <c r="R700" s="1" t="s">
        <v>1161</v>
      </c>
      <c r="S700" s="1" t="s">
        <v>32</v>
      </c>
      <c r="T700" s="1" t="s">
        <v>4113</v>
      </c>
      <c r="U700" s="1" t="s">
        <v>27</v>
      </c>
      <c r="V700" s="1" t="s">
        <v>4112</v>
      </c>
    </row>
    <row r="701" spans="1:22" x14ac:dyDescent="0.3">
      <c r="A701" s="1" t="s">
        <v>9113</v>
      </c>
      <c r="B701" s="1" t="s">
        <v>9113</v>
      </c>
      <c r="C701" s="1" t="s">
        <v>9112</v>
      </c>
      <c r="D701" s="1">
        <f>(L701/K701*100)-100</f>
        <v>67.628915996673129</v>
      </c>
      <c r="E701" s="1" t="s">
        <v>9111</v>
      </c>
      <c r="F701" s="1" t="s">
        <v>22</v>
      </c>
      <c r="G701" s="1" t="s">
        <v>1148</v>
      </c>
      <c r="H701" s="1">
        <v>115.42400000000001</v>
      </c>
      <c r="I701" s="1">
        <v>193.48400000000001</v>
      </c>
      <c r="J701" s="1">
        <v>0.74526499999999996</v>
      </c>
      <c r="K701" s="1">
        <f>IF(H701=0, 0.1, H701)</f>
        <v>115.42400000000001</v>
      </c>
      <c r="L701" s="1">
        <f>IF(I701=0, 0.1, I701)</f>
        <v>193.48400000000001</v>
      </c>
      <c r="M701" s="2">
        <f>LOG(L701/K701,2)</f>
        <v>0.74527103547346063</v>
      </c>
      <c r="N701" s="1">
        <v>0.31873899999999999</v>
      </c>
      <c r="O701" s="1">
        <v>0.67410000000000003</v>
      </c>
      <c r="P701" s="1">
        <f>-1*LOG10(O701)</f>
        <v>0.17127567286120862</v>
      </c>
      <c r="Q701" s="1">
        <v>0.99950300000000003</v>
      </c>
      <c r="R701" s="1" t="s">
        <v>1161</v>
      </c>
      <c r="S701" s="1" t="s">
        <v>33</v>
      </c>
      <c r="T701" s="1" t="s">
        <v>9110</v>
      </c>
      <c r="U701" s="1" t="s">
        <v>27</v>
      </c>
      <c r="V701" s="1" t="s">
        <v>9109</v>
      </c>
    </row>
    <row r="702" spans="1:22" x14ac:dyDescent="0.3">
      <c r="A702" s="1" t="s">
        <v>8177</v>
      </c>
      <c r="B702" s="1" t="s">
        <v>8177</v>
      </c>
      <c r="C702" s="1" t="s">
        <v>8176</v>
      </c>
      <c r="D702" s="1">
        <f>(L702/K702*100)-100</f>
        <v>-17.324660135260785</v>
      </c>
      <c r="E702" s="1" t="s">
        <v>8175</v>
      </c>
      <c r="F702" s="1" t="s">
        <v>22</v>
      </c>
      <c r="G702" s="1" t="s">
        <v>1148</v>
      </c>
      <c r="H702" s="1">
        <v>8173.84</v>
      </c>
      <c r="I702" s="1">
        <v>6757.75</v>
      </c>
      <c r="J702" s="1">
        <v>-0.27447100000000002</v>
      </c>
      <c r="K702" s="1">
        <f>IF(H702=0, 0.1, H702)</f>
        <v>8173.84</v>
      </c>
      <c r="L702" s="1">
        <f>IF(I702=0, 0.1, I702)</f>
        <v>6757.75</v>
      </c>
      <c r="M702" s="2">
        <f>LOG(L702/K702,2)</f>
        <v>-0.27447102377649357</v>
      </c>
      <c r="N702" s="1">
        <v>-0.23394799999999999</v>
      </c>
      <c r="O702" s="1">
        <v>0.74590000000000001</v>
      </c>
      <c r="P702" s="1">
        <f>-1*LOG10(O702)</f>
        <v>0.12731939284807034</v>
      </c>
      <c r="Q702" s="1">
        <v>0.99950300000000003</v>
      </c>
      <c r="R702" s="1" t="s">
        <v>1161</v>
      </c>
      <c r="S702" s="1" t="s">
        <v>31</v>
      </c>
      <c r="T702" s="1" t="s">
        <v>8174</v>
      </c>
      <c r="U702" s="1" t="s">
        <v>27</v>
      </c>
      <c r="V702" s="1" t="s">
        <v>8173</v>
      </c>
    </row>
    <row r="703" spans="1:22" x14ac:dyDescent="0.3">
      <c r="A703" s="1" t="s">
        <v>8172</v>
      </c>
      <c r="B703" s="1" t="s">
        <v>8172</v>
      </c>
      <c r="C703" s="1" t="s">
        <v>8171</v>
      </c>
      <c r="D703" s="1">
        <f>(L703/K703*100)-100</f>
        <v>189128</v>
      </c>
      <c r="E703" s="1" t="s">
        <v>8170</v>
      </c>
      <c r="F703" s="1" t="s">
        <v>22</v>
      </c>
      <c r="G703" s="1" t="s">
        <v>1148</v>
      </c>
      <c r="H703" s="1">
        <v>0</v>
      </c>
      <c r="I703" s="1">
        <v>189.22800000000001</v>
      </c>
      <c r="K703" s="1">
        <f>IF(H703=0, 0.1, H703)</f>
        <v>0.1</v>
      </c>
      <c r="L703" s="1">
        <f>IF(I703=0, 0.1, I703)</f>
        <v>189.22800000000001</v>
      </c>
      <c r="M703" s="2">
        <f>LOG(L703/K703,2)</f>
        <v>10.885909864208035</v>
      </c>
      <c r="N703" s="1">
        <v>0</v>
      </c>
      <c r="O703" s="1">
        <v>1</v>
      </c>
      <c r="P703" s="1">
        <f>-1*LOG10(O703)</f>
        <v>0</v>
      </c>
      <c r="Q703" s="1">
        <v>1</v>
      </c>
      <c r="R703" s="1" t="s">
        <v>1161</v>
      </c>
      <c r="S703" s="1" t="s">
        <v>31</v>
      </c>
      <c r="T703" s="1" t="s">
        <v>8169</v>
      </c>
      <c r="U703" s="1" t="s">
        <v>27</v>
      </c>
      <c r="V703" s="1" t="s">
        <v>8168</v>
      </c>
    </row>
    <row r="704" spans="1:22" x14ac:dyDescent="0.3">
      <c r="A704" s="1" t="s">
        <v>1664</v>
      </c>
      <c r="B704" s="1" t="s">
        <v>1664</v>
      </c>
      <c r="C704" s="1" t="s">
        <v>1663</v>
      </c>
      <c r="D704" s="1">
        <f>(L704/K704*100)-100</f>
        <v>247.03180434460023</v>
      </c>
      <c r="E704" s="1" t="s">
        <v>1662</v>
      </c>
      <c r="F704" s="1" t="s">
        <v>22</v>
      </c>
      <c r="G704" s="1" t="s">
        <v>1148</v>
      </c>
      <c r="H704" s="1">
        <v>88.956400000000002</v>
      </c>
      <c r="I704" s="1">
        <v>308.70699999999999</v>
      </c>
      <c r="J704" s="1">
        <v>1.7950699999999999</v>
      </c>
      <c r="K704" s="1">
        <f>IF(H704=0, 0.1, H704)</f>
        <v>88.956400000000002</v>
      </c>
      <c r="L704" s="1">
        <f>IF(I704=0, 0.1, I704)</f>
        <v>308.70699999999999</v>
      </c>
      <c r="M704" s="2">
        <f>LOG(L704/K704,2)</f>
        <v>1.7950678872058718</v>
      </c>
      <c r="N704" s="1">
        <v>0.75607599999999997</v>
      </c>
      <c r="O704" s="1">
        <v>0.36299999999999999</v>
      </c>
      <c r="P704" s="1">
        <f>-1*LOG10(O704)</f>
        <v>0.44009337496388751</v>
      </c>
      <c r="Q704" s="1">
        <v>0.99950300000000003</v>
      </c>
      <c r="R704" s="1" t="s">
        <v>1161</v>
      </c>
      <c r="S704" s="1" t="s">
        <v>37</v>
      </c>
      <c r="T704" s="1" t="s">
        <v>1661</v>
      </c>
      <c r="U704" s="1" t="s">
        <v>25</v>
      </c>
      <c r="V704" s="1" t="s">
        <v>1660</v>
      </c>
    </row>
    <row r="705" spans="1:22" x14ac:dyDescent="0.3">
      <c r="A705" s="1" t="s">
        <v>8429</v>
      </c>
      <c r="B705" s="1" t="s">
        <v>8429</v>
      </c>
      <c r="C705" s="1" t="s">
        <v>8428</v>
      </c>
      <c r="D705" s="1">
        <f>(L705/K705*100)-100</f>
        <v>-99.839970298487401</v>
      </c>
      <c r="E705" s="1" t="s">
        <v>8427</v>
      </c>
      <c r="F705" s="1" t="s">
        <v>22</v>
      </c>
      <c r="G705" s="1" t="s">
        <v>1148</v>
      </c>
      <c r="H705" s="1">
        <v>62.488399999999999</v>
      </c>
      <c r="I705" s="1">
        <v>0</v>
      </c>
      <c r="K705" s="1">
        <f>IF(H705=0, 0.1, H705)</f>
        <v>62.488399999999999</v>
      </c>
      <c r="L705" s="1">
        <f>IF(I705=0, 0.1, I705)</f>
        <v>0.1</v>
      </c>
      <c r="M705" s="2">
        <f>LOG(L705/K705,2)</f>
        <v>-9.2874445904982679</v>
      </c>
      <c r="N705" s="1">
        <v>0</v>
      </c>
      <c r="O705" s="1">
        <v>1</v>
      </c>
      <c r="P705" s="1">
        <f>-1*LOG10(O705)</f>
        <v>0</v>
      </c>
      <c r="Q705" s="1">
        <v>1</v>
      </c>
      <c r="R705" s="1" t="s">
        <v>1161</v>
      </c>
      <c r="S705" s="1" t="s">
        <v>33</v>
      </c>
      <c r="T705" s="1" t="s">
        <v>8426</v>
      </c>
      <c r="U705" s="1" t="s">
        <v>25</v>
      </c>
      <c r="V705" s="1" t="s">
        <v>8425</v>
      </c>
    </row>
    <row r="706" spans="1:22" x14ac:dyDescent="0.3">
      <c r="A706" s="1" t="s">
        <v>8167</v>
      </c>
      <c r="B706" s="1" t="s">
        <v>8167</v>
      </c>
      <c r="C706" s="1" t="s">
        <v>8166</v>
      </c>
      <c r="D706" s="1">
        <f>(L706/K706*100)-100</f>
        <v>4.7291376618524339</v>
      </c>
      <c r="E706" s="1" t="s">
        <v>7965</v>
      </c>
      <c r="F706" s="1" t="s">
        <v>22</v>
      </c>
      <c r="G706" s="1" t="s">
        <v>1148</v>
      </c>
      <c r="H706" s="1">
        <v>2248.19</v>
      </c>
      <c r="I706" s="1">
        <v>2354.5100000000002</v>
      </c>
      <c r="J706" s="1">
        <v>6.6666000000000003E-2</v>
      </c>
      <c r="K706" s="1">
        <f>IF(H706=0, 0.1, H706)</f>
        <v>2248.19</v>
      </c>
      <c r="L706" s="1">
        <f>IF(I706=0, 0.1, I706)</f>
        <v>2354.5100000000002</v>
      </c>
      <c r="M706" s="2">
        <f>LOG(L706/K706,2)</f>
        <v>6.6662883644053886E-2</v>
      </c>
      <c r="N706" s="1">
        <v>4.1072400000000002E-2</v>
      </c>
      <c r="O706" s="1">
        <v>0.96250000000000002</v>
      </c>
      <c r="P706" s="1">
        <f>-1*LOG10(O706)</f>
        <v>1.6599261819461704E-2</v>
      </c>
      <c r="Q706" s="1">
        <v>0.99950300000000003</v>
      </c>
      <c r="R706" s="1" t="s">
        <v>1161</v>
      </c>
      <c r="S706" s="1" t="s">
        <v>31</v>
      </c>
      <c r="T706" s="1" t="s">
        <v>8165</v>
      </c>
      <c r="U706" s="1" t="s">
        <v>27</v>
      </c>
      <c r="V706" s="1" t="s">
        <v>8164</v>
      </c>
    </row>
    <row r="707" spans="1:22" x14ac:dyDescent="0.3">
      <c r="A707" s="1" t="s">
        <v>8159</v>
      </c>
      <c r="B707" s="1" t="s">
        <v>8159</v>
      </c>
      <c r="C707" s="1" t="s">
        <v>8158</v>
      </c>
      <c r="D707" s="1">
        <f>(L707/K707*100)-100</f>
        <v>-99.811092997028496</v>
      </c>
      <c r="E707" s="1" t="s">
        <v>8157</v>
      </c>
      <c r="F707" s="1" t="s">
        <v>22</v>
      </c>
      <c r="G707" s="1" t="s">
        <v>1148</v>
      </c>
      <c r="H707" s="1">
        <v>52.936100000000003</v>
      </c>
      <c r="I707" s="1">
        <v>0</v>
      </c>
      <c r="K707" s="1">
        <f>IF(H707=0, 0.1, H707)</f>
        <v>52.936100000000003</v>
      </c>
      <c r="L707" s="1">
        <f>IF(I707=0, 0.1, I707)</f>
        <v>0.1</v>
      </c>
      <c r="M707" s="2">
        <f>LOG(L707/K707,2)</f>
        <v>-9.0481080997966004</v>
      </c>
      <c r="N707" s="1">
        <v>0</v>
      </c>
      <c r="O707" s="1">
        <v>1</v>
      </c>
      <c r="P707" s="1">
        <f>-1*LOG10(O707)</f>
        <v>0</v>
      </c>
      <c r="Q707" s="1">
        <v>1</v>
      </c>
      <c r="R707" s="1" t="s">
        <v>1161</v>
      </c>
      <c r="S707" s="1" t="s">
        <v>31</v>
      </c>
      <c r="T707" s="1" t="s">
        <v>8156</v>
      </c>
      <c r="U707" s="1" t="s">
        <v>27</v>
      </c>
      <c r="V707" s="1" t="s">
        <v>8155</v>
      </c>
    </row>
    <row r="708" spans="1:22" x14ac:dyDescent="0.3">
      <c r="A708" s="1" t="s">
        <v>4024</v>
      </c>
      <c r="B708" s="1" t="s">
        <v>4024</v>
      </c>
      <c r="C708" s="1" t="s">
        <v>4023</v>
      </c>
      <c r="D708" s="1">
        <f>(L708/K708*100)-100</f>
        <v>25.208739242977686</v>
      </c>
      <c r="E708" s="1" t="s">
        <v>4022</v>
      </c>
      <c r="F708" s="1" t="s">
        <v>22</v>
      </c>
      <c r="G708" s="1" t="s">
        <v>1148</v>
      </c>
      <c r="H708" s="1">
        <v>249.953</v>
      </c>
      <c r="I708" s="1">
        <v>312.96300000000002</v>
      </c>
      <c r="J708" s="1">
        <v>0.32433299999999998</v>
      </c>
      <c r="K708" s="1">
        <f>IF(H708=0, 0.1, H708)</f>
        <v>249.953</v>
      </c>
      <c r="L708" s="1">
        <f>IF(I708=0, 0.1, I708)</f>
        <v>312.96300000000002</v>
      </c>
      <c r="M708" s="2">
        <f>LOG(L708/K708,2)</f>
        <v>0.32433526213067404</v>
      </c>
      <c r="N708" s="1">
        <v>0</v>
      </c>
      <c r="O708" s="1">
        <v>1</v>
      </c>
      <c r="P708" s="1">
        <f>-1*LOG10(O708)</f>
        <v>0</v>
      </c>
      <c r="Q708" s="1">
        <v>1</v>
      </c>
      <c r="R708" s="1" t="s">
        <v>1161</v>
      </c>
      <c r="S708" s="1" t="s">
        <v>32</v>
      </c>
      <c r="T708" s="1" t="s">
        <v>4021</v>
      </c>
      <c r="U708" s="1" t="s">
        <v>27</v>
      </c>
      <c r="V708" s="1" t="s">
        <v>4020</v>
      </c>
    </row>
    <row r="709" spans="1:22" x14ac:dyDescent="0.3">
      <c r="A709" s="1" t="s">
        <v>3653</v>
      </c>
      <c r="B709" s="1" t="s">
        <v>3653</v>
      </c>
      <c r="C709" s="1" t="s">
        <v>3652</v>
      </c>
      <c r="D709" s="1">
        <f>(L709/K709*100)-100</f>
        <v>4.0170089568442933</v>
      </c>
      <c r="E709" s="1" t="s">
        <v>3651</v>
      </c>
      <c r="F709" s="1" t="s">
        <v>22</v>
      </c>
      <c r="G709" s="1" t="s">
        <v>1148</v>
      </c>
      <c r="H709" s="1">
        <v>817.92200000000003</v>
      </c>
      <c r="I709" s="1">
        <v>850.77800000000002</v>
      </c>
      <c r="J709" s="1">
        <v>5.68192E-2</v>
      </c>
      <c r="K709" s="1">
        <f>IF(H709=0, 0.1, H709)</f>
        <v>817.92200000000003</v>
      </c>
      <c r="L709" s="1">
        <f>IF(I709=0, 0.1, I709)</f>
        <v>850.77800000000002</v>
      </c>
      <c r="M709" s="2">
        <f>LOG(L709/K709,2)</f>
        <v>5.6819458474849448E-2</v>
      </c>
      <c r="N709" s="1">
        <v>3.0293400000000002E-2</v>
      </c>
      <c r="O709" s="1">
        <v>0.96650000000000003</v>
      </c>
      <c r="P709" s="1">
        <f>-1*LOG10(O709)</f>
        <v>1.4798141635428173E-2</v>
      </c>
      <c r="Q709" s="1">
        <v>0.99950300000000003</v>
      </c>
      <c r="R709" s="1" t="s">
        <v>1161</v>
      </c>
      <c r="S709" s="1" t="s">
        <v>32</v>
      </c>
      <c r="T709" s="1" t="s">
        <v>3650</v>
      </c>
      <c r="U709" s="1" t="s">
        <v>25</v>
      </c>
      <c r="V709" s="1" t="s">
        <v>3649</v>
      </c>
    </row>
    <row r="710" spans="1:22" x14ac:dyDescent="0.3">
      <c r="A710" s="1" t="s">
        <v>3735</v>
      </c>
      <c r="B710" s="1" t="s">
        <v>3735</v>
      </c>
      <c r="C710" s="1" t="s">
        <v>3734</v>
      </c>
      <c r="D710" s="1">
        <f>(L710/K710*100)-100</f>
        <v>156.67315248602085</v>
      </c>
      <c r="E710" s="1" t="s">
        <v>3733</v>
      </c>
      <c r="F710" s="1" t="s">
        <v>22</v>
      </c>
      <c r="G710" s="1" t="s">
        <v>1148</v>
      </c>
      <c r="H710" s="1">
        <v>105.872</v>
      </c>
      <c r="I710" s="1">
        <v>271.745</v>
      </c>
      <c r="J710" s="1">
        <v>1.3599300000000001</v>
      </c>
      <c r="K710" s="1">
        <f>IF(H710=0, 0.1, H710)</f>
        <v>105.872</v>
      </c>
      <c r="L710" s="1">
        <f>IF(I710=0, 0.1, I710)</f>
        <v>271.745</v>
      </c>
      <c r="M710" s="2">
        <f>LOG(L710/K710,2)</f>
        <v>1.3599324007014346</v>
      </c>
      <c r="N710" s="1">
        <v>0.98011899999999996</v>
      </c>
      <c r="O710" s="1">
        <v>0.2369</v>
      </c>
      <c r="P710" s="1">
        <f>-1*LOG10(O710)</f>
        <v>0.62543493927723492</v>
      </c>
      <c r="Q710" s="1">
        <v>0.99950300000000003</v>
      </c>
      <c r="R710" s="1" t="s">
        <v>1161</v>
      </c>
      <c r="S710" s="1" t="s">
        <v>32</v>
      </c>
      <c r="T710" s="1" t="s">
        <v>3732</v>
      </c>
      <c r="U710" s="1" t="s">
        <v>25</v>
      </c>
      <c r="V710" s="1" t="s">
        <v>3731</v>
      </c>
    </row>
    <row r="711" spans="1:22" x14ac:dyDescent="0.3">
      <c r="A711" s="1" t="s">
        <v>3658</v>
      </c>
      <c r="B711" s="1" t="s">
        <v>3658</v>
      </c>
      <c r="C711" s="1" t="s">
        <v>3657</v>
      </c>
      <c r="D711" s="1">
        <f>(L711/K711*100)-100</f>
        <v>-55.775165504568683</v>
      </c>
      <c r="E711" s="1" t="s">
        <v>3656</v>
      </c>
      <c r="F711" s="1" t="s">
        <v>22</v>
      </c>
      <c r="G711" s="1" t="s">
        <v>1148</v>
      </c>
      <c r="H711" s="1">
        <v>1589.08</v>
      </c>
      <c r="I711" s="1">
        <v>702.76800000000003</v>
      </c>
      <c r="J711" s="1">
        <v>-1.1770700000000001</v>
      </c>
      <c r="K711" s="1">
        <f>IF(H711=0, 0.1, H711)</f>
        <v>1589.08</v>
      </c>
      <c r="L711" s="1">
        <f>IF(I711=0, 0.1, I711)</f>
        <v>702.76800000000003</v>
      </c>
      <c r="M711" s="2">
        <f>LOG(L711/K711,2)</f>
        <v>-1.1770713510234605</v>
      </c>
      <c r="N711" s="1">
        <v>-0.45807199999999998</v>
      </c>
      <c r="O711" s="1">
        <v>0.6431</v>
      </c>
      <c r="P711" s="1">
        <f>-1*LOG10(O711)</f>
        <v>0.19172149041723216</v>
      </c>
      <c r="Q711" s="1">
        <v>0.99950300000000003</v>
      </c>
      <c r="R711" s="1" t="s">
        <v>1161</v>
      </c>
      <c r="S711" s="1" t="s">
        <v>32</v>
      </c>
      <c r="T711" s="1" t="s">
        <v>3655</v>
      </c>
      <c r="U711" s="1" t="s">
        <v>25</v>
      </c>
      <c r="V711" s="1" t="s">
        <v>3654</v>
      </c>
    </row>
    <row r="712" spans="1:22" x14ac:dyDescent="0.3">
      <c r="A712" s="1" t="s">
        <v>3578</v>
      </c>
      <c r="B712" s="1" t="s">
        <v>3578</v>
      </c>
      <c r="C712" s="1" t="s">
        <v>3577</v>
      </c>
      <c r="D712" s="1">
        <f>(L712/K712*100)-100</f>
        <v>85253.599999999991</v>
      </c>
      <c r="E712" s="1" t="s">
        <v>3576</v>
      </c>
      <c r="F712" s="1" t="s">
        <v>22</v>
      </c>
      <c r="G712" s="1" t="s">
        <v>1148</v>
      </c>
      <c r="H712" s="1">
        <v>0</v>
      </c>
      <c r="I712" s="1">
        <v>85.3536</v>
      </c>
      <c r="K712" s="1">
        <f>IF(H712=0, 0.1, H712)</f>
        <v>0.1</v>
      </c>
      <c r="L712" s="1">
        <f>IF(I712=0, 0.1, I712)</f>
        <v>85.3536</v>
      </c>
      <c r="M712" s="2">
        <f>LOG(L712/K712,2)</f>
        <v>9.7373081935563501</v>
      </c>
      <c r="N712" s="1">
        <v>0</v>
      </c>
      <c r="O712" s="1">
        <v>1</v>
      </c>
      <c r="P712" s="1">
        <f>-1*LOG10(O712)</f>
        <v>0</v>
      </c>
      <c r="Q712" s="1">
        <v>1</v>
      </c>
      <c r="R712" s="1" t="s">
        <v>1161</v>
      </c>
      <c r="S712" s="1" t="s">
        <v>32</v>
      </c>
      <c r="T712" s="1" t="s">
        <v>3575</v>
      </c>
      <c r="U712" s="1" t="s">
        <v>25</v>
      </c>
      <c r="V712" s="1" t="s">
        <v>3574</v>
      </c>
    </row>
    <row r="713" spans="1:22" x14ac:dyDescent="0.3">
      <c r="A713" s="1" t="s">
        <v>4319</v>
      </c>
      <c r="B713" s="1" t="s">
        <v>4319</v>
      </c>
      <c r="C713" s="1" t="s">
        <v>4318</v>
      </c>
      <c r="D713" s="1">
        <f>(L713/K713*100)-100</f>
        <v>59.804984227966713</v>
      </c>
      <c r="E713" s="1" t="s">
        <v>4317</v>
      </c>
      <c r="F713" s="1" t="s">
        <v>22</v>
      </c>
      <c r="G713" s="1" t="s">
        <v>1148</v>
      </c>
      <c r="H713" s="1">
        <v>2260.33</v>
      </c>
      <c r="I713" s="1">
        <v>3612.12</v>
      </c>
      <c r="J713" s="1">
        <v>0.67631300000000005</v>
      </c>
      <c r="K713" s="1">
        <f>IF(H713=0, 0.1, H713)</f>
        <v>2260.33</v>
      </c>
      <c r="L713" s="1">
        <f>IF(I713=0, 0.1, I713)</f>
        <v>3612.12</v>
      </c>
      <c r="M713" s="2">
        <f>LOG(L713/K713,2)</f>
        <v>0.67631240581802865</v>
      </c>
      <c r="N713" s="1">
        <v>0.34543000000000001</v>
      </c>
      <c r="O713" s="1">
        <v>0.61075000000000002</v>
      </c>
      <c r="P713" s="1">
        <f>-1*LOG10(O713)</f>
        <v>0.21413652435452565</v>
      </c>
      <c r="Q713" s="1">
        <v>0.99950300000000003</v>
      </c>
      <c r="R713" s="1" t="s">
        <v>1161</v>
      </c>
      <c r="S713" s="1" t="s">
        <v>44</v>
      </c>
      <c r="T713" s="1" t="s">
        <v>4316</v>
      </c>
      <c r="U713" s="1" t="s">
        <v>27</v>
      </c>
      <c r="V713" s="1" t="s">
        <v>4315</v>
      </c>
    </row>
    <row r="714" spans="1:22" x14ac:dyDescent="0.3">
      <c r="A714" s="1" t="s">
        <v>4129</v>
      </c>
      <c r="B714" s="1" t="s">
        <v>4129</v>
      </c>
      <c r="C714" s="1" t="s">
        <v>4128</v>
      </c>
      <c r="D714" s="1">
        <f>(L714/K714*100)-100</f>
        <v>53965.19999999999</v>
      </c>
      <c r="E714" s="1" t="s">
        <v>4127</v>
      </c>
      <c r="F714" s="1" t="s">
        <v>22</v>
      </c>
      <c r="G714" s="1" t="s">
        <v>1148</v>
      </c>
      <c r="H714" s="1">
        <v>0</v>
      </c>
      <c r="I714" s="1">
        <v>54.065199999999997</v>
      </c>
      <c r="K714" s="1">
        <f>IF(H714=0, 0.1, H714)</f>
        <v>0.1</v>
      </c>
      <c r="L714" s="1">
        <f>IF(I714=0, 0.1, I714)</f>
        <v>54.065199999999997</v>
      </c>
      <c r="M714" s="2">
        <f>LOG(L714/K714,2)</f>
        <v>9.078556466971575</v>
      </c>
      <c r="N714" s="1">
        <v>0</v>
      </c>
      <c r="O714" s="1">
        <v>1</v>
      </c>
      <c r="P714" s="1">
        <f>-1*LOG10(O714)</f>
        <v>0</v>
      </c>
      <c r="Q714" s="1">
        <v>1</v>
      </c>
      <c r="R714" s="1" t="s">
        <v>1161</v>
      </c>
      <c r="S714" s="1" t="s">
        <v>44</v>
      </c>
      <c r="T714" s="1" t="s">
        <v>4126</v>
      </c>
      <c r="U714" s="1" t="s">
        <v>25</v>
      </c>
      <c r="V714" s="1" t="s">
        <v>4125</v>
      </c>
    </row>
    <row r="715" spans="1:22" x14ac:dyDescent="0.3">
      <c r="A715" s="1" t="s">
        <v>5708</v>
      </c>
      <c r="B715" s="1" t="s">
        <v>5708</v>
      </c>
      <c r="C715" s="1" t="s">
        <v>5707</v>
      </c>
      <c r="D715" s="1">
        <f>(L715/K715*100)-100</f>
        <v>-13.479621817809388</v>
      </c>
      <c r="E715" s="1" t="s">
        <v>5706</v>
      </c>
      <c r="F715" s="1" t="s">
        <v>22</v>
      </c>
      <c r="G715" s="1" t="s">
        <v>1148</v>
      </c>
      <c r="H715" s="1">
        <v>31.244199999999999</v>
      </c>
      <c r="I715" s="1">
        <v>27.032599999999999</v>
      </c>
      <c r="J715" s="1">
        <v>-0.20888699999999999</v>
      </c>
      <c r="K715" s="1">
        <f>IF(H715=0, 0.1, H715)</f>
        <v>31.244199999999999</v>
      </c>
      <c r="L715" s="1">
        <f>IF(I715=0, 0.1, I715)</f>
        <v>27.032599999999999</v>
      </c>
      <c r="M715" s="2">
        <f>LOG(L715/K715,2)</f>
        <v>-0.20888812352669245</v>
      </c>
      <c r="N715" s="1">
        <v>0</v>
      </c>
      <c r="O715" s="1">
        <v>1</v>
      </c>
      <c r="P715" s="1">
        <f>-1*LOG10(O715)</f>
        <v>0</v>
      </c>
      <c r="Q715" s="1">
        <v>1</v>
      </c>
      <c r="R715" s="1" t="s">
        <v>1161</v>
      </c>
      <c r="S715" s="1" t="s">
        <v>41</v>
      </c>
      <c r="T715" s="1" t="s">
        <v>5705</v>
      </c>
      <c r="U715" s="1" t="s">
        <v>27</v>
      </c>
      <c r="V715" s="1" t="s">
        <v>5704</v>
      </c>
    </row>
    <row r="716" spans="1:22" x14ac:dyDescent="0.3">
      <c r="A716" s="1" t="s">
        <v>5854</v>
      </c>
      <c r="B716" s="1" t="s">
        <v>5854</v>
      </c>
      <c r="C716" s="1" t="s">
        <v>5853</v>
      </c>
      <c r="D716" s="1">
        <f>(L716/K716*100)-100</f>
        <v>82.566845986107353</v>
      </c>
      <c r="E716" s="1" t="s">
        <v>5852</v>
      </c>
      <c r="F716" s="1" t="s">
        <v>22</v>
      </c>
      <c r="G716" s="1" t="s">
        <v>1148</v>
      </c>
      <c r="H716" s="1">
        <v>702.09900000000005</v>
      </c>
      <c r="I716" s="1">
        <v>1281.8</v>
      </c>
      <c r="J716" s="1">
        <v>0.86842600000000003</v>
      </c>
      <c r="K716" s="1">
        <f>IF(H716=0, 0.1, H716)</f>
        <v>702.09900000000005</v>
      </c>
      <c r="L716" s="1">
        <f>IF(I716=0, 0.1, I716)</f>
        <v>1281.8</v>
      </c>
      <c r="M716" s="2">
        <f>LOG(L716/K716,2)</f>
        <v>0.86842479667911243</v>
      </c>
      <c r="N716" s="1">
        <v>0.56729099999999999</v>
      </c>
      <c r="O716" s="1">
        <v>0.4143</v>
      </c>
      <c r="P716" s="1">
        <f>-1*LOG10(O716)</f>
        <v>0.38268506670170627</v>
      </c>
      <c r="Q716" s="1">
        <v>0.99950300000000003</v>
      </c>
      <c r="R716" s="1" t="s">
        <v>1161</v>
      </c>
      <c r="S716" s="1" t="s">
        <v>35</v>
      </c>
      <c r="T716" s="1" t="s">
        <v>5851</v>
      </c>
      <c r="U716" s="1" t="s">
        <v>25</v>
      </c>
      <c r="V716" s="1" t="s">
        <v>5850</v>
      </c>
    </row>
    <row r="717" spans="1:22" x14ac:dyDescent="0.3">
      <c r="A717" s="1" t="s">
        <v>6106</v>
      </c>
      <c r="B717" s="1" t="s">
        <v>6106</v>
      </c>
      <c r="C717" s="1" t="s">
        <v>6105</v>
      </c>
      <c r="D717" s="1">
        <f>(L717/K717*100)-100</f>
        <v>28351.200000000001</v>
      </c>
      <c r="E717" s="1" t="s">
        <v>6104</v>
      </c>
      <c r="F717" s="1" t="s">
        <v>22</v>
      </c>
      <c r="G717" s="1" t="s">
        <v>1148</v>
      </c>
      <c r="H717" s="1">
        <v>0</v>
      </c>
      <c r="I717" s="1">
        <v>28.4512</v>
      </c>
      <c r="K717" s="1">
        <f>IF(H717=0, 0.1, H717)</f>
        <v>0.1</v>
      </c>
      <c r="L717" s="1">
        <f>IF(I717=0, 0.1, I717)</f>
        <v>28.4512</v>
      </c>
      <c r="M717" s="2">
        <f>LOG(L717/K717,2)</f>
        <v>8.1523456928351941</v>
      </c>
      <c r="N717" s="1">
        <v>0</v>
      </c>
      <c r="O717" s="1">
        <v>1</v>
      </c>
      <c r="P717" s="1">
        <f>-1*LOG10(O717)</f>
        <v>0</v>
      </c>
      <c r="Q717" s="1">
        <v>1</v>
      </c>
      <c r="R717" s="1" t="s">
        <v>1161</v>
      </c>
      <c r="S717" s="1" t="s">
        <v>54</v>
      </c>
      <c r="T717" s="1" t="s">
        <v>6103</v>
      </c>
      <c r="U717" s="1" t="s">
        <v>25</v>
      </c>
      <c r="V717" s="1" t="s">
        <v>6102</v>
      </c>
    </row>
    <row r="718" spans="1:22" x14ac:dyDescent="0.3">
      <c r="A718" s="1" t="s">
        <v>6273</v>
      </c>
      <c r="B718" s="1" t="s">
        <v>6273</v>
      </c>
      <c r="C718" s="1" t="s">
        <v>6272</v>
      </c>
      <c r="D718" s="1">
        <f>(L718/K718*100)-100</f>
        <v>4.9820881190678392</v>
      </c>
      <c r="E718" s="1" t="s">
        <v>6271</v>
      </c>
      <c r="F718" s="1" t="s">
        <v>22</v>
      </c>
      <c r="G718" s="1" t="s">
        <v>1148</v>
      </c>
      <c r="H718" s="1">
        <v>1353.85</v>
      </c>
      <c r="I718" s="1">
        <v>1421.3</v>
      </c>
      <c r="J718" s="1">
        <v>7.0143700000000003E-2</v>
      </c>
      <c r="K718" s="1">
        <f>IF(H718=0, 0.1, H718)</f>
        <v>1353.85</v>
      </c>
      <c r="L718" s="1">
        <f>IF(I718=0, 0.1, I718)</f>
        <v>1421.3</v>
      </c>
      <c r="M718" s="2">
        <f>LOG(L718/K718,2)</f>
        <v>7.0143198499239071E-2</v>
      </c>
      <c r="N718" s="1">
        <v>4.87801E-2</v>
      </c>
      <c r="O718" s="1">
        <v>0.94494999999999996</v>
      </c>
      <c r="P718" s="1">
        <f>-1*LOG10(O718)</f>
        <v>2.459117064267255E-2</v>
      </c>
      <c r="Q718" s="1">
        <v>0.99950300000000003</v>
      </c>
      <c r="R718" s="1" t="s">
        <v>1161</v>
      </c>
      <c r="S718" s="1" t="s">
        <v>54</v>
      </c>
      <c r="T718" s="1" t="s">
        <v>6270</v>
      </c>
      <c r="U718" s="1" t="s">
        <v>27</v>
      </c>
      <c r="V718" s="1" t="s">
        <v>6269</v>
      </c>
    </row>
    <row r="719" spans="1:22" x14ac:dyDescent="0.3">
      <c r="A719" s="1" t="s">
        <v>6330</v>
      </c>
      <c r="B719" s="1" t="s">
        <v>6330</v>
      </c>
      <c r="C719" s="1" t="s">
        <v>6329</v>
      </c>
      <c r="D719" s="1">
        <f>(L719/K719*100)-100</f>
        <v>94.512766662203205</v>
      </c>
      <c r="E719" s="1" t="s">
        <v>6328</v>
      </c>
      <c r="F719" s="1" t="s">
        <v>22</v>
      </c>
      <c r="G719" s="1" t="s">
        <v>1148</v>
      </c>
      <c r="H719" s="1">
        <v>141.893</v>
      </c>
      <c r="I719" s="1">
        <v>276</v>
      </c>
      <c r="J719" s="1">
        <v>0.95987199999999995</v>
      </c>
      <c r="K719" s="1">
        <f>IF(H719=0, 0.1, H719)</f>
        <v>141.893</v>
      </c>
      <c r="L719" s="1">
        <f>IF(I719=0, 0.1, I719)</f>
        <v>276</v>
      </c>
      <c r="M719" s="2">
        <f>LOG(L719/K719,2)</f>
        <v>0.95986484824899365</v>
      </c>
      <c r="N719" s="1">
        <v>0.42373300000000003</v>
      </c>
      <c r="O719" s="1">
        <v>0.61199999999999999</v>
      </c>
      <c r="P719" s="1">
        <f>-1*LOG10(O719)</f>
        <v>0.21324857785443882</v>
      </c>
      <c r="Q719" s="1">
        <v>0.99950300000000003</v>
      </c>
      <c r="R719" s="1" t="s">
        <v>1161</v>
      </c>
      <c r="S719" s="1" t="s">
        <v>54</v>
      </c>
      <c r="T719" s="1" t="s">
        <v>6327</v>
      </c>
      <c r="U719" s="1" t="s">
        <v>27</v>
      </c>
      <c r="V719" s="1" t="s">
        <v>6326</v>
      </c>
    </row>
    <row r="720" spans="1:22" x14ac:dyDescent="0.3">
      <c r="A720" s="1" t="s">
        <v>6363</v>
      </c>
      <c r="B720" s="1" t="s">
        <v>6363</v>
      </c>
      <c r="C720" s="1" t="s">
        <v>6362</v>
      </c>
      <c r="D720" s="1">
        <f>(L720/K720*100)-100</f>
        <v>-78.30277105677304</v>
      </c>
      <c r="E720" s="1" t="s">
        <v>6361</v>
      </c>
      <c r="F720" s="1" t="s">
        <v>22</v>
      </c>
      <c r="G720" s="1" t="s">
        <v>1148</v>
      </c>
      <c r="H720" s="1">
        <v>1442.41</v>
      </c>
      <c r="I720" s="1">
        <v>312.96300000000002</v>
      </c>
      <c r="J720" s="1">
        <v>-2.2044100000000002</v>
      </c>
      <c r="K720" s="1">
        <f>IF(H720=0, 0.1, H720)</f>
        <v>1442.41</v>
      </c>
      <c r="L720" s="1">
        <f>IF(I720=0, 0.1, I720)</f>
        <v>312.96300000000002</v>
      </c>
      <c r="M720" s="2">
        <f>LOG(L720/K720,2)</f>
        <v>-2.2044172939292226</v>
      </c>
      <c r="N720" s="1">
        <v>-1.9550099999999999</v>
      </c>
      <c r="O720" s="1">
        <v>0.30280000000000001</v>
      </c>
      <c r="P720" s="1">
        <f>-1*LOG10(O720)</f>
        <v>0.51884412917196487</v>
      </c>
      <c r="Q720" s="1">
        <v>0.99950300000000003</v>
      </c>
      <c r="R720" s="1" t="s">
        <v>1161</v>
      </c>
      <c r="S720" s="1" t="s">
        <v>24</v>
      </c>
      <c r="T720" s="1" t="s">
        <v>6360</v>
      </c>
      <c r="U720" s="1" t="s">
        <v>25</v>
      </c>
      <c r="V720" s="1" t="s">
        <v>6359</v>
      </c>
    </row>
    <row r="721" spans="1:22" x14ac:dyDescent="0.3">
      <c r="A721" s="1" t="s">
        <v>6578</v>
      </c>
      <c r="B721" s="1" t="s">
        <v>6578</v>
      </c>
      <c r="C721" s="1" t="s">
        <v>6577</v>
      </c>
      <c r="D721" s="1">
        <f>(L721/K721*100)-100</f>
        <v>-31.138910795812194</v>
      </c>
      <c r="E721" s="1" t="s">
        <v>6576</v>
      </c>
      <c r="F721" s="1" t="s">
        <v>22</v>
      </c>
      <c r="G721" s="1" t="s">
        <v>1148</v>
      </c>
      <c r="H721" s="1">
        <v>1382.11</v>
      </c>
      <c r="I721" s="1">
        <v>951.73599999999999</v>
      </c>
      <c r="J721" s="1">
        <v>-0.53823699999999997</v>
      </c>
      <c r="K721" s="1">
        <f>IF(H721=0, 0.1, H721)</f>
        <v>1382.11</v>
      </c>
      <c r="L721" s="1">
        <f>IF(I721=0, 0.1, I721)</f>
        <v>951.73599999999999</v>
      </c>
      <c r="M721" s="2">
        <f>LOG(L721/K721,2)</f>
        <v>-0.53823909409785298</v>
      </c>
      <c r="N721" s="1">
        <v>-0.31044500000000003</v>
      </c>
      <c r="O721" s="1">
        <v>0.66059999999999997</v>
      </c>
      <c r="P721" s="1">
        <f>-1*LOG10(O721)</f>
        <v>0.18006143064460461</v>
      </c>
      <c r="Q721" s="1">
        <v>0.99950300000000003</v>
      </c>
      <c r="R721" s="1" t="s">
        <v>1161</v>
      </c>
      <c r="S721" s="1" t="s">
        <v>24</v>
      </c>
      <c r="T721" s="1" t="s">
        <v>6575</v>
      </c>
      <c r="U721" s="1" t="s">
        <v>27</v>
      </c>
      <c r="V721" s="1" t="s">
        <v>6574</v>
      </c>
    </row>
    <row r="722" spans="1:22" x14ac:dyDescent="0.3">
      <c r="A722" s="1" t="s">
        <v>6392</v>
      </c>
      <c r="B722" s="1" t="s">
        <v>6392</v>
      </c>
      <c r="C722" s="1" t="s">
        <v>6391</v>
      </c>
      <c r="D722" s="1">
        <f>(L722/K722*100)-100</f>
        <v>56802.400000000001</v>
      </c>
      <c r="E722" s="1" t="s">
        <v>6390</v>
      </c>
      <c r="F722" s="1" t="s">
        <v>22</v>
      </c>
      <c r="G722" s="1" t="s">
        <v>1148</v>
      </c>
      <c r="H722" s="1">
        <v>0</v>
      </c>
      <c r="I722" s="1">
        <v>56.9024</v>
      </c>
      <c r="K722" s="1">
        <f>IF(H722=0, 0.1, H722)</f>
        <v>0.1</v>
      </c>
      <c r="L722" s="1">
        <f>IF(I722=0, 0.1, I722)</f>
        <v>56.9024</v>
      </c>
      <c r="M722" s="2">
        <f>LOG(L722/K722,2)</f>
        <v>9.1523456928351941</v>
      </c>
      <c r="N722" s="1">
        <v>0</v>
      </c>
      <c r="O722" s="1">
        <v>1</v>
      </c>
      <c r="P722" s="1">
        <f>-1*LOG10(O722)</f>
        <v>0</v>
      </c>
      <c r="Q722" s="1">
        <v>1</v>
      </c>
      <c r="R722" s="1" t="s">
        <v>1161</v>
      </c>
      <c r="S722" s="1" t="s">
        <v>24</v>
      </c>
      <c r="T722" s="1" t="s">
        <v>6389</v>
      </c>
      <c r="U722" s="1" t="s">
        <v>25</v>
      </c>
      <c r="V722" s="1" t="s">
        <v>6388</v>
      </c>
    </row>
    <row r="723" spans="1:22" x14ac:dyDescent="0.3">
      <c r="A723" s="1" t="s">
        <v>7314</v>
      </c>
      <c r="B723" s="1" t="s">
        <v>7314</v>
      </c>
      <c r="C723" s="1" t="s">
        <v>7313</v>
      </c>
      <c r="D723" s="1">
        <f>(L723/K723*100)-100</f>
        <v>-68.016727276815075</v>
      </c>
      <c r="E723" s="1" t="s">
        <v>7312</v>
      </c>
      <c r="F723" s="1" t="s">
        <v>22</v>
      </c>
      <c r="G723" s="1" t="s">
        <v>1148</v>
      </c>
      <c r="H723" s="1">
        <v>177.91300000000001</v>
      </c>
      <c r="I723" s="1">
        <v>56.9024</v>
      </c>
      <c r="J723" s="1">
        <v>-1.6446099999999999</v>
      </c>
      <c r="K723" s="1">
        <f>IF(H723=0, 0.1, H723)</f>
        <v>177.91300000000001</v>
      </c>
      <c r="L723" s="1">
        <f>IF(I723=0, 0.1, I723)</f>
        <v>56.9024</v>
      </c>
      <c r="M723" s="2">
        <f>LOG(L723/K723,2)</f>
        <v>-1.6446105231756709</v>
      </c>
      <c r="N723" s="1">
        <v>-0.76549699999999998</v>
      </c>
      <c r="O723" s="1">
        <v>0.49399999999999999</v>
      </c>
      <c r="P723" s="1">
        <f>-1*LOG10(O723)</f>
        <v>0.30627305107635305</v>
      </c>
      <c r="Q723" s="1">
        <v>0.99950300000000003</v>
      </c>
      <c r="R723" s="1" t="s">
        <v>1161</v>
      </c>
      <c r="S723" s="1" t="s">
        <v>30</v>
      </c>
      <c r="T723" s="1" t="s">
        <v>7311</v>
      </c>
      <c r="U723" s="1" t="s">
        <v>25</v>
      </c>
      <c r="V723" s="1" t="s">
        <v>7310</v>
      </c>
    </row>
    <row r="724" spans="1:22" x14ac:dyDescent="0.3">
      <c r="A724" s="1" t="s">
        <v>7332</v>
      </c>
      <c r="B724" s="1" t="s">
        <v>7332</v>
      </c>
      <c r="C724" s="1" t="s">
        <v>7331</v>
      </c>
      <c r="D724" s="1">
        <f>(L724/K724*100)-100</f>
        <v>-99.893313532324939</v>
      </c>
      <c r="E724" s="1" t="s">
        <v>7330</v>
      </c>
      <c r="F724" s="1" t="s">
        <v>22</v>
      </c>
      <c r="G724" s="1" t="s">
        <v>1148</v>
      </c>
      <c r="H724" s="1">
        <v>93.732600000000005</v>
      </c>
      <c r="I724" s="1">
        <v>0</v>
      </c>
      <c r="K724" s="1">
        <f>IF(H724=0, 0.1, H724)</f>
        <v>93.732600000000005</v>
      </c>
      <c r="L724" s="1">
        <f>IF(I724=0, 0.1, I724)</f>
        <v>0.1</v>
      </c>
      <c r="M724" s="2">
        <f>LOG(L724/K724,2)</f>
        <v>-9.8724070912194239</v>
      </c>
      <c r="N724" s="1">
        <v>0</v>
      </c>
      <c r="O724" s="1">
        <v>1</v>
      </c>
      <c r="P724" s="1">
        <f>-1*LOG10(O724)</f>
        <v>0</v>
      </c>
      <c r="Q724" s="1">
        <v>1</v>
      </c>
      <c r="R724" s="1" t="s">
        <v>1161</v>
      </c>
      <c r="S724" s="1" t="s">
        <v>30</v>
      </c>
      <c r="T724" s="1" t="s">
        <v>7329</v>
      </c>
      <c r="U724" s="1" t="s">
        <v>25</v>
      </c>
      <c r="V724" s="1" t="s">
        <v>7328</v>
      </c>
    </row>
    <row r="725" spans="1:22" x14ac:dyDescent="0.3">
      <c r="A725" s="1" t="s">
        <v>7503</v>
      </c>
      <c r="B725" s="1" t="s">
        <v>7503</v>
      </c>
      <c r="C725" s="1" t="s">
        <v>7502</v>
      </c>
      <c r="D725" s="1">
        <f>(L725/K725*100)-100</f>
        <v>22.089684947418192</v>
      </c>
      <c r="E725" s="1" t="s">
        <v>7501</v>
      </c>
      <c r="F725" s="1" t="s">
        <v>22</v>
      </c>
      <c r="G725" s="1" t="s">
        <v>1148</v>
      </c>
      <c r="H725" s="1">
        <v>3194.07</v>
      </c>
      <c r="I725" s="1">
        <v>3899.63</v>
      </c>
      <c r="J725" s="1">
        <v>0.287939</v>
      </c>
      <c r="K725" s="1">
        <f>IF(H725=0, 0.1, H725)</f>
        <v>3194.07</v>
      </c>
      <c r="L725" s="1">
        <f>IF(I725=0, 0.1, I725)</f>
        <v>3899.63</v>
      </c>
      <c r="M725" s="2">
        <f>LOG(L725/K725,2)</f>
        <v>0.28794131577299903</v>
      </c>
      <c r="N725" s="1">
        <v>0.24193200000000001</v>
      </c>
      <c r="O725" s="1">
        <v>0.70689999999999997</v>
      </c>
      <c r="P725" s="1">
        <f>-1*LOG10(O725)</f>
        <v>0.15064201833870106</v>
      </c>
      <c r="Q725" s="1">
        <v>0.99950300000000003</v>
      </c>
      <c r="R725" s="1" t="s">
        <v>1161</v>
      </c>
      <c r="S725" s="1" t="s">
        <v>30</v>
      </c>
      <c r="T725" s="1" t="s">
        <v>7500</v>
      </c>
      <c r="U725" s="1" t="s">
        <v>27</v>
      </c>
      <c r="V725" s="1" t="s">
        <v>7499</v>
      </c>
    </row>
    <row r="726" spans="1:22" x14ac:dyDescent="0.3">
      <c r="A726" s="1" t="s">
        <v>7580</v>
      </c>
      <c r="B726" s="1" t="s">
        <v>7580</v>
      </c>
      <c r="C726" s="1" t="s">
        <v>7579</v>
      </c>
      <c r="D726" s="1">
        <f>(L726/K726*100)-100</f>
        <v>-7.7917486422873026</v>
      </c>
      <c r="E726" s="1" t="s">
        <v>7578</v>
      </c>
      <c r="F726" s="1" t="s">
        <v>22</v>
      </c>
      <c r="G726" s="1" t="s">
        <v>1148</v>
      </c>
      <c r="H726" s="1">
        <v>305.47699999999998</v>
      </c>
      <c r="I726" s="1">
        <v>281.67500000000001</v>
      </c>
      <c r="J726" s="1">
        <v>-0.117033</v>
      </c>
      <c r="K726" s="1">
        <f>IF(H726=0, 0.1, H726)</f>
        <v>305.47699999999998</v>
      </c>
      <c r="L726" s="1">
        <f>IF(I726=0, 0.1, I726)</f>
        <v>281.67500000000001</v>
      </c>
      <c r="M726" s="2">
        <f>LOG(L726/K726,2)</f>
        <v>-0.11703223728907369</v>
      </c>
      <c r="N726" s="1">
        <v>-5.4621099999999999E-2</v>
      </c>
      <c r="O726" s="1">
        <v>0.93794999999999995</v>
      </c>
      <c r="P726" s="1">
        <f>-1*LOG10(O726)</f>
        <v>2.7820312263650247E-2</v>
      </c>
      <c r="Q726" s="1">
        <v>0.99950300000000003</v>
      </c>
      <c r="R726" s="1" t="s">
        <v>1161</v>
      </c>
      <c r="S726" s="1" t="s">
        <v>30</v>
      </c>
      <c r="T726" s="1" t="s">
        <v>7577</v>
      </c>
      <c r="U726" s="1" t="s">
        <v>27</v>
      </c>
      <c r="V726" s="1" t="s">
        <v>7576</v>
      </c>
    </row>
    <row r="727" spans="1:22" x14ac:dyDescent="0.3">
      <c r="A727" s="1" t="s">
        <v>2222</v>
      </c>
      <c r="B727" s="1" t="s">
        <v>2222</v>
      </c>
      <c r="C727" s="1" t="s">
        <v>2221</v>
      </c>
      <c r="D727" s="1">
        <f>(L727/K727*100)-100</f>
        <v>-77.234851212623127</v>
      </c>
      <c r="E727" s="1" t="s">
        <v>2220</v>
      </c>
      <c r="F727" s="1" t="s">
        <v>22</v>
      </c>
      <c r="G727" s="1" t="s">
        <v>1148</v>
      </c>
      <c r="H727" s="1">
        <v>124.977</v>
      </c>
      <c r="I727" s="1">
        <v>28.4512</v>
      </c>
      <c r="J727" s="1">
        <v>-2.1351</v>
      </c>
      <c r="K727" s="1">
        <f>IF(H727=0, 0.1, H727)</f>
        <v>124.977</v>
      </c>
      <c r="L727" s="1">
        <f>IF(I727=0, 0.1, I727)</f>
        <v>28.4512</v>
      </c>
      <c r="M727" s="2">
        <f>LOG(L727/K727,2)</f>
        <v>-2.1351012064017945</v>
      </c>
      <c r="N727" s="1">
        <v>0</v>
      </c>
      <c r="O727" s="1">
        <v>1</v>
      </c>
      <c r="P727" s="1">
        <f>-1*LOG10(O727)</f>
        <v>0</v>
      </c>
      <c r="Q727" s="1">
        <v>1</v>
      </c>
      <c r="R727" s="1" t="s">
        <v>1161</v>
      </c>
      <c r="S727" s="1" t="s">
        <v>49</v>
      </c>
      <c r="T727" s="1" t="s">
        <v>2219</v>
      </c>
      <c r="U727" s="1" t="s">
        <v>27</v>
      </c>
      <c r="V727" s="1" t="s">
        <v>2218</v>
      </c>
    </row>
    <row r="728" spans="1:22" x14ac:dyDescent="0.3">
      <c r="A728" s="1" t="s">
        <v>7702</v>
      </c>
      <c r="B728" s="1" t="s">
        <v>7702</v>
      </c>
      <c r="C728" s="1" t="s">
        <v>7701</v>
      </c>
      <c r="D728" s="1">
        <f>(L728/K728*100)-100</f>
        <v>406808</v>
      </c>
      <c r="E728" s="1" t="s">
        <v>7700</v>
      </c>
      <c r="F728" s="1" t="s">
        <v>22</v>
      </c>
      <c r="G728" s="1" t="s">
        <v>1148</v>
      </c>
      <c r="H728" s="1">
        <v>0</v>
      </c>
      <c r="I728" s="1">
        <v>406.90800000000002</v>
      </c>
      <c r="K728" s="1">
        <f>IF(H728=0, 0.1, H728)</f>
        <v>0.1</v>
      </c>
      <c r="L728" s="1">
        <f>IF(I728=0, 0.1, I728)</f>
        <v>406.90800000000002</v>
      </c>
      <c r="M728" s="2">
        <f>LOG(L728/K728,2)</f>
        <v>11.990486929406153</v>
      </c>
      <c r="O728" s="1">
        <v>4.3499999999999997E-3</v>
      </c>
      <c r="P728" s="1">
        <f>-1*LOG10(O728)</f>
        <v>2.3615107430453626</v>
      </c>
      <c r="Q728" s="1">
        <v>0.61388200000000004</v>
      </c>
      <c r="R728" s="1" t="s">
        <v>1161</v>
      </c>
      <c r="S728" s="1" t="s">
        <v>47</v>
      </c>
      <c r="T728" s="1" t="s">
        <v>7699</v>
      </c>
      <c r="U728" s="1" t="s">
        <v>25</v>
      </c>
      <c r="V728" s="1" t="s">
        <v>7698</v>
      </c>
    </row>
    <row r="729" spans="1:22" x14ac:dyDescent="0.3">
      <c r="A729" s="1" t="s">
        <v>4014</v>
      </c>
      <c r="B729" s="1" t="s">
        <v>4014</v>
      </c>
      <c r="C729" s="1" t="s">
        <v>4013</v>
      </c>
      <c r="D729" s="1">
        <f>(L729/K729*100)-100</f>
        <v>-16.149775452683855</v>
      </c>
      <c r="E729" s="1" t="s">
        <v>4012</v>
      </c>
      <c r="F729" s="1" t="s">
        <v>22</v>
      </c>
      <c r="G729" s="1" t="s">
        <v>1148</v>
      </c>
      <c r="H729" s="1">
        <v>397.02100000000002</v>
      </c>
      <c r="I729" s="1">
        <v>332.90300000000002</v>
      </c>
      <c r="J729" s="1">
        <v>-0.25411299999999998</v>
      </c>
      <c r="K729" s="1">
        <f>IF(H729=0, 0.1, H729)</f>
        <v>397.02100000000002</v>
      </c>
      <c r="L729" s="1">
        <f>IF(I729=0, 0.1, I729)</f>
        <v>332.90300000000002</v>
      </c>
      <c r="M729" s="2">
        <f>LOG(L729/K729,2)</f>
        <v>-0.25411344761693366</v>
      </c>
      <c r="N729" s="1">
        <v>-0.23661299999999999</v>
      </c>
      <c r="O729" s="1">
        <v>0.78069999999999995</v>
      </c>
      <c r="P729" s="1">
        <f>-1*LOG10(O729)</f>
        <v>0.10751582063531237</v>
      </c>
      <c r="Q729" s="1">
        <v>0.99950300000000003</v>
      </c>
      <c r="R729" s="1" t="s">
        <v>1161</v>
      </c>
      <c r="S729" s="1" t="s">
        <v>32</v>
      </c>
      <c r="T729" s="1" t="s">
        <v>4011</v>
      </c>
      <c r="U729" s="1" t="s">
        <v>27</v>
      </c>
      <c r="V729" s="1" t="s">
        <v>4010</v>
      </c>
    </row>
    <row r="730" spans="1:22" x14ac:dyDescent="0.3">
      <c r="A730" s="1" t="s">
        <v>1537</v>
      </c>
      <c r="B730" s="1" t="s">
        <v>1537</v>
      </c>
      <c r="C730" s="1" t="s">
        <v>1536</v>
      </c>
      <c r="D730" s="1">
        <f>(L730/K730*100)-100</f>
        <v>-40.617013887089001</v>
      </c>
      <c r="E730" s="1" t="s">
        <v>1535</v>
      </c>
      <c r="F730" s="1" t="s">
        <v>22</v>
      </c>
      <c r="G730" s="1" t="s">
        <v>1148</v>
      </c>
      <c r="H730" s="1">
        <v>7716.52</v>
      </c>
      <c r="I730" s="1">
        <v>4582.3</v>
      </c>
      <c r="J730" s="1">
        <v>-0.75187899999999996</v>
      </c>
      <c r="K730" s="1">
        <f>IF(H730=0, 0.1, H730)</f>
        <v>7716.52</v>
      </c>
      <c r="L730" s="1">
        <f>IF(I730=0, 0.1, I730)</f>
        <v>4582.3</v>
      </c>
      <c r="M730" s="2">
        <f>LOG(L730/K730,2)</f>
        <v>-0.75187845286003496</v>
      </c>
      <c r="N730" s="1">
        <v>-0.65257100000000001</v>
      </c>
      <c r="O730" s="1">
        <v>0.35835</v>
      </c>
      <c r="P730" s="1">
        <f>-1*LOG10(O730)</f>
        <v>0.44569259119444088</v>
      </c>
      <c r="Q730" s="1">
        <v>0.99950300000000003</v>
      </c>
      <c r="R730" s="1" t="s">
        <v>1161</v>
      </c>
      <c r="S730" s="1" t="s">
        <v>28</v>
      </c>
      <c r="T730" s="1" t="s">
        <v>1534</v>
      </c>
      <c r="U730" s="1" t="s">
        <v>27</v>
      </c>
      <c r="V730" s="1" t="s">
        <v>1533</v>
      </c>
    </row>
    <row r="731" spans="1:22" x14ac:dyDescent="0.3">
      <c r="A731" s="1" t="s">
        <v>1846</v>
      </c>
      <c r="B731" s="1" t="s">
        <v>1846</v>
      </c>
      <c r="C731" s="1" t="s">
        <v>1845</v>
      </c>
      <c r="D731" s="1">
        <f>(L731/K731*100)-100</f>
        <v>28351.200000000001</v>
      </c>
      <c r="E731" s="1" t="s">
        <v>1844</v>
      </c>
      <c r="F731" s="1" t="s">
        <v>22</v>
      </c>
      <c r="G731" s="1" t="s">
        <v>1148</v>
      </c>
      <c r="H731" s="1">
        <v>0</v>
      </c>
      <c r="I731" s="1">
        <v>28.4512</v>
      </c>
      <c r="K731" s="1">
        <f>IF(H731=0, 0.1, H731)</f>
        <v>0.1</v>
      </c>
      <c r="L731" s="1">
        <f>IF(I731=0, 0.1, I731)</f>
        <v>28.4512</v>
      </c>
      <c r="M731" s="2">
        <f>LOG(L731/K731,2)</f>
        <v>8.1523456928351941</v>
      </c>
      <c r="N731" s="1">
        <v>0</v>
      </c>
      <c r="O731" s="1">
        <v>1</v>
      </c>
      <c r="P731" s="1">
        <f>-1*LOG10(O731)</f>
        <v>0</v>
      </c>
      <c r="Q731" s="1">
        <v>1</v>
      </c>
      <c r="R731" s="1" t="s">
        <v>1161</v>
      </c>
      <c r="S731" s="1" t="s">
        <v>37</v>
      </c>
      <c r="T731" s="1" t="s">
        <v>1843</v>
      </c>
      <c r="U731" s="1" t="s">
        <v>27</v>
      </c>
      <c r="V731" s="1" t="s">
        <v>1842</v>
      </c>
    </row>
    <row r="732" spans="1:22" x14ac:dyDescent="0.3">
      <c r="A732" s="1" t="s">
        <v>8477</v>
      </c>
      <c r="B732" s="1" t="s">
        <v>8477</v>
      </c>
      <c r="C732" s="1" t="s">
        <v>8476</v>
      </c>
      <c r="D732" s="1">
        <f>(L732/K732*100)-100</f>
        <v>53965.19999999999</v>
      </c>
      <c r="E732" s="1" t="s">
        <v>8475</v>
      </c>
      <c r="F732" s="1" t="s">
        <v>22</v>
      </c>
      <c r="G732" s="1" t="s">
        <v>1148</v>
      </c>
      <c r="H732" s="1">
        <v>0</v>
      </c>
      <c r="I732" s="1">
        <v>54.065199999999997</v>
      </c>
      <c r="K732" s="1">
        <f>IF(H732=0, 0.1, H732)</f>
        <v>0.1</v>
      </c>
      <c r="L732" s="1">
        <f>IF(I732=0, 0.1, I732)</f>
        <v>54.065199999999997</v>
      </c>
      <c r="M732" s="2">
        <f>LOG(L732/K732,2)</f>
        <v>9.078556466971575</v>
      </c>
      <c r="N732" s="1">
        <v>0</v>
      </c>
      <c r="O732" s="1">
        <v>1</v>
      </c>
      <c r="P732" s="1">
        <f>-1*LOG10(O732)</f>
        <v>0</v>
      </c>
      <c r="Q732" s="1">
        <v>1</v>
      </c>
      <c r="R732" s="1" t="s">
        <v>1161</v>
      </c>
      <c r="S732" s="1" t="s">
        <v>33</v>
      </c>
      <c r="T732" s="1" t="s">
        <v>8474</v>
      </c>
      <c r="U732" s="1" t="s">
        <v>25</v>
      </c>
      <c r="V732" s="1" t="s">
        <v>8473</v>
      </c>
    </row>
    <row r="733" spans="1:22" x14ac:dyDescent="0.3">
      <c r="A733" s="1" t="s">
        <v>7536</v>
      </c>
      <c r="B733" s="1" t="s">
        <v>7536</v>
      </c>
      <c r="C733" s="1" t="s">
        <v>7535</v>
      </c>
      <c r="D733" s="1">
        <f>(L733/K733*100)-100</f>
        <v>-99.913362905461597</v>
      </c>
      <c r="E733" s="1" t="s">
        <v>7534</v>
      </c>
      <c r="F733" s="1" t="s">
        <v>22</v>
      </c>
      <c r="G733" s="1" t="s">
        <v>1148</v>
      </c>
      <c r="H733" s="1">
        <v>115.42400000000001</v>
      </c>
      <c r="I733" s="1">
        <v>0</v>
      </c>
      <c r="K733" s="1">
        <f>IF(H733=0, 0.1, H733)</f>
        <v>115.42400000000001</v>
      </c>
      <c r="L733" s="1">
        <f>IF(I733=0, 0.1, I733)</f>
        <v>0.1</v>
      </c>
      <c r="M733" s="2">
        <f>LOG(L733/K733,2)</f>
        <v>-10.172727518012845</v>
      </c>
      <c r="N733" s="1">
        <v>0</v>
      </c>
      <c r="O733" s="1">
        <v>1</v>
      </c>
      <c r="P733" s="1">
        <f>-1*LOG10(O733)</f>
        <v>0</v>
      </c>
      <c r="Q733" s="1">
        <v>1</v>
      </c>
      <c r="R733" s="1" t="s">
        <v>1161</v>
      </c>
      <c r="S733" s="1" t="s">
        <v>30</v>
      </c>
      <c r="T733" s="1" t="s">
        <v>7533</v>
      </c>
      <c r="U733" s="1" t="s">
        <v>27</v>
      </c>
      <c r="V733" s="1" t="s">
        <v>7532</v>
      </c>
    </row>
    <row r="734" spans="1:22" x14ac:dyDescent="0.3">
      <c r="A734" s="1" t="s">
        <v>3070</v>
      </c>
      <c r="B734" s="1" t="s">
        <v>3070</v>
      </c>
      <c r="C734" s="1" t="s">
        <v>3069</v>
      </c>
      <c r="D734" s="1">
        <f>(L734/K734*100)-100</f>
        <v>-31.704553637869367</v>
      </c>
      <c r="E734" s="1" t="s">
        <v>3068</v>
      </c>
      <c r="F734" s="1" t="s">
        <v>22</v>
      </c>
      <c r="G734" s="1" t="s">
        <v>1148</v>
      </c>
      <c r="H734" s="1">
        <v>124.977</v>
      </c>
      <c r="I734" s="1">
        <v>85.3536</v>
      </c>
      <c r="J734" s="1">
        <v>-0.55013599999999996</v>
      </c>
      <c r="K734" s="1">
        <f>IF(H734=0, 0.1, H734)</f>
        <v>124.977</v>
      </c>
      <c r="L734" s="1">
        <f>IF(I734=0, 0.1, I734)</f>
        <v>85.3536</v>
      </c>
      <c r="M734" s="2">
        <f>LOG(L734/K734,2)</f>
        <v>-0.55013870568063816</v>
      </c>
      <c r="N734" s="1">
        <v>0</v>
      </c>
      <c r="O734" s="1">
        <v>1</v>
      </c>
      <c r="P734" s="1">
        <f>-1*LOG10(O734)</f>
        <v>0</v>
      </c>
      <c r="Q734" s="1">
        <v>1</v>
      </c>
      <c r="R734" s="1" t="s">
        <v>1161</v>
      </c>
      <c r="S734" s="1" t="s">
        <v>34</v>
      </c>
      <c r="T734" s="1" t="s">
        <v>3067</v>
      </c>
      <c r="U734" s="1" t="s">
        <v>27</v>
      </c>
      <c r="V734" s="1" t="s">
        <v>3066</v>
      </c>
    </row>
    <row r="735" spans="1:22" x14ac:dyDescent="0.3">
      <c r="A735" s="1" t="s">
        <v>2121</v>
      </c>
      <c r="B735" s="1" t="s">
        <v>2121</v>
      </c>
      <c r="C735" s="1" t="s">
        <v>2120</v>
      </c>
      <c r="D735" s="1">
        <f>(L735/K735*100)-100</f>
        <v>108030</v>
      </c>
      <c r="E735" s="1" t="s">
        <v>2119</v>
      </c>
      <c r="F735" s="1" t="s">
        <v>22</v>
      </c>
      <c r="G735" s="1" t="s">
        <v>1148</v>
      </c>
      <c r="H735" s="1">
        <v>0</v>
      </c>
      <c r="I735" s="1">
        <v>108.13</v>
      </c>
      <c r="K735" s="1">
        <f>IF(H735=0, 0.1, H735)</f>
        <v>0.1</v>
      </c>
      <c r="L735" s="1">
        <f>IF(I735=0, 0.1, I735)</f>
        <v>108.13</v>
      </c>
      <c r="M735" s="2">
        <f>LOG(L735/K735,2)</f>
        <v>10.078551130090515</v>
      </c>
      <c r="N735" s="1">
        <v>0</v>
      </c>
      <c r="O735" s="1">
        <v>1</v>
      </c>
      <c r="P735" s="1">
        <f>-1*LOG10(O735)</f>
        <v>0</v>
      </c>
      <c r="Q735" s="1">
        <v>1</v>
      </c>
      <c r="R735" s="1" t="s">
        <v>1161</v>
      </c>
      <c r="S735" s="1" t="s">
        <v>49</v>
      </c>
      <c r="T735" s="1" t="s">
        <v>2118</v>
      </c>
      <c r="U735" s="1" t="s">
        <v>27</v>
      </c>
      <c r="V735" s="1" t="s">
        <v>2117</v>
      </c>
    </row>
    <row r="736" spans="1:22" x14ac:dyDescent="0.3">
      <c r="A736" s="1" t="s">
        <v>2250</v>
      </c>
      <c r="B736" s="1" t="s">
        <v>2250</v>
      </c>
      <c r="C736" s="1" t="s">
        <v>2249</v>
      </c>
      <c r="D736" s="1">
        <f>(L736/K736*100)-100</f>
        <v>-17.381597801142547</v>
      </c>
      <c r="E736" s="1" t="s">
        <v>2248</v>
      </c>
      <c r="F736" s="1" t="s">
        <v>22</v>
      </c>
      <c r="G736" s="1" t="s">
        <v>1148</v>
      </c>
      <c r="H736" s="1">
        <v>5290.02</v>
      </c>
      <c r="I736" s="1">
        <v>4370.53</v>
      </c>
      <c r="J736" s="1">
        <v>-0.27546500000000002</v>
      </c>
      <c r="K736" s="1">
        <f>IF(H736=0, 0.1, H736)</f>
        <v>5290.02</v>
      </c>
      <c r="L736" s="1">
        <f>IF(I736=0, 0.1, I736)</f>
        <v>4370.53</v>
      </c>
      <c r="M736" s="2">
        <f>LOG(L736/K736,2)</f>
        <v>-0.27546493546886403</v>
      </c>
      <c r="N736" s="1">
        <v>-0.24165900000000001</v>
      </c>
      <c r="O736" s="1">
        <v>0.72885</v>
      </c>
      <c r="P736" s="1">
        <f>-1*LOG10(O736)</f>
        <v>0.13736184188131251</v>
      </c>
      <c r="Q736" s="1">
        <v>0.99950300000000003</v>
      </c>
      <c r="R736" s="1" t="s">
        <v>1161</v>
      </c>
      <c r="S736" s="1" t="s">
        <v>49</v>
      </c>
      <c r="T736" s="1" t="s">
        <v>2247</v>
      </c>
      <c r="U736" s="1" t="s">
        <v>27</v>
      </c>
      <c r="V736" s="1" t="s">
        <v>2246</v>
      </c>
    </row>
    <row r="737" spans="1:22" x14ac:dyDescent="0.3">
      <c r="A737" s="1" t="s">
        <v>7740</v>
      </c>
      <c r="B737" s="1" t="s">
        <v>7740</v>
      </c>
      <c r="C737" s="1" t="s">
        <v>7739</v>
      </c>
      <c r="D737" s="1">
        <f>(L737/K737*100)-100</f>
        <v>-68.943028885805489</v>
      </c>
      <c r="E737" s="1" t="s">
        <v>7738</v>
      </c>
      <c r="F737" s="1" t="s">
        <v>22</v>
      </c>
      <c r="G737" s="1" t="s">
        <v>1148</v>
      </c>
      <c r="H737" s="1">
        <v>824.48800000000006</v>
      </c>
      <c r="I737" s="1">
        <v>256.06099999999998</v>
      </c>
      <c r="J737" s="1">
        <v>-1.6870099999999999</v>
      </c>
      <c r="K737" s="1">
        <f>IF(H737=0, 0.1, H737)</f>
        <v>824.48800000000006</v>
      </c>
      <c r="L737" s="1">
        <f>IF(I737=0, 0.1, I737)</f>
        <v>256.06099999999998</v>
      </c>
      <c r="M737" s="2">
        <f>LOG(L737/K737,2)</f>
        <v>-1.6870109596762588</v>
      </c>
      <c r="N737" s="1">
        <v>-0.79250299999999996</v>
      </c>
      <c r="O737" s="1">
        <v>0.42435</v>
      </c>
      <c r="P737" s="1">
        <f>-1*LOG10(O737)</f>
        <v>0.37227579348732792</v>
      </c>
      <c r="Q737" s="1">
        <v>0.99950300000000003</v>
      </c>
      <c r="R737" s="1" t="s">
        <v>1161</v>
      </c>
      <c r="S737" s="1" t="s">
        <v>47</v>
      </c>
      <c r="T737" s="1" t="s">
        <v>7737</v>
      </c>
      <c r="U737" s="1" t="s">
        <v>25</v>
      </c>
      <c r="V737" s="1" t="s">
        <v>7736</v>
      </c>
    </row>
    <row r="738" spans="1:22" x14ac:dyDescent="0.3">
      <c r="A738" s="1" t="s">
        <v>5455</v>
      </c>
      <c r="B738" s="1" t="s">
        <v>5455</v>
      </c>
      <c r="C738" s="1" t="s">
        <v>5454</v>
      </c>
      <c r="D738" s="1">
        <f>(L738/K738*100)-100</f>
        <v>-40.825537331375493</v>
      </c>
      <c r="E738" s="1" t="s">
        <v>5453</v>
      </c>
      <c r="F738" s="1" t="s">
        <v>22</v>
      </c>
      <c r="G738" s="1" t="s">
        <v>1148</v>
      </c>
      <c r="H738" s="1">
        <v>240.40100000000001</v>
      </c>
      <c r="I738" s="1">
        <v>142.256</v>
      </c>
      <c r="J738" s="1">
        <v>-0.75695500000000004</v>
      </c>
      <c r="K738" s="1">
        <f>IF(H738=0, 0.1, H738)</f>
        <v>240.40100000000001</v>
      </c>
      <c r="L738" s="1">
        <f>IF(I738=0, 0.1, I738)</f>
        <v>142.256</v>
      </c>
      <c r="M738" s="2">
        <f>LOG(L738/K738,2)</f>
        <v>-0.75695339420343921</v>
      </c>
      <c r="N738" s="1">
        <v>-0.33246199999999998</v>
      </c>
      <c r="O738" s="1">
        <v>0.62495000000000001</v>
      </c>
      <c r="P738" s="1">
        <f>-1*LOG10(O738)</f>
        <v>0.20415472760429351</v>
      </c>
      <c r="Q738" s="1">
        <v>0.99950300000000003</v>
      </c>
      <c r="R738" s="1" t="s">
        <v>1161</v>
      </c>
      <c r="S738" s="1" t="s">
        <v>39</v>
      </c>
      <c r="T738" s="1" t="s">
        <v>5452</v>
      </c>
      <c r="U738" s="1" t="s">
        <v>25</v>
      </c>
      <c r="V738" s="1" t="s">
        <v>5451</v>
      </c>
    </row>
    <row r="739" spans="1:22" x14ac:dyDescent="0.3">
      <c r="A739" s="1" t="s">
        <v>2112</v>
      </c>
      <c r="B739" s="1" t="s">
        <v>2112</v>
      </c>
      <c r="C739" s="1" t="s">
        <v>2111</v>
      </c>
      <c r="D739" s="1">
        <f>(L739/K739*100)-100</f>
        <v>105.03192151977575</v>
      </c>
      <c r="E739" s="1" t="s">
        <v>2110</v>
      </c>
      <c r="F739" s="1" t="s">
        <v>22</v>
      </c>
      <c r="G739" s="1" t="s">
        <v>1148</v>
      </c>
      <c r="H739" s="1">
        <v>1284.4000000000001</v>
      </c>
      <c r="I739" s="1">
        <v>2633.43</v>
      </c>
      <c r="J739" s="1">
        <v>1.0358499999999999</v>
      </c>
      <c r="K739" s="1">
        <f>IF(H739=0, 0.1, H739)</f>
        <v>1284.4000000000001</v>
      </c>
      <c r="L739" s="1">
        <f>IF(I739=0, 0.1, I739)</f>
        <v>2633.43</v>
      </c>
      <c r="M739" s="2">
        <f>LOG(L739/K739,2)</f>
        <v>1.0358485411116169</v>
      </c>
      <c r="N739" s="1">
        <v>0.73747499999999999</v>
      </c>
      <c r="O739" s="1">
        <v>0.32350000000000001</v>
      </c>
      <c r="P739" s="1">
        <f>-1*LOG10(O739)</f>
        <v>0.49012571499528079</v>
      </c>
      <c r="Q739" s="1">
        <v>0.99950300000000003</v>
      </c>
      <c r="R739" s="1" t="s">
        <v>1161</v>
      </c>
      <c r="S739" s="1" t="s">
        <v>49</v>
      </c>
      <c r="T739" s="1" t="s">
        <v>2109</v>
      </c>
      <c r="U739" s="1" t="s">
        <v>27</v>
      </c>
      <c r="V739" s="1" t="s">
        <v>2108</v>
      </c>
    </row>
    <row r="740" spans="1:22" x14ac:dyDescent="0.3">
      <c r="A740" s="1" t="s">
        <v>1976</v>
      </c>
      <c r="B740" s="1" t="s">
        <v>1976</v>
      </c>
      <c r="C740" s="1" t="s">
        <v>1975</v>
      </c>
      <c r="D740" s="1">
        <f>(L740/K740*100)-100</f>
        <v>-37.54206799262829</v>
      </c>
      <c r="E740" s="1" t="s">
        <v>191</v>
      </c>
      <c r="F740" s="1" t="s">
        <v>22</v>
      </c>
      <c r="G740" s="1" t="s">
        <v>1148</v>
      </c>
      <c r="H740" s="1">
        <v>9300.42</v>
      </c>
      <c r="I740" s="1">
        <v>5808.85</v>
      </c>
      <c r="J740" s="1">
        <v>-0.67904299999999995</v>
      </c>
      <c r="K740" s="1">
        <f>IF(H740=0, 0.1, H740)</f>
        <v>9300.42</v>
      </c>
      <c r="L740" s="1">
        <f>IF(I740=0, 0.1, I740)</f>
        <v>5808.85</v>
      </c>
      <c r="M740" s="2">
        <f>LOG(L740/K740,2)</f>
        <v>-0.67904329261342133</v>
      </c>
      <c r="N740" s="1">
        <v>-0.19181200000000001</v>
      </c>
      <c r="O740" s="1">
        <v>0.78915000000000002</v>
      </c>
      <c r="P740" s="1">
        <f>-1*LOG10(O740)</f>
        <v>0.10284043914715965</v>
      </c>
      <c r="Q740" s="1">
        <v>0.99950300000000003</v>
      </c>
      <c r="R740" s="1" t="s">
        <v>1161</v>
      </c>
      <c r="S740" s="1" t="s">
        <v>49</v>
      </c>
      <c r="T740" s="1" t="s">
        <v>1974</v>
      </c>
      <c r="U740" s="1" t="s">
        <v>25</v>
      </c>
      <c r="V740" s="1" t="s">
        <v>1973</v>
      </c>
    </row>
    <row r="741" spans="1:22" x14ac:dyDescent="0.3">
      <c r="A741" s="1" t="s">
        <v>1914</v>
      </c>
      <c r="B741" s="1" t="s">
        <v>1914</v>
      </c>
      <c r="C741" s="1" t="s">
        <v>1913</v>
      </c>
      <c r="D741" s="1">
        <f>(L741/K741*100)-100</f>
        <v>-6.72028374233129</v>
      </c>
      <c r="E741" s="1" t="s">
        <v>504</v>
      </c>
      <c r="F741" s="1" t="s">
        <v>22</v>
      </c>
      <c r="G741" s="1" t="s">
        <v>1148</v>
      </c>
      <c r="H741" s="1">
        <v>1043.2</v>
      </c>
      <c r="I741" s="1">
        <v>973.09400000000005</v>
      </c>
      <c r="J741" s="1">
        <v>-0.10036100000000001</v>
      </c>
      <c r="K741" s="1">
        <f>IF(H741=0, 0.1, H741)</f>
        <v>1043.2</v>
      </c>
      <c r="L741" s="1">
        <f>IF(I741=0, 0.1, I741)</f>
        <v>973.09400000000005</v>
      </c>
      <c r="M741" s="2">
        <f>LOG(L741/K741,2)</f>
        <v>-0.10036469479531698</v>
      </c>
      <c r="N741" s="1">
        <v>-9.4264299999999995E-3</v>
      </c>
      <c r="O741" s="1">
        <v>0.95835000000000004</v>
      </c>
      <c r="P741" s="1">
        <f>-1*LOG10(O741)</f>
        <v>1.8475852812178811E-2</v>
      </c>
      <c r="Q741" s="1">
        <v>0.99950300000000003</v>
      </c>
      <c r="R741" s="1" t="s">
        <v>1161</v>
      </c>
      <c r="S741" s="1" t="s">
        <v>49</v>
      </c>
      <c r="T741" s="1" t="s">
        <v>1912</v>
      </c>
      <c r="U741" s="1" t="s">
        <v>25</v>
      </c>
      <c r="V741" s="1" t="s">
        <v>1911</v>
      </c>
    </row>
    <row r="742" spans="1:22" x14ac:dyDescent="0.3">
      <c r="A742" s="1" t="s">
        <v>1985</v>
      </c>
      <c r="B742" s="1" t="s">
        <v>1985</v>
      </c>
      <c r="C742" s="1" t="s">
        <v>1984</v>
      </c>
      <c r="D742" s="1">
        <f>(L742/K742*100)-100</f>
        <v>56802.400000000001</v>
      </c>
      <c r="E742" s="1" t="s">
        <v>1983</v>
      </c>
      <c r="F742" s="1" t="s">
        <v>22</v>
      </c>
      <c r="G742" s="1" t="s">
        <v>1148</v>
      </c>
      <c r="H742" s="1">
        <v>0</v>
      </c>
      <c r="I742" s="1">
        <v>56.9024</v>
      </c>
      <c r="K742" s="1">
        <f>IF(H742=0, 0.1, H742)</f>
        <v>0.1</v>
      </c>
      <c r="L742" s="1">
        <f>IF(I742=0, 0.1, I742)</f>
        <v>56.9024</v>
      </c>
      <c r="M742" s="2">
        <f>LOG(L742/K742,2)</f>
        <v>9.1523456928351941</v>
      </c>
      <c r="N742" s="1">
        <v>0</v>
      </c>
      <c r="O742" s="1">
        <v>1</v>
      </c>
      <c r="P742" s="1">
        <f>-1*LOG10(O742)</f>
        <v>0</v>
      </c>
      <c r="Q742" s="1">
        <v>1</v>
      </c>
      <c r="R742" s="1" t="s">
        <v>1161</v>
      </c>
      <c r="S742" s="1" t="s">
        <v>49</v>
      </c>
      <c r="T742" s="1" t="s">
        <v>1982</v>
      </c>
      <c r="U742" s="1" t="s">
        <v>25</v>
      </c>
      <c r="V742" s="1" t="s">
        <v>1981</v>
      </c>
    </row>
    <row r="743" spans="1:22" x14ac:dyDescent="0.3">
      <c r="A743" s="1" t="s">
        <v>2766</v>
      </c>
      <c r="B743" s="1" t="s">
        <v>2766</v>
      </c>
      <c r="C743" s="1" t="s">
        <v>2765</v>
      </c>
      <c r="D743" s="1">
        <f>(L743/K743*100)-100</f>
        <v>78.312460208603056</v>
      </c>
      <c r="E743" s="1" t="s">
        <v>2518</v>
      </c>
      <c r="F743" s="1" t="s">
        <v>22</v>
      </c>
      <c r="G743" s="1" t="s">
        <v>1148</v>
      </c>
      <c r="H743" s="1">
        <v>702.09900000000005</v>
      </c>
      <c r="I743" s="1">
        <v>1251.93</v>
      </c>
      <c r="J743" s="1">
        <v>0.83440999999999999</v>
      </c>
      <c r="K743" s="1">
        <f>IF(H743=0, 0.1, H743)</f>
        <v>702.09900000000005</v>
      </c>
      <c r="L743" s="1">
        <f>IF(I743=0, 0.1, I743)</f>
        <v>1251.93</v>
      </c>
      <c r="M743" s="2">
        <f>LOG(L743/K743,2)</f>
        <v>0.83440751986177264</v>
      </c>
      <c r="N743" s="1">
        <v>0.52330500000000002</v>
      </c>
      <c r="O743" s="1">
        <v>0.4728</v>
      </c>
      <c r="P743" s="1">
        <f>-1*LOG10(O743)</f>
        <v>0.32532253212680107</v>
      </c>
      <c r="Q743" s="1">
        <v>0.99950300000000003</v>
      </c>
      <c r="R743" s="1" t="s">
        <v>1161</v>
      </c>
      <c r="S743" s="1" t="s">
        <v>46</v>
      </c>
      <c r="T743" s="1" t="s">
        <v>2764</v>
      </c>
      <c r="U743" s="1" t="s">
        <v>27</v>
      </c>
      <c r="V743" s="1" t="s">
        <v>2763</v>
      </c>
    </row>
    <row r="744" spans="1:22" x14ac:dyDescent="0.3">
      <c r="A744" s="1" t="s">
        <v>2714</v>
      </c>
      <c r="B744" s="1" t="s">
        <v>2714</v>
      </c>
      <c r="C744" s="1" t="s">
        <v>2713</v>
      </c>
      <c r="D744" s="1">
        <f>(L744/K744*100)-100</f>
        <v>-17.224041952400157</v>
      </c>
      <c r="E744" s="1" t="s">
        <v>2712</v>
      </c>
      <c r="F744" s="1" t="s">
        <v>22</v>
      </c>
      <c r="G744" s="1" t="s">
        <v>1148</v>
      </c>
      <c r="H744" s="1">
        <v>3098.75</v>
      </c>
      <c r="I744" s="1">
        <v>2565.02</v>
      </c>
      <c r="J744" s="1">
        <v>-0.27271400000000001</v>
      </c>
      <c r="K744" s="1">
        <f>IF(H744=0, 0.1, H744)</f>
        <v>3098.75</v>
      </c>
      <c r="L744" s="1">
        <f>IF(I744=0, 0.1, I744)</f>
        <v>2565.02</v>
      </c>
      <c r="M744" s="2">
        <f>LOG(L744/K744,2)</f>
        <v>-0.27271629143938453</v>
      </c>
      <c r="N744" s="1">
        <v>-0.20268800000000001</v>
      </c>
      <c r="O744" s="1">
        <v>0.81184999999999996</v>
      </c>
      <c r="P744" s="1">
        <f>-1*LOG10(O744)</f>
        <v>9.0524204983008935E-2</v>
      </c>
      <c r="Q744" s="1">
        <v>0.99950300000000003</v>
      </c>
      <c r="R744" s="1" t="s">
        <v>1161</v>
      </c>
      <c r="S744" s="1" t="s">
        <v>46</v>
      </c>
      <c r="T744" s="1" t="s">
        <v>2711</v>
      </c>
      <c r="U744" s="1" t="s">
        <v>27</v>
      </c>
      <c r="V744" s="1" t="s">
        <v>2710</v>
      </c>
    </row>
    <row r="745" spans="1:22" x14ac:dyDescent="0.3">
      <c r="A745" s="1" t="s">
        <v>2446</v>
      </c>
      <c r="B745" s="1" t="s">
        <v>2446</v>
      </c>
      <c r="C745" s="1" t="s">
        <v>2445</v>
      </c>
      <c r="D745" s="1">
        <f>(L745/K745*100)-100</f>
        <v>-99.679940596974802</v>
      </c>
      <c r="E745" s="1" t="s">
        <v>2444</v>
      </c>
      <c r="F745" s="1" t="s">
        <v>22</v>
      </c>
      <c r="G745" s="1" t="s">
        <v>1148</v>
      </c>
      <c r="H745" s="1">
        <v>31.244199999999999</v>
      </c>
      <c r="I745" s="1">
        <v>0</v>
      </c>
      <c r="K745" s="1">
        <f>IF(H745=0, 0.1, H745)</f>
        <v>31.244199999999999</v>
      </c>
      <c r="L745" s="1">
        <f>IF(I745=0, 0.1, I745)</f>
        <v>0.1</v>
      </c>
      <c r="M745" s="2">
        <f>LOG(L745/K745,2)</f>
        <v>-8.2874445904982679</v>
      </c>
      <c r="N745" s="1">
        <v>0</v>
      </c>
      <c r="O745" s="1">
        <v>1</v>
      </c>
      <c r="P745" s="1">
        <f>-1*LOG10(O745)</f>
        <v>0</v>
      </c>
      <c r="Q745" s="1">
        <v>1</v>
      </c>
      <c r="R745" s="1" t="s">
        <v>1161</v>
      </c>
      <c r="S745" s="1" t="s">
        <v>46</v>
      </c>
      <c r="T745" s="1" t="s">
        <v>2443</v>
      </c>
      <c r="U745" s="1" t="s">
        <v>25</v>
      </c>
      <c r="V745" s="1" t="s">
        <v>2442</v>
      </c>
    </row>
    <row r="746" spans="1:22" x14ac:dyDescent="0.3">
      <c r="A746" s="1" t="s">
        <v>2833</v>
      </c>
      <c r="B746" s="1" t="s">
        <v>2833</v>
      </c>
      <c r="C746" s="1" t="s">
        <v>2832</v>
      </c>
      <c r="D746" s="1">
        <f>(L746/K746*100)-100</f>
        <v>-11.409162602328138</v>
      </c>
      <c r="E746" s="1" t="s">
        <v>2831</v>
      </c>
      <c r="F746" s="1" t="s">
        <v>22</v>
      </c>
      <c r="G746" s="1" t="s">
        <v>1148</v>
      </c>
      <c r="H746" s="1">
        <v>440.00599999999997</v>
      </c>
      <c r="I746" s="1">
        <v>389.80500000000001</v>
      </c>
      <c r="J746" s="1">
        <v>-0.17477000000000001</v>
      </c>
      <c r="K746" s="1">
        <f>IF(H746=0, 0.1, H746)</f>
        <v>440.00599999999997</v>
      </c>
      <c r="L746" s="1">
        <f>IF(I746=0, 0.1, I746)</f>
        <v>389.80500000000001</v>
      </c>
      <c r="M746" s="2">
        <f>LOG(L746/K746,2)</f>
        <v>-0.17477060067256844</v>
      </c>
      <c r="N746" s="1">
        <v>-0.109428</v>
      </c>
      <c r="O746" s="1">
        <v>0.87050000000000005</v>
      </c>
      <c r="P746" s="1">
        <f>-1*LOG10(O746)</f>
        <v>6.0231224546649968E-2</v>
      </c>
      <c r="Q746" s="1">
        <v>0.99950300000000003</v>
      </c>
      <c r="R746" s="1" t="s">
        <v>1161</v>
      </c>
      <c r="S746" s="1" t="s">
        <v>34</v>
      </c>
      <c r="T746" s="1" t="s">
        <v>2830</v>
      </c>
      <c r="U746" s="1" t="s">
        <v>25</v>
      </c>
      <c r="V746" s="1" t="s">
        <v>2829</v>
      </c>
    </row>
    <row r="747" spans="1:22" x14ac:dyDescent="0.3">
      <c r="A747" s="1" t="s">
        <v>8858</v>
      </c>
      <c r="B747" s="1" t="s">
        <v>8858</v>
      </c>
      <c r="C747" s="1" t="s">
        <v>8857</v>
      </c>
      <c r="D747" s="1">
        <f>(L747/K747*100)-100</f>
        <v>114.98564304065289</v>
      </c>
      <c r="E747" s="1" t="s">
        <v>8856</v>
      </c>
      <c r="F747" s="1" t="s">
        <v>22</v>
      </c>
      <c r="G747" s="1" t="s">
        <v>1148</v>
      </c>
      <c r="H747" s="1">
        <v>26.468</v>
      </c>
      <c r="I747" s="1">
        <v>56.9024</v>
      </c>
      <c r="J747" s="1">
        <v>1.1042400000000001</v>
      </c>
      <c r="K747" s="1">
        <f>IF(H747=0, 0.1, H747)</f>
        <v>26.468</v>
      </c>
      <c r="L747" s="1">
        <f>IF(I747=0, 0.1, I747)</f>
        <v>56.9024</v>
      </c>
      <c r="M747" s="2">
        <f>LOG(L747/K747,2)</f>
        <v>1.1042403183931311</v>
      </c>
      <c r="N747" s="1">
        <v>0</v>
      </c>
      <c r="O747" s="1">
        <v>1</v>
      </c>
      <c r="P747" s="1">
        <f>-1*LOG10(O747)</f>
        <v>0</v>
      </c>
      <c r="Q747" s="1">
        <v>1</v>
      </c>
      <c r="R747" s="1" t="s">
        <v>1161</v>
      </c>
      <c r="S747" s="1" t="s">
        <v>33</v>
      </c>
      <c r="T747" s="1" t="s">
        <v>8855</v>
      </c>
      <c r="U747" s="1" t="s">
        <v>27</v>
      </c>
      <c r="V747" s="1" t="s">
        <v>8854</v>
      </c>
    </row>
    <row r="748" spans="1:22" x14ac:dyDescent="0.3">
      <c r="A748" s="1" t="s">
        <v>6959</v>
      </c>
      <c r="B748" s="1" t="s">
        <v>6959</v>
      </c>
      <c r="C748" s="1" t="s">
        <v>6958</v>
      </c>
      <c r="D748" s="1">
        <f>(L748/K748*100)-100</f>
        <v>2.1331419072086959</v>
      </c>
      <c r="E748" s="1" t="s">
        <v>6957</v>
      </c>
      <c r="F748" s="1" t="s">
        <v>22</v>
      </c>
      <c r="G748" s="1" t="s">
        <v>1148</v>
      </c>
      <c r="H748" s="1">
        <v>26.468</v>
      </c>
      <c r="I748" s="1">
        <v>27.032599999999999</v>
      </c>
      <c r="J748" s="1">
        <v>3.0448599999999999E-2</v>
      </c>
      <c r="K748" s="1">
        <f>IF(H748=0, 0.1, H748)</f>
        <v>26.468</v>
      </c>
      <c r="L748" s="1">
        <f>IF(I748=0, 0.1, I748)</f>
        <v>27.032599999999999</v>
      </c>
      <c r="M748" s="2">
        <f>LOG(L748/K748,2)</f>
        <v>3.0451092529512377E-2</v>
      </c>
      <c r="N748" s="1">
        <v>0</v>
      </c>
      <c r="O748" s="1">
        <v>1</v>
      </c>
      <c r="P748" s="1">
        <f>-1*LOG10(O748)</f>
        <v>0</v>
      </c>
      <c r="Q748" s="1">
        <v>1</v>
      </c>
      <c r="R748" s="1" t="s">
        <v>1161</v>
      </c>
      <c r="S748" s="1" t="s">
        <v>51</v>
      </c>
      <c r="T748" s="1" t="s">
        <v>6956</v>
      </c>
      <c r="U748" s="1" t="s">
        <v>25</v>
      </c>
      <c r="V748" s="1" t="s">
        <v>6955</v>
      </c>
    </row>
    <row r="749" spans="1:22" x14ac:dyDescent="0.3">
      <c r="A749" s="1" t="s">
        <v>3573</v>
      </c>
      <c r="B749" s="1" t="s">
        <v>3573</v>
      </c>
      <c r="C749" s="1" t="s">
        <v>3572</v>
      </c>
      <c r="D749" s="1">
        <f>(L749/K749*100)-100</f>
        <v>-90.829677714639345</v>
      </c>
      <c r="E749" s="1" t="s">
        <v>3571</v>
      </c>
      <c r="F749" s="1" t="s">
        <v>22</v>
      </c>
      <c r="G749" s="1" t="s">
        <v>1148</v>
      </c>
      <c r="H749" s="1">
        <v>310.25299999999999</v>
      </c>
      <c r="I749" s="1">
        <v>28.4512</v>
      </c>
      <c r="J749" s="1">
        <v>-3.4468800000000002</v>
      </c>
      <c r="K749" s="1">
        <f>IF(H749=0, 0.1, H749)</f>
        <v>310.25299999999999</v>
      </c>
      <c r="L749" s="1">
        <f>IF(I749=0, 0.1, I749)</f>
        <v>28.4512</v>
      </c>
      <c r="M749" s="2">
        <f>LOG(L749/K749,2)</f>
        <v>-3.4468837524297364</v>
      </c>
      <c r="N749" s="1">
        <v>-2.8360099999999999</v>
      </c>
      <c r="O749" s="1">
        <v>0.24815000000000001</v>
      </c>
      <c r="P749" s="1">
        <f>-1*LOG10(O749)</f>
        <v>0.60528572046665785</v>
      </c>
      <c r="Q749" s="1">
        <v>0.99950300000000003</v>
      </c>
      <c r="R749" s="1" t="s">
        <v>1161</v>
      </c>
      <c r="S749" s="1" t="s">
        <v>32</v>
      </c>
      <c r="T749" s="1" t="s">
        <v>3570</v>
      </c>
      <c r="U749" s="1" t="s">
        <v>25</v>
      </c>
      <c r="V749" s="1" t="s">
        <v>3569</v>
      </c>
    </row>
    <row r="750" spans="1:22" x14ac:dyDescent="0.3">
      <c r="A750" s="1" t="s">
        <v>7052</v>
      </c>
      <c r="B750" s="1" t="s">
        <v>7052</v>
      </c>
      <c r="C750" s="1" t="s">
        <v>7051</v>
      </c>
      <c r="D750" s="1">
        <f>(L750/K750*100)-100</f>
        <v>-99.622185280338527</v>
      </c>
      <c r="E750" s="1" t="s">
        <v>7050</v>
      </c>
      <c r="F750" s="1" t="s">
        <v>22</v>
      </c>
      <c r="G750" s="1" t="s">
        <v>1148</v>
      </c>
      <c r="H750" s="1">
        <v>26.468</v>
      </c>
      <c r="I750" s="1">
        <v>0</v>
      </c>
      <c r="K750" s="1">
        <f>IF(H750=0, 0.1, H750)</f>
        <v>26.468</v>
      </c>
      <c r="L750" s="1">
        <f>IF(I750=0, 0.1, I750)</f>
        <v>0.1</v>
      </c>
      <c r="M750" s="2">
        <f>LOG(L750/K750,2)</f>
        <v>-8.0481053744420628</v>
      </c>
      <c r="N750" s="1">
        <v>0</v>
      </c>
      <c r="O750" s="1">
        <v>1</v>
      </c>
      <c r="P750" s="1">
        <f>-1*LOG10(O750)</f>
        <v>0</v>
      </c>
      <c r="Q750" s="1">
        <v>1</v>
      </c>
      <c r="R750" s="1" t="s">
        <v>1161</v>
      </c>
      <c r="S750" s="1" t="s">
        <v>51</v>
      </c>
      <c r="T750" s="1" t="s">
        <v>7049</v>
      </c>
      <c r="U750" s="1" t="s">
        <v>27</v>
      </c>
      <c r="V750" s="1" t="s">
        <v>7048</v>
      </c>
    </row>
    <row r="751" spans="1:22" x14ac:dyDescent="0.3">
      <c r="A751" s="1" t="s">
        <v>3482</v>
      </c>
      <c r="B751" s="1" t="s">
        <v>3482</v>
      </c>
      <c r="C751" s="1" t="s">
        <v>3481</v>
      </c>
      <c r="D751" s="1">
        <f>(L751/K751*100)-100</f>
        <v>-99.622185280338527</v>
      </c>
      <c r="E751" s="1" t="s">
        <v>144</v>
      </c>
      <c r="F751" s="1" t="s">
        <v>22</v>
      </c>
      <c r="G751" s="1" t="s">
        <v>1148</v>
      </c>
      <c r="H751" s="1">
        <v>26.468</v>
      </c>
      <c r="I751" s="1">
        <v>0</v>
      </c>
      <c r="K751" s="1">
        <f>IF(H751=0, 0.1, H751)</f>
        <v>26.468</v>
      </c>
      <c r="L751" s="1">
        <f>IF(I751=0, 0.1, I751)</f>
        <v>0.1</v>
      </c>
      <c r="M751" s="2">
        <f>LOG(L751/K751,2)</f>
        <v>-8.0481053744420628</v>
      </c>
      <c r="N751" s="1">
        <v>0</v>
      </c>
      <c r="O751" s="1">
        <v>1</v>
      </c>
      <c r="P751" s="1">
        <f>-1*LOG10(O751)</f>
        <v>0</v>
      </c>
      <c r="Q751" s="1">
        <v>1</v>
      </c>
      <c r="R751" s="1" t="s">
        <v>1161</v>
      </c>
      <c r="S751" s="1" t="s">
        <v>45</v>
      </c>
      <c r="T751" s="1" t="s">
        <v>3480</v>
      </c>
      <c r="U751" s="1" t="s">
        <v>27</v>
      </c>
      <c r="V751" s="1" t="s">
        <v>3479</v>
      </c>
    </row>
    <row r="752" spans="1:22" x14ac:dyDescent="0.3">
      <c r="A752" s="1" t="s">
        <v>7151</v>
      </c>
      <c r="B752" s="1" t="s">
        <v>7151</v>
      </c>
      <c r="C752" s="1" t="s">
        <v>7150</v>
      </c>
      <c r="D752" s="1">
        <f>(L752/K752*100)-100</f>
        <v>142.65985584203196</v>
      </c>
      <c r="E752" s="1" t="s">
        <v>7149</v>
      </c>
      <c r="F752" s="1" t="s">
        <v>22</v>
      </c>
      <c r="G752" s="1" t="s">
        <v>1148</v>
      </c>
      <c r="H752" s="1">
        <v>2476.4499999999998</v>
      </c>
      <c r="I752" s="1">
        <v>6009.35</v>
      </c>
      <c r="J752" s="1">
        <v>1.27894</v>
      </c>
      <c r="K752" s="1">
        <f>IF(H752=0, 0.1, H752)</f>
        <v>2476.4499999999998</v>
      </c>
      <c r="L752" s="1">
        <f>IF(I752=0, 0.1, I752)</f>
        <v>6009.35</v>
      </c>
      <c r="M752" s="2">
        <f>LOG(L752/K752,2)</f>
        <v>1.2789354576115335</v>
      </c>
      <c r="N752" s="1">
        <v>1.0419700000000001</v>
      </c>
      <c r="O752" s="1">
        <v>0.17019999999999999</v>
      </c>
      <c r="P752" s="1">
        <f>-1*LOG10(O752)</f>
        <v>0.76904044425143092</v>
      </c>
      <c r="Q752" s="1">
        <v>0.99950300000000003</v>
      </c>
      <c r="R752" s="1" t="s">
        <v>1161</v>
      </c>
      <c r="S752" s="1" t="s">
        <v>30</v>
      </c>
      <c r="T752" s="1" t="s">
        <v>7148</v>
      </c>
      <c r="U752" s="1" t="s">
        <v>25</v>
      </c>
      <c r="V752" s="1" t="s">
        <v>7147</v>
      </c>
    </row>
    <row r="753" spans="1:22" x14ac:dyDescent="0.3">
      <c r="A753" s="1" t="s">
        <v>3433</v>
      </c>
      <c r="B753" s="1" t="s">
        <v>3433</v>
      </c>
      <c r="C753" s="1" t="s">
        <v>3432</v>
      </c>
      <c r="D753" s="1">
        <f>(L753/K753*100)-100</f>
        <v>190546.99999999997</v>
      </c>
      <c r="E753" s="1" t="s">
        <v>3431</v>
      </c>
      <c r="F753" s="1" t="s">
        <v>22</v>
      </c>
      <c r="G753" s="1" t="s">
        <v>1148</v>
      </c>
      <c r="H753" s="1">
        <v>0</v>
      </c>
      <c r="I753" s="1">
        <v>190.64699999999999</v>
      </c>
      <c r="K753" s="1">
        <f>IF(H753=0, 0.1, H753)</f>
        <v>0.1</v>
      </c>
      <c r="L753" s="1">
        <f>IF(I753=0, 0.1, I753)</f>
        <v>190.64699999999999</v>
      </c>
      <c r="M753" s="2">
        <f>LOG(L753/K753,2)</f>
        <v>10.896688113815937</v>
      </c>
      <c r="N753" s="1">
        <v>0</v>
      </c>
      <c r="O753" s="1">
        <v>1</v>
      </c>
      <c r="P753" s="1">
        <f>-1*LOG10(O753)</f>
        <v>0</v>
      </c>
      <c r="Q753" s="1">
        <v>1</v>
      </c>
      <c r="R753" s="1" t="s">
        <v>1161</v>
      </c>
      <c r="S753" s="1" t="s">
        <v>45</v>
      </c>
      <c r="T753" s="1" t="s">
        <v>3430</v>
      </c>
      <c r="U753" s="1" t="s">
        <v>27</v>
      </c>
      <c r="V753" s="1" t="s">
        <v>3429</v>
      </c>
    </row>
    <row r="754" spans="1:22" x14ac:dyDescent="0.3">
      <c r="A754" s="1" t="s">
        <v>3487</v>
      </c>
      <c r="B754" s="1" t="s">
        <v>3487</v>
      </c>
      <c r="C754" s="1" t="s">
        <v>3486</v>
      </c>
      <c r="D754" s="1">
        <f>(L754/K754*100)-100</f>
        <v>-20.777445667724621</v>
      </c>
      <c r="E754" s="1" t="s">
        <v>3485</v>
      </c>
      <c r="F754" s="1" t="s">
        <v>22</v>
      </c>
      <c r="G754" s="1" t="s">
        <v>1148</v>
      </c>
      <c r="H754" s="1">
        <v>454.334</v>
      </c>
      <c r="I754" s="1">
        <v>359.935</v>
      </c>
      <c r="J754" s="1">
        <v>-0.33601700000000001</v>
      </c>
      <c r="K754" s="1">
        <f>IF(H754=0, 0.1, H754)</f>
        <v>454.334</v>
      </c>
      <c r="L754" s="1">
        <f>IF(I754=0, 0.1, I754)</f>
        <v>359.935</v>
      </c>
      <c r="M754" s="2">
        <f>LOG(L754/K754,2)</f>
        <v>-0.33601687681704551</v>
      </c>
      <c r="N754" s="1">
        <v>-0.17636499999999999</v>
      </c>
      <c r="O754" s="1">
        <v>0.73594999999999999</v>
      </c>
      <c r="P754" s="1">
        <f>-1*LOG10(O754)</f>
        <v>0.13315169036592656</v>
      </c>
      <c r="Q754" s="1">
        <v>0.99950300000000003</v>
      </c>
      <c r="R754" s="1" t="s">
        <v>1161</v>
      </c>
      <c r="S754" s="1" t="s">
        <v>45</v>
      </c>
      <c r="T754" s="1" t="s">
        <v>3484</v>
      </c>
      <c r="U754" s="1" t="s">
        <v>27</v>
      </c>
      <c r="V754" s="1" t="s">
        <v>3483</v>
      </c>
    </row>
    <row r="755" spans="1:22" x14ac:dyDescent="0.3">
      <c r="A755" s="1" t="s">
        <v>3363</v>
      </c>
      <c r="B755" s="1" t="s">
        <v>3363</v>
      </c>
      <c r="C755" s="1" t="s">
        <v>3362</v>
      </c>
      <c r="D755" s="1">
        <f>(L755/K755*100)-100</f>
        <v>170607</v>
      </c>
      <c r="E755" s="1" t="s">
        <v>3361</v>
      </c>
      <c r="F755" s="1" t="s">
        <v>22</v>
      </c>
      <c r="G755" s="1" t="s">
        <v>1148</v>
      </c>
      <c r="H755" s="1">
        <v>0</v>
      </c>
      <c r="I755" s="1">
        <v>170.70699999999999</v>
      </c>
      <c r="K755" s="1">
        <f>IF(H755=0, 0.1, H755)</f>
        <v>0.1</v>
      </c>
      <c r="L755" s="1">
        <f>IF(I755=0, 0.1, I755)</f>
        <v>170.70699999999999</v>
      </c>
      <c r="M755" s="2">
        <f>LOG(L755/K755,2)</f>
        <v>10.737306503298546</v>
      </c>
      <c r="N755" s="1">
        <v>0</v>
      </c>
      <c r="O755" s="1">
        <v>1</v>
      </c>
      <c r="P755" s="1">
        <f>-1*LOG10(O755)</f>
        <v>0</v>
      </c>
      <c r="Q755" s="1">
        <v>1</v>
      </c>
      <c r="R755" s="1" t="s">
        <v>1161</v>
      </c>
      <c r="S755" s="1" t="s">
        <v>45</v>
      </c>
      <c r="T755" s="1" t="s">
        <v>3360</v>
      </c>
      <c r="U755" s="1" t="s">
        <v>25</v>
      </c>
      <c r="V755" s="1" t="s">
        <v>3359</v>
      </c>
    </row>
    <row r="756" spans="1:22" x14ac:dyDescent="0.3">
      <c r="A756" s="1" t="s">
        <v>3400</v>
      </c>
      <c r="B756" s="1" t="s">
        <v>3400</v>
      </c>
      <c r="C756" s="1" t="s">
        <v>3399</v>
      </c>
      <c r="D756" s="1">
        <f>(L756/K756*100)-100</f>
        <v>-83.372910741418934</v>
      </c>
      <c r="E756" s="1" t="s">
        <v>3226</v>
      </c>
      <c r="F756" s="1" t="s">
        <v>22</v>
      </c>
      <c r="G756" s="1" t="s">
        <v>1148</v>
      </c>
      <c r="H756" s="1">
        <v>1026.68</v>
      </c>
      <c r="I756" s="1">
        <v>170.70699999999999</v>
      </c>
      <c r="J756" s="1">
        <v>-2.58839</v>
      </c>
      <c r="K756" s="1">
        <f>IF(H756=0, 0.1, H756)</f>
        <v>1026.68</v>
      </c>
      <c r="L756" s="1">
        <f>IF(I756=0, 0.1, I756)</f>
        <v>170.70699999999999</v>
      </c>
      <c r="M756" s="2">
        <f>LOG(L756/K756,2)</f>
        <v>-2.5883924626274943</v>
      </c>
      <c r="N756" s="1">
        <v>-2.5518900000000002</v>
      </c>
      <c r="O756" s="1">
        <v>0.2576</v>
      </c>
      <c r="P756" s="1">
        <f>-1*LOG10(O756)</f>
        <v>0.58905414131222555</v>
      </c>
      <c r="Q756" s="1">
        <v>0.99950300000000003</v>
      </c>
      <c r="R756" s="1" t="s">
        <v>1161</v>
      </c>
      <c r="S756" s="1" t="s">
        <v>45</v>
      </c>
      <c r="T756" s="1" t="s">
        <v>3398</v>
      </c>
      <c r="U756" s="1" t="s">
        <v>27</v>
      </c>
      <c r="V756" s="1" t="s">
        <v>3397</v>
      </c>
    </row>
    <row r="757" spans="1:22" x14ac:dyDescent="0.3">
      <c r="A757" s="1" t="s">
        <v>3228</v>
      </c>
      <c r="B757" s="1" t="s">
        <v>3228</v>
      </c>
      <c r="C757" s="1" t="s">
        <v>3227</v>
      </c>
      <c r="D757" s="1">
        <f>(L757/K757*100)-100</f>
        <v>-46.253690770570557</v>
      </c>
      <c r="E757" s="1" t="s">
        <v>3226</v>
      </c>
      <c r="F757" s="1" t="s">
        <v>22</v>
      </c>
      <c r="G757" s="1" t="s">
        <v>1148</v>
      </c>
      <c r="H757" s="1">
        <v>52.936100000000003</v>
      </c>
      <c r="I757" s="1">
        <v>28.4512</v>
      </c>
      <c r="J757" s="1">
        <v>-0.89576299999999998</v>
      </c>
      <c r="K757" s="1">
        <f>IF(H757=0, 0.1, H757)</f>
        <v>52.936100000000003</v>
      </c>
      <c r="L757" s="1">
        <f>IF(I757=0, 0.1, I757)</f>
        <v>28.4512</v>
      </c>
      <c r="M757" s="2">
        <f>LOG(L757/K757,2)</f>
        <v>-0.89576240696140708</v>
      </c>
      <c r="N757" s="1">
        <v>0</v>
      </c>
      <c r="O757" s="1">
        <v>1</v>
      </c>
      <c r="P757" s="1">
        <f>-1*LOG10(O757)</f>
        <v>0</v>
      </c>
      <c r="Q757" s="1">
        <v>1</v>
      </c>
      <c r="R757" s="1" t="s">
        <v>1161</v>
      </c>
      <c r="S757" s="1" t="s">
        <v>45</v>
      </c>
      <c r="T757" s="1" t="s">
        <v>3225</v>
      </c>
      <c r="U757" s="1" t="s">
        <v>25</v>
      </c>
      <c r="V757" s="1" t="s">
        <v>3224</v>
      </c>
    </row>
    <row r="758" spans="1:22" x14ac:dyDescent="0.3">
      <c r="A758" s="1" t="s">
        <v>4947</v>
      </c>
      <c r="B758" s="1" t="s">
        <v>4947</v>
      </c>
      <c r="C758" s="1" t="s">
        <v>4946</v>
      </c>
      <c r="D758" s="1">
        <f>(L758/K758*100)-100</f>
        <v>-15.618084359910142</v>
      </c>
      <c r="E758" s="1" t="s">
        <v>4945</v>
      </c>
      <c r="F758" s="1" t="s">
        <v>22</v>
      </c>
      <c r="G758" s="1" t="s">
        <v>1148</v>
      </c>
      <c r="H758" s="1">
        <v>4816.9799999999996</v>
      </c>
      <c r="I758" s="1">
        <v>4064.66</v>
      </c>
      <c r="J758" s="1">
        <v>-0.24499399999999999</v>
      </c>
      <c r="K758" s="1">
        <f>IF(H758=0, 0.1, H758)</f>
        <v>4816.9799999999996</v>
      </c>
      <c r="L758" s="1">
        <f>IF(I758=0, 0.1, I758)</f>
        <v>4064.66</v>
      </c>
      <c r="M758" s="2">
        <f>LOG(L758/K758,2)</f>
        <v>-0.24499425486402926</v>
      </c>
      <c r="N758" s="1">
        <v>-0.211396</v>
      </c>
      <c r="O758" s="1">
        <v>0.75444999999999995</v>
      </c>
      <c r="P758" s="1">
        <f>-1*LOG10(O758)</f>
        <v>0.12236953712581225</v>
      </c>
      <c r="Q758" s="1">
        <v>0.99950300000000003</v>
      </c>
      <c r="R758" s="1" t="s">
        <v>1161</v>
      </c>
      <c r="S758" s="1" t="s">
        <v>42</v>
      </c>
      <c r="T758" s="1" t="s">
        <v>4944</v>
      </c>
      <c r="U758" s="1" t="s">
        <v>25</v>
      </c>
      <c r="V758" s="1" t="s">
        <v>4943</v>
      </c>
    </row>
    <row r="759" spans="1:22" x14ac:dyDescent="0.3">
      <c r="A759" s="1" t="s">
        <v>2500</v>
      </c>
      <c r="B759" s="1" t="s">
        <v>2500</v>
      </c>
      <c r="C759" s="1" t="s">
        <v>2499</v>
      </c>
      <c r="D759" s="1">
        <f>(L759/K759*100)-100</f>
        <v>416.02690040803986</v>
      </c>
      <c r="E759" s="1" t="s">
        <v>2498</v>
      </c>
      <c r="F759" s="1" t="s">
        <v>22</v>
      </c>
      <c r="G759" s="1" t="s">
        <v>1148</v>
      </c>
      <c r="H759" s="1">
        <v>26.468</v>
      </c>
      <c r="I759" s="1">
        <v>136.58199999999999</v>
      </c>
      <c r="J759" s="1">
        <v>2.3674400000000002</v>
      </c>
      <c r="K759" s="1">
        <f>IF(H759=0, 0.1, H759)</f>
        <v>26.468</v>
      </c>
      <c r="L759" s="1">
        <f>IF(I759=0, 0.1, I759)</f>
        <v>136.58199999999999</v>
      </c>
      <c r="M759" s="2">
        <f>LOG(L759/K759,2)</f>
        <v>2.3674462750936911</v>
      </c>
      <c r="N759" s="1">
        <v>1.2938099999999999</v>
      </c>
      <c r="O759" s="1">
        <v>0.30845</v>
      </c>
      <c r="P759" s="1">
        <f>-1*LOG10(O759)</f>
        <v>0.51081522542000191</v>
      </c>
      <c r="Q759" s="1">
        <v>0.99950300000000003</v>
      </c>
      <c r="R759" s="1" t="s">
        <v>1161</v>
      </c>
      <c r="S759" s="1" t="s">
        <v>46</v>
      </c>
      <c r="T759" s="1" t="s">
        <v>2497</v>
      </c>
      <c r="U759" s="1" t="s">
        <v>25</v>
      </c>
      <c r="V759" s="1" t="s">
        <v>2496</v>
      </c>
    </row>
    <row r="760" spans="1:22" x14ac:dyDescent="0.3">
      <c r="A760" s="1" t="s">
        <v>5287</v>
      </c>
      <c r="B760" s="1" t="s">
        <v>5287</v>
      </c>
      <c r="C760" s="1" t="s">
        <v>5286</v>
      </c>
      <c r="D760" s="1">
        <f>(L760/K760*100)-100</f>
        <v>-75.350706958691433</v>
      </c>
      <c r="E760" s="1" t="s">
        <v>5285</v>
      </c>
      <c r="F760" s="1" t="s">
        <v>22</v>
      </c>
      <c r="G760" s="1" t="s">
        <v>1148</v>
      </c>
      <c r="H760" s="1">
        <v>115.42400000000001</v>
      </c>
      <c r="I760" s="1">
        <v>28.4512</v>
      </c>
      <c r="J760" s="1">
        <v>-2.0203899999999999</v>
      </c>
      <c r="K760" s="1">
        <f>IF(H760=0, 0.1, H760)</f>
        <v>115.42400000000001</v>
      </c>
      <c r="L760" s="1">
        <f>IF(I760=0, 0.1, I760)</f>
        <v>28.4512</v>
      </c>
      <c r="M760" s="2">
        <f>LOG(L760/K760,2)</f>
        <v>-2.020381825177652</v>
      </c>
      <c r="N760" s="1">
        <v>-1.1772800000000001</v>
      </c>
      <c r="O760" s="1">
        <v>0.39679999999999999</v>
      </c>
      <c r="P760" s="1">
        <f>-1*LOG10(O760)</f>
        <v>0.40142833651785897</v>
      </c>
      <c r="Q760" s="1">
        <v>0.99950300000000003</v>
      </c>
      <c r="R760" s="1" t="s">
        <v>1161</v>
      </c>
      <c r="S760" s="1" t="s">
        <v>42</v>
      </c>
      <c r="T760" s="1" t="s">
        <v>5284</v>
      </c>
      <c r="U760" s="1" t="s">
        <v>27</v>
      </c>
      <c r="V760" s="1" t="s">
        <v>5283</v>
      </c>
    </row>
    <row r="761" spans="1:22" x14ac:dyDescent="0.3">
      <c r="A761" s="1" t="s">
        <v>5282</v>
      </c>
      <c r="B761" s="1" t="s">
        <v>5282</v>
      </c>
      <c r="C761" s="1" t="s">
        <v>5281</v>
      </c>
      <c r="D761" s="1">
        <f>(L761/K761*100)-100</f>
        <v>-41.399958419795325</v>
      </c>
      <c r="E761" s="1" t="s">
        <v>5280</v>
      </c>
      <c r="F761" s="1" t="s">
        <v>22</v>
      </c>
      <c r="G761" s="1" t="s">
        <v>1148</v>
      </c>
      <c r="H761" s="1">
        <v>509.858</v>
      </c>
      <c r="I761" s="1">
        <v>298.77699999999999</v>
      </c>
      <c r="J761" s="1">
        <v>-0.77102499999999996</v>
      </c>
      <c r="K761" s="1">
        <f>IF(H761=0, 0.1, H761)</f>
        <v>509.858</v>
      </c>
      <c r="L761" s="1">
        <f>IF(I761=0, 0.1, I761)</f>
        <v>298.77699999999999</v>
      </c>
      <c r="M761" s="2">
        <f>LOG(L761/K761,2)</f>
        <v>-0.771026406561788</v>
      </c>
      <c r="N761" s="1">
        <v>-0.43307499999999999</v>
      </c>
      <c r="O761" s="1">
        <v>0.58525000000000005</v>
      </c>
      <c r="P761" s="1">
        <f>-1*LOG10(O761)</f>
        <v>0.23265857763133801</v>
      </c>
      <c r="Q761" s="1">
        <v>0.99950300000000003</v>
      </c>
      <c r="R761" s="1" t="s">
        <v>1161</v>
      </c>
      <c r="S761" s="1" t="s">
        <v>42</v>
      </c>
      <c r="T761" s="1" t="s">
        <v>5279</v>
      </c>
      <c r="U761" s="1" t="s">
        <v>27</v>
      </c>
      <c r="V761" s="1" t="s">
        <v>5278</v>
      </c>
    </row>
    <row r="762" spans="1:22" x14ac:dyDescent="0.3">
      <c r="A762" s="1" t="s">
        <v>5190</v>
      </c>
      <c r="B762" s="1" t="s">
        <v>5190</v>
      </c>
      <c r="C762" s="1" t="s">
        <v>5189</v>
      </c>
      <c r="D762" s="1">
        <f>(L762/K762*100)-100</f>
        <v>28351.200000000001</v>
      </c>
      <c r="E762" s="1" t="s">
        <v>5188</v>
      </c>
      <c r="F762" s="1" t="s">
        <v>22</v>
      </c>
      <c r="G762" s="1" t="s">
        <v>1148</v>
      </c>
      <c r="H762" s="1">
        <v>0</v>
      </c>
      <c r="I762" s="1">
        <v>28.4512</v>
      </c>
      <c r="K762" s="1">
        <f>IF(H762=0, 0.1, H762)</f>
        <v>0.1</v>
      </c>
      <c r="L762" s="1">
        <f>IF(I762=0, 0.1, I762)</f>
        <v>28.4512</v>
      </c>
      <c r="M762" s="2">
        <f>LOG(L762/K762,2)</f>
        <v>8.1523456928351941</v>
      </c>
      <c r="N762" s="1">
        <v>0</v>
      </c>
      <c r="O762" s="1">
        <v>1</v>
      </c>
      <c r="P762" s="1">
        <f>-1*LOG10(O762)</f>
        <v>0</v>
      </c>
      <c r="Q762" s="1">
        <v>1</v>
      </c>
      <c r="R762" s="1" t="s">
        <v>1161</v>
      </c>
      <c r="S762" s="1" t="s">
        <v>42</v>
      </c>
      <c r="T762" s="1" t="s">
        <v>5187</v>
      </c>
      <c r="U762" s="1" t="s">
        <v>27</v>
      </c>
      <c r="V762" s="1" t="s">
        <v>5186</v>
      </c>
    </row>
    <row r="763" spans="1:22" x14ac:dyDescent="0.3">
      <c r="A763" s="1" t="s">
        <v>5235</v>
      </c>
      <c r="B763" s="1" t="s">
        <v>5235</v>
      </c>
      <c r="C763" s="1" t="s">
        <v>5234</v>
      </c>
      <c r="D763" s="1">
        <f>(L763/K763*100)-100</f>
        <v>5.1996383174179641</v>
      </c>
      <c r="E763" s="1" t="s">
        <v>5233</v>
      </c>
      <c r="F763" s="1" t="s">
        <v>22</v>
      </c>
      <c r="G763" s="1" t="s">
        <v>1148</v>
      </c>
      <c r="H763" s="1">
        <v>5540.77</v>
      </c>
      <c r="I763" s="1">
        <v>5828.87</v>
      </c>
      <c r="J763" s="1">
        <v>7.3129899999999998E-2</v>
      </c>
      <c r="K763" s="1">
        <f>IF(H763=0, 0.1, H763)</f>
        <v>5540.77</v>
      </c>
      <c r="L763" s="1">
        <f>IF(I763=0, 0.1, I763)</f>
        <v>5828.87</v>
      </c>
      <c r="M763" s="2">
        <f>LOG(L763/K763,2)</f>
        <v>7.3129744567815472E-2</v>
      </c>
      <c r="N763" s="1">
        <v>6.2287000000000002E-2</v>
      </c>
      <c r="O763" s="1">
        <v>0.92454999999999998</v>
      </c>
      <c r="P763" s="1">
        <f>-1*LOG10(O763)</f>
        <v>3.4069597066285172E-2</v>
      </c>
      <c r="Q763" s="1">
        <v>0.99950300000000003</v>
      </c>
      <c r="R763" s="1" t="s">
        <v>1161</v>
      </c>
      <c r="S763" s="1" t="s">
        <v>42</v>
      </c>
      <c r="T763" s="1" t="s">
        <v>5232</v>
      </c>
      <c r="U763" s="1" t="s">
        <v>27</v>
      </c>
      <c r="V763" s="1" t="s">
        <v>5231</v>
      </c>
    </row>
    <row r="764" spans="1:22" x14ac:dyDescent="0.3">
      <c r="A764" s="1" t="s">
        <v>4890</v>
      </c>
      <c r="B764" s="1" t="s">
        <v>4890</v>
      </c>
      <c r="C764" s="1" t="s">
        <v>4889</v>
      </c>
      <c r="D764" s="1">
        <f>(L764/K764*100)-100</f>
        <v>235.2558956202314</v>
      </c>
      <c r="E764" s="1" t="s">
        <v>693</v>
      </c>
      <c r="F764" s="1" t="s">
        <v>22</v>
      </c>
      <c r="G764" s="1" t="s">
        <v>1148</v>
      </c>
      <c r="H764" s="1">
        <v>173.137</v>
      </c>
      <c r="I764" s="1">
        <v>580.452</v>
      </c>
      <c r="J764" s="1">
        <v>1.7452700000000001</v>
      </c>
      <c r="K764" s="1">
        <f>IF(H764=0, 0.1, H764)</f>
        <v>173.137</v>
      </c>
      <c r="L764" s="1">
        <f>IF(I764=0, 0.1, I764)</f>
        <v>580.452</v>
      </c>
      <c r="M764" s="2">
        <f>LOG(L764/K764,2)</f>
        <v>1.7452627027704151</v>
      </c>
      <c r="N764" s="1">
        <v>0.507054</v>
      </c>
      <c r="O764" s="1">
        <v>0.57755000000000001</v>
      </c>
      <c r="P764" s="1">
        <f>-1*LOG10(O764)</f>
        <v>0.23841041180963959</v>
      </c>
      <c r="Q764" s="1">
        <v>0.99950300000000003</v>
      </c>
      <c r="R764" s="1" t="s">
        <v>1161</v>
      </c>
      <c r="S764" s="1" t="s">
        <v>42</v>
      </c>
      <c r="T764" s="1" t="s">
        <v>4888</v>
      </c>
      <c r="U764" s="1" t="s">
        <v>25</v>
      </c>
      <c r="V764" s="1" t="s">
        <v>4887</v>
      </c>
    </row>
    <row r="765" spans="1:22" x14ac:dyDescent="0.3">
      <c r="A765" s="1" t="s">
        <v>5292</v>
      </c>
      <c r="B765" s="1" t="s">
        <v>5292</v>
      </c>
      <c r="C765" s="1" t="s">
        <v>5291</v>
      </c>
      <c r="D765" s="1">
        <f>(L765/K765*100)-100</f>
        <v>101.16015215110176</v>
      </c>
      <c r="E765" s="1" t="s">
        <v>5290</v>
      </c>
      <c r="F765" s="1" t="s">
        <v>22</v>
      </c>
      <c r="G765" s="1" t="s">
        <v>1148</v>
      </c>
      <c r="H765" s="1">
        <v>1524.8</v>
      </c>
      <c r="I765" s="1">
        <v>3067.29</v>
      </c>
      <c r="J765" s="1">
        <v>1.0083500000000001</v>
      </c>
      <c r="K765" s="1">
        <f>IF(H765=0, 0.1, H765)</f>
        <v>1524.8</v>
      </c>
      <c r="L765" s="1">
        <f>IF(I765=0, 0.1, I765)</f>
        <v>3067.29</v>
      </c>
      <c r="M765" s="2">
        <f>LOG(L765/K765,2)</f>
        <v>1.0083445497381089</v>
      </c>
      <c r="N765" s="1">
        <v>0.76334199999999996</v>
      </c>
      <c r="O765" s="1">
        <v>0.27939999999999998</v>
      </c>
      <c r="P765" s="1">
        <f>-1*LOG10(O765)</f>
        <v>0.55377359822183692</v>
      </c>
      <c r="Q765" s="1">
        <v>0.99950300000000003</v>
      </c>
      <c r="R765" s="1" t="s">
        <v>1161</v>
      </c>
      <c r="S765" s="1" t="s">
        <v>42</v>
      </c>
      <c r="T765" s="1" t="s">
        <v>5289</v>
      </c>
      <c r="U765" s="1" t="s">
        <v>27</v>
      </c>
      <c r="V765" s="1" t="s">
        <v>5288</v>
      </c>
    </row>
    <row r="766" spans="1:22" x14ac:dyDescent="0.3">
      <c r="A766" s="1" t="s">
        <v>9241</v>
      </c>
      <c r="B766" s="1" t="s">
        <v>9241</v>
      </c>
      <c r="C766" s="1" t="s">
        <v>9240</v>
      </c>
      <c r="D766" s="1">
        <f>(L766/K766*100)-100</f>
        <v>4.3365037808631257</v>
      </c>
      <c r="E766" s="1" t="s">
        <v>9239</v>
      </c>
      <c r="F766" s="1" t="s">
        <v>22</v>
      </c>
      <c r="G766" s="1" t="s">
        <v>1148</v>
      </c>
      <c r="H766" s="1">
        <v>14361.8</v>
      </c>
      <c r="I766" s="1">
        <v>14984.6</v>
      </c>
      <c r="J766" s="1">
        <v>6.1249400000000002E-2</v>
      </c>
      <c r="K766" s="1">
        <f>IF(H766=0, 0.1, H766)</f>
        <v>14361.8</v>
      </c>
      <c r="L766" s="1">
        <f>IF(I766=0, 0.1, I766)</f>
        <v>14984.6</v>
      </c>
      <c r="M766" s="2">
        <f>LOG(L766/K766,2)</f>
        <v>6.124399592012645E-2</v>
      </c>
      <c r="N766" s="1">
        <v>5.9379500000000002E-2</v>
      </c>
      <c r="O766" s="1">
        <v>0.93825000000000003</v>
      </c>
      <c r="P766" s="1">
        <f>-1*LOG10(O766)</f>
        <v>2.7681426914879986E-2</v>
      </c>
      <c r="Q766" s="1">
        <v>0.99950300000000003</v>
      </c>
      <c r="R766" s="1" t="s">
        <v>1161</v>
      </c>
      <c r="S766" s="1" t="s">
        <v>33</v>
      </c>
      <c r="T766" s="1" t="s">
        <v>9238</v>
      </c>
      <c r="U766" s="1" t="s">
        <v>27</v>
      </c>
      <c r="V766" s="1" t="s">
        <v>9237</v>
      </c>
    </row>
    <row r="767" spans="1:22" x14ac:dyDescent="0.3">
      <c r="A767" s="1" t="s">
        <v>8807</v>
      </c>
      <c r="B767" s="1" t="s">
        <v>8807</v>
      </c>
      <c r="C767" s="1" t="s">
        <v>8806</v>
      </c>
      <c r="D767" s="1">
        <f>(L767/K767*100)-100</f>
        <v>-99.622185280338527</v>
      </c>
      <c r="E767" s="1" t="s">
        <v>8805</v>
      </c>
      <c r="F767" s="1" t="s">
        <v>22</v>
      </c>
      <c r="G767" s="1" t="s">
        <v>1148</v>
      </c>
      <c r="H767" s="1">
        <v>26.468</v>
      </c>
      <c r="I767" s="1">
        <v>0</v>
      </c>
      <c r="K767" s="1">
        <f>IF(H767=0, 0.1, H767)</f>
        <v>26.468</v>
      </c>
      <c r="L767" s="1">
        <f>IF(I767=0, 0.1, I767)</f>
        <v>0.1</v>
      </c>
      <c r="M767" s="2">
        <f>LOG(L767/K767,2)</f>
        <v>-8.0481053744420628</v>
      </c>
      <c r="N767" s="1">
        <v>0</v>
      </c>
      <c r="O767" s="1">
        <v>1</v>
      </c>
      <c r="P767" s="1">
        <f>-1*LOG10(O767)</f>
        <v>0</v>
      </c>
      <c r="Q767" s="1">
        <v>1</v>
      </c>
      <c r="R767" s="1" t="s">
        <v>1161</v>
      </c>
      <c r="S767" s="1" t="s">
        <v>33</v>
      </c>
      <c r="T767" s="1" t="s">
        <v>8804</v>
      </c>
      <c r="U767" s="1" t="s">
        <v>27</v>
      </c>
      <c r="V767" s="1" t="s">
        <v>8803</v>
      </c>
    </row>
    <row r="768" spans="1:22" x14ac:dyDescent="0.3">
      <c r="A768" s="1" t="s">
        <v>8921</v>
      </c>
      <c r="B768" s="1" t="s">
        <v>8921</v>
      </c>
      <c r="C768" s="1" t="s">
        <v>8920</v>
      </c>
      <c r="D768" s="1">
        <f>(L768/K768*100)-100</f>
        <v>28351.200000000001</v>
      </c>
      <c r="E768" s="1" t="s">
        <v>131</v>
      </c>
      <c r="F768" s="1" t="s">
        <v>22</v>
      </c>
      <c r="G768" s="1" t="s">
        <v>1148</v>
      </c>
      <c r="H768" s="1">
        <v>0</v>
      </c>
      <c r="I768" s="1">
        <v>28.4512</v>
      </c>
      <c r="K768" s="1">
        <f>IF(H768=0, 0.1, H768)</f>
        <v>0.1</v>
      </c>
      <c r="L768" s="1">
        <f>IF(I768=0, 0.1, I768)</f>
        <v>28.4512</v>
      </c>
      <c r="M768" s="2">
        <f>LOG(L768/K768,2)</f>
        <v>8.1523456928351941</v>
      </c>
      <c r="N768" s="1">
        <v>0</v>
      </c>
      <c r="O768" s="1">
        <v>1</v>
      </c>
      <c r="P768" s="1">
        <f>-1*LOG10(O768)</f>
        <v>0</v>
      </c>
      <c r="Q768" s="1">
        <v>1</v>
      </c>
      <c r="R768" s="1" t="s">
        <v>1161</v>
      </c>
      <c r="S768" s="1" t="s">
        <v>33</v>
      </c>
      <c r="T768" s="1" t="s">
        <v>8919</v>
      </c>
      <c r="U768" s="1" t="s">
        <v>27</v>
      </c>
      <c r="V768" s="1" t="s">
        <v>8918</v>
      </c>
    </row>
    <row r="769" spans="1:22" x14ac:dyDescent="0.3">
      <c r="A769" s="1" t="s">
        <v>9217</v>
      </c>
      <c r="B769" s="1" t="s">
        <v>9217</v>
      </c>
      <c r="C769" s="1" t="s">
        <v>9216</v>
      </c>
      <c r="D769" s="1">
        <f>(L769/K769*100)-100</f>
        <v>144.03332397655953</v>
      </c>
      <c r="E769" s="1" t="s">
        <v>9215</v>
      </c>
      <c r="F769" s="1" t="s">
        <v>22</v>
      </c>
      <c r="G769" s="1" t="s">
        <v>1148</v>
      </c>
      <c r="H769" s="1">
        <v>57.712200000000003</v>
      </c>
      <c r="I769" s="1">
        <v>140.83699999999999</v>
      </c>
      <c r="J769" s="1">
        <v>1.28708</v>
      </c>
      <c r="K769" s="1">
        <f>IF(H769=0, 0.1, H769)</f>
        <v>57.712200000000003</v>
      </c>
      <c r="L769" s="1">
        <f>IF(I769=0, 0.1, I769)</f>
        <v>140.83699999999999</v>
      </c>
      <c r="M769" s="2">
        <f>LOG(L769/K769,2)</f>
        <v>1.2870781684973547</v>
      </c>
      <c r="N769" s="1">
        <v>0.50662700000000005</v>
      </c>
      <c r="O769" s="1">
        <v>0.48065000000000002</v>
      </c>
      <c r="P769" s="1">
        <f>-1*LOG10(O769)</f>
        <v>0.31817105335190593</v>
      </c>
      <c r="Q769" s="1">
        <v>0.99950300000000003</v>
      </c>
      <c r="R769" s="1" t="s">
        <v>1161</v>
      </c>
      <c r="S769" s="1" t="s">
        <v>33</v>
      </c>
      <c r="T769" s="1" t="s">
        <v>9214</v>
      </c>
      <c r="U769" s="1" t="s">
        <v>27</v>
      </c>
      <c r="V769" s="1" t="s">
        <v>9213</v>
      </c>
    </row>
    <row r="770" spans="1:22" x14ac:dyDescent="0.3">
      <c r="A770" s="1" t="s">
        <v>8509</v>
      </c>
      <c r="B770" s="1" t="s">
        <v>8509</v>
      </c>
      <c r="C770" s="1" t="s">
        <v>8508</v>
      </c>
      <c r="D770" s="1">
        <f>(L770/K770*100)-100</f>
        <v>-26.992164514230851</v>
      </c>
      <c r="E770" s="1" t="s">
        <v>8507</v>
      </c>
      <c r="F770" s="1" t="s">
        <v>22</v>
      </c>
      <c r="G770" s="1" t="s">
        <v>1148</v>
      </c>
      <c r="H770" s="1">
        <v>3228.9</v>
      </c>
      <c r="I770" s="1">
        <v>2357.35</v>
      </c>
      <c r="J770" s="1">
        <v>-0.45387499999999997</v>
      </c>
      <c r="K770" s="1">
        <f>IF(H770=0, 0.1, H770)</f>
        <v>3228.9</v>
      </c>
      <c r="L770" s="1">
        <f>IF(I770=0, 0.1, I770)</f>
        <v>2357.35</v>
      </c>
      <c r="M770" s="2">
        <f>LOG(L770/K770,2)</f>
        <v>-0.45387678692437744</v>
      </c>
      <c r="N770" s="1">
        <v>-0.206682</v>
      </c>
      <c r="O770" s="1">
        <v>0.82335000000000003</v>
      </c>
      <c r="P770" s="1">
        <f>-1*LOG10(O770)</f>
        <v>8.4415510162703794E-2</v>
      </c>
      <c r="Q770" s="1">
        <v>0.99950300000000003</v>
      </c>
      <c r="R770" s="1" t="s">
        <v>1161</v>
      </c>
      <c r="S770" s="1" t="s">
        <v>33</v>
      </c>
      <c r="T770" s="1" t="s">
        <v>8506</v>
      </c>
      <c r="U770" s="1" t="s">
        <v>25</v>
      </c>
      <c r="V770" s="1" t="s">
        <v>8505</v>
      </c>
    </row>
    <row r="771" spans="1:22" x14ac:dyDescent="0.3">
      <c r="A771" s="1" t="s">
        <v>9066</v>
      </c>
      <c r="B771" s="1" t="s">
        <v>9066</v>
      </c>
      <c r="C771" s="1" t="s">
        <v>9065</v>
      </c>
      <c r="D771" s="1">
        <f>(L771/K771*100)-100</f>
        <v>-43.719928479819416</v>
      </c>
      <c r="E771" s="1" t="s">
        <v>9064</v>
      </c>
      <c r="F771" s="1" t="s">
        <v>22</v>
      </c>
      <c r="G771" s="1" t="s">
        <v>1148</v>
      </c>
      <c r="H771" s="1">
        <v>637.02300000000002</v>
      </c>
      <c r="I771" s="1">
        <v>358.517</v>
      </c>
      <c r="J771" s="1">
        <v>-0.82930599999999999</v>
      </c>
      <c r="K771" s="1">
        <f>IF(H771=0, 0.1, H771)</f>
        <v>637.02300000000002</v>
      </c>
      <c r="L771" s="1">
        <f>IF(I771=0, 0.1, I771)</f>
        <v>358.517</v>
      </c>
      <c r="M771" s="2">
        <f>LOG(L771/K771,2)</f>
        <v>-0.82930393294859017</v>
      </c>
      <c r="N771" s="1">
        <v>-0.54235699999999998</v>
      </c>
      <c r="O771" s="1">
        <v>0.48120000000000002</v>
      </c>
      <c r="P771" s="1">
        <f>-1*LOG10(O771)</f>
        <v>0.31767438133219283</v>
      </c>
      <c r="Q771" s="1">
        <v>0.99950300000000003</v>
      </c>
      <c r="R771" s="1" t="s">
        <v>1161</v>
      </c>
      <c r="S771" s="1" t="s">
        <v>33</v>
      </c>
      <c r="T771" s="1" t="s">
        <v>9063</v>
      </c>
      <c r="U771" s="1" t="s">
        <v>27</v>
      </c>
      <c r="V771" s="1" t="s">
        <v>9062</v>
      </c>
    </row>
    <row r="772" spans="1:22" x14ac:dyDescent="0.3">
      <c r="A772" s="1" t="s">
        <v>9122</v>
      </c>
      <c r="B772" s="1" t="s">
        <v>9122</v>
      </c>
      <c r="C772" s="1" t="s">
        <v>9121</v>
      </c>
      <c r="D772" s="1">
        <f>(L772/K772*100)-100</f>
        <v>7.4656836730302842</v>
      </c>
      <c r="E772" s="1" t="s">
        <v>9120</v>
      </c>
      <c r="F772" s="1" t="s">
        <v>22</v>
      </c>
      <c r="G772" s="1" t="s">
        <v>1148</v>
      </c>
      <c r="H772" s="1">
        <v>209.15700000000001</v>
      </c>
      <c r="I772" s="1">
        <v>224.77199999999999</v>
      </c>
      <c r="J772" s="1">
        <v>0.103878</v>
      </c>
      <c r="K772" s="1">
        <f>IF(H772=0, 0.1, H772)</f>
        <v>209.15700000000001</v>
      </c>
      <c r="L772" s="1">
        <f>IF(I772=0, 0.1, I772)</f>
        <v>224.77199999999999</v>
      </c>
      <c r="M772" s="2">
        <f>LOG(L772/K772,2)</f>
        <v>0.10387604680604179</v>
      </c>
      <c r="N772" s="1">
        <v>3.9399000000000003E-2</v>
      </c>
      <c r="O772" s="1">
        <v>0.65295000000000003</v>
      </c>
      <c r="P772" s="1">
        <f>-1*LOG10(O772)</f>
        <v>0.18512007378692041</v>
      </c>
      <c r="Q772" s="1">
        <v>0.99950300000000003</v>
      </c>
      <c r="R772" s="1" t="s">
        <v>1161</v>
      </c>
      <c r="S772" s="1" t="s">
        <v>33</v>
      </c>
      <c r="T772" s="1" t="s">
        <v>9119</v>
      </c>
      <c r="U772" s="1" t="s">
        <v>27</v>
      </c>
      <c r="V772" s="1" t="s">
        <v>9118</v>
      </c>
    </row>
    <row r="773" spans="1:22" x14ac:dyDescent="0.3">
      <c r="A773" s="1" t="s">
        <v>2666</v>
      </c>
      <c r="B773" s="1" t="s">
        <v>2666</v>
      </c>
      <c r="C773" s="1" t="s">
        <v>2665</v>
      </c>
      <c r="D773" s="1">
        <f>(L773/K773*100)-100</f>
        <v>28351.200000000001</v>
      </c>
      <c r="E773" s="1" t="s">
        <v>2664</v>
      </c>
      <c r="F773" s="1" t="s">
        <v>22</v>
      </c>
      <c r="G773" s="1" t="s">
        <v>1148</v>
      </c>
      <c r="H773" s="1">
        <v>0</v>
      </c>
      <c r="I773" s="1">
        <v>28.4512</v>
      </c>
      <c r="K773" s="1">
        <f>IF(H773=0, 0.1, H773)</f>
        <v>0.1</v>
      </c>
      <c r="L773" s="1">
        <f>IF(I773=0, 0.1, I773)</f>
        <v>28.4512</v>
      </c>
      <c r="M773" s="2">
        <f>LOG(L773/K773,2)</f>
        <v>8.1523456928351941</v>
      </c>
      <c r="N773" s="1">
        <v>0</v>
      </c>
      <c r="O773" s="1">
        <v>1</v>
      </c>
      <c r="P773" s="1">
        <f>-1*LOG10(O773)</f>
        <v>0</v>
      </c>
      <c r="Q773" s="1">
        <v>1</v>
      </c>
      <c r="R773" s="1" t="s">
        <v>1161</v>
      </c>
      <c r="S773" s="1" t="s">
        <v>46</v>
      </c>
      <c r="T773" s="1" t="s">
        <v>2663</v>
      </c>
      <c r="U773" s="1" t="s">
        <v>27</v>
      </c>
      <c r="V773" s="1" t="s">
        <v>2662</v>
      </c>
    </row>
    <row r="774" spans="1:22" x14ac:dyDescent="0.3">
      <c r="A774" s="1" t="s">
        <v>1677</v>
      </c>
      <c r="B774" s="1" t="s">
        <v>1677</v>
      </c>
      <c r="C774" s="1" t="s">
        <v>1676</v>
      </c>
      <c r="D774" s="1">
        <f>(L774/K774*100)-100</f>
        <v>28351.200000000001</v>
      </c>
      <c r="E774" s="1" t="s">
        <v>1675</v>
      </c>
      <c r="F774" s="1" t="s">
        <v>22</v>
      </c>
      <c r="G774" s="1" t="s">
        <v>1148</v>
      </c>
      <c r="H774" s="1">
        <v>0</v>
      </c>
      <c r="I774" s="1">
        <v>28.4512</v>
      </c>
      <c r="K774" s="1">
        <f>IF(H774=0, 0.1, H774)</f>
        <v>0.1</v>
      </c>
      <c r="L774" s="1">
        <f>IF(I774=0, 0.1, I774)</f>
        <v>28.4512</v>
      </c>
      <c r="M774" s="2">
        <f>LOG(L774/K774,2)</f>
        <v>8.1523456928351941</v>
      </c>
      <c r="N774" s="1">
        <v>0</v>
      </c>
      <c r="O774" s="1">
        <v>1</v>
      </c>
      <c r="P774" s="1">
        <f>-1*LOG10(O774)</f>
        <v>0</v>
      </c>
      <c r="Q774" s="1">
        <v>1</v>
      </c>
      <c r="R774" s="1" t="s">
        <v>1161</v>
      </c>
      <c r="S774" s="1" t="s">
        <v>37</v>
      </c>
      <c r="T774" s="1" t="s">
        <v>1674</v>
      </c>
      <c r="U774" s="1" t="s">
        <v>25</v>
      </c>
      <c r="V774" s="1" t="s">
        <v>1673</v>
      </c>
    </row>
    <row r="775" spans="1:22" x14ac:dyDescent="0.3">
      <c r="A775" s="1" t="s">
        <v>5953</v>
      </c>
      <c r="B775" s="1" t="s">
        <v>5953</v>
      </c>
      <c r="C775" s="1" t="s">
        <v>5952</v>
      </c>
      <c r="D775" s="1">
        <f>(L775/K775*100)-100</f>
        <v>-99.811092997028496</v>
      </c>
      <c r="E775" s="1" t="s">
        <v>5951</v>
      </c>
      <c r="F775" s="1" t="s">
        <v>22</v>
      </c>
      <c r="G775" s="1" t="s">
        <v>1148</v>
      </c>
      <c r="H775" s="1">
        <v>52.936100000000003</v>
      </c>
      <c r="I775" s="1">
        <v>0</v>
      </c>
      <c r="K775" s="1">
        <f>IF(H775=0, 0.1, H775)</f>
        <v>52.936100000000003</v>
      </c>
      <c r="L775" s="1">
        <f>IF(I775=0, 0.1, I775)</f>
        <v>0.1</v>
      </c>
      <c r="M775" s="2">
        <f>LOG(L775/K775,2)</f>
        <v>-9.0481080997966004</v>
      </c>
      <c r="N775" s="1">
        <v>0</v>
      </c>
      <c r="O775" s="1">
        <v>1</v>
      </c>
      <c r="P775" s="1">
        <f>-1*LOG10(O775)</f>
        <v>0</v>
      </c>
      <c r="Q775" s="1">
        <v>1</v>
      </c>
      <c r="R775" s="1" t="s">
        <v>1161</v>
      </c>
      <c r="S775" s="1" t="s">
        <v>35</v>
      </c>
      <c r="T775" s="1" t="s">
        <v>5950</v>
      </c>
      <c r="U775" s="1" t="s">
        <v>27</v>
      </c>
      <c r="V775" s="1" t="s">
        <v>5949</v>
      </c>
    </row>
    <row r="776" spans="1:22" x14ac:dyDescent="0.3">
      <c r="A776" s="1" t="s">
        <v>8546</v>
      </c>
      <c r="B776" s="1" t="s">
        <v>8546</v>
      </c>
      <c r="C776" s="1" t="s">
        <v>8545</v>
      </c>
      <c r="D776" s="1">
        <f>(L776/K776*100)-100</f>
        <v>-8.9392591264938659</v>
      </c>
      <c r="E776" s="1" t="s">
        <v>626</v>
      </c>
      <c r="F776" s="1" t="s">
        <v>22</v>
      </c>
      <c r="G776" s="1" t="s">
        <v>1148</v>
      </c>
      <c r="H776" s="1">
        <v>31.244199999999999</v>
      </c>
      <c r="I776" s="1">
        <v>28.4512</v>
      </c>
      <c r="J776" s="1">
        <v>-0.135099</v>
      </c>
      <c r="K776" s="1">
        <f>IF(H776=0, 0.1, H776)</f>
        <v>31.244199999999999</v>
      </c>
      <c r="L776" s="1">
        <f>IF(I776=0, 0.1, I776)</f>
        <v>28.4512</v>
      </c>
      <c r="M776" s="2">
        <f>LOG(L776/K776,2)</f>
        <v>-0.13509889766307381</v>
      </c>
      <c r="N776" s="1">
        <v>0</v>
      </c>
      <c r="O776" s="1">
        <v>1</v>
      </c>
      <c r="P776" s="1">
        <f>-1*LOG10(O776)</f>
        <v>0</v>
      </c>
      <c r="Q776" s="1">
        <v>1</v>
      </c>
      <c r="R776" s="1" t="s">
        <v>1161</v>
      </c>
      <c r="S776" s="1" t="s">
        <v>33</v>
      </c>
      <c r="T776" s="1" t="s">
        <v>8544</v>
      </c>
      <c r="U776" s="1" t="s">
        <v>25</v>
      </c>
      <c r="V776" s="1" t="s">
        <v>8543</v>
      </c>
    </row>
    <row r="777" spans="1:22" x14ac:dyDescent="0.3">
      <c r="A777" s="1" t="s">
        <v>5093</v>
      </c>
      <c r="B777" s="1" t="s">
        <v>5093</v>
      </c>
      <c r="C777" s="1" t="s">
        <v>5092</v>
      </c>
      <c r="D777" s="1">
        <f>(L777/K777*100)-100</f>
        <v>-99.622185280338527</v>
      </c>
      <c r="E777" s="1" t="s">
        <v>5091</v>
      </c>
      <c r="F777" s="1" t="s">
        <v>22</v>
      </c>
      <c r="G777" s="1" t="s">
        <v>1148</v>
      </c>
      <c r="H777" s="1">
        <v>26.468</v>
      </c>
      <c r="I777" s="1">
        <v>0</v>
      </c>
      <c r="K777" s="1">
        <f>IF(H777=0, 0.1, H777)</f>
        <v>26.468</v>
      </c>
      <c r="L777" s="1">
        <f>IF(I777=0, 0.1, I777)</f>
        <v>0.1</v>
      </c>
      <c r="M777" s="2">
        <f>LOG(L777/K777,2)</f>
        <v>-8.0481053744420628</v>
      </c>
      <c r="N777" s="1">
        <v>0</v>
      </c>
      <c r="O777" s="1">
        <v>1</v>
      </c>
      <c r="P777" s="1">
        <f>-1*LOG10(O777)</f>
        <v>0</v>
      </c>
      <c r="Q777" s="1">
        <v>1</v>
      </c>
      <c r="R777" s="1" t="s">
        <v>1161</v>
      </c>
      <c r="S777" s="1" t="s">
        <v>42</v>
      </c>
      <c r="T777" s="1" t="s">
        <v>5090</v>
      </c>
      <c r="U777" s="1" t="s">
        <v>27</v>
      </c>
      <c r="V777" s="1" t="s">
        <v>5089</v>
      </c>
    </row>
    <row r="778" spans="1:22" x14ac:dyDescent="0.3">
      <c r="A778" s="1" t="s">
        <v>2255</v>
      </c>
      <c r="B778" s="1" t="s">
        <v>2255</v>
      </c>
      <c r="C778" s="1" t="s">
        <v>2254</v>
      </c>
      <c r="D778" s="1">
        <f>(L778/K778*100)-100</f>
        <v>-15.609350337666228</v>
      </c>
      <c r="E778" s="1" t="s">
        <v>2253</v>
      </c>
      <c r="F778" s="1" t="s">
        <v>22</v>
      </c>
      <c r="G778" s="1" t="s">
        <v>1148</v>
      </c>
      <c r="H778" s="1">
        <v>293.33699999999999</v>
      </c>
      <c r="I778" s="1">
        <v>247.54900000000001</v>
      </c>
      <c r="J778" s="1">
        <v>-0.24484500000000001</v>
      </c>
      <c r="K778" s="1">
        <f>IF(H778=0, 0.1, H778)</f>
        <v>293.33699999999999</v>
      </c>
      <c r="L778" s="1">
        <f>IF(I778=0, 0.1, I778)</f>
        <v>247.54900000000001</v>
      </c>
      <c r="M778" s="2">
        <f>LOG(L778/K778,2)</f>
        <v>-0.24484493520929768</v>
      </c>
      <c r="N778" s="1">
        <v>-0.113137</v>
      </c>
      <c r="O778" s="1">
        <v>0.88495000000000001</v>
      </c>
      <c r="P778" s="1">
        <f>-1*LOG10(O778)</f>
        <v>5.3081266406726599E-2</v>
      </c>
      <c r="Q778" s="1">
        <v>0.99950300000000003</v>
      </c>
      <c r="R778" s="1" t="s">
        <v>1161</v>
      </c>
      <c r="S778" s="1" t="s">
        <v>49</v>
      </c>
      <c r="T778" s="1" t="s">
        <v>2252</v>
      </c>
      <c r="U778" s="1" t="s">
        <v>27</v>
      </c>
      <c r="V778" s="1" t="s">
        <v>2251</v>
      </c>
    </row>
    <row r="779" spans="1:22" x14ac:dyDescent="0.3">
      <c r="A779" s="1" t="s">
        <v>1241</v>
      </c>
      <c r="B779" s="1" t="s">
        <v>1241</v>
      </c>
      <c r="C779" s="1" t="s">
        <v>1240</v>
      </c>
      <c r="D779" s="1">
        <f>(L779/K779*100)-100</f>
        <v>294.07553727109359</v>
      </c>
      <c r="E779" s="1" t="s">
        <v>1239</v>
      </c>
      <c r="F779" s="1" t="s">
        <v>22</v>
      </c>
      <c r="G779" s="1" t="s">
        <v>1148</v>
      </c>
      <c r="H779" s="1">
        <v>403.98599999999999</v>
      </c>
      <c r="I779" s="1">
        <v>1592.01</v>
      </c>
      <c r="J779" s="1">
        <v>1.97847</v>
      </c>
      <c r="K779" s="1">
        <f>IF(H779=0, 0.1, H779)</f>
        <v>403.98599999999999</v>
      </c>
      <c r="L779" s="1">
        <f>IF(I779=0, 0.1, I779)</f>
        <v>1592.01</v>
      </c>
      <c r="M779" s="2">
        <f>LOG(L779/K779,2)</f>
        <v>1.9784721951670365</v>
      </c>
      <c r="N779" s="1">
        <v>1.33056</v>
      </c>
      <c r="O779" s="1">
        <v>7.9049999999999995E-2</v>
      </c>
      <c r="P779" s="1">
        <f>-1*LOG10(O779)</f>
        <v>1.1020981257317721</v>
      </c>
      <c r="Q779" s="1">
        <v>0.99950300000000003</v>
      </c>
      <c r="R779" s="1" t="s">
        <v>1161</v>
      </c>
      <c r="S779" s="1" t="s">
        <v>29</v>
      </c>
      <c r="T779" s="1" t="s">
        <v>1238</v>
      </c>
      <c r="U779" s="1" t="s">
        <v>25</v>
      </c>
      <c r="V779" s="1" t="s">
        <v>1237</v>
      </c>
    </row>
    <row r="780" spans="1:22" x14ac:dyDescent="0.3">
      <c r="A780" s="1" t="s">
        <v>5216</v>
      </c>
      <c r="B780" s="1" t="s">
        <v>5216</v>
      </c>
      <c r="C780" s="1" t="s">
        <v>5215</v>
      </c>
      <c r="D780" s="1">
        <f>(L780/K780*100)-100</f>
        <v>100.57750704938181</v>
      </c>
      <c r="E780" s="1" t="s">
        <v>5214</v>
      </c>
      <c r="F780" s="1" t="s">
        <v>22</v>
      </c>
      <c r="G780" s="1" t="s">
        <v>1148</v>
      </c>
      <c r="H780" s="1">
        <v>110.648</v>
      </c>
      <c r="I780" s="1">
        <v>221.935</v>
      </c>
      <c r="J780" s="1">
        <v>1.0041599999999999</v>
      </c>
      <c r="K780" s="1">
        <f>IF(H780=0, 0.1, H780)</f>
        <v>110.648</v>
      </c>
      <c r="L780" s="1">
        <f>IF(I780=0, 0.1, I780)</f>
        <v>221.935</v>
      </c>
      <c r="M780" s="2">
        <f>LOG(L780/K780,2)</f>
        <v>1.0041598298396408</v>
      </c>
      <c r="N780" s="1">
        <v>0.95449799999999996</v>
      </c>
      <c r="O780" s="1">
        <v>0.59840000000000004</v>
      </c>
      <c r="P780" s="1">
        <f>-1*LOG10(O780)</f>
        <v>0.22300841514359501</v>
      </c>
      <c r="Q780" s="1">
        <v>0.99950300000000003</v>
      </c>
      <c r="R780" s="1" t="s">
        <v>1161</v>
      </c>
      <c r="S780" s="1" t="s">
        <v>42</v>
      </c>
      <c r="T780" s="1" t="s">
        <v>5213</v>
      </c>
      <c r="U780" s="1" t="s">
        <v>27</v>
      </c>
      <c r="V780" s="1" t="s">
        <v>5212</v>
      </c>
    </row>
    <row r="781" spans="1:22" x14ac:dyDescent="0.3">
      <c r="A781" s="1" t="s">
        <v>6931</v>
      </c>
      <c r="B781" s="1" t="s">
        <v>6931</v>
      </c>
      <c r="C781" s="1" t="s">
        <v>6930</v>
      </c>
      <c r="D781" s="1">
        <f>(L781/K781*100)-100</f>
        <v>109.62596342753517</v>
      </c>
      <c r="E781" s="1" t="s">
        <v>6929</v>
      </c>
      <c r="F781" s="1" t="s">
        <v>22</v>
      </c>
      <c r="G781" s="1" t="s">
        <v>1148</v>
      </c>
      <c r="H781" s="1">
        <v>26.468</v>
      </c>
      <c r="I781" s="1">
        <v>55.483800000000002</v>
      </c>
      <c r="J781" s="1">
        <v>1.0678099999999999</v>
      </c>
      <c r="K781" s="1">
        <f>IF(H781=0, 0.1, H781)</f>
        <v>26.468</v>
      </c>
      <c r="L781" s="1">
        <f>IF(I781=0, 0.1, I781)</f>
        <v>55.483800000000002</v>
      </c>
      <c r="M781" s="2">
        <f>LOG(L781/K781,2)</f>
        <v>1.0678174143390944</v>
      </c>
      <c r="N781" s="1">
        <v>0.48696099999999998</v>
      </c>
      <c r="O781" s="1">
        <v>0.43680000000000002</v>
      </c>
      <c r="P781" s="1">
        <f>-1*LOG10(O781)</f>
        <v>0.35971737030331918</v>
      </c>
      <c r="Q781" s="1">
        <v>0.99950300000000003</v>
      </c>
      <c r="R781" s="1" t="s">
        <v>1161</v>
      </c>
      <c r="S781" s="1" t="s">
        <v>51</v>
      </c>
      <c r="T781" s="1" t="s">
        <v>6928</v>
      </c>
      <c r="U781" s="1" t="s">
        <v>25</v>
      </c>
      <c r="V781" s="1" t="s">
        <v>6927</v>
      </c>
    </row>
    <row r="782" spans="1:22" x14ac:dyDescent="0.3">
      <c r="A782" s="1" t="s">
        <v>1342</v>
      </c>
      <c r="B782" s="1" t="s">
        <v>1342</v>
      </c>
      <c r="C782" s="1" t="s">
        <v>1341</v>
      </c>
      <c r="D782" s="1">
        <f>(L782/K782*100)-100</f>
        <v>772.54688359920965</v>
      </c>
      <c r="E782" s="1" t="s">
        <v>1340</v>
      </c>
      <c r="F782" s="1" t="s">
        <v>22</v>
      </c>
      <c r="G782" s="1" t="s">
        <v>1148</v>
      </c>
      <c r="H782" s="1">
        <v>79.4041</v>
      </c>
      <c r="I782" s="1">
        <v>692.83799999999997</v>
      </c>
      <c r="J782" s="1">
        <v>3.1252300000000002</v>
      </c>
      <c r="K782" s="1">
        <f>IF(H782=0, 0.1, H782)</f>
        <v>79.4041</v>
      </c>
      <c r="L782" s="1">
        <f>IF(I782=0, 0.1, I782)</f>
        <v>692.83799999999997</v>
      </c>
      <c r="M782" s="2">
        <f>LOG(L782/K782,2)</f>
        <v>3.1252326521462068</v>
      </c>
      <c r="N782" s="1">
        <v>3.0736400000000001</v>
      </c>
      <c r="O782" s="1">
        <v>0.255</v>
      </c>
      <c r="P782" s="1">
        <f>-1*LOG10(O782)</f>
        <v>0.59345981956604488</v>
      </c>
      <c r="Q782" s="1">
        <v>0.99950300000000003</v>
      </c>
      <c r="R782" s="1" t="s">
        <v>1161</v>
      </c>
      <c r="S782" s="1" t="s">
        <v>29</v>
      </c>
      <c r="T782" s="1" t="s">
        <v>1339</v>
      </c>
      <c r="U782" s="1" t="s">
        <v>27</v>
      </c>
      <c r="V782" s="1" t="s">
        <v>1338</v>
      </c>
    </row>
    <row r="783" spans="1:22" x14ac:dyDescent="0.3">
      <c r="A783" s="1" t="s">
        <v>3912</v>
      </c>
      <c r="B783" s="1" t="s">
        <v>3912</v>
      </c>
      <c r="C783" s="1" t="s">
        <v>3911</v>
      </c>
      <c r="D783" s="1">
        <f>(L783/K783*100)-100</f>
        <v>114.98564304065289</v>
      </c>
      <c r="E783" s="1" t="s">
        <v>3910</v>
      </c>
      <c r="F783" s="1" t="s">
        <v>22</v>
      </c>
      <c r="G783" s="1" t="s">
        <v>1148</v>
      </c>
      <c r="H783" s="1">
        <v>26.468</v>
      </c>
      <c r="I783" s="1">
        <v>56.9024</v>
      </c>
      <c r="J783" s="1">
        <v>1.1042400000000001</v>
      </c>
      <c r="K783" s="1">
        <f>IF(H783=0, 0.1, H783)</f>
        <v>26.468</v>
      </c>
      <c r="L783" s="1">
        <f>IF(I783=0, 0.1, I783)</f>
        <v>56.9024</v>
      </c>
      <c r="M783" s="2">
        <f>LOG(L783/K783,2)</f>
        <v>1.1042403183931311</v>
      </c>
      <c r="N783" s="1">
        <v>0</v>
      </c>
      <c r="O783" s="1">
        <v>1</v>
      </c>
      <c r="P783" s="1">
        <f>-1*LOG10(O783)</f>
        <v>0</v>
      </c>
      <c r="Q783" s="1">
        <v>1</v>
      </c>
      <c r="R783" s="1" t="s">
        <v>1161</v>
      </c>
      <c r="S783" s="1" t="s">
        <v>32</v>
      </c>
      <c r="T783" s="1" t="s">
        <v>3909</v>
      </c>
      <c r="U783" s="1" t="s">
        <v>27</v>
      </c>
      <c r="V783" s="1" t="s">
        <v>3908</v>
      </c>
    </row>
    <row r="784" spans="1:22" x14ac:dyDescent="0.3">
      <c r="A784" s="1" t="s">
        <v>3639</v>
      </c>
      <c r="B784" s="1" t="s">
        <v>3639</v>
      </c>
      <c r="C784" s="1" t="s">
        <v>3638</v>
      </c>
      <c r="D784" s="1">
        <f>(L784/K784*100)-100</f>
        <v>-54.469629563246933</v>
      </c>
      <c r="E784" s="1" t="s">
        <v>3637</v>
      </c>
      <c r="F784" s="1" t="s">
        <v>22</v>
      </c>
      <c r="G784" s="1" t="s">
        <v>1148</v>
      </c>
      <c r="H784" s="1">
        <v>62.488399999999999</v>
      </c>
      <c r="I784" s="1">
        <v>28.4512</v>
      </c>
      <c r="J784" s="1">
        <v>-1.1351</v>
      </c>
      <c r="K784" s="1">
        <f>IF(H784=0, 0.1, H784)</f>
        <v>62.488399999999999</v>
      </c>
      <c r="L784" s="1">
        <f>IF(I784=0, 0.1, I784)</f>
        <v>28.4512</v>
      </c>
      <c r="M784" s="2">
        <f>LOG(L784/K784,2)</f>
        <v>-1.1350988976630738</v>
      </c>
      <c r="N784" s="1">
        <v>0</v>
      </c>
      <c r="O784" s="1">
        <v>1</v>
      </c>
      <c r="P784" s="1">
        <f>-1*LOG10(O784)</f>
        <v>0</v>
      </c>
      <c r="Q784" s="1">
        <v>1</v>
      </c>
      <c r="R784" s="1" t="s">
        <v>1161</v>
      </c>
      <c r="S784" s="1" t="s">
        <v>32</v>
      </c>
      <c r="T784" s="1" t="s">
        <v>3636</v>
      </c>
      <c r="U784" s="1" t="s">
        <v>25</v>
      </c>
      <c r="V784" s="1" t="s">
        <v>3635</v>
      </c>
    </row>
    <row r="785" spans="1:22" x14ac:dyDescent="0.3">
      <c r="A785" s="1" t="s">
        <v>3634</v>
      </c>
      <c r="B785" s="1" t="s">
        <v>3634</v>
      </c>
      <c r="C785" s="1" t="s">
        <v>3633</v>
      </c>
      <c r="D785" s="1">
        <f>(L785/K785*100)-100</f>
        <v>-63.575703650597553</v>
      </c>
      <c r="E785" s="1" t="s">
        <v>3632</v>
      </c>
      <c r="F785" s="1" t="s">
        <v>22</v>
      </c>
      <c r="G785" s="1" t="s">
        <v>1148</v>
      </c>
      <c r="H785" s="1">
        <v>156.221</v>
      </c>
      <c r="I785" s="1">
        <v>56.9024</v>
      </c>
      <c r="J785" s="1">
        <v>-1.45703</v>
      </c>
      <c r="K785" s="1">
        <f>IF(H785=0, 0.1, H785)</f>
        <v>156.221</v>
      </c>
      <c r="L785" s="1">
        <f>IF(I785=0, 0.1, I785)</f>
        <v>56.9024</v>
      </c>
      <c r="M785" s="2">
        <f>LOG(L785/K785,2)</f>
        <v>-1.4570269925504364</v>
      </c>
      <c r="N785" s="1">
        <v>0</v>
      </c>
      <c r="O785" s="1">
        <v>1</v>
      </c>
      <c r="P785" s="1">
        <f>-1*LOG10(O785)</f>
        <v>0</v>
      </c>
      <c r="Q785" s="1">
        <v>1</v>
      </c>
      <c r="R785" s="1" t="s">
        <v>1161</v>
      </c>
      <c r="S785" s="1" t="s">
        <v>32</v>
      </c>
      <c r="T785" s="1" t="s">
        <v>3631</v>
      </c>
      <c r="U785" s="1" t="s">
        <v>25</v>
      </c>
      <c r="V785" s="1" t="s">
        <v>3630</v>
      </c>
    </row>
    <row r="786" spans="1:22" x14ac:dyDescent="0.3">
      <c r="A786" s="1" t="s">
        <v>3684</v>
      </c>
      <c r="B786" s="1" t="s">
        <v>3684</v>
      </c>
      <c r="C786" s="1" t="s">
        <v>3683</v>
      </c>
      <c r="D786" s="1">
        <f>(L786/K786*100)-100</f>
        <v>55383.799999999996</v>
      </c>
      <c r="E786" s="1" t="s">
        <v>3682</v>
      </c>
      <c r="F786" s="1" t="s">
        <v>22</v>
      </c>
      <c r="G786" s="1" t="s">
        <v>1148</v>
      </c>
      <c r="H786" s="1">
        <v>0</v>
      </c>
      <c r="I786" s="1">
        <v>55.483800000000002</v>
      </c>
      <c r="K786" s="1">
        <f>IF(H786=0, 0.1, H786)</f>
        <v>0.1</v>
      </c>
      <c r="L786" s="1">
        <f>IF(I786=0, 0.1, I786)</f>
        <v>55.483800000000002</v>
      </c>
      <c r="M786" s="2">
        <f>LOG(L786/K786,2)</f>
        <v>9.1159227887811571</v>
      </c>
      <c r="O786" s="1">
        <v>0.20485</v>
      </c>
      <c r="P786" s="1">
        <f>-1*LOG10(O786)</f>
        <v>0.68856403171083891</v>
      </c>
      <c r="Q786" s="1">
        <v>0.99950300000000003</v>
      </c>
      <c r="R786" s="1" t="s">
        <v>1161</v>
      </c>
      <c r="S786" s="1" t="s">
        <v>32</v>
      </c>
      <c r="T786" s="1" t="s">
        <v>3681</v>
      </c>
      <c r="U786" s="1" t="s">
        <v>25</v>
      </c>
      <c r="V786" s="1" t="s">
        <v>3680</v>
      </c>
    </row>
    <row r="787" spans="1:22" x14ac:dyDescent="0.3">
      <c r="A787" s="1" t="s">
        <v>3322</v>
      </c>
      <c r="B787" s="1" t="s">
        <v>3322</v>
      </c>
      <c r="C787" s="1" t="s">
        <v>3321</v>
      </c>
      <c r="D787" s="1">
        <f>(L787/K787*100)-100</f>
        <v>-99.893313532324939</v>
      </c>
      <c r="E787" s="1" t="s">
        <v>3320</v>
      </c>
      <c r="F787" s="1" t="s">
        <v>22</v>
      </c>
      <c r="G787" s="1" t="s">
        <v>1148</v>
      </c>
      <c r="H787" s="1">
        <v>93.732600000000005</v>
      </c>
      <c r="I787" s="1">
        <v>0</v>
      </c>
      <c r="K787" s="1">
        <f>IF(H787=0, 0.1, H787)</f>
        <v>93.732600000000005</v>
      </c>
      <c r="L787" s="1">
        <f>IF(I787=0, 0.1, I787)</f>
        <v>0.1</v>
      </c>
      <c r="M787" s="2">
        <f>LOG(L787/K787,2)</f>
        <v>-9.8724070912194239</v>
      </c>
      <c r="N787" s="1">
        <v>0</v>
      </c>
      <c r="O787" s="1">
        <v>1</v>
      </c>
      <c r="P787" s="1">
        <f>-1*LOG10(O787)</f>
        <v>0</v>
      </c>
      <c r="Q787" s="1">
        <v>1</v>
      </c>
      <c r="R787" s="1" t="s">
        <v>1161</v>
      </c>
      <c r="S787" s="1" t="s">
        <v>45</v>
      </c>
      <c r="T787" s="1" t="s">
        <v>3319</v>
      </c>
      <c r="U787" s="1" t="s">
        <v>25</v>
      </c>
      <c r="V787" s="1" t="s">
        <v>3318</v>
      </c>
    </row>
    <row r="788" spans="1:22" x14ac:dyDescent="0.3">
      <c r="A788" s="1" t="s">
        <v>3317</v>
      </c>
      <c r="B788" s="1" t="s">
        <v>3317</v>
      </c>
      <c r="C788" s="1" t="s">
        <v>3316</v>
      </c>
      <c r="D788" s="1">
        <f>(L788/K788*100)-100</f>
        <v>-43.739713231834955</v>
      </c>
      <c r="E788" s="1" t="s">
        <v>3315</v>
      </c>
      <c r="F788" s="1" t="s">
        <v>22</v>
      </c>
      <c r="G788" s="1" t="s">
        <v>1148</v>
      </c>
      <c r="H788" s="1">
        <v>146.66900000000001</v>
      </c>
      <c r="I788" s="1">
        <v>82.516400000000004</v>
      </c>
      <c r="J788" s="1">
        <v>-0.82980799999999999</v>
      </c>
      <c r="K788" s="1">
        <f>IF(H788=0, 0.1, H788)</f>
        <v>146.66900000000001</v>
      </c>
      <c r="L788" s="1">
        <f>IF(I788=0, 0.1, I788)</f>
        <v>82.516400000000004</v>
      </c>
      <c r="M788" s="2">
        <f>LOG(L788/K788,2)</f>
        <v>-0.82981118855620006</v>
      </c>
      <c r="N788" s="1">
        <v>-0.33961599999999997</v>
      </c>
      <c r="O788" s="1">
        <v>0.66969999999999996</v>
      </c>
      <c r="P788" s="1">
        <f>-1*LOG10(O788)</f>
        <v>0.17411970106382052</v>
      </c>
      <c r="Q788" s="1">
        <v>0.99950300000000003</v>
      </c>
      <c r="R788" s="1" t="s">
        <v>1161</v>
      </c>
      <c r="S788" s="1" t="s">
        <v>45</v>
      </c>
      <c r="T788" s="1" t="s">
        <v>3314</v>
      </c>
      <c r="U788" s="1" t="s">
        <v>25</v>
      </c>
      <c r="V788" s="1" t="s">
        <v>3313</v>
      </c>
    </row>
    <row r="789" spans="1:22" x14ac:dyDescent="0.3">
      <c r="A789" s="1" t="s">
        <v>6813</v>
      </c>
      <c r="B789" s="1" t="s">
        <v>6813</v>
      </c>
      <c r="C789" s="1" t="s">
        <v>6812</v>
      </c>
      <c r="D789" s="1">
        <f>(L789/K789*100)-100</f>
        <v>2.1331419072086959</v>
      </c>
      <c r="E789" s="1" t="s">
        <v>6811</v>
      </c>
      <c r="F789" s="1" t="s">
        <v>22</v>
      </c>
      <c r="G789" s="1" t="s">
        <v>1148</v>
      </c>
      <c r="H789" s="1">
        <v>26.468</v>
      </c>
      <c r="I789" s="1">
        <v>27.032599999999999</v>
      </c>
      <c r="J789" s="1">
        <v>3.0448599999999999E-2</v>
      </c>
      <c r="K789" s="1">
        <f>IF(H789=0, 0.1, H789)</f>
        <v>26.468</v>
      </c>
      <c r="L789" s="1">
        <f>IF(I789=0, 0.1, I789)</f>
        <v>27.032599999999999</v>
      </c>
      <c r="M789" s="2">
        <f>LOG(L789/K789,2)</f>
        <v>3.0451092529512377E-2</v>
      </c>
      <c r="N789" s="1">
        <v>0</v>
      </c>
      <c r="O789" s="1">
        <v>1</v>
      </c>
      <c r="P789" s="1">
        <f>-1*LOG10(O789)</f>
        <v>0</v>
      </c>
      <c r="Q789" s="1">
        <v>1</v>
      </c>
      <c r="R789" s="1" t="s">
        <v>1161</v>
      </c>
      <c r="S789" s="1" t="s">
        <v>52</v>
      </c>
      <c r="T789" s="1" t="s">
        <v>6810</v>
      </c>
      <c r="U789" s="1" t="s">
        <v>27</v>
      </c>
      <c r="V789" s="1" t="s">
        <v>6809</v>
      </c>
    </row>
    <row r="790" spans="1:22" x14ac:dyDescent="0.3">
      <c r="A790" s="1" t="s">
        <v>8434</v>
      </c>
      <c r="B790" s="1" t="s">
        <v>8434</v>
      </c>
      <c r="C790" s="1" t="s">
        <v>8433</v>
      </c>
      <c r="D790" s="1">
        <f>(L790/K790*100)-100</f>
        <v>-99.679940596974802</v>
      </c>
      <c r="E790" s="1" t="s">
        <v>8432</v>
      </c>
      <c r="F790" s="1" t="s">
        <v>22</v>
      </c>
      <c r="G790" s="1" t="s">
        <v>1148</v>
      </c>
      <c r="H790" s="1">
        <v>31.244199999999999</v>
      </c>
      <c r="I790" s="1">
        <v>0</v>
      </c>
      <c r="K790" s="1">
        <f>IF(H790=0, 0.1, H790)</f>
        <v>31.244199999999999</v>
      </c>
      <c r="L790" s="1">
        <f>IF(I790=0, 0.1, I790)</f>
        <v>0.1</v>
      </c>
      <c r="M790" s="2">
        <f>LOG(L790/K790,2)</f>
        <v>-8.2874445904982679</v>
      </c>
      <c r="N790" s="1">
        <v>0</v>
      </c>
      <c r="O790" s="1">
        <v>1</v>
      </c>
      <c r="P790" s="1">
        <f>-1*LOG10(O790)</f>
        <v>0</v>
      </c>
      <c r="Q790" s="1">
        <v>1</v>
      </c>
      <c r="R790" s="1" t="s">
        <v>1161</v>
      </c>
      <c r="S790" s="1" t="s">
        <v>33</v>
      </c>
      <c r="T790" s="1" t="s">
        <v>8431</v>
      </c>
      <c r="U790" s="1" t="s">
        <v>25</v>
      </c>
      <c r="V790" s="1" t="s">
        <v>8430</v>
      </c>
    </row>
    <row r="791" spans="1:22" x14ac:dyDescent="0.3">
      <c r="A791" s="1" t="s">
        <v>5403</v>
      </c>
      <c r="B791" s="1" t="s">
        <v>5403</v>
      </c>
      <c r="C791" s="1" t="s">
        <v>5402</v>
      </c>
      <c r="D791" s="1">
        <f>(L791/K791*100)-100</f>
        <v>56802.400000000001</v>
      </c>
      <c r="E791" s="1" t="s">
        <v>5401</v>
      </c>
      <c r="F791" s="1" t="s">
        <v>22</v>
      </c>
      <c r="G791" s="1" t="s">
        <v>1148</v>
      </c>
      <c r="H791" s="1">
        <v>0</v>
      </c>
      <c r="I791" s="1">
        <v>56.9024</v>
      </c>
      <c r="K791" s="1">
        <f>IF(H791=0, 0.1, H791)</f>
        <v>0.1</v>
      </c>
      <c r="L791" s="1">
        <f>IF(I791=0, 0.1, I791)</f>
        <v>56.9024</v>
      </c>
      <c r="M791" s="2">
        <f>LOG(L791/K791,2)</f>
        <v>9.1523456928351941</v>
      </c>
      <c r="N791" s="1">
        <v>0</v>
      </c>
      <c r="O791" s="1">
        <v>1</v>
      </c>
      <c r="P791" s="1">
        <f>-1*LOG10(O791)</f>
        <v>0</v>
      </c>
      <c r="Q791" s="1">
        <v>1</v>
      </c>
      <c r="R791" s="1" t="s">
        <v>1161</v>
      </c>
      <c r="S791" s="1" t="s">
        <v>39</v>
      </c>
      <c r="T791" s="1" t="s">
        <v>5400</v>
      </c>
      <c r="U791" s="1" t="s">
        <v>25</v>
      </c>
      <c r="V791" s="1" t="s">
        <v>5399</v>
      </c>
    </row>
    <row r="792" spans="1:22" x14ac:dyDescent="0.3">
      <c r="A792" s="1" t="s">
        <v>6896</v>
      </c>
      <c r="B792" s="1" t="s">
        <v>6896</v>
      </c>
      <c r="C792" s="1" t="s">
        <v>6895</v>
      </c>
      <c r="D792" s="1">
        <f>(L792/K792*100)-100</f>
        <v>274482</v>
      </c>
      <c r="E792" s="1" t="s">
        <v>6894</v>
      </c>
      <c r="F792" s="1" t="s">
        <v>22</v>
      </c>
      <c r="G792" s="1" t="s">
        <v>1148</v>
      </c>
      <c r="H792" s="1">
        <v>0</v>
      </c>
      <c r="I792" s="1">
        <v>274.58199999999999</v>
      </c>
      <c r="K792" s="1">
        <f>IF(H792=0, 0.1, H792)</f>
        <v>0.1</v>
      </c>
      <c r="L792" s="1">
        <f>IF(I792=0, 0.1, I792)</f>
        <v>274.58199999999999</v>
      </c>
      <c r="M792" s="2">
        <f>LOG(L792/K792,2)</f>
        <v>11.423021338545171</v>
      </c>
      <c r="O792" s="1">
        <v>1.205E-2</v>
      </c>
      <c r="P792" s="1">
        <f>-1*LOG10(O792)</f>
        <v>1.9190129530891129</v>
      </c>
      <c r="Q792" s="1">
        <v>0.99950300000000003</v>
      </c>
      <c r="R792" s="1" t="s">
        <v>1161</v>
      </c>
      <c r="S792" s="1" t="s">
        <v>51</v>
      </c>
      <c r="T792" s="1" t="s">
        <v>6893</v>
      </c>
      <c r="U792" s="1" t="s">
        <v>25</v>
      </c>
      <c r="V792" s="1" t="s">
        <v>6892</v>
      </c>
    </row>
    <row r="793" spans="1:22" x14ac:dyDescent="0.3">
      <c r="A793" s="1" t="s">
        <v>7170</v>
      </c>
      <c r="B793" s="1" t="s">
        <v>7170</v>
      </c>
      <c r="C793" s="1" t="s">
        <v>7169</v>
      </c>
      <c r="D793" s="1">
        <f>(L793/K793*100)-100</f>
        <v>-1.1501263668893671</v>
      </c>
      <c r="E793" s="1" t="s">
        <v>7168</v>
      </c>
      <c r="F793" s="1" t="s">
        <v>22</v>
      </c>
      <c r="G793" s="1" t="s">
        <v>1148</v>
      </c>
      <c r="H793" s="1">
        <v>31970.400000000001</v>
      </c>
      <c r="I793" s="1">
        <v>31602.7</v>
      </c>
      <c r="J793" s="1">
        <v>-1.669E-2</v>
      </c>
      <c r="K793" s="1">
        <f>IF(H793=0, 0.1, H793)</f>
        <v>31970.400000000001</v>
      </c>
      <c r="L793" s="1">
        <f>IF(I793=0, 0.1, I793)</f>
        <v>31602.7</v>
      </c>
      <c r="M793" s="2">
        <f>LOG(L793/K793,2)</f>
        <v>-1.6688973232334418E-2</v>
      </c>
      <c r="N793" s="1">
        <v>-1.6669199999999999E-2</v>
      </c>
      <c r="O793" s="1">
        <v>0.97965000000000002</v>
      </c>
      <c r="P793" s="1">
        <f>-1*LOG10(O793)</f>
        <v>8.9290571835619753E-3</v>
      </c>
      <c r="Q793" s="1">
        <v>0.99950300000000003</v>
      </c>
      <c r="R793" s="1" t="s">
        <v>1161</v>
      </c>
      <c r="S793" s="1" t="s">
        <v>30</v>
      </c>
      <c r="T793" s="1" t="s">
        <v>7167</v>
      </c>
      <c r="U793" s="1" t="s">
        <v>25</v>
      </c>
      <c r="V793" s="1" t="s">
        <v>7166</v>
      </c>
    </row>
    <row r="794" spans="1:22" x14ac:dyDescent="0.3">
      <c r="A794" s="1" t="s">
        <v>5080</v>
      </c>
      <c r="B794" s="1" t="s">
        <v>5080</v>
      </c>
      <c r="C794" s="1" t="s">
        <v>5079</v>
      </c>
      <c r="D794" s="1">
        <f>(L794/K794*100)-100</f>
        <v>85253.599999999991</v>
      </c>
      <c r="E794" s="1" t="s">
        <v>5074</v>
      </c>
      <c r="F794" s="1" t="s">
        <v>22</v>
      </c>
      <c r="G794" s="1" t="s">
        <v>1148</v>
      </c>
      <c r="H794" s="1">
        <v>0</v>
      </c>
      <c r="I794" s="1">
        <v>85.3536</v>
      </c>
      <c r="K794" s="1">
        <f>IF(H794=0, 0.1, H794)</f>
        <v>0.1</v>
      </c>
      <c r="L794" s="1">
        <f>IF(I794=0, 0.1, I794)</f>
        <v>85.3536</v>
      </c>
      <c r="M794" s="2">
        <f>LOG(L794/K794,2)</f>
        <v>9.7373081935563501</v>
      </c>
      <c r="N794" s="1">
        <v>0</v>
      </c>
      <c r="O794" s="1">
        <v>1</v>
      </c>
      <c r="P794" s="1">
        <f>-1*LOG10(O794)</f>
        <v>0</v>
      </c>
      <c r="Q794" s="1">
        <v>1</v>
      </c>
      <c r="R794" s="1" t="s">
        <v>1161</v>
      </c>
      <c r="S794" s="1" t="s">
        <v>42</v>
      </c>
      <c r="T794" s="1" t="s">
        <v>5078</v>
      </c>
      <c r="U794" s="1" t="s">
        <v>27</v>
      </c>
      <c r="V794" s="1" t="s">
        <v>5077</v>
      </c>
    </row>
    <row r="795" spans="1:22" x14ac:dyDescent="0.3">
      <c r="A795" s="1" t="s">
        <v>5076</v>
      </c>
      <c r="B795" s="1" t="s">
        <v>5076</v>
      </c>
      <c r="C795" s="1" t="s">
        <v>5075</v>
      </c>
      <c r="D795" s="1">
        <f>(L795/K795*100)-100</f>
        <v>-89.639700799842004</v>
      </c>
      <c r="E795" s="1" t="s">
        <v>5074</v>
      </c>
      <c r="F795" s="1" t="s">
        <v>22</v>
      </c>
      <c r="G795" s="1" t="s">
        <v>1148</v>
      </c>
      <c r="H795" s="1">
        <v>810.16</v>
      </c>
      <c r="I795" s="1">
        <v>83.935000000000002</v>
      </c>
      <c r="J795" s="1">
        <v>-3.2708599999999999</v>
      </c>
      <c r="K795" s="1">
        <f>IF(H795=0, 0.1, H795)</f>
        <v>810.16</v>
      </c>
      <c r="L795" s="1">
        <f>IF(I795=0, 0.1, I795)</f>
        <v>83.935000000000002</v>
      </c>
      <c r="M795" s="2">
        <f>LOG(L795/K795,2)</f>
        <v>-3.2708624269641384</v>
      </c>
      <c r="N795" s="1">
        <v>-1.0041</v>
      </c>
      <c r="O795" s="1">
        <v>0.1802</v>
      </c>
      <c r="P795" s="1">
        <f>-1*LOG10(O795)</f>
        <v>0.74424521335695581</v>
      </c>
      <c r="Q795" s="1">
        <v>0.99950300000000003</v>
      </c>
      <c r="R795" s="1" t="s">
        <v>1161</v>
      </c>
      <c r="S795" s="1" t="s">
        <v>42</v>
      </c>
      <c r="T795" s="1" t="s">
        <v>5073</v>
      </c>
      <c r="U795" s="1" t="s">
        <v>27</v>
      </c>
      <c r="V795" s="1" t="s">
        <v>5072</v>
      </c>
    </row>
    <row r="796" spans="1:22" x14ac:dyDescent="0.3">
      <c r="A796" s="1" t="s">
        <v>1609</v>
      </c>
      <c r="B796" s="1" t="s">
        <v>1609</v>
      </c>
      <c r="C796" s="1" t="s">
        <v>1608</v>
      </c>
      <c r="D796" s="1">
        <f>(L796/K796*100)-100</f>
        <v>28351.200000000001</v>
      </c>
      <c r="E796" s="1" t="s">
        <v>1607</v>
      </c>
      <c r="F796" s="1" t="s">
        <v>22</v>
      </c>
      <c r="G796" s="1" t="s">
        <v>1148</v>
      </c>
      <c r="H796" s="1">
        <v>0</v>
      </c>
      <c r="I796" s="1">
        <v>28.4512</v>
      </c>
      <c r="K796" s="1">
        <f>IF(H796=0, 0.1, H796)</f>
        <v>0.1</v>
      </c>
      <c r="L796" s="1">
        <f>IF(I796=0, 0.1, I796)</f>
        <v>28.4512</v>
      </c>
      <c r="M796" s="2">
        <f>LOG(L796/K796,2)</f>
        <v>8.1523456928351941</v>
      </c>
      <c r="N796" s="1">
        <v>0</v>
      </c>
      <c r="O796" s="1">
        <v>1</v>
      </c>
      <c r="P796" s="1">
        <f>-1*LOG10(O796)</f>
        <v>0</v>
      </c>
      <c r="Q796" s="1">
        <v>1</v>
      </c>
      <c r="R796" s="1" t="s">
        <v>1161</v>
      </c>
      <c r="S796" s="1" t="s">
        <v>28</v>
      </c>
      <c r="T796" s="1" t="s">
        <v>1606</v>
      </c>
      <c r="U796" s="1" t="s">
        <v>27</v>
      </c>
      <c r="V796" s="1" t="s">
        <v>1605</v>
      </c>
    </row>
    <row r="797" spans="1:22" x14ac:dyDescent="0.3">
      <c r="A797" s="1" t="s">
        <v>7512</v>
      </c>
      <c r="B797" s="1" t="s">
        <v>7512</v>
      </c>
      <c r="C797" s="1" t="s">
        <v>7511</v>
      </c>
      <c r="D797" s="1">
        <f>(L797/K797*100)-100</f>
        <v>-54.469702425246247</v>
      </c>
      <c r="E797" s="1" t="s">
        <v>7510</v>
      </c>
      <c r="F797" s="1" t="s">
        <v>22</v>
      </c>
      <c r="G797" s="1" t="s">
        <v>1148</v>
      </c>
      <c r="H797" s="1">
        <v>124.977</v>
      </c>
      <c r="I797" s="1">
        <v>56.9024</v>
      </c>
      <c r="J797" s="1">
        <v>-1.1351</v>
      </c>
      <c r="K797" s="1">
        <f>IF(H797=0, 0.1, H797)</f>
        <v>124.977</v>
      </c>
      <c r="L797" s="1">
        <f>IF(I797=0, 0.1, I797)</f>
        <v>56.9024</v>
      </c>
      <c r="M797" s="2">
        <f>LOG(L797/K797,2)</f>
        <v>-1.1351012064017942</v>
      </c>
      <c r="N797" s="1">
        <v>0</v>
      </c>
      <c r="O797" s="1">
        <v>1</v>
      </c>
      <c r="P797" s="1">
        <f>-1*LOG10(O797)</f>
        <v>0</v>
      </c>
      <c r="Q797" s="1">
        <v>1</v>
      </c>
      <c r="R797" s="1" t="s">
        <v>1161</v>
      </c>
      <c r="S797" s="1" t="s">
        <v>30</v>
      </c>
      <c r="T797" s="1" t="s">
        <v>7509</v>
      </c>
      <c r="U797" s="1" t="s">
        <v>27</v>
      </c>
      <c r="V797" s="1" t="s">
        <v>7508</v>
      </c>
    </row>
    <row r="798" spans="1:22" x14ac:dyDescent="0.3">
      <c r="A798" s="1" t="s">
        <v>7337</v>
      </c>
      <c r="B798" s="1" t="s">
        <v>7337</v>
      </c>
      <c r="C798" s="1" t="s">
        <v>7336</v>
      </c>
      <c r="D798" s="1">
        <f>(L798/K798*100)-100</f>
        <v>-99.874061918717047</v>
      </c>
      <c r="E798" s="1" t="s">
        <v>7335</v>
      </c>
      <c r="F798" s="1" t="s">
        <v>22</v>
      </c>
      <c r="G798" s="1" t="s">
        <v>1148</v>
      </c>
      <c r="H798" s="1">
        <v>79.4041</v>
      </c>
      <c r="I798" s="1">
        <v>0</v>
      </c>
      <c r="K798" s="1">
        <f>IF(H798=0, 0.1, H798)</f>
        <v>79.4041</v>
      </c>
      <c r="L798" s="1">
        <f>IF(I798=0, 0.1, I798)</f>
        <v>0.1</v>
      </c>
      <c r="M798" s="2">
        <f>LOG(L798/K798,2)</f>
        <v>-9.6330696920668153</v>
      </c>
      <c r="N798" s="1">
        <v>0</v>
      </c>
      <c r="O798" s="1">
        <v>1</v>
      </c>
      <c r="P798" s="1">
        <f>-1*LOG10(O798)</f>
        <v>0</v>
      </c>
      <c r="Q798" s="1">
        <v>1</v>
      </c>
      <c r="R798" s="1" t="s">
        <v>1161</v>
      </c>
      <c r="S798" s="1" t="s">
        <v>30</v>
      </c>
      <c r="T798" s="1" t="s">
        <v>7334</v>
      </c>
      <c r="U798" s="1" t="s">
        <v>27</v>
      </c>
      <c r="V798" s="1" t="s">
        <v>7333</v>
      </c>
    </row>
    <row r="799" spans="1:22" x14ac:dyDescent="0.3">
      <c r="A799" s="1" t="s">
        <v>4567</v>
      </c>
      <c r="B799" s="1" t="s">
        <v>4567</v>
      </c>
      <c r="C799" s="1" t="s">
        <v>4566</v>
      </c>
      <c r="D799" s="1">
        <f>(L799/K799*100)-100</f>
        <v>-99.679940596974802</v>
      </c>
      <c r="E799" s="1" t="s">
        <v>4565</v>
      </c>
      <c r="F799" s="1" t="s">
        <v>22</v>
      </c>
      <c r="G799" s="1" t="s">
        <v>1148</v>
      </c>
      <c r="H799" s="1">
        <v>31.244199999999999</v>
      </c>
      <c r="I799" s="1">
        <v>0</v>
      </c>
      <c r="K799" s="1">
        <f>IF(H799=0, 0.1, H799)</f>
        <v>31.244199999999999</v>
      </c>
      <c r="L799" s="1">
        <f>IF(I799=0, 0.1, I799)</f>
        <v>0.1</v>
      </c>
      <c r="M799" s="2">
        <f>LOG(L799/K799,2)</f>
        <v>-8.2874445904982679</v>
      </c>
      <c r="N799" s="1">
        <v>0</v>
      </c>
      <c r="O799" s="1">
        <v>1</v>
      </c>
      <c r="P799" s="1">
        <f>-1*LOG10(O799)</f>
        <v>0</v>
      </c>
      <c r="Q799" s="1">
        <v>1</v>
      </c>
      <c r="R799" s="1" t="s">
        <v>1161</v>
      </c>
      <c r="S799" s="1" t="s">
        <v>43</v>
      </c>
      <c r="T799" s="1" t="s">
        <v>4564</v>
      </c>
      <c r="U799" s="1" t="s">
        <v>25</v>
      </c>
      <c r="V799" s="1" t="s">
        <v>4563</v>
      </c>
    </row>
    <row r="800" spans="1:22" x14ac:dyDescent="0.3">
      <c r="A800" s="1" t="s">
        <v>3838</v>
      </c>
      <c r="B800" s="1" t="s">
        <v>3838</v>
      </c>
      <c r="C800" s="1" t="s">
        <v>3837</v>
      </c>
      <c r="D800" s="1">
        <f>(L800/K800*100)-100</f>
        <v>28351.200000000001</v>
      </c>
      <c r="E800" s="1" t="s">
        <v>3836</v>
      </c>
      <c r="F800" s="1" t="s">
        <v>22</v>
      </c>
      <c r="G800" s="1" t="s">
        <v>1148</v>
      </c>
      <c r="H800" s="1">
        <v>0</v>
      </c>
      <c r="I800" s="1">
        <v>28.4512</v>
      </c>
      <c r="K800" s="1">
        <f>IF(H800=0, 0.1, H800)</f>
        <v>0.1</v>
      </c>
      <c r="L800" s="1">
        <f>IF(I800=0, 0.1, I800)</f>
        <v>28.4512</v>
      </c>
      <c r="M800" s="2">
        <f>LOG(L800/K800,2)</f>
        <v>8.1523456928351941</v>
      </c>
      <c r="N800" s="1">
        <v>0</v>
      </c>
      <c r="O800" s="1">
        <v>1</v>
      </c>
      <c r="P800" s="1">
        <f>-1*LOG10(O800)</f>
        <v>0</v>
      </c>
      <c r="Q800" s="1">
        <v>1</v>
      </c>
      <c r="R800" s="1" t="s">
        <v>1161</v>
      </c>
      <c r="S800" s="1" t="s">
        <v>32</v>
      </c>
      <c r="T800" s="1" t="s">
        <v>3835</v>
      </c>
      <c r="U800" s="1" t="s">
        <v>25</v>
      </c>
      <c r="V800" s="1" t="s">
        <v>3834</v>
      </c>
    </row>
    <row r="801" spans="1:22" x14ac:dyDescent="0.3">
      <c r="A801" s="1" t="s">
        <v>4712</v>
      </c>
      <c r="B801" s="1" t="s">
        <v>4712</v>
      </c>
      <c r="C801" s="1" t="s">
        <v>4711</v>
      </c>
      <c r="D801" s="1">
        <f>(L801/K801*100)-100</f>
        <v>26.345926815589536</v>
      </c>
      <c r="E801" s="1" t="s">
        <v>4537</v>
      </c>
      <c r="F801" s="1" t="s">
        <v>22</v>
      </c>
      <c r="G801" s="1" t="s">
        <v>1148</v>
      </c>
      <c r="H801" s="1">
        <v>3904.93</v>
      </c>
      <c r="I801" s="1">
        <v>4933.72</v>
      </c>
      <c r="J801" s="1">
        <v>0.33738000000000001</v>
      </c>
      <c r="K801" s="1">
        <f>IF(H801=0, 0.1, H801)</f>
        <v>3904.93</v>
      </c>
      <c r="L801" s="1">
        <f>IF(I801=0, 0.1, I801)</f>
        <v>4933.72</v>
      </c>
      <c r="M801" s="2">
        <f>LOG(L801/K801,2)</f>
        <v>0.33737915492241333</v>
      </c>
      <c r="N801" s="1">
        <v>0.28547</v>
      </c>
      <c r="O801" s="1">
        <v>0.66149999999999998</v>
      </c>
      <c r="P801" s="1">
        <f>-1*LOG10(O801)</f>
        <v>0.17947015147648024</v>
      </c>
      <c r="Q801" s="1">
        <v>0.99950300000000003</v>
      </c>
      <c r="R801" s="1" t="s">
        <v>1161</v>
      </c>
      <c r="S801" s="1" t="s">
        <v>43</v>
      </c>
      <c r="T801" s="1" t="s">
        <v>4710</v>
      </c>
      <c r="U801" s="1" t="s">
        <v>27</v>
      </c>
      <c r="V801" s="1" t="s">
        <v>4709</v>
      </c>
    </row>
    <row r="802" spans="1:22" x14ac:dyDescent="0.3">
      <c r="A802" s="1" t="s">
        <v>4539</v>
      </c>
      <c r="B802" s="1" t="s">
        <v>4539</v>
      </c>
      <c r="C802" s="1" t="s">
        <v>4538</v>
      </c>
      <c r="D802" s="1">
        <f>(L802/K802*100)-100</f>
        <v>34.893171777714628</v>
      </c>
      <c r="E802" s="1" t="s">
        <v>4537</v>
      </c>
      <c r="F802" s="1" t="s">
        <v>22</v>
      </c>
      <c r="G802" s="1" t="s">
        <v>1148</v>
      </c>
      <c r="H802" s="1">
        <v>387.07</v>
      </c>
      <c r="I802" s="1">
        <v>522.13099999999997</v>
      </c>
      <c r="J802" s="1">
        <v>0.43181799999999998</v>
      </c>
      <c r="K802" s="1">
        <f>IF(H802=0, 0.1, H802)</f>
        <v>387.07</v>
      </c>
      <c r="L802" s="1">
        <f>IF(I802=0, 0.1, I802)</f>
        <v>522.13099999999997</v>
      </c>
      <c r="M802" s="2">
        <f>LOG(L802/K802,2)</f>
        <v>0.43181732166088538</v>
      </c>
      <c r="N802" s="1">
        <v>0.117287</v>
      </c>
      <c r="O802" s="1">
        <v>0.85624999999999996</v>
      </c>
      <c r="P802" s="1">
        <f>-1*LOG10(O802)</f>
        <v>6.7399415499518028E-2</v>
      </c>
      <c r="Q802" s="1">
        <v>0.99950300000000003</v>
      </c>
      <c r="R802" s="1" t="s">
        <v>1161</v>
      </c>
      <c r="S802" s="1" t="s">
        <v>43</v>
      </c>
      <c r="T802" s="1" t="s">
        <v>4536</v>
      </c>
      <c r="U802" s="1" t="s">
        <v>25</v>
      </c>
      <c r="V802" s="1" t="s">
        <v>4535</v>
      </c>
    </row>
    <row r="803" spans="1:22" x14ac:dyDescent="0.3">
      <c r="A803" s="1" t="s">
        <v>4722</v>
      </c>
      <c r="B803" s="1" t="s">
        <v>4722</v>
      </c>
      <c r="C803" s="1" t="s">
        <v>4721</v>
      </c>
      <c r="D803" s="1">
        <f>(L803/K803*100)-100</f>
        <v>43.524478409556053</v>
      </c>
      <c r="E803" s="1" t="s">
        <v>4720</v>
      </c>
      <c r="F803" s="1" t="s">
        <v>22</v>
      </c>
      <c r="G803" s="1" t="s">
        <v>1148</v>
      </c>
      <c r="H803" s="1">
        <v>310.25299999999999</v>
      </c>
      <c r="I803" s="1">
        <v>445.28899999999999</v>
      </c>
      <c r="J803" s="1">
        <v>0.52129599999999998</v>
      </c>
      <c r="K803" s="1">
        <f>IF(H803=0, 0.1, H803)</f>
        <v>310.25299999999999</v>
      </c>
      <c r="L803" s="1">
        <f>IF(I803=0, 0.1, I803)</f>
        <v>445.28899999999999</v>
      </c>
      <c r="M803" s="2">
        <f>LOG(L803/K803,2)</f>
        <v>0.52129681263887007</v>
      </c>
      <c r="N803" s="1">
        <v>0.31689800000000001</v>
      </c>
      <c r="O803" s="1">
        <v>0.62744999999999995</v>
      </c>
      <c r="P803" s="1">
        <f>-1*LOG10(O803)</f>
        <v>0.20242087636368855</v>
      </c>
      <c r="Q803" s="1">
        <v>0.99950300000000003</v>
      </c>
      <c r="R803" s="1" t="s">
        <v>1161</v>
      </c>
      <c r="S803" s="1" t="s">
        <v>43</v>
      </c>
      <c r="T803" s="1" t="s">
        <v>4719</v>
      </c>
      <c r="U803" s="1" t="s">
        <v>27</v>
      </c>
      <c r="V803" s="1" t="s">
        <v>4718</v>
      </c>
    </row>
    <row r="804" spans="1:22" x14ac:dyDescent="0.3">
      <c r="A804" s="1" t="s">
        <v>4548</v>
      </c>
      <c r="B804" s="1" t="s">
        <v>4548</v>
      </c>
      <c r="C804" s="1" t="s">
        <v>4547</v>
      </c>
      <c r="D804" s="1">
        <f>(L804/K804*100)-100</f>
        <v>-2.2756850553105323</v>
      </c>
      <c r="E804" s="1" t="s">
        <v>4546</v>
      </c>
      <c r="F804" s="1" t="s">
        <v>22</v>
      </c>
      <c r="G804" s="1" t="s">
        <v>1148</v>
      </c>
      <c r="H804" s="1">
        <v>110.648</v>
      </c>
      <c r="I804" s="1">
        <v>108.13</v>
      </c>
      <c r="J804" s="1">
        <v>-3.3209299999999997E-2</v>
      </c>
      <c r="K804" s="1">
        <f>IF(H804=0, 0.1, H804)</f>
        <v>110.648</v>
      </c>
      <c r="L804" s="1">
        <f>IF(I804=0, 0.1, I804)</f>
        <v>108.13</v>
      </c>
      <c r="M804" s="2">
        <f>LOG(L804/K804,2)</f>
        <v>-3.3210528745662701E-2</v>
      </c>
      <c r="N804" s="1">
        <v>-1.6629399999999999E-2</v>
      </c>
      <c r="O804" s="1">
        <v>0.88870000000000005</v>
      </c>
      <c r="P804" s="1">
        <f>-1*LOG10(O804)</f>
        <v>5.1244819831730147E-2</v>
      </c>
      <c r="Q804" s="1">
        <v>0.99950300000000003</v>
      </c>
      <c r="R804" s="1" t="s">
        <v>1161</v>
      </c>
      <c r="S804" s="1" t="s">
        <v>43</v>
      </c>
      <c r="T804" s="1" t="s">
        <v>4545</v>
      </c>
      <c r="U804" s="1" t="s">
        <v>25</v>
      </c>
      <c r="V804" s="1" t="s">
        <v>4544</v>
      </c>
    </row>
    <row r="805" spans="1:22" x14ac:dyDescent="0.3">
      <c r="A805" s="1" t="s">
        <v>2362</v>
      </c>
      <c r="B805" s="1" t="s">
        <v>2362</v>
      </c>
      <c r="C805" s="1" t="s">
        <v>2361</v>
      </c>
      <c r="D805" s="1">
        <f>(L805/K805*100)-100</f>
        <v>55383.799999999996</v>
      </c>
      <c r="E805" s="1" t="s">
        <v>2360</v>
      </c>
      <c r="F805" s="1" t="s">
        <v>22</v>
      </c>
      <c r="G805" s="1" t="s">
        <v>1148</v>
      </c>
      <c r="H805" s="1">
        <v>0</v>
      </c>
      <c r="I805" s="1">
        <v>55.483800000000002</v>
      </c>
      <c r="K805" s="1">
        <f>IF(H805=0, 0.1, H805)</f>
        <v>0.1</v>
      </c>
      <c r="L805" s="1">
        <f>IF(I805=0, 0.1, I805)</f>
        <v>55.483800000000002</v>
      </c>
      <c r="M805" s="2">
        <f>LOG(L805/K805,2)</f>
        <v>9.1159227887811571</v>
      </c>
      <c r="O805" s="1">
        <v>7.8100000000000003E-2</v>
      </c>
      <c r="P805" s="1">
        <f>-1*LOG10(O805)</f>
        <v>1.1073489661226996</v>
      </c>
      <c r="Q805" s="1">
        <v>0.99950300000000003</v>
      </c>
      <c r="R805" s="1" t="s">
        <v>1161</v>
      </c>
      <c r="S805" s="1" t="s">
        <v>46</v>
      </c>
      <c r="T805" s="1" t="s">
        <v>2359</v>
      </c>
      <c r="U805" s="1" t="s">
        <v>25</v>
      </c>
      <c r="V805" s="1" t="s">
        <v>2358</v>
      </c>
    </row>
    <row r="806" spans="1:22" x14ac:dyDescent="0.3">
      <c r="A806" s="1" t="s">
        <v>1231</v>
      </c>
      <c r="B806" s="1" t="s">
        <v>1231</v>
      </c>
      <c r="C806" s="1" t="s">
        <v>1230</v>
      </c>
      <c r="D806" s="1">
        <f>(L806/K806*100)-100</f>
        <v>-60.039795753496513</v>
      </c>
      <c r="E806" s="1" t="s">
        <v>1229</v>
      </c>
      <c r="F806" s="1" t="s">
        <v>22</v>
      </c>
      <c r="G806" s="1" t="s">
        <v>1148</v>
      </c>
      <c r="H806" s="1">
        <v>4518.07</v>
      </c>
      <c r="I806" s="1">
        <v>1805.43</v>
      </c>
      <c r="J806" s="1">
        <v>-1.3233600000000001</v>
      </c>
      <c r="K806" s="1">
        <f>IF(H806=0, 0.1, H806)</f>
        <v>4518.07</v>
      </c>
      <c r="L806" s="1">
        <f>IF(I806=0, 0.1, I806)</f>
        <v>1805.43</v>
      </c>
      <c r="M806" s="2">
        <f>LOG(L806/K806,2)</f>
        <v>-1.3233641377664245</v>
      </c>
      <c r="N806" s="1">
        <v>-0.97947499999999998</v>
      </c>
      <c r="O806" s="1">
        <v>0.20330000000000001</v>
      </c>
      <c r="P806" s="1">
        <f>-1*LOG10(O806)</f>
        <v>0.69186262136196142</v>
      </c>
      <c r="Q806" s="1">
        <v>0.99950300000000003</v>
      </c>
      <c r="R806" s="1" t="s">
        <v>1161</v>
      </c>
      <c r="S806" s="1" t="s">
        <v>29</v>
      </c>
      <c r="T806" s="1" t="s">
        <v>1228</v>
      </c>
      <c r="U806" s="1" t="s">
        <v>25</v>
      </c>
      <c r="V806" s="1" t="s">
        <v>1227</v>
      </c>
    </row>
    <row r="807" spans="1:22" x14ac:dyDescent="0.3">
      <c r="A807" s="1" t="s">
        <v>6190</v>
      </c>
      <c r="B807" s="1" t="s">
        <v>6190</v>
      </c>
      <c r="C807" s="1" t="s">
        <v>6189</v>
      </c>
      <c r="D807" s="1">
        <f>(L807/K807*100)-100</f>
        <v>-88.755204845237756</v>
      </c>
      <c r="E807" s="1" t="s">
        <v>6188</v>
      </c>
      <c r="F807" s="1" t="s">
        <v>22</v>
      </c>
      <c r="G807" s="1" t="s">
        <v>1148</v>
      </c>
      <c r="H807" s="1">
        <v>240.40100000000001</v>
      </c>
      <c r="I807" s="1">
        <v>27.032599999999999</v>
      </c>
      <c r="J807" s="1">
        <v>-3.1526700000000001</v>
      </c>
      <c r="K807" s="1">
        <f>IF(H807=0, 0.1, H807)</f>
        <v>240.40100000000001</v>
      </c>
      <c r="L807" s="1">
        <f>IF(I807=0, 0.1, I807)</f>
        <v>27.032599999999999</v>
      </c>
      <c r="M807" s="2">
        <f>LOG(L807/K807,2)</f>
        <v>-3.1526707149544202</v>
      </c>
      <c r="N807" s="1">
        <v>-2.1385299999999998</v>
      </c>
      <c r="O807" s="1">
        <v>0.2949</v>
      </c>
      <c r="P807" s="1">
        <f>-1*LOG10(O807)</f>
        <v>0.53032522744820199</v>
      </c>
      <c r="Q807" s="1">
        <v>0.99950300000000003</v>
      </c>
      <c r="R807" s="1" t="s">
        <v>1161</v>
      </c>
      <c r="S807" s="1" t="s">
        <v>54</v>
      </c>
      <c r="T807" s="1" t="s">
        <v>6187</v>
      </c>
      <c r="U807" s="1" t="s">
        <v>25</v>
      </c>
      <c r="V807" s="1" t="s">
        <v>6186</v>
      </c>
    </row>
    <row r="808" spans="1:22" x14ac:dyDescent="0.3">
      <c r="A808" s="1" t="s">
        <v>1819</v>
      </c>
      <c r="B808" s="1" t="s">
        <v>1819</v>
      </c>
      <c r="C808" s="1" t="s">
        <v>1818</v>
      </c>
      <c r="D808" s="1">
        <f>(L808/K808*100)-100</f>
        <v>28351.200000000001</v>
      </c>
      <c r="E808" s="1" t="s">
        <v>1817</v>
      </c>
      <c r="F808" s="1" t="s">
        <v>22</v>
      </c>
      <c r="G808" s="1" t="s">
        <v>1148</v>
      </c>
      <c r="H808" s="1">
        <v>0</v>
      </c>
      <c r="I808" s="1">
        <v>28.4512</v>
      </c>
      <c r="K808" s="1">
        <f>IF(H808=0, 0.1, H808)</f>
        <v>0.1</v>
      </c>
      <c r="L808" s="1">
        <f>IF(I808=0, 0.1, I808)</f>
        <v>28.4512</v>
      </c>
      <c r="M808" s="2">
        <f>LOG(L808/K808,2)</f>
        <v>8.1523456928351941</v>
      </c>
      <c r="N808" s="1">
        <v>0</v>
      </c>
      <c r="O808" s="1">
        <v>1</v>
      </c>
      <c r="P808" s="1">
        <f>-1*LOG10(O808)</f>
        <v>0</v>
      </c>
      <c r="Q808" s="1">
        <v>1</v>
      </c>
      <c r="R808" s="1" t="s">
        <v>1161</v>
      </c>
      <c r="S808" s="1" t="s">
        <v>37</v>
      </c>
      <c r="T808" s="1" t="s">
        <v>1816</v>
      </c>
      <c r="U808" s="1" t="s">
        <v>27</v>
      </c>
      <c r="V808" s="1" t="s">
        <v>1815</v>
      </c>
    </row>
    <row r="809" spans="1:22" x14ac:dyDescent="0.3">
      <c r="A809" s="1" t="s">
        <v>1752</v>
      </c>
      <c r="B809" s="1" t="s">
        <v>1752</v>
      </c>
      <c r="C809" s="1" t="s">
        <v>1751</v>
      </c>
      <c r="D809" s="1">
        <f>(L809/K809*100)-100</f>
        <v>99.738626846717665</v>
      </c>
      <c r="E809" s="1" t="s">
        <v>1750</v>
      </c>
      <c r="F809" s="1" t="s">
        <v>22</v>
      </c>
      <c r="G809" s="1" t="s">
        <v>1148</v>
      </c>
      <c r="H809" s="1">
        <v>365.37799999999999</v>
      </c>
      <c r="I809" s="1">
        <v>729.80100000000004</v>
      </c>
      <c r="J809" s="1">
        <v>0.99811300000000003</v>
      </c>
      <c r="K809" s="1">
        <f>IF(H809=0, 0.1, H809)</f>
        <v>365.37799999999999</v>
      </c>
      <c r="L809" s="1">
        <f>IF(I809=0, 0.1, I809)</f>
        <v>729.80100000000004</v>
      </c>
      <c r="M809" s="2">
        <f>LOG(L809/K809,2)</f>
        <v>0.99811335817719293</v>
      </c>
      <c r="N809" s="1">
        <v>0.57516100000000003</v>
      </c>
      <c r="O809" s="1">
        <v>0.43485000000000001</v>
      </c>
      <c r="P809" s="1">
        <f>-1*LOG10(O809)</f>
        <v>0.36166052558932132</v>
      </c>
      <c r="Q809" s="1">
        <v>0.99950300000000003</v>
      </c>
      <c r="R809" s="1" t="s">
        <v>1161</v>
      </c>
      <c r="S809" s="1" t="s">
        <v>37</v>
      </c>
      <c r="T809" s="1" t="s">
        <v>1749</v>
      </c>
      <c r="U809" s="1" t="s">
        <v>25</v>
      </c>
      <c r="V809" s="1" t="s">
        <v>1748</v>
      </c>
    </row>
    <row r="810" spans="1:22" x14ac:dyDescent="0.3">
      <c r="A810" s="1" t="s">
        <v>6673</v>
      </c>
      <c r="B810" s="1" t="s">
        <v>6673</v>
      </c>
      <c r="C810" s="1" t="s">
        <v>6672</v>
      </c>
      <c r="D810" s="1">
        <f>(L810/K810*100)-100</f>
        <v>110.39152399663203</v>
      </c>
      <c r="E810" s="1" t="s">
        <v>6671</v>
      </c>
      <c r="F810" s="1" t="s">
        <v>22</v>
      </c>
      <c r="G810" s="1" t="s">
        <v>1148</v>
      </c>
      <c r="H810" s="1">
        <v>185.27600000000001</v>
      </c>
      <c r="I810" s="1">
        <v>389.80500000000001</v>
      </c>
      <c r="J810" s="1">
        <v>1.07307</v>
      </c>
      <c r="K810" s="1">
        <f>IF(H810=0, 0.1, H810)</f>
        <v>185.27600000000001</v>
      </c>
      <c r="L810" s="1">
        <f>IF(I810=0, 0.1, I810)</f>
        <v>389.80500000000001</v>
      </c>
      <c r="M810" s="2">
        <f>LOG(L810/K810,2)</f>
        <v>1.0730765842198466</v>
      </c>
      <c r="N810" s="1">
        <v>0.48062500000000002</v>
      </c>
      <c r="O810" s="1">
        <v>0.56330000000000002</v>
      </c>
      <c r="P810" s="1">
        <f>-1*LOG10(O810)</f>
        <v>0.24926024876464919</v>
      </c>
      <c r="Q810" s="1">
        <v>0.99950300000000003</v>
      </c>
      <c r="R810" s="1" t="s">
        <v>1161</v>
      </c>
      <c r="S810" s="1" t="s">
        <v>52</v>
      </c>
      <c r="T810" s="1" t="s">
        <v>6670</v>
      </c>
      <c r="U810" s="1" t="s">
        <v>25</v>
      </c>
      <c r="V810" s="1" t="s">
        <v>6669</v>
      </c>
    </row>
    <row r="811" spans="1:22" x14ac:dyDescent="0.3">
      <c r="A811" s="1" t="s">
        <v>4324</v>
      </c>
      <c r="B811" s="1" t="s">
        <v>4324</v>
      </c>
      <c r="C811" s="1" t="s">
        <v>4323</v>
      </c>
      <c r="D811" s="1">
        <f>(L811/K811*100)-100</f>
        <v>3.2061373225930225</v>
      </c>
      <c r="E811" s="1" t="s">
        <v>4322</v>
      </c>
      <c r="F811" s="1" t="s">
        <v>22</v>
      </c>
      <c r="G811" s="1" t="s">
        <v>1148</v>
      </c>
      <c r="H811" s="1">
        <v>3258.75</v>
      </c>
      <c r="I811" s="1">
        <v>3363.23</v>
      </c>
      <c r="J811" s="1">
        <v>4.5529199999999999E-2</v>
      </c>
      <c r="K811" s="1">
        <f>IF(H811=0, 0.1, H811)</f>
        <v>3258.75</v>
      </c>
      <c r="L811" s="1">
        <f>IF(I811=0, 0.1, I811)</f>
        <v>3363.23</v>
      </c>
      <c r="M811" s="2">
        <f>LOG(L811/K811,2)</f>
        <v>4.5528765544081584E-2</v>
      </c>
      <c r="N811" s="1">
        <v>3.9026699999999998E-2</v>
      </c>
      <c r="O811" s="1">
        <v>0.95420000000000005</v>
      </c>
      <c r="P811" s="1">
        <f>-1*LOG10(O811)</f>
        <v>2.0360587777092674E-2</v>
      </c>
      <c r="Q811" s="1">
        <v>0.99950300000000003</v>
      </c>
      <c r="R811" s="1" t="s">
        <v>1161</v>
      </c>
      <c r="S811" s="1" t="s">
        <v>44</v>
      </c>
      <c r="T811" s="1" t="s">
        <v>4321</v>
      </c>
      <c r="U811" s="1" t="s">
        <v>27</v>
      </c>
      <c r="V811" s="1" t="s">
        <v>4320</v>
      </c>
    </row>
    <row r="812" spans="1:22" x14ac:dyDescent="0.3">
      <c r="A812" s="1" t="s">
        <v>4157</v>
      </c>
      <c r="B812" s="1" t="s">
        <v>4157</v>
      </c>
      <c r="C812" s="1" t="s">
        <v>4156</v>
      </c>
      <c r="D812" s="1">
        <f>(L812/K812*100)-100</f>
        <v>-56.307214243722179</v>
      </c>
      <c r="E812" s="1" t="s">
        <v>4155</v>
      </c>
      <c r="F812" s="1" t="s">
        <v>22</v>
      </c>
      <c r="G812" s="1" t="s">
        <v>1148</v>
      </c>
      <c r="H812" s="1">
        <v>5239.08</v>
      </c>
      <c r="I812" s="1">
        <v>2289.1</v>
      </c>
      <c r="J812" s="1">
        <v>-1.1945300000000001</v>
      </c>
      <c r="K812" s="1">
        <f>IF(H812=0, 0.1, H812)</f>
        <v>5239.08</v>
      </c>
      <c r="L812" s="1">
        <f>IF(I812=0, 0.1, I812)</f>
        <v>2289.1</v>
      </c>
      <c r="M812" s="2">
        <f>LOG(L812/K812,2)</f>
        <v>-1.1945330030982921</v>
      </c>
      <c r="N812" s="1">
        <v>-0.98081200000000002</v>
      </c>
      <c r="O812" s="1">
        <v>0.20230000000000001</v>
      </c>
      <c r="P812" s="1">
        <f>-1*LOG10(O812)</f>
        <v>0.69400411722919531</v>
      </c>
      <c r="Q812" s="1">
        <v>0.99950300000000003</v>
      </c>
      <c r="R812" s="1" t="s">
        <v>1161</v>
      </c>
      <c r="S812" s="1" t="s">
        <v>44</v>
      </c>
      <c r="T812" s="1" t="s">
        <v>4154</v>
      </c>
      <c r="U812" s="1" t="s">
        <v>25</v>
      </c>
      <c r="V812" s="1" t="s">
        <v>4153</v>
      </c>
    </row>
    <row r="813" spans="1:22" x14ac:dyDescent="0.3">
      <c r="A813" s="1" t="s">
        <v>2880</v>
      </c>
      <c r="B813" s="1" t="s">
        <v>2880</v>
      </c>
      <c r="C813" s="1" t="s">
        <v>2879</v>
      </c>
      <c r="D813" s="1">
        <f>(L813/K813*100)-100</f>
        <v>-28.338209236047007</v>
      </c>
      <c r="E813" s="1" t="s">
        <v>2878</v>
      </c>
      <c r="F813" s="1" t="s">
        <v>22</v>
      </c>
      <c r="G813" s="1" t="s">
        <v>1148</v>
      </c>
      <c r="H813" s="1">
        <v>79.4041</v>
      </c>
      <c r="I813" s="1">
        <v>56.9024</v>
      </c>
      <c r="J813" s="1">
        <v>-0.48072500000000001</v>
      </c>
      <c r="K813" s="1">
        <f>IF(H813=0, 0.1, H813)</f>
        <v>79.4041</v>
      </c>
      <c r="L813" s="1">
        <f>IF(I813=0, 0.1, I813)</f>
        <v>56.9024</v>
      </c>
      <c r="M813" s="2">
        <f>LOG(L813/K813,2)</f>
        <v>-0.48072399923162257</v>
      </c>
      <c r="N813" s="1">
        <v>0</v>
      </c>
      <c r="O813" s="1">
        <v>1</v>
      </c>
      <c r="P813" s="1">
        <f>-1*LOG10(O813)</f>
        <v>0</v>
      </c>
      <c r="Q813" s="1">
        <v>1</v>
      </c>
      <c r="R813" s="1" t="s">
        <v>1161</v>
      </c>
      <c r="S813" s="1" t="s">
        <v>34</v>
      </c>
      <c r="T813" s="1" t="s">
        <v>2877</v>
      </c>
      <c r="U813" s="1" t="s">
        <v>25</v>
      </c>
      <c r="V813" s="1" t="s">
        <v>2876</v>
      </c>
    </row>
    <row r="814" spans="1:22" x14ac:dyDescent="0.3">
      <c r="A814" s="1" t="s">
        <v>2870</v>
      </c>
      <c r="B814" s="1" t="s">
        <v>2870</v>
      </c>
      <c r="C814" s="1" t="s">
        <v>2869</v>
      </c>
      <c r="D814" s="1">
        <f>(L814/K814*100)-100</f>
        <v>29.738489772714274</v>
      </c>
      <c r="E814" s="1" t="s">
        <v>2868</v>
      </c>
      <c r="F814" s="1" t="s">
        <v>22</v>
      </c>
      <c r="G814" s="1" t="s">
        <v>1148</v>
      </c>
      <c r="H814" s="1">
        <v>524.18600000000004</v>
      </c>
      <c r="I814" s="1">
        <v>680.07100000000003</v>
      </c>
      <c r="J814" s="1">
        <v>0.375606</v>
      </c>
      <c r="K814" s="1">
        <f>IF(H814=0, 0.1, H814)</f>
        <v>524.18600000000004</v>
      </c>
      <c r="L814" s="1">
        <f>IF(I814=0, 0.1, I814)</f>
        <v>680.07100000000003</v>
      </c>
      <c r="M814" s="2">
        <f>LOG(L814/K814,2)</f>
        <v>0.37560655026390494</v>
      </c>
      <c r="N814" s="1">
        <v>0.21158099999999999</v>
      </c>
      <c r="O814" s="1">
        <v>0.77015</v>
      </c>
      <c r="P814" s="1">
        <f>-1*LOG10(O814)</f>
        <v>0.11342468024583263</v>
      </c>
      <c r="Q814" s="1">
        <v>0.99950300000000003</v>
      </c>
      <c r="R814" s="1" t="s">
        <v>1161</v>
      </c>
      <c r="S814" s="1" t="s">
        <v>34</v>
      </c>
      <c r="T814" s="1" t="s">
        <v>2867</v>
      </c>
      <c r="U814" s="1" t="s">
        <v>25</v>
      </c>
      <c r="V814" s="1" t="s">
        <v>2866</v>
      </c>
    </row>
    <row r="815" spans="1:22" x14ac:dyDescent="0.3">
      <c r="A815" s="1" t="s">
        <v>3111</v>
      </c>
      <c r="B815" s="1" t="s">
        <v>3111</v>
      </c>
      <c r="C815" s="1" t="s">
        <v>3110</v>
      </c>
      <c r="D815" s="1">
        <f>(L815/K815*100)-100</f>
        <v>-99.893313532324939</v>
      </c>
      <c r="E815" s="1" t="s">
        <v>3109</v>
      </c>
      <c r="F815" s="1" t="s">
        <v>22</v>
      </c>
      <c r="G815" s="1" t="s">
        <v>1148</v>
      </c>
      <c r="H815" s="1">
        <v>93.732600000000005</v>
      </c>
      <c r="I815" s="1">
        <v>0</v>
      </c>
      <c r="K815" s="1">
        <f>IF(H815=0, 0.1, H815)</f>
        <v>93.732600000000005</v>
      </c>
      <c r="L815" s="1">
        <f>IF(I815=0, 0.1, I815)</f>
        <v>0.1</v>
      </c>
      <c r="M815" s="2">
        <f>LOG(L815/K815,2)</f>
        <v>-9.8724070912194239</v>
      </c>
      <c r="N815" s="1">
        <v>0</v>
      </c>
      <c r="O815" s="1">
        <v>1</v>
      </c>
      <c r="P815" s="1">
        <f>-1*LOG10(O815)</f>
        <v>0</v>
      </c>
      <c r="Q815" s="1">
        <v>1</v>
      </c>
      <c r="R815" s="1" t="s">
        <v>1161</v>
      </c>
      <c r="S815" s="1" t="s">
        <v>34</v>
      </c>
      <c r="T815" s="1" t="s">
        <v>3108</v>
      </c>
      <c r="U815" s="1" t="s">
        <v>27</v>
      </c>
      <c r="V815" s="1" t="s">
        <v>3107</v>
      </c>
    </row>
    <row r="816" spans="1:22" x14ac:dyDescent="0.3">
      <c r="A816" s="1" t="s">
        <v>9236</v>
      </c>
      <c r="B816" s="1" t="s">
        <v>9236</v>
      </c>
      <c r="C816" s="1" t="s">
        <v>9235</v>
      </c>
      <c r="D816" s="1">
        <f>(L816/K816*100)-100</f>
        <v>-99.679940596974802</v>
      </c>
      <c r="E816" s="1" t="s">
        <v>9234</v>
      </c>
      <c r="F816" s="1" t="s">
        <v>22</v>
      </c>
      <c r="G816" s="1" t="s">
        <v>1148</v>
      </c>
      <c r="H816" s="1">
        <v>31.244199999999999</v>
      </c>
      <c r="I816" s="1">
        <v>0</v>
      </c>
      <c r="K816" s="1">
        <f>IF(H816=0, 0.1, H816)</f>
        <v>31.244199999999999</v>
      </c>
      <c r="L816" s="1">
        <f>IF(I816=0, 0.1, I816)</f>
        <v>0.1</v>
      </c>
      <c r="M816" s="2">
        <f>LOG(L816/K816,2)</f>
        <v>-8.2874445904982679</v>
      </c>
      <c r="N816" s="1">
        <v>0</v>
      </c>
      <c r="O816" s="1">
        <v>1</v>
      </c>
      <c r="P816" s="1">
        <f>-1*LOG10(O816)</f>
        <v>0</v>
      </c>
      <c r="Q816" s="1">
        <v>1</v>
      </c>
      <c r="R816" s="1" t="s">
        <v>1161</v>
      </c>
      <c r="S816" s="1" t="s">
        <v>33</v>
      </c>
      <c r="T816" s="1" t="s">
        <v>9233</v>
      </c>
      <c r="U816" s="1" t="s">
        <v>27</v>
      </c>
      <c r="V816" s="1" t="s">
        <v>9232</v>
      </c>
    </row>
    <row r="817" spans="1:22" x14ac:dyDescent="0.3">
      <c r="A817" s="1" t="s">
        <v>8722</v>
      </c>
      <c r="B817" s="1" t="s">
        <v>8722</v>
      </c>
      <c r="C817" s="1" t="s">
        <v>8721</v>
      </c>
      <c r="D817" s="1">
        <f>(L817/K817*100)-100</f>
        <v>-34.441729593472559</v>
      </c>
      <c r="E817" s="1" t="s">
        <v>8720</v>
      </c>
      <c r="F817" s="1" t="s">
        <v>22</v>
      </c>
      <c r="G817" s="1" t="s">
        <v>1148</v>
      </c>
      <c r="H817" s="1">
        <v>4522.45</v>
      </c>
      <c r="I817" s="1">
        <v>2964.84</v>
      </c>
      <c r="J817" s="1">
        <v>-0.60915200000000003</v>
      </c>
      <c r="K817" s="1">
        <f>IF(H817=0, 0.1, H817)</f>
        <v>4522.45</v>
      </c>
      <c r="L817" s="1">
        <f>IF(I817=0, 0.1, I817)</f>
        <v>2964.84</v>
      </c>
      <c r="M817" s="2">
        <f>LOG(L817/K817,2)</f>
        <v>-0.60915030190272368</v>
      </c>
      <c r="N817" s="1">
        <v>-0.52126499999999998</v>
      </c>
      <c r="O817" s="1">
        <v>0.4375</v>
      </c>
      <c r="P817" s="1">
        <f>-1*LOG10(O817)</f>
        <v>0.35902194264166792</v>
      </c>
      <c r="Q817" s="1">
        <v>0.99950300000000003</v>
      </c>
      <c r="R817" s="1" t="s">
        <v>1161</v>
      </c>
      <c r="S817" s="1" t="s">
        <v>33</v>
      </c>
      <c r="T817" s="1" t="s">
        <v>8719</v>
      </c>
      <c r="U817" s="1" t="s">
        <v>25</v>
      </c>
      <c r="V817" s="1" t="s">
        <v>8718</v>
      </c>
    </row>
    <row r="818" spans="1:22" x14ac:dyDescent="0.3">
      <c r="A818" s="1" t="s">
        <v>8610</v>
      </c>
      <c r="B818" s="1" t="s">
        <v>8610</v>
      </c>
      <c r="C818" s="1" t="s">
        <v>8609</v>
      </c>
      <c r="D818" s="1">
        <f>(L818/K818*100)-100</f>
        <v>-99.839970298487401</v>
      </c>
      <c r="E818" s="1" t="s">
        <v>219</v>
      </c>
      <c r="F818" s="1" t="s">
        <v>22</v>
      </c>
      <c r="G818" s="1" t="s">
        <v>1148</v>
      </c>
      <c r="H818" s="1">
        <v>62.488399999999999</v>
      </c>
      <c r="I818" s="1">
        <v>0</v>
      </c>
      <c r="K818" s="1">
        <f>IF(H818=0, 0.1, H818)</f>
        <v>62.488399999999999</v>
      </c>
      <c r="L818" s="1">
        <f>IF(I818=0, 0.1, I818)</f>
        <v>0.1</v>
      </c>
      <c r="M818" s="2">
        <f>LOG(L818/K818,2)</f>
        <v>-9.2874445904982679</v>
      </c>
      <c r="N818" s="1">
        <v>0</v>
      </c>
      <c r="O818" s="1">
        <v>1</v>
      </c>
      <c r="P818" s="1">
        <f>-1*LOG10(O818)</f>
        <v>0</v>
      </c>
      <c r="Q818" s="1">
        <v>1</v>
      </c>
      <c r="R818" s="1" t="s">
        <v>1161</v>
      </c>
      <c r="S818" s="1" t="s">
        <v>33</v>
      </c>
      <c r="T818" s="1" t="s">
        <v>8608</v>
      </c>
      <c r="U818" s="1" t="s">
        <v>25</v>
      </c>
      <c r="V818" s="1" t="s">
        <v>8607</v>
      </c>
    </row>
    <row r="819" spans="1:22" x14ac:dyDescent="0.3">
      <c r="A819" s="1" t="s">
        <v>8588</v>
      </c>
      <c r="B819" s="1" t="s">
        <v>8588</v>
      </c>
      <c r="C819" s="1" t="s">
        <v>8587</v>
      </c>
      <c r="D819" s="1">
        <f>(L819/K819*100)-100</f>
        <v>-99.622185280338527</v>
      </c>
      <c r="E819" s="1" t="s">
        <v>8586</v>
      </c>
      <c r="F819" s="1" t="s">
        <v>22</v>
      </c>
      <c r="G819" s="1" t="s">
        <v>1148</v>
      </c>
      <c r="H819" s="1">
        <v>26.468</v>
      </c>
      <c r="I819" s="1">
        <v>0</v>
      </c>
      <c r="K819" s="1">
        <f>IF(H819=0, 0.1, H819)</f>
        <v>26.468</v>
      </c>
      <c r="L819" s="1">
        <f>IF(I819=0, 0.1, I819)</f>
        <v>0.1</v>
      </c>
      <c r="M819" s="2">
        <f>LOG(L819/K819,2)</f>
        <v>-8.0481053744420628</v>
      </c>
      <c r="N819" s="1">
        <v>0</v>
      </c>
      <c r="O819" s="1">
        <v>1</v>
      </c>
      <c r="P819" s="1">
        <f>-1*LOG10(O819)</f>
        <v>0</v>
      </c>
      <c r="Q819" s="1">
        <v>1</v>
      </c>
      <c r="R819" s="1" t="s">
        <v>1161</v>
      </c>
      <c r="S819" s="1" t="s">
        <v>33</v>
      </c>
      <c r="T819" s="1" t="s">
        <v>8585</v>
      </c>
      <c r="U819" s="1" t="s">
        <v>25</v>
      </c>
      <c r="V819" s="1" t="s">
        <v>8584</v>
      </c>
    </row>
    <row r="820" spans="1:22" x14ac:dyDescent="0.3">
      <c r="A820" s="1" t="s">
        <v>3019</v>
      </c>
      <c r="B820" s="1" t="s">
        <v>3019</v>
      </c>
      <c r="C820" s="1" t="s">
        <v>3018</v>
      </c>
      <c r="D820" s="1">
        <f>(L820/K820*100)-100</f>
        <v>40.568471412266859</v>
      </c>
      <c r="E820" s="1" t="s">
        <v>3017</v>
      </c>
      <c r="F820" s="1" t="s">
        <v>22</v>
      </c>
      <c r="G820" s="1" t="s">
        <v>1148</v>
      </c>
      <c r="H820" s="1">
        <v>319.80500000000001</v>
      </c>
      <c r="I820" s="1">
        <v>449.54500000000002</v>
      </c>
      <c r="J820" s="1">
        <v>0.49127100000000001</v>
      </c>
      <c r="K820" s="1">
        <f>IF(H820=0, 0.1, H820)</f>
        <v>319.80500000000001</v>
      </c>
      <c r="L820" s="1">
        <f>IF(I820=0, 0.1, I820)</f>
        <v>449.54500000000002</v>
      </c>
      <c r="M820" s="2">
        <f>LOG(L820/K820,2)</f>
        <v>0.49127304364295982</v>
      </c>
      <c r="N820" s="1">
        <v>0.25347900000000001</v>
      </c>
      <c r="O820" s="1">
        <v>0.64344999999999997</v>
      </c>
      <c r="P820" s="1">
        <f>-1*LOG10(O820)</f>
        <v>0.19148519478563453</v>
      </c>
      <c r="Q820" s="1">
        <v>0.99950300000000003</v>
      </c>
      <c r="R820" s="1" t="s">
        <v>1161</v>
      </c>
      <c r="S820" s="1" t="s">
        <v>34</v>
      </c>
      <c r="T820" s="1" t="s">
        <v>3016</v>
      </c>
      <c r="U820" s="1" t="s">
        <v>27</v>
      </c>
      <c r="V820" s="1" t="s">
        <v>3015</v>
      </c>
    </row>
    <row r="821" spans="1:22" x14ac:dyDescent="0.3">
      <c r="A821" s="1" t="s">
        <v>5052</v>
      </c>
      <c r="B821" s="1" t="s">
        <v>5052</v>
      </c>
      <c r="C821" s="1" t="s">
        <v>5051</v>
      </c>
      <c r="D821" s="1">
        <f>(L821/K821*100)-100</f>
        <v>109449</v>
      </c>
      <c r="E821" s="1" t="s">
        <v>5050</v>
      </c>
      <c r="F821" s="1" t="s">
        <v>22</v>
      </c>
      <c r="G821" s="1" t="s">
        <v>1148</v>
      </c>
      <c r="H821" s="1">
        <v>0</v>
      </c>
      <c r="I821" s="1">
        <v>109.54900000000001</v>
      </c>
      <c r="K821" s="1">
        <f>IF(H821=0, 0.1, H821)</f>
        <v>0.1</v>
      </c>
      <c r="L821" s="1">
        <f>IF(I821=0, 0.1, I821)</f>
        <v>109.54900000000001</v>
      </c>
      <c r="M821" s="2">
        <f>LOG(L821/K821,2)</f>
        <v>10.097360599646311</v>
      </c>
      <c r="O821" s="1">
        <v>4.1300000000000003E-2</v>
      </c>
      <c r="P821" s="1">
        <f>-1*LOG10(O821)</f>
        <v>1.3840499483435988</v>
      </c>
      <c r="Q821" s="1">
        <v>0.99950300000000003</v>
      </c>
      <c r="R821" s="1" t="s">
        <v>1161</v>
      </c>
      <c r="S821" s="1" t="s">
        <v>42</v>
      </c>
      <c r="T821" s="1" t="s">
        <v>5049</v>
      </c>
      <c r="U821" s="1" t="s">
        <v>25</v>
      </c>
      <c r="V821" s="1" t="s">
        <v>5048</v>
      </c>
    </row>
    <row r="822" spans="1:22" x14ac:dyDescent="0.3">
      <c r="A822" s="1" t="s">
        <v>1518</v>
      </c>
      <c r="B822" s="1" t="s">
        <v>1518</v>
      </c>
      <c r="C822" s="1" t="s">
        <v>1517</v>
      </c>
      <c r="D822" s="1">
        <f>(L822/K822*100)-100</f>
        <v>-60.765753764028922</v>
      </c>
      <c r="E822" s="1" t="s">
        <v>1516</v>
      </c>
      <c r="F822" s="1" t="s">
        <v>22</v>
      </c>
      <c r="G822" s="1" t="s">
        <v>1148</v>
      </c>
      <c r="H822" s="1">
        <v>213.93299999999999</v>
      </c>
      <c r="I822" s="1">
        <v>83.935000000000002</v>
      </c>
      <c r="J822" s="1">
        <v>-1.34982</v>
      </c>
      <c r="K822" s="1">
        <f>IF(H822=0, 0.1, H822)</f>
        <v>213.93299999999999</v>
      </c>
      <c r="L822" s="1">
        <f>IF(I822=0, 0.1, I822)</f>
        <v>83.935000000000002</v>
      </c>
      <c r="M822" s="2">
        <f>LOG(L822/K822,2)</f>
        <v>-1.3498146113188247</v>
      </c>
      <c r="N822" s="1">
        <v>-0.43917400000000001</v>
      </c>
      <c r="O822" s="1">
        <v>0.192</v>
      </c>
      <c r="P822" s="1">
        <f>-1*LOG10(O822)</f>
        <v>0.71669877129645043</v>
      </c>
      <c r="Q822" s="1">
        <v>0.99950300000000003</v>
      </c>
      <c r="R822" s="1" t="s">
        <v>1161</v>
      </c>
      <c r="S822" s="1" t="s">
        <v>28</v>
      </c>
      <c r="T822" s="1" t="s">
        <v>1515</v>
      </c>
      <c r="U822" s="1" t="s">
        <v>25</v>
      </c>
      <c r="V822" s="1" t="s">
        <v>1514</v>
      </c>
    </row>
    <row r="823" spans="1:22" x14ac:dyDescent="0.3">
      <c r="A823" s="1" t="s">
        <v>8651</v>
      </c>
      <c r="B823" s="1" t="s">
        <v>8651</v>
      </c>
      <c r="C823" s="1" t="s">
        <v>8650</v>
      </c>
      <c r="D823" s="1">
        <f>(L823/K823*100)-100</f>
        <v>-99.622185280338527</v>
      </c>
      <c r="E823" s="1" t="s">
        <v>496</v>
      </c>
      <c r="F823" s="1" t="s">
        <v>22</v>
      </c>
      <c r="G823" s="1" t="s">
        <v>1148</v>
      </c>
      <c r="H823" s="1">
        <v>26.468</v>
      </c>
      <c r="I823" s="1">
        <v>0</v>
      </c>
      <c r="K823" s="1">
        <f>IF(H823=0, 0.1, H823)</f>
        <v>26.468</v>
      </c>
      <c r="L823" s="1">
        <f>IF(I823=0, 0.1, I823)</f>
        <v>0.1</v>
      </c>
      <c r="M823" s="2">
        <f>LOG(L823/K823,2)</f>
        <v>-8.0481053744420628</v>
      </c>
      <c r="N823" s="1">
        <v>0</v>
      </c>
      <c r="O823" s="1">
        <v>1</v>
      </c>
      <c r="P823" s="1">
        <f>-1*LOG10(O823)</f>
        <v>0</v>
      </c>
      <c r="Q823" s="1">
        <v>1</v>
      </c>
      <c r="R823" s="1" t="s">
        <v>1161</v>
      </c>
      <c r="S823" s="1" t="s">
        <v>33</v>
      </c>
      <c r="T823" s="1" t="s">
        <v>8649</v>
      </c>
      <c r="U823" s="1" t="s">
        <v>25</v>
      </c>
      <c r="V823" s="1" t="s">
        <v>8648</v>
      </c>
    </row>
    <row r="824" spans="1:22" x14ac:dyDescent="0.3">
      <c r="A824" s="1" t="s">
        <v>3699</v>
      </c>
      <c r="B824" s="1" t="s">
        <v>3699</v>
      </c>
      <c r="C824" s="1" t="s">
        <v>3698</v>
      </c>
      <c r="D824" s="1">
        <f>(L824/K824*100)-100</f>
        <v>128.15908235062122</v>
      </c>
      <c r="E824" s="1" t="s">
        <v>3697</v>
      </c>
      <c r="F824" s="1" t="s">
        <v>22</v>
      </c>
      <c r="G824" s="1" t="s">
        <v>1148</v>
      </c>
      <c r="H824" s="1">
        <v>84.180300000000003</v>
      </c>
      <c r="I824" s="1">
        <v>192.065</v>
      </c>
      <c r="J824" s="1">
        <v>1.19004</v>
      </c>
      <c r="K824" s="1">
        <f>IF(H824=0, 0.1, H824)</f>
        <v>84.180300000000003</v>
      </c>
      <c r="L824" s="1">
        <f>IF(I824=0, 0.1, I824)</f>
        <v>192.065</v>
      </c>
      <c r="M824" s="2">
        <f>LOG(L824/K824,2)</f>
        <v>1.1900400844274401</v>
      </c>
      <c r="N824" s="1">
        <v>0.50535600000000003</v>
      </c>
      <c r="O824" s="1">
        <v>0.52680000000000005</v>
      </c>
      <c r="P824" s="1">
        <f>-1*LOG10(O824)</f>
        <v>0.27835423371025375</v>
      </c>
      <c r="Q824" s="1">
        <v>0.99950300000000003</v>
      </c>
      <c r="R824" s="1" t="s">
        <v>1161</v>
      </c>
      <c r="S824" s="1" t="s">
        <v>32</v>
      </c>
      <c r="T824" s="1" t="s">
        <v>3696</v>
      </c>
      <c r="U824" s="1" t="s">
        <v>25</v>
      </c>
      <c r="V824" s="1" t="s">
        <v>3695</v>
      </c>
    </row>
    <row r="825" spans="1:22" x14ac:dyDescent="0.3">
      <c r="A825" s="1" t="s">
        <v>2170</v>
      </c>
      <c r="B825" s="1" t="s">
        <v>2170</v>
      </c>
      <c r="C825" s="1" t="s">
        <v>2169</v>
      </c>
      <c r="D825" s="1">
        <f>(L825/K825*100)-100</f>
        <v>518.1577754269307</v>
      </c>
      <c r="E825" s="1" t="s">
        <v>2168</v>
      </c>
      <c r="F825" s="1" t="s">
        <v>22</v>
      </c>
      <c r="G825" s="1" t="s">
        <v>1148</v>
      </c>
      <c r="H825" s="1">
        <v>26.468</v>
      </c>
      <c r="I825" s="1">
        <v>163.614</v>
      </c>
      <c r="J825" s="1">
        <v>2.6279699999999999</v>
      </c>
      <c r="K825" s="1">
        <f>IF(H825=0, 0.1, H825)</f>
        <v>26.468</v>
      </c>
      <c r="L825" s="1">
        <f>IF(I825=0, 0.1, I825)</f>
        <v>163.614</v>
      </c>
      <c r="M825" s="2">
        <f>LOG(L825/K825,2)</f>
        <v>2.627975111228388</v>
      </c>
      <c r="N825" s="1">
        <v>1.74194</v>
      </c>
      <c r="O825" s="1">
        <v>0.21135000000000001</v>
      </c>
      <c r="P825" s="1">
        <f>-1*LOG10(O825)</f>
        <v>0.67499774783496236</v>
      </c>
      <c r="Q825" s="1">
        <v>0.99950300000000003</v>
      </c>
      <c r="R825" s="1" t="s">
        <v>1161</v>
      </c>
      <c r="S825" s="1" t="s">
        <v>49</v>
      </c>
      <c r="T825" s="1" t="s">
        <v>2167</v>
      </c>
      <c r="U825" s="1" t="s">
        <v>27</v>
      </c>
      <c r="V825" s="1" t="s">
        <v>2166</v>
      </c>
    </row>
    <row r="826" spans="1:22" x14ac:dyDescent="0.3">
      <c r="A826" s="1" t="s">
        <v>9030</v>
      </c>
      <c r="B826" s="1" t="s">
        <v>9030</v>
      </c>
      <c r="C826" s="1" t="s">
        <v>9029</v>
      </c>
      <c r="D826" s="1">
        <f>(L826/K826*100)-100</f>
        <v>26932.599999999995</v>
      </c>
      <c r="E826" s="1" t="s">
        <v>9028</v>
      </c>
      <c r="F826" s="1" t="s">
        <v>22</v>
      </c>
      <c r="G826" s="1" t="s">
        <v>1148</v>
      </c>
      <c r="H826" s="1">
        <v>0</v>
      </c>
      <c r="I826" s="1">
        <v>27.032599999999999</v>
      </c>
      <c r="K826" s="1">
        <f>IF(H826=0, 0.1, H826)</f>
        <v>0.1</v>
      </c>
      <c r="L826" s="1">
        <f>IF(I826=0, 0.1, I826)</f>
        <v>27.032599999999999</v>
      </c>
      <c r="M826" s="2">
        <f>LOG(L826/K826,2)</f>
        <v>8.078556466971575</v>
      </c>
      <c r="N826" s="1">
        <v>0</v>
      </c>
      <c r="O826" s="1">
        <v>1</v>
      </c>
      <c r="P826" s="1">
        <f>-1*LOG10(O826)</f>
        <v>0</v>
      </c>
      <c r="Q826" s="1">
        <v>1</v>
      </c>
      <c r="R826" s="1" t="s">
        <v>1161</v>
      </c>
      <c r="S826" s="1" t="s">
        <v>33</v>
      </c>
      <c r="T826" s="1" t="s">
        <v>9027</v>
      </c>
      <c r="U826" s="1" t="s">
        <v>27</v>
      </c>
      <c r="V826" s="1" t="s">
        <v>9026</v>
      </c>
    </row>
    <row r="827" spans="1:22" x14ac:dyDescent="0.3">
      <c r="A827" s="1" t="s">
        <v>8656</v>
      </c>
      <c r="B827" s="1" t="s">
        <v>8656</v>
      </c>
      <c r="C827" s="1" t="s">
        <v>8655</v>
      </c>
      <c r="D827" s="1">
        <f>(L827/K827*100)-100</f>
        <v>56802.400000000001</v>
      </c>
      <c r="E827" s="1" t="s">
        <v>8654</v>
      </c>
      <c r="F827" s="1" t="s">
        <v>22</v>
      </c>
      <c r="G827" s="1" t="s">
        <v>1148</v>
      </c>
      <c r="H827" s="1">
        <v>0</v>
      </c>
      <c r="I827" s="1">
        <v>56.9024</v>
      </c>
      <c r="K827" s="1">
        <f>IF(H827=0, 0.1, H827)</f>
        <v>0.1</v>
      </c>
      <c r="L827" s="1">
        <f>IF(I827=0, 0.1, I827)</f>
        <v>56.9024</v>
      </c>
      <c r="M827" s="2">
        <f>LOG(L827/K827,2)</f>
        <v>9.1523456928351941</v>
      </c>
      <c r="N827" s="1">
        <v>0</v>
      </c>
      <c r="O827" s="1">
        <v>1</v>
      </c>
      <c r="P827" s="1">
        <f>-1*LOG10(O827)</f>
        <v>0</v>
      </c>
      <c r="Q827" s="1">
        <v>1</v>
      </c>
      <c r="R827" s="1" t="s">
        <v>1161</v>
      </c>
      <c r="S827" s="1" t="s">
        <v>33</v>
      </c>
      <c r="T827" s="1" t="s">
        <v>8653</v>
      </c>
      <c r="U827" s="1" t="s">
        <v>25</v>
      </c>
      <c r="V827" s="1" t="s">
        <v>8652</v>
      </c>
    </row>
    <row r="828" spans="1:22" x14ac:dyDescent="0.3">
      <c r="A828" s="1" t="s">
        <v>122</v>
      </c>
      <c r="B828" s="1" t="s">
        <v>122</v>
      </c>
      <c r="C828" s="1" t="s">
        <v>123</v>
      </c>
      <c r="D828" s="1">
        <f>(L828/K828*100)-100</f>
        <v>-99.679940596974802</v>
      </c>
      <c r="E828" s="1" t="s">
        <v>124</v>
      </c>
      <c r="F828" s="1" t="s">
        <v>22</v>
      </c>
      <c r="G828" s="1" t="s">
        <v>1148</v>
      </c>
      <c r="H828" s="1">
        <v>31.244199999999999</v>
      </c>
      <c r="I828" s="1">
        <v>0</v>
      </c>
      <c r="K828" s="1">
        <f>IF(H828=0, 0.1, H828)</f>
        <v>31.244199999999999</v>
      </c>
      <c r="L828" s="1">
        <f>IF(I828=0, 0.1, I828)</f>
        <v>0.1</v>
      </c>
      <c r="M828" s="2">
        <f>LOG(L828/K828,2)</f>
        <v>-8.2874445904982679</v>
      </c>
      <c r="N828" s="1">
        <v>0</v>
      </c>
      <c r="O828" s="1">
        <v>1</v>
      </c>
      <c r="P828" s="1">
        <f>-1*LOG10(O828)</f>
        <v>0</v>
      </c>
      <c r="Q828" s="1">
        <v>1</v>
      </c>
      <c r="R828" s="1" t="s">
        <v>61</v>
      </c>
      <c r="S828" s="1" t="s">
        <v>36</v>
      </c>
      <c r="T828" s="1" t="s">
        <v>36</v>
      </c>
      <c r="U828" s="1" t="s">
        <v>36</v>
      </c>
      <c r="V828" s="1" t="s">
        <v>36</v>
      </c>
    </row>
    <row r="829" spans="1:22" x14ac:dyDescent="0.3">
      <c r="A829" s="1" t="s">
        <v>7382</v>
      </c>
      <c r="B829" s="1" t="s">
        <v>7382</v>
      </c>
      <c r="C829" s="1" t="s">
        <v>7381</v>
      </c>
      <c r="D829" s="1">
        <f>(L829/K829*100)-100</f>
        <v>27.546762992831546</v>
      </c>
      <c r="E829" s="1" t="s">
        <v>7380</v>
      </c>
      <c r="F829" s="1" t="s">
        <v>22</v>
      </c>
      <c r="G829" s="1" t="s">
        <v>1148</v>
      </c>
      <c r="H829" s="1">
        <v>2142.7199999999998</v>
      </c>
      <c r="I829" s="1">
        <v>2732.97</v>
      </c>
      <c r="J829" s="1">
        <v>0.35103000000000001</v>
      </c>
      <c r="K829" s="1">
        <f>IF(H829=0, 0.1, H829)</f>
        <v>2142.7199999999998</v>
      </c>
      <c r="L829" s="1">
        <f>IF(I829=0, 0.1, I829)</f>
        <v>2732.97</v>
      </c>
      <c r="M829" s="2">
        <f>LOG(L829/K829,2)</f>
        <v>0.35102628527163682</v>
      </c>
      <c r="N829" s="1">
        <v>0.29357800000000001</v>
      </c>
      <c r="O829" s="1">
        <v>0.65334999999999999</v>
      </c>
      <c r="P829" s="1">
        <f>-1*LOG10(O829)</f>
        <v>0.18485410456363213</v>
      </c>
      <c r="Q829" s="1">
        <v>0.99950300000000003</v>
      </c>
      <c r="R829" s="1" t="s">
        <v>1161</v>
      </c>
      <c r="S829" s="1" t="s">
        <v>30</v>
      </c>
      <c r="T829" s="1" t="s">
        <v>7379</v>
      </c>
      <c r="U829" s="1" t="s">
        <v>27</v>
      </c>
      <c r="V829" s="1" t="s">
        <v>7378</v>
      </c>
    </row>
    <row r="830" spans="1:22" x14ac:dyDescent="0.3">
      <c r="A830" s="1" t="s">
        <v>9246</v>
      </c>
      <c r="B830" s="1" t="s">
        <v>9246</v>
      </c>
      <c r="C830" s="1" t="s">
        <v>9245</v>
      </c>
      <c r="D830" s="1">
        <f>(L830/K830*100)-100</f>
        <v>-61.938882418802919</v>
      </c>
      <c r="E830" s="1" t="s">
        <v>9244</v>
      </c>
      <c r="F830" s="1" t="s">
        <v>22</v>
      </c>
      <c r="G830" s="1" t="s">
        <v>1148</v>
      </c>
      <c r="H830" s="1">
        <v>444.78199999999998</v>
      </c>
      <c r="I830" s="1">
        <v>169.28899999999999</v>
      </c>
      <c r="J830" s="1">
        <v>-1.39361</v>
      </c>
      <c r="K830" s="1">
        <f>IF(H830=0, 0.1, H830)</f>
        <v>444.78199999999998</v>
      </c>
      <c r="L830" s="1">
        <f>IF(I830=0, 0.1, I830)</f>
        <v>169.28899999999999</v>
      </c>
      <c r="M830" s="2">
        <f>LOG(L830/K830,2)</f>
        <v>-1.3936101710794386</v>
      </c>
      <c r="N830" s="1">
        <v>-0.67771599999999999</v>
      </c>
      <c r="O830" s="1">
        <v>0.26855000000000001</v>
      </c>
      <c r="P830" s="1">
        <f>-1*LOG10(O830)</f>
        <v>0.57097484328848147</v>
      </c>
      <c r="Q830" s="1">
        <v>0.99950300000000003</v>
      </c>
      <c r="R830" s="1" t="s">
        <v>1161</v>
      </c>
      <c r="S830" s="1" t="s">
        <v>33</v>
      </c>
      <c r="T830" s="1" t="s">
        <v>9243</v>
      </c>
      <c r="U830" s="1" t="s">
        <v>27</v>
      </c>
      <c r="V830" s="1" t="s">
        <v>9242</v>
      </c>
    </row>
    <row r="831" spans="1:22" x14ac:dyDescent="0.3">
      <c r="A831" s="1" t="s">
        <v>1580</v>
      </c>
      <c r="B831" s="1" t="s">
        <v>1580</v>
      </c>
      <c r="C831" s="1" t="s">
        <v>1579</v>
      </c>
      <c r="D831" s="1">
        <f>(L831/K831*100)-100</f>
        <v>30.253299097089212</v>
      </c>
      <c r="E831" s="1" t="s">
        <v>1578</v>
      </c>
      <c r="F831" s="1" t="s">
        <v>22</v>
      </c>
      <c r="G831" s="1" t="s">
        <v>1148</v>
      </c>
      <c r="H831" s="1">
        <v>190.05199999999999</v>
      </c>
      <c r="I831" s="1">
        <v>247.54900000000001</v>
      </c>
      <c r="J831" s="1">
        <v>0.38131700000000002</v>
      </c>
      <c r="K831" s="1">
        <f>IF(H831=0, 0.1, H831)</f>
        <v>190.05199999999999</v>
      </c>
      <c r="L831" s="1">
        <f>IF(I831=0, 0.1, I831)</f>
        <v>247.54900000000001</v>
      </c>
      <c r="M831" s="2">
        <f>LOG(L831/K831,2)</f>
        <v>0.38131991400653448</v>
      </c>
      <c r="N831" s="1">
        <v>0.17757500000000001</v>
      </c>
      <c r="O831" s="1">
        <v>0.81915000000000004</v>
      </c>
      <c r="P831" s="1">
        <f>-1*LOG10(O831)</f>
        <v>8.6636564408775346E-2</v>
      </c>
      <c r="Q831" s="1">
        <v>0.99950300000000003</v>
      </c>
      <c r="R831" s="1" t="s">
        <v>1161</v>
      </c>
      <c r="S831" s="1" t="s">
        <v>28</v>
      </c>
      <c r="T831" s="1" t="s">
        <v>1577</v>
      </c>
      <c r="U831" s="1" t="s">
        <v>27</v>
      </c>
      <c r="V831" s="1" t="s">
        <v>1576</v>
      </c>
    </row>
    <row r="832" spans="1:22" x14ac:dyDescent="0.3">
      <c r="A832" s="1" t="s">
        <v>4430</v>
      </c>
      <c r="B832" s="1" t="s">
        <v>4430</v>
      </c>
      <c r="C832" s="1" t="s">
        <v>4429</v>
      </c>
      <c r="D832" s="1">
        <f>(L832/K832*100)-100</f>
        <v>-7.3302933838079554</v>
      </c>
      <c r="E832" s="1" t="s">
        <v>4428</v>
      </c>
      <c r="F832" s="1" t="s">
        <v>22</v>
      </c>
      <c r="G832" s="1" t="s">
        <v>1148</v>
      </c>
      <c r="H832" s="1">
        <v>488.166</v>
      </c>
      <c r="I832" s="1">
        <v>452.38200000000001</v>
      </c>
      <c r="J832" s="1">
        <v>-0.10983</v>
      </c>
      <c r="K832" s="1">
        <f>IF(H832=0, 0.1, H832)</f>
        <v>488.166</v>
      </c>
      <c r="L832" s="1">
        <f>IF(I832=0, 0.1, I832)</f>
        <v>452.38200000000001</v>
      </c>
      <c r="M832" s="2">
        <f>LOG(L832/K832,2)</f>
        <v>-0.10983029063385752</v>
      </c>
      <c r="N832" s="1">
        <v>-6.2997200000000003E-2</v>
      </c>
      <c r="O832" s="1">
        <v>0.92830000000000001</v>
      </c>
      <c r="P832" s="1">
        <f>-1*LOG10(O832)</f>
        <v>3.2311649546687374E-2</v>
      </c>
      <c r="Q832" s="1">
        <v>0.99950300000000003</v>
      </c>
      <c r="R832" s="1" t="s">
        <v>1161</v>
      </c>
      <c r="S832" s="1" t="s">
        <v>38</v>
      </c>
      <c r="T832" s="1" t="s">
        <v>4427</v>
      </c>
      <c r="U832" s="1" t="s">
        <v>27</v>
      </c>
      <c r="V832" s="1" t="s">
        <v>4426</v>
      </c>
    </row>
    <row r="833" spans="1:22" x14ac:dyDescent="0.3">
      <c r="A833" s="1" t="s">
        <v>4466</v>
      </c>
      <c r="B833" s="1" t="s">
        <v>4466</v>
      </c>
      <c r="C833" s="1" t="s">
        <v>4465</v>
      </c>
      <c r="D833" s="1">
        <f>(L833/K833*100)-100</f>
        <v>-40.844035289604918</v>
      </c>
      <c r="E833" s="1" t="s">
        <v>4464</v>
      </c>
      <c r="F833" s="1" t="s">
        <v>22</v>
      </c>
      <c r="G833" s="1" t="s">
        <v>1148</v>
      </c>
      <c r="H833" s="1">
        <v>651.75</v>
      </c>
      <c r="I833" s="1">
        <v>385.54899999999998</v>
      </c>
      <c r="J833" s="1">
        <v>-0.75740399999999997</v>
      </c>
      <c r="K833" s="1">
        <f>IF(H833=0, 0.1, H833)</f>
        <v>651.75</v>
      </c>
      <c r="L833" s="1">
        <f>IF(I833=0, 0.1, I833)</f>
        <v>385.54899999999998</v>
      </c>
      <c r="M833" s="2">
        <f>LOG(L833/K833,2)</f>
        <v>-0.75740445169410597</v>
      </c>
      <c r="N833" s="1">
        <v>-0.49304700000000001</v>
      </c>
      <c r="O833" s="1">
        <v>0.47315000000000002</v>
      </c>
      <c r="P833" s="1">
        <f>-1*LOG10(O833)</f>
        <v>0.3250011555728553</v>
      </c>
      <c r="Q833" s="1">
        <v>0.99950300000000003</v>
      </c>
      <c r="R833" s="1" t="s">
        <v>1161</v>
      </c>
      <c r="S833" s="1" t="s">
        <v>38</v>
      </c>
      <c r="T833" s="1" t="s">
        <v>4463</v>
      </c>
      <c r="U833" s="1" t="s">
        <v>27</v>
      </c>
      <c r="V833" s="1" t="s">
        <v>4462</v>
      </c>
    </row>
    <row r="834" spans="1:22" x14ac:dyDescent="0.3">
      <c r="A834" s="1" t="s">
        <v>4534</v>
      </c>
      <c r="B834" s="1" t="s">
        <v>4534</v>
      </c>
      <c r="C834" s="1" t="s">
        <v>4533</v>
      </c>
      <c r="D834" s="1">
        <f>(L834/K834*100)-100</f>
        <v>-99.935988119394963</v>
      </c>
      <c r="E834" s="1" t="s">
        <v>4532</v>
      </c>
      <c r="F834" s="1" t="s">
        <v>22</v>
      </c>
      <c r="G834" s="1" t="s">
        <v>1148</v>
      </c>
      <c r="H834" s="1">
        <v>156.221</v>
      </c>
      <c r="I834" s="1">
        <v>0</v>
      </c>
      <c r="K834" s="1">
        <f>IF(H834=0, 0.1, H834)</f>
        <v>156.221</v>
      </c>
      <c r="L834" s="1">
        <f>IF(I834=0, 0.1, I834)</f>
        <v>0.1</v>
      </c>
      <c r="M834" s="2">
        <f>LOG(L834/K834,2)</f>
        <v>-10.609372685385631</v>
      </c>
      <c r="N834" s="1">
        <v>0</v>
      </c>
      <c r="O834" s="1">
        <v>1</v>
      </c>
      <c r="P834" s="1">
        <f>-1*LOG10(O834)</f>
        <v>0</v>
      </c>
      <c r="Q834" s="1">
        <v>1</v>
      </c>
      <c r="R834" s="1" t="s">
        <v>1161</v>
      </c>
      <c r="S834" s="1" t="s">
        <v>43</v>
      </c>
      <c r="T834" s="1" t="s">
        <v>4531</v>
      </c>
      <c r="U834" s="1" t="s">
        <v>25</v>
      </c>
      <c r="V834" s="1" t="s">
        <v>4530</v>
      </c>
    </row>
    <row r="835" spans="1:22" x14ac:dyDescent="0.3">
      <c r="A835" s="1" t="s">
        <v>4612</v>
      </c>
      <c r="B835" s="1" t="s">
        <v>4612</v>
      </c>
      <c r="C835" s="1" t="s">
        <v>4611</v>
      </c>
      <c r="D835" s="1">
        <f>(L835/K835*100)-100</f>
        <v>104.26628381441739</v>
      </c>
      <c r="E835" s="1" t="s">
        <v>4610</v>
      </c>
      <c r="F835" s="1" t="s">
        <v>22</v>
      </c>
      <c r="G835" s="1" t="s">
        <v>1148</v>
      </c>
      <c r="H835" s="1">
        <v>26.468</v>
      </c>
      <c r="I835" s="1">
        <v>54.065199999999997</v>
      </c>
      <c r="J835" s="1">
        <v>1.0304500000000001</v>
      </c>
      <c r="K835" s="1">
        <f>IF(H835=0, 0.1, H835)</f>
        <v>26.468</v>
      </c>
      <c r="L835" s="1">
        <f>IF(I835=0, 0.1, I835)</f>
        <v>54.065199999999997</v>
      </c>
      <c r="M835" s="2">
        <f>LOG(L835/K835,2)</f>
        <v>1.0304510925295125</v>
      </c>
      <c r="N835" s="1">
        <v>0</v>
      </c>
      <c r="O835" s="1">
        <v>1</v>
      </c>
      <c r="P835" s="1">
        <f>-1*LOG10(O835)</f>
        <v>0</v>
      </c>
      <c r="Q835" s="1">
        <v>1</v>
      </c>
      <c r="R835" s="1" t="s">
        <v>1161</v>
      </c>
      <c r="S835" s="1" t="s">
        <v>43</v>
      </c>
      <c r="T835" s="1" t="s">
        <v>4609</v>
      </c>
      <c r="U835" s="1" t="s">
        <v>25</v>
      </c>
      <c r="V835" s="1" t="s">
        <v>4608</v>
      </c>
    </row>
    <row r="836" spans="1:22" x14ac:dyDescent="0.3">
      <c r="A836" s="1" t="s">
        <v>4766</v>
      </c>
      <c r="B836" s="1" t="s">
        <v>4766</v>
      </c>
      <c r="C836" s="1" t="s">
        <v>4765</v>
      </c>
      <c r="D836" s="1">
        <f>(L836/K836*100)-100</f>
        <v>-25.424408936447108</v>
      </c>
      <c r="E836" s="1" t="s">
        <v>4764</v>
      </c>
      <c r="F836" s="1" t="s">
        <v>22</v>
      </c>
      <c r="G836" s="1" t="s">
        <v>1148</v>
      </c>
      <c r="H836" s="1">
        <v>110.648</v>
      </c>
      <c r="I836" s="1">
        <v>82.516400000000004</v>
      </c>
      <c r="J836" s="1">
        <v>-0.42322900000000002</v>
      </c>
      <c r="K836" s="1">
        <f>IF(H836=0, 0.1, H836)</f>
        <v>110.648</v>
      </c>
      <c r="L836" s="1">
        <f>IF(I836=0, 0.1, I836)</f>
        <v>82.516400000000004</v>
      </c>
      <c r="M836" s="2">
        <f>LOG(L836/K836,2)</f>
        <v>-0.42322458791752315</v>
      </c>
      <c r="N836" s="1">
        <v>-0.170927</v>
      </c>
      <c r="O836" s="1">
        <v>0.79525000000000001</v>
      </c>
      <c r="P836" s="1">
        <f>-1*LOG10(O836)</f>
        <v>9.9496322220599023E-2</v>
      </c>
      <c r="Q836" s="1">
        <v>0.99950300000000003</v>
      </c>
      <c r="R836" s="1" t="s">
        <v>1161</v>
      </c>
      <c r="S836" s="1" t="s">
        <v>43</v>
      </c>
      <c r="T836" s="1" t="s">
        <v>4763</v>
      </c>
      <c r="U836" s="1" t="s">
        <v>27</v>
      </c>
      <c r="V836" s="1" t="s">
        <v>4762</v>
      </c>
    </row>
    <row r="837" spans="1:22" x14ac:dyDescent="0.3">
      <c r="A837" s="1" t="s">
        <v>2231</v>
      </c>
      <c r="B837" s="1" t="s">
        <v>2231</v>
      </c>
      <c r="C837" s="1" t="s">
        <v>2230</v>
      </c>
      <c r="D837" s="1">
        <f>(L837/K837*100)-100</f>
        <v>56802.400000000001</v>
      </c>
      <c r="E837" s="1" t="s">
        <v>2229</v>
      </c>
      <c r="F837" s="1" t="s">
        <v>22</v>
      </c>
      <c r="G837" s="1" t="s">
        <v>1148</v>
      </c>
      <c r="H837" s="1">
        <v>0</v>
      </c>
      <c r="I837" s="1">
        <v>56.9024</v>
      </c>
      <c r="K837" s="1">
        <f>IF(H837=0, 0.1, H837)</f>
        <v>0.1</v>
      </c>
      <c r="L837" s="1">
        <f>IF(I837=0, 0.1, I837)</f>
        <v>56.9024</v>
      </c>
      <c r="M837" s="2">
        <f>LOG(L837/K837,2)</f>
        <v>9.1523456928351941</v>
      </c>
      <c r="N837" s="1">
        <v>0</v>
      </c>
      <c r="O837" s="1">
        <v>1</v>
      </c>
      <c r="P837" s="1">
        <f>-1*LOG10(O837)</f>
        <v>0</v>
      </c>
      <c r="Q837" s="1">
        <v>1</v>
      </c>
      <c r="R837" s="1" t="s">
        <v>1161</v>
      </c>
      <c r="S837" s="1" t="s">
        <v>49</v>
      </c>
      <c r="T837" s="1" t="s">
        <v>2228</v>
      </c>
      <c r="U837" s="1" t="s">
        <v>27</v>
      </c>
      <c r="V837" s="1" t="s">
        <v>2227</v>
      </c>
    </row>
    <row r="838" spans="1:22" x14ac:dyDescent="0.3">
      <c r="A838" s="1" t="s">
        <v>5047</v>
      </c>
      <c r="B838" s="1" t="s">
        <v>5047</v>
      </c>
      <c r="C838" s="1" t="s">
        <v>5046</v>
      </c>
      <c r="D838" s="1">
        <f>(L838/K838*100)-100</f>
        <v>-54.469629563246933</v>
      </c>
      <c r="E838" s="1" t="s">
        <v>5045</v>
      </c>
      <c r="F838" s="1" t="s">
        <v>22</v>
      </c>
      <c r="G838" s="1" t="s">
        <v>1148</v>
      </c>
      <c r="H838" s="1">
        <v>62.488399999999999</v>
      </c>
      <c r="I838" s="1">
        <v>28.4512</v>
      </c>
      <c r="J838" s="1">
        <v>-1.1351</v>
      </c>
      <c r="K838" s="1">
        <f>IF(H838=0, 0.1, H838)</f>
        <v>62.488399999999999</v>
      </c>
      <c r="L838" s="1">
        <f>IF(I838=0, 0.1, I838)</f>
        <v>28.4512</v>
      </c>
      <c r="M838" s="2">
        <f>LOG(L838/K838,2)</f>
        <v>-1.1350988976630738</v>
      </c>
      <c r="N838" s="1">
        <v>0</v>
      </c>
      <c r="O838" s="1">
        <v>1</v>
      </c>
      <c r="P838" s="1">
        <f>-1*LOG10(O838)</f>
        <v>0</v>
      </c>
      <c r="Q838" s="1">
        <v>1</v>
      </c>
      <c r="R838" s="1" t="s">
        <v>1161</v>
      </c>
      <c r="S838" s="1" t="s">
        <v>42</v>
      </c>
      <c r="T838" s="1" t="s">
        <v>5044</v>
      </c>
      <c r="U838" s="1" t="s">
        <v>25</v>
      </c>
      <c r="V838" s="1" t="s">
        <v>5043</v>
      </c>
    </row>
    <row r="839" spans="1:22" x14ac:dyDescent="0.3">
      <c r="A839" s="1" t="s">
        <v>7223</v>
      </c>
      <c r="B839" s="1" t="s">
        <v>7223</v>
      </c>
      <c r="C839" s="1" t="s">
        <v>7222</v>
      </c>
      <c r="D839" s="1">
        <f>(L839/K839*100)-100</f>
        <v>26.704156200045645</v>
      </c>
      <c r="E839" s="1" t="s">
        <v>7221</v>
      </c>
      <c r="F839" s="1" t="s">
        <v>22</v>
      </c>
      <c r="G839" s="1" t="s">
        <v>1148</v>
      </c>
      <c r="H839" s="1">
        <v>1050.96</v>
      </c>
      <c r="I839" s="1">
        <v>1331.61</v>
      </c>
      <c r="J839" s="1">
        <v>0.34146500000000002</v>
      </c>
      <c r="K839" s="1">
        <f>IF(H839=0, 0.1, H839)</f>
        <v>1050.96</v>
      </c>
      <c r="L839" s="1">
        <f>IF(I839=0, 0.1, I839)</f>
        <v>1331.61</v>
      </c>
      <c r="M839" s="2">
        <f>LOG(L839/K839,2)</f>
        <v>0.34146384911053002</v>
      </c>
      <c r="N839" s="1">
        <v>0.23676</v>
      </c>
      <c r="O839" s="1">
        <v>0.75014999999999998</v>
      </c>
      <c r="P839" s="1">
        <f>-1*LOG10(O839)</f>
        <v>0.124851886396651</v>
      </c>
      <c r="Q839" s="1">
        <v>0.99950300000000003</v>
      </c>
      <c r="R839" s="1" t="s">
        <v>1161</v>
      </c>
      <c r="S839" s="1" t="s">
        <v>30</v>
      </c>
      <c r="T839" s="1" t="s">
        <v>7220</v>
      </c>
      <c r="U839" s="1" t="s">
        <v>25</v>
      </c>
      <c r="V839" s="1" t="s">
        <v>7219</v>
      </c>
    </row>
    <row r="840" spans="1:22" x14ac:dyDescent="0.3">
      <c r="A840" s="1" t="s">
        <v>4869</v>
      </c>
      <c r="B840" s="1" t="s">
        <v>4869</v>
      </c>
      <c r="C840" s="1" t="s">
        <v>4868</v>
      </c>
      <c r="D840" s="1">
        <f>(L840/K840*100)-100</f>
        <v>-76.452498673740052</v>
      </c>
      <c r="E840" s="1" t="s">
        <v>4867</v>
      </c>
      <c r="F840" s="1" t="s">
        <v>22</v>
      </c>
      <c r="G840" s="1" t="s">
        <v>1148</v>
      </c>
      <c r="H840" s="1">
        <v>235.625</v>
      </c>
      <c r="I840" s="1">
        <v>55.483800000000002</v>
      </c>
      <c r="J840" s="1">
        <v>-2.0863499999999999</v>
      </c>
      <c r="K840" s="1">
        <f>IF(H840=0, 0.1, H840)</f>
        <v>235.625</v>
      </c>
      <c r="L840" s="1">
        <f>IF(I840=0, 0.1, I840)</f>
        <v>55.483800000000002</v>
      </c>
      <c r="M840" s="2">
        <f>LOG(L840/K840,2)</f>
        <v>-2.0863541142622322</v>
      </c>
      <c r="N840" s="1">
        <v>-0.79608000000000001</v>
      </c>
      <c r="O840" s="1">
        <v>0.30464999999999998</v>
      </c>
      <c r="P840" s="1">
        <f>-1*LOG10(O840)</f>
        <v>0.51619881753951202</v>
      </c>
      <c r="Q840" s="1">
        <v>0.99950300000000003</v>
      </c>
      <c r="R840" s="1" t="s">
        <v>1161</v>
      </c>
      <c r="S840" s="1" t="s">
        <v>42</v>
      </c>
      <c r="T840" s="1" t="s">
        <v>4866</v>
      </c>
      <c r="U840" s="1" t="s">
        <v>25</v>
      </c>
      <c r="V840" s="1" t="s">
        <v>4865</v>
      </c>
    </row>
    <row r="841" spans="1:22" x14ac:dyDescent="0.3">
      <c r="A841" s="1" t="s">
        <v>5958</v>
      </c>
      <c r="B841" s="1" t="s">
        <v>5958</v>
      </c>
      <c r="C841" s="1" t="s">
        <v>5957</v>
      </c>
      <c r="D841" s="1">
        <f>(L841/K841*100)-100</f>
        <v>-99.839970298487401</v>
      </c>
      <c r="E841" s="1" t="s">
        <v>5956</v>
      </c>
      <c r="F841" s="1" t="s">
        <v>22</v>
      </c>
      <c r="G841" s="1" t="s">
        <v>1148</v>
      </c>
      <c r="H841" s="1">
        <v>62.488399999999999</v>
      </c>
      <c r="I841" s="1">
        <v>0</v>
      </c>
      <c r="K841" s="1">
        <f>IF(H841=0, 0.1, H841)</f>
        <v>62.488399999999999</v>
      </c>
      <c r="L841" s="1">
        <f>IF(I841=0, 0.1, I841)</f>
        <v>0.1</v>
      </c>
      <c r="M841" s="2">
        <f>LOG(L841/K841,2)</f>
        <v>-9.2874445904982679</v>
      </c>
      <c r="N841" s="1">
        <v>0</v>
      </c>
      <c r="O841" s="1">
        <v>1</v>
      </c>
      <c r="P841" s="1">
        <f>-1*LOG10(O841)</f>
        <v>0</v>
      </c>
      <c r="Q841" s="1">
        <v>1</v>
      </c>
      <c r="R841" s="1" t="s">
        <v>1161</v>
      </c>
      <c r="S841" s="1" t="s">
        <v>35</v>
      </c>
      <c r="T841" s="1" t="s">
        <v>5955</v>
      </c>
      <c r="U841" s="1" t="s">
        <v>27</v>
      </c>
      <c r="V841" s="1" t="s">
        <v>5954</v>
      </c>
    </row>
    <row r="842" spans="1:22" x14ac:dyDescent="0.3">
      <c r="A842" s="1" t="s">
        <v>7418</v>
      </c>
      <c r="B842" s="1" t="s">
        <v>7418</v>
      </c>
      <c r="C842" s="1" t="s">
        <v>7417</v>
      </c>
      <c r="D842" s="1">
        <f>(L842/K842*100)-100</f>
        <v>-99.622185280338527</v>
      </c>
      <c r="E842" s="1" t="s">
        <v>7416</v>
      </c>
      <c r="F842" s="1" t="s">
        <v>22</v>
      </c>
      <c r="G842" s="1" t="s">
        <v>1148</v>
      </c>
      <c r="H842" s="1">
        <v>26.468</v>
      </c>
      <c r="I842" s="1">
        <v>0</v>
      </c>
      <c r="K842" s="1">
        <f>IF(H842=0, 0.1, H842)</f>
        <v>26.468</v>
      </c>
      <c r="L842" s="1">
        <f>IF(I842=0, 0.1, I842)</f>
        <v>0.1</v>
      </c>
      <c r="M842" s="2">
        <f>LOG(L842/K842,2)</f>
        <v>-8.0481053744420628</v>
      </c>
      <c r="N842" s="1">
        <v>0</v>
      </c>
      <c r="O842" s="1">
        <v>1</v>
      </c>
      <c r="P842" s="1">
        <f>-1*LOG10(O842)</f>
        <v>0</v>
      </c>
      <c r="Q842" s="1">
        <v>1</v>
      </c>
      <c r="R842" s="1" t="s">
        <v>1161</v>
      </c>
      <c r="S842" s="1" t="s">
        <v>30</v>
      </c>
      <c r="T842" s="1" t="s">
        <v>7415</v>
      </c>
      <c r="U842" s="1" t="s">
        <v>27</v>
      </c>
      <c r="V842" s="1" t="s">
        <v>7414</v>
      </c>
    </row>
    <row r="843" spans="1:22" x14ac:dyDescent="0.3">
      <c r="A843" s="1" t="s">
        <v>4831</v>
      </c>
      <c r="B843" s="1" t="s">
        <v>4831</v>
      </c>
      <c r="C843" s="1" t="s">
        <v>4830</v>
      </c>
      <c r="D843" s="1">
        <f>(L843/K843*100)-100</f>
        <v>28351.200000000001</v>
      </c>
      <c r="E843" s="1" t="s">
        <v>4829</v>
      </c>
      <c r="F843" s="1" t="s">
        <v>22</v>
      </c>
      <c r="G843" s="1" t="s">
        <v>1148</v>
      </c>
      <c r="H843" s="1">
        <v>0</v>
      </c>
      <c r="I843" s="1">
        <v>28.4512</v>
      </c>
      <c r="K843" s="1">
        <f>IF(H843=0, 0.1, H843)</f>
        <v>0.1</v>
      </c>
      <c r="L843" s="1">
        <f>IF(I843=0, 0.1, I843)</f>
        <v>28.4512</v>
      </c>
      <c r="M843" s="2">
        <f>LOG(L843/K843,2)</f>
        <v>8.1523456928351941</v>
      </c>
      <c r="N843" s="1">
        <v>0</v>
      </c>
      <c r="O843" s="1">
        <v>1</v>
      </c>
      <c r="P843" s="1">
        <f>-1*LOG10(O843)</f>
        <v>0</v>
      </c>
      <c r="Q843" s="1">
        <v>1</v>
      </c>
      <c r="R843" s="1" t="s">
        <v>1161</v>
      </c>
      <c r="S843" s="1" t="s">
        <v>42</v>
      </c>
      <c r="T843" s="1" t="s">
        <v>4828</v>
      </c>
      <c r="U843" s="1" t="s">
        <v>25</v>
      </c>
      <c r="V843" s="1" t="s">
        <v>4827</v>
      </c>
    </row>
    <row r="844" spans="1:22" x14ac:dyDescent="0.3">
      <c r="A844" s="1" t="s">
        <v>1542</v>
      </c>
      <c r="B844" s="1" t="s">
        <v>1542</v>
      </c>
      <c r="C844" s="1" t="s">
        <v>1541</v>
      </c>
      <c r="D844" s="1">
        <f>(L844/K844*100)-100</f>
        <v>-79.188031346473522</v>
      </c>
      <c r="E844" s="1" t="s">
        <v>1540</v>
      </c>
      <c r="F844" s="1" t="s">
        <v>22</v>
      </c>
      <c r="G844" s="1" t="s">
        <v>1148</v>
      </c>
      <c r="H844" s="1">
        <v>526.375</v>
      </c>
      <c r="I844" s="1">
        <v>109.54900000000001</v>
      </c>
      <c r="J844" s="1">
        <v>-2.26451</v>
      </c>
      <c r="K844" s="1">
        <f>IF(H844=0, 0.1, H844)</f>
        <v>526.375</v>
      </c>
      <c r="L844" s="1">
        <f>IF(I844=0, 0.1, I844)</f>
        <v>109.54900000000001</v>
      </c>
      <c r="M844" s="2">
        <f>LOG(L844/K844,2)</f>
        <v>-2.2645146554101463</v>
      </c>
      <c r="N844" s="1">
        <v>-1.1709000000000001</v>
      </c>
      <c r="O844" s="1">
        <v>0.31095</v>
      </c>
      <c r="P844" s="1">
        <f>-1*LOG10(O844)</f>
        <v>0.50730943885045787</v>
      </c>
      <c r="Q844" s="1">
        <v>0.99950300000000003</v>
      </c>
      <c r="R844" s="1" t="s">
        <v>1161</v>
      </c>
      <c r="S844" s="1" t="s">
        <v>28</v>
      </c>
      <c r="T844" s="1" t="s">
        <v>1539</v>
      </c>
      <c r="U844" s="1" t="s">
        <v>27</v>
      </c>
      <c r="V844" s="1" t="s">
        <v>1538</v>
      </c>
    </row>
    <row r="845" spans="1:22" x14ac:dyDescent="0.3">
      <c r="A845" s="1" t="s">
        <v>1571</v>
      </c>
      <c r="B845" s="1" t="s">
        <v>1571</v>
      </c>
      <c r="C845" s="1" t="s">
        <v>1570</v>
      </c>
      <c r="D845" s="1">
        <f>(L845/K845*100)-100</f>
        <v>122.1366549742782</v>
      </c>
      <c r="E845" s="1" t="s">
        <v>1569</v>
      </c>
      <c r="F845" s="1" t="s">
        <v>22</v>
      </c>
      <c r="G845" s="1" t="s">
        <v>1148</v>
      </c>
      <c r="H845" s="1">
        <v>226.07300000000001</v>
      </c>
      <c r="I845" s="1">
        <v>502.19099999999997</v>
      </c>
      <c r="J845" s="1">
        <v>1.1514500000000001</v>
      </c>
      <c r="K845" s="1">
        <f>IF(H845=0, 0.1, H845)</f>
        <v>226.07300000000001</v>
      </c>
      <c r="L845" s="1">
        <f>IF(I845=0, 0.1, I845)</f>
        <v>502.19099999999997</v>
      </c>
      <c r="M845" s="2">
        <f>LOG(L845/K845,2)</f>
        <v>1.1514474729674036</v>
      </c>
      <c r="N845" s="1">
        <v>0.65538700000000005</v>
      </c>
      <c r="O845" s="1">
        <v>0.43490000000000001</v>
      </c>
      <c r="P845" s="1">
        <f>-1*LOG10(O845)</f>
        <v>0.36161059233466403</v>
      </c>
      <c r="Q845" s="1">
        <v>0.99950300000000003</v>
      </c>
      <c r="R845" s="1" t="s">
        <v>1161</v>
      </c>
      <c r="S845" s="1" t="s">
        <v>28</v>
      </c>
      <c r="T845" s="1" t="s">
        <v>1568</v>
      </c>
      <c r="U845" s="1" t="s">
        <v>27</v>
      </c>
      <c r="V845" s="1" t="s">
        <v>1567</v>
      </c>
    </row>
    <row r="846" spans="1:22" x14ac:dyDescent="0.3">
      <c r="A846" s="1" t="s">
        <v>2978</v>
      </c>
      <c r="B846" s="1" t="s">
        <v>2978</v>
      </c>
      <c r="C846" s="1" t="s">
        <v>2977</v>
      </c>
      <c r="D846" s="1">
        <f>(L846/K846*100)-100</f>
        <v>-99.679940596974802</v>
      </c>
      <c r="E846" s="1" t="s">
        <v>2976</v>
      </c>
      <c r="F846" s="1" t="s">
        <v>22</v>
      </c>
      <c r="G846" s="1" t="s">
        <v>1148</v>
      </c>
      <c r="H846" s="1">
        <v>31.244199999999999</v>
      </c>
      <c r="I846" s="1">
        <v>0</v>
      </c>
      <c r="K846" s="1">
        <f>IF(H846=0, 0.1, H846)</f>
        <v>31.244199999999999</v>
      </c>
      <c r="L846" s="1">
        <f>IF(I846=0, 0.1, I846)</f>
        <v>0.1</v>
      </c>
      <c r="M846" s="2">
        <f>LOG(L846/K846,2)</f>
        <v>-8.2874445904982679</v>
      </c>
      <c r="N846" s="1">
        <v>0</v>
      </c>
      <c r="O846" s="1">
        <v>1</v>
      </c>
      <c r="P846" s="1">
        <f>-1*LOG10(O846)</f>
        <v>0</v>
      </c>
      <c r="Q846" s="1">
        <v>1</v>
      </c>
      <c r="R846" s="1" t="s">
        <v>1161</v>
      </c>
      <c r="S846" s="1" t="s">
        <v>34</v>
      </c>
      <c r="T846" s="1" t="s">
        <v>2975</v>
      </c>
      <c r="U846" s="1" t="s">
        <v>25</v>
      </c>
      <c r="V846" s="1" t="s">
        <v>2974</v>
      </c>
    </row>
    <row r="847" spans="1:22" x14ac:dyDescent="0.3">
      <c r="A847" s="1" t="s">
        <v>2625</v>
      </c>
      <c r="B847" s="1" t="s">
        <v>2625</v>
      </c>
      <c r="C847" s="1" t="s">
        <v>2624</v>
      </c>
      <c r="D847" s="1">
        <f>(L847/K847*100)-100</f>
        <v>82.121481747012268</v>
      </c>
      <c r="E847" s="1" t="s">
        <v>2623</v>
      </c>
      <c r="F847" s="1" t="s">
        <v>22</v>
      </c>
      <c r="G847" s="1" t="s">
        <v>1148</v>
      </c>
      <c r="H847" s="1">
        <v>31.244199999999999</v>
      </c>
      <c r="I847" s="1">
        <v>56.9024</v>
      </c>
      <c r="J847" s="1">
        <v>0.86490100000000003</v>
      </c>
      <c r="K847" s="1">
        <f>IF(H847=0, 0.1, H847)</f>
        <v>31.244199999999999</v>
      </c>
      <c r="L847" s="1">
        <f>IF(I847=0, 0.1, I847)</f>
        <v>56.9024</v>
      </c>
      <c r="M847" s="2">
        <f>LOG(L847/K847,2)</f>
        <v>0.86490110233692619</v>
      </c>
      <c r="N847" s="1">
        <v>0</v>
      </c>
      <c r="O847" s="1">
        <v>1</v>
      </c>
      <c r="P847" s="1">
        <f>-1*LOG10(O847)</f>
        <v>0</v>
      </c>
      <c r="Q847" s="1">
        <v>1</v>
      </c>
      <c r="R847" s="1" t="s">
        <v>1161</v>
      </c>
      <c r="S847" s="1" t="s">
        <v>46</v>
      </c>
      <c r="T847" s="1" t="s">
        <v>2622</v>
      </c>
      <c r="U847" s="1" t="s">
        <v>27</v>
      </c>
      <c r="V847" s="1" t="s">
        <v>2621</v>
      </c>
    </row>
    <row r="848" spans="1:22" x14ac:dyDescent="0.3">
      <c r="A848" s="1" t="s">
        <v>8208</v>
      </c>
      <c r="B848" s="1" t="s">
        <v>8208</v>
      </c>
      <c r="C848" s="1" t="s">
        <v>8207</v>
      </c>
      <c r="D848" s="1">
        <f>(L848/K848*100)-100</f>
        <v>-53.708828531462899</v>
      </c>
      <c r="E848" s="1" t="s">
        <v>8206</v>
      </c>
      <c r="F848" s="1" t="s">
        <v>22</v>
      </c>
      <c r="G848" s="1" t="s">
        <v>1148</v>
      </c>
      <c r="H848" s="1">
        <v>298.113</v>
      </c>
      <c r="I848" s="1">
        <v>138</v>
      </c>
      <c r="J848" s="1">
        <v>-1.1111899999999999</v>
      </c>
      <c r="K848" s="1">
        <f>IF(H848=0, 0.1, H848)</f>
        <v>298.113</v>
      </c>
      <c r="L848" s="1">
        <f>IF(I848=0, 0.1, I848)</f>
        <v>138</v>
      </c>
      <c r="M848" s="2">
        <f>LOG(L848/K848,2)</f>
        <v>-1.1111910222021697</v>
      </c>
      <c r="N848" s="1">
        <v>-0.49782900000000002</v>
      </c>
      <c r="O848" s="1">
        <v>0.51915</v>
      </c>
      <c r="P848" s="1">
        <f>-1*LOG10(O848)</f>
        <v>0.28470714165019106</v>
      </c>
      <c r="Q848" s="1">
        <v>0.99950300000000003</v>
      </c>
      <c r="R848" s="1" t="s">
        <v>1161</v>
      </c>
      <c r="S848" s="1" t="s">
        <v>31</v>
      </c>
      <c r="T848" s="1" t="s">
        <v>8205</v>
      </c>
      <c r="U848" s="1" t="s">
        <v>27</v>
      </c>
      <c r="V848" s="1" t="s">
        <v>8204</v>
      </c>
    </row>
    <row r="849" spans="1:22" x14ac:dyDescent="0.3">
      <c r="A849" s="1" t="s">
        <v>8264</v>
      </c>
      <c r="B849" s="1" t="s">
        <v>8264</v>
      </c>
      <c r="C849" s="1" t="s">
        <v>8263</v>
      </c>
      <c r="D849" s="1">
        <f>(L849/K849*100)-100</f>
        <v>-99.924437056067703</v>
      </c>
      <c r="E849" s="1" t="s">
        <v>428</v>
      </c>
      <c r="F849" s="1" t="s">
        <v>22</v>
      </c>
      <c r="G849" s="1" t="s">
        <v>1148</v>
      </c>
      <c r="H849" s="1">
        <v>132.34</v>
      </c>
      <c r="I849" s="1">
        <v>0</v>
      </c>
      <c r="K849" s="1">
        <f>IF(H849=0, 0.1, H849)</f>
        <v>132.34</v>
      </c>
      <c r="L849" s="1">
        <f>IF(I849=0, 0.1, I849)</f>
        <v>0.1</v>
      </c>
      <c r="M849" s="2">
        <f>LOG(L849/K849,2)</f>
        <v>-10.370033469329426</v>
      </c>
      <c r="N849" s="1">
        <v>0</v>
      </c>
      <c r="O849" s="1">
        <v>1</v>
      </c>
      <c r="P849" s="1">
        <f>-1*LOG10(O849)</f>
        <v>0</v>
      </c>
      <c r="Q849" s="1">
        <v>1</v>
      </c>
      <c r="R849" s="1" t="s">
        <v>1161</v>
      </c>
      <c r="S849" s="1" t="s">
        <v>31</v>
      </c>
      <c r="T849" s="1" t="s">
        <v>8262</v>
      </c>
      <c r="U849" s="1" t="s">
        <v>27</v>
      </c>
      <c r="V849" s="1" t="s">
        <v>8261</v>
      </c>
    </row>
    <row r="850" spans="1:22" x14ac:dyDescent="0.3">
      <c r="A850" s="1" t="s">
        <v>8241</v>
      </c>
      <c r="B850" s="1" t="s">
        <v>8241</v>
      </c>
      <c r="C850" s="1" t="s">
        <v>8240</v>
      </c>
      <c r="D850" s="1">
        <f>(L850/K850*100)-100</f>
        <v>28351.200000000001</v>
      </c>
      <c r="E850" s="1" t="s">
        <v>8239</v>
      </c>
      <c r="F850" s="1" t="s">
        <v>22</v>
      </c>
      <c r="G850" s="1" t="s">
        <v>1148</v>
      </c>
      <c r="H850" s="1">
        <v>0</v>
      </c>
      <c r="I850" s="1">
        <v>28.4512</v>
      </c>
      <c r="K850" s="1">
        <f>IF(H850=0, 0.1, H850)</f>
        <v>0.1</v>
      </c>
      <c r="L850" s="1">
        <f>IF(I850=0, 0.1, I850)</f>
        <v>28.4512</v>
      </c>
      <c r="M850" s="2">
        <f>LOG(L850/K850,2)</f>
        <v>8.1523456928351941</v>
      </c>
      <c r="N850" s="1">
        <v>0</v>
      </c>
      <c r="O850" s="1">
        <v>1</v>
      </c>
      <c r="P850" s="1">
        <f>-1*LOG10(O850)</f>
        <v>0</v>
      </c>
      <c r="Q850" s="1">
        <v>1</v>
      </c>
      <c r="R850" s="1" t="s">
        <v>1161</v>
      </c>
      <c r="S850" s="1" t="s">
        <v>31</v>
      </c>
      <c r="T850" s="1" t="s">
        <v>8238</v>
      </c>
      <c r="U850" s="1" t="s">
        <v>27</v>
      </c>
      <c r="V850" s="1" t="s">
        <v>8237</v>
      </c>
    </row>
    <row r="851" spans="1:22" x14ac:dyDescent="0.3">
      <c r="A851" s="1" t="s">
        <v>8028</v>
      </c>
      <c r="B851" s="1" t="s">
        <v>8028</v>
      </c>
      <c r="C851" s="1" t="s">
        <v>8027</v>
      </c>
      <c r="D851" s="1">
        <f>(L851/K851*100)-100</f>
        <v>26932.599999999995</v>
      </c>
      <c r="E851" s="1" t="s">
        <v>8026</v>
      </c>
      <c r="F851" s="1" t="s">
        <v>22</v>
      </c>
      <c r="G851" s="1" t="s">
        <v>1148</v>
      </c>
      <c r="H851" s="1">
        <v>0</v>
      </c>
      <c r="I851" s="1">
        <v>27.032599999999999</v>
      </c>
      <c r="K851" s="1">
        <f>IF(H851=0, 0.1, H851)</f>
        <v>0.1</v>
      </c>
      <c r="L851" s="1">
        <f>IF(I851=0, 0.1, I851)</f>
        <v>27.032599999999999</v>
      </c>
      <c r="M851" s="2">
        <f>LOG(L851/K851,2)</f>
        <v>8.078556466971575</v>
      </c>
      <c r="N851" s="1">
        <v>0</v>
      </c>
      <c r="O851" s="1">
        <v>1</v>
      </c>
      <c r="P851" s="1">
        <f>-1*LOG10(O851)</f>
        <v>0</v>
      </c>
      <c r="Q851" s="1">
        <v>1</v>
      </c>
      <c r="R851" s="1" t="s">
        <v>1161</v>
      </c>
      <c r="S851" s="1" t="s">
        <v>31</v>
      </c>
      <c r="T851" s="1" t="s">
        <v>8025</v>
      </c>
      <c r="U851" s="1" t="s">
        <v>25</v>
      </c>
      <c r="V851" s="1" t="s">
        <v>8024</v>
      </c>
    </row>
    <row r="852" spans="1:22" x14ac:dyDescent="0.3">
      <c r="A852" s="1" t="s">
        <v>4276</v>
      </c>
      <c r="B852" s="1" t="s">
        <v>4276</v>
      </c>
      <c r="C852" s="1" t="s">
        <v>4275</v>
      </c>
      <c r="D852" s="1">
        <f>(L852/K852*100)-100</f>
        <v>130.10803502816967</v>
      </c>
      <c r="E852" s="1" t="s">
        <v>4274</v>
      </c>
      <c r="F852" s="1" t="s">
        <v>22</v>
      </c>
      <c r="G852" s="1" t="s">
        <v>1148</v>
      </c>
      <c r="H852" s="1">
        <v>2433.4699999999998</v>
      </c>
      <c r="I852" s="1">
        <v>5599.61</v>
      </c>
      <c r="J852" s="1">
        <v>1.20231</v>
      </c>
      <c r="K852" s="1">
        <f>IF(H852=0, 0.1, H852)</f>
        <v>2433.4699999999998</v>
      </c>
      <c r="L852" s="1">
        <f>IF(I852=0, 0.1, I852)</f>
        <v>5599.61</v>
      </c>
      <c r="M852" s="2">
        <f>LOG(L852/K852,2)</f>
        <v>1.2023113611930418</v>
      </c>
      <c r="N852" s="1">
        <v>1.0304800000000001</v>
      </c>
      <c r="O852" s="1">
        <v>0.14124999999999999</v>
      </c>
      <c r="P852" s="1">
        <f>-1*LOG10(O852)</f>
        <v>0.85001154350852393</v>
      </c>
      <c r="Q852" s="1">
        <v>0.99950300000000003</v>
      </c>
      <c r="R852" s="1" t="s">
        <v>1161</v>
      </c>
      <c r="S852" s="1" t="s">
        <v>44</v>
      </c>
      <c r="T852" s="1" t="s">
        <v>4273</v>
      </c>
      <c r="U852" s="1" t="s">
        <v>27</v>
      </c>
      <c r="V852" s="1" t="s">
        <v>4272</v>
      </c>
    </row>
    <row r="853" spans="1:22" x14ac:dyDescent="0.3">
      <c r="A853" s="1" t="s">
        <v>4553</v>
      </c>
      <c r="B853" s="1" t="s">
        <v>4553</v>
      </c>
      <c r="C853" s="1" t="s">
        <v>4552</v>
      </c>
      <c r="D853" s="1">
        <f>(L853/K853*100)-100</f>
        <v>528.34382061310578</v>
      </c>
      <c r="E853" s="1" t="s">
        <v>4551</v>
      </c>
      <c r="F853" s="1" t="s">
        <v>22</v>
      </c>
      <c r="G853" s="1" t="s">
        <v>1148</v>
      </c>
      <c r="H853" s="1">
        <v>31.244199999999999</v>
      </c>
      <c r="I853" s="1">
        <v>196.321</v>
      </c>
      <c r="J853" s="1">
        <v>2.6515599999999999</v>
      </c>
      <c r="K853" s="1">
        <f>IF(H853=0, 0.1, H853)</f>
        <v>31.244199999999999</v>
      </c>
      <c r="L853" s="1">
        <f>IF(I853=0, 0.1, I853)</f>
        <v>196.321</v>
      </c>
      <c r="M853" s="2">
        <f>LOG(L853/K853,2)</f>
        <v>2.6515541969496805</v>
      </c>
      <c r="N853" s="1">
        <v>1.7281899999999999</v>
      </c>
      <c r="O853" s="1">
        <v>0.22720000000000001</v>
      </c>
      <c r="P853" s="1">
        <f>-1*LOG10(O853)</f>
        <v>0.64359167296101871</v>
      </c>
      <c r="Q853" s="1">
        <v>0.99950300000000003</v>
      </c>
      <c r="R853" s="1" t="s">
        <v>1161</v>
      </c>
      <c r="S853" s="1" t="s">
        <v>43</v>
      </c>
      <c r="T853" s="1" t="s">
        <v>4550</v>
      </c>
      <c r="U853" s="1" t="s">
        <v>25</v>
      </c>
      <c r="V853" s="1" t="s">
        <v>4549</v>
      </c>
    </row>
    <row r="854" spans="1:22" x14ac:dyDescent="0.3">
      <c r="A854" s="1" t="s">
        <v>4347</v>
      </c>
      <c r="B854" s="1" t="s">
        <v>4347</v>
      </c>
      <c r="C854" s="1" t="s">
        <v>4346</v>
      </c>
      <c r="D854" s="1">
        <f>(L854/K854*100)-100</f>
        <v>30.648235497968841</v>
      </c>
      <c r="E854" s="1" t="s">
        <v>4345</v>
      </c>
      <c r="F854" s="1" t="s">
        <v>22</v>
      </c>
      <c r="G854" s="1" t="s">
        <v>1148</v>
      </c>
      <c r="H854" s="1">
        <v>1558.23</v>
      </c>
      <c r="I854" s="1">
        <v>2035.8</v>
      </c>
      <c r="J854" s="1">
        <v>0.38568599999999997</v>
      </c>
      <c r="K854" s="1">
        <f>IF(H854=0, 0.1, H854)</f>
        <v>1558.23</v>
      </c>
      <c r="L854" s="1">
        <f>IF(I854=0, 0.1, I854)</f>
        <v>2035.8</v>
      </c>
      <c r="M854" s="2">
        <f>LOG(L854/K854,2)</f>
        <v>0.3856876401151072</v>
      </c>
      <c r="N854" s="1">
        <v>0.110514</v>
      </c>
      <c r="O854" s="1">
        <v>0.83550000000000002</v>
      </c>
      <c r="P854" s="1">
        <f>-1*LOG10(O854)</f>
        <v>7.8053545770589844E-2</v>
      </c>
      <c r="Q854" s="1">
        <v>0.99950300000000003</v>
      </c>
      <c r="R854" s="1" t="s">
        <v>1161</v>
      </c>
      <c r="S854" s="1" t="s">
        <v>38</v>
      </c>
      <c r="T854" s="1" t="s">
        <v>4344</v>
      </c>
      <c r="U854" s="1" t="s">
        <v>25</v>
      </c>
      <c r="V854" s="1" t="s">
        <v>4343</v>
      </c>
    </row>
    <row r="855" spans="1:22" x14ac:dyDescent="0.3">
      <c r="A855" s="1" t="s">
        <v>6849</v>
      </c>
      <c r="B855" s="1" t="s">
        <v>6849</v>
      </c>
      <c r="C855" s="1" t="s">
        <v>6848</v>
      </c>
      <c r="D855" s="1">
        <f>(L855/K855*100)-100</f>
        <v>26932.599999999995</v>
      </c>
      <c r="E855" s="1" t="s">
        <v>6723</v>
      </c>
      <c r="F855" s="1" t="s">
        <v>22</v>
      </c>
      <c r="G855" s="1" t="s">
        <v>1148</v>
      </c>
      <c r="H855" s="1">
        <v>0</v>
      </c>
      <c r="I855" s="1">
        <v>27.032599999999999</v>
      </c>
      <c r="K855" s="1">
        <f>IF(H855=0, 0.1, H855)</f>
        <v>0.1</v>
      </c>
      <c r="L855" s="1">
        <f>IF(I855=0, 0.1, I855)</f>
        <v>27.032599999999999</v>
      </c>
      <c r="M855" s="2">
        <f>LOG(L855/K855,2)</f>
        <v>8.078556466971575</v>
      </c>
      <c r="O855" s="1">
        <v>0.12039999999999999</v>
      </c>
      <c r="P855" s="1">
        <f>-1*LOG10(O855)</f>
        <v>0.91937351307819426</v>
      </c>
      <c r="Q855" s="1">
        <v>0.99950300000000003</v>
      </c>
      <c r="R855" s="1" t="s">
        <v>1161</v>
      </c>
      <c r="S855" s="1" t="s">
        <v>52</v>
      </c>
      <c r="T855" s="1" t="s">
        <v>6847</v>
      </c>
      <c r="U855" s="1" t="s">
        <v>27</v>
      </c>
      <c r="V855" s="1" t="s">
        <v>6846</v>
      </c>
    </row>
    <row r="856" spans="1:22" x14ac:dyDescent="0.3">
      <c r="A856" s="1" t="s">
        <v>3124</v>
      </c>
      <c r="B856" s="1" t="s">
        <v>3124</v>
      </c>
      <c r="C856" s="1" t="s">
        <v>3123</v>
      </c>
      <c r="D856" s="1">
        <f>(L856/K856*100)-100</f>
        <v>-81.787851825298773</v>
      </c>
      <c r="E856" s="1" t="s">
        <v>3122</v>
      </c>
      <c r="F856" s="1" t="s">
        <v>22</v>
      </c>
      <c r="G856" s="1" t="s">
        <v>1148</v>
      </c>
      <c r="H856" s="1">
        <v>156.221</v>
      </c>
      <c r="I856" s="1">
        <v>28.4512</v>
      </c>
      <c r="J856" s="1">
        <v>-2.45703</v>
      </c>
      <c r="K856" s="1">
        <f>IF(H856=0, 0.1, H856)</f>
        <v>156.221</v>
      </c>
      <c r="L856" s="1">
        <f>IF(I856=0, 0.1, I856)</f>
        <v>28.4512</v>
      </c>
      <c r="M856" s="2">
        <f>LOG(L856/K856,2)</f>
        <v>-2.4570269925504364</v>
      </c>
      <c r="N856" s="1">
        <v>0</v>
      </c>
      <c r="O856" s="1">
        <v>1</v>
      </c>
      <c r="P856" s="1">
        <f>-1*LOG10(O856)</f>
        <v>0</v>
      </c>
      <c r="Q856" s="1">
        <v>1</v>
      </c>
      <c r="R856" s="1" t="s">
        <v>1161</v>
      </c>
      <c r="S856" s="1" t="s">
        <v>34</v>
      </c>
      <c r="T856" s="1" t="s">
        <v>3121</v>
      </c>
      <c r="U856" s="1" t="s">
        <v>27</v>
      </c>
      <c r="V856" s="1" t="s">
        <v>3120</v>
      </c>
    </row>
    <row r="857" spans="1:22" x14ac:dyDescent="0.3">
      <c r="A857" s="1" t="s">
        <v>2704</v>
      </c>
      <c r="B857" s="1" t="s">
        <v>2704</v>
      </c>
      <c r="C857" s="1" t="s">
        <v>2703</v>
      </c>
      <c r="D857" s="1">
        <f>(L857/K857*100)-100</f>
        <v>19.155206286836957</v>
      </c>
      <c r="E857" s="1" t="s">
        <v>2702</v>
      </c>
      <c r="F857" s="1" t="s">
        <v>22</v>
      </c>
      <c r="G857" s="1" t="s">
        <v>1148</v>
      </c>
      <c r="H857" s="1">
        <v>158.80799999999999</v>
      </c>
      <c r="I857" s="1">
        <v>189.22800000000001</v>
      </c>
      <c r="J857" s="1">
        <v>0.25284099999999998</v>
      </c>
      <c r="K857" s="1">
        <f>IF(H857=0, 0.1, H857)</f>
        <v>158.80799999999999</v>
      </c>
      <c r="L857" s="1">
        <f>IF(I857=0, 0.1, I857)</f>
        <v>189.22800000000001</v>
      </c>
      <c r="M857" s="2">
        <f>LOG(L857/K857,2)</f>
        <v>0.25284198904481525</v>
      </c>
      <c r="N857" s="1">
        <v>0</v>
      </c>
      <c r="O857" s="1">
        <v>1</v>
      </c>
      <c r="P857" s="1">
        <f>-1*LOG10(O857)</f>
        <v>0</v>
      </c>
      <c r="Q857" s="1">
        <v>1</v>
      </c>
      <c r="R857" s="1" t="s">
        <v>1161</v>
      </c>
      <c r="S857" s="1" t="s">
        <v>46</v>
      </c>
      <c r="T857" s="1" t="s">
        <v>2701</v>
      </c>
      <c r="U857" s="1" t="s">
        <v>27</v>
      </c>
      <c r="V857" s="1" t="s">
        <v>2700</v>
      </c>
    </row>
    <row r="858" spans="1:22" x14ac:dyDescent="0.3">
      <c r="A858" s="1" t="s">
        <v>1332</v>
      </c>
      <c r="B858" s="1" t="s">
        <v>1332</v>
      </c>
      <c r="C858" s="1" t="s">
        <v>1331</v>
      </c>
      <c r="D858" s="1">
        <f>(L858/K858*100)-100</f>
        <v>8.9418062237735683</v>
      </c>
      <c r="E858" s="1" t="s">
        <v>924</v>
      </c>
      <c r="F858" s="1" t="s">
        <v>22</v>
      </c>
      <c r="G858" s="1" t="s">
        <v>1148</v>
      </c>
      <c r="H858" s="1">
        <v>682.99400000000003</v>
      </c>
      <c r="I858" s="1">
        <v>744.06600000000003</v>
      </c>
      <c r="J858" s="1">
        <v>0.123557</v>
      </c>
      <c r="K858" s="1">
        <f>IF(H858=0, 0.1, H858)</f>
        <v>682.99400000000003</v>
      </c>
      <c r="L858" s="1">
        <f>IF(I858=0, 0.1, I858)</f>
        <v>744.06600000000003</v>
      </c>
      <c r="M858" s="2">
        <f>LOG(L858/K858,2)</f>
        <v>0.12355769195758864</v>
      </c>
      <c r="N858" s="1">
        <v>2.2961599999999999E-2</v>
      </c>
      <c r="O858" s="1">
        <v>0.9496</v>
      </c>
      <c r="P858" s="1">
        <f>-1*LOG10(O858)</f>
        <v>2.2459294053465195E-2</v>
      </c>
      <c r="Q858" s="1">
        <v>0.99950300000000003</v>
      </c>
      <c r="R858" s="1" t="s">
        <v>1161</v>
      </c>
      <c r="S858" s="1" t="s">
        <v>29</v>
      </c>
      <c r="T858" s="1" t="s">
        <v>1330</v>
      </c>
      <c r="U858" s="1" t="s">
        <v>27</v>
      </c>
      <c r="V858" s="1" t="s">
        <v>1329</v>
      </c>
    </row>
    <row r="859" spans="1:22" x14ac:dyDescent="0.3">
      <c r="A859" s="1" t="s">
        <v>58</v>
      </c>
      <c r="B859" s="1" t="s">
        <v>58</v>
      </c>
      <c r="C859" s="1" t="s">
        <v>59</v>
      </c>
      <c r="D859" s="1">
        <f>(L859/K859*100)-100</f>
        <v>159.56113454657185</v>
      </c>
      <c r="E859" s="1" t="s">
        <v>60</v>
      </c>
      <c r="F859" s="1" t="s">
        <v>22</v>
      </c>
      <c r="G859" s="1" t="s">
        <v>1148</v>
      </c>
      <c r="H859" s="1">
        <v>31.244199999999999</v>
      </c>
      <c r="I859" s="1">
        <v>81.097800000000007</v>
      </c>
      <c r="J859" s="1">
        <v>1.37608</v>
      </c>
      <c r="K859" s="1">
        <f>IF(H859=0, 0.1, H859)</f>
        <v>31.244199999999999</v>
      </c>
      <c r="L859" s="1">
        <f>IF(I859=0, 0.1, I859)</f>
        <v>81.097800000000007</v>
      </c>
      <c r="M859" s="2">
        <f>LOG(L859/K859,2)</f>
        <v>1.3760743771944639</v>
      </c>
      <c r="N859" s="1">
        <v>0</v>
      </c>
      <c r="O859" s="1">
        <v>1</v>
      </c>
      <c r="P859" s="1">
        <f>-1*LOG10(O859)</f>
        <v>0</v>
      </c>
      <c r="Q859" s="1">
        <v>1</v>
      </c>
      <c r="R859" s="1" t="s">
        <v>61</v>
      </c>
      <c r="S859" s="1" t="s">
        <v>36</v>
      </c>
      <c r="T859" s="1" t="s">
        <v>36</v>
      </c>
      <c r="U859" s="1" t="s">
        <v>36</v>
      </c>
      <c r="V859" s="1" t="s">
        <v>36</v>
      </c>
    </row>
    <row r="860" spans="1:22" x14ac:dyDescent="0.3">
      <c r="A860" s="1" t="s">
        <v>8633</v>
      </c>
      <c r="B860" s="1" t="s">
        <v>8633</v>
      </c>
      <c r="C860" s="1" t="s">
        <v>8632</v>
      </c>
      <c r="D860" s="1">
        <f>(L860/K860*100)-100</f>
        <v>-99.679940596974802</v>
      </c>
      <c r="E860" s="1" t="s">
        <v>8631</v>
      </c>
      <c r="F860" s="1" t="s">
        <v>22</v>
      </c>
      <c r="G860" s="1" t="s">
        <v>1148</v>
      </c>
      <c r="H860" s="1">
        <v>31.244199999999999</v>
      </c>
      <c r="I860" s="1">
        <v>0</v>
      </c>
      <c r="K860" s="1">
        <f>IF(H860=0, 0.1, H860)</f>
        <v>31.244199999999999</v>
      </c>
      <c r="L860" s="1">
        <f>IF(I860=0, 0.1, I860)</f>
        <v>0.1</v>
      </c>
      <c r="M860" s="2">
        <f>LOG(L860/K860,2)</f>
        <v>-8.2874445904982679</v>
      </c>
      <c r="N860" s="1">
        <v>0</v>
      </c>
      <c r="O860" s="1">
        <v>1</v>
      </c>
      <c r="P860" s="1">
        <f>-1*LOG10(O860)</f>
        <v>0</v>
      </c>
      <c r="Q860" s="1">
        <v>1</v>
      </c>
      <c r="R860" s="1" t="s">
        <v>1161</v>
      </c>
      <c r="S860" s="1" t="s">
        <v>33</v>
      </c>
      <c r="T860" s="1" t="s">
        <v>8630</v>
      </c>
      <c r="U860" s="1" t="s">
        <v>25</v>
      </c>
      <c r="V860" s="1" t="s">
        <v>8629</v>
      </c>
    </row>
    <row r="861" spans="1:22" x14ac:dyDescent="0.3">
      <c r="A861" s="1" t="s">
        <v>2611</v>
      </c>
      <c r="B861" s="1" t="s">
        <v>2611</v>
      </c>
      <c r="C861" s="1" t="s">
        <v>2610</v>
      </c>
      <c r="D861" s="1">
        <f>(L861/K861*100)-100</f>
        <v>-59.146743237116524</v>
      </c>
      <c r="E861" s="1" t="s">
        <v>2609</v>
      </c>
      <c r="F861" s="1" t="s">
        <v>22</v>
      </c>
      <c r="G861" s="1" t="s">
        <v>1148</v>
      </c>
      <c r="H861" s="1">
        <v>132.34</v>
      </c>
      <c r="I861" s="1">
        <v>54.065199999999997</v>
      </c>
      <c r="J861" s="1">
        <v>-1.29148</v>
      </c>
      <c r="K861" s="1">
        <f>IF(H861=0, 0.1, H861)</f>
        <v>132.34</v>
      </c>
      <c r="L861" s="1">
        <f>IF(I861=0, 0.1, I861)</f>
        <v>54.065199999999997</v>
      </c>
      <c r="M861" s="2">
        <f>LOG(L861/K861,2)</f>
        <v>-1.2914770023578501</v>
      </c>
      <c r="N861" s="1">
        <v>0</v>
      </c>
      <c r="O861" s="1">
        <v>1</v>
      </c>
      <c r="P861" s="1">
        <f>-1*LOG10(O861)</f>
        <v>0</v>
      </c>
      <c r="Q861" s="1">
        <v>1</v>
      </c>
      <c r="R861" s="1" t="s">
        <v>1161</v>
      </c>
      <c r="S861" s="1" t="s">
        <v>46</v>
      </c>
      <c r="T861" s="1" t="s">
        <v>2608</v>
      </c>
      <c r="U861" s="1" t="s">
        <v>27</v>
      </c>
      <c r="V861" s="1" t="s">
        <v>2607</v>
      </c>
    </row>
    <row r="862" spans="1:22" x14ac:dyDescent="0.3">
      <c r="A862" s="1" t="s">
        <v>3716</v>
      </c>
      <c r="B862" s="1" t="s">
        <v>3716</v>
      </c>
      <c r="C862" s="1" t="s">
        <v>3715</v>
      </c>
      <c r="D862" s="1">
        <f>(L862/K862*100)-100</f>
        <v>-99.929524359905002</v>
      </c>
      <c r="E862" s="1" t="s">
        <v>3714</v>
      </c>
      <c r="F862" s="1" t="s">
        <v>22</v>
      </c>
      <c r="G862" s="1" t="s">
        <v>1148</v>
      </c>
      <c r="H862" s="1">
        <v>141.893</v>
      </c>
      <c r="I862" s="1">
        <v>0</v>
      </c>
      <c r="K862" s="1">
        <f>IF(H862=0, 0.1, H862)</f>
        <v>141.893</v>
      </c>
      <c r="L862" s="1">
        <f>IF(I862=0, 0.1, I862)</f>
        <v>0.1</v>
      </c>
      <c r="M862" s="2">
        <f>LOG(L862/K862,2)</f>
        <v>-10.470587703416538</v>
      </c>
      <c r="O862" s="1">
        <v>3.3599999999999998E-2</v>
      </c>
      <c r="P862" s="1">
        <f>-1*LOG10(O862)</f>
        <v>1.4736607226101559</v>
      </c>
      <c r="Q862" s="1">
        <v>0.99950300000000003</v>
      </c>
      <c r="R862" s="1" t="s">
        <v>1161</v>
      </c>
      <c r="S862" s="1" t="s">
        <v>32</v>
      </c>
      <c r="T862" s="1" t="s">
        <v>3713</v>
      </c>
      <c r="U862" s="1" t="s">
        <v>25</v>
      </c>
      <c r="V862" s="1" t="s">
        <v>3712</v>
      </c>
    </row>
    <row r="863" spans="1:22" x14ac:dyDescent="0.3">
      <c r="A863" s="1" t="s">
        <v>6195</v>
      </c>
      <c r="B863" s="1" t="s">
        <v>6195</v>
      </c>
      <c r="C863" s="1" t="s">
        <v>6194</v>
      </c>
      <c r="D863" s="1">
        <f>(L863/K863*100)-100</f>
        <v>-32.391990474259188</v>
      </c>
      <c r="E863" s="1" t="s">
        <v>6193</v>
      </c>
      <c r="F863" s="1" t="s">
        <v>22</v>
      </c>
      <c r="G863" s="1" t="s">
        <v>1148</v>
      </c>
      <c r="H863" s="1">
        <v>961.60500000000002</v>
      </c>
      <c r="I863" s="1">
        <v>650.12199999999996</v>
      </c>
      <c r="J863" s="1">
        <v>-0.56473399999999996</v>
      </c>
      <c r="K863" s="1">
        <f>IF(H863=0, 0.1, H863)</f>
        <v>961.60500000000002</v>
      </c>
      <c r="L863" s="1">
        <f>IF(I863=0, 0.1, I863)</f>
        <v>650.12199999999996</v>
      </c>
      <c r="M863" s="2">
        <f>LOG(L863/K863,2)</f>
        <v>-0.56473392206983897</v>
      </c>
      <c r="N863" s="1">
        <v>-0.32399800000000001</v>
      </c>
      <c r="O863" s="1">
        <v>0.63429999999999997</v>
      </c>
      <c r="P863" s="1">
        <f>-1*LOG10(O863)</f>
        <v>0.19770528860253628</v>
      </c>
      <c r="Q863" s="1">
        <v>0.99950300000000003</v>
      </c>
      <c r="R863" s="1" t="s">
        <v>1161</v>
      </c>
      <c r="S863" s="1" t="s">
        <v>54</v>
      </c>
      <c r="T863" s="1" t="s">
        <v>6192</v>
      </c>
      <c r="U863" s="1" t="s">
        <v>25</v>
      </c>
      <c r="V863" s="1" t="s">
        <v>6191</v>
      </c>
    </row>
    <row r="864" spans="1:22" x14ac:dyDescent="0.3">
      <c r="A864" s="1" t="s">
        <v>6129</v>
      </c>
      <c r="B864" s="1" t="s">
        <v>6129</v>
      </c>
      <c r="C864" s="1" t="s">
        <v>6128</v>
      </c>
      <c r="D864" s="1">
        <f>(L864/K864*100)-100</f>
        <v>-30.391241860698244</v>
      </c>
      <c r="E864" s="1" t="s">
        <v>6127</v>
      </c>
      <c r="F864" s="1" t="s">
        <v>22</v>
      </c>
      <c r="G864" s="1" t="s">
        <v>1148</v>
      </c>
      <c r="H864" s="1">
        <v>7382.39</v>
      </c>
      <c r="I864" s="1">
        <v>5138.79</v>
      </c>
      <c r="J864" s="1">
        <v>-0.52265799999999996</v>
      </c>
      <c r="K864" s="1">
        <f>IF(H864=0, 0.1, H864)</f>
        <v>7382.39</v>
      </c>
      <c r="L864" s="1">
        <f>IF(I864=0, 0.1, I864)</f>
        <v>5138.79</v>
      </c>
      <c r="M864" s="2">
        <f>LOG(L864/K864,2)</f>
        <v>-0.52265925822112269</v>
      </c>
      <c r="N864" s="1">
        <v>-0.392735</v>
      </c>
      <c r="O864" s="1">
        <v>0.62590000000000001</v>
      </c>
      <c r="P864" s="1">
        <f>-1*LOG10(O864)</f>
        <v>0.20349504844670377</v>
      </c>
      <c r="Q864" s="1">
        <v>0.99950300000000003</v>
      </c>
      <c r="R864" s="1" t="s">
        <v>1161</v>
      </c>
      <c r="S864" s="1" t="s">
        <v>54</v>
      </c>
      <c r="T864" s="1" t="s">
        <v>6126</v>
      </c>
      <c r="U864" s="1" t="s">
        <v>25</v>
      </c>
      <c r="V864" s="1" t="s">
        <v>6125</v>
      </c>
    </row>
    <row r="865" spans="1:22" x14ac:dyDescent="0.3">
      <c r="A865" s="1" t="s">
        <v>6516</v>
      </c>
      <c r="B865" s="1" t="s">
        <v>6516</v>
      </c>
      <c r="C865" s="1" t="s">
        <v>6515</v>
      </c>
      <c r="D865" s="1">
        <f>(L865/K865*100)-100</f>
        <v>26932.599999999995</v>
      </c>
      <c r="E865" s="1" t="s">
        <v>6514</v>
      </c>
      <c r="F865" s="1" t="s">
        <v>22</v>
      </c>
      <c r="G865" s="1" t="s">
        <v>1148</v>
      </c>
      <c r="H865" s="1">
        <v>0</v>
      </c>
      <c r="I865" s="1">
        <v>27.032599999999999</v>
      </c>
      <c r="K865" s="1">
        <f>IF(H865=0, 0.1, H865)</f>
        <v>0.1</v>
      </c>
      <c r="L865" s="1">
        <f>IF(I865=0, 0.1, I865)</f>
        <v>27.032599999999999</v>
      </c>
      <c r="M865" s="2">
        <f>LOG(L865/K865,2)</f>
        <v>8.078556466971575</v>
      </c>
      <c r="N865" s="1">
        <v>0</v>
      </c>
      <c r="O865" s="1">
        <v>1</v>
      </c>
      <c r="P865" s="1">
        <f>-1*LOG10(O865)</f>
        <v>0</v>
      </c>
      <c r="Q865" s="1">
        <v>1</v>
      </c>
      <c r="R865" s="1" t="s">
        <v>1161</v>
      </c>
      <c r="S865" s="1" t="s">
        <v>24</v>
      </c>
      <c r="T865" s="1" t="s">
        <v>6513</v>
      </c>
      <c r="U865" s="1" t="s">
        <v>27</v>
      </c>
      <c r="V865" s="1" t="s">
        <v>6512</v>
      </c>
    </row>
    <row r="866" spans="1:22" x14ac:dyDescent="0.3">
      <c r="A866" s="1" t="s">
        <v>6497</v>
      </c>
      <c r="B866" s="1" t="s">
        <v>6497</v>
      </c>
      <c r="C866" s="1" t="s">
        <v>6496</v>
      </c>
      <c r="D866" s="1">
        <f>(L866/K866*100)-100</f>
        <v>80997.8</v>
      </c>
      <c r="E866" s="1" t="s">
        <v>573</v>
      </c>
      <c r="F866" s="1" t="s">
        <v>22</v>
      </c>
      <c r="G866" s="1" t="s">
        <v>1148</v>
      </c>
      <c r="H866" s="1">
        <v>0</v>
      </c>
      <c r="I866" s="1">
        <v>81.097800000000007</v>
      </c>
      <c r="K866" s="1">
        <f>IF(H866=0, 0.1, H866)</f>
        <v>0.1</v>
      </c>
      <c r="L866" s="1">
        <f>IF(I866=0, 0.1, I866)</f>
        <v>81.097800000000007</v>
      </c>
      <c r="M866" s="2">
        <f>LOG(L866/K866,2)</f>
        <v>9.6635189676927311</v>
      </c>
      <c r="N866" s="1">
        <v>0</v>
      </c>
      <c r="O866" s="1">
        <v>1</v>
      </c>
      <c r="P866" s="1">
        <f>-1*LOG10(O866)</f>
        <v>0</v>
      </c>
      <c r="Q866" s="1">
        <v>1</v>
      </c>
      <c r="R866" s="1" t="s">
        <v>1161</v>
      </c>
      <c r="S866" s="1" t="s">
        <v>24</v>
      </c>
      <c r="T866" s="1" t="s">
        <v>6495</v>
      </c>
      <c r="U866" s="1" t="s">
        <v>27</v>
      </c>
      <c r="V866" s="1" t="s">
        <v>6494</v>
      </c>
    </row>
    <row r="867" spans="1:22" x14ac:dyDescent="0.3">
      <c r="A867" s="1" t="s">
        <v>876</v>
      </c>
      <c r="B867" s="1" t="s">
        <v>876</v>
      </c>
      <c r="C867" s="1" t="s">
        <v>877</v>
      </c>
      <c r="D867" s="1">
        <f>(L867/K867*100)-100</f>
        <v>-9.2136560794738926</v>
      </c>
      <c r="E867" s="1" t="s">
        <v>878</v>
      </c>
      <c r="F867" s="1" t="s">
        <v>22</v>
      </c>
      <c r="G867" s="1" t="s">
        <v>1148</v>
      </c>
      <c r="H867" s="1">
        <v>27158.6</v>
      </c>
      <c r="I867" s="1">
        <v>24656.3</v>
      </c>
      <c r="J867" s="1">
        <v>-0.13945099999999999</v>
      </c>
      <c r="K867" s="1">
        <f>IF(H867=0, 0.1, H867)</f>
        <v>27158.6</v>
      </c>
      <c r="L867" s="1">
        <f>IF(I867=0, 0.1, I867)</f>
        <v>24656.3</v>
      </c>
      <c r="M867" s="2">
        <f>LOG(L867/K867,2)</f>
        <v>-0.13945279120172951</v>
      </c>
      <c r="N867" s="1">
        <v>-0.14856</v>
      </c>
      <c r="O867" s="1">
        <v>0.84814999999999996</v>
      </c>
      <c r="P867" s="1">
        <f>-1*LOG10(O867)</f>
        <v>7.152733357890767E-2</v>
      </c>
      <c r="Q867" s="1">
        <v>0.99950300000000003</v>
      </c>
      <c r="R867" s="1" t="s">
        <v>710</v>
      </c>
      <c r="S867" s="1" t="s">
        <v>36</v>
      </c>
      <c r="T867" s="1" t="s">
        <v>36</v>
      </c>
      <c r="U867" s="1" t="s">
        <v>36</v>
      </c>
      <c r="V867" s="1" t="s">
        <v>36</v>
      </c>
    </row>
    <row r="868" spans="1:22" x14ac:dyDescent="0.3">
      <c r="A868" s="1" t="s">
        <v>4147</v>
      </c>
      <c r="B868" s="1" t="s">
        <v>4147</v>
      </c>
      <c r="C868" s="1" t="s">
        <v>4146</v>
      </c>
      <c r="D868" s="1">
        <f>(L868/K868*100)-100</f>
        <v>-13.14517950614939</v>
      </c>
      <c r="E868" s="1" t="s">
        <v>4145</v>
      </c>
      <c r="F868" s="1" t="s">
        <v>22</v>
      </c>
      <c r="G868" s="1" t="s">
        <v>1148</v>
      </c>
      <c r="H868" s="1">
        <v>610.95399999999995</v>
      </c>
      <c r="I868" s="1">
        <v>530.64300000000003</v>
      </c>
      <c r="J868" s="1">
        <v>-0.203323</v>
      </c>
      <c r="K868" s="1">
        <f>IF(H868=0, 0.1, H868)</f>
        <v>610.95399999999995</v>
      </c>
      <c r="L868" s="1">
        <f>IF(I868=0, 0.1, I868)</f>
        <v>530.64300000000003</v>
      </c>
      <c r="M868" s="2">
        <f>LOG(L868/K868,2)</f>
        <v>-0.2033221733025308</v>
      </c>
      <c r="N868" s="1">
        <v>-0.13347000000000001</v>
      </c>
      <c r="O868" s="1">
        <v>0.84314999999999996</v>
      </c>
      <c r="P868" s="1">
        <f>-1*LOG10(O868)</f>
        <v>7.4095155651381014E-2</v>
      </c>
      <c r="Q868" s="1">
        <v>0.99950300000000003</v>
      </c>
      <c r="R868" s="1" t="s">
        <v>1161</v>
      </c>
      <c r="S868" s="1" t="s">
        <v>44</v>
      </c>
      <c r="T868" s="1" t="s">
        <v>4144</v>
      </c>
      <c r="U868" s="1" t="s">
        <v>25</v>
      </c>
      <c r="V868" s="1" t="s">
        <v>4143</v>
      </c>
    </row>
    <row r="869" spans="1:22" x14ac:dyDescent="0.3">
      <c r="A869" s="1" t="s">
        <v>4602</v>
      </c>
      <c r="B869" s="1" t="s">
        <v>4602</v>
      </c>
      <c r="C869" s="1" t="s">
        <v>4601</v>
      </c>
      <c r="D869" s="1">
        <f>(L869/K869*100)-100</f>
        <v>-54.469629563246933</v>
      </c>
      <c r="E869" s="1" t="s">
        <v>4600</v>
      </c>
      <c r="F869" s="1" t="s">
        <v>22</v>
      </c>
      <c r="G869" s="1" t="s">
        <v>1148</v>
      </c>
      <c r="H869" s="1">
        <v>62.488399999999999</v>
      </c>
      <c r="I869" s="1">
        <v>28.4512</v>
      </c>
      <c r="J869" s="1">
        <v>-1.1351</v>
      </c>
      <c r="K869" s="1">
        <f>IF(H869=0, 0.1, H869)</f>
        <v>62.488399999999999</v>
      </c>
      <c r="L869" s="1">
        <f>IF(I869=0, 0.1, I869)</f>
        <v>28.4512</v>
      </c>
      <c r="M869" s="2">
        <f>LOG(L869/K869,2)</f>
        <v>-1.1350988976630738</v>
      </c>
      <c r="N869" s="1">
        <v>0</v>
      </c>
      <c r="O869" s="1">
        <v>1</v>
      </c>
      <c r="P869" s="1">
        <f>-1*LOG10(O869)</f>
        <v>0</v>
      </c>
      <c r="Q869" s="1">
        <v>1</v>
      </c>
      <c r="R869" s="1" t="s">
        <v>1161</v>
      </c>
      <c r="S869" s="1" t="s">
        <v>43</v>
      </c>
      <c r="T869" s="1" t="s">
        <v>4599</v>
      </c>
      <c r="U869" s="1" t="s">
        <v>25</v>
      </c>
      <c r="V869" s="1" t="s">
        <v>4598</v>
      </c>
    </row>
    <row r="870" spans="1:22" x14ac:dyDescent="0.3">
      <c r="A870" s="1" t="s">
        <v>2530</v>
      </c>
      <c r="B870" s="1" t="s">
        <v>2530</v>
      </c>
      <c r="C870" s="1" t="s">
        <v>2529</v>
      </c>
      <c r="D870" s="1">
        <f>(L870/K870*100)-100</f>
        <v>46.535967249071462</v>
      </c>
      <c r="E870" s="1" t="s">
        <v>2528</v>
      </c>
      <c r="F870" s="1" t="s">
        <v>22</v>
      </c>
      <c r="G870" s="1" t="s">
        <v>1148</v>
      </c>
      <c r="H870" s="1">
        <v>495.13099999999997</v>
      </c>
      <c r="I870" s="1">
        <v>725.54499999999996</v>
      </c>
      <c r="J870" s="1">
        <v>0.55125599999999997</v>
      </c>
      <c r="K870" s="1">
        <f>IF(H870=0, 0.1, H870)</f>
        <v>495.13099999999997</v>
      </c>
      <c r="L870" s="1">
        <f>IF(I870=0, 0.1, I870)</f>
        <v>725.54499999999996</v>
      </c>
      <c r="M870" s="2">
        <f>LOG(L870/K870,2)</f>
        <v>0.55125481757023431</v>
      </c>
      <c r="N870" s="1">
        <v>0.30362800000000001</v>
      </c>
      <c r="O870" s="1">
        <v>0.68054999999999999</v>
      </c>
      <c r="P870" s="1">
        <f>-1*LOG10(O870)</f>
        <v>0.16713996167830211</v>
      </c>
      <c r="Q870" s="1">
        <v>0.99950300000000003</v>
      </c>
      <c r="R870" s="1" t="s">
        <v>1161</v>
      </c>
      <c r="S870" s="1" t="s">
        <v>46</v>
      </c>
      <c r="T870" s="1" t="s">
        <v>2527</v>
      </c>
      <c r="U870" s="1" t="s">
        <v>25</v>
      </c>
      <c r="V870" s="1" t="s">
        <v>2526</v>
      </c>
    </row>
    <row r="871" spans="1:22" x14ac:dyDescent="0.3">
      <c r="A871" s="1" t="s">
        <v>1897</v>
      </c>
      <c r="B871" s="1" t="s">
        <v>1897</v>
      </c>
      <c r="C871" s="1" t="s">
        <v>1896</v>
      </c>
      <c r="D871" s="1">
        <f>(L871/K871*100)-100</f>
        <v>196220.99999999997</v>
      </c>
      <c r="E871" s="1" t="s">
        <v>1895</v>
      </c>
      <c r="F871" s="1" t="s">
        <v>22</v>
      </c>
      <c r="G871" s="1" t="s">
        <v>1148</v>
      </c>
      <c r="H871" s="1">
        <v>0</v>
      </c>
      <c r="I871" s="1">
        <v>196.321</v>
      </c>
      <c r="K871" s="1">
        <f>IF(H871=0, 0.1, H871)</f>
        <v>0.1</v>
      </c>
      <c r="L871" s="1">
        <f>IF(I871=0, 0.1, I871)</f>
        <v>196.321</v>
      </c>
      <c r="M871" s="2">
        <f>LOG(L871/K871,2)</f>
        <v>10.938998787447948</v>
      </c>
      <c r="O871" s="1">
        <v>1.8800000000000001E-2</v>
      </c>
      <c r="P871" s="1">
        <f>-1*LOG10(O871)</f>
        <v>1.7258421507363202</v>
      </c>
      <c r="Q871" s="1">
        <v>0.99950300000000003</v>
      </c>
      <c r="R871" s="1" t="s">
        <v>1161</v>
      </c>
      <c r="S871" s="1" t="s">
        <v>37</v>
      </c>
      <c r="T871" s="1" t="s">
        <v>1894</v>
      </c>
      <c r="U871" s="1" t="s">
        <v>27</v>
      </c>
      <c r="V871" s="1" t="s">
        <v>1893</v>
      </c>
    </row>
    <row r="872" spans="1:22" x14ac:dyDescent="0.3">
      <c r="A872" s="1" t="s">
        <v>1762</v>
      </c>
      <c r="B872" s="1" t="s">
        <v>1762</v>
      </c>
      <c r="C872" s="1" t="s">
        <v>1761</v>
      </c>
      <c r="D872" s="1">
        <f>(L872/K872*100)-100</f>
        <v>56802.400000000001</v>
      </c>
      <c r="E872" s="1" t="s">
        <v>1760</v>
      </c>
      <c r="F872" s="1" t="s">
        <v>22</v>
      </c>
      <c r="G872" s="1" t="s">
        <v>1148</v>
      </c>
      <c r="H872" s="1">
        <v>0</v>
      </c>
      <c r="I872" s="1">
        <v>56.9024</v>
      </c>
      <c r="K872" s="1">
        <f>IF(H872=0, 0.1, H872)</f>
        <v>0.1</v>
      </c>
      <c r="L872" s="1">
        <f>IF(I872=0, 0.1, I872)</f>
        <v>56.9024</v>
      </c>
      <c r="M872" s="2">
        <f>LOG(L872/K872,2)</f>
        <v>9.1523456928351941</v>
      </c>
      <c r="N872" s="1">
        <v>0</v>
      </c>
      <c r="O872" s="1">
        <v>1</v>
      </c>
      <c r="P872" s="1">
        <f>-1*LOG10(O872)</f>
        <v>0</v>
      </c>
      <c r="Q872" s="1">
        <v>1</v>
      </c>
      <c r="R872" s="1" t="s">
        <v>1161</v>
      </c>
      <c r="S872" s="1" t="s">
        <v>37</v>
      </c>
      <c r="T872" s="1" t="s">
        <v>1759</v>
      </c>
      <c r="U872" s="1" t="s">
        <v>25</v>
      </c>
      <c r="V872" s="1" t="s">
        <v>1758</v>
      </c>
    </row>
    <row r="873" spans="1:22" x14ac:dyDescent="0.3">
      <c r="A873" s="1" t="s">
        <v>3405</v>
      </c>
      <c r="B873" s="1" t="s">
        <v>3405</v>
      </c>
      <c r="C873" s="1" t="s">
        <v>3404</v>
      </c>
      <c r="D873" s="1">
        <f>(L873/K873*100)-100</f>
        <v>39.879992382936223</v>
      </c>
      <c r="E873" s="1" t="s">
        <v>3403</v>
      </c>
      <c r="F873" s="1" t="s">
        <v>22</v>
      </c>
      <c r="G873" s="1" t="s">
        <v>1148</v>
      </c>
      <c r="H873" s="1">
        <v>257.31700000000001</v>
      </c>
      <c r="I873" s="1">
        <v>359.935</v>
      </c>
      <c r="J873" s="1">
        <v>0.48419099999999998</v>
      </c>
      <c r="K873" s="1">
        <f>IF(H873=0, 0.1, H873)</f>
        <v>257.31700000000001</v>
      </c>
      <c r="L873" s="1">
        <f>IF(I873=0, 0.1, I873)</f>
        <v>359.935</v>
      </c>
      <c r="M873" s="2">
        <f>LOG(L873/K873,2)</f>
        <v>0.48418962258735443</v>
      </c>
      <c r="N873" s="1">
        <v>0.28731499999999999</v>
      </c>
      <c r="O873" s="1">
        <v>0.66884999999999994</v>
      </c>
      <c r="P873" s="1">
        <f>-1*LOG10(O873)</f>
        <v>0.17467126859471152</v>
      </c>
      <c r="Q873" s="1">
        <v>0.99950300000000003</v>
      </c>
      <c r="R873" s="1" t="s">
        <v>1161</v>
      </c>
      <c r="S873" s="1" t="s">
        <v>45</v>
      </c>
      <c r="T873" s="1" t="s">
        <v>3402</v>
      </c>
      <c r="U873" s="1" t="s">
        <v>27</v>
      </c>
      <c r="V873" s="1" t="s">
        <v>3401</v>
      </c>
    </row>
    <row r="874" spans="1:22" x14ac:dyDescent="0.3">
      <c r="A874" s="1" t="s">
        <v>2321</v>
      </c>
      <c r="B874" s="1" t="s">
        <v>2321</v>
      </c>
      <c r="C874" s="1" t="s">
        <v>2320</v>
      </c>
      <c r="D874" s="1">
        <f>(L874/K874*100)-100</f>
        <v>-53.840816632141156</v>
      </c>
      <c r="E874" s="1" t="s">
        <v>2319</v>
      </c>
      <c r="F874" s="1" t="s">
        <v>22</v>
      </c>
      <c r="G874" s="1" t="s">
        <v>1148</v>
      </c>
      <c r="H874" s="1">
        <v>120.20099999999999</v>
      </c>
      <c r="I874" s="1">
        <v>55.483800000000002</v>
      </c>
      <c r="J874" s="1">
        <v>-1.11531</v>
      </c>
      <c r="K874" s="1">
        <f>IF(H874=0, 0.1, H874)</f>
        <v>120.20099999999999</v>
      </c>
      <c r="L874" s="1">
        <f>IF(I874=0, 0.1, I874)</f>
        <v>55.483800000000002</v>
      </c>
      <c r="M874" s="2">
        <f>LOG(L874/K874,2)</f>
        <v>-1.1153103943346849</v>
      </c>
      <c r="N874" s="1">
        <v>-0.415377</v>
      </c>
      <c r="O874" s="1">
        <v>0.52154999999999996</v>
      </c>
      <c r="P874" s="1">
        <f>-1*LOG10(O874)</f>
        <v>0.28270405026106038</v>
      </c>
      <c r="Q874" s="1">
        <v>0.99950300000000003</v>
      </c>
      <c r="R874" s="1" t="s">
        <v>1161</v>
      </c>
      <c r="S874" s="1" t="s">
        <v>46</v>
      </c>
      <c r="T874" s="1" t="s">
        <v>2318</v>
      </c>
      <c r="U874" s="1" t="s">
        <v>25</v>
      </c>
      <c r="V874" s="1" t="s">
        <v>2317</v>
      </c>
    </row>
    <row r="875" spans="1:22" x14ac:dyDescent="0.3">
      <c r="A875" s="1" t="s">
        <v>7685</v>
      </c>
      <c r="B875" s="1" t="s">
        <v>7685</v>
      </c>
      <c r="C875" s="1" t="s">
        <v>7684</v>
      </c>
      <c r="D875" s="1">
        <f>(L875/K875*100)-100</f>
        <v>53965.19999999999</v>
      </c>
      <c r="E875" s="1" t="s">
        <v>7683</v>
      </c>
      <c r="F875" s="1" t="s">
        <v>22</v>
      </c>
      <c r="G875" s="1" t="s">
        <v>1148</v>
      </c>
      <c r="H875" s="1">
        <v>0</v>
      </c>
      <c r="I875" s="1">
        <v>54.065199999999997</v>
      </c>
      <c r="K875" s="1">
        <f>IF(H875=0, 0.1, H875)</f>
        <v>0.1</v>
      </c>
      <c r="L875" s="1">
        <f>IF(I875=0, 0.1, I875)</f>
        <v>54.065199999999997</v>
      </c>
      <c r="M875" s="2">
        <f>LOG(L875/K875,2)</f>
        <v>9.078556466971575</v>
      </c>
      <c r="N875" s="1">
        <v>0</v>
      </c>
      <c r="O875" s="1">
        <v>1</v>
      </c>
      <c r="P875" s="1">
        <f>-1*LOG10(O875)</f>
        <v>0</v>
      </c>
      <c r="Q875" s="1">
        <v>1</v>
      </c>
      <c r="R875" s="1" t="s">
        <v>1161</v>
      </c>
      <c r="S875" s="1" t="s">
        <v>47</v>
      </c>
      <c r="T875" s="1" t="s">
        <v>7682</v>
      </c>
      <c r="U875" s="1" t="s">
        <v>25</v>
      </c>
      <c r="V875" s="1" t="s">
        <v>7681</v>
      </c>
    </row>
    <row r="876" spans="1:22" x14ac:dyDescent="0.3">
      <c r="A876" s="1" t="s">
        <v>758</v>
      </c>
      <c r="B876" s="1" t="s">
        <v>758</v>
      </c>
      <c r="C876" s="1" t="s">
        <v>10539</v>
      </c>
      <c r="D876" s="1">
        <f>(L876/K876*100)-100</f>
        <v>5.9720368746963857</v>
      </c>
      <c r="E876" s="1" t="s">
        <v>760</v>
      </c>
      <c r="F876" s="1" t="s">
        <v>22</v>
      </c>
      <c r="G876" s="1" t="s">
        <v>1148</v>
      </c>
      <c r="H876" s="1">
        <v>35818.6</v>
      </c>
      <c r="I876" s="1">
        <v>37957.699999999997</v>
      </c>
      <c r="J876" s="1">
        <v>8.3683400000000005E-2</v>
      </c>
      <c r="K876" s="1">
        <f>IF(H876=0, 0.1, H876)</f>
        <v>35818.6</v>
      </c>
      <c r="L876" s="1">
        <f>IF(I876=0, 0.1, I876)</f>
        <v>37957.699999999997</v>
      </c>
      <c r="M876" s="2">
        <f>LOG(L876/K876,2)</f>
        <v>8.3683627200308544E-2</v>
      </c>
      <c r="N876" s="1">
        <v>8.4536899999999998E-2</v>
      </c>
      <c r="O876" s="1">
        <v>0.90185000000000004</v>
      </c>
      <c r="P876" s="1">
        <f>-1*LOG10(O876)</f>
        <v>4.486569038436658E-2</v>
      </c>
      <c r="Q876" s="1">
        <v>0.99950300000000003</v>
      </c>
      <c r="R876" s="1" t="s">
        <v>1161</v>
      </c>
      <c r="S876" s="1" t="s">
        <v>36</v>
      </c>
      <c r="T876" s="1" t="s">
        <v>36</v>
      </c>
      <c r="U876" s="1" t="s">
        <v>36</v>
      </c>
      <c r="V876" s="1" t="s">
        <v>36</v>
      </c>
    </row>
    <row r="877" spans="1:22" x14ac:dyDescent="0.3">
      <c r="A877" s="1" t="s">
        <v>6808</v>
      </c>
      <c r="B877" s="1" t="s">
        <v>6808</v>
      </c>
      <c r="C877" s="1" t="s">
        <v>6807</v>
      </c>
      <c r="D877" s="1">
        <f>(L877/K877*100)-100</f>
        <v>-39.292839417662584</v>
      </c>
      <c r="E877" s="1" t="s">
        <v>6806</v>
      </c>
      <c r="F877" s="1" t="s">
        <v>22</v>
      </c>
      <c r="G877" s="1" t="s">
        <v>1148</v>
      </c>
      <c r="H877" s="1">
        <v>93.732600000000005</v>
      </c>
      <c r="I877" s="1">
        <v>56.9024</v>
      </c>
      <c r="J877" s="1">
        <v>-0.72006099999999995</v>
      </c>
      <c r="K877" s="1">
        <f>IF(H877=0, 0.1, H877)</f>
        <v>93.732600000000005</v>
      </c>
      <c r="L877" s="1">
        <f>IF(I877=0, 0.1, I877)</f>
        <v>56.9024</v>
      </c>
      <c r="M877" s="2">
        <f>LOG(L877/K877,2)</f>
        <v>-0.72006139838423011</v>
      </c>
      <c r="N877" s="1">
        <v>0</v>
      </c>
      <c r="O877" s="1">
        <v>1</v>
      </c>
      <c r="P877" s="1">
        <f>-1*LOG10(O877)</f>
        <v>0</v>
      </c>
      <c r="Q877" s="1">
        <v>1</v>
      </c>
      <c r="R877" s="1" t="s">
        <v>1161</v>
      </c>
      <c r="S877" s="1" t="s">
        <v>52</v>
      </c>
      <c r="T877" s="1" t="s">
        <v>6805</v>
      </c>
      <c r="U877" s="1" t="s">
        <v>27</v>
      </c>
      <c r="V877" s="1" t="s">
        <v>6804</v>
      </c>
    </row>
    <row r="878" spans="1:22" x14ac:dyDescent="0.3">
      <c r="A878" s="1" t="s">
        <v>5686</v>
      </c>
      <c r="B878" s="1" t="s">
        <v>5686</v>
      </c>
      <c r="C878" s="1" t="s">
        <v>5685</v>
      </c>
      <c r="D878" s="1">
        <f>(L878/K878*100)-100</f>
        <v>26932.599999999995</v>
      </c>
      <c r="E878" s="1" t="s">
        <v>5684</v>
      </c>
      <c r="F878" s="1" t="s">
        <v>22</v>
      </c>
      <c r="G878" s="1" t="s">
        <v>1148</v>
      </c>
      <c r="H878" s="1">
        <v>0</v>
      </c>
      <c r="I878" s="1">
        <v>27.032599999999999</v>
      </c>
      <c r="K878" s="1">
        <f>IF(H878=0, 0.1, H878)</f>
        <v>0.1</v>
      </c>
      <c r="L878" s="1">
        <f>IF(I878=0, 0.1, I878)</f>
        <v>27.032599999999999</v>
      </c>
      <c r="M878" s="2">
        <f>LOG(L878/K878,2)</f>
        <v>8.078556466971575</v>
      </c>
      <c r="N878" s="1">
        <v>0</v>
      </c>
      <c r="O878" s="1">
        <v>1</v>
      </c>
      <c r="P878" s="1">
        <f>-1*LOG10(O878)</f>
        <v>0</v>
      </c>
      <c r="Q878" s="1">
        <v>1</v>
      </c>
      <c r="R878" s="1" t="s">
        <v>1161</v>
      </c>
      <c r="S878" s="1" t="s">
        <v>41</v>
      </c>
      <c r="T878" s="1" t="s">
        <v>5683</v>
      </c>
      <c r="U878" s="1" t="s">
        <v>27</v>
      </c>
      <c r="V878" s="1" t="s">
        <v>5682</v>
      </c>
    </row>
    <row r="879" spans="1:22" x14ac:dyDescent="0.3">
      <c r="A879" s="1" t="s">
        <v>8872</v>
      </c>
      <c r="B879" s="1" t="s">
        <v>8872</v>
      </c>
      <c r="C879" s="1" t="s">
        <v>8871</v>
      </c>
      <c r="D879" s="1">
        <f>(L879/K879*100)-100</f>
        <v>-8.9392591264938659</v>
      </c>
      <c r="E879" s="1" t="s">
        <v>8870</v>
      </c>
      <c r="F879" s="1" t="s">
        <v>22</v>
      </c>
      <c r="G879" s="1" t="s">
        <v>1148</v>
      </c>
      <c r="H879" s="1">
        <v>31.244199999999999</v>
      </c>
      <c r="I879" s="1">
        <v>28.4512</v>
      </c>
      <c r="J879" s="1">
        <v>-0.135099</v>
      </c>
      <c r="K879" s="1">
        <f>IF(H879=0, 0.1, H879)</f>
        <v>31.244199999999999</v>
      </c>
      <c r="L879" s="1">
        <f>IF(I879=0, 0.1, I879)</f>
        <v>28.4512</v>
      </c>
      <c r="M879" s="2">
        <f>LOG(L879/K879,2)</f>
        <v>-0.13509889766307381</v>
      </c>
      <c r="N879" s="1">
        <v>0</v>
      </c>
      <c r="O879" s="1">
        <v>1</v>
      </c>
      <c r="P879" s="1">
        <f>-1*LOG10(O879)</f>
        <v>0</v>
      </c>
      <c r="Q879" s="1">
        <v>1</v>
      </c>
      <c r="R879" s="1" t="s">
        <v>1161</v>
      </c>
      <c r="S879" s="1" t="s">
        <v>33</v>
      </c>
      <c r="T879" s="1" t="s">
        <v>8869</v>
      </c>
      <c r="U879" s="1" t="s">
        <v>27</v>
      </c>
      <c r="V879" s="1" t="s">
        <v>8868</v>
      </c>
    </row>
    <row r="880" spans="1:22" x14ac:dyDescent="0.3">
      <c r="A880" s="1" t="s">
        <v>8730</v>
      </c>
      <c r="B880" s="1" t="s">
        <v>8730</v>
      </c>
      <c r="C880" s="1" t="s">
        <v>8729</v>
      </c>
      <c r="D880" s="1">
        <f>(L880/K880*100)-100</f>
        <v>-77.510503240405654</v>
      </c>
      <c r="E880" s="1" t="s">
        <v>446</v>
      </c>
      <c r="F880" s="1" t="s">
        <v>22</v>
      </c>
      <c r="G880" s="1" t="s">
        <v>1148</v>
      </c>
      <c r="H880" s="1">
        <v>120.20099999999999</v>
      </c>
      <c r="I880" s="1">
        <v>27.032599999999999</v>
      </c>
      <c r="J880" s="1">
        <v>-2.1526700000000001</v>
      </c>
      <c r="K880" s="1">
        <f>IF(H880=0, 0.1, H880)</f>
        <v>120.20099999999999</v>
      </c>
      <c r="L880" s="1">
        <f>IF(I880=0, 0.1, I880)</f>
        <v>27.032599999999999</v>
      </c>
      <c r="M880" s="2">
        <f>LOG(L880/K880,2)</f>
        <v>-2.1526767161442666</v>
      </c>
      <c r="N880" s="1">
        <v>-6.5092800000000006E-2</v>
      </c>
      <c r="O880" s="1">
        <v>0.46779999999999999</v>
      </c>
      <c r="P880" s="1">
        <f>-1*LOG10(O880)</f>
        <v>0.32993978252686579</v>
      </c>
      <c r="Q880" s="1">
        <v>0.99950300000000003</v>
      </c>
      <c r="R880" s="1" t="s">
        <v>1161</v>
      </c>
      <c r="S880" s="1" t="s">
        <v>33</v>
      </c>
      <c r="T880" s="1" t="s">
        <v>8728</v>
      </c>
      <c r="U880" s="1" t="s">
        <v>25</v>
      </c>
      <c r="V880" s="1" t="s">
        <v>8727</v>
      </c>
    </row>
    <row r="881" spans="1:22" x14ac:dyDescent="0.3">
      <c r="A881" s="1" t="s">
        <v>4314</v>
      </c>
      <c r="B881" s="1" t="s">
        <v>4314</v>
      </c>
      <c r="C881" s="1" t="s">
        <v>4313</v>
      </c>
      <c r="D881" s="1">
        <f>(L881/K881*100)-100</f>
        <v>47.71168183805915</v>
      </c>
      <c r="E881" s="1" t="s">
        <v>4312</v>
      </c>
      <c r="F881" s="1" t="s">
        <v>22</v>
      </c>
      <c r="G881" s="1" t="s">
        <v>1148</v>
      </c>
      <c r="H881" s="1">
        <v>372.74099999999999</v>
      </c>
      <c r="I881" s="1">
        <v>550.58199999999999</v>
      </c>
      <c r="J881" s="1">
        <v>0.56278300000000003</v>
      </c>
      <c r="K881" s="1">
        <f>IF(H881=0, 0.1, H881)</f>
        <v>372.74099999999999</v>
      </c>
      <c r="L881" s="1">
        <f>IF(I881=0, 0.1, I881)</f>
        <v>550.58199999999999</v>
      </c>
      <c r="M881" s="2">
        <f>LOG(L881/K881,2)</f>
        <v>0.56278392673501521</v>
      </c>
      <c r="N881" s="1">
        <v>0.35921900000000001</v>
      </c>
      <c r="O881" s="1">
        <v>0.6008</v>
      </c>
      <c r="P881" s="1">
        <f>-1*LOG10(O881)</f>
        <v>0.22127007600388801</v>
      </c>
      <c r="Q881" s="1">
        <v>0.99950300000000003</v>
      </c>
      <c r="R881" s="1" t="s">
        <v>1161</v>
      </c>
      <c r="S881" s="1" t="s">
        <v>44</v>
      </c>
      <c r="T881" s="1" t="s">
        <v>4311</v>
      </c>
      <c r="U881" s="1" t="s">
        <v>27</v>
      </c>
      <c r="V881" s="1" t="s">
        <v>4310</v>
      </c>
    </row>
    <row r="882" spans="1:22" x14ac:dyDescent="0.3">
      <c r="A882" s="1" t="s">
        <v>9190</v>
      </c>
      <c r="B882" s="1" t="s">
        <v>9190</v>
      </c>
      <c r="C882" s="1" t="s">
        <v>9189</v>
      </c>
      <c r="D882" s="1">
        <f>(L882/K882*100)-100</f>
        <v>18.291082003559026</v>
      </c>
      <c r="E882" s="1" t="s">
        <v>9188</v>
      </c>
      <c r="F882" s="1" t="s">
        <v>22</v>
      </c>
      <c r="G882" s="1" t="s">
        <v>1148</v>
      </c>
      <c r="H882" s="1">
        <v>137.11600000000001</v>
      </c>
      <c r="I882" s="1">
        <v>162.196</v>
      </c>
      <c r="J882" s="1">
        <v>0.24233399999999999</v>
      </c>
      <c r="K882" s="1">
        <f>IF(H882=0, 0.1, H882)</f>
        <v>137.11600000000001</v>
      </c>
      <c r="L882" s="1">
        <f>IF(I882=0, 0.1, I882)</f>
        <v>162.196</v>
      </c>
      <c r="M882" s="2">
        <f>LOG(L882/K882,2)</f>
        <v>0.24234131261082428</v>
      </c>
      <c r="N882" s="1">
        <v>0.152641</v>
      </c>
      <c r="O882" s="1">
        <v>0.87695000000000001</v>
      </c>
      <c r="P882" s="1">
        <f>-1*LOG10(O882)</f>
        <v>5.7025167572527902E-2</v>
      </c>
      <c r="Q882" s="1">
        <v>0.99950300000000003</v>
      </c>
      <c r="R882" s="1" t="s">
        <v>1161</v>
      </c>
      <c r="S882" s="1" t="s">
        <v>33</v>
      </c>
      <c r="T882" s="1" t="s">
        <v>9187</v>
      </c>
      <c r="U882" s="1" t="s">
        <v>27</v>
      </c>
      <c r="V882" s="1" t="s">
        <v>9186</v>
      </c>
    </row>
    <row r="883" spans="1:22" x14ac:dyDescent="0.3">
      <c r="A883" s="1" t="s">
        <v>8891</v>
      </c>
      <c r="B883" s="1" t="s">
        <v>8891</v>
      </c>
      <c r="C883" s="1" t="s">
        <v>8890</v>
      </c>
      <c r="D883" s="1">
        <f>(L883/K883*100)-100</f>
        <v>55383.799999999996</v>
      </c>
      <c r="E883" s="1" t="s">
        <v>8464</v>
      </c>
      <c r="F883" s="1" t="s">
        <v>22</v>
      </c>
      <c r="G883" s="1" t="s">
        <v>1148</v>
      </c>
      <c r="H883" s="1">
        <v>0</v>
      </c>
      <c r="I883" s="1">
        <v>55.483800000000002</v>
      </c>
      <c r="K883" s="1">
        <f>IF(H883=0, 0.1, H883)</f>
        <v>0.1</v>
      </c>
      <c r="L883" s="1">
        <f>IF(I883=0, 0.1, I883)</f>
        <v>55.483800000000002</v>
      </c>
      <c r="M883" s="2">
        <f>LOG(L883/K883,2)</f>
        <v>9.1159227887811571</v>
      </c>
      <c r="O883" s="1">
        <v>0.23580000000000001</v>
      </c>
      <c r="P883" s="1">
        <f>-1*LOG10(O883)</f>
        <v>0.62745619924092966</v>
      </c>
      <c r="Q883" s="1">
        <v>0.99950300000000003</v>
      </c>
      <c r="R883" s="1" t="s">
        <v>1161</v>
      </c>
      <c r="S883" s="1" t="s">
        <v>33</v>
      </c>
      <c r="T883" s="1" t="s">
        <v>8889</v>
      </c>
      <c r="U883" s="1" t="s">
        <v>27</v>
      </c>
      <c r="V883" s="1" t="s">
        <v>8888</v>
      </c>
    </row>
    <row r="884" spans="1:22" x14ac:dyDescent="0.3">
      <c r="A884" s="1" t="s">
        <v>4370</v>
      </c>
      <c r="B884" s="1" t="s">
        <v>4370</v>
      </c>
      <c r="C884" s="1" t="s">
        <v>4369</v>
      </c>
      <c r="D884" s="1">
        <f>(L884/K884*100)-100</f>
        <v>26932.599999999995</v>
      </c>
      <c r="E884" s="1" t="s">
        <v>4368</v>
      </c>
      <c r="F884" s="1" t="s">
        <v>22</v>
      </c>
      <c r="G884" s="1" t="s">
        <v>1148</v>
      </c>
      <c r="H884" s="1">
        <v>0</v>
      </c>
      <c r="I884" s="1">
        <v>27.032599999999999</v>
      </c>
      <c r="K884" s="1">
        <f>IF(H884=0, 0.1, H884)</f>
        <v>0.1</v>
      </c>
      <c r="L884" s="1">
        <f>IF(I884=0, 0.1, I884)</f>
        <v>27.032599999999999</v>
      </c>
      <c r="M884" s="2">
        <f>LOG(L884/K884,2)</f>
        <v>8.078556466971575</v>
      </c>
      <c r="N884" s="1">
        <v>0</v>
      </c>
      <c r="O884" s="1">
        <v>1</v>
      </c>
      <c r="P884" s="1">
        <f>-1*LOG10(O884)</f>
        <v>0</v>
      </c>
      <c r="Q884" s="1">
        <v>1</v>
      </c>
      <c r="R884" s="1" t="s">
        <v>1161</v>
      </c>
      <c r="S884" s="1" t="s">
        <v>38</v>
      </c>
      <c r="T884" s="1" t="s">
        <v>4367</v>
      </c>
      <c r="U884" s="1" t="s">
        <v>25</v>
      </c>
      <c r="V884" s="1" t="s">
        <v>4366</v>
      </c>
    </row>
    <row r="885" spans="1:22" x14ac:dyDescent="0.3">
      <c r="A885" s="1" t="s">
        <v>4416</v>
      </c>
      <c r="B885" s="1" t="s">
        <v>4416</v>
      </c>
      <c r="C885" s="1" t="s">
        <v>4415</v>
      </c>
      <c r="D885" s="1">
        <f>(L885/K885*100)-100</f>
        <v>343.50489498945382</v>
      </c>
      <c r="E885" s="1" t="s">
        <v>4414</v>
      </c>
      <c r="F885" s="1" t="s">
        <v>22</v>
      </c>
      <c r="G885" s="1" t="s">
        <v>1148</v>
      </c>
      <c r="H885" s="1">
        <v>896.529</v>
      </c>
      <c r="I885" s="1">
        <v>3976.15</v>
      </c>
      <c r="J885" s="1">
        <v>2.1489500000000001</v>
      </c>
      <c r="K885" s="1">
        <f>IF(H885=0, 0.1, H885)</f>
        <v>896.529</v>
      </c>
      <c r="L885" s="1">
        <f>IF(I885=0, 0.1, I885)</f>
        <v>3976.15</v>
      </c>
      <c r="M885" s="2">
        <f>LOG(L885/K885,2)</f>
        <v>2.1489500277237199</v>
      </c>
      <c r="N885" s="1">
        <v>1.2720499999999999</v>
      </c>
      <c r="O885" s="1">
        <v>0.1007</v>
      </c>
      <c r="P885" s="1">
        <f>-1*LOG10(O885)</f>
        <v>0.99697052944638198</v>
      </c>
      <c r="Q885" s="1">
        <v>0.99950300000000003</v>
      </c>
      <c r="R885" s="1" t="s">
        <v>1161</v>
      </c>
      <c r="S885" s="1" t="s">
        <v>38</v>
      </c>
      <c r="T885" s="1" t="s">
        <v>4413</v>
      </c>
      <c r="U885" s="1" t="s">
        <v>27</v>
      </c>
      <c r="V885" s="1" t="s">
        <v>4412</v>
      </c>
    </row>
    <row r="886" spans="1:22" x14ac:dyDescent="0.3">
      <c r="A886" s="1" t="s">
        <v>8812</v>
      </c>
      <c r="B886" s="1" t="s">
        <v>8812</v>
      </c>
      <c r="C886" s="1" t="s">
        <v>8811</v>
      </c>
      <c r="D886" s="1">
        <f>(L886/K886*100)-100</f>
        <v>77.58069230982602</v>
      </c>
      <c r="E886" s="1" t="s">
        <v>8810</v>
      </c>
      <c r="F886" s="1" t="s">
        <v>22</v>
      </c>
      <c r="G886" s="1" t="s">
        <v>1148</v>
      </c>
      <c r="H886" s="1">
        <v>93.732600000000005</v>
      </c>
      <c r="I886" s="1">
        <v>166.45099999999999</v>
      </c>
      <c r="J886" s="1">
        <v>0.82847899999999997</v>
      </c>
      <c r="K886" s="1">
        <f>IF(H886=0, 0.1, H886)</f>
        <v>93.732600000000005</v>
      </c>
      <c r="L886" s="1">
        <f>IF(I886=0, 0.1, I886)</f>
        <v>166.45099999999999</v>
      </c>
      <c r="M886" s="2">
        <f>LOG(L886/K886,2)</f>
        <v>0.82847473133271776</v>
      </c>
      <c r="N886" s="1">
        <v>0.50581900000000002</v>
      </c>
      <c r="O886" s="1">
        <v>0.39334999999999998</v>
      </c>
      <c r="P886" s="1">
        <f>-1*LOG10(O886)</f>
        <v>0.40522084549485027</v>
      </c>
      <c r="Q886" s="1">
        <v>0.99950300000000003</v>
      </c>
      <c r="R886" s="1" t="s">
        <v>1161</v>
      </c>
      <c r="S886" s="1" t="s">
        <v>33</v>
      </c>
      <c r="T886" s="1" t="s">
        <v>8809</v>
      </c>
      <c r="U886" s="1" t="s">
        <v>27</v>
      </c>
      <c r="V886" s="1" t="s">
        <v>8808</v>
      </c>
    </row>
    <row r="887" spans="1:22" x14ac:dyDescent="0.3">
      <c r="A887" s="1" t="s">
        <v>4687</v>
      </c>
      <c r="B887" s="1" t="s">
        <v>4687</v>
      </c>
      <c r="C887" s="1" t="s">
        <v>4686</v>
      </c>
      <c r="D887" s="1">
        <f>(L887/K887*100)-100</f>
        <v>-99.839970298487401</v>
      </c>
      <c r="E887" s="1" t="s">
        <v>4685</v>
      </c>
      <c r="F887" s="1" t="s">
        <v>22</v>
      </c>
      <c r="G887" s="1" t="s">
        <v>1148</v>
      </c>
      <c r="H887" s="1">
        <v>62.488399999999999</v>
      </c>
      <c r="I887" s="1">
        <v>0</v>
      </c>
      <c r="K887" s="1">
        <f>IF(H887=0, 0.1, H887)</f>
        <v>62.488399999999999</v>
      </c>
      <c r="L887" s="1">
        <f>IF(I887=0, 0.1, I887)</f>
        <v>0.1</v>
      </c>
      <c r="M887" s="2">
        <f>LOG(L887/K887,2)</f>
        <v>-9.2874445904982679</v>
      </c>
      <c r="N887" s="1">
        <v>0</v>
      </c>
      <c r="O887" s="1">
        <v>1</v>
      </c>
      <c r="P887" s="1">
        <f>-1*LOG10(O887)</f>
        <v>0</v>
      </c>
      <c r="Q887" s="1">
        <v>1</v>
      </c>
      <c r="R887" s="1" t="s">
        <v>1161</v>
      </c>
      <c r="S887" s="1" t="s">
        <v>43</v>
      </c>
      <c r="T887" s="1" t="s">
        <v>4684</v>
      </c>
      <c r="U887" s="1" t="s">
        <v>27</v>
      </c>
      <c r="V887" s="1" t="s">
        <v>4683</v>
      </c>
    </row>
    <row r="888" spans="1:22" x14ac:dyDescent="0.3">
      <c r="A888" s="1" t="s">
        <v>8977</v>
      </c>
      <c r="B888" s="1" t="s">
        <v>8977</v>
      </c>
      <c r="C888" s="1" t="s">
        <v>8976</v>
      </c>
      <c r="D888" s="1">
        <f>(L888/K888*100)-100</f>
        <v>-23.461323009855732</v>
      </c>
      <c r="E888" s="1" t="s">
        <v>8975</v>
      </c>
      <c r="F888" s="1" t="s">
        <v>22</v>
      </c>
      <c r="G888" s="1" t="s">
        <v>1148</v>
      </c>
      <c r="H888" s="1">
        <v>360.60199999999998</v>
      </c>
      <c r="I888" s="1">
        <v>276</v>
      </c>
      <c r="J888" s="1">
        <v>-0.38573600000000002</v>
      </c>
      <c r="K888" s="1">
        <f>IF(H888=0, 0.1, H888)</f>
        <v>360.60199999999998</v>
      </c>
      <c r="L888" s="1">
        <f>IF(I888=0, 0.1, I888)</f>
        <v>276</v>
      </c>
      <c r="M888" s="2">
        <f>LOG(L888/K888,2)</f>
        <v>-0.38573913138100924</v>
      </c>
      <c r="N888" s="1">
        <v>-0.21615699999999999</v>
      </c>
      <c r="O888" s="1">
        <v>0.74890000000000001</v>
      </c>
      <c r="P888" s="1">
        <f>-1*LOG10(O888)</f>
        <v>0.12557616941349814</v>
      </c>
      <c r="Q888" s="1">
        <v>0.99950300000000003</v>
      </c>
      <c r="R888" s="1" t="s">
        <v>1161</v>
      </c>
      <c r="S888" s="1" t="s">
        <v>33</v>
      </c>
      <c r="T888" s="1" t="s">
        <v>8974</v>
      </c>
      <c r="U888" s="1" t="s">
        <v>27</v>
      </c>
      <c r="V888" s="1" t="s">
        <v>8973</v>
      </c>
    </row>
    <row r="889" spans="1:22" x14ac:dyDescent="0.3">
      <c r="A889" s="1" t="s">
        <v>4771</v>
      </c>
      <c r="B889" s="1" t="s">
        <v>4771</v>
      </c>
      <c r="C889" s="1" t="s">
        <v>4770</v>
      </c>
      <c r="D889" s="1">
        <f>(L889/K889*100)-100</f>
        <v>-55.021006480811309</v>
      </c>
      <c r="E889" s="1" t="s">
        <v>4769</v>
      </c>
      <c r="F889" s="1" t="s">
        <v>22</v>
      </c>
      <c r="G889" s="1" t="s">
        <v>1148</v>
      </c>
      <c r="H889" s="1">
        <v>120.20099999999999</v>
      </c>
      <c r="I889" s="1">
        <v>54.065199999999997</v>
      </c>
      <c r="J889" s="1">
        <v>-1.1526700000000001</v>
      </c>
      <c r="K889" s="1">
        <f>IF(H889=0, 0.1, H889)</f>
        <v>120.20099999999999</v>
      </c>
      <c r="L889" s="1">
        <f>IF(I889=0, 0.1, I889)</f>
        <v>54.065199999999997</v>
      </c>
      <c r="M889" s="2">
        <f>LOG(L889/K889,2)</f>
        <v>-1.1526767161442666</v>
      </c>
      <c r="N889" s="1">
        <v>-0.68746399999999996</v>
      </c>
      <c r="O889" s="1">
        <v>0.32965</v>
      </c>
      <c r="P889" s="1">
        <f>-1*LOG10(O889)</f>
        <v>0.48194691992027849</v>
      </c>
      <c r="Q889" s="1">
        <v>0.99950300000000003</v>
      </c>
      <c r="R889" s="1" t="s">
        <v>1161</v>
      </c>
      <c r="S889" s="1" t="s">
        <v>43</v>
      </c>
      <c r="T889" s="1" t="s">
        <v>4768</v>
      </c>
      <c r="U889" s="1" t="s">
        <v>27</v>
      </c>
      <c r="V889" s="1" t="s">
        <v>4767</v>
      </c>
    </row>
    <row r="890" spans="1:22" x14ac:dyDescent="0.3">
      <c r="A890" s="1" t="s">
        <v>4749</v>
      </c>
      <c r="B890" s="1" t="s">
        <v>4749</v>
      </c>
      <c r="C890" s="1" t="s">
        <v>4748</v>
      </c>
      <c r="D890" s="1">
        <f>(L890/K890*100)-100</f>
        <v>28351.200000000001</v>
      </c>
      <c r="E890" s="1" t="s">
        <v>4747</v>
      </c>
      <c r="F890" s="1" t="s">
        <v>22</v>
      </c>
      <c r="G890" s="1" t="s">
        <v>1148</v>
      </c>
      <c r="H890" s="1">
        <v>0</v>
      </c>
      <c r="I890" s="1">
        <v>28.4512</v>
      </c>
      <c r="K890" s="1">
        <f>IF(H890=0, 0.1, H890)</f>
        <v>0.1</v>
      </c>
      <c r="L890" s="1">
        <f>IF(I890=0, 0.1, I890)</f>
        <v>28.4512</v>
      </c>
      <c r="M890" s="2">
        <f>LOG(L890/K890,2)</f>
        <v>8.1523456928351941</v>
      </c>
      <c r="N890" s="1">
        <v>0</v>
      </c>
      <c r="O890" s="1">
        <v>1</v>
      </c>
      <c r="P890" s="1">
        <f>-1*LOG10(O890)</f>
        <v>0</v>
      </c>
      <c r="Q890" s="1">
        <v>1</v>
      </c>
      <c r="R890" s="1" t="s">
        <v>1161</v>
      </c>
      <c r="S890" s="1" t="s">
        <v>43</v>
      </c>
      <c r="T890" s="1" t="s">
        <v>4746</v>
      </c>
      <c r="U890" s="1" t="s">
        <v>27</v>
      </c>
      <c r="V890" s="1" t="s">
        <v>4745</v>
      </c>
    </row>
    <row r="891" spans="1:22" x14ac:dyDescent="0.3">
      <c r="A891" s="1" t="s">
        <v>9108</v>
      </c>
      <c r="B891" s="1" t="s">
        <v>9108</v>
      </c>
      <c r="C891" s="1" t="s">
        <v>9107</v>
      </c>
      <c r="D891" s="1">
        <f>(L891/K891*100)-100</f>
        <v>-99.874061918717047</v>
      </c>
      <c r="E891" s="1" t="s">
        <v>9106</v>
      </c>
      <c r="F891" s="1" t="s">
        <v>22</v>
      </c>
      <c r="G891" s="1" t="s">
        <v>1148</v>
      </c>
      <c r="H891" s="1">
        <v>79.4041</v>
      </c>
      <c r="I891" s="1">
        <v>0</v>
      </c>
      <c r="K891" s="1">
        <f>IF(H891=0, 0.1, H891)</f>
        <v>79.4041</v>
      </c>
      <c r="L891" s="1">
        <f>IF(I891=0, 0.1, I891)</f>
        <v>0.1</v>
      </c>
      <c r="M891" s="2">
        <f>LOG(L891/K891,2)</f>
        <v>-9.6330696920668153</v>
      </c>
      <c r="N891" s="1">
        <v>0</v>
      </c>
      <c r="O891" s="1">
        <v>1</v>
      </c>
      <c r="P891" s="1">
        <f>-1*LOG10(O891)</f>
        <v>0</v>
      </c>
      <c r="Q891" s="1">
        <v>1</v>
      </c>
      <c r="R891" s="1" t="s">
        <v>1161</v>
      </c>
      <c r="S891" s="1" t="s">
        <v>33</v>
      </c>
      <c r="T891" s="1" t="s">
        <v>9105</v>
      </c>
      <c r="U891" s="1" t="s">
        <v>27</v>
      </c>
      <c r="V891" s="1" t="s">
        <v>9104</v>
      </c>
    </row>
    <row r="892" spans="1:22" x14ac:dyDescent="0.3">
      <c r="A892" s="1" t="s">
        <v>4696</v>
      </c>
      <c r="B892" s="1" t="s">
        <v>4696</v>
      </c>
      <c r="C892" s="1" t="s">
        <v>4695</v>
      </c>
      <c r="D892" s="1">
        <f>(L892/K892*100)-100</f>
        <v>-64.169104618023511</v>
      </c>
      <c r="E892" s="1" t="s">
        <v>4694</v>
      </c>
      <c r="F892" s="1" t="s">
        <v>22</v>
      </c>
      <c r="G892" s="1" t="s">
        <v>1148</v>
      </c>
      <c r="H892" s="1">
        <v>79.4041</v>
      </c>
      <c r="I892" s="1">
        <v>28.4512</v>
      </c>
      <c r="J892" s="1">
        <v>-1.4807300000000001</v>
      </c>
      <c r="K892" s="1">
        <f>IF(H892=0, 0.1, H892)</f>
        <v>79.4041</v>
      </c>
      <c r="L892" s="1">
        <f>IF(I892=0, 0.1, I892)</f>
        <v>28.4512</v>
      </c>
      <c r="M892" s="2">
        <f>LOG(L892/K892,2)</f>
        <v>-1.4807239992316228</v>
      </c>
      <c r="N892" s="1">
        <v>0</v>
      </c>
      <c r="O892" s="1">
        <v>1</v>
      </c>
      <c r="P892" s="1">
        <f>-1*LOG10(O892)</f>
        <v>0</v>
      </c>
      <c r="Q892" s="1">
        <v>1</v>
      </c>
      <c r="R892" s="1" t="s">
        <v>1161</v>
      </c>
      <c r="S892" s="1" t="s">
        <v>43</v>
      </c>
      <c r="T892" s="1" t="s">
        <v>4693</v>
      </c>
      <c r="U892" s="1" t="s">
        <v>27</v>
      </c>
      <c r="V892" s="1" t="s">
        <v>4692</v>
      </c>
    </row>
    <row r="893" spans="1:22" x14ac:dyDescent="0.3">
      <c r="A893" s="1" t="s">
        <v>9017</v>
      </c>
      <c r="B893" s="1" t="s">
        <v>9017</v>
      </c>
      <c r="C893" s="1" t="s">
        <v>9016</v>
      </c>
      <c r="D893" s="1">
        <f>(L893/K893*100)-100</f>
        <v>-48.933525514724366</v>
      </c>
      <c r="E893" s="1" t="s">
        <v>9015</v>
      </c>
      <c r="F893" s="1" t="s">
        <v>22</v>
      </c>
      <c r="G893" s="1" t="s">
        <v>1148</v>
      </c>
      <c r="H893" s="1">
        <v>52.936100000000003</v>
      </c>
      <c r="I893" s="1">
        <v>27.032599999999999</v>
      </c>
      <c r="J893" s="1">
        <v>-0.96955100000000005</v>
      </c>
      <c r="K893" s="1">
        <f>IF(H893=0, 0.1, H893)</f>
        <v>52.936100000000003</v>
      </c>
      <c r="L893" s="1">
        <f>IF(I893=0, 0.1, I893)</f>
        <v>27.032599999999999</v>
      </c>
      <c r="M893" s="2">
        <f>LOG(L893/K893,2)</f>
        <v>-0.96955163282502577</v>
      </c>
      <c r="N893" s="1">
        <v>0</v>
      </c>
      <c r="O893" s="1">
        <v>1</v>
      </c>
      <c r="P893" s="1">
        <f>-1*LOG10(O893)</f>
        <v>0</v>
      </c>
      <c r="Q893" s="1">
        <v>1</v>
      </c>
      <c r="R893" s="1" t="s">
        <v>1161</v>
      </c>
      <c r="S893" s="1" t="s">
        <v>33</v>
      </c>
      <c r="T893" s="1" t="s">
        <v>9014</v>
      </c>
      <c r="U893" s="1" t="s">
        <v>27</v>
      </c>
      <c r="V893" s="1" t="s">
        <v>9013</v>
      </c>
    </row>
    <row r="894" spans="1:22" x14ac:dyDescent="0.3">
      <c r="A894" s="1" t="s">
        <v>4558</v>
      </c>
      <c r="B894" s="1" t="s">
        <v>4558</v>
      </c>
      <c r="C894" s="1" t="s">
        <v>4557</v>
      </c>
      <c r="D894" s="1">
        <f>(L894/K894*100)-100</f>
        <v>427.5349059644235</v>
      </c>
      <c r="E894" s="1" t="s">
        <v>4556</v>
      </c>
      <c r="F894" s="1" t="s">
        <v>22</v>
      </c>
      <c r="G894" s="1" t="s">
        <v>1148</v>
      </c>
      <c r="H894" s="1">
        <v>57.712200000000003</v>
      </c>
      <c r="I894" s="1">
        <v>304.452</v>
      </c>
      <c r="J894" s="1">
        <v>2.3992599999999999</v>
      </c>
      <c r="K894" s="1">
        <f>IF(H894=0, 0.1, H894)</f>
        <v>57.712200000000003</v>
      </c>
      <c r="L894" s="1">
        <f>IF(I894=0, 0.1, I894)</f>
        <v>304.452</v>
      </c>
      <c r="M894" s="2">
        <f>LOG(L894/K894,2)</f>
        <v>2.3992665573187173</v>
      </c>
      <c r="N894" s="1">
        <v>0.76777499999999999</v>
      </c>
      <c r="O894" s="1">
        <v>4.2500000000000003E-2</v>
      </c>
      <c r="P894" s="1">
        <f>-1*LOG10(O894)</f>
        <v>1.3716110699496884</v>
      </c>
      <c r="Q894" s="1">
        <v>0.99950300000000003</v>
      </c>
      <c r="R894" s="1" t="s">
        <v>1161</v>
      </c>
      <c r="S894" s="1" t="s">
        <v>43</v>
      </c>
      <c r="T894" s="1" t="s">
        <v>4555</v>
      </c>
      <c r="U894" s="1" t="s">
        <v>25</v>
      </c>
      <c r="V894" s="1" t="s">
        <v>4554</v>
      </c>
    </row>
    <row r="895" spans="1:22" x14ac:dyDescent="0.3">
      <c r="A895" s="1" t="s">
        <v>8695</v>
      </c>
      <c r="B895" s="1" t="s">
        <v>8695</v>
      </c>
      <c r="C895" s="1" t="s">
        <v>8694</v>
      </c>
      <c r="D895" s="1">
        <f>(L895/K895*100)-100</f>
        <v>56802.400000000001</v>
      </c>
      <c r="E895" s="1" t="s">
        <v>8693</v>
      </c>
      <c r="F895" s="1" t="s">
        <v>22</v>
      </c>
      <c r="G895" s="1" t="s">
        <v>1148</v>
      </c>
      <c r="H895" s="1">
        <v>0</v>
      </c>
      <c r="I895" s="1">
        <v>56.9024</v>
      </c>
      <c r="K895" s="1">
        <f>IF(H895=0, 0.1, H895)</f>
        <v>0.1</v>
      </c>
      <c r="L895" s="1">
        <f>IF(I895=0, 0.1, I895)</f>
        <v>56.9024</v>
      </c>
      <c r="M895" s="2">
        <f>LOG(L895/K895,2)</f>
        <v>9.1523456928351941</v>
      </c>
      <c r="N895" s="1">
        <v>0</v>
      </c>
      <c r="O895" s="1">
        <v>1</v>
      </c>
      <c r="P895" s="1">
        <f>-1*LOG10(O895)</f>
        <v>0</v>
      </c>
      <c r="Q895" s="1">
        <v>1</v>
      </c>
      <c r="R895" s="1" t="s">
        <v>1161</v>
      </c>
      <c r="S895" s="1" t="s">
        <v>33</v>
      </c>
      <c r="T895" s="1" t="s">
        <v>8692</v>
      </c>
      <c r="U895" s="1" t="s">
        <v>25</v>
      </c>
      <c r="V895" s="1" t="s">
        <v>8691</v>
      </c>
    </row>
    <row r="896" spans="1:22" x14ac:dyDescent="0.3">
      <c r="A896" s="1" t="s">
        <v>9040</v>
      </c>
      <c r="B896" s="1" t="s">
        <v>9040</v>
      </c>
      <c r="C896" s="1" t="s">
        <v>9039</v>
      </c>
      <c r="D896" s="1">
        <f>(L896/K896*100)-100</f>
        <v>28351.200000000001</v>
      </c>
      <c r="E896" s="1" t="s">
        <v>9038</v>
      </c>
      <c r="F896" s="1" t="s">
        <v>22</v>
      </c>
      <c r="G896" s="1" t="s">
        <v>1148</v>
      </c>
      <c r="H896" s="1">
        <v>0</v>
      </c>
      <c r="I896" s="1">
        <v>28.4512</v>
      </c>
      <c r="K896" s="1">
        <f>IF(H896=0, 0.1, H896)</f>
        <v>0.1</v>
      </c>
      <c r="L896" s="1">
        <f>IF(I896=0, 0.1, I896)</f>
        <v>28.4512</v>
      </c>
      <c r="M896" s="2">
        <f>LOG(L896/K896,2)</f>
        <v>8.1523456928351941</v>
      </c>
      <c r="N896" s="1">
        <v>0</v>
      </c>
      <c r="O896" s="1">
        <v>1</v>
      </c>
      <c r="P896" s="1">
        <f>-1*LOG10(O896)</f>
        <v>0</v>
      </c>
      <c r="Q896" s="1">
        <v>1</v>
      </c>
      <c r="R896" s="1" t="s">
        <v>1161</v>
      </c>
      <c r="S896" s="1" t="s">
        <v>33</v>
      </c>
      <c r="T896" s="1" t="s">
        <v>9037</v>
      </c>
      <c r="U896" s="1" t="s">
        <v>27</v>
      </c>
      <c r="V896" s="1" t="s">
        <v>9036</v>
      </c>
    </row>
    <row r="897" spans="1:22" x14ac:dyDescent="0.3">
      <c r="A897" s="1" t="s">
        <v>9057</v>
      </c>
      <c r="B897" s="1" t="s">
        <v>9057</v>
      </c>
      <c r="C897" s="1" t="s">
        <v>9056</v>
      </c>
      <c r="D897" s="1">
        <f>(L897/K897*100)-100</f>
        <v>56802.400000000001</v>
      </c>
      <c r="E897" s="1" t="s">
        <v>9055</v>
      </c>
      <c r="F897" s="1" t="s">
        <v>22</v>
      </c>
      <c r="G897" s="1" t="s">
        <v>1148</v>
      </c>
      <c r="H897" s="1">
        <v>0</v>
      </c>
      <c r="I897" s="1">
        <v>56.9024</v>
      </c>
      <c r="K897" s="1">
        <f>IF(H897=0, 0.1, H897)</f>
        <v>0.1</v>
      </c>
      <c r="L897" s="1">
        <f>IF(I897=0, 0.1, I897)</f>
        <v>56.9024</v>
      </c>
      <c r="M897" s="2">
        <f>LOG(L897/K897,2)</f>
        <v>9.1523456928351941</v>
      </c>
      <c r="N897" s="1">
        <v>0</v>
      </c>
      <c r="O897" s="1">
        <v>1</v>
      </c>
      <c r="P897" s="1">
        <f>-1*LOG10(O897)</f>
        <v>0</v>
      </c>
      <c r="Q897" s="1">
        <v>1</v>
      </c>
      <c r="R897" s="1" t="s">
        <v>1161</v>
      </c>
      <c r="S897" s="1" t="s">
        <v>33</v>
      </c>
      <c r="T897" s="1" t="s">
        <v>9054</v>
      </c>
      <c r="U897" s="1" t="s">
        <v>27</v>
      </c>
      <c r="V897" s="1" t="s">
        <v>9053</v>
      </c>
    </row>
    <row r="898" spans="1:22" x14ac:dyDescent="0.3">
      <c r="A898" s="1" t="s">
        <v>8788</v>
      </c>
      <c r="B898" s="1" t="s">
        <v>8788</v>
      </c>
      <c r="C898" s="1" t="s">
        <v>8787</v>
      </c>
      <c r="D898" s="1">
        <f>(L898/K898*100)-100</f>
        <v>10.098065532955644</v>
      </c>
      <c r="E898" s="1" t="s">
        <v>173</v>
      </c>
      <c r="F898" s="1" t="s">
        <v>22</v>
      </c>
      <c r="G898" s="1" t="s">
        <v>1148</v>
      </c>
      <c r="H898" s="1">
        <v>637.02300000000002</v>
      </c>
      <c r="I898" s="1">
        <v>701.35</v>
      </c>
      <c r="J898" s="1">
        <v>0.13878799999999999</v>
      </c>
      <c r="K898" s="1">
        <f>IF(H898=0, 0.1, H898)</f>
        <v>637.02300000000002</v>
      </c>
      <c r="L898" s="1">
        <f>IF(I898=0, 0.1, I898)</f>
        <v>701.35</v>
      </c>
      <c r="M898" s="2">
        <f>LOG(L898/K898,2)</f>
        <v>0.13878912039610891</v>
      </c>
      <c r="N898" s="1">
        <v>6.4550499999999997E-2</v>
      </c>
      <c r="O898" s="1">
        <v>0.95004999999999995</v>
      </c>
      <c r="P898" s="1">
        <f>-1*LOG10(O898)</f>
        <v>2.2253537708336359E-2</v>
      </c>
      <c r="Q898" s="1">
        <v>0.99950300000000003</v>
      </c>
      <c r="R898" s="1" t="s">
        <v>1161</v>
      </c>
      <c r="S898" s="1" t="s">
        <v>33</v>
      </c>
      <c r="T898" s="1" t="s">
        <v>8786</v>
      </c>
      <c r="U898" s="1" t="s">
        <v>25</v>
      </c>
      <c r="V898" s="1" t="s">
        <v>8785</v>
      </c>
    </row>
    <row r="899" spans="1:22" x14ac:dyDescent="0.3">
      <c r="A899" s="1" t="s">
        <v>9180</v>
      </c>
      <c r="B899" s="1" t="s">
        <v>9180</v>
      </c>
      <c r="C899" s="1" t="s">
        <v>9179</v>
      </c>
      <c r="D899" s="1">
        <f>(L899/K899*100)-100</f>
        <v>-55.556774854570598</v>
      </c>
      <c r="E899" s="1" t="s">
        <v>9178</v>
      </c>
      <c r="F899" s="1" t="s">
        <v>22</v>
      </c>
      <c r="G899" s="1" t="s">
        <v>1148</v>
      </c>
      <c r="H899" s="1">
        <v>1786.09</v>
      </c>
      <c r="I899" s="1">
        <v>793.79600000000005</v>
      </c>
      <c r="J899" s="1">
        <v>-1.16997</v>
      </c>
      <c r="K899" s="1">
        <f>IF(H899=0, 0.1, H899)</f>
        <v>1786.09</v>
      </c>
      <c r="L899" s="1">
        <f>IF(I899=0, 0.1, I899)</f>
        <v>793.79600000000005</v>
      </c>
      <c r="M899" s="2">
        <f>LOG(L899/K899,2)</f>
        <v>-1.1699645812096882</v>
      </c>
      <c r="N899" s="1">
        <v>-0.44507400000000003</v>
      </c>
      <c r="O899" s="1">
        <v>0.62955000000000005</v>
      </c>
      <c r="P899" s="1">
        <f>-1*LOG10(O899)</f>
        <v>0.20096977173282865</v>
      </c>
      <c r="Q899" s="1">
        <v>0.99950300000000003</v>
      </c>
      <c r="R899" s="1" t="s">
        <v>1161</v>
      </c>
      <c r="S899" s="1" t="s">
        <v>33</v>
      </c>
      <c r="T899" s="1" t="s">
        <v>9177</v>
      </c>
      <c r="U899" s="1" t="s">
        <v>27</v>
      </c>
      <c r="V899" s="1" t="s">
        <v>9176</v>
      </c>
    </row>
    <row r="900" spans="1:22" x14ac:dyDescent="0.3">
      <c r="A900" s="1" t="s">
        <v>5438</v>
      </c>
      <c r="B900" s="1" t="s">
        <v>5438</v>
      </c>
      <c r="C900" s="1" t="s">
        <v>5437</v>
      </c>
      <c r="D900" s="1">
        <f>(L900/K900*100)-100</f>
        <v>-99.839970298487401</v>
      </c>
      <c r="E900" s="1" t="s">
        <v>5436</v>
      </c>
      <c r="F900" s="1" t="s">
        <v>22</v>
      </c>
      <c r="G900" s="1" t="s">
        <v>1148</v>
      </c>
      <c r="H900" s="1">
        <v>62.488399999999999</v>
      </c>
      <c r="I900" s="1">
        <v>0</v>
      </c>
      <c r="K900" s="1">
        <f>IF(H900=0, 0.1, H900)</f>
        <v>62.488399999999999</v>
      </c>
      <c r="L900" s="1">
        <f>IF(I900=0, 0.1, I900)</f>
        <v>0.1</v>
      </c>
      <c r="M900" s="2">
        <f>LOG(L900/K900,2)</f>
        <v>-9.2874445904982679</v>
      </c>
      <c r="N900" s="1">
        <v>0</v>
      </c>
      <c r="O900" s="1">
        <v>1</v>
      </c>
      <c r="P900" s="1">
        <f>-1*LOG10(O900)</f>
        <v>0</v>
      </c>
      <c r="Q900" s="1">
        <v>1</v>
      </c>
      <c r="R900" s="1" t="s">
        <v>1161</v>
      </c>
      <c r="S900" s="1" t="s">
        <v>39</v>
      </c>
      <c r="T900" s="1" t="s">
        <v>5435</v>
      </c>
      <c r="U900" s="1" t="s">
        <v>25</v>
      </c>
      <c r="V900" s="1" t="s">
        <v>5434</v>
      </c>
    </row>
    <row r="901" spans="1:22" x14ac:dyDescent="0.3">
      <c r="A901" s="1" t="s">
        <v>9035</v>
      </c>
      <c r="B901" s="1" t="s">
        <v>9035</v>
      </c>
      <c r="C901" s="1" t="s">
        <v>9034</v>
      </c>
      <c r="D901" s="1">
        <f>(L901/K901*100)-100</f>
        <v>82416.399999999994</v>
      </c>
      <c r="E901" s="1" t="s">
        <v>9033</v>
      </c>
      <c r="F901" s="1" t="s">
        <v>22</v>
      </c>
      <c r="G901" s="1" t="s">
        <v>1148</v>
      </c>
      <c r="H901" s="1">
        <v>0</v>
      </c>
      <c r="I901" s="1">
        <v>82.516400000000004</v>
      </c>
      <c r="K901" s="1">
        <f>IF(H901=0, 0.1, H901)</f>
        <v>0.1</v>
      </c>
      <c r="L901" s="1">
        <f>IF(I901=0, 0.1, I901)</f>
        <v>82.516400000000004</v>
      </c>
      <c r="M901" s="2">
        <f>LOG(L901/K901,2)</f>
        <v>9.688537070918656</v>
      </c>
      <c r="O901" s="1">
        <v>6.275E-2</v>
      </c>
      <c r="P901" s="1">
        <f>-1*LOG10(O901)</f>
        <v>1.2023862698469243</v>
      </c>
      <c r="Q901" s="1">
        <v>0.99950300000000003</v>
      </c>
      <c r="R901" s="1" t="s">
        <v>1161</v>
      </c>
      <c r="S901" s="1" t="s">
        <v>33</v>
      </c>
      <c r="T901" s="1" t="s">
        <v>9032</v>
      </c>
      <c r="U901" s="1" t="s">
        <v>27</v>
      </c>
      <c r="V901" s="1" t="s">
        <v>9031</v>
      </c>
    </row>
    <row r="902" spans="1:22" x14ac:dyDescent="0.3">
      <c r="A902" s="1" t="s">
        <v>8734</v>
      </c>
      <c r="B902" s="1" t="s">
        <v>8734</v>
      </c>
      <c r="C902" s="1" t="s">
        <v>8733</v>
      </c>
      <c r="D902" s="1">
        <f>(L902/K902*100)-100</f>
        <v>107.38584956873152</v>
      </c>
      <c r="E902" s="1" t="s">
        <v>8732</v>
      </c>
      <c r="F902" s="1" t="s">
        <v>22</v>
      </c>
      <c r="G902" s="1" t="s">
        <v>1148</v>
      </c>
      <c r="H902" s="1">
        <v>1989.48</v>
      </c>
      <c r="I902" s="1">
        <v>4125.8999999999996</v>
      </c>
      <c r="J902" s="1">
        <v>1.0523199999999999</v>
      </c>
      <c r="K902" s="1">
        <f>IF(H902=0, 0.1, H902)</f>
        <v>1989.48</v>
      </c>
      <c r="L902" s="1">
        <f>IF(I902=0, 0.1, I902)</f>
        <v>4125.8999999999996</v>
      </c>
      <c r="M902" s="2">
        <f>LOG(L902/K902,2)</f>
        <v>1.052317458984912</v>
      </c>
      <c r="N902" s="1">
        <v>0.75311399999999995</v>
      </c>
      <c r="O902" s="1">
        <v>0.29375000000000001</v>
      </c>
      <c r="P902" s="1">
        <f>-1*LOG10(O902)</f>
        <v>0.53202212472020727</v>
      </c>
      <c r="Q902" s="1">
        <v>0.99950300000000003</v>
      </c>
      <c r="R902" s="1" t="s">
        <v>8731</v>
      </c>
      <c r="S902" s="1" t="s">
        <v>36</v>
      </c>
      <c r="T902" s="1" t="s">
        <v>36</v>
      </c>
      <c r="U902" s="1" t="s">
        <v>36</v>
      </c>
      <c r="V902" s="1" t="s">
        <v>36</v>
      </c>
    </row>
    <row r="903" spans="1:22" x14ac:dyDescent="0.3">
      <c r="A903" s="1" t="s">
        <v>9231</v>
      </c>
      <c r="B903" s="1" t="s">
        <v>9231</v>
      </c>
      <c r="C903" s="1" t="s">
        <v>9230</v>
      </c>
      <c r="D903" s="1">
        <f>(L903/K903*100)-100</f>
        <v>-22.427085975145829</v>
      </c>
      <c r="E903" s="1" t="s">
        <v>9229</v>
      </c>
      <c r="F903" s="1" t="s">
        <v>22</v>
      </c>
      <c r="G903" s="1" t="s">
        <v>1148</v>
      </c>
      <c r="H903" s="1">
        <v>1182.9000000000001</v>
      </c>
      <c r="I903" s="1">
        <v>917.61</v>
      </c>
      <c r="J903" s="1">
        <v>-0.36637599999999998</v>
      </c>
      <c r="K903" s="1">
        <f>IF(H903=0, 0.1, H903)</f>
        <v>1182.9000000000001</v>
      </c>
      <c r="L903" s="1">
        <f>IF(I903=0, 0.1, I903)</f>
        <v>917.61</v>
      </c>
      <c r="M903" s="2">
        <f>LOG(L903/K903,2)</f>
        <v>-0.36637509741581004</v>
      </c>
      <c r="N903" s="1">
        <v>-0.27546399999999999</v>
      </c>
      <c r="O903" s="1">
        <v>0.69174999999999998</v>
      </c>
      <c r="P903" s="1">
        <f>-1*LOG10(O903)</f>
        <v>0.16005083218701041</v>
      </c>
      <c r="Q903" s="1">
        <v>0.99950300000000003</v>
      </c>
      <c r="R903" s="1" t="s">
        <v>1161</v>
      </c>
      <c r="S903" s="1" t="s">
        <v>33</v>
      </c>
      <c r="T903" s="1" t="s">
        <v>9228</v>
      </c>
      <c r="U903" s="1" t="s">
        <v>27</v>
      </c>
      <c r="V903" s="1" t="s">
        <v>9227</v>
      </c>
    </row>
    <row r="904" spans="1:22" x14ac:dyDescent="0.3">
      <c r="A904" s="1" t="s">
        <v>4860</v>
      </c>
      <c r="B904" s="1" t="s">
        <v>4860</v>
      </c>
      <c r="C904" s="1" t="s">
        <v>4859</v>
      </c>
      <c r="D904" s="1">
        <f>(L904/K904*100)-100</f>
        <v>-25.424408936447108</v>
      </c>
      <c r="E904" s="1" t="s">
        <v>681</v>
      </c>
      <c r="F904" s="1" t="s">
        <v>22</v>
      </c>
      <c r="G904" s="1" t="s">
        <v>1148</v>
      </c>
      <c r="H904" s="1">
        <v>110.648</v>
      </c>
      <c r="I904" s="1">
        <v>82.516400000000004</v>
      </c>
      <c r="J904" s="1">
        <v>-0.42322900000000002</v>
      </c>
      <c r="K904" s="1">
        <f>IF(H904=0, 0.1, H904)</f>
        <v>110.648</v>
      </c>
      <c r="L904" s="1">
        <f>IF(I904=0, 0.1, I904)</f>
        <v>82.516400000000004</v>
      </c>
      <c r="M904" s="2">
        <f>LOG(L904/K904,2)</f>
        <v>-0.42322458791752315</v>
      </c>
      <c r="N904" s="1">
        <v>-4.0529399999999997E-3</v>
      </c>
      <c r="O904" s="1">
        <v>0.80535000000000001</v>
      </c>
      <c r="P904" s="1">
        <f>-1*LOG10(O904)</f>
        <v>9.4015336981080957E-2</v>
      </c>
      <c r="Q904" s="1">
        <v>0.99950300000000003</v>
      </c>
      <c r="R904" s="1" t="s">
        <v>1161</v>
      </c>
      <c r="S904" s="1" t="s">
        <v>42</v>
      </c>
      <c r="T904" s="1" t="s">
        <v>4858</v>
      </c>
      <c r="U904" s="1" t="s">
        <v>25</v>
      </c>
      <c r="V904" s="1" t="s">
        <v>4857</v>
      </c>
    </row>
    <row r="905" spans="1:22" x14ac:dyDescent="0.3">
      <c r="A905" s="1" t="s">
        <v>5002</v>
      </c>
      <c r="B905" s="1" t="s">
        <v>5002</v>
      </c>
      <c r="C905" s="1" t="s">
        <v>5001</v>
      </c>
      <c r="D905" s="1">
        <f>(L905/K905*100)-100</f>
        <v>-99.839970298487401</v>
      </c>
      <c r="E905" s="1" t="s">
        <v>5000</v>
      </c>
      <c r="F905" s="1" t="s">
        <v>22</v>
      </c>
      <c r="G905" s="1" t="s">
        <v>1148</v>
      </c>
      <c r="H905" s="1">
        <v>62.488399999999999</v>
      </c>
      <c r="I905" s="1">
        <v>0</v>
      </c>
      <c r="K905" s="1">
        <f>IF(H905=0, 0.1, H905)</f>
        <v>62.488399999999999</v>
      </c>
      <c r="L905" s="1">
        <f>IF(I905=0, 0.1, I905)</f>
        <v>0.1</v>
      </c>
      <c r="M905" s="2">
        <f>LOG(L905/K905,2)</f>
        <v>-9.2874445904982679</v>
      </c>
      <c r="N905" s="1">
        <v>0</v>
      </c>
      <c r="O905" s="1">
        <v>1</v>
      </c>
      <c r="P905" s="1">
        <f>-1*LOG10(O905)</f>
        <v>0</v>
      </c>
      <c r="Q905" s="1">
        <v>1</v>
      </c>
      <c r="R905" s="1" t="s">
        <v>1161</v>
      </c>
      <c r="S905" s="1" t="s">
        <v>42</v>
      </c>
      <c r="T905" s="1" t="s">
        <v>4999</v>
      </c>
      <c r="U905" s="1" t="s">
        <v>25</v>
      </c>
      <c r="V905" s="1" t="s">
        <v>4998</v>
      </c>
    </row>
    <row r="906" spans="1:22" x14ac:dyDescent="0.3">
      <c r="A906" s="1" t="s">
        <v>5388</v>
      </c>
      <c r="B906" s="1" t="s">
        <v>5388</v>
      </c>
      <c r="C906" s="1" t="s">
        <v>5387</v>
      </c>
      <c r="D906" s="1">
        <f>(L906/K906*100)-100</f>
        <v>-64.937812457992209</v>
      </c>
      <c r="E906" s="1" t="s">
        <v>5386</v>
      </c>
      <c r="F906" s="1" t="s">
        <v>22</v>
      </c>
      <c r="G906" s="1" t="s">
        <v>1148</v>
      </c>
      <c r="H906" s="1">
        <v>312.44200000000001</v>
      </c>
      <c r="I906" s="1">
        <v>109.54900000000001</v>
      </c>
      <c r="J906" s="1">
        <v>-1.5120100000000001</v>
      </c>
      <c r="K906" s="1">
        <f>IF(H906=0, 0.1, H906)</f>
        <v>312.44200000000001</v>
      </c>
      <c r="L906" s="1">
        <f>IF(I906=0, 0.1, I906)</f>
        <v>109.54900000000001</v>
      </c>
      <c r="M906" s="2">
        <f>LOG(L906/K906,2)</f>
        <v>-1.5120120857393193</v>
      </c>
      <c r="N906" s="1">
        <v>-0.90031499999999998</v>
      </c>
      <c r="O906" s="1">
        <v>0.52380000000000004</v>
      </c>
      <c r="P906" s="1">
        <f>-1*LOG10(O906)</f>
        <v>0.28083450591078662</v>
      </c>
      <c r="Q906" s="1">
        <v>0.99950300000000003</v>
      </c>
      <c r="R906" s="1" t="s">
        <v>1161</v>
      </c>
      <c r="S906" s="1" t="s">
        <v>39</v>
      </c>
      <c r="T906" s="1" t="s">
        <v>5385</v>
      </c>
      <c r="U906" s="1" t="s">
        <v>25</v>
      </c>
      <c r="V906" s="1" t="s">
        <v>5384</v>
      </c>
    </row>
    <row r="907" spans="1:22" x14ac:dyDescent="0.3">
      <c r="A907" s="1" t="s">
        <v>4826</v>
      </c>
      <c r="B907" s="1" t="s">
        <v>4826</v>
      </c>
      <c r="C907" s="1" t="s">
        <v>4825</v>
      </c>
      <c r="D907" s="1">
        <f>(L907/K907*100)-100</f>
        <v>-8.9392591264938659</v>
      </c>
      <c r="E907" s="1" t="s">
        <v>4824</v>
      </c>
      <c r="F907" s="1" t="s">
        <v>22</v>
      </c>
      <c r="G907" s="1" t="s">
        <v>1148</v>
      </c>
      <c r="H907" s="1">
        <v>31.244199999999999</v>
      </c>
      <c r="I907" s="1">
        <v>28.4512</v>
      </c>
      <c r="J907" s="1">
        <v>-0.135099</v>
      </c>
      <c r="K907" s="1">
        <f>IF(H907=0, 0.1, H907)</f>
        <v>31.244199999999999</v>
      </c>
      <c r="L907" s="1">
        <f>IF(I907=0, 0.1, I907)</f>
        <v>28.4512</v>
      </c>
      <c r="M907" s="2">
        <f>LOG(L907/K907,2)</f>
        <v>-0.13509889766307381</v>
      </c>
      <c r="N907" s="1">
        <v>0</v>
      </c>
      <c r="O907" s="1">
        <v>1</v>
      </c>
      <c r="P907" s="1">
        <f>-1*LOG10(O907)</f>
        <v>0</v>
      </c>
      <c r="Q907" s="1">
        <v>1</v>
      </c>
      <c r="R907" s="1" t="s">
        <v>1161</v>
      </c>
      <c r="S907" s="1" t="s">
        <v>42</v>
      </c>
      <c r="T907" s="1" t="s">
        <v>4823</v>
      </c>
      <c r="U907" s="1" t="s">
        <v>25</v>
      </c>
      <c r="V907" s="1" t="s">
        <v>4822</v>
      </c>
    </row>
    <row r="908" spans="1:22" x14ac:dyDescent="0.3">
      <c r="A908" s="1" t="s">
        <v>5160</v>
      </c>
      <c r="B908" s="1" t="s">
        <v>5160</v>
      </c>
      <c r="C908" s="1" t="s">
        <v>5159</v>
      </c>
      <c r="D908" s="1">
        <f>(L908/K908*100)-100</f>
        <v>46.082544039849466</v>
      </c>
      <c r="E908" s="1" t="s">
        <v>913</v>
      </c>
      <c r="F908" s="1" t="s">
        <v>22</v>
      </c>
      <c r="G908" s="1" t="s">
        <v>1148</v>
      </c>
      <c r="H908" s="1">
        <v>8801.1200000000008</v>
      </c>
      <c r="I908" s="1">
        <v>12856.9</v>
      </c>
      <c r="J908" s="1">
        <v>0.54678099999999996</v>
      </c>
      <c r="K908" s="1">
        <f>IF(H908=0, 0.1, H908)</f>
        <v>8801.1200000000008</v>
      </c>
      <c r="L908" s="1">
        <f>IF(I908=0, 0.1, I908)</f>
        <v>12856.9</v>
      </c>
      <c r="M908" s="2">
        <f>LOG(L908/K908,2)</f>
        <v>0.54678379530960419</v>
      </c>
      <c r="N908" s="1">
        <v>0.24871299999999999</v>
      </c>
      <c r="O908" s="1">
        <v>0.85509999999999997</v>
      </c>
      <c r="P908" s="1">
        <f>-1*LOG10(O908)</f>
        <v>6.7983093565798694E-2</v>
      </c>
      <c r="Q908" s="1">
        <v>0.99950300000000003</v>
      </c>
      <c r="R908" s="1" t="s">
        <v>1161</v>
      </c>
      <c r="S908" s="1" t="s">
        <v>42</v>
      </c>
      <c r="T908" s="1" t="s">
        <v>5158</v>
      </c>
      <c r="U908" s="1" t="s">
        <v>27</v>
      </c>
      <c r="V908" s="1" t="s">
        <v>5157</v>
      </c>
    </row>
    <row r="909" spans="1:22" x14ac:dyDescent="0.3">
      <c r="A909" s="1" t="s">
        <v>4817</v>
      </c>
      <c r="B909" s="1" t="s">
        <v>4817</v>
      </c>
      <c r="C909" s="1" t="s">
        <v>4816</v>
      </c>
      <c r="D909" s="1">
        <f>(L909/K909*100)-100</f>
        <v>-67.932006047015932</v>
      </c>
      <c r="E909" s="1" t="s">
        <v>4815</v>
      </c>
      <c r="F909" s="1" t="s">
        <v>22</v>
      </c>
      <c r="G909" s="1" t="s">
        <v>1148</v>
      </c>
      <c r="H909" s="1">
        <v>257.31700000000001</v>
      </c>
      <c r="I909" s="1">
        <v>82.516400000000004</v>
      </c>
      <c r="J909" s="1">
        <v>-1.64079</v>
      </c>
      <c r="K909" s="1">
        <f>IF(H909=0, 0.1, H909)</f>
        <v>257.31700000000001</v>
      </c>
      <c r="L909" s="1">
        <f>IF(I909=0, 0.1, I909)</f>
        <v>82.516400000000004</v>
      </c>
      <c r="M909" s="2">
        <f>LOG(L909/K909,2)</f>
        <v>-1.6407939875874398</v>
      </c>
      <c r="N909" s="1">
        <v>-0.58833199999999997</v>
      </c>
      <c r="O909" s="1">
        <v>0.45195000000000002</v>
      </c>
      <c r="P909" s="1">
        <f>-1*LOG10(O909)</f>
        <v>0.34490960927096159</v>
      </c>
      <c r="Q909" s="1">
        <v>0.99950300000000003</v>
      </c>
      <c r="R909" s="1" t="s">
        <v>1161</v>
      </c>
      <c r="S909" s="1" t="s">
        <v>42</v>
      </c>
      <c r="T909" s="1" t="s">
        <v>4814</v>
      </c>
      <c r="U909" s="1" t="s">
        <v>25</v>
      </c>
      <c r="V909" s="1" t="s">
        <v>4813</v>
      </c>
    </row>
    <row r="910" spans="1:22" x14ac:dyDescent="0.3">
      <c r="A910" s="1" t="s">
        <v>5062</v>
      </c>
      <c r="B910" s="1" t="s">
        <v>5062</v>
      </c>
      <c r="C910" s="1" t="s">
        <v>5061</v>
      </c>
      <c r="D910" s="1">
        <f>(L910/K910*100)-100</f>
        <v>-62.098753280839894</v>
      </c>
      <c r="E910" s="1" t="s">
        <v>5060</v>
      </c>
      <c r="F910" s="1" t="s">
        <v>22</v>
      </c>
      <c r="G910" s="1" t="s">
        <v>1148</v>
      </c>
      <c r="H910" s="1">
        <v>1524</v>
      </c>
      <c r="I910" s="1">
        <v>577.61500000000001</v>
      </c>
      <c r="J910" s="1">
        <v>-1.39968</v>
      </c>
      <c r="K910" s="1">
        <f>IF(H910=0, 0.1, H910)</f>
        <v>1524</v>
      </c>
      <c r="L910" s="1">
        <f>IF(I910=0, 0.1, I910)</f>
        <v>577.61500000000001</v>
      </c>
      <c r="M910" s="2">
        <f>LOG(L910/K910,2)</f>
        <v>-1.3996827898691673</v>
      </c>
      <c r="N910" s="1">
        <v>-0.94114600000000004</v>
      </c>
      <c r="O910" s="1">
        <v>0.16064999999999999</v>
      </c>
      <c r="P910" s="1">
        <f>-1*LOG10(O910)</f>
        <v>0.79411927011246319</v>
      </c>
      <c r="Q910" s="1">
        <v>0.99950300000000003</v>
      </c>
      <c r="R910" s="1" t="s">
        <v>1161</v>
      </c>
      <c r="S910" s="1" t="s">
        <v>42</v>
      </c>
      <c r="T910" s="1" t="s">
        <v>5059</v>
      </c>
      <c r="U910" s="1" t="s">
        <v>25</v>
      </c>
      <c r="V910" s="1" t="s">
        <v>5058</v>
      </c>
    </row>
    <row r="911" spans="1:22" x14ac:dyDescent="0.3">
      <c r="A911" s="1" t="s">
        <v>5199</v>
      </c>
      <c r="B911" s="1" t="s">
        <v>5199</v>
      </c>
      <c r="C911" s="1" t="s">
        <v>5198</v>
      </c>
      <c r="D911" s="1">
        <f>(L911/K911*100)-100</f>
        <v>55383.799999999996</v>
      </c>
      <c r="E911" s="1" t="s">
        <v>5197</v>
      </c>
      <c r="F911" s="1" t="s">
        <v>22</v>
      </c>
      <c r="G911" s="1" t="s">
        <v>1148</v>
      </c>
      <c r="H911" s="1">
        <v>0</v>
      </c>
      <c r="I911" s="1">
        <v>55.483800000000002</v>
      </c>
      <c r="K911" s="1">
        <f>IF(H911=0, 0.1, H911)</f>
        <v>0.1</v>
      </c>
      <c r="L911" s="1">
        <f>IF(I911=0, 0.1, I911)</f>
        <v>55.483800000000002</v>
      </c>
      <c r="M911" s="2">
        <f>LOG(L911/K911,2)</f>
        <v>9.1159227887811571</v>
      </c>
      <c r="O911" s="1">
        <v>6.6E-3</v>
      </c>
      <c r="P911" s="1">
        <f>-1*LOG10(O911)</f>
        <v>2.1804560644581312</v>
      </c>
      <c r="Q911" s="1">
        <v>0.71528000000000003</v>
      </c>
      <c r="R911" s="1" t="s">
        <v>1161</v>
      </c>
      <c r="S911" s="1" t="s">
        <v>42</v>
      </c>
      <c r="T911" s="1" t="s">
        <v>5196</v>
      </c>
      <c r="U911" s="1" t="s">
        <v>27</v>
      </c>
      <c r="V911" s="1" t="s">
        <v>5195</v>
      </c>
    </row>
    <row r="912" spans="1:22" x14ac:dyDescent="0.3">
      <c r="A912" s="1" t="s">
        <v>4992</v>
      </c>
      <c r="B912" s="1" t="s">
        <v>4992</v>
      </c>
      <c r="C912" s="1" t="s">
        <v>4991</v>
      </c>
      <c r="D912" s="1">
        <f>(L912/K912*100)-100</f>
        <v>-99.874061918717047</v>
      </c>
      <c r="E912" s="1" t="s">
        <v>4990</v>
      </c>
      <c r="F912" s="1" t="s">
        <v>22</v>
      </c>
      <c r="G912" s="1" t="s">
        <v>1148</v>
      </c>
      <c r="H912" s="1">
        <v>79.4041</v>
      </c>
      <c r="I912" s="1">
        <v>0</v>
      </c>
      <c r="K912" s="1">
        <f>IF(H912=0, 0.1, H912)</f>
        <v>79.4041</v>
      </c>
      <c r="L912" s="1">
        <f>IF(I912=0, 0.1, I912)</f>
        <v>0.1</v>
      </c>
      <c r="M912" s="2">
        <f>LOG(L912/K912,2)</f>
        <v>-9.6330696920668153</v>
      </c>
      <c r="N912" s="1">
        <v>0</v>
      </c>
      <c r="O912" s="1">
        <v>1</v>
      </c>
      <c r="P912" s="1">
        <f>-1*LOG10(O912)</f>
        <v>0</v>
      </c>
      <c r="Q912" s="1">
        <v>1</v>
      </c>
      <c r="R912" s="1" t="s">
        <v>1161</v>
      </c>
      <c r="S912" s="1" t="s">
        <v>42</v>
      </c>
      <c r="T912" s="1" t="s">
        <v>4989</v>
      </c>
      <c r="U912" s="1" t="s">
        <v>25</v>
      </c>
      <c r="V912" s="1" t="s">
        <v>4988</v>
      </c>
    </row>
    <row r="913" spans="1:22" x14ac:dyDescent="0.3">
      <c r="A913" s="1" t="s">
        <v>5177</v>
      </c>
      <c r="B913" s="1" t="s">
        <v>5177</v>
      </c>
      <c r="C913" s="1" t="s">
        <v>5176</v>
      </c>
      <c r="D913" s="1">
        <f>(L913/K913*100)-100</f>
        <v>-99.679940596974802</v>
      </c>
      <c r="E913" s="1" t="s">
        <v>5175</v>
      </c>
      <c r="F913" s="1" t="s">
        <v>22</v>
      </c>
      <c r="G913" s="1" t="s">
        <v>1148</v>
      </c>
      <c r="H913" s="1">
        <v>31.244199999999999</v>
      </c>
      <c r="I913" s="1">
        <v>0</v>
      </c>
      <c r="K913" s="1">
        <f>IF(H913=0, 0.1, H913)</f>
        <v>31.244199999999999</v>
      </c>
      <c r="L913" s="1">
        <f>IF(I913=0, 0.1, I913)</f>
        <v>0.1</v>
      </c>
      <c r="M913" s="2">
        <f>LOG(L913/K913,2)</f>
        <v>-8.2874445904982679</v>
      </c>
      <c r="N913" s="1">
        <v>0</v>
      </c>
      <c r="O913" s="1">
        <v>1</v>
      </c>
      <c r="P913" s="1">
        <f>-1*LOG10(O913)</f>
        <v>0</v>
      </c>
      <c r="Q913" s="1">
        <v>1</v>
      </c>
      <c r="R913" s="1" t="s">
        <v>1161</v>
      </c>
      <c r="S913" s="1" t="s">
        <v>42</v>
      </c>
      <c r="T913" s="1" t="s">
        <v>5174</v>
      </c>
      <c r="U913" s="1" t="s">
        <v>27</v>
      </c>
      <c r="V913" s="1" t="s">
        <v>5173</v>
      </c>
    </row>
    <row r="914" spans="1:22" x14ac:dyDescent="0.3">
      <c r="A914" s="1" t="s">
        <v>5037</v>
      </c>
      <c r="B914" s="1" t="s">
        <v>5037</v>
      </c>
      <c r="C914" s="1" t="s">
        <v>5036</v>
      </c>
      <c r="D914" s="1">
        <f>(L914/K914*100)-100</f>
        <v>-47.348196207354512</v>
      </c>
      <c r="E914" s="1" t="s">
        <v>5035</v>
      </c>
      <c r="F914" s="1" t="s">
        <v>22</v>
      </c>
      <c r="G914" s="1" t="s">
        <v>1148</v>
      </c>
      <c r="H914" s="1">
        <v>918.62</v>
      </c>
      <c r="I914" s="1">
        <v>483.67</v>
      </c>
      <c r="J914" s="1">
        <v>-0.92544400000000004</v>
      </c>
      <c r="K914" s="1">
        <f>IF(H914=0, 0.1, H914)</f>
        <v>918.62</v>
      </c>
      <c r="L914" s="1">
        <f>IF(I914=0, 0.1, I914)</f>
        <v>483.67</v>
      </c>
      <c r="M914" s="2">
        <f>LOG(L914/K914,2)</f>
        <v>-0.92544513765104108</v>
      </c>
      <c r="N914" s="1">
        <v>-0.997668</v>
      </c>
      <c r="O914" s="1">
        <v>0.5343</v>
      </c>
      <c r="P914" s="1">
        <f>-1*LOG10(O914)</f>
        <v>0.27221482581709405</v>
      </c>
      <c r="Q914" s="1">
        <v>0.99950300000000003</v>
      </c>
      <c r="R914" s="1" t="s">
        <v>1161</v>
      </c>
      <c r="S914" s="1" t="s">
        <v>42</v>
      </c>
      <c r="T914" s="1" t="s">
        <v>5034</v>
      </c>
      <c r="U914" s="1" t="s">
        <v>25</v>
      </c>
      <c r="V914" s="1" t="s">
        <v>5033</v>
      </c>
    </row>
    <row r="915" spans="1:22" x14ac:dyDescent="0.3">
      <c r="A915" s="1" t="s">
        <v>5571</v>
      </c>
      <c r="B915" s="1" t="s">
        <v>5571</v>
      </c>
      <c r="C915" s="1" t="s">
        <v>5570</v>
      </c>
      <c r="D915" s="1">
        <f>(L915/K915*100)-100</f>
        <v>-67.465943615040345</v>
      </c>
      <c r="E915" s="1" t="s">
        <v>5569</v>
      </c>
      <c r="F915" s="1" t="s">
        <v>22</v>
      </c>
      <c r="G915" s="1" t="s">
        <v>1148</v>
      </c>
      <c r="H915" s="1">
        <v>336.721</v>
      </c>
      <c r="I915" s="1">
        <v>109.54900000000001</v>
      </c>
      <c r="J915" s="1">
        <v>-1.61998</v>
      </c>
      <c r="K915" s="1">
        <f>IF(H915=0, 0.1, H915)</f>
        <v>336.721</v>
      </c>
      <c r="L915" s="1">
        <f>IF(I915=0, 0.1, I915)</f>
        <v>109.54900000000001</v>
      </c>
      <c r="M915" s="2">
        <f>LOG(L915/K915,2)</f>
        <v>-1.6199773843550738</v>
      </c>
      <c r="N915" s="1">
        <v>-0.78548700000000005</v>
      </c>
      <c r="O915" s="1">
        <v>0.26479999999999998</v>
      </c>
      <c r="P915" s="1">
        <f>-1*LOG10(O915)</f>
        <v>0.57708201923233771</v>
      </c>
      <c r="Q915" s="1">
        <v>0.99950300000000003</v>
      </c>
      <c r="R915" s="1" t="s">
        <v>1161</v>
      </c>
      <c r="S915" s="1" t="s">
        <v>39</v>
      </c>
      <c r="T915" s="1" t="s">
        <v>5568</v>
      </c>
      <c r="U915" s="1" t="s">
        <v>27</v>
      </c>
      <c r="V915" s="1" t="s">
        <v>5567</v>
      </c>
    </row>
    <row r="916" spans="1:22" x14ac:dyDescent="0.3">
      <c r="A916" s="1" t="s">
        <v>3617</v>
      </c>
      <c r="B916" s="1" t="s">
        <v>3617</v>
      </c>
      <c r="C916" s="1" t="s">
        <v>3616</v>
      </c>
      <c r="D916" s="1">
        <f>(L916/K916*100)-100</f>
        <v>26932.599999999995</v>
      </c>
      <c r="E916" s="1" t="s">
        <v>3615</v>
      </c>
      <c r="F916" s="1" t="s">
        <v>22</v>
      </c>
      <c r="G916" s="1" t="s">
        <v>1148</v>
      </c>
      <c r="H916" s="1">
        <v>0</v>
      </c>
      <c r="I916" s="1">
        <v>27.032599999999999</v>
      </c>
      <c r="K916" s="1">
        <f>IF(H916=0, 0.1, H916)</f>
        <v>0.1</v>
      </c>
      <c r="L916" s="1">
        <f>IF(I916=0, 0.1, I916)</f>
        <v>27.032599999999999</v>
      </c>
      <c r="M916" s="2">
        <f>LOG(L916/K916,2)</f>
        <v>8.078556466971575</v>
      </c>
      <c r="N916" s="1">
        <v>0</v>
      </c>
      <c r="O916" s="1">
        <v>1</v>
      </c>
      <c r="P916" s="1">
        <f>-1*LOG10(O916)</f>
        <v>0</v>
      </c>
      <c r="Q916" s="1">
        <v>1</v>
      </c>
      <c r="R916" s="1" t="s">
        <v>1161</v>
      </c>
      <c r="S916" s="1" t="s">
        <v>32</v>
      </c>
      <c r="T916" s="1" t="s">
        <v>3614</v>
      </c>
      <c r="U916" s="1" t="s">
        <v>25</v>
      </c>
      <c r="V916" s="1" t="s">
        <v>3613</v>
      </c>
    </row>
    <row r="917" spans="1:22" x14ac:dyDescent="0.3">
      <c r="A917" s="1" t="s">
        <v>5416</v>
      </c>
      <c r="B917" s="1" t="s">
        <v>5416</v>
      </c>
      <c r="C917" s="1" t="s">
        <v>5415</v>
      </c>
      <c r="D917" s="1">
        <f>(L917/K917*100)-100</f>
        <v>82.121481747012268</v>
      </c>
      <c r="E917" s="1" t="s">
        <v>5414</v>
      </c>
      <c r="F917" s="1" t="s">
        <v>22</v>
      </c>
      <c r="G917" s="1" t="s">
        <v>1148</v>
      </c>
      <c r="H917" s="1">
        <v>31.244199999999999</v>
      </c>
      <c r="I917" s="1">
        <v>56.9024</v>
      </c>
      <c r="J917" s="1">
        <v>0.86490100000000003</v>
      </c>
      <c r="K917" s="1">
        <f>IF(H917=0, 0.1, H917)</f>
        <v>31.244199999999999</v>
      </c>
      <c r="L917" s="1">
        <f>IF(I917=0, 0.1, I917)</f>
        <v>56.9024</v>
      </c>
      <c r="M917" s="2">
        <f>LOG(L917/K917,2)</f>
        <v>0.86490110233692619</v>
      </c>
      <c r="N917" s="1">
        <v>0</v>
      </c>
      <c r="O917" s="1">
        <v>1</v>
      </c>
      <c r="P917" s="1">
        <f>-1*LOG10(O917)</f>
        <v>0</v>
      </c>
      <c r="Q917" s="1">
        <v>1</v>
      </c>
      <c r="R917" s="1" t="s">
        <v>1161</v>
      </c>
      <c r="S917" s="1" t="s">
        <v>39</v>
      </c>
      <c r="T917" s="1" t="s">
        <v>5413</v>
      </c>
      <c r="U917" s="1" t="s">
        <v>25</v>
      </c>
      <c r="V917" s="1" t="s">
        <v>5412</v>
      </c>
    </row>
    <row r="918" spans="1:22" x14ac:dyDescent="0.3">
      <c r="A918" s="1" t="s">
        <v>5545</v>
      </c>
      <c r="B918" s="1" t="s">
        <v>5545</v>
      </c>
      <c r="C918" s="1" t="s">
        <v>5544</v>
      </c>
      <c r="D918" s="1">
        <f>(L918/K918*100)-100</f>
        <v>31.650382570093143</v>
      </c>
      <c r="E918" s="1" t="s">
        <v>5414</v>
      </c>
      <c r="F918" s="1" t="s">
        <v>22</v>
      </c>
      <c r="G918" s="1" t="s">
        <v>1148</v>
      </c>
      <c r="H918" s="1">
        <v>447.36900000000003</v>
      </c>
      <c r="I918" s="1">
        <v>588.96299999999997</v>
      </c>
      <c r="J918" s="1">
        <v>0.39671099999999998</v>
      </c>
      <c r="K918" s="1">
        <f>IF(H918=0, 0.1, H918)</f>
        <v>447.36900000000003</v>
      </c>
      <c r="L918" s="1">
        <f>IF(I918=0, 0.1, I918)</f>
        <v>588.96299999999997</v>
      </c>
      <c r="M918" s="2">
        <f>LOG(L918/K918,2)</f>
        <v>0.39671171379699682</v>
      </c>
      <c r="N918" s="1">
        <v>0.23107900000000001</v>
      </c>
      <c r="O918" s="1">
        <v>0.75785000000000002</v>
      </c>
      <c r="P918" s="1">
        <f>-1*LOG10(O918)</f>
        <v>0.12041674505237844</v>
      </c>
      <c r="Q918" s="1">
        <v>0.99950300000000003</v>
      </c>
      <c r="R918" s="1" t="s">
        <v>1161</v>
      </c>
      <c r="S918" s="1" t="s">
        <v>39</v>
      </c>
      <c r="T918" s="1" t="s">
        <v>5543</v>
      </c>
      <c r="U918" s="1" t="s">
        <v>27</v>
      </c>
      <c r="V918" s="1" t="s">
        <v>5542</v>
      </c>
    </row>
    <row r="919" spans="1:22" x14ac:dyDescent="0.3">
      <c r="A919" s="1" t="s">
        <v>3057</v>
      </c>
      <c r="B919" s="1" t="s">
        <v>3057</v>
      </c>
      <c r="C919" s="1" t="s">
        <v>3056</v>
      </c>
      <c r="D919" s="1">
        <f>(L919/K919*100)-100</f>
        <v>-86.079332227555398</v>
      </c>
      <c r="E919" s="1" t="s">
        <v>3055</v>
      </c>
      <c r="F919" s="1" t="s">
        <v>22</v>
      </c>
      <c r="G919" s="1" t="s">
        <v>1148</v>
      </c>
      <c r="H919" s="1">
        <v>204.381</v>
      </c>
      <c r="I919" s="1">
        <v>28.4512</v>
      </c>
      <c r="J919" s="1">
        <v>-2.8447</v>
      </c>
      <c r="K919" s="1">
        <f>IF(H919=0, 0.1, H919)</f>
        <v>204.381</v>
      </c>
      <c r="L919" s="1">
        <f>IF(I919=0, 0.1, I919)</f>
        <v>28.4512</v>
      </c>
      <c r="M919" s="2">
        <f>LOG(L919/K919,2)</f>
        <v>-2.8446996761657348</v>
      </c>
      <c r="N919" s="1">
        <v>-1.7788900000000001</v>
      </c>
      <c r="O919" s="1">
        <v>0.32200000000000001</v>
      </c>
      <c r="P919" s="1">
        <f>-1*LOG10(O919)</f>
        <v>0.49214412830416909</v>
      </c>
      <c r="Q919" s="1">
        <v>0.99950300000000003</v>
      </c>
      <c r="R919" s="1" t="s">
        <v>1161</v>
      </c>
      <c r="S919" s="1" t="s">
        <v>34</v>
      </c>
      <c r="T919" s="1" t="s">
        <v>3054</v>
      </c>
      <c r="U919" s="1" t="s">
        <v>27</v>
      </c>
      <c r="V919" s="1" t="s">
        <v>3053</v>
      </c>
    </row>
    <row r="920" spans="1:22" x14ac:dyDescent="0.3">
      <c r="A920" s="1" t="s">
        <v>3039</v>
      </c>
      <c r="B920" s="1" t="s">
        <v>3039</v>
      </c>
      <c r="C920" s="1" t="s">
        <v>3038</v>
      </c>
      <c r="D920" s="1">
        <f>(L920/K920*100)-100</f>
        <v>327.67218238779839</v>
      </c>
      <c r="E920" s="1" t="s">
        <v>3037</v>
      </c>
      <c r="F920" s="1" t="s">
        <v>22</v>
      </c>
      <c r="G920" s="1" t="s">
        <v>1148</v>
      </c>
      <c r="H920" s="1">
        <v>276.42200000000003</v>
      </c>
      <c r="I920" s="1">
        <v>1182.18</v>
      </c>
      <c r="J920" s="1">
        <v>2.0965099999999999</v>
      </c>
      <c r="K920" s="1">
        <f>IF(H920=0, 0.1, H920)</f>
        <v>276.42200000000003</v>
      </c>
      <c r="L920" s="1">
        <f>IF(I920=0, 0.1, I920)</f>
        <v>1182.18</v>
      </c>
      <c r="M920" s="2">
        <f>LOG(L920/K920,2)</f>
        <v>2.0965053712630359</v>
      </c>
      <c r="N920" s="1">
        <v>1.2133</v>
      </c>
      <c r="O920" s="1">
        <v>0.11169999999999999</v>
      </c>
      <c r="P920" s="1">
        <f>-1*LOG10(O920)</f>
        <v>0.95194682688439092</v>
      </c>
      <c r="Q920" s="1">
        <v>0.99950300000000003</v>
      </c>
      <c r="R920" s="1" t="s">
        <v>1161</v>
      </c>
      <c r="S920" s="1" t="s">
        <v>34</v>
      </c>
      <c r="T920" s="1" t="s">
        <v>3036</v>
      </c>
      <c r="U920" s="1" t="s">
        <v>27</v>
      </c>
      <c r="V920" s="1" t="s">
        <v>3035</v>
      </c>
    </row>
    <row r="921" spans="1:22" x14ac:dyDescent="0.3">
      <c r="A921" s="1" t="s">
        <v>3096</v>
      </c>
      <c r="B921" s="1" t="s">
        <v>3096</v>
      </c>
      <c r="C921" s="1" t="s">
        <v>3095</v>
      </c>
      <c r="D921" s="1">
        <f>(L921/K921*100)-100</f>
        <v>-99.679940596974802</v>
      </c>
      <c r="E921" s="1" t="s">
        <v>3094</v>
      </c>
      <c r="F921" s="1" t="s">
        <v>22</v>
      </c>
      <c r="G921" s="1" t="s">
        <v>1148</v>
      </c>
      <c r="H921" s="1">
        <v>31.244199999999999</v>
      </c>
      <c r="I921" s="1">
        <v>0</v>
      </c>
      <c r="K921" s="1">
        <f>IF(H921=0, 0.1, H921)</f>
        <v>31.244199999999999</v>
      </c>
      <c r="L921" s="1">
        <f>IF(I921=0, 0.1, I921)</f>
        <v>0.1</v>
      </c>
      <c r="M921" s="2">
        <f>LOG(L921/K921,2)</f>
        <v>-8.2874445904982679</v>
      </c>
      <c r="N921" s="1">
        <v>0</v>
      </c>
      <c r="O921" s="1">
        <v>1</v>
      </c>
      <c r="P921" s="1">
        <f>-1*LOG10(O921)</f>
        <v>0</v>
      </c>
      <c r="Q921" s="1">
        <v>1</v>
      </c>
      <c r="R921" s="1" t="s">
        <v>1161</v>
      </c>
      <c r="S921" s="1" t="s">
        <v>34</v>
      </c>
      <c r="T921" s="1" t="s">
        <v>3093</v>
      </c>
      <c r="U921" s="1" t="s">
        <v>27</v>
      </c>
      <c r="V921" s="1" t="s">
        <v>3092</v>
      </c>
    </row>
    <row r="922" spans="1:22" x14ac:dyDescent="0.3">
      <c r="A922" s="1" t="s">
        <v>6466</v>
      </c>
      <c r="B922" s="1" t="s">
        <v>6466</v>
      </c>
      <c r="C922" s="1" t="s">
        <v>6465</v>
      </c>
      <c r="D922" s="1">
        <f>(L922/K922*100)-100</f>
        <v>50.444682901987903</v>
      </c>
      <c r="E922" s="1" t="s">
        <v>6464</v>
      </c>
      <c r="F922" s="1" t="s">
        <v>22</v>
      </c>
      <c r="G922" s="1" t="s">
        <v>1148</v>
      </c>
      <c r="H922" s="1">
        <v>384.88099999999997</v>
      </c>
      <c r="I922" s="1">
        <v>579.03300000000002</v>
      </c>
      <c r="J922" s="1">
        <v>0.58923400000000004</v>
      </c>
      <c r="K922" s="1">
        <f>IF(H922=0, 0.1, H922)</f>
        <v>384.88099999999997</v>
      </c>
      <c r="L922" s="1">
        <f>IF(I922=0, 0.1, I922)</f>
        <v>579.03300000000002</v>
      </c>
      <c r="M922" s="2">
        <f>LOG(L922/K922,2)</f>
        <v>0.58923311905750542</v>
      </c>
      <c r="N922" s="1">
        <v>0.30722500000000003</v>
      </c>
      <c r="O922" s="1">
        <v>0.63490000000000002</v>
      </c>
      <c r="P922" s="1">
        <f>-1*LOG10(O922)</f>
        <v>0.1972946729256479</v>
      </c>
      <c r="Q922" s="1">
        <v>0.99950300000000003</v>
      </c>
      <c r="R922" s="1" t="s">
        <v>1161</v>
      </c>
      <c r="S922" s="1" t="s">
        <v>24</v>
      </c>
      <c r="T922" s="1" t="s">
        <v>6463</v>
      </c>
      <c r="U922" s="1" t="s">
        <v>25</v>
      </c>
      <c r="V922" s="1" t="s">
        <v>6462</v>
      </c>
    </row>
    <row r="923" spans="1:22" x14ac:dyDescent="0.3">
      <c r="A923" s="1" t="s">
        <v>5330</v>
      </c>
      <c r="B923" s="1" t="s">
        <v>5330</v>
      </c>
      <c r="C923" s="1" t="s">
        <v>5329</v>
      </c>
      <c r="D923" s="1">
        <f>(L923/K923*100)-100</f>
        <v>168.64185992920284</v>
      </c>
      <c r="E923" s="1" t="s">
        <v>5328</v>
      </c>
      <c r="F923" s="1" t="s">
        <v>22</v>
      </c>
      <c r="G923" s="1" t="s">
        <v>1148</v>
      </c>
      <c r="H923" s="1">
        <v>31.244199999999999</v>
      </c>
      <c r="I923" s="1">
        <v>83.935000000000002</v>
      </c>
      <c r="J923" s="1">
        <v>1.4256800000000001</v>
      </c>
      <c r="K923" s="1">
        <f>IF(H923=0, 0.1, H923)</f>
        <v>31.244199999999999</v>
      </c>
      <c r="L923" s="1">
        <f>IF(I923=0, 0.1, I923)</f>
        <v>83.935000000000002</v>
      </c>
      <c r="M923" s="2">
        <f>LOG(L923/K923,2)</f>
        <v>1.4256841238529936</v>
      </c>
      <c r="N923" s="1">
        <v>0.82196800000000003</v>
      </c>
      <c r="O923" s="1">
        <v>0.25619999999999998</v>
      </c>
      <c r="P923" s="1">
        <f>-1*LOG10(O923)</f>
        <v>0.59142087459133252</v>
      </c>
      <c r="Q923" s="1">
        <v>0.99950300000000003</v>
      </c>
      <c r="R923" s="1" t="s">
        <v>1161</v>
      </c>
      <c r="S923" s="1" t="s">
        <v>42</v>
      </c>
      <c r="T923" s="1" t="s">
        <v>5327</v>
      </c>
      <c r="U923" s="1" t="s">
        <v>27</v>
      </c>
      <c r="V923" s="1" t="s">
        <v>5326</v>
      </c>
    </row>
    <row r="924" spans="1:22" x14ac:dyDescent="0.3">
      <c r="A924" s="1" t="s">
        <v>4912</v>
      </c>
      <c r="B924" s="1" t="s">
        <v>4912</v>
      </c>
      <c r="C924" s="1" t="s">
        <v>4911</v>
      </c>
      <c r="D924" s="1">
        <f>(L924/K924*100)-100</f>
        <v>-5.9831562417988096</v>
      </c>
      <c r="E924" s="1" t="s">
        <v>4910</v>
      </c>
      <c r="F924" s="1" t="s">
        <v>22</v>
      </c>
      <c r="G924" s="1" t="s">
        <v>1148</v>
      </c>
      <c r="H924" s="1">
        <v>4610.6099999999997</v>
      </c>
      <c r="I924" s="1">
        <v>4334.75</v>
      </c>
      <c r="J924" s="1">
        <v>-8.9008400000000001E-2</v>
      </c>
      <c r="K924" s="1">
        <f>IF(H924=0, 0.1, H924)</f>
        <v>4610.6099999999997</v>
      </c>
      <c r="L924" s="1">
        <f>IF(I924=0, 0.1, I924)</f>
        <v>4334.75</v>
      </c>
      <c r="M924" s="2">
        <f>LOG(L924/K924,2)</f>
        <v>-8.9008846293841662E-2</v>
      </c>
      <c r="N924" s="1">
        <v>-6.93748E-2</v>
      </c>
      <c r="O924" s="1">
        <v>0.92484999999999995</v>
      </c>
      <c r="P924" s="1">
        <f>-1*LOG10(O924)</f>
        <v>3.3928699104012278E-2</v>
      </c>
      <c r="Q924" s="1">
        <v>0.99950300000000003</v>
      </c>
      <c r="R924" s="1" t="s">
        <v>1161</v>
      </c>
      <c r="S924" s="1" t="s">
        <v>42</v>
      </c>
      <c r="T924" s="1" t="s">
        <v>4909</v>
      </c>
      <c r="U924" s="1" t="s">
        <v>25</v>
      </c>
      <c r="V924" s="1" t="s">
        <v>4908</v>
      </c>
    </row>
    <row r="925" spans="1:22" x14ac:dyDescent="0.3">
      <c r="A925" s="1" t="s">
        <v>4812</v>
      </c>
      <c r="B925" s="1" t="s">
        <v>4812</v>
      </c>
      <c r="C925" s="1" t="s">
        <v>4811</v>
      </c>
      <c r="D925" s="1">
        <f>(L925/K925*100)-100</f>
        <v>28351.200000000001</v>
      </c>
      <c r="E925" s="1" t="s">
        <v>4810</v>
      </c>
      <c r="F925" s="1" t="s">
        <v>22</v>
      </c>
      <c r="G925" s="1" t="s">
        <v>1148</v>
      </c>
      <c r="H925" s="1">
        <v>0</v>
      </c>
      <c r="I925" s="1">
        <v>28.4512</v>
      </c>
      <c r="K925" s="1">
        <f>IF(H925=0, 0.1, H925)</f>
        <v>0.1</v>
      </c>
      <c r="L925" s="1">
        <f>IF(I925=0, 0.1, I925)</f>
        <v>28.4512</v>
      </c>
      <c r="M925" s="2">
        <f>LOG(L925/K925,2)</f>
        <v>8.1523456928351941</v>
      </c>
      <c r="N925" s="1">
        <v>0</v>
      </c>
      <c r="O925" s="1">
        <v>1</v>
      </c>
      <c r="P925" s="1">
        <f>-1*LOG10(O925)</f>
        <v>0</v>
      </c>
      <c r="Q925" s="1">
        <v>1</v>
      </c>
      <c r="R925" s="1" t="s">
        <v>1161</v>
      </c>
      <c r="S925" s="1" t="s">
        <v>42</v>
      </c>
      <c r="T925" s="1" t="s">
        <v>4809</v>
      </c>
      <c r="U925" s="1" t="s">
        <v>25</v>
      </c>
      <c r="V925" s="1" t="s">
        <v>4808</v>
      </c>
    </row>
    <row r="926" spans="1:22" x14ac:dyDescent="0.3">
      <c r="A926" s="1" t="s">
        <v>5676</v>
      </c>
      <c r="B926" s="1" t="s">
        <v>5676</v>
      </c>
      <c r="C926" s="1" t="s">
        <v>5675</v>
      </c>
      <c r="D926" s="1">
        <f>(L926/K926*100)-100</f>
        <v>-2.6935647469852455</v>
      </c>
      <c r="E926" s="1" t="s">
        <v>5588</v>
      </c>
      <c r="F926" s="1" t="s">
        <v>22</v>
      </c>
      <c r="G926" s="1" t="s">
        <v>1148</v>
      </c>
      <c r="H926" s="1">
        <v>257.31700000000001</v>
      </c>
      <c r="I926" s="1">
        <v>250.386</v>
      </c>
      <c r="J926" s="1">
        <v>-3.9390599999999998E-2</v>
      </c>
      <c r="K926" s="1">
        <f>IF(H926=0, 0.1, H926)</f>
        <v>257.31700000000001</v>
      </c>
      <c r="L926" s="1">
        <f>IF(I926=0, 0.1, I926)</f>
        <v>250.386</v>
      </c>
      <c r="M926" s="2">
        <f>LOG(L926/K926,2)</f>
        <v>-3.9392875691793457E-2</v>
      </c>
      <c r="N926" s="1">
        <v>-1.07046E-2</v>
      </c>
      <c r="O926" s="1">
        <v>0.82330000000000003</v>
      </c>
      <c r="P926" s="1">
        <f>-1*LOG10(O926)</f>
        <v>8.4441884588479552E-2</v>
      </c>
      <c r="Q926" s="1">
        <v>0.99950300000000003</v>
      </c>
      <c r="R926" s="1" t="s">
        <v>1161</v>
      </c>
      <c r="S926" s="1" t="s">
        <v>41</v>
      </c>
      <c r="T926" s="1" t="s">
        <v>5674</v>
      </c>
      <c r="U926" s="1" t="s">
        <v>27</v>
      </c>
      <c r="V926" s="1" t="s">
        <v>5673</v>
      </c>
    </row>
    <row r="927" spans="1:22" x14ac:dyDescent="0.3">
      <c r="A927" s="1" t="s">
        <v>5585</v>
      </c>
      <c r="B927" s="1" t="s">
        <v>5585</v>
      </c>
      <c r="C927" s="1" t="s">
        <v>5584</v>
      </c>
      <c r="D927" s="1">
        <f>(L927/K927*100)-100</f>
        <v>3.9376650385146945</v>
      </c>
      <c r="E927" s="1" t="s">
        <v>5583</v>
      </c>
      <c r="F927" s="1" t="s">
        <v>22</v>
      </c>
      <c r="G927" s="1" t="s">
        <v>1148</v>
      </c>
      <c r="H927" s="1">
        <v>2192.67</v>
      </c>
      <c r="I927" s="1">
        <v>2279.0100000000002</v>
      </c>
      <c r="J927" s="1">
        <v>5.57222E-2</v>
      </c>
      <c r="K927" s="1">
        <f>IF(H927=0, 0.1, H927)</f>
        <v>2192.67</v>
      </c>
      <c r="L927" s="1">
        <f>IF(I927=0, 0.1, I927)</f>
        <v>2279.0100000000002</v>
      </c>
      <c r="M927" s="2">
        <f>LOG(L927/K927,2)</f>
        <v>5.5718554312858652E-2</v>
      </c>
      <c r="N927" s="1">
        <v>4.0844800000000001E-2</v>
      </c>
      <c r="O927" s="1">
        <v>0.95635000000000003</v>
      </c>
      <c r="P927" s="1">
        <f>-1*LOG10(O927)</f>
        <v>1.9383137796466818E-2</v>
      </c>
      <c r="Q927" s="1">
        <v>0.99950300000000003</v>
      </c>
      <c r="R927" s="1" t="s">
        <v>1161</v>
      </c>
      <c r="S927" s="1" t="s">
        <v>41</v>
      </c>
      <c r="T927" s="1" t="s">
        <v>5582</v>
      </c>
      <c r="U927" s="1" t="s">
        <v>25</v>
      </c>
      <c r="V927" s="1" t="s">
        <v>5581</v>
      </c>
    </row>
    <row r="928" spans="1:22" x14ac:dyDescent="0.3">
      <c r="A928" s="1" t="s">
        <v>5167</v>
      </c>
      <c r="B928" s="1" t="s">
        <v>5167</v>
      </c>
      <c r="C928" s="1" t="s">
        <v>5166</v>
      </c>
      <c r="D928" s="1">
        <f>(L928/K928*100)-100</f>
        <v>-99.679940596974802</v>
      </c>
      <c r="E928" s="1" t="s">
        <v>5165</v>
      </c>
      <c r="F928" s="1" t="s">
        <v>22</v>
      </c>
      <c r="G928" s="1" t="s">
        <v>1148</v>
      </c>
      <c r="H928" s="1">
        <v>31.244199999999999</v>
      </c>
      <c r="I928" s="1">
        <v>0</v>
      </c>
      <c r="K928" s="1">
        <f>IF(H928=0, 0.1, H928)</f>
        <v>31.244199999999999</v>
      </c>
      <c r="L928" s="1">
        <f>IF(I928=0, 0.1, I928)</f>
        <v>0.1</v>
      </c>
      <c r="M928" s="2">
        <f>LOG(L928/K928,2)</f>
        <v>-8.2874445904982679</v>
      </c>
      <c r="N928" s="1">
        <v>0</v>
      </c>
      <c r="O928" s="1">
        <v>1</v>
      </c>
      <c r="P928" s="1">
        <f>-1*LOG10(O928)</f>
        <v>0</v>
      </c>
      <c r="Q928" s="1">
        <v>1</v>
      </c>
      <c r="R928" s="1" t="s">
        <v>1417</v>
      </c>
      <c r="S928" s="1" t="s">
        <v>36</v>
      </c>
      <c r="T928" s="1" t="s">
        <v>36</v>
      </c>
      <c r="U928" s="1" t="s">
        <v>36</v>
      </c>
      <c r="V928" s="1" t="s">
        <v>36</v>
      </c>
    </row>
    <row r="929" spans="1:22" x14ac:dyDescent="0.3">
      <c r="A929" s="1" t="s">
        <v>5599</v>
      </c>
      <c r="B929" s="1" t="s">
        <v>5599</v>
      </c>
      <c r="C929" s="1" t="s">
        <v>5598</v>
      </c>
      <c r="D929" s="1">
        <f>(L929/K929*100)-100</f>
        <v>28351.200000000001</v>
      </c>
      <c r="E929" s="1" t="s">
        <v>5597</v>
      </c>
      <c r="F929" s="1" t="s">
        <v>22</v>
      </c>
      <c r="G929" s="1" t="s">
        <v>1148</v>
      </c>
      <c r="H929" s="1">
        <v>0</v>
      </c>
      <c r="I929" s="1">
        <v>28.4512</v>
      </c>
      <c r="K929" s="1">
        <f>IF(H929=0, 0.1, H929)</f>
        <v>0.1</v>
      </c>
      <c r="L929" s="1">
        <f>IF(I929=0, 0.1, I929)</f>
        <v>28.4512</v>
      </c>
      <c r="M929" s="2">
        <f>LOG(L929/K929,2)</f>
        <v>8.1523456928351941</v>
      </c>
      <c r="N929" s="1">
        <v>0</v>
      </c>
      <c r="O929" s="1">
        <v>1</v>
      </c>
      <c r="P929" s="1">
        <f>-1*LOG10(O929)</f>
        <v>0</v>
      </c>
      <c r="Q929" s="1">
        <v>1</v>
      </c>
      <c r="R929" s="1" t="s">
        <v>1161</v>
      </c>
      <c r="S929" s="1" t="s">
        <v>41</v>
      </c>
      <c r="T929" s="1" t="s">
        <v>5596</v>
      </c>
      <c r="U929" s="1" t="s">
        <v>25</v>
      </c>
      <c r="V929" s="1" t="s">
        <v>5595</v>
      </c>
    </row>
    <row r="930" spans="1:22" x14ac:dyDescent="0.3">
      <c r="A930" s="1" t="s">
        <v>3029</v>
      </c>
      <c r="B930" s="1" t="s">
        <v>3029</v>
      </c>
      <c r="C930" s="1" t="s">
        <v>3028</v>
      </c>
      <c r="D930" s="1">
        <f>(L930/K930*100)-100</f>
        <v>80997.8</v>
      </c>
      <c r="E930" s="1" t="s">
        <v>3027</v>
      </c>
      <c r="F930" s="1" t="s">
        <v>22</v>
      </c>
      <c r="G930" s="1" t="s">
        <v>1148</v>
      </c>
      <c r="H930" s="1">
        <v>0</v>
      </c>
      <c r="I930" s="1">
        <v>81.097800000000007</v>
      </c>
      <c r="K930" s="1">
        <f>IF(H930=0, 0.1, H930)</f>
        <v>0.1</v>
      </c>
      <c r="L930" s="1">
        <f>IF(I930=0, 0.1, I930)</f>
        <v>81.097800000000007</v>
      </c>
      <c r="M930" s="2">
        <f>LOG(L930/K930,2)</f>
        <v>9.6635189676927311</v>
      </c>
      <c r="N930" s="1">
        <v>0</v>
      </c>
      <c r="O930" s="1">
        <v>1</v>
      </c>
      <c r="P930" s="1">
        <f>-1*LOG10(O930)</f>
        <v>0</v>
      </c>
      <c r="Q930" s="1">
        <v>1</v>
      </c>
      <c r="R930" s="1" t="s">
        <v>1161</v>
      </c>
      <c r="S930" s="1" t="s">
        <v>34</v>
      </c>
      <c r="T930" s="1" t="s">
        <v>3026</v>
      </c>
      <c r="U930" s="1" t="s">
        <v>27</v>
      </c>
      <c r="V930" s="1" t="s">
        <v>3025</v>
      </c>
    </row>
    <row r="931" spans="1:22" x14ac:dyDescent="0.3">
      <c r="A931" s="1" t="s">
        <v>4974</v>
      </c>
      <c r="B931" s="1" t="s">
        <v>4974</v>
      </c>
      <c r="C931" s="1" t="s">
        <v>4973</v>
      </c>
      <c r="D931" s="1">
        <f>(L931/K931*100)-100</f>
        <v>164932.99999999997</v>
      </c>
      <c r="E931" s="1" t="s">
        <v>4972</v>
      </c>
      <c r="F931" s="1" t="s">
        <v>22</v>
      </c>
      <c r="G931" s="1" t="s">
        <v>1148</v>
      </c>
      <c r="H931" s="1">
        <v>0</v>
      </c>
      <c r="I931" s="1">
        <v>165.03299999999999</v>
      </c>
      <c r="K931" s="1">
        <f>IF(H931=0, 0.1, H931)</f>
        <v>0.1</v>
      </c>
      <c r="L931" s="1">
        <f>IF(I931=0, 0.1, I931)</f>
        <v>165.03299999999999</v>
      </c>
      <c r="M931" s="2">
        <f>LOG(L931/K931,2)</f>
        <v>10.688538819291301</v>
      </c>
      <c r="O931" s="1">
        <v>0.13</v>
      </c>
      <c r="P931" s="1">
        <f>-1*LOG10(O931)</f>
        <v>0.88605664769316317</v>
      </c>
      <c r="Q931" s="1">
        <v>0.99950300000000003</v>
      </c>
      <c r="R931" s="1" t="s">
        <v>1161</v>
      </c>
      <c r="S931" s="1" t="s">
        <v>42</v>
      </c>
      <c r="T931" s="1" t="s">
        <v>4971</v>
      </c>
      <c r="U931" s="1" t="s">
        <v>25</v>
      </c>
      <c r="V931" s="1" t="s">
        <v>4970</v>
      </c>
    </row>
    <row r="932" spans="1:22" x14ac:dyDescent="0.3">
      <c r="A932" s="1" t="s">
        <v>2865</v>
      </c>
      <c r="B932" s="1" t="s">
        <v>2865</v>
      </c>
      <c r="C932" s="1" t="s">
        <v>2864</v>
      </c>
      <c r="D932" s="1">
        <f>(L932/K932*100)-100</f>
        <v>85253.599999999991</v>
      </c>
      <c r="E932" s="1" t="s">
        <v>2863</v>
      </c>
      <c r="F932" s="1" t="s">
        <v>22</v>
      </c>
      <c r="G932" s="1" t="s">
        <v>1148</v>
      </c>
      <c r="H932" s="1">
        <v>0</v>
      </c>
      <c r="I932" s="1">
        <v>85.3536</v>
      </c>
      <c r="K932" s="1">
        <f>IF(H932=0, 0.1, H932)</f>
        <v>0.1</v>
      </c>
      <c r="L932" s="1">
        <f>IF(I932=0, 0.1, I932)</f>
        <v>85.3536</v>
      </c>
      <c r="M932" s="2">
        <f>LOG(L932/K932,2)</f>
        <v>9.7373081935563501</v>
      </c>
      <c r="N932" s="1">
        <v>0</v>
      </c>
      <c r="O932" s="1">
        <v>1</v>
      </c>
      <c r="P932" s="1">
        <f>-1*LOG10(O932)</f>
        <v>0</v>
      </c>
      <c r="Q932" s="1">
        <v>1</v>
      </c>
      <c r="R932" s="1" t="s">
        <v>1161</v>
      </c>
      <c r="S932" s="1" t="s">
        <v>34</v>
      </c>
      <c r="T932" s="1" t="s">
        <v>2862</v>
      </c>
      <c r="U932" s="1" t="s">
        <v>25</v>
      </c>
      <c r="V932" s="1" t="s">
        <v>2861</v>
      </c>
    </row>
    <row r="933" spans="1:22" x14ac:dyDescent="0.3">
      <c r="A933" s="1" t="s">
        <v>5221</v>
      </c>
      <c r="B933" s="1" t="s">
        <v>5221</v>
      </c>
      <c r="C933" s="1" t="s">
        <v>5220</v>
      </c>
      <c r="D933" s="1">
        <f>(L933/K933*100)-100</f>
        <v>-8.9392591264938659</v>
      </c>
      <c r="E933" s="1" t="s">
        <v>5219</v>
      </c>
      <c r="F933" s="1" t="s">
        <v>22</v>
      </c>
      <c r="G933" s="1" t="s">
        <v>1148</v>
      </c>
      <c r="H933" s="1">
        <v>62.488399999999999</v>
      </c>
      <c r="I933" s="1">
        <v>56.9024</v>
      </c>
      <c r="J933" s="1">
        <v>-0.135099</v>
      </c>
      <c r="K933" s="1">
        <f>IF(H933=0, 0.1, H933)</f>
        <v>62.488399999999999</v>
      </c>
      <c r="L933" s="1">
        <f>IF(I933=0, 0.1, I933)</f>
        <v>56.9024</v>
      </c>
      <c r="M933" s="2">
        <f>LOG(L933/K933,2)</f>
        <v>-0.13509889766307381</v>
      </c>
      <c r="N933" s="1">
        <v>0</v>
      </c>
      <c r="O933" s="1">
        <v>1</v>
      </c>
      <c r="P933" s="1">
        <f>-1*LOG10(O933)</f>
        <v>0</v>
      </c>
      <c r="Q933" s="1">
        <v>1</v>
      </c>
      <c r="R933" s="1" t="s">
        <v>1161</v>
      </c>
      <c r="S933" s="1" t="s">
        <v>42</v>
      </c>
      <c r="T933" s="1" t="s">
        <v>5218</v>
      </c>
      <c r="U933" s="1" t="s">
        <v>27</v>
      </c>
      <c r="V933" s="1" t="s">
        <v>5217</v>
      </c>
    </row>
    <row r="934" spans="1:22" x14ac:dyDescent="0.3">
      <c r="A934" s="1" t="s">
        <v>5103</v>
      </c>
      <c r="B934" s="1" t="s">
        <v>5103</v>
      </c>
      <c r="C934" s="1" t="s">
        <v>5102</v>
      </c>
      <c r="D934" s="1">
        <f>(L934/K934*100)-100</f>
        <v>2.6042552226793987</v>
      </c>
      <c r="E934" s="1" t="s">
        <v>5101</v>
      </c>
      <c r="F934" s="1" t="s">
        <v>22</v>
      </c>
      <c r="G934" s="1" t="s">
        <v>1148</v>
      </c>
      <c r="H934" s="1">
        <v>17644.2</v>
      </c>
      <c r="I934" s="1">
        <v>18103.7</v>
      </c>
      <c r="J934" s="1">
        <v>3.7090100000000001E-2</v>
      </c>
      <c r="K934" s="1">
        <f>IF(H934=0, 0.1, H934)</f>
        <v>17644.2</v>
      </c>
      <c r="L934" s="1">
        <f>IF(I934=0, 0.1, I934)</f>
        <v>18103.7</v>
      </c>
      <c r="M934" s="2">
        <f>LOG(L934/K934,2)</f>
        <v>3.7090563901663362E-2</v>
      </c>
      <c r="N934" s="1">
        <v>3.7998499999999998E-2</v>
      </c>
      <c r="O934" s="1">
        <v>0.95645000000000002</v>
      </c>
      <c r="P934" s="1">
        <f>-1*LOG10(O934)</f>
        <v>1.9337728503043682E-2</v>
      </c>
      <c r="Q934" s="1">
        <v>0.99950300000000003</v>
      </c>
      <c r="R934" s="1" t="s">
        <v>1161</v>
      </c>
      <c r="S934" s="1" t="s">
        <v>42</v>
      </c>
      <c r="T934" s="1" t="s">
        <v>5100</v>
      </c>
      <c r="U934" s="1" t="s">
        <v>27</v>
      </c>
      <c r="V934" s="1" t="s">
        <v>5099</v>
      </c>
    </row>
    <row r="935" spans="1:22" x14ac:dyDescent="0.3">
      <c r="A935" s="1" t="s">
        <v>3889</v>
      </c>
      <c r="B935" s="1" t="s">
        <v>3889</v>
      </c>
      <c r="C935" s="1" t="s">
        <v>3888</v>
      </c>
      <c r="D935" s="1">
        <f>(L935/K935*100)-100</f>
        <v>-6.0675492753144624</v>
      </c>
      <c r="E935" s="1" t="s">
        <v>3887</v>
      </c>
      <c r="F935" s="1" t="s">
        <v>22</v>
      </c>
      <c r="G935" s="1" t="s">
        <v>1148</v>
      </c>
      <c r="H935" s="1">
        <v>151.44499999999999</v>
      </c>
      <c r="I935" s="1">
        <v>142.256</v>
      </c>
      <c r="J935" s="1">
        <v>-9.0302800000000003E-2</v>
      </c>
      <c r="K935" s="1">
        <f>IF(H935=0, 0.1, H935)</f>
        <v>151.44499999999999</v>
      </c>
      <c r="L935" s="1">
        <f>IF(I935=0, 0.1, I935)</f>
        <v>142.256</v>
      </c>
      <c r="M935" s="2">
        <f>LOG(L935/K935,2)</f>
        <v>-9.0304444869576825E-2</v>
      </c>
      <c r="N935" s="1">
        <v>-4.4422999999999997E-2</v>
      </c>
      <c r="O935" s="1">
        <v>0.76875000000000004</v>
      </c>
      <c r="P935" s="1">
        <f>-1*LOG10(O935)</f>
        <v>0.11421487121652682</v>
      </c>
      <c r="Q935" s="1">
        <v>0.99950300000000003</v>
      </c>
      <c r="R935" s="1" t="s">
        <v>1161</v>
      </c>
      <c r="S935" s="1" t="s">
        <v>32</v>
      </c>
      <c r="T935" s="1" t="s">
        <v>3886</v>
      </c>
      <c r="U935" s="1" t="s">
        <v>27</v>
      </c>
      <c r="V935" s="1" t="s">
        <v>3885</v>
      </c>
    </row>
    <row r="936" spans="1:22" x14ac:dyDescent="0.3">
      <c r="A936" s="1" t="s">
        <v>5739</v>
      </c>
      <c r="B936" s="1" t="s">
        <v>5739</v>
      </c>
      <c r="C936" s="1" t="s">
        <v>5738</v>
      </c>
      <c r="D936" s="1">
        <f>(L936/K936*100)-100</f>
        <v>79.670193404631164</v>
      </c>
      <c r="E936" s="1" t="s">
        <v>5737</v>
      </c>
      <c r="F936" s="1" t="s">
        <v>22</v>
      </c>
      <c r="G936" s="1" t="s">
        <v>1148</v>
      </c>
      <c r="H936" s="1">
        <v>524.18600000000004</v>
      </c>
      <c r="I936" s="1">
        <v>941.80600000000004</v>
      </c>
      <c r="J936" s="1">
        <v>0.84535000000000005</v>
      </c>
      <c r="K936" s="1">
        <f>IF(H936=0, 0.1, H936)</f>
        <v>524.18600000000004</v>
      </c>
      <c r="L936" s="1">
        <f>IF(I936=0, 0.1, I936)</f>
        <v>941.80600000000004</v>
      </c>
      <c r="M936" s="2">
        <f>LOG(L936/K936,2)</f>
        <v>0.84535109112917817</v>
      </c>
      <c r="N936" s="1">
        <v>0.56651200000000002</v>
      </c>
      <c r="O936" s="1">
        <v>0.43619999999999998</v>
      </c>
      <c r="P936" s="1">
        <f>-1*LOG10(O936)</f>
        <v>0.36031433875731855</v>
      </c>
      <c r="Q936" s="1">
        <v>0.99950300000000003</v>
      </c>
      <c r="R936" s="1" t="s">
        <v>1161</v>
      </c>
      <c r="S936" s="1" t="s">
        <v>35</v>
      </c>
      <c r="T936" s="1" t="s">
        <v>5736</v>
      </c>
      <c r="U936" s="1" t="s">
        <v>25</v>
      </c>
      <c r="V936" s="1" t="s">
        <v>5735</v>
      </c>
    </row>
    <row r="937" spans="1:22" x14ac:dyDescent="0.3">
      <c r="A937" s="1" t="s">
        <v>5832</v>
      </c>
      <c r="B937" s="1" t="s">
        <v>5832</v>
      </c>
      <c r="C937" s="1" t="s">
        <v>5831</v>
      </c>
      <c r="D937" s="1">
        <f>(L937/K937*100)-100</f>
        <v>-99.622185280338527</v>
      </c>
      <c r="E937" s="1" t="s">
        <v>205</v>
      </c>
      <c r="F937" s="1" t="s">
        <v>22</v>
      </c>
      <c r="G937" s="1" t="s">
        <v>1148</v>
      </c>
      <c r="H937" s="1">
        <v>26.468</v>
      </c>
      <c r="I937" s="1">
        <v>0</v>
      </c>
      <c r="K937" s="1">
        <f>IF(H937=0, 0.1, H937)</f>
        <v>26.468</v>
      </c>
      <c r="L937" s="1">
        <f>IF(I937=0, 0.1, I937)</f>
        <v>0.1</v>
      </c>
      <c r="M937" s="2">
        <f>LOG(L937/K937,2)</f>
        <v>-8.0481053744420628</v>
      </c>
      <c r="N937" s="1">
        <v>0</v>
      </c>
      <c r="O937" s="1">
        <v>1</v>
      </c>
      <c r="P937" s="1">
        <f>-1*LOG10(O937)</f>
        <v>0</v>
      </c>
      <c r="Q937" s="1">
        <v>1</v>
      </c>
      <c r="R937" s="1" t="s">
        <v>1161</v>
      </c>
      <c r="S937" s="1" t="s">
        <v>35</v>
      </c>
      <c r="T937" s="1" t="s">
        <v>5830</v>
      </c>
      <c r="U937" s="1" t="s">
        <v>25</v>
      </c>
      <c r="V937" s="1" t="s">
        <v>5829</v>
      </c>
    </row>
    <row r="938" spans="1:22" x14ac:dyDescent="0.3">
      <c r="A938" s="1" t="s">
        <v>6042</v>
      </c>
      <c r="B938" s="1" t="s">
        <v>6042</v>
      </c>
      <c r="C938" s="1" t="s">
        <v>6041</v>
      </c>
      <c r="D938" s="1">
        <f>(L938/K938*100)-100</f>
        <v>381.43980279471384</v>
      </c>
      <c r="E938" s="1" t="s">
        <v>6040</v>
      </c>
      <c r="F938" s="1" t="s">
        <v>22</v>
      </c>
      <c r="G938" s="1" t="s">
        <v>1148</v>
      </c>
      <c r="H938" s="1">
        <v>137.11600000000001</v>
      </c>
      <c r="I938" s="1">
        <v>660.13099999999997</v>
      </c>
      <c r="J938" s="1">
        <v>2.26735</v>
      </c>
      <c r="K938" s="1">
        <f>IF(H938=0, 0.1, H938)</f>
        <v>137.11600000000001</v>
      </c>
      <c r="L938" s="1">
        <f>IF(I938=0, 0.1, I938)</f>
        <v>660.13099999999997</v>
      </c>
      <c r="M938" s="2">
        <f>LOG(L938/K938,2)</f>
        <v>2.2673554208335167</v>
      </c>
      <c r="N938" s="1">
        <v>1.1936800000000001</v>
      </c>
      <c r="O938" s="1">
        <v>0.14990000000000001</v>
      </c>
      <c r="P938" s="1">
        <f>-1*LOG10(O938)</f>
        <v>0.82419836715172057</v>
      </c>
      <c r="Q938" s="1">
        <v>0.99950300000000003</v>
      </c>
      <c r="R938" s="1" t="s">
        <v>1161</v>
      </c>
      <c r="S938" s="1" t="s">
        <v>35</v>
      </c>
      <c r="T938" s="1" t="s">
        <v>6039</v>
      </c>
      <c r="U938" s="1" t="s">
        <v>27</v>
      </c>
      <c r="V938" s="1" t="s">
        <v>6038</v>
      </c>
    </row>
    <row r="939" spans="1:22" x14ac:dyDescent="0.3">
      <c r="A939" s="1" t="s">
        <v>5923</v>
      </c>
      <c r="B939" s="1" t="s">
        <v>5923</v>
      </c>
      <c r="C939" s="1" t="s">
        <v>5922</v>
      </c>
      <c r="D939" s="1">
        <f>(L939/K939*100)-100</f>
        <v>28351.200000000001</v>
      </c>
      <c r="E939" s="1" t="s">
        <v>5921</v>
      </c>
      <c r="F939" s="1" t="s">
        <v>22</v>
      </c>
      <c r="G939" s="1" t="s">
        <v>1148</v>
      </c>
      <c r="H939" s="1">
        <v>0</v>
      </c>
      <c r="I939" s="1">
        <v>28.4512</v>
      </c>
      <c r="K939" s="1">
        <f>IF(H939=0, 0.1, H939)</f>
        <v>0.1</v>
      </c>
      <c r="L939" s="1">
        <f>IF(I939=0, 0.1, I939)</f>
        <v>28.4512</v>
      </c>
      <c r="M939" s="2">
        <f>LOG(L939/K939,2)</f>
        <v>8.1523456928351941</v>
      </c>
      <c r="N939" s="1">
        <v>0</v>
      </c>
      <c r="O939" s="1">
        <v>1</v>
      </c>
      <c r="P939" s="1">
        <f>-1*LOG10(O939)</f>
        <v>0</v>
      </c>
      <c r="Q939" s="1">
        <v>1</v>
      </c>
      <c r="R939" s="1" t="s">
        <v>1161</v>
      </c>
      <c r="S939" s="1" t="s">
        <v>35</v>
      </c>
      <c r="T939" s="1" t="s">
        <v>5920</v>
      </c>
      <c r="U939" s="1" t="s">
        <v>27</v>
      </c>
      <c r="V939" s="1" t="s">
        <v>5919</v>
      </c>
    </row>
    <row r="940" spans="1:22" x14ac:dyDescent="0.3">
      <c r="A940" s="1" t="s">
        <v>5918</v>
      </c>
      <c r="B940" s="1" t="s">
        <v>5918</v>
      </c>
      <c r="C940" s="1" t="s">
        <v>5917</v>
      </c>
      <c r="D940" s="1">
        <f>(L940/K940*100)-100</f>
        <v>28351.200000000001</v>
      </c>
      <c r="E940" s="1" t="s">
        <v>5761</v>
      </c>
      <c r="F940" s="1" t="s">
        <v>22</v>
      </c>
      <c r="G940" s="1" t="s">
        <v>1148</v>
      </c>
      <c r="H940" s="1">
        <v>0</v>
      </c>
      <c r="I940" s="1">
        <v>28.4512</v>
      </c>
      <c r="K940" s="1">
        <f>IF(H940=0, 0.1, H940)</f>
        <v>0.1</v>
      </c>
      <c r="L940" s="1">
        <f>IF(I940=0, 0.1, I940)</f>
        <v>28.4512</v>
      </c>
      <c r="M940" s="2">
        <f>LOG(L940/K940,2)</f>
        <v>8.1523456928351941</v>
      </c>
      <c r="N940" s="1">
        <v>0</v>
      </c>
      <c r="O940" s="1">
        <v>1</v>
      </c>
      <c r="P940" s="1">
        <f>-1*LOG10(O940)</f>
        <v>0</v>
      </c>
      <c r="Q940" s="1">
        <v>1</v>
      </c>
      <c r="R940" s="1" t="s">
        <v>1161</v>
      </c>
      <c r="S940" s="1" t="s">
        <v>35</v>
      </c>
      <c r="T940" s="1" t="s">
        <v>5916</v>
      </c>
      <c r="U940" s="1" t="s">
        <v>27</v>
      </c>
      <c r="V940" s="1" t="s">
        <v>5915</v>
      </c>
    </row>
    <row r="941" spans="1:22" x14ac:dyDescent="0.3">
      <c r="A941" s="1" t="s">
        <v>5763</v>
      </c>
      <c r="B941" s="1" t="s">
        <v>5763</v>
      </c>
      <c r="C941" s="1" t="s">
        <v>5762</v>
      </c>
      <c r="D941" s="1">
        <f>(L941/K941*100)-100</f>
        <v>-88.617380067452686</v>
      </c>
      <c r="E941" s="1" t="s">
        <v>5761</v>
      </c>
      <c r="F941" s="1" t="s">
        <v>22</v>
      </c>
      <c r="G941" s="1" t="s">
        <v>1148</v>
      </c>
      <c r="H941" s="1">
        <v>249.953</v>
      </c>
      <c r="I941" s="1">
        <v>28.4512</v>
      </c>
      <c r="J941" s="1">
        <v>-3.1351</v>
      </c>
      <c r="K941" s="1">
        <f>IF(H941=0, 0.1, H941)</f>
        <v>249.953</v>
      </c>
      <c r="L941" s="1">
        <f>IF(I941=0, 0.1, I941)</f>
        <v>28.4512</v>
      </c>
      <c r="M941" s="2">
        <f>LOG(L941/K941,2)</f>
        <v>-3.1350954345480657</v>
      </c>
      <c r="N941" s="1">
        <v>0</v>
      </c>
      <c r="O941" s="1">
        <v>1</v>
      </c>
      <c r="P941" s="1">
        <f>-1*LOG10(O941)</f>
        <v>0</v>
      </c>
      <c r="Q941" s="1">
        <v>1</v>
      </c>
      <c r="R941" s="1" t="s">
        <v>1161</v>
      </c>
      <c r="S941" s="1" t="s">
        <v>35</v>
      </c>
      <c r="T941" s="1" t="s">
        <v>5760</v>
      </c>
      <c r="U941" s="1" t="s">
        <v>25</v>
      </c>
      <c r="V941" s="1" t="s">
        <v>5759</v>
      </c>
    </row>
    <row r="942" spans="1:22" x14ac:dyDescent="0.3">
      <c r="A942" s="1" t="s">
        <v>3829</v>
      </c>
      <c r="B942" s="1" t="s">
        <v>3829</v>
      </c>
      <c r="C942" s="1" t="s">
        <v>3828</v>
      </c>
      <c r="D942" s="1">
        <f>(L942/K942*100)-100</f>
        <v>34.341943050710256</v>
      </c>
      <c r="E942" s="1" t="s">
        <v>3827</v>
      </c>
      <c r="F942" s="1" t="s">
        <v>22</v>
      </c>
      <c r="G942" s="1" t="s">
        <v>1148</v>
      </c>
      <c r="H942" s="1">
        <v>266.86900000000003</v>
      </c>
      <c r="I942" s="1">
        <v>358.517</v>
      </c>
      <c r="J942" s="1">
        <v>0.42590800000000001</v>
      </c>
      <c r="K942" s="1">
        <f>IF(H942=0, 0.1, H942)</f>
        <v>266.86900000000003</v>
      </c>
      <c r="L942" s="1">
        <f>IF(I942=0, 0.1, I942)</f>
        <v>358.517</v>
      </c>
      <c r="M942" s="2">
        <f>LOG(L942/K942,2)</f>
        <v>0.42590980055215583</v>
      </c>
      <c r="N942" s="1">
        <v>0.221613</v>
      </c>
      <c r="O942" s="1">
        <v>0.73919999999999997</v>
      </c>
      <c r="P942" s="1">
        <f>-1*LOG10(O942)</f>
        <v>0.13123804178794973</v>
      </c>
      <c r="Q942" s="1">
        <v>0.99950300000000003</v>
      </c>
      <c r="R942" s="1" t="s">
        <v>1161</v>
      </c>
      <c r="S942" s="1" t="s">
        <v>32</v>
      </c>
      <c r="T942" s="1" t="s">
        <v>3826</v>
      </c>
      <c r="U942" s="1" t="s">
        <v>25</v>
      </c>
      <c r="V942" s="1" t="s">
        <v>3825</v>
      </c>
    </row>
    <row r="943" spans="1:22" x14ac:dyDescent="0.3">
      <c r="A943" s="1" t="s">
        <v>4090</v>
      </c>
      <c r="B943" s="1" t="s">
        <v>4090</v>
      </c>
      <c r="C943" s="1" t="s">
        <v>4089</v>
      </c>
      <c r="D943" s="1">
        <f>(L943/K943*100)-100</f>
        <v>26932.599999999995</v>
      </c>
      <c r="E943" s="1" t="s">
        <v>4088</v>
      </c>
      <c r="F943" s="1" t="s">
        <v>22</v>
      </c>
      <c r="G943" s="1" t="s">
        <v>1148</v>
      </c>
      <c r="H943" s="1">
        <v>0</v>
      </c>
      <c r="I943" s="1">
        <v>27.032599999999999</v>
      </c>
      <c r="K943" s="1">
        <f>IF(H943=0, 0.1, H943)</f>
        <v>0.1</v>
      </c>
      <c r="L943" s="1">
        <f>IF(I943=0, 0.1, I943)</f>
        <v>27.032599999999999</v>
      </c>
      <c r="M943" s="2">
        <f>LOG(L943/K943,2)</f>
        <v>8.078556466971575</v>
      </c>
      <c r="N943" s="1">
        <v>0</v>
      </c>
      <c r="O943" s="1">
        <v>1</v>
      </c>
      <c r="P943" s="1">
        <f>-1*LOG10(O943)</f>
        <v>0</v>
      </c>
      <c r="Q943" s="1">
        <v>1</v>
      </c>
      <c r="R943" s="1" t="s">
        <v>1161</v>
      </c>
      <c r="S943" s="1" t="s">
        <v>32</v>
      </c>
      <c r="T943" s="1" t="s">
        <v>4087</v>
      </c>
      <c r="U943" s="1" t="s">
        <v>27</v>
      </c>
      <c r="V943" s="1" t="s">
        <v>4086</v>
      </c>
    </row>
    <row r="944" spans="1:22" x14ac:dyDescent="0.3">
      <c r="A944" s="1" t="s">
        <v>5777</v>
      </c>
      <c r="B944" s="1" t="s">
        <v>5777</v>
      </c>
      <c r="C944" s="1" t="s">
        <v>5776</v>
      </c>
      <c r="D944" s="1">
        <f>(L944/K944*100)-100</f>
        <v>-99.811092997028496</v>
      </c>
      <c r="E944" s="1" t="s">
        <v>5775</v>
      </c>
      <c r="F944" s="1" t="s">
        <v>22</v>
      </c>
      <c r="G944" s="1" t="s">
        <v>1148</v>
      </c>
      <c r="H944" s="1">
        <v>52.936100000000003</v>
      </c>
      <c r="I944" s="1">
        <v>0</v>
      </c>
      <c r="K944" s="1">
        <f>IF(H944=0, 0.1, H944)</f>
        <v>52.936100000000003</v>
      </c>
      <c r="L944" s="1">
        <f>IF(I944=0, 0.1, I944)</f>
        <v>0.1</v>
      </c>
      <c r="M944" s="2">
        <f>LOG(L944/K944,2)</f>
        <v>-9.0481080997966004</v>
      </c>
      <c r="N944" s="1">
        <v>0</v>
      </c>
      <c r="O944" s="1">
        <v>1</v>
      </c>
      <c r="P944" s="1">
        <f>-1*LOG10(O944)</f>
        <v>0</v>
      </c>
      <c r="Q944" s="1">
        <v>1</v>
      </c>
      <c r="R944" s="1" t="s">
        <v>1161</v>
      </c>
      <c r="S944" s="1" t="s">
        <v>35</v>
      </c>
      <c r="T944" s="1" t="s">
        <v>5774</v>
      </c>
      <c r="U944" s="1" t="s">
        <v>25</v>
      </c>
      <c r="V944" s="1" t="s">
        <v>5773</v>
      </c>
    </row>
    <row r="945" spans="1:22" x14ac:dyDescent="0.3">
      <c r="A945" s="1" t="s">
        <v>3995</v>
      </c>
      <c r="B945" s="1" t="s">
        <v>3995</v>
      </c>
      <c r="C945" s="1" t="s">
        <v>3994</v>
      </c>
      <c r="D945" s="1">
        <f>(L945/K945*100)-100</f>
        <v>26932.599999999995</v>
      </c>
      <c r="E945" s="1" t="s">
        <v>3993</v>
      </c>
      <c r="F945" s="1" t="s">
        <v>22</v>
      </c>
      <c r="G945" s="1" t="s">
        <v>1148</v>
      </c>
      <c r="H945" s="1">
        <v>0</v>
      </c>
      <c r="I945" s="1">
        <v>27.032599999999999</v>
      </c>
      <c r="K945" s="1">
        <f>IF(H945=0, 0.1, H945)</f>
        <v>0.1</v>
      </c>
      <c r="L945" s="1">
        <f>IF(I945=0, 0.1, I945)</f>
        <v>27.032599999999999</v>
      </c>
      <c r="M945" s="2">
        <f>LOG(L945/K945,2)</f>
        <v>8.078556466971575</v>
      </c>
      <c r="N945" s="1">
        <v>0</v>
      </c>
      <c r="O945" s="1">
        <v>1</v>
      </c>
      <c r="P945" s="1">
        <f>-1*LOG10(O945)</f>
        <v>0</v>
      </c>
      <c r="Q945" s="1">
        <v>1</v>
      </c>
      <c r="R945" s="1" t="s">
        <v>1161</v>
      </c>
      <c r="S945" s="1" t="s">
        <v>32</v>
      </c>
      <c r="T945" s="1" t="s">
        <v>3992</v>
      </c>
      <c r="U945" s="1" t="s">
        <v>27</v>
      </c>
      <c r="V945" s="1" t="s">
        <v>3991</v>
      </c>
    </row>
    <row r="946" spans="1:22" x14ac:dyDescent="0.3">
      <c r="A946" s="1" t="s">
        <v>5977</v>
      </c>
      <c r="B946" s="1" t="s">
        <v>5977</v>
      </c>
      <c r="C946" s="1" t="s">
        <v>5976</v>
      </c>
      <c r="D946" s="1">
        <f>(L946/K946*100)-100</f>
        <v>-99.679940596974802</v>
      </c>
      <c r="E946" s="1" t="s">
        <v>5975</v>
      </c>
      <c r="F946" s="1" t="s">
        <v>22</v>
      </c>
      <c r="G946" s="1" t="s">
        <v>1148</v>
      </c>
      <c r="H946" s="1">
        <v>31.244199999999999</v>
      </c>
      <c r="I946" s="1">
        <v>0</v>
      </c>
      <c r="K946" s="1">
        <f>IF(H946=0, 0.1, H946)</f>
        <v>31.244199999999999</v>
      </c>
      <c r="L946" s="1">
        <f>IF(I946=0, 0.1, I946)</f>
        <v>0.1</v>
      </c>
      <c r="M946" s="2">
        <f>LOG(L946/K946,2)</f>
        <v>-8.2874445904982679</v>
      </c>
      <c r="N946" s="1">
        <v>0</v>
      </c>
      <c r="O946" s="1">
        <v>1</v>
      </c>
      <c r="P946" s="1">
        <f>-1*LOG10(O946)</f>
        <v>0</v>
      </c>
      <c r="Q946" s="1">
        <v>1</v>
      </c>
      <c r="R946" s="1" t="s">
        <v>1161</v>
      </c>
      <c r="S946" s="1" t="s">
        <v>35</v>
      </c>
      <c r="T946" s="1" t="s">
        <v>5974</v>
      </c>
      <c r="U946" s="1" t="s">
        <v>27</v>
      </c>
      <c r="V946" s="1" t="s">
        <v>5973</v>
      </c>
    </row>
    <row r="947" spans="1:22" x14ac:dyDescent="0.3">
      <c r="A947" s="1" t="s">
        <v>3671</v>
      </c>
      <c r="B947" s="1" t="s">
        <v>3671</v>
      </c>
      <c r="C947" s="1" t="s">
        <v>3670</v>
      </c>
      <c r="D947" s="1">
        <f>(L947/K947*100)-100</f>
        <v>85253.599999999991</v>
      </c>
      <c r="E947" s="1" t="s">
        <v>3669</v>
      </c>
      <c r="F947" s="1" t="s">
        <v>22</v>
      </c>
      <c r="G947" s="1" t="s">
        <v>1148</v>
      </c>
      <c r="H947" s="1">
        <v>0</v>
      </c>
      <c r="I947" s="1">
        <v>85.3536</v>
      </c>
      <c r="K947" s="1">
        <f>IF(H947=0, 0.1, H947)</f>
        <v>0.1</v>
      </c>
      <c r="L947" s="1">
        <f>IF(I947=0, 0.1, I947)</f>
        <v>85.3536</v>
      </c>
      <c r="M947" s="2">
        <f>LOG(L947/K947,2)</f>
        <v>9.7373081935563501</v>
      </c>
      <c r="N947" s="1">
        <v>0</v>
      </c>
      <c r="O947" s="1">
        <v>1</v>
      </c>
      <c r="P947" s="1">
        <f>-1*LOG10(O947)</f>
        <v>0</v>
      </c>
      <c r="Q947" s="1">
        <v>1</v>
      </c>
      <c r="R947" s="1" t="s">
        <v>1161</v>
      </c>
      <c r="S947" s="1" t="s">
        <v>32</v>
      </c>
      <c r="T947" s="1" t="s">
        <v>3668</v>
      </c>
      <c r="U947" s="1" t="s">
        <v>25</v>
      </c>
      <c r="V947" s="1" t="s">
        <v>3667</v>
      </c>
    </row>
    <row r="948" spans="1:22" x14ac:dyDescent="0.3">
      <c r="A948" s="1" t="s">
        <v>4009</v>
      </c>
      <c r="B948" s="1" t="s">
        <v>4009</v>
      </c>
      <c r="C948" s="1" t="s">
        <v>4008</v>
      </c>
      <c r="D948" s="1">
        <f>(L948/K948*100)-100</f>
        <v>18.591796837687951</v>
      </c>
      <c r="E948" s="1" t="s">
        <v>4007</v>
      </c>
      <c r="F948" s="1" t="s">
        <v>22</v>
      </c>
      <c r="G948" s="1" t="s">
        <v>1148</v>
      </c>
      <c r="H948" s="1">
        <v>1570.37</v>
      </c>
      <c r="I948" s="1">
        <v>1862.33</v>
      </c>
      <c r="J948" s="1">
        <v>0.246007</v>
      </c>
      <c r="K948" s="1">
        <f>IF(H948=0, 0.1, H948)</f>
        <v>1570.37</v>
      </c>
      <c r="L948" s="1">
        <f>IF(I948=0, 0.1, I948)</f>
        <v>1862.33</v>
      </c>
      <c r="M948" s="2">
        <f>LOG(L948/K948,2)</f>
        <v>0.24600422007879089</v>
      </c>
      <c r="N948" s="1">
        <v>0.18351899999999999</v>
      </c>
      <c r="O948" s="1">
        <v>0.80154999999999998</v>
      </c>
      <c r="P948" s="1">
        <f>-1*LOG10(O948)</f>
        <v>9.6069381548378907E-2</v>
      </c>
      <c r="Q948" s="1">
        <v>0.99950300000000003</v>
      </c>
      <c r="R948" s="1" t="s">
        <v>1161</v>
      </c>
      <c r="S948" s="1" t="s">
        <v>32</v>
      </c>
      <c r="T948" s="1" t="s">
        <v>4006</v>
      </c>
      <c r="U948" s="1" t="s">
        <v>27</v>
      </c>
      <c r="V948" s="1" t="s">
        <v>4005</v>
      </c>
    </row>
    <row r="949" spans="1:22" x14ac:dyDescent="0.3">
      <c r="A949" s="1" t="s">
        <v>3781</v>
      </c>
      <c r="B949" s="1" t="s">
        <v>3781</v>
      </c>
      <c r="C949" s="1" t="s">
        <v>3780</v>
      </c>
      <c r="D949" s="1">
        <f>(L949/K949*100)-100</f>
        <v>-64.169104618023511</v>
      </c>
      <c r="E949" s="1" t="s">
        <v>3779</v>
      </c>
      <c r="F949" s="1" t="s">
        <v>22</v>
      </c>
      <c r="G949" s="1" t="s">
        <v>1148</v>
      </c>
      <c r="H949" s="1">
        <v>79.4041</v>
      </c>
      <c r="I949" s="1">
        <v>28.4512</v>
      </c>
      <c r="J949" s="1">
        <v>-1.4807300000000001</v>
      </c>
      <c r="K949" s="1">
        <f>IF(H949=0, 0.1, H949)</f>
        <v>79.4041</v>
      </c>
      <c r="L949" s="1">
        <f>IF(I949=0, 0.1, I949)</f>
        <v>28.4512</v>
      </c>
      <c r="M949" s="2">
        <f>LOG(L949/K949,2)</f>
        <v>-1.4807239992316228</v>
      </c>
      <c r="N949" s="1">
        <v>0</v>
      </c>
      <c r="O949" s="1">
        <v>1</v>
      </c>
      <c r="P949" s="1">
        <f>-1*LOG10(O949)</f>
        <v>0</v>
      </c>
      <c r="Q949" s="1">
        <v>1</v>
      </c>
      <c r="R949" s="1" t="s">
        <v>1161</v>
      </c>
      <c r="S949" s="1" t="s">
        <v>32</v>
      </c>
      <c r="T949" s="1" t="s">
        <v>3778</v>
      </c>
      <c r="U949" s="1" t="s">
        <v>25</v>
      </c>
      <c r="V949" s="1" t="s">
        <v>3777</v>
      </c>
    </row>
    <row r="950" spans="1:22" x14ac:dyDescent="0.3">
      <c r="A950" s="1" t="s">
        <v>3568</v>
      </c>
      <c r="B950" s="1" t="s">
        <v>3568</v>
      </c>
      <c r="C950" s="1" t="s">
        <v>3567</v>
      </c>
      <c r="D950" s="1">
        <f>(L950/K950*100)-100</f>
        <v>84.292714190261051</v>
      </c>
      <c r="E950" s="1" t="s">
        <v>3566</v>
      </c>
      <c r="F950" s="1" t="s">
        <v>22</v>
      </c>
      <c r="G950" s="1" t="s">
        <v>1148</v>
      </c>
      <c r="H950" s="1">
        <v>440.00599999999997</v>
      </c>
      <c r="I950" s="1">
        <v>810.899</v>
      </c>
      <c r="J950" s="1">
        <v>0.88199899999999998</v>
      </c>
      <c r="K950" s="1">
        <f>IF(H950=0, 0.1, H950)</f>
        <v>440.00599999999997</v>
      </c>
      <c r="L950" s="1">
        <f>IF(I950=0, 0.1, I950)</f>
        <v>810.899</v>
      </c>
      <c r="M950" s="2">
        <f>LOG(L950/K950,2)</f>
        <v>0.8819990367344922</v>
      </c>
      <c r="N950" s="1">
        <v>0.58569700000000002</v>
      </c>
      <c r="O950" s="1">
        <v>0.40050000000000002</v>
      </c>
      <c r="P950" s="1">
        <f>-1*LOG10(O950)</f>
        <v>0.39739747957974353</v>
      </c>
      <c r="Q950" s="1">
        <v>0.99950300000000003</v>
      </c>
      <c r="R950" s="1" t="s">
        <v>1161</v>
      </c>
      <c r="S950" s="1" t="s">
        <v>32</v>
      </c>
      <c r="T950" s="1" t="s">
        <v>3565</v>
      </c>
      <c r="U950" s="1" t="s">
        <v>25</v>
      </c>
      <c r="V950" s="1" t="s">
        <v>3564</v>
      </c>
    </row>
    <row r="951" spans="1:22" x14ac:dyDescent="0.3">
      <c r="A951" s="1" t="s">
        <v>3711</v>
      </c>
      <c r="B951" s="1" t="s">
        <v>3711</v>
      </c>
      <c r="C951" s="1" t="s">
        <v>3710</v>
      </c>
      <c r="D951" s="1">
        <f>(L951/K951*100)-100</f>
        <v>-44.874376929751982</v>
      </c>
      <c r="E951" s="1" t="s">
        <v>135</v>
      </c>
      <c r="F951" s="1" t="s">
        <v>22</v>
      </c>
      <c r="G951" s="1" t="s">
        <v>1148</v>
      </c>
      <c r="H951" s="1">
        <v>247.76499999999999</v>
      </c>
      <c r="I951" s="1">
        <v>136.58199999999999</v>
      </c>
      <c r="J951" s="1">
        <v>-0.85920799999999997</v>
      </c>
      <c r="K951" s="1">
        <f>IF(H951=0, 0.1, H951)</f>
        <v>247.76499999999999</v>
      </c>
      <c r="L951" s="1">
        <f>IF(I951=0, 0.1, I951)</f>
        <v>136.58199999999999</v>
      </c>
      <c r="M951" s="2">
        <f>LOG(L951/K951,2)</f>
        <v>-0.85920503772692014</v>
      </c>
      <c r="N951" s="1">
        <v>-0.281001</v>
      </c>
      <c r="O951" s="1">
        <v>0.66159999999999997</v>
      </c>
      <c r="P951" s="1">
        <f>-1*LOG10(O951)</f>
        <v>0.17940450345550976</v>
      </c>
      <c r="Q951" s="1">
        <v>0.99950300000000003</v>
      </c>
      <c r="R951" s="1" t="s">
        <v>1161</v>
      </c>
      <c r="S951" s="1" t="s">
        <v>32</v>
      </c>
      <c r="T951" s="1" t="s">
        <v>3709</v>
      </c>
      <c r="U951" s="1" t="s">
        <v>25</v>
      </c>
      <c r="V951" s="1" t="s">
        <v>3708</v>
      </c>
    </row>
    <row r="952" spans="1:22" x14ac:dyDescent="0.3">
      <c r="A952" s="1" t="s">
        <v>3921</v>
      </c>
      <c r="B952" s="1" t="s">
        <v>3921</v>
      </c>
      <c r="C952" s="1" t="s">
        <v>3920</v>
      </c>
      <c r="D952" s="1">
        <f>(L952/K952*100)-100</f>
        <v>28351.200000000001</v>
      </c>
      <c r="E952" s="1" t="s">
        <v>3919</v>
      </c>
      <c r="F952" s="1" t="s">
        <v>22</v>
      </c>
      <c r="G952" s="1" t="s">
        <v>1148</v>
      </c>
      <c r="H952" s="1">
        <v>0</v>
      </c>
      <c r="I952" s="1">
        <v>28.4512</v>
      </c>
      <c r="K952" s="1">
        <f>IF(H952=0, 0.1, H952)</f>
        <v>0.1</v>
      </c>
      <c r="L952" s="1">
        <f>IF(I952=0, 0.1, I952)</f>
        <v>28.4512</v>
      </c>
      <c r="M952" s="2">
        <f>LOG(L952/K952,2)</f>
        <v>8.1523456928351941</v>
      </c>
      <c r="N952" s="1">
        <v>0</v>
      </c>
      <c r="O952" s="1">
        <v>1</v>
      </c>
      <c r="P952" s="1">
        <f>-1*LOG10(O952)</f>
        <v>0</v>
      </c>
      <c r="Q952" s="1">
        <v>1</v>
      </c>
      <c r="R952" s="1" t="s">
        <v>1161</v>
      </c>
      <c r="S952" s="1" t="s">
        <v>32</v>
      </c>
      <c r="T952" s="1" t="s">
        <v>3918</v>
      </c>
      <c r="U952" s="1" t="s">
        <v>27</v>
      </c>
      <c r="V952" s="1" t="s">
        <v>3917</v>
      </c>
    </row>
    <row r="953" spans="1:22" x14ac:dyDescent="0.3">
      <c r="A953" s="1" t="s">
        <v>4019</v>
      </c>
      <c r="B953" s="1" t="s">
        <v>4019</v>
      </c>
      <c r="C953" s="1" t="s">
        <v>4018</v>
      </c>
      <c r="D953" s="1">
        <f>(L953/K953*100)-100</f>
        <v>-44.165132013699505</v>
      </c>
      <c r="E953" s="1" t="s">
        <v>4017</v>
      </c>
      <c r="F953" s="1" t="s">
        <v>22</v>
      </c>
      <c r="G953" s="1" t="s">
        <v>1148</v>
      </c>
      <c r="H953" s="1">
        <v>298.113</v>
      </c>
      <c r="I953" s="1">
        <v>166.45099999999999</v>
      </c>
      <c r="J953" s="1">
        <v>-0.84076099999999998</v>
      </c>
      <c r="K953" s="1">
        <f>IF(H953=0, 0.1, H953)</f>
        <v>298.113</v>
      </c>
      <c r="L953" s="1">
        <f>IF(I953=0, 0.1, I953)</f>
        <v>166.45099999999999</v>
      </c>
      <c r="M953" s="2">
        <f>LOG(L953/K953,2)</f>
        <v>-0.84076175131555952</v>
      </c>
      <c r="N953" s="1">
        <v>-0.31918200000000002</v>
      </c>
      <c r="O953" s="1">
        <v>0.75985000000000003</v>
      </c>
      <c r="P953" s="1">
        <f>-1*LOG10(O953)</f>
        <v>0.1192721321953043</v>
      </c>
      <c r="Q953" s="1">
        <v>0.99950300000000003</v>
      </c>
      <c r="R953" s="1" t="s">
        <v>1161</v>
      </c>
      <c r="S953" s="1" t="s">
        <v>32</v>
      </c>
      <c r="T953" s="1" t="s">
        <v>4016</v>
      </c>
      <c r="U953" s="1" t="s">
        <v>27</v>
      </c>
      <c r="V953" s="1" t="s">
        <v>4015</v>
      </c>
    </row>
    <row r="954" spans="1:22" x14ac:dyDescent="0.3">
      <c r="A954" s="1" t="s">
        <v>4064</v>
      </c>
      <c r="B954" s="1" t="s">
        <v>4064</v>
      </c>
      <c r="C954" s="1" t="s">
        <v>4063</v>
      </c>
      <c r="D954" s="1">
        <f>(L954/K954*100)-100</f>
        <v>195.5204812222193</v>
      </c>
      <c r="E954" s="1" t="s">
        <v>4062</v>
      </c>
      <c r="F954" s="1" t="s">
        <v>22</v>
      </c>
      <c r="G954" s="1" t="s">
        <v>1148</v>
      </c>
      <c r="H954" s="1">
        <v>901.70399999999995</v>
      </c>
      <c r="I954" s="1">
        <v>2664.72</v>
      </c>
      <c r="J954" s="1">
        <v>1.5632600000000001</v>
      </c>
      <c r="K954" s="1">
        <f>IF(H954=0, 0.1, H954)</f>
        <v>901.70399999999995</v>
      </c>
      <c r="L954" s="1">
        <f>IF(I954=0, 0.1, I954)</f>
        <v>2664.72</v>
      </c>
      <c r="M954" s="2">
        <f>LOG(L954/K954,2)</f>
        <v>1.5632581207032381</v>
      </c>
      <c r="N954" s="1">
        <v>1.08704</v>
      </c>
      <c r="O954" s="1">
        <v>0.15890000000000001</v>
      </c>
      <c r="P954" s="1">
        <f>-1*LOG10(O954)</f>
        <v>0.79887610279262045</v>
      </c>
      <c r="Q954" s="1">
        <v>0.99950300000000003</v>
      </c>
      <c r="R954" s="1" t="s">
        <v>1161</v>
      </c>
      <c r="S954" s="1" t="s">
        <v>32</v>
      </c>
      <c r="T954" s="1" t="s">
        <v>4061</v>
      </c>
      <c r="U954" s="1" t="s">
        <v>27</v>
      </c>
      <c r="V954" s="1" t="s">
        <v>4060</v>
      </c>
    </row>
    <row r="955" spans="1:22" x14ac:dyDescent="0.3">
      <c r="A955" s="1" t="s">
        <v>3957</v>
      </c>
      <c r="B955" s="1" t="s">
        <v>3957</v>
      </c>
      <c r="C955" s="1" t="s">
        <v>3956</v>
      </c>
      <c r="D955" s="1">
        <f>(L955/K955*100)-100</f>
        <v>318.97321985674</v>
      </c>
      <c r="E955" s="1" t="s">
        <v>3955</v>
      </c>
      <c r="F955" s="1" t="s">
        <v>22</v>
      </c>
      <c r="G955" s="1" t="s">
        <v>1148</v>
      </c>
      <c r="H955" s="1">
        <v>120.20099999999999</v>
      </c>
      <c r="I955" s="1">
        <v>503.61</v>
      </c>
      <c r="J955" s="1">
        <v>2.0668600000000001</v>
      </c>
      <c r="K955" s="1">
        <f>IF(H955=0, 0.1, H955)</f>
        <v>120.20099999999999</v>
      </c>
      <c r="L955" s="1">
        <f>IF(I955=0, 0.1, I955)</f>
        <v>503.61</v>
      </c>
      <c r="M955" s="2">
        <f>LOG(L955/K955,2)</f>
        <v>2.0668580319565755</v>
      </c>
      <c r="N955" s="1">
        <v>0.94012099999999998</v>
      </c>
      <c r="O955" s="1">
        <v>0.11665</v>
      </c>
      <c r="P955" s="1">
        <f>-1*LOG10(O955)</f>
        <v>0.93311525687022856</v>
      </c>
      <c r="Q955" s="1">
        <v>0.99950300000000003</v>
      </c>
      <c r="R955" s="1" t="s">
        <v>1161</v>
      </c>
      <c r="S955" s="1" t="s">
        <v>32</v>
      </c>
      <c r="T955" s="1" t="s">
        <v>3954</v>
      </c>
      <c r="U955" s="1" t="s">
        <v>27</v>
      </c>
      <c r="V955" s="1" t="s">
        <v>3953</v>
      </c>
    </row>
    <row r="956" spans="1:22" x14ac:dyDescent="0.3">
      <c r="A956" s="1" t="s">
        <v>3593</v>
      </c>
      <c r="B956" s="1" t="s">
        <v>3593</v>
      </c>
      <c r="C956" s="1" t="s">
        <v>3592</v>
      </c>
      <c r="D956" s="1">
        <f>(L956/K956*100)-100</f>
        <v>75.310937710039013</v>
      </c>
      <c r="E956" s="1" t="s">
        <v>3591</v>
      </c>
      <c r="F956" s="1" t="s">
        <v>22</v>
      </c>
      <c r="G956" s="1" t="s">
        <v>1148</v>
      </c>
      <c r="H956" s="1">
        <v>62.488399999999999</v>
      </c>
      <c r="I956" s="1">
        <v>109.54900000000001</v>
      </c>
      <c r="J956" s="1">
        <v>0.809917</v>
      </c>
      <c r="K956" s="1">
        <f>IF(H956=0, 0.1, H956)</f>
        <v>62.488399999999999</v>
      </c>
      <c r="L956" s="1">
        <f>IF(I956=0, 0.1, I956)</f>
        <v>109.54900000000001</v>
      </c>
      <c r="M956" s="2">
        <f>LOG(L956/K956,2)</f>
        <v>0.80991600914804285</v>
      </c>
      <c r="N956" s="1">
        <v>0.40615400000000002</v>
      </c>
      <c r="O956" s="1">
        <v>0.60799999999999998</v>
      </c>
      <c r="P956" s="1">
        <f>-1*LOG10(O956)</f>
        <v>0.21609642072726507</v>
      </c>
      <c r="Q956" s="1">
        <v>0.99950300000000003</v>
      </c>
      <c r="R956" s="1" t="s">
        <v>1161</v>
      </c>
      <c r="S956" s="1" t="s">
        <v>32</v>
      </c>
      <c r="T956" s="1" t="s">
        <v>3590</v>
      </c>
      <c r="U956" s="1" t="s">
        <v>25</v>
      </c>
      <c r="V956" s="1" t="s">
        <v>3589</v>
      </c>
    </row>
    <row r="957" spans="1:22" x14ac:dyDescent="0.3">
      <c r="A957" s="1" t="s">
        <v>3588</v>
      </c>
      <c r="B957" s="1" t="s">
        <v>3588</v>
      </c>
      <c r="C957" s="1" t="s">
        <v>3587</v>
      </c>
      <c r="D957" s="1">
        <f>(L957/K957*100)-100</f>
        <v>28351.200000000001</v>
      </c>
      <c r="E957" s="1" t="s">
        <v>3586</v>
      </c>
      <c r="F957" s="1" t="s">
        <v>22</v>
      </c>
      <c r="G957" s="1" t="s">
        <v>1148</v>
      </c>
      <c r="H957" s="1">
        <v>0</v>
      </c>
      <c r="I957" s="1">
        <v>28.4512</v>
      </c>
      <c r="K957" s="1">
        <f>IF(H957=0, 0.1, H957)</f>
        <v>0.1</v>
      </c>
      <c r="L957" s="1">
        <f>IF(I957=0, 0.1, I957)</f>
        <v>28.4512</v>
      </c>
      <c r="M957" s="2">
        <f>LOG(L957/K957,2)</f>
        <v>8.1523456928351941</v>
      </c>
      <c r="N957" s="1">
        <v>0</v>
      </c>
      <c r="O957" s="1">
        <v>1</v>
      </c>
      <c r="P957" s="1">
        <f>-1*LOG10(O957)</f>
        <v>0</v>
      </c>
      <c r="Q957" s="1">
        <v>1</v>
      </c>
      <c r="R957" s="1" t="s">
        <v>1161</v>
      </c>
      <c r="S957" s="1" t="s">
        <v>32</v>
      </c>
      <c r="T957" s="1" t="s">
        <v>3585</v>
      </c>
      <c r="U957" s="1" t="s">
        <v>25</v>
      </c>
      <c r="V957" s="1" t="s">
        <v>3584</v>
      </c>
    </row>
    <row r="958" spans="1:22" x14ac:dyDescent="0.3">
      <c r="A958" s="1" t="s">
        <v>3935</v>
      </c>
      <c r="B958" s="1" t="s">
        <v>3935</v>
      </c>
      <c r="C958" s="1" t="s">
        <v>3934</v>
      </c>
      <c r="D958" s="1">
        <f>(L958/K958*100)-100</f>
        <v>1.190184785771379</v>
      </c>
      <c r="E958" s="1" t="s">
        <v>3651</v>
      </c>
      <c r="F958" s="1" t="s">
        <v>22</v>
      </c>
      <c r="G958" s="1" t="s">
        <v>1148</v>
      </c>
      <c r="H958" s="1">
        <v>216.52099999999999</v>
      </c>
      <c r="I958" s="1">
        <v>219.09800000000001</v>
      </c>
      <c r="J958" s="1">
        <v>1.70726E-2</v>
      </c>
      <c r="K958" s="1">
        <f>IF(H958=0, 0.1, H958)</f>
        <v>216.52099999999999</v>
      </c>
      <c r="L958" s="1">
        <f>IF(I958=0, 0.1, I958)</f>
        <v>219.09800000000001</v>
      </c>
      <c r="M958" s="2">
        <f>LOG(L958/K958,2)</f>
        <v>1.7069358731513128E-2</v>
      </c>
      <c r="N958" s="1">
        <v>5.3242599999999999E-3</v>
      </c>
      <c r="O958" s="1">
        <v>0.84609999999999996</v>
      </c>
      <c r="P958" s="1">
        <f>-1*LOG10(O958)</f>
        <v>7.2578304949581313E-2</v>
      </c>
      <c r="Q958" s="1">
        <v>0.99950300000000003</v>
      </c>
      <c r="R958" s="1" t="s">
        <v>1161</v>
      </c>
      <c r="S958" s="1" t="s">
        <v>32</v>
      </c>
      <c r="T958" s="1" t="s">
        <v>3933</v>
      </c>
      <c r="U958" s="1" t="s">
        <v>27</v>
      </c>
      <c r="V958" s="1" t="s">
        <v>3932</v>
      </c>
    </row>
    <row r="959" spans="1:22" x14ac:dyDescent="0.3">
      <c r="A959" s="1" t="s">
        <v>859</v>
      </c>
      <c r="B959" s="1" t="s">
        <v>859</v>
      </c>
      <c r="C959" s="1" t="s">
        <v>860</v>
      </c>
      <c r="D959" s="1">
        <f>(L959/K959*100)-100</f>
        <v>-20.524797406807139</v>
      </c>
      <c r="E959" s="1" t="s">
        <v>861</v>
      </c>
      <c r="F959" s="1" t="s">
        <v>22</v>
      </c>
      <c r="G959" s="1" t="s">
        <v>1148</v>
      </c>
      <c r="H959" s="1">
        <v>30850</v>
      </c>
      <c r="I959" s="1">
        <v>24518.1</v>
      </c>
      <c r="J959" s="1">
        <v>-0.33142300000000002</v>
      </c>
      <c r="K959" s="1">
        <f>IF(H959=0, 0.1, H959)</f>
        <v>30850</v>
      </c>
      <c r="L959" s="1">
        <f>IF(I959=0, 0.1, I959)</f>
        <v>24518.1</v>
      </c>
      <c r="M959" s="2">
        <f>LOG(L959/K959,2)</f>
        <v>-0.3314233058918728</v>
      </c>
      <c r="N959" s="1">
        <v>-0.331069</v>
      </c>
      <c r="O959" s="1">
        <v>0.63554999999999995</v>
      </c>
      <c r="P959" s="1">
        <f>-1*LOG10(O959)</f>
        <v>0.19685027694332916</v>
      </c>
      <c r="Q959" s="1">
        <v>0.99950300000000003</v>
      </c>
      <c r="R959" s="1" t="s">
        <v>61</v>
      </c>
      <c r="S959" s="1" t="s">
        <v>36</v>
      </c>
      <c r="T959" s="1" t="s">
        <v>36</v>
      </c>
      <c r="U959" s="1" t="s">
        <v>36</v>
      </c>
      <c r="V959" s="1" t="s">
        <v>36</v>
      </c>
    </row>
    <row r="960" spans="1:22" x14ac:dyDescent="0.3">
      <c r="A960" s="1" t="s">
        <v>3583</v>
      </c>
      <c r="B960" s="1" t="s">
        <v>3583</v>
      </c>
      <c r="C960" s="1" t="s">
        <v>3582</v>
      </c>
      <c r="D960" s="1">
        <f>(L960/K960*100)-100</f>
        <v>631.01011156854622</v>
      </c>
      <c r="E960" s="1" t="s">
        <v>3581</v>
      </c>
      <c r="F960" s="1" t="s">
        <v>22</v>
      </c>
      <c r="G960" s="1" t="s">
        <v>1148</v>
      </c>
      <c r="H960" s="1">
        <v>79.4041</v>
      </c>
      <c r="I960" s="1">
        <v>580.452</v>
      </c>
      <c r="J960" s="1">
        <v>2.8698899999999998</v>
      </c>
      <c r="K960" s="1">
        <f>IF(H960=0, 0.1, H960)</f>
        <v>79.4041</v>
      </c>
      <c r="L960" s="1">
        <f>IF(I960=0, 0.1, I960)</f>
        <v>580.452</v>
      </c>
      <c r="M960" s="2">
        <f>LOG(L960/K960,2)</f>
        <v>2.8698913621406463</v>
      </c>
      <c r="N960" s="1">
        <v>2.72865</v>
      </c>
      <c r="O960" s="1">
        <v>0.24374999999999999</v>
      </c>
      <c r="P960" s="1">
        <f>-1*LOG10(O960)</f>
        <v>0.61305537562942558</v>
      </c>
      <c r="Q960" s="1">
        <v>0.99950300000000003</v>
      </c>
      <c r="R960" s="1" t="s">
        <v>1161</v>
      </c>
      <c r="S960" s="1" t="s">
        <v>32</v>
      </c>
      <c r="T960" s="1" t="s">
        <v>3580</v>
      </c>
      <c r="U960" s="1" t="s">
        <v>25</v>
      </c>
      <c r="V960" s="1" t="s">
        <v>3579</v>
      </c>
    </row>
    <row r="961" spans="1:22" x14ac:dyDescent="0.3">
      <c r="A961" s="1" t="s">
        <v>3903</v>
      </c>
      <c r="B961" s="1" t="s">
        <v>3903</v>
      </c>
      <c r="C961" s="1" t="s">
        <v>3902</v>
      </c>
      <c r="D961" s="1">
        <f>(L961/K961*100)-100</f>
        <v>143.47203567215976</v>
      </c>
      <c r="E961" s="1" t="s">
        <v>3901</v>
      </c>
      <c r="F961" s="1" t="s">
        <v>22</v>
      </c>
      <c r="G961" s="1" t="s">
        <v>1148</v>
      </c>
      <c r="H961" s="1">
        <v>146.66900000000001</v>
      </c>
      <c r="I961" s="1">
        <v>357.09800000000001</v>
      </c>
      <c r="J961" s="1">
        <v>1.28376</v>
      </c>
      <c r="K961" s="1">
        <f>IF(H961=0, 0.1, H961)</f>
        <v>146.66900000000001</v>
      </c>
      <c r="L961" s="1">
        <f>IF(I961=0, 0.1, I961)</f>
        <v>357.09800000000001</v>
      </c>
      <c r="M961" s="2">
        <f>LOG(L961/K961,2)</f>
        <v>1.2837560790267475</v>
      </c>
      <c r="N961" s="1">
        <v>0.57583600000000001</v>
      </c>
      <c r="O961" s="1">
        <v>0.47025</v>
      </c>
      <c r="P961" s="1">
        <f>-1*LOG10(O961)</f>
        <v>0.32767119577758352</v>
      </c>
      <c r="Q961" s="1">
        <v>0.99950300000000003</v>
      </c>
      <c r="R961" s="1" t="s">
        <v>1161</v>
      </c>
      <c r="S961" s="1" t="s">
        <v>32</v>
      </c>
      <c r="T961" s="1" t="s">
        <v>3900</v>
      </c>
      <c r="U961" s="1" t="s">
        <v>27</v>
      </c>
      <c r="V961" s="1" t="s">
        <v>3899</v>
      </c>
    </row>
    <row r="962" spans="1:22" x14ac:dyDescent="0.3">
      <c r="A962" s="1" t="s">
        <v>3607</v>
      </c>
      <c r="B962" s="1" t="s">
        <v>3607</v>
      </c>
      <c r="C962" s="1" t="s">
        <v>3606</v>
      </c>
      <c r="D962" s="1">
        <f>(L962/K962*100)-100</f>
        <v>20.78857083448851</v>
      </c>
      <c r="E962" s="1" t="s">
        <v>3605</v>
      </c>
      <c r="F962" s="1" t="s">
        <v>22</v>
      </c>
      <c r="G962" s="1" t="s">
        <v>1148</v>
      </c>
      <c r="H962" s="1">
        <v>115.42400000000001</v>
      </c>
      <c r="I962" s="1">
        <v>139.41900000000001</v>
      </c>
      <c r="J962" s="1">
        <v>0.272476</v>
      </c>
      <c r="K962" s="1">
        <f>IF(H962=0, 0.1, H962)</f>
        <v>115.42400000000001</v>
      </c>
      <c r="L962" s="1">
        <f>IF(I962=0, 0.1, I962)</f>
        <v>139.41900000000001</v>
      </c>
      <c r="M962" s="2">
        <f>LOG(L962/K962,2)</f>
        <v>0.27248395151335791</v>
      </c>
      <c r="N962" s="1">
        <v>0.113826</v>
      </c>
      <c r="O962" s="1">
        <v>0.86629999999999996</v>
      </c>
      <c r="P962" s="1">
        <f>-1*LOG10(O962)</f>
        <v>6.2331685600994911E-2</v>
      </c>
      <c r="Q962" s="1">
        <v>0.99950300000000003</v>
      </c>
      <c r="R962" s="1" t="s">
        <v>1161</v>
      </c>
      <c r="S962" s="1" t="s">
        <v>32</v>
      </c>
      <c r="T962" s="1" t="s">
        <v>3604</v>
      </c>
      <c r="U962" s="1" t="s">
        <v>25</v>
      </c>
      <c r="V962" s="1" t="s">
        <v>3603</v>
      </c>
    </row>
    <row r="963" spans="1:22" x14ac:dyDescent="0.3">
      <c r="A963" s="1" t="s">
        <v>3898</v>
      </c>
      <c r="B963" s="1" t="s">
        <v>3898</v>
      </c>
      <c r="C963" s="1" t="s">
        <v>3897</v>
      </c>
      <c r="D963" s="1">
        <f>(L963/K963*100)-100</f>
        <v>56802.400000000001</v>
      </c>
      <c r="E963" s="1" t="s">
        <v>3896</v>
      </c>
      <c r="F963" s="1" t="s">
        <v>22</v>
      </c>
      <c r="G963" s="1" t="s">
        <v>1148</v>
      </c>
      <c r="H963" s="1">
        <v>0</v>
      </c>
      <c r="I963" s="1">
        <v>56.9024</v>
      </c>
      <c r="K963" s="1">
        <f>IF(H963=0, 0.1, H963)</f>
        <v>0.1</v>
      </c>
      <c r="L963" s="1">
        <f>IF(I963=0, 0.1, I963)</f>
        <v>56.9024</v>
      </c>
      <c r="M963" s="2">
        <f>LOG(L963/K963,2)</f>
        <v>9.1523456928351941</v>
      </c>
      <c r="N963" s="1">
        <v>0</v>
      </c>
      <c r="O963" s="1">
        <v>1</v>
      </c>
      <c r="P963" s="1">
        <f>-1*LOG10(O963)</f>
        <v>0</v>
      </c>
      <c r="Q963" s="1">
        <v>1</v>
      </c>
      <c r="R963" s="1" t="s">
        <v>1161</v>
      </c>
      <c r="S963" s="1" t="s">
        <v>32</v>
      </c>
      <c r="T963" s="1" t="s">
        <v>3895</v>
      </c>
      <c r="U963" s="1" t="s">
        <v>27</v>
      </c>
      <c r="V963" s="1" t="s">
        <v>3894</v>
      </c>
    </row>
    <row r="964" spans="1:22" x14ac:dyDescent="0.3">
      <c r="A964" s="1" t="s">
        <v>2852</v>
      </c>
      <c r="B964" s="1" t="s">
        <v>2852</v>
      </c>
      <c r="C964" s="1" t="s">
        <v>2851</v>
      </c>
      <c r="D964" s="1">
        <f>(L964/K964*100)-100</f>
        <v>81.757988846596419</v>
      </c>
      <c r="E964" s="1" t="s">
        <v>2850</v>
      </c>
      <c r="F964" s="1" t="s">
        <v>22</v>
      </c>
      <c r="G964" s="1" t="s">
        <v>1148</v>
      </c>
      <c r="H964" s="1">
        <v>338.91</v>
      </c>
      <c r="I964" s="1">
        <v>615.99599999999998</v>
      </c>
      <c r="J964" s="1">
        <v>0.86201899999999998</v>
      </c>
      <c r="K964" s="1">
        <f>IF(H964=0, 0.1, H964)</f>
        <v>338.91</v>
      </c>
      <c r="L964" s="1">
        <f>IF(I964=0, 0.1, I964)</f>
        <v>615.99599999999998</v>
      </c>
      <c r="M964" s="2">
        <f>LOG(L964/K964,2)</f>
        <v>0.86201877661294501</v>
      </c>
      <c r="N964" s="1">
        <v>0.49348900000000001</v>
      </c>
      <c r="O964" s="1">
        <v>0.48425000000000001</v>
      </c>
      <c r="P964" s="1">
        <f>-1*LOG10(O964)</f>
        <v>0.3149303706088516</v>
      </c>
      <c r="Q964" s="1">
        <v>0.99950300000000003</v>
      </c>
      <c r="R964" s="1" t="s">
        <v>1161</v>
      </c>
      <c r="S964" s="1" t="s">
        <v>34</v>
      </c>
      <c r="T964" s="1" t="s">
        <v>2849</v>
      </c>
      <c r="U964" s="1" t="s">
        <v>25</v>
      </c>
      <c r="V964" s="1" t="s">
        <v>2848</v>
      </c>
    </row>
    <row r="965" spans="1:22" x14ac:dyDescent="0.3">
      <c r="A965" s="1" t="s">
        <v>2911</v>
      </c>
      <c r="B965" s="1" t="s">
        <v>2911</v>
      </c>
      <c r="C965" s="1" t="s">
        <v>2910</v>
      </c>
      <c r="D965" s="1">
        <f>(L965/K965*100)-100</f>
        <v>-20.795247122831995</v>
      </c>
      <c r="E965" s="1" t="s">
        <v>2909</v>
      </c>
      <c r="F965" s="1" t="s">
        <v>22</v>
      </c>
      <c r="G965" s="1" t="s">
        <v>1148</v>
      </c>
      <c r="H965" s="1">
        <v>141.893</v>
      </c>
      <c r="I965" s="1">
        <v>112.386</v>
      </c>
      <c r="J965" s="1">
        <v>-0.33633400000000002</v>
      </c>
      <c r="K965" s="1">
        <f>IF(H965=0, 0.1, H965)</f>
        <v>141.893</v>
      </c>
      <c r="L965" s="1">
        <f>IF(I965=0, 0.1, I965)</f>
        <v>112.386</v>
      </c>
      <c r="M965" s="2">
        <f>LOG(L965/K965,2)</f>
        <v>-0.3363410894993723</v>
      </c>
      <c r="N965" s="1">
        <v>-0.14505899999999999</v>
      </c>
      <c r="O965" s="1">
        <v>0.83765000000000001</v>
      </c>
      <c r="P965" s="1">
        <f>-1*LOG10(O965)</f>
        <v>7.6937407169713576E-2</v>
      </c>
      <c r="Q965" s="1">
        <v>0.99950300000000003</v>
      </c>
      <c r="R965" s="1" t="s">
        <v>1161</v>
      </c>
      <c r="S965" s="1" t="s">
        <v>34</v>
      </c>
      <c r="T965" s="1" t="s">
        <v>2908</v>
      </c>
      <c r="U965" s="1" t="s">
        <v>25</v>
      </c>
      <c r="V965" s="1" t="s">
        <v>2907</v>
      </c>
    </row>
    <row r="966" spans="1:22" x14ac:dyDescent="0.3">
      <c r="A966" s="1" t="s">
        <v>3931</v>
      </c>
      <c r="B966" s="1" t="s">
        <v>3931</v>
      </c>
      <c r="C966" s="1" t="s">
        <v>3930</v>
      </c>
      <c r="D966" s="1">
        <f>(L966/K966*100)-100</f>
        <v>-67.010427573545229</v>
      </c>
      <c r="E966" s="1" t="s">
        <v>3929</v>
      </c>
      <c r="F966" s="1" t="s">
        <v>22</v>
      </c>
      <c r="G966" s="1" t="s">
        <v>1148</v>
      </c>
      <c r="H966" s="1">
        <v>418.31400000000002</v>
      </c>
      <c r="I966" s="1">
        <v>138</v>
      </c>
      <c r="J966" s="1">
        <v>-1.59992</v>
      </c>
      <c r="K966" s="1">
        <f>IF(H966=0, 0.1, H966)</f>
        <v>418.31400000000002</v>
      </c>
      <c r="L966" s="1">
        <f>IF(I966=0, 0.1, I966)</f>
        <v>138</v>
      </c>
      <c r="M966" s="2">
        <f>LOG(L966/K966,2)</f>
        <v>-1.5999180154455921</v>
      </c>
      <c r="N966" s="1">
        <v>-0.26801999999999998</v>
      </c>
      <c r="O966" s="1">
        <v>0.54454999999999998</v>
      </c>
      <c r="P966" s="1">
        <f>-1*LOG10(O966)</f>
        <v>0.2639622376214234</v>
      </c>
      <c r="Q966" s="1">
        <v>0.99950300000000003</v>
      </c>
      <c r="R966" s="1" t="s">
        <v>1161</v>
      </c>
      <c r="S966" s="1" t="s">
        <v>32</v>
      </c>
      <c r="T966" s="1" t="s">
        <v>3928</v>
      </c>
      <c r="U966" s="1" t="s">
        <v>27</v>
      </c>
      <c r="V966" s="1" t="s">
        <v>3927</v>
      </c>
    </row>
    <row r="967" spans="1:22" x14ac:dyDescent="0.3">
      <c r="A967" s="1" t="s">
        <v>3612</v>
      </c>
      <c r="B967" s="1" t="s">
        <v>3612</v>
      </c>
      <c r="C967" s="1" t="s">
        <v>3611</v>
      </c>
      <c r="D967" s="1">
        <f>(L967/K967*100)-100</f>
        <v>-99.874061918717047</v>
      </c>
      <c r="E967" s="1" t="s">
        <v>3610</v>
      </c>
      <c r="F967" s="1" t="s">
        <v>22</v>
      </c>
      <c r="G967" s="1" t="s">
        <v>1148</v>
      </c>
      <c r="H967" s="1">
        <v>79.4041</v>
      </c>
      <c r="I967" s="1">
        <v>0</v>
      </c>
      <c r="K967" s="1">
        <f>IF(H967=0, 0.1, H967)</f>
        <v>79.4041</v>
      </c>
      <c r="L967" s="1">
        <f>IF(I967=0, 0.1, I967)</f>
        <v>0.1</v>
      </c>
      <c r="M967" s="2">
        <f>LOG(L967/K967,2)</f>
        <v>-9.6330696920668153</v>
      </c>
      <c r="N967" s="1">
        <v>0</v>
      </c>
      <c r="O967" s="1">
        <v>1</v>
      </c>
      <c r="P967" s="1">
        <f>-1*LOG10(O967)</f>
        <v>0</v>
      </c>
      <c r="Q967" s="1">
        <v>1</v>
      </c>
      <c r="R967" s="1" t="s">
        <v>1161</v>
      </c>
      <c r="S967" s="1" t="s">
        <v>32</v>
      </c>
      <c r="T967" s="1" t="s">
        <v>3609</v>
      </c>
      <c r="U967" s="1" t="s">
        <v>25</v>
      </c>
      <c r="V967" s="1" t="s">
        <v>3608</v>
      </c>
    </row>
    <row r="968" spans="1:22" x14ac:dyDescent="0.3">
      <c r="A968" s="1" t="s">
        <v>5995</v>
      </c>
      <c r="B968" s="1" t="s">
        <v>5995</v>
      </c>
      <c r="C968" s="1" t="s">
        <v>5994</v>
      </c>
      <c r="D968" s="1">
        <f>(L968/K968*100)-100</f>
        <v>77.581119055696746</v>
      </c>
      <c r="E968" s="1" t="s">
        <v>5993</v>
      </c>
      <c r="F968" s="1" t="s">
        <v>22</v>
      </c>
      <c r="G968" s="1" t="s">
        <v>1148</v>
      </c>
      <c r="H968" s="1">
        <v>31.244199999999999</v>
      </c>
      <c r="I968" s="1">
        <v>55.483800000000002</v>
      </c>
      <c r="J968" s="1">
        <v>0.82847899999999997</v>
      </c>
      <c r="K968" s="1">
        <f>IF(H968=0, 0.1, H968)</f>
        <v>31.244199999999999</v>
      </c>
      <c r="L968" s="1">
        <f>IF(I968=0, 0.1, I968)</f>
        <v>55.483800000000002</v>
      </c>
      <c r="M968" s="2">
        <f>LOG(L968/K968,2)</f>
        <v>0.82847819828288938</v>
      </c>
      <c r="N968" s="1">
        <v>0.39504699999999998</v>
      </c>
      <c r="O968" s="1">
        <v>0.34889999999999999</v>
      </c>
      <c r="P968" s="1">
        <f>-1*LOG10(O968)</f>
        <v>0.45729903055188914</v>
      </c>
      <c r="Q968" s="1">
        <v>0.99950300000000003</v>
      </c>
      <c r="R968" s="1" t="s">
        <v>1161</v>
      </c>
      <c r="S968" s="1" t="s">
        <v>35</v>
      </c>
      <c r="T968" s="1" t="s">
        <v>5992</v>
      </c>
      <c r="U968" s="1" t="s">
        <v>27</v>
      </c>
      <c r="V968" s="1" t="s">
        <v>5991</v>
      </c>
    </row>
    <row r="969" spans="1:22" x14ac:dyDescent="0.3">
      <c r="A969" s="1" t="s">
        <v>5935</v>
      </c>
      <c r="B969" s="1" t="s">
        <v>5935</v>
      </c>
      <c r="C969" s="1" t="s">
        <v>5934</v>
      </c>
      <c r="D969" s="1">
        <f>(L969/K969*100)-100</f>
        <v>-19.057034545053654</v>
      </c>
      <c r="E969" s="1" t="s">
        <v>448</v>
      </c>
      <c r="F969" s="1" t="s">
        <v>22</v>
      </c>
      <c r="G969" s="1" t="s">
        <v>1148</v>
      </c>
      <c r="H969" s="1">
        <v>281.19799999999998</v>
      </c>
      <c r="I969" s="1">
        <v>227.61</v>
      </c>
      <c r="J969" s="1">
        <v>-0.30502400000000002</v>
      </c>
      <c r="K969" s="1">
        <f>IF(H969=0, 0.1, H969)</f>
        <v>281.19799999999998</v>
      </c>
      <c r="L969" s="1">
        <f>IF(I969=0, 0.1, I969)</f>
        <v>227.61</v>
      </c>
      <c r="M969" s="2">
        <f>LOG(L969/K969,2)</f>
        <v>-0.30502238982894542</v>
      </c>
      <c r="N969" s="1">
        <v>0</v>
      </c>
      <c r="O969" s="1">
        <v>1</v>
      </c>
      <c r="P969" s="1">
        <f>-1*LOG10(O969)</f>
        <v>0</v>
      </c>
      <c r="Q969" s="1">
        <v>1</v>
      </c>
      <c r="R969" s="1" t="s">
        <v>1161</v>
      </c>
      <c r="S969" s="1" t="s">
        <v>35</v>
      </c>
      <c r="T969" s="1" t="s">
        <v>5933</v>
      </c>
      <c r="U969" s="1" t="s">
        <v>27</v>
      </c>
      <c r="V969" s="1" t="s">
        <v>5932</v>
      </c>
    </row>
    <row r="970" spans="1:22" x14ac:dyDescent="0.3">
      <c r="A970" s="1" t="s">
        <v>4095</v>
      </c>
      <c r="B970" s="1" t="s">
        <v>4095</v>
      </c>
      <c r="C970" s="1" t="s">
        <v>4094</v>
      </c>
      <c r="D970" s="1">
        <f>(L970/K970*100)-100</f>
        <v>108030</v>
      </c>
      <c r="E970" s="1" t="s">
        <v>4093</v>
      </c>
      <c r="F970" s="1" t="s">
        <v>22</v>
      </c>
      <c r="G970" s="1" t="s">
        <v>1148</v>
      </c>
      <c r="H970" s="1">
        <v>0</v>
      </c>
      <c r="I970" s="1">
        <v>108.13</v>
      </c>
      <c r="K970" s="1">
        <f>IF(H970=0, 0.1, H970)</f>
        <v>0.1</v>
      </c>
      <c r="L970" s="1">
        <f>IF(I970=0, 0.1, I970)</f>
        <v>108.13</v>
      </c>
      <c r="M970" s="2">
        <f>LOG(L970/K970,2)</f>
        <v>10.078551130090515</v>
      </c>
      <c r="N970" s="1">
        <v>0</v>
      </c>
      <c r="O970" s="1">
        <v>1</v>
      </c>
      <c r="P970" s="1">
        <f>-1*LOG10(O970)</f>
        <v>0</v>
      </c>
      <c r="Q970" s="1">
        <v>1</v>
      </c>
      <c r="R970" s="1" t="s">
        <v>1161</v>
      </c>
      <c r="S970" s="1" t="s">
        <v>32</v>
      </c>
      <c r="T970" s="1" t="s">
        <v>4092</v>
      </c>
      <c r="U970" s="1" t="s">
        <v>27</v>
      </c>
      <c r="V970" s="1" t="s">
        <v>4091</v>
      </c>
    </row>
    <row r="971" spans="1:22" x14ac:dyDescent="0.3">
      <c r="A971" s="1" t="s">
        <v>6004</v>
      </c>
      <c r="B971" s="1" t="s">
        <v>6004</v>
      </c>
      <c r="C971" s="1" t="s">
        <v>6003</v>
      </c>
      <c r="D971" s="1">
        <f>(L971/K971*100)-100</f>
        <v>20.468225819035098</v>
      </c>
      <c r="E971" s="1" t="s">
        <v>6002</v>
      </c>
      <c r="F971" s="1" t="s">
        <v>22</v>
      </c>
      <c r="G971" s="1" t="s">
        <v>1148</v>
      </c>
      <c r="H971" s="1">
        <v>1666.29</v>
      </c>
      <c r="I971" s="1">
        <v>2007.35</v>
      </c>
      <c r="J971" s="1">
        <v>0.26864900000000003</v>
      </c>
      <c r="K971" s="1">
        <f>IF(H971=0, 0.1, H971)</f>
        <v>1666.29</v>
      </c>
      <c r="L971" s="1">
        <f>IF(I971=0, 0.1, I971)</f>
        <v>2007.35</v>
      </c>
      <c r="M971" s="2">
        <f>LOG(L971/K971,2)</f>
        <v>0.26865267759120931</v>
      </c>
      <c r="N971" s="1">
        <v>0.19595099999999999</v>
      </c>
      <c r="O971" s="1">
        <v>0.75980000000000003</v>
      </c>
      <c r="P971" s="1">
        <f>-1*LOG10(O971)</f>
        <v>0.11930071078129843</v>
      </c>
      <c r="Q971" s="1">
        <v>0.99950300000000003</v>
      </c>
      <c r="R971" s="1" t="s">
        <v>1161</v>
      </c>
      <c r="S971" s="1" t="s">
        <v>35</v>
      </c>
      <c r="T971" s="1" t="s">
        <v>6001</v>
      </c>
      <c r="U971" s="1" t="s">
        <v>27</v>
      </c>
      <c r="V971" s="1" t="s">
        <v>6000</v>
      </c>
    </row>
    <row r="972" spans="1:22" x14ac:dyDescent="0.3">
      <c r="A972" s="1" t="s">
        <v>2973</v>
      </c>
      <c r="B972" s="1" t="s">
        <v>2973</v>
      </c>
      <c r="C972" s="1" t="s">
        <v>2972</v>
      </c>
      <c r="D972" s="1">
        <f>(L972/K972*100)-100</f>
        <v>80997.8</v>
      </c>
      <c r="E972" s="1" t="s">
        <v>2971</v>
      </c>
      <c r="F972" s="1" t="s">
        <v>22</v>
      </c>
      <c r="G972" s="1" t="s">
        <v>1148</v>
      </c>
      <c r="H972" s="1">
        <v>0</v>
      </c>
      <c r="I972" s="1">
        <v>81.097800000000007</v>
      </c>
      <c r="K972" s="1">
        <f>IF(H972=0, 0.1, H972)</f>
        <v>0.1</v>
      </c>
      <c r="L972" s="1">
        <f>IF(I972=0, 0.1, I972)</f>
        <v>81.097800000000007</v>
      </c>
      <c r="M972" s="2">
        <f>LOG(L972/K972,2)</f>
        <v>9.6635189676927311</v>
      </c>
      <c r="N972" s="1">
        <v>0</v>
      </c>
      <c r="O972" s="1">
        <v>1</v>
      </c>
      <c r="P972" s="1">
        <f>-1*LOG10(O972)</f>
        <v>0</v>
      </c>
      <c r="Q972" s="1">
        <v>1</v>
      </c>
      <c r="R972" s="1" t="s">
        <v>1161</v>
      </c>
      <c r="S972" s="1" t="s">
        <v>34</v>
      </c>
      <c r="T972" s="1" t="s">
        <v>2970</v>
      </c>
      <c r="U972" s="1" t="s">
        <v>25</v>
      </c>
      <c r="V972" s="1" t="s">
        <v>2969</v>
      </c>
    </row>
    <row r="973" spans="1:22" x14ac:dyDescent="0.3">
      <c r="A973" s="1" t="s">
        <v>3158</v>
      </c>
      <c r="B973" s="1" t="s">
        <v>3158</v>
      </c>
      <c r="C973" s="1" t="s">
        <v>3157</v>
      </c>
      <c r="D973" s="1">
        <f>(L973/K973*100)-100</f>
        <v>82416.399999999994</v>
      </c>
      <c r="E973" s="1" t="s">
        <v>3156</v>
      </c>
      <c r="F973" s="1" t="s">
        <v>22</v>
      </c>
      <c r="G973" s="1" t="s">
        <v>1148</v>
      </c>
      <c r="H973" s="1">
        <v>0</v>
      </c>
      <c r="I973" s="1">
        <v>82.516400000000004</v>
      </c>
      <c r="K973" s="1">
        <f>IF(H973=0, 0.1, H973)</f>
        <v>0.1</v>
      </c>
      <c r="L973" s="1">
        <f>IF(I973=0, 0.1, I973)</f>
        <v>82.516400000000004</v>
      </c>
      <c r="M973" s="2">
        <f>LOG(L973/K973,2)</f>
        <v>9.688537070918656</v>
      </c>
      <c r="O973" s="1">
        <v>6.275E-2</v>
      </c>
      <c r="P973" s="1">
        <f>-1*LOG10(O973)</f>
        <v>1.2023862698469243</v>
      </c>
      <c r="Q973" s="1">
        <v>0.99950300000000003</v>
      </c>
      <c r="R973" s="1" t="s">
        <v>1161</v>
      </c>
      <c r="S973" s="1" t="s">
        <v>34</v>
      </c>
      <c r="T973" s="1" t="s">
        <v>3155</v>
      </c>
      <c r="U973" s="1" t="s">
        <v>27</v>
      </c>
      <c r="V973" s="1" t="s">
        <v>3154</v>
      </c>
    </row>
    <row r="974" spans="1:22" x14ac:dyDescent="0.3">
      <c r="A974" s="1" t="s">
        <v>2931</v>
      </c>
      <c r="B974" s="1" t="s">
        <v>2931</v>
      </c>
      <c r="C974" s="1" t="s">
        <v>2930</v>
      </c>
      <c r="D974" s="1">
        <f>(L974/K974*100)-100</f>
        <v>114.98564304065289</v>
      </c>
      <c r="E974" s="1" t="s">
        <v>2929</v>
      </c>
      <c r="F974" s="1" t="s">
        <v>22</v>
      </c>
      <c r="G974" s="1" t="s">
        <v>1148</v>
      </c>
      <c r="H974" s="1">
        <v>26.468</v>
      </c>
      <c r="I974" s="1">
        <v>56.9024</v>
      </c>
      <c r="J974" s="1">
        <v>1.1042400000000001</v>
      </c>
      <c r="K974" s="1">
        <f>IF(H974=0, 0.1, H974)</f>
        <v>26.468</v>
      </c>
      <c r="L974" s="1">
        <f>IF(I974=0, 0.1, I974)</f>
        <v>56.9024</v>
      </c>
      <c r="M974" s="2">
        <f>LOG(L974/K974,2)</f>
        <v>1.1042403183931311</v>
      </c>
      <c r="N974" s="1">
        <v>0</v>
      </c>
      <c r="O974" s="1">
        <v>1</v>
      </c>
      <c r="P974" s="1">
        <f>-1*LOG10(O974)</f>
        <v>0</v>
      </c>
      <c r="Q974" s="1">
        <v>1</v>
      </c>
      <c r="R974" s="1" t="s">
        <v>1161</v>
      </c>
      <c r="S974" s="1" t="s">
        <v>34</v>
      </c>
      <c r="T974" s="1" t="s">
        <v>2928</v>
      </c>
      <c r="U974" s="1" t="s">
        <v>25</v>
      </c>
      <c r="V974" s="1" t="s">
        <v>2927</v>
      </c>
    </row>
    <row r="975" spans="1:22" x14ac:dyDescent="0.3">
      <c r="A975" s="1" t="s">
        <v>2916</v>
      </c>
      <c r="B975" s="1" t="s">
        <v>2916</v>
      </c>
      <c r="C975" s="1" t="s">
        <v>2915</v>
      </c>
      <c r="D975" s="1">
        <f>(L975/K975*100)-100</f>
        <v>56802.400000000001</v>
      </c>
      <c r="E975" s="1" t="s">
        <v>2914</v>
      </c>
      <c r="F975" s="1" t="s">
        <v>22</v>
      </c>
      <c r="G975" s="1" t="s">
        <v>1148</v>
      </c>
      <c r="H975" s="1">
        <v>0</v>
      </c>
      <c r="I975" s="1">
        <v>56.9024</v>
      </c>
      <c r="K975" s="1">
        <f>IF(H975=0, 0.1, H975)</f>
        <v>0.1</v>
      </c>
      <c r="L975" s="1">
        <f>IF(I975=0, 0.1, I975)</f>
        <v>56.9024</v>
      </c>
      <c r="M975" s="2">
        <f>LOG(L975/K975,2)</f>
        <v>9.1523456928351941</v>
      </c>
      <c r="N975" s="1">
        <v>0</v>
      </c>
      <c r="O975" s="1">
        <v>1</v>
      </c>
      <c r="P975" s="1">
        <f>-1*LOG10(O975)</f>
        <v>0</v>
      </c>
      <c r="Q975" s="1">
        <v>1</v>
      </c>
      <c r="R975" s="1" t="s">
        <v>1161</v>
      </c>
      <c r="S975" s="1" t="s">
        <v>34</v>
      </c>
      <c r="T975" s="1" t="s">
        <v>2913</v>
      </c>
      <c r="U975" s="1" t="s">
        <v>25</v>
      </c>
      <c r="V975" s="1" t="s">
        <v>2912</v>
      </c>
    </row>
    <row r="976" spans="1:22" x14ac:dyDescent="0.3">
      <c r="A976" s="1" t="s">
        <v>2893</v>
      </c>
      <c r="B976" s="1" t="s">
        <v>2893</v>
      </c>
      <c r="C976" s="1" t="s">
        <v>2892</v>
      </c>
      <c r="D976" s="1">
        <f>(L976/K976*100)-100</f>
        <v>-99.622185280338527</v>
      </c>
      <c r="E976" s="1" t="s">
        <v>2891</v>
      </c>
      <c r="F976" s="1" t="s">
        <v>22</v>
      </c>
      <c r="G976" s="1" t="s">
        <v>1148</v>
      </c>
      <c r="H976" s="1">
        <v>26.468</v>
      </c>
      <c r="I976" s="1">
        <v>0</v>
      </c>
      <c r="K976" s="1">
        <f>IF(H976=0, 0.1, H976)</f>
        <v>26.468</v>
      </c>
      <c r="L976" s="1">
        <f>IF(I976=0, 0.1, I976)</f>
        <v>0.1</v>
      </c>
      <c r="M976" s="2">
        <f>LOG(L976/K976,2)</f>
        <v>-8.0481053744420628</v>
      </c>
      <c r="N976" s="1">
        <v>0</v>
      </c>
      <c r="O976" s="1">
        <v>1</v>
      </c>
      <c r="P976" s="1">
        <f>-1*LOG10(O976)</f>
        <v>0</v>
      </c>
      <c r="Q976" s="1">
        <v>1</v>
      </c>
      <c r="R976" s="1" t="s">
        <v>1161</v>
      </c>
      <c r="S976" s="1" t="s">
        <v>34</v>
      </c>
      <c r="T976" s="1" t="s">
        <v>2890</v>
      </c>
      <c r="U976" s="1" t="s">
        <v>25</v>
      </c>
      <c r="V976" s="1" t="s">
        <v>2889</v>
      </c>
    </row>
    <row r="977" spans="1:22" x14ac:dyDescent="0.3">
      <c r="A977" s="1" t="s">
        <v>6134</v>
      </c>
      <c r="B977" s="1" t="s">
        <v>6134</v>
      </c>
      <c r="C977" s="1" t="s">
        <v>6133</v>
      </c>
      <c r="D977" s="1">
        <f>(L977/K977*100)-100</f>
        <v>-99.826726411400017</v>
      </c>
      <c r="E977" s="1" t="s">
        <v>6132</v>
      </c>
      <c r="F977" s="1" t="s">
        <v>22</v>
      </c>
      <c r="G977" s="1" t="s">
        <v>1148</v>
      </c>
      <c r="H977" s="1">
        <v>57.712200000000003</v>
      </c>
      <c r="I977" s="1">
        <v>0</v>
      </c>
      <c r="K977" s="1">
        <f>IF(H977=0, 0.1, H977)</f>
        <v>57.712200000000003</v>
      </c>
      <c r="L977" s="1">
        <f>IF(I977=0, 0.1, I977)</f>
        <v>0.1</v>
      </c>
      <c r="M977" s="2">
        <f>LOG(L977/K977,2)</f>
        <v>-9.1727325176404495</v>
      </c>
      <c r="O977" s="1">
        <v>7.0199999999999999E-2</v>
      </c>
      <c r="P977" s="1">
        <f>-1*LOG10(O977)</f>
        <v>1.1536628878701947</v>
      </c>
      <c r="Q977" s="1">
        <v>0.99950300000000003</v>
      </c>
      <c r="R977" s="1" t="s">
        <v>1161</v>
      </c>
      <c r="S977" s="1" t="s">
        <v>54</v>
      </c>
      <c r="T977" s="1" t="s">
        <v>6131</v>
      </c>
      <c r="U977" s="1" t="s">
        <v>25</v>
      </c>
      <c r="V977" s="1" t="s">
        <v>6130</v>
      </c>
    </row>
    <row r="978" spans="1:22" x14ac:dyDescent="0.3">
      <c r="A978" s="1" t="s">
        <v>6278</v>
      </c>
      <c r="B978" s="1" t="s">
        <v>6278</v>
      </c>
      <c r="C978" s="1" t="s">
        <v>6277</v>
      </c>
      <c r="D978" s="1">
        <f>(L978/K978*100)-100</f>
        <v>108030</v>
      </c>
      <c r="E978" s="1" t="s">
        <v>6276</v>
      </c>
      <c r="F978" s="1" t="s">
        <v>22</v>
      </c>
      <c r="G978" s="1" t="s">
        <v>1148</v>
      </c>
      <c r="H978" s="1">
        <v>0</v>
      </c>
      <c r="I978" s="1">
        <v>108.13</v>
      </c>
      <c r="K978" s="1">
        <f>IF(H978=0, 0.1, H978)</f>
        <v>0.1</v>
      </c>
      <c r="L978" s="1">
        <f>IF(I978=0, 0.1, I978)</f>
        <v>108.13</v>
      </c>
      <c r="M978" s="2">
        <f>LOG(L978/K978,2)</f>
        <v>10.078551130090515</v>
      </c>
      <c r="N978" s="1">
        <v>0</v>
      </c>
      <c r="O978" s="1">
        <v>1</v>
      </c>
      <c r="P978" s="1">
        <f>-1*LOG10(O978)</f>
        <v>0</v>
      </c>
      <c r="Q978" s="1">
        <v>1</v>
      </c>
      <c r="R978" s="1" t="s">
        <v>1161</v>
      </c>
      <c r="S978" s="1" t="s">
        <v>54</v>
      </c>
      <c r="T978" s="1" t="s">
        <v>6275</v>
      </c>
      <c r="U978" s="1" t="s">
        <v>27</v>
      </c>
      <c r="V978" s="1" t="s">
        <v>6274</v>
      </c>
    </row>
    <row r="979" spans="1:22" x14ac:dyDescent="0.3">
      <c r="A979" s="1" t="s">
        <v>2954</v>
      </c>
      <c r="B979" s="1" t="s">
        <v>2954</v>
      </c>
      <c r="C979" s="1" t="s">
        <v>2953</v>
      </c>
      <c r="D979" s="1">
        <f>(L979/K979*100)-100</f>
        <v>195.75565779642028</v>
      </c>
      <c r="E979" s="1" t="s">
        <v>2952</v>
      </c>
      <c r="F979" s="1" t="s">
        <v>22</v>
      </c>
      <c r="G979" s="1" t="s">
        <v>1148</v>
      </c>
      <c r="H979" s="1">
        <v>84.180300000000003</v>
      </c>
      <c r="I979" s="1">
        <v>248.96799999999999</v>
      </c>
      <c r="J979" s="1">
        <v>1.5644</v>
      </c>
      <c r="K979" s="1">
        <f>IF(H979=0, 0.1, H979)</f>
        <v>84.180300000000003</v>
      </c>
      <c r="L979" s="1">
        <f>IF(I979=0, 0.1, I979)</f>
        <v>248.96799999999999</v>
      </c>
      <c r="M979" s="2">
        <f>LOG(L979/K979,2)</f>
        <v>1.5644057675397502</v>
      </c>
      <c r="N979" s="1">
        <v>0.65687300000000004</v>
      </c>
      <c r="O979" s="1">
        <v>0.45319999999999999</v>
      </c>
      <c r="P979" s="1">
        <f>-1*LOG10(O979)</f>
        <v>0.3437100988086404</v>
      </c>
      <c r="Q979" s="1">
        <v>0.99950300000000003</v>
      </c>
      <c r="R979" s="1" t="s">
        <v>1161</v>
      </c>
      <c r="S979" s="1" t="s">
        <v>34</v>
      </c>
      <c r="T979" s="1" t="s">
        <v>2951</v>
      </c>
      <c r="U979" s="1" t="s">
        <v>25</v>
      </c>
      <c r="V979" s="1" t="s">
        <v>2950</v>
      </c>
    </row>
    <row r="980" spans="1:22" x14ac:dyDescent="0.3">
      <c r="A980" s="1" t="s">
        <v>1263</v>
      </c>
      <c r="B980" s="1" t="s">
        <v>1263</v>
      </c>
      <c r="C980" s="1" t="s">
        <v>1262</v>
      </c>
      <c r="D980" s="1">
        <f>(L980/K980*100)-100</f>
        <v>28351.200000000001</v>
      </c>
      <c r="E980" s="1" t="s">
        <v>1261</v>
      </c>
      <c r="F980" s="1" t="s">
        <v>22</v>
      </c>
      <c r="G980" s="1" t="s">
        <v>1148</v>
      </c>
      <c r="H980" s="1">
        <v>0</v>
      </c>
      <c r="I980" s="1">
        <v>28.4512</v>
      </c>
      <c r="K980" s="1">
        <f>IF(H980=0, 0.1, H980)</f>
        <v>0.1</v>
      </c>
      <c r="L980" s="1">
        <f>IF(I980=0, 0.1, I980)</f>
        <v>28.4512</v>
      </c>
      <c r="M980" s="2">
        <f>LOG(L980/K980,2)</f>
        <v>8.1523456928351941</v>
      </c>
      <c r="N980" s="1">
        <v>0</v>
      </c>
      <c r="O980" s="1">
        <v>1</v>
      </c>
      <c r="P980" s="1">
        <f>-1*LOG10(O980)</f>
        <v>0</v>
      </c>
      <c r="Q980" s="1">
        <v>1</v>
      </c>
      <c r="R980" s="1" t="s">
        <v>1161</v>
      </c>
      <c r="S980" s="1" t="s">
        <v>29</v>
      </c>
      <c r="T980" s="1" t="s">
        <v>1260</v>
      </c>
      <c r="U980" s="1" t="s">
        <v>25</v>
      </c>
      <c r="V980" s="1" t="s">
        <v>1259</v>
      </c>
    </row>
    <row r="981" spans="1:22" x14ac:dyDescent="0.3">
      <c r="A981" s="1" t="s">
        <v>3101</v>
      </c>
      <c r="B981" s="1" t="s">
        <v>3101</v>
      </c>
      <c r="C981" s="1" t="s">
        <v>3100</v>
      </c>
      <c r="D981" s="1">
        <f>(L981/K981*100)-100</f>
        <v>4.4626762777635491</v>
      </c>
      <c r="E981" s="1" t="s">
        <v>3099</v>
      </c>
      <c r="F981" s="1" t="s">
        <v>22</v>
      </c>
      <c r="G981" s="1" t="s">
        <v>1148</v>
      </c>
      <c r="H981" s="1">
        <v>512.04700000000003</v>
      </c>
      <c r="I981" s="1">
        <v>534.89800000000002</v>
      </c>
      <c r="J981" s="1">
        <v>6.2989500000000004E-2</v>
      </c>
      <c r="K981" s="1">
        <f>IF(H981=0, 0.1, H981)</f>
        <v>512.04700000000003</v>
      </c>
      <c r="L981" s="1">
        <f>IF(I981=0, 0.1, I981)</f>
        <v>534.89800000000002</v>
      </c>
      <c r="M981" s="2">
        <f>LOG(L981/K981,2)</f>
        <v>6.298757036979287E-2</v>
      </c>
      <c r="N981" s="1">
        <v>3.0270100000000001E-2</v>
      </c>
      <c r="O981" s="1">
        <v>0.96894999999999998</v>
      </c>
      <c r="P981" s="1">
        <f>-1*LOG10(O981)</f>
        <v>1.3698632943403758E-2</v>
      </c>
      <c r="Q981" s="1">
        <v>0.99950300000000003</v>
      </c>
      <c r="R981" s="1" t="s">
        <v>1161</v>
      </c>
      <c r="S981" s="1" t="s">
        <v>34</v>
      </c>
      <c r="T981" s="1" t="s">
        <v>3098</v>
      </c>
      <c r="U981" s="1" t="s">
        <v>27</v>
      </c>
      <c r="V981" s="1" t="s">
        <v>3097</v>
      </c>
    </row>
    <row r="982" spans="1:22" x14ac:dyDescent="0.3">
      <c r="A982" s="1" t="s">
        <v>6101</v>
      </c>
      <c r="B982" s="1" t="s">
        <v>6101</v>
      </c>
      <c r="C982" s="1" t="s">
        <v>6100</v>
      </c>
      <c r="D982" s="1">
        <f>(L982/K982*100)-100</f>
        <v>74.864434964933878</v>
      </c>
      <c r="E982" s="1" t="s">
        <v>6099</v>
      </c>
      <c r="F982" s="1" t="s">
        <v>22</v>
      </c>
      <c r="G982" s="1" t="s">
        <v>1148</v>
      </c>
      <c r="H982" s="1">
        <v>110.648</v>
      </c>
      <c r="I982" s="1">
        <v>193.48400000000001</v>
      </c>
      <c r="J982" s="1">
        <v>0.80623299999999998</v>
      </c>
      <c r="K982" s="1">
        <f>IF(H982=0, 0.1, H982)</f>
        <v>110.648</v>
      </c>
      <c r="L982" s="1">
        <f>IF(I982=0, 0.1, I982)</f>
        <v>193.48400000000001</v>
      </c>
      <c r="M982" s="2">
        <f>LOG(L982/K982,2)</f>
        <v>0.80623689465012838</v>
      </c>
      <c r="N982" s="1">
        <v>0.34890599999999999</v>
      </c>
      <c r="O982" s="1">
        <v>0.70799999999999996</v>
      </c>
      <c r="P982" s="1">
        <f>-1*LOG10(O982)</f>
        <v>0.14996674231023099</v>
      </c>
      <c r="Q982" s="1">
        <v>0.99950300000000003</v>
      </c>
      <c r="R982" s="1" t="s">
        <v>1161</v>
      </c>
      <c r="S982" s="1" t="s">
        <v>54</v>
      </c>
      <c r="T982" s="1" t="s">
        <v>6098</v>
      </c>
      <c r="U982" s="1" t="s">
        <v>25</v>
      </c>
      <c r="V982" s="1" t="s">
        <v>6097</v>
      </c>
    </row>
    <row r="983" spans="1:22" x14ac:dyDescent="0.3">
      <c r="A983" s="1" t="s">
        <v>6151</v>
      </c>
      <c r="B983" s="1" t="s">
        <v>6151</v>
      </c>
      <c r="C983" s="1" t="s">
        <v>6150</v>
      </c>
      <c r="D983" s="1">
        <f>(L983/K983*100)-100</f>
        <v>-99.679940596974802</v>
      </c>
      <c r="E983" s="1" t="s">
        <v>6149</v>
      </c>
      <c r="F983" s="1" t="s">
        <v>22</v>
      </c>
      <c r="G983" s="1" t="s">
        <v>1148</v>
      </c>
      <c r="H983" s="1">
        <v>31.244199999999999</v>
      </c>
      <c r="I983" s="1">
        <v>0</v>
      </c>
      <c r="K983" s="1">
        <f>IF(H983=0, 0.1, H983)</f>
        <v>31.244199999999999</v>
      </c>
      <c r="L983" s="1">
        <f>IF(I983=0, 0.1, I983)</f>
        <v>0.1</v>
      </c>
      <c r="M983" s="2">
        <f>LOG(L983/K983,2)</f>
        <v>-8.2874445904982679</v>
      </c>
      <c r="N983" s="1">
        <v>0</v>
      </c>
      <c r="O983" s="1">
        <v>1</v>
      </c>
      <c r="P983" s="1">
        <f>-1*LOG10(O983)</f>
        <v>0</v>
      </c>
      <c r="Q983" s="1">
        <v>1</v>
      </c>
      <c r="R983" s="1" t="s">
        <v>1161</v>
      </c>
      <c r="S983" s="1" t="s">
        <v>54</v>
      </c>
      <c r="T983" s="1" t="s">
        <v>6148</v>
      </c>
      <c r="U983" s="1" t="s">
        <v>25</v>
      </c>
      <c r="V983" s="1" t="s">
        <v>6147</v>
      </c>
    </row>
    <row r="984" spans="1:22" x14ac:dyDescent="0.3">
      <c r="A984" s="1" t="s">
        <v>6308</v>
      </c>
      <c r="B984" s="1" t="s">
        <v>6308</v>
      </c>
      <c r="C984" s="1" t="s">
        <v>6307</v>
      </c>
      <c r="D984" s="1">
        <f>(L984/K984*100)-100</f>
        <v>-55.604791281595809</v>
      </c>
      <c r="E984" s="1" t="s">
        <v>6306</v>
      </c>
      <c r="F984" s="1" t="s">
        <v>22</v>
      </c>
      <c r="G984" s="1" t="s">
        <v>1148</v>
      </c>
      <c r="H984" s="1">
        <v>124.977</v>
      </c>
      <c r="I984" s="1">
        <v>55.483800000000002</v>
      </c>
      <c r="J984" s="1">
        <v>-1.1715199999999999</v>
      </c>
      <c r="K984" s="1">
        <f>IF(H984=0, 0.1, H984)</f>
        <v>124.977</v>
      </c>
      <c r="L984" s="1">
        <f>IF(I984=0, 0.1, I984)</f>
        <v>55.483800000000002</v>
      </c>
      <c r="M984" s="2">
        <f>LOG(L984/K984,2)</f>
        <v>-1.1715241104558312</v>
      </c>
      <c r="N984" s="1">
        <v>-0.45285399999999998</v>
      </c>
      <c r="O984" s="1">
        <v>0.47889999999999999</v>
      </c>
      <c r="P984" s="1">
        <f>-1*LOG10(O984)</f>
        <v>0.31975516295739231</v>
      </c>
      <c r="Q984" s="1">
        <v>0.99950300000000003</v>
      </c>
      <c r="R984" s="1" t="s">
        <v>1161</v>
      </c>
      <c r="S984" s="1" t="s">
        <v>54</v>
      </c>
      <c r="T984" s="1" t="s">
        <v>6305</v>
      </c>
      <c r="U984" s="1" t="s">
        <v>27</v>
      </c>
      <c r="V984" s="1" t="s">
        <v>6304</v>
      </c>
    </row>
    <row r="985" spans="1:22" x14ac:dyDescent="0.3">
      <c r="A985" s="1" t="s">
        <v>6242</v>
      </c>
      <c r="B985" s="1" t="s">
        <v>6242</v>
      </c>
      <c r="C985" s="1" t="s">
        <v>6241</v>
      </c>
      <c r="D985" s="1">
        <f>(L985/K985*100)-100</f>
        <v>-87.675406867692729</v>
      </c>
      <c r="E985" s="1" t="s">
        <v>6240</v>
      </c>
      <c r="F985" s="1" t="s">
        <v>22</v>
      </c>
      <c r="G985" s="1" t="s">
        <v>1148</v>
      </c>
      <c r="H985" s="1">
        <v>230.84899999999999</v>
      </c>
      <c r="I985" s="1">
        <v>28.4512</v>
      </c>
      <c r="J985" s="1">
        <v>-3.0203899999999999</v>
      </c>
      <c r="K985" s="1">
        <f>IF(H985=0, 0.1, H985)</f>
        <v>230.84899999999999</v>
      </c>
      <c r="L985" s="1">
        <f>IF(I985=0, 0.1, I985)</f>
        <v>28.4512</v>
      </c>
      <c r="M985" s="2">
        <f>LOG(L985/K985,2)</f>
        <v>-3.020388074709448</v>
      </c>
      <c r="N985" s="1">
        <v>-0.91382399999999997</v>
      </c>
      <c r="O985" s="1">
        <v>0.216</v>
      </c>
      <c r="P985" s="1">
        <f>-1*LOG10(O985)</f>
        <v>0.6655462488490691</v>
      </c>
      <c r="Q985" s="1">
        <v>0.99950300000000003</v>
      </c>
      <c r="R985" s="1" t="s">
        <v>1161</v>
      </c>
      <c r="S985" s="1" t="s">
        <v>54</v>
      </c>
      <c r="T985" s="1" t="s">
        <v>6239</v>
      </c>
      <c r="U985" s="1" t="s">
        <v>27</v>
      </c>
      <c r="V985" s="1" t="s">
        <v>6238</v>
      </c>
    </row>
    <row r="986" spans="1:22" x14ac:dyDescent="0.3">
      <c r="A986" s="1" t="s">
        <v>2898</v>
      </c>
      <c r="B986" s="1" t="s">
        <v>2898</v>
      </c>
      <c r="C986" s="1" t="s">
        <v>2897</v>
      </c>
      <c r="D986" s="1">
        <f>(L986/K986*100)-100</f>
        <v>80997.8</v>
      </c>
      <c r="E986" s="1" t="s">
        <v>2896</v>
      </c>
      <c r="F986" s="1" t="s">
        <v>22</v>
      </c>
      <c r="G986" s="1" t="s">
        <v>1148</v>
      </c>
      <c r="H986" s="1">
        <v>0</v>
      </c>
      <c r="I986" s="1">
        <v>81.097800000000007</v>
      </c>
      <c r="K986" s="1">
        <f>IF(H986=0, 0.1, H986)</f>
        <v>0.1</v>
      </c>
      <c r="L986" s="1">
        <f>IF(I986=0, 0.1, I986)</f>
        <v>81.097800000000007</v>
      </c>
      <c r="M986" s="2">
        <f>LOG(L986/K986,2)</f>
        <v>9.6635189676927311</v>
      </c>
      <c r="N986" s="1">
        <v>0</v>
      </c>
      <c r="O986" s="1">
        <v>1</v>
      </c>
      <c r="P986" s="1">
        <f>-1*LOG10(O986)</f>
        <v>0</v>
      </c>
      <c r="Q986" s="1">
        <v>1</v>
      </c>
      <c r="R986" s="1" t="s">
        <v>1161</v>
      </c>
      <c r="S986" s="1" t="s">
        <v>34</v>
      </c>
      <c r="T986" s="1" t="s">
        <v>2895</v>
      </c>
      <c r="U986" s="1" t="s">
        <v>25</v>
      </c>
      <c r="V986" s="1" t="s">
        <v>2894</v>
      </c>
    </row>
    <row r="987" spans="1:22" x14ac:dyDescent="0.3">
      <c r="A987" s="1" t="s">
        <v>2902</v>
      </c>
      <c r="B987" s="1" t="s">
        <v>2902</v>
      </c>
      <c r="C987" s="1" t="s">
        <v>2901</v>
      </c>
      <c r="D987" s="1">
        <f>(L987/K987*100)-100</f>
        <v>26932.599999999995</v>
      </c>
      <c r="E987" s="1" t="s">
        <v>2900</v>
      </c>
      <c r="F987" s="1" t="s">
        <v>22</v>
      </c>
      <c r="G987" s="1" t="s">
        <v>1148</v>
      </c>
      <c r="H987" s="1">
        <v>0</v>
      </c>
      <c r="I987" s="1">
        <v>27.032599999999999</v>
      </c>
      <c r="K987" s="1">
        <f>IF(H987=0, 0.1, H987)</f>
        <v>0.1</v>
      </c>
      <c r="L987" s="1">
        <f>IF(I987=0, 0.1, I987)</f>
        <v>27.032599999999999</v>
      </c>
      <c r="M987" s="2">
        <f>LOG(L987/K987,2)</f>
        <v>8.078556466971575</v>
      </c>
      <c r="N987" s="1">
        <v>0</v>
      </c>
      <c r="O987" s="1">
        <v>1</v>
      </c>
      <c r="P987" s="1">
        <f>-1*LOG10(O987)</f>
        <v>0</v>
      </c>
      <c r="Q987" s="1">
        <v>1</v>
      </c>
      <c r="R987" s="1" t="s">
        <v>2899</v>
      </c>
      <c r="S987" s="1" t="s">
        <v>36</v>
      </c>
      <c r="T987" s="1" t="s">
        <v>36</v>
      </c>
      <c r="U987" s="1" t="s">
        <v>36</v>
      </c>
      <c r="V987" s="1" t="s">
        <v>36</v>
      </c>
    </row>
    <row r="988" spans="1:22" x14ac:dyDescent="0.3">
      <c r="A988" s="1" t="s">
        <v>3024</v>
      </c>
      <c r="B988" s="1" t="s">
        <v>3024</v>
      </c>
      <c r="C988" s="1" t="s">
        <v>3023</v>
      </c>
      <c r="D988" s="1">
        <f>(L988/K988*100)-100</f>
        <v>82416.399999999994</v>
      </c>
      <c r="E988" s="1" t="s">
        <v>3022</v>
      </c>
      <c r="F988" s="1" t="s">
        <v>22</v>
      </c>
      <c r="G988" s="1" t="s">
        <v>1148</v>
      </c>
      <c r="H988" s="1">
        <v>0</v>
      </c>
      <c r="I988" s="1">
        <v>82.516400000000004</v>
      </c>
      <c r="K988" s="1">
        <f>IF(H988=0, 0.1, H988)</f>
        <v>0.1</v>
      </c>
      <c r="L988" s="1">
        <f>IF(I988=0, 0.1, I988)</f>
        <v>82.516400000000004</v>
      </c>
      <c r="M988" s="2">
        <f>LOG(L988/K988,2)</f>
        <v>9.688537070918656</v>
      </c>
      <c r="O988" s="1">
        <v>6.6699999999999995E-2</v>
      </c>
      <c r="P988" s="1">
        <f>-1*LOG10(O988)</f>
        <v>1.1758741660834511</v>
      </c>
      <c r="Q988" s="1">
        <v>0.99950300000000003</v>
      </c>
      <c r="R988" s="1" t="s">
        <v>1161</v>
      </c>
      <c r="S988" s="1" t="s">
        <v>34</v>
      </c>
      <c r="T988" s="1" t="s">
        <v>3021</v>
      </c>
      <c r="U988" s="1" t="s">
        <v>27</v>
      </c>
      <c r="V988" s="1" t="s">
        <v>3020</v>
      </c>
    </row>
    <row r="989" spans="1:22" x14ac:dyDescent="0.3">
      <c r="A989" s="1" t="s">
        <v>6419</v>
      </c>
      <c r="B989" s="1" t="s">
        <v>6419</v>
      </c>
      <c r="C989" s="1" t="s">
        <v>6418</v>
      </c>
      <c r="D989" s="1">
        <f>(L989/K989*100)-100</f>
        <v>-64.300571164449138</v>
      </c>
      <c r="E989" s="1" t="s">
        <v>6417</v>
      </c>
      <c r="F989" s="1" t="s">
        <v>22</v>
      </c>
      <c r="G989" s="1" t="s">
        <v>1148</v>
      </c>
      <c r="H989" s="1">
        <v>302.89</v>
      </c>
      <c r="I989" s="1">
        <v>108.13</v>
      </c>
      <c r="J989" s="1">
        <v>-1.4860199999999999</v>
      </c>
      <c r="K989" s="1">
        <f>IF(H989=0, 0.1, H989)</f>
        <v>302.89</v>
      </c>
      <c r="L989" s="1">
        <f>IF(I989=0, 0.1, I989)</f>
        <v>108.13</v>
      </c>
      <c r="M989" s="2">
        <f>LOG(L989/K989,2)</f>
        <v>-1.4860271025016174</v>
      </c>
      <c r="N989" s="1">
        <v>-1.0277700000000001</v>
      </c>
      <c r="O989" s="1">
        <v>0.21840000000000001</v>
      </c>
      <c r="P989" s="1">
        <f>-1*LOG10(O989)</f>
        <v>0.66074736596730033</v>
      </c>
      <c r="Q989" s="1">
        <v>0.99950300000000003</v>
      </c>
      <c r="R989" s="1" t="s">
        <v>1161</v>
      </c>
      <c r="S989" s="1" t="s">
        <v>24</v>
      </c>
      <c r="T989" s="1" t="s">
        <v>6416</v>
      </c>
      <c r="U989" s="1" t="s">
        <v>25</v>
      </c>
      <c r="V989" s="1" t="s">
        <v>6415</v>
      </c>
    </row>
    <row r="990" spans="1:22" x14ac:dyDescent="0.3">
      <c r="A990" s="1" t="s">
        <v>2828</v>
      </c>
      <c r="B990" s="1" t="s">
        <v>2828</v>
      </c>
      <c r="C990" s="1" t="s">
        <v>2827</v>
      </c>
      <c r="D990" s="1">
        <f>(L990/K990*100)-100</f>
        <v>73.040756364381224</v>
      </c>
      <c r="E990" s="1" t="s">
        <v>2826</v>
      </c>
      <c r="F990" s="1" t="s">
        <v>22</v>
      </c>
      <c r="G990" s="1" t="s">
        <v>1148</v>
      </c>
      <c r="H990" s="1">
        <v>31.244199999999999</v>
      </c>
      <c r="I990" s="1">
        <v>54.065199999999997</v>
      </c>
      <c r="J990" s="1">
        <v>0.79111299999999996</v>
      </c>
      <c r="K990" s="1">
        <f>IF(H990=0, 0.1, H990)</f>
        <v>31.244199999999999</v>
      </c>
      <c r="L990" s="1">
        <f>IF(I990=0, 0.1, I990)</f>
        <v>54.065199999999997</v>
      </c>
      <c r="M990" s="2">
        <f>LOG(L990/K990,2)</f>
        <v>0.7911118764733075</v>
      </c>
      <c r="N990" s="1">
        <v>0</v>
      </c>
      <c r="O990" s="1">
        <v>1</v>
      </c>
      <c r="P990" s="1">
        <f>-1*LOG10(O990)</f>
        <v>0</v>
      </c>
      <c r="Q990" s="1">
        <v>1</v>
      </c>
      <c r="R990" s="1" t="s">
        <v>1161</v>
      </c>
      <c r="S990" s="1" t="s">
        <v>34</v>
      </c>
      <c r="T990" s="1" t="s">
        <v>2825</v>
      </c>
      <c r="U990" s="1" t="s">
        <v>25</v>
      </c>
      <c r="V990" s="1" t="s">
        <v>2824</v>
      </c>
    </row>
    <row r="991" spans="1:22" x14ac:dyDescent="0.3">
      <c r="A991" s="1" t="s">
        <v>2963</v>
      </c>
      <c r="B991" s="1" t="s">
        <v>2963</v>
      </c>
      <c r="C991" s="1" t="s">
        <v>2962</v>
      </c>
      <c r="D991" s="1">
        <f>(L991/K991*100)-100</f>
        <v>-99.679940596974802</v>
      </c>
      <c r="E991" s="1" t="s">
        <v>2961</v>
      </c>
      <c r="F991" s="1" t="s">
        <v>22</v>
      </c>
      <c r="G991" s="1" t="s">
        <v>1148</v>
      </c>
      <c r="H991" s="1">
        <v>31.244199999999999</v>
      </c>
      <c r="I991" s="1">
        <v>0</v>
      </c>
      <c r="K991" s="1">
        <f>IF(H991=0, 0.1, H991)</f>
        <v>31.244199999999999</v>
      </c>
      <c r="L991" s="1">
        <f>IF(I991=0, 0.1, I991)</f>
        <v>0.1</v>
      </c>
      <c r="M991" s="2">
        <f>LOG(L991/K991,2)</f>
        <v>-8.2874445904982679</v>
      </c>
      <c r="N991" s="1">
        <v>0</v>
      </c>
      <c r="O991" s="1">
        <v>1</v>
      </c>
      <c r="P991" s="1">
        <f>-1*LOG10(O991)</f>
        <v>0</v>
      </c>
      <c r="Q991" s="1">
        <v>1</v>
      </c>
      <c r="R991" s="1" t="s">
        <v>1161</v>
      </c>
      <c r="S991" s="1" t="s">
        <v>34</v>
      </c>
      <c r="T991" s="1" t="s">
        <v>2960</v>
      </c>
      <c r="U991" s="1" t="s">
        <v>25</v>
      </c>
      <c r="V991" s="1" t="s">
        <v>2959</v>
      </c>
    </row>
    <row r="992" spans="1:22" x14ac:dyDescent="0.3">
      <c r="A992" s="1" t="s">
        <v>2921</v>
      </c>
      <c r="B992" s="1" t="s">
        <v>2921</v>
      </c>
      <c r="C992" s="1" t="s">
        <v>2920</v>
      </c>
      <c r="D992" s="1">
        <f>(L992/K992*100)-100</f>
        <v>53965.19999999999</v>
      </c>
      <c r="E992" s="1" t="s">
        <v>2919</v>
      </c>
      <c r="F992" s="1" t="s">
        <v>22</v>
      </c>
      <c r="G992" s="1" t="s">
        <v>1148</v>
      </c>
      <c r="H992" s="1">
        <v>0</v>
      </c>
      <c r="I992" s="1">
        <v>54.065199999999997</v>
      </c>
      <c r="K992" s="1">
        <f>IF(H992=0, 0.1, H992)</f>
        <v>0.1</v>
      </c>
      <c r="L992" s="1">
        <f>IF(I992=0, 0.1, I992)</f>
        <v>54.065199999999997</v>
      </c>
      <c r="M992" s="2">
        <f>LOG(L992/K992,2)</f>
        <v>9.078556466971575</v>
      </c>
      <c r="N992" s="1">
        <v>0</v>
      </c>
      <c r="O992" s="1">
        <v>1</v>
      </c>
      <c r="P992" s="1">
        <f>-1*LOG10(O992)</f>
        <v>0</v>
      </c>
      <c r="Q992" s="1">
        <v>1</v>
      </c>
      <c r="R992" s="1" t="s">
        <v>1161</v>
      </c>
      <c r="S992" s="1" t="s">
        <v>34</v>
      </c>
      <c r="T992" s="1" t="s">
        <v>2918</v>
      </c>
      <c r="U992" s="1" t="s">
        <v>25</v>
      </c>
      <c r="V992" s="1" t="s">
        <v>2917</v>
      </c>
    </row>
    <row r="993" spans="1:22" x14ac:dyDescent="0.3">
      <c r="A993" s="1" t="s">
        <v>3106</v>
      </c>
      <c r="B993" s="1" t="s">
        <v>3106</v>
      </c>
      <c r="C993" s="1" t="s">
        <v>3105</v>
      </c>
      <c r="D993" s="1">
        <f>(L993/K993*100)-100</f>
        <v>112285.99999999999</v>
      </c>
      <c r="E993" s="1" t="s">
        <v>3104</v>
      </c>
      <c r="F993" s="1" t="s">
        <v>22</v>
      </c>
      <c r="G993" s="1" t="s">
        <v>1148</v>
      </c>
      <c r="H993" s="1">
        <v>0</v>
      </c>
      <c r="I993" s="1">
        <v>112.386</v>
      </c>
      <c r="K993" s="1">
        <f>IF(H993=0, 0.1, H993)</f>
        <v>0.1</v>
      </c>
      <c r="L993" s="1">
        <f>IF(I993=0, 0.1, I993)</f>
        <v>112.386</v>
      </c>
      <c r="M993" s="2">
        <f>LOG(L993/K993,2)</f>
        <v>10.134246613917165</v>
      </c>
      <c r="O993" s="1">
        <v>3.8850000000000003E-2</v>
      </c>
      <c r="P993" s="1">
        <f>-1*LOG10(O993)</f>
        <v>1.410608976863067</v>
      </c>
      <c r="Q993" s="1">
        <v>0.99950300000000003</v>
      </c>
      <c r="R993" s="1" t="s">
        <v>1161</v>
      </c>
      <c r="S993" s="1" t="s">
        <v>34</v>
      </c>
      <c r="T993" s="1" t="s">
        <v>3103</v>
      </c>
      <c r="U993" s="1" t="s">
        <v>27</v>
      </c>
      <c r="V993" s="1" t="s">
        <v>3102</v>
      </c>
    </row>
    <row r="994" spans="1:22" x14ac:dyDescent="0.3">
      <c r="A994" s="1" t="s">
        <v>1869</v>
      </c>
      <c r="B994" s="1" t="s">
        <v>1869</v>
      </c>
      <c r="C994" s="1" t="s">
        <v>1868</v>
      </c>
      <c r="D994" s="1">
        <f>(L994/K994*100)-100</f>
        <v>-99.679940596974802</v>
      </c>
      <c r="E994" s="1" t="s">
        <v>1867</v>
      </c>
      <c r="F994" s="1" t="s">
        <v>22</v>
      </c>
      <c r="G994" s="1" t="s">
        <v>1148</v>
      </c>
      <c r="H994" s="1">
        <v>31.244199999999999</v>
      </c>
      <c r="I994" s="1">
        <v>0</v>
      </c>
      <c r="K994" s="1">
        <f>IF(H994=0, 0.1, H994)</f>
        <v>31.244199999999999</v>
      </c>
      <c r="L994" s="1">
        <f>IF(I994=0, 0.1, I994)</f>
        <v>0.1</v>
      </c>
      <c r="M994" s="2">
        <f>LOG(L994/K994,2)</f>
        <v>-8.2874445904982679</v>
      </c>
      <c r="N994" s="1">
        <v>0</v>
      </c>
      <c r="O994" s="1">
        <v>1</v>
      </c>
      <c r="P994" s="1">
        <f>-1*LOG10(O994)</f>
        <v>0</v>
      </c>
      <c r="Q994" s="1">
        <v>1</v>
      </c>
      <c r="R994" s="1" t="s">
        <v>1161</v>
      </c>
      <c r="S994" s="1" t="s">
        <v>37</v>
      </c>
      <c r="T994" s="1" t="s">
        <v>1866</v>
      </c>
      <c r="U994" s="1" t="s">
        <v>27</v>
      </c>
      <c r="V994" s="1" t="s">
        <v>1865</v>
      </c>
    </row>
    <row r="995" spans="1:22" x14ac:dyDescent="0.3">
      <c r="A995" s="1" t="s">
        <v>3176</v>
      </c>
      <c r="B995" s="1" t="s">
        <v>3176</v>
      </c>
      <c r="C995" s="1" t="s">
        <v>3175</v>
      </c>
      <c r="D995" s="1">
        <f>(L995/K995*100)-100</f>
        <v>-99.679940596974802</v>
      </c>
      <c r="E995" s="1" t="s">
        <v>3174</v>
      </c>
      <c r="F995" s="1" t="s">
        <v>22</v>
      </c>
      <c r="G995" s="1" t="s">
        <v>1148</v>
      </c>
      <c r="H995" s="1">
        <v>31.244199999999999</v>
      </c>
      <c r="I995" s="1">
        <v>0</v>
      </c>
      <c r="K995" s="1">
        <f>IF(H995=0, 0.1, H995)</f>
        <v>31.244199999999999</v>
      </c>
      <c r="L995" s="1">
        <f>IF(I995=0, 0.1, I995)</f>
        <v>0.1</v>
      </c>
      <c r="M995" s="2">
        <f>LOG(L995/K995,2)</f>
        <v>-8.2874445904982679</v>
      </c>
      <c r="N995" s="1">
        <v>0</v>
      </c>
      <c r="O995" s="1">
        <v>1</v>
      </c>
      <c r="P995" s="1">
        <f>-1*LOG10(O995)</f>
        <v>0</v>
      </c>
      <c r="Q995" s="1">
        <v>1</v>
      </c>
      <c r="R995" s="1" t="s">
        <v>1161</v>
      </c>
      <c r="S995" s="1" t="s">
        <v>34</v>
      </c>
      <c r="T995" s="1" t="s">
        <v>3173</v>
      </c>
      <c r="U995" s="1" t="s">
        <v>27</v>
      </c>
      <c r="V995" s="1" t="s">
        <v>3172</v>
      </c>
    </row>
    <row r="996" spans="1:22" x14ac:dyDescent="0.3">
      <c r="A996" s="1" t="s">
        <v>1296</v>
      </c>
      <c r="B996" s="1" t="s">
        <v>1296</v>
      </c>
      <c r="C996" s="1" t="s">
        <v>1295</v>
      </c>
      <c r="D996" s="1">
        <f>(L996/K996*100)-100</f>
        <v>85253.599999999991</v>
      </c>
      <c r="E996" s="1" t="s">
        <v>1294</v>
      </c>
      <c r="F996" s="1" t="s">
        <v>22</v>
      </c>
      <c r="G996" s="1" t="s">
        <v>1148</v>
      </c>
      <c r="H996" s="1">
        <v>0</v>
      </c>
      <c r="I996" s="1">
        <v>85.3536</v>
      </c>
      <c r="K996" s="1">
        <f>IF(H996=0, 0.1, H996)</f>
        <v>0.1</v>
      </c>
      <c r="L996" s="1">
        <f>IF(I996=0, 0.1, I996)</f>
        <v>85.3536</v>
      </c>
      <c r="M996" s="2">
        <f>LOG(L996/K996,2)</f>
        <v>9.7373081935563501</v>
      </c>
      <c r="N996" s="1">
        <v>0</v>
      </c>
      <c r="O996" s="1">
        <v>1</v>
      </c>
      <c r="P996" s="1">
        <f>-1*LOG10(O996)</f>
        <v>0</v>
      </c>
      <c r="Q996" s="1">
        <v>1</v>
      </c>
      <c r="R996" s="1" t="s">
        <v>1161</v>
      </c>
      <c r="S996" s="1" t="s">
        <v>29</v>
      </c>
      <c r="T996" s="1" t="s">
        <v>1293</v>
      </c>
      <c r="U996" s="1" t="s">
        <v>27</v>
      </c>
      <c r="V996" s="1" t="s">
        <v>1292</v>
      </c>
    </row>
    <row r="997" spans="1:22" x14ac:dyDescent="0.3">
      <c r="A997" s="1" t="s">
        <v>6354</v>
      </c>
      <c r="B997" s="1" t="s">
        <v>6354</v>
      </c>
      <c r="C997" s="1" t="s">
        <v>6353</v>
      </c>
      <c r="D997" s="1">
        <f>(L997/K997*100)-100</f>
        <v>26932.599999999995</v>
      </c>
      <c r="E997" s="1" t="s">
        <v>6352</v>
      </c>
      <c r="F997" s="1" t="s">
        <v>22</v>
      </c>
      <c r="G997" s="1" t="s">
        <v>1148</v>
      </c>
      <c r="H997" s="1">
        <v>0</v>
      </c>
      <c r="I997" s="1">
        <v>27.032599999999999</v>
      </c>
      <c r="K997" s="1">
        <f>IF(H997=0, 0.1, H997)</f>
        <v>0.1</v>
      </c>
      <c r="L997" s="1">
        <f>IF(I997=0, 0.1, I997)</f>
        <v>27.032599999999999</v>
      </c>
      <c r="M997" s="2">
        <f>LOG(L997/K997,2)</f>
        <v>8.078556466971575</v>
      </c>
      <c r="N997" s="1">
        <v>0</v>
      </c>
      <c r="O997" s="1">
        <v>1</v>
      </c>
      <c r="P997" s="1">
        <f>-1*LOG10(O997)</f>
        <v>0</v>
      </c>
      <c r="Q997" s="1">
        <v>1</v>
      </c>
      <c r="R997" s="1" t="s">
        <v>1161</v>
      </c>
      <c r="S997" s="1" t="s">
        <v>24</v>
      </c>
      <c r="T997" s="1" t="s">
        <v>6351</v>
      </c>
      <c r="U997" s="1" t="s">
        <v>25</v>
      </c>
      <c r="V997" s="1" t="s">
        <v>6350</v>
      </c>
    </row>
    <row r="998" spans="1:22" x14ac:dyDescent="0.3">
      <c r="A998" s="1" t="s">
        <v>4997</v>
      </c>
      <c r="B998" s="1" t="s">
        <v>4997</v>
      </c>
      <c r="C998" s="1" t="s">
        <v>4996</v>
      </c>
      <c r="D998" s="1">
        <f>(L998/K998*100)-100</f>
        <v>-99.679940596974802</v>
      </c>
      <c r="E998" s="1" t="s">
        <v>4995</v>
      </c>
      <c r="F998" s="1" t="s">
        <v>22</v>
      </c>
      <c r="G998" s="1" t="s">
        <v>1148</v>
      </c>
      <c r="H998" s="1">
        <v>31.244199999999999</v>
      </c>
      <c r="I998" s="1">
        <v>0</v>
      </c>
      <c r="K998" s="1">
        <f>IF(H998=0, 0.1, H998)</f>
        <v>31.244199999999999</v>
      </c>
      <c r="L998" s="1">
        <f>IF(I998=0, 0.1, I998)</f>
        <v>0.1</v>
      </c>
      <c r="M998" s="2">
        <f>LOG(L998/K998,2)</f>
        <v>-8.2874445904982679</v>
      </c>
      <c r="N998" s="1">
        <v>0</v>
      </c>
      <c r="O998" s="1">
        <v>1</v>
      </c>
      <c r="P998" s="1">
        <f>-1*LOG10(O998)</f>
        <v>0</v>
      </c>
      <c r="Q998" s="1">
        <v>1</v>
      </c>
      <c r="R998" s="1" t="s">
        <v>1161</v>
      </c>
      <c r="S998" s="1" t="s">
        <v>42</v>
      </c>
      <c r="T998" s="1" t="s">
        <v>4994</v>
      </c>
      <c r="U998" s="1" t="s">
        <v>25</v>
      </c>
      <c r="V998" s="1" t="s">
        <v>4993</v>
      </c>
    </row>
    <row r="999" spans="1:22" x14ac:dyDescent="0.3">
      <c r="A999" s="1" t="s">
        <v>4402</v>
      </c>
      <c r="B999" s="1" t="s">
        <v>4402</v>
      </c>
      <c r="C999" s="1" t="s">
        <v>4401</v>
      </c>
      <c r="D999" s="1">
        <f>(L999/K999*100)-100</f>
        <v>195.48251281480788</v>
      </c>
      <c r="E999" s="1" t="s">
        <v>4400</v>
      </c>
      <c r="F999" s="1" t="s">
        <v>22</v>
      </c>
      <c r="G999" s="1" t="s">
        <v>1148</v>
      </c>
      <c r="H999" s="1">
        <v>1168.57</v>
      </c>
      <c r="I999" s="1">
        <v>3452.92</v>
      </c>
      <c r="J999" s="1">
        <v>1.56307</v>
      </c>
      <c r="K999" s="1">
        <f>IF(H999=0, 0.1, H999)</f>
        <v>1168.57</v>
      </c>
      <c r="L999" s="1">
        <f>IF(I999=0, 0.1, I999)</f>
        <v>3452.92</v>
      </c>
      <c r="M999" s="2">
        <f>LOG(L999/K999,2)</f>
        <v>1.5630727516485601</v>
      </c>
      <c r="N999" s="1">
        <v>1.0829899999999999</v>
      </c>
      <c r="O999" s="1">
        <v>0.15625</v>
      </c>
      <c r="P999" s="1">
        <f>-1*LOG10(O999)</f>
        <v>0.80617997398388719</v>
      </c>
      <c r="Q999" s="1">
        <v>0.99950300000000003</v>
      </c>
      <c r="R999" s="1" t="s">
        <v>1161</v>
      </c>
      <c r="S999" s="1" t="s">
        <v>38</v>
      </c>
      <c r="T999" s="1" t="s">
        <v>4399</v>
      </c>
      <c r="U999" s="1" t="s">
        <v>25</v>
      </c>
      <c r="V999" s="1" t="s">
        <v>4398</v>
      </c>
    </row>
    <row r="1000" spans="1:22" x14ac:dyDescent="0.3">
      <c r="A1000" s="1" t="s">
        <v>6368</v>
      </c>
      <c r="B1000" s="1" t="s">
        <v>6368</v>
      </c>
      <c r="C1000" s="1" t="s">
        <v>6367</v>
      </c>
      <c r="D1000" s="1">
        <f>(L1000/K1000*100)-100</f>
        <v>-8.9392591264938659</v>
      </c>
      <c r="E1000" s="1" t="s">
        <v>6366</v>
      </c>
      <c r="F1000" s="1" t="s">
        <v>22</v>
      </c>
      <c r="G1000" s="1" t="s">
        <v>1148</v>
      </c>
      <c r="H1000" s="1">
        <v>31.244199999999999</v>
      </c>
      <c r="I1000" s="1">
        <v>28.4512</v>
      </c>
      <c r="J1000" s="1">
        <v>-0.135099</v>
      </c>
      <c r="K1000" s="1">
        <f>IF(H1000=0, 0.1, H1000)</f>
        <v>31.244199999999999</v>
      </c>
      <c r="L1000" s="1">
        <f>IF(I1000=0, 0.1, I1000)</f>
        <v>28.4512</v>
      </c>
      <c r="M1000" s="2">
        <f>LOG(L1000/K1000,2)</f>
        <v>-0.13509889766307381</v>
      </c>
      <c r="N1000" s="1">
        <v>0</v>
      </c>
      <c r="O1000" s="1">
        <v>1</v>
      </c>
      <c r="P1000" s="1">
        <f>-1*LOG10(O1000)</f>
        <v>0</v>
      </c>
      <c r="Q1000" s="1">
        <v>1</v>
      </c>
      <c r="R1000" s="1" t="s">
        <v>1161</v>
      </c>
      <c r="S1000" s="1" t="s">
        <v>24</v>
      </c>
      <c r="T1000" s="1" t="s">
        <v>6365</v>
      </c>
      <c r="U1000" s="1" t="s">
        <v>25</v>
      </c>
      <c r="V1000" s="1" t="s">
        <v>6364</v>
      </c>
    </row>
    <row r="1001" spans="1:22" x14ac:dyDescent="0.3">
      <c r="A1001" s="1" t="s">
        <v>6530</v>
      </c>
      <c r="B1001" s="1" t="s">
        <v>6530</v>
      </c>
      <c r="C1001" s="1" t="s">
        <v>6529</v>
      </c>
      <c r="D1001" s="1">
        <f>(L1001/K1001*100)-100</f>
        <v>-99.679940596974802</v>
      </c>
      <c r="E1001" s="1" t="s">
        <v>6528</v>
      </c>
      <c r="F1001" s="1" t="s">
        <v>22</v>
      </c>
      <c r="G1001" s="1" t="s">
        <v>1148</v>
      </c>
      <c r="H1001" s="1">
        <v>31.244199999999999</v>
      </c>
      <c r="I1001" s="1">
        <v>0</v>
      </c>
      <c r="K1001" s="1">
        <f>IF(H1001=0, 0.1, H1001)</f>
        <v>31.244199999999999</v>
      </c>
      <c r="L1001" s="1">
        <f>IF(I1001=0, 0.1, I1001)</f>
        <v>0.1</v>
      </c>
      <c r="M1001" s="2">
        <f>LOG(L1001/K1001,2)</f>
        <v>-8.2874445904982679</v>
      </c>
      <c r="N1001" s="1">
        <v>0</v>
      </c>
      <c r="O1001" s="1">
        <v>1</v>
      </c>
      <c r="P1001" s="1">
        <f>-1*LOG10(O1001)</f>
        <v>0</v>
      </c>
      <c r="Q1001" s="1">
        <v>1</v>
      </c>
      <c r="R1001" s="1" t="s">
        <v>1161</v>
      </c>
      <c r="S1001" s="1" t="s">
        <v>24</v>
      </c>
      <c r="T1001" s="1" t="s">
        <v>6527</v>
      </c>
      <c r="U1001" s="1" t="s">
        <v>27</v>
      </c>
      <c r="V1001" s="1" t="s">
        <v>6526</v>
      </c>
    </row>
    <row r="1002" spans="1:22" x14ac:dyDescent="0.3">
      <c r="A1002" s="1" t="s">
        <v>6622</v>
      </c>
      <c r="B1002" s="1" t="s">
        <v>6622</v>
      </c>
      <c r="C1002" s="1" t="s">
        <v>6621</v>
      </c>
      <c r="D1002" s="1">
        <f>(L1002/K1002*100)-100</f>
        <v>-23.231017407384513</v>
      </c>
      <c r="E1002" s="1" t="s">
        <v>6620</v>
      </c>
      <c r="F1002" s="1" t="s">
        <v>22</v>
      </c>
      <c r="G1002" s="1" t="s">
        <v>1148</v>
      </c>
      <c r="H1002" s="1">
        <v>177.91300000000001</v>
      </c>
      <c r="I1002" s="1">
        <v>136.58199999999999</v>
      </c>
      <c r="J1002" s="1">
        <v>-0.381407</v>
      </c>
      <c r="K1002" s="1">
        <f>IF(H1002=0, 0.1, H1002)</f>
        <v>177.91300000000001</v>
      </c>
      <c r="L1002" s="1">
        <f>IF(I1002=0, 0.1, I1002)</f>
        <v>136.58199999999999</v>
      </c>
      <c r="M1002" s="2">
        <f>LOG(L1002/K1002,2)</f>
        <v>-0.38140456647511067</v>
      </c>
      <c r="N1002" s="1">
        <v>-0.17124700000000001</v>
      </c>
      <c r="O1002" s="1">
        <v>0.82499999999999996</v>
      </c>
      <c r="P1002" s="1">
        <f>-1*LOG10(O1002)</f>
        <v>8.3546051450074932E-2</v>
      </c>
      <c r="Q1002" s="1">
        <v>0.99950300000000003</v>
      </c>
      <c r="R1002" s="1" t="s">
        <v>1161</v>
      </c>
      <c r="S1002" s="1" t="s">
        <v>24</v>
      </c>
      <c r="T1002" s="1" t="s">
        <v>6619</v>
      </c>
      <c r="U1002" s="1" t="s">
        <v>27</v>
      </c>
      <c r="V1002" s="1" t="s">
        <v>6618</v>
      </c>
    </row>
    <row r="1003" spans="1:22" x14ac:dyDescent="0.3">
      <c r="A1003" s="1" t="s">
        <v>6409</v>
      </c>
      <c r="B1003" s="1" t="s">
        <v>6409</v>
      </c>
      <c r="C1003" s="1" t="s">
        <v>6408</v>
      </c>
      <c r="D1003" s="1">
        <f>(L1003/K1003*100)-100</f>
        <v>104.26628381441739</v>
      </c>
      <c r="E1003" s="1" t="s">
        <v>6407</v>
      </c>
      <c r="F1003" s="1" t="s">
        <v>22</v>
      </c>
      <c r="G1003" s="1" t="s">
        <v>1148</v>
      </c>
      <c r="H1003" s="1">
        <v>26.468</v>
      </c>
      <c r="I1003" s="1">
        <v>54.065199999999997</v>
      </c>
      <c r="J1003" s="1">
        <v>1.0304500000000001</v>
      </c>
      <c r="K1003" s="1">
        <f>IF(H1003=0, 0.1, H1003)</f>
        <v>26.468</v>
      </c>
      <c r="L1003" s="1">
        <f>IF(I1003=0, 0.1, I1003)</f>
        <v>54.065199999999997</v>
      </c>
      <c r="M1003" s="2">
        <f>LOG(L1003/K1003,2)</f>
        <v>1.0304510925295125</v>
      </c>
      <c r="N1003" s="1">
        <v>0</v>
      </c>
      <c r="O1003" s="1">
        <v>1</v>
      </c>
      <c r="P1003" s="1">
        <f>-1*LOG10(O1003)</f>
        <v>0</v>
      </c>
      <c r="Q1003" s="1">
        <v>1</v>
      </c>
      <c r="R1003" s="1" t="s">
        <v>1161</v>
      </c>
      <c r="S1003" s="1" t="s">
        <v>24</v>
      </c>
      <c r="T1003" s="1" t="s">
        <v>6406</v>
      </c>
      <c r="U1003" s="1" t="s">
        <v>25</v>
      </c>
      <c r="V1003" s="1" t="s">
        <v>6405</v>
      </c>
    </row>
    <row r="1004" spans="1:22" x14ac:dyDescent="0.3">
      <c r="A1004" s="1" t="s">
        <v>3506</v>
      </c>
      <c r="B1004" s="1" t="s">
        <v>3506</v>
      </c>
      <c r="C1004" s="1" t="s">
        <v>3505</v>
      </c>
      <c r="D1004" s="1">
        <f>(L1004/K1004*100)-100</f>
        <v>159.56113454657185</v>
      </c>
      <c r="E1004" s="1" t="s">
        <v>3504</v>
      </c>
      <c r="F1004" s="1" t="s">
        <v>22</v>
      </c>
      <c r="G1004" s="1" t="s">
        <v>1148</v>
      </c>
      <c r="H1004" s="1">
        <v>31.244199999999999</v>
      </c>
      <c r="I1004" s="1">
        <v>81.097800000000007</v>
      </c>
      <c r="J1004" s="1">
        <v>1.37608</v>
      </c>
      <c r="K1004" s="1">
        <f>IF(H1004=0, 0.1, H1004)</f>
        <v>31.244199999999999</v>
      </c>
      <c r="L1004" s="1">
        <f>IF(I1004=0, 0.1, I1004)</f>
        <v>81.097800000000007</v>
      </c>
      <c r="M1004" s="2">
        <f>LOG(L1004/K1004,2)</f>
        <v>1.3760743771944639</v>
      </c>
      <c r="N1004" s="1">
        <v>0</v>
      </c>
      <c r="O1004" s="1">
        <v>1</v>
      </c>
      <c r="P1004" s="1">
        <f>-1*LOG10(O1004)</f>
        <v>0</v>
      </c>
      <c r="Q1004" s="1">
        <v>1</v>
      </c>
      <c r="R1004" s="1" t="s">
        <v>1161</v>
      </c>
      <c r="S1004" s="1" t="s">
        <v>45</v>
      </c>
      <c r="T1004" s="1" t="s">
        <v>3503</v>
      </c>
      <c r="U1004" s="1" t="s">
        <v>27</v>
      </c>
      <c r="V1004" s="1" t="s">
        <v>3502</v>
      </c>
    </row>
    <row r="1005" spans="1:22" x14ac:dyDescent="0.3">
      <c r="A1005" s="1" t="s">
        <v>3261</v>
      </c>
      <c r="B1005" s="1" t="s">
        <v>3261</v>
      </c>
      <c r="C1005" s="1" t="s">
        <v>3260</v>
      </c>
      <c r="D1005" s="1">
        <f>(L1005/K1005*100)-100</f>
        <v>139319</v>
      </c>
      <c r="E1005" s="1" t="s">
        <v>3259</v>
      </c>
      <c r="F1005" s="1" t="s">
        <v>22</v>
      </c>
      <c r="G1005" s="1" t="s">
        <v>1148</v>
      </c>
      <c r="H1005" s="1">
        <v>0</v>
      </c>
      <c r="I1005" s="1">
        <v>139.41900000000001</v>
      </c>
      <c r="K1005" s="1">
        <f>IF(H1005=0, 0.1, H1005)</f>
        <v>0.1</v>
      </c>
      <c r="L1005" s="1">
        <f>IF(I1005=0, 0.1, I1005)</f>
        <v>139.41900000000001</v>
      </c>
      <c r="M1005" s="2">
        <f>LOG(L1005/K1005,2)</f>
        <v>10.445211469526203</v>
      </c>
      <c r="O1005" s="1">
        <v>3.3250000000000002E-2</v>
      </c>
      <c r="P1005" s="1">
        <f>-1*LOG10(O1005)</f>
        <v>1.4782083503608765</v>
      </c>
      <c r="Q1005" s="1">
        <v>0.99950300000000003</v>
      </c>
      <c r="R1005" s="1" t="s">
        <v>1161</v>
      </c>
      <c r="S1005" s="1" t="s">
        <v>45</v>
      </c>
      <c r="T1005" s="1" t="s">
        <v>3258</v>
      </c>
      <c r="U1005" s="1" t="s">
        <v>25</v>
      </c>
      <c r="V1005" s="1" t="s">
        <v>3257</v>
      </c>
    </row>
    <row r="1006" spans="1:22" x14ac:dyDescent="0.3">
      <c r="A1006" s="1" t="s">
        <v>3233</v>
      </c>
      <c r="B1006" s="1" t="s">
        <v>3233</v>
      </c>
      <c r="C1006" s="1" t="s">
        <v>3232</v>
      </c>
      <c r="D1006" s="1">
        <f>(L1006/K1006*100)-100</f>
        <v>80997.8</v>
      </c>
      <c r="E1006" s="1" t="s">
        <v>3231</v>
      </c>
      <c r="F1006" s="1" t="s">
        <v>22</v>
      </c>
      <c r="G1006" s="1" t="s">
        <v>1148</v>
      </c>
      <c r="H1006" s="1">
        <v>0</v>
      </c>
      <c r="I1006" s="1">
        <v>81.097800000000007</v>
      </c>
      <c r="K1006" s="1">
        <f>IF(H1006=0, 0.1, H1006)</f>
        <v>0.1</v>
      </c>
      <c r="L1006" s="1">
        <f>IF(I1006=0, 0.1, I1006)</f>
        <v>81.097800000000007</v>
      </c>
      <c r="M1006" s="2">
        <f>LOG(L1006/K1006,2)</f>
        <v>9.6635189676927311</v>
      </c>
      <c r="N1006" s="1">
        <v>0</v>
      </c>
      <c r="O1006" s="1">
        <v>1</v>
      </c>
      <c r="P1006" s="1">
        <f>-1*LOG10(O1006)</f>
        <v>0</v>
      </c>
      <c r="Q1006" s="1">
        <v>1</v>
      </c>
      <c r="R1006" s="1" t="s">
        <v>1161</v>
      </c>
      <c r="S1006" s="1" t="s">
        <v>45</v>
      </c>
      <c r="T1006" s="1" t="s">
        <v>3230</v>
      </c>
      <c r="U1006" s="1" t="s">
        <v>25</v>
      </c>
      <c r="V1006" s="1" t="s">
        <v>3229</v>
      </c>
    </row>
    <row r="1007" spans="1:22" x14ac:dyDescent="0.3">
      <c r="A1007" s="1" t="s">
        <v>3252</v>
      </c>
      <c r="B1007" s="1" t="s">
        <v>3252</v>
      </c>
      <c r="C1007" s="1" t="s">
        <v>3251</v>
      </c>
      <c r="D1007" s="1">
        <f>(L1007/K1007*100)-100</f>
        <v>28351.200000000001</v>
      </c>
      <c r="E1007" s="1" t="s">
        <v>3250</v>
      </c>
      <c r="F1007" s="1" t="s">
        <v>22</v>
      </c>
      <c r="G1007" s="1" t="s">
        <v>1148</v>
      </c>
      <c r="H1007" s="1">
        <v>0</v>
      </c>
      <c r="I1007" s="1">
        <v>28.4512</v>
      </c>
      <c r="K1007" s="1">
        <f>IF(H1007=0, 0.1, H1007)</f>
        <v>0.1</v>
      </c>
      <c r="L1007" s="1">
        <f>IF(I1007=0, 0.1, I1007)</f>
        <v>28.4512</v>
      </c>
      <c r="M1007" s="2">
        <f>LOG(L1007/K1007,2)</f>
        <v>8.1523456928351941</v>
      </c>
      <c r="N1007" s="1">
        <v>0</v>
      </c>
      <c r="O1007" s="1">
        <v>1</v>
      </c>
      <c r="P1007" s="1">
        <f>-1*LOG10(O1007)</f>
        <v>0</v>
      </c>
      <c r="Q1007" s="1">
        <v>1</v>
      </c>
      <c r="R1007" s="1" t="s">
        <v>1161</v>
      </c>
      <c r="S1007" s="1" t="s">
        <v>45</v>
      </c>
      <c r="T1007" s="1" t="s">
        <v>3249</v>
      </c>
      <c r="U1007" s="1" t="s">
        <v>25</v>
      </c>
      <c r="V1007" s="1" t="s">
        <v>3248</v>
      </c>
    </row>
    <row r="1008" spans="1:22" x14ac:dyDescent="0.3">
      <c r="A1008" s="1" t="s">
        <v>3414</v>
      </c>
      <c r="B1008" s="1" t="s">
        <v>3414</v>
      </c>
      <c r="C1008" s="1" t="s">
        <v>3413</v>
      </c>
      <c r="D1008" s="1">
        <f>(L1008/K1008*100)-100</f>
        <v>44.050230296258462</v>
      </c>
      <c r="E1008" s="1" t="s">
        <v>3412</v>
      </c>
      <c r="F1008" s="1" t="s">
        <v>22</v>
      </c>
      <c r="G1008" s="1" t="s">
        <v>1148</v>
      </c>
      <c r="H1008" s="1">
        <v>315.029</v>
      </c>
      <c r="I1008" s="1">
        <v>453.8</v>
      </c>
      <c r="J1008" s="1">
        <v>0.52657299999999996</v>
      </c>
      <c r="K1008" s="1">
        <f>IF(H1008=0, 0.1, H1008)</f>
        <v>315.029</v>
      </c>
      <c r="L1008" s="1">
        <f>IF(I1008=0, 0.1, I1008)</f>
        <v>453.8</v>
      </c>
      <c r="M1008" s="2">
        <f>LOG(L1008/K1008,2)</f>
        <v>0.52657196696778974</v>
      </c>
      <c r="N1008" s="1">
        <v>0.30370999999999998</v>
      </c>
      <c r="O1008" s="1">
        <v>0.65559999999999996</v>
      </c>
      <c r="P1008" s="1">
        <f>-1*LOG10(O1008)</f>
        <v>0.18336105510153855</v>
      </c>
      <c r="Q1008" s="1">
        <v>0.99950300000000003</v>
      </c>
      <c r="R1008" s="1" t="s">
        <v>1161</v>
      </c>
      <c r="S1008" s="1" t="s">
        <v>45</v>
      </c>
      <c r="T1008" s="1" t="s">
        <v>3411</v>
      </c>
      <c r="U1008" s="1" t="s">
        <v>27</v>
      </c>
      <c r="V1008" s="1" t="s">
        <v>3410</v>
      </c>
    </row>
    <row r="1009" spans="1:22" x14ac:dyDescent="0.3">
      <c r="A1009" s="1" t="s">
        <v>3243</v>
      </c>
      <c r="B1009" s="1" t="s">
        <v>3243</v>
      </c>
      <c r="C1009" s="1" t="s">
        <v>3242</v>
      </c>
      <c r="D1009" s="1">
        <f>(L1009/K1009*100)-100</f>
        <v>56802.400000000001</v>
      </c>
      <c r="E1009" s="1" t="s">
        <v>3241</v>
      </c>
      <c r="F1009" s="1" t="s">
        <v>22</v>
      </c>
      <c r="G1009" s="1" t="s">
        <v>1148</v>
      </c>
      <c r="H1009" s="1">
        <v>0</v>
      </c>
      <c r="I1009" s="1">
        <v>56.9024</v>
      </c>
      <c r="K1009" s="1">
        <f>IF(H1009=0, 0.1, H1009)</f>
        <v>0.1</v>
      </c>
      <c r="L1009" s="1">
        <f>IF(I1009=0, 0.1, I1009)</f>
        <v>56.9024</v>
      </c>
      <c r="M1009" s="2">
        <f>LOG(L1009/K1009,2)</f>
        <v>9.1523456928351941</v>
      </c>
      <c r="N1009" s="1">
        <v>0</v>
      </c>
      <c r="O1009" s="1">
        <v>1</v>
      </c>
      <c r="P1009" s="1">
        <f>-1*LOG10(O1009)</f>
        <v>0</v>
      </c>
      <c r="Q1009" s="1">
        <v>1</v>
      </c>
      <c r="R1009" s="1" t="s">
        <v>1161</v>
      </c>
      <c r="S1009" s="1" t="s">
        <v>45</v>
      </c>
      <c r="T1009" s="1" t="s">
        <v>3240</v>
      </c>
      <c r="U1009" s="1" t="s">
        <v>25</v>
      </c>
      <c r="V1009" s="1" t="s">
        <v>3239</v>
      </c>
    </row>
    <row r="1010" spans="1:22" x14ac:dyDescent="0.3">
      <c r="A1010" s="1" t="s">
        <v>6711</v>
      </c>
      <c r="B1010" s="1" t="s">
        <v>6711</v>
      </c>
      <c r="C1010" s="1" t="s">
        <v>6710</v>
      </c>
      <c r="D1010" s="1">
        <f>(L1010/K1010*100)-100</f>
        <v>56802.400000000001</v>
      </c>
      <c r="E1010" s="1" t="s">
        <v>6709</v>
      </c>
      <c r="F1010" s="1" t="s">
        <v>22</v>
      </c>
      <c r="G1010" s="1" t="s">
        <v>1148</v>
      </c>
      <c r="H1010" s="1">
        <v>0</v>
      </c>
      <c r="I1010" s="1">
        <v>56.9024</v>
      </c>
      <c r="K1010" s="1">
        <f>IF(H1010=0, 0.1, H1010)</f>
        <v>0.1</v>
      </c>
      <c r="L1010" s="1">
        <f>IF(I1010=0, 0.1, I1010)</f>
        <v>56.9024</v>
      </c>
      <c r="M1010" s="2">
        <f>LOG(L1010/K1010,2)</f>
        <v>9.1523456928351941</v>
      </c>
      <c r="N1010" s="1">
        <v>0</v>
      </c>
      <c r="O1010" s="1">
        <v>1</v>
      </c>
      <c r="P1010" s="1">
        <f>-1*LOG10(O1010)</f>
        <v>0</v>
      </c>
      <c r="Q1010" s="1">
        <v>1</v>
      </c>
      <c r="R1010" s="1" t="s">
        <v>1161</v>
      </c>
      <c r="S1010" s="1" t="s">
        <v>52</v>
      </c>
      <c r="T1010" s="1" t="s">
        <v>6708</v>
      </c>
      <c r="U1010" s="1" t="s">
        <v>25</v>
      </c>
      <c r="V1010" s="1" t="s">
        <v>6707</v>
      </c>
    </row>
    <row r="1011" spans="1:22" x14ac:dyDescent="0.3">
      <c r="A1011" s="1" t="s">
        <v>6632</v>
      </c>
      <c r="B1011" s="1" t="s">
        <v>6632</v>
      </c>
      <c r="C1011" s="1" t="s">
        <v>6631</v>
      </c>
      <c r="D1011" s="1">
        <f>(L1011/K1011*100)-100</f>
        <v>-29.580575787954302</v>
      </c>
      <c r="E1011" s="1" t="s">
        <v>6630</v>
      </c>
      <c r="F1011" s="1" t="s">
        <v>22</v>
      </c>
      <c r="G1011" s="1" t="s">
        <v>1148</v>
      </c>
      <c r="H1011" s="1">
        <v>240.40100000000001</v>
      </c>
      <c r="I1011" s="1">
        <v>169.28899999999999</v>
      </c>
      <c r="J1011" s="1">
        <v>-0.50595999999999997</v>
      </c>
      <c r="K1011" s="1">
        <f>IF(H1011=0, 0.1, H1011)</f>
        <v>240.40100000000001</v>
      </c>
      <c r="L1011" s="1">
        <f>IF(I1011=0, 0.1, I1011)</f>
        <v>169.28899999999999</v>
      </c>
      <c r="M1011" s="2">
        <f>LOG(L1011/K1011,2)</f>
        <v>-0.50595466390645927</v>
      </c>
      <c r="N1011" s="1">
        <v>-0.23758000000000001</v>
      </c>
      <c r="O1011" s="1">
        <v>0.75470000000000004</v>
      </c>
      <c r="P1011" s="1">
        <f>-1*LOG10(O1011)</f>
        <v>0.1222256500086019</v>
      </c>
      <c r="Q1011" s="1">
        <v>0.99950300000000003</v>
      </c>
      <c r="R1011" s="1" t="s">
        <v>1161</v>
      </c>
      <c r="S1011" s="1" t="s">
        <v>52</v>
      </c>
      <c r="T1011" s="1" t="s">
        <v>6629</v>
      </c>
      <c r="U1011" s="1" t="s">
        <v>25</v>
      </c>
      <c r="V1011" s="1" t="s">
        <v>6628</v>
      </c>
    </row>
    <row r="1012" spans="1:22" x14ac:dyDescent="0.3">
      <c r="A1012" s="1" t="s">
        <v>6725</v>
      </c>
      <c r="B1012" s="1" t="s">
        <v>6725</v>
      </c>
      <c r="C1012" s="1" t="s">
        <v>6724</v>
      </c>
      <c r="D1012" s="1">
        <f>(L1012/K1012*100)-100</f>
        <v>26932.599999999995</v>
      </c>
      <c r="E1012" s="1" t="s">
        <v>6723</v>
      </c>
      <c r="F1012" s="1" t="s">
        <v>22</v>
      </c>
      <c r="G1012" s="1" t="s">
        <v>1148</v>
      </c>
      <c r="H1012" s="1">
        <v>0</v>
      </c>
      <c r="I1012" s="1">
        <v>27.032599999999999</v>
      </c>
      <c r="K1012" s="1">
        <f>IF(H1012=0, 0.1, H1012)</f>
        <v>0.1</v>
      </c>
      <c r="L1012" s="1">
        <f>IF(I1012=0, 0.1, I1012)</f>
        <v>27.032599999999999</v>
      </c>
      <c r="M1012" s="2">
        <f>LOG(L1012/K1012,2)</f>
        <v>8.078556466971575</v>
      </c>
      <c r="N1012" s="1">
        <v>0</v>
      </c>
      <c r="O1012" s="1">
        <v>1</v>
      </c>
      <c r="P1012" s="1">
        <f>-1*LOG10(O1012)</f>
        <v>0</v>
      </c>
      <c r="Q1012" s="1">
        <v>1</v>
      </c>
      <c r="R1012" s="1" t="s">
        <v>1161</v>
      </c>
      <c r="S1012" s="1" t="s">
        <v>52</v>
      </c>
      <c r="T1012" s="1" t="s">
        <v>6722</v>
      </c>
      <c r="U1012" s="1" t="s">
        <v>25</v>
      </c>
      <c r="V1012" s="1" t="s">
        <v>6721</v>
      </c>
    </row>
    <row r="1013" spans="1:22" x14ac:dyDescent="0.3">
      <c r="A1013" s="1" t="s">
        <v>6767</v>
      </c>
      <c r="B1013" s="1" t="s">
        <v>6767</v>
      </c>
      <c r="C1013" s="1" t="s">
        <v>6766</v>
      </c>
      <c r="D1013" s="1">
        <f>(L1013/K1013*100)-100</f>
        <v>28351.200000000001</v>
      </c>
      <c r="E1013" s="1" t="s">
        <v>6765</v>
      </c>
      <c r="F1013" s="1" t="s">
        <v>22</v>
      </c>
      <c r="G1013" s="1" t="s">
        <v>1148</v>
      </c>
      <c r="H1013" s="1">
        <v>0</v>
      </c>
      <c r="I1013" s="1">
        <v>28.4512</v>
      </c>
      <c r="K1013" s="1">
        <f>IF(H1013=0, 0.1, H1013)</f>
        <v>0.1</v>
      </c>
      <c r="L1013" s="1">
        <f>IF(I1013=0, 0.1, I1013)</f>
        <v>28.4512</v>
      </c>
      <c r="M1013" s="2">
        <f>LOG(L1013/K1013,2)</f>
        <v>8.1523456928351941</v>
      </c>
      <c r="N1013" s="1">
        <v>0</v>
      </c>
      <c r="O1013" s="1">
        <v>1</v>
      </c>
      <c r="P1013" s="1">
        <f>-1*LOG10(O1013)</f>
        <v>0</v>
      </c>
      <c r="Q1013" s="1">
        <v>1</v>
      </c>
      <c r="R1013" s="1" t="s">
        <v>1161</v>
      </c>
      <c r="S1013" s="1" t="s">
        <v>52</v>
      </c>
      <c r="T1013" s="1" t="s">
        <v>6764</v>
      </c>
      <c r="U1013" s="1" t="s">
        <v>27</v>
      </c>
      <c r="V1013" s="1" t="s">
        <v>6763</v>
      </c>
    </row>
    <row r="1014" spans="1:22" x14ac:dyDescent="0.3">
      <c r="A1014" s="1" t="s">
        <v>6664</v>
      </c>
      <c r="B1014" s="1" t="s">
        <v>6664</v>
      </c>
      <c r="C1014" s="1" t="s">
        <v>6663</v>
      </c>
      <c r="D1014" s="1">
        <f>(L1014/K1014*100)-100</f>
        <v>26932.599999999995</v>
      </c>
      <c r="E1014" s="1" t="s">
        <v>6662</v>
      </c>
      <c r="F1014" s="1" t="s">
        <v>22</v>
      </c>
      <c r="G1014" s="1" t="s">
        <v>1148</v>
      </c>
      <c r="H1014" s="1">
        <v>0</v>
      </c>
      <c r="I1014" s="1">
        <v>27.032599999999999</v>
      </c>
      <c r="K1014" s="1">
        <f>IF(H1014=0, 0.1, H1014)</f>
        <v>0.1</v>
      </c>
      <c r="L1014" s="1">
        <f>IF(I1014=0, 0.1, I1014)</f>
        <v>27.032599999999999</v>
      </c>
      <c r="M1014" s="2">
        <f>LOG(L1014/K1014,2)</f>
        <v>8.078556466971575</v>
      </c>
      <c r="N1014" s="1">
        <v>0</v>
      </c>
      <c r="O1014" s="1">
        <v>1</v>
      </c>
      <c r="P1014" s="1">
        <f>-1*LOG10(O1014)</f>
        <v>0</v>
      </c>
      <c r="Q1014" s="1">
        <v>1</v>
      </c>
      <c r="R1014" s="1" t="s">
        <v>1161</v>
      </c>
      <c r="S1014" s="1" t="s">
        <v>52</v>
      </c>
      <c r="T1014" s="1" t="s">
        <v>6661</v>
      </c>
      <c r="U1014" s="1" t="s">
        <v>25</v>
      </c>
      <c r="V1014" s="1" t="s">
        <v>6660</v>
      </c>
    </row>
    <row r="1015" spans="1:22" x14ac:dyDescent="0.3">
      <c r="A1015" s="1" t="s">
        <v>6818</v>
      </c>
      <c r="B1015" s="1" t="s">
        <v>6818</v>
      </c>
      <c r="C1015" s="1" t="s">
        <v>6817</v>
      </c>
      <c r="D1015" s="1">
        <f>(L1015/K1015*100)-100</f>
        <v>-99.839970298487401</v>
      </c>
      <c r="E1015" s="1" t="s">
        <v>6816</v>
      </c>
      <c r="F1015" s="1" t="s">
        <v>22</v>
      </c>
      <c r="G1015" s="1" t="s">
        <v>1148</v>
      </c>
      <c r="H1015" s="1">
        <v>62.488399999999999</v>
      </c>
      <c r="I1015" s="1">
        <v>0</v>
      </c>
      <c r="K1015" s="1">
        <f>IF(H1015=0, 0.1, H1015)</f>
        <v>62.488399999999999</v>
      </c>
      <c r="L1015" s="1">
        <f>IF(I1015=0, 0.1, I1015)</f>
        <v>0.1</v>
      </c>
      <c r="M1015" s="2">
        <f>LOG(L1015/K1015,2)</f>
        <v>-9.2874445904982679</v>
      </c>
      <c r="N1015" s="1">
        <v>0</v>
      </c>
      <c r="O1015" s="1">
        <v>1</v>
      </c>
      <c r="P1015" s="1">
        <f>-1*LOG10(O1015)</f>
        <v>0</v>
      </c>
      <c r="Q1015" s="1">
        <v>1</v>
      </c>
      <c r="R1015" s="1" t="s">
        <v>1161</v>
      </c>
      <c r="S1015" s="1" t="s">
        <v>52</v>
      </c>
      <c r="T1015" s="1" t="s">
        <v>6815</v>
      </c>
      <c r="U1015" s="1" t="s">
        <v>27</v>
      </c>
      <c r="V1015" s="1" t="s">
        <v>6814</v>
      </c>
    </row>
    <row r="1016" spans="1:22" x14ac:dyDescent="0.3">
      <c r="A1016" s="1" t="s">
        <v>6748</v>
      </c>
      <c r="B1016" s="1" t="s">
        <v>6748</v>
      </c>
      <c r="C1016" s="1" t="s">
        <v>6747</v>
      </c>
      <c r="D1016" s="1">
        <f>(L1016/K1016*100)-100</f>
        <v>-15.476710875331563</v>
      </c>
      <c r="E1016" s="1" t="s">
        <v>6746</v>
      </c>
      <c r="F1016" s="1" t="s">
        <v>22</v>
      </c>
      <c r="G1016" s="1" t="s">
        <v>1148</v>
      </c>
      <c r="H1016" s="1">
        <v>235.625</v>
      </c>
      <c r="I1016" s="1">
        <v>199.15799999999999</v>
      </c>
      <c r="J1016" s="1">
        <v>-0.24257699999999999</v>
      </c>
      <c r="K1016" s="1">
        <f>IF(H1016=0, 0.1, H1016)</f>
        <v>235.625</v>
      </c>
      <c r="L1016" s="1">
        <f>IF(I1016=0, 0.1, I1016)</f>
        <v>199.15799999999999</v>
      </c>
      <c r="M1016" s="2">
        <f>LOG(L1016/K1016,2)</f>
        <v>-0.24257918573661252</v>
      </c>
      <c r="N1016" s="1">
        <v>-0.154335</v>
      </c>
      <c r="O1016" s="1">
        <v>0.87329999999999997</v>
      </c>
      <c r="P1016" s="1">
        <f>-1*LOG10(O1016)</f>
        <v>5.88365398415268E-2</v>
      </c>
      <c r="Q1016" s="1">
        <v>0.99950300000000003</v>
      </c>
      <c r="R1016" s="1" t="s">
        <v>1161</v>
      </c>
      <c r="S1016" s="1" t="s">
        <v>52</v>
      </c>
      <c r="T1016" s="1" t="s">
        <v>6745</v>
      </c>
      <c r="U1016" s="1" t="s">
        <v>27</v>
      </c>
      <c r="V1016" s="1" t="s">
        <v>6744</v>
      </c>
    </row>
    <row r="1017" spans="1:22" x14ac:dyDescent="0.3">
      <c r="A1017" s="1" t="s">
        <v>6706</v>
      </c>
      <c r="B1017" s="1" t="s">
        <v>6706</v>
      </c>
      <c r="C1017" s="1" t="s">
        <v>6705</v>
      </c>
      <c r="D1017" s="1">
        <f>(L1017/K1017*100)-100</f>
        <v>28351.200000000001</v>
      </c>
      <c r="E1017" s="1" t="s">
        <v>6704</v>
      </c>
      <c r="F1017" s="1" t="s">
        <v>22</v>
      </c>
      <c r="G1017" s="1" t="s">
        <v>1148</v>
      </c>
      <c r="H1017" s="1">
        <v>0</v>
      </c>
      <c r="I1017" s="1">
        <v>28.4512</v>
      </c>
      <c r="K1017" s="1">
        <f>IF(H1017=0, 0.1, H1017)</f>
        <v>0.1</v>
      </c>
      <c r="L1017" s="1">
        <f>IF(I1017=0, 0.1, I1017)</f>
        <v>28.4512</v>
      </c>
      <c r="M1017" s="2">
        <f>LOG(L1017/K1017,2)</f>
        <v>8.1523456928351941</v>
      </c>
      <c r="N1017" s="1">
        <v>0</v>
      </c>
      <c r="O1017" s="1">
        <v>1</v>
      </c>
      <c r="P1017" s="1">
        <f>-1*LOG10(O1017)</f>
        <v>0</v>
      </c>
      <c r="Q1017" s="1">
        <v>1</v>
      </c>
      <c r="R1017" s="1" t="s">
        <v>1161</v>
      </c>
      <c r="S1017" s="1" t="s">
        <v>52</v>
      </c>
      <c r="T1017" s="1" t="s">
        <v>6703</v>
      </c>
      <c r="U1017" s="1" t="s">
        <v>25</v>
      </c>
      <c r="V1017" s="1" t="s">
        <v>6702</v>
      </c>
    </row>
    <row r="1018" spans="1:22" x14ac:dyDescent="0.3">
      <c r="A1018" s="1" t="s">
        <v>6777</v>
      </c>
      <c r="B1018" s="1" t="s">
        <v>6777</v>
      </c>
      <c r="C1018" s="1" t="s">
        <v>6776</v>
      </c>
      <c r="D1018" s="1">
        <f>(L1018/K1018*100)-100</f>
        <v>-99.679940596974802</v>
      </c>
      <c r="E1018" s="1" t="s">
        <v>6775</v>
      </c>
      <c r="F1018" s="1" t="s">
        <v>22</v>
      </c>
      <c r="G1018" s="1" t="s">
        <v>1148</v>
      </c>
      <c r="H1018" s="1">
        <v>31.244199999999999</v>
      </c>
      <c r="I1018" s="1">
        <v>0</v>
      </c>
      <c r="K1018" s="1">
        <f>IF(H1018=0, 0.1, H1018)</f>
        <v>31.244199999999999</v>
      </c>
      <c r="L1018" s="1">
        <f>IF(I1018=0, 0.1, I1018)</f>
        <v>0.1</v>
      </c>
      <c r="M1018" s="2">
        <f>LOG(L1018/K1018,2)</f>
        <v>-8.2874445904982679</v>
      </c>
      <c r="N1018" s="1">
        <v>0</v>
      </c>
      <c r="O1018" s="1">
        <v>1</v>
      </c>
      <c r="P1018" s="1">
        <f>-1*LOG10(O1018)</f>
        <v>0</v>
      </c>
      <c r="Q1018" s="1">
        <v>1</v>
      </c>
      <c r="R1018" s="1" t="s">
        <v>1161</v>
      </c>
      <c r="S1018" s="1" t="s">
        <v>52</v>
      </c>
      <c r="T1018" s="1" t="s">
        <v>6774</v>
      </c>
      <c r="U1018" s="1" t="s">
        <v>27</v>
      </c>
      <c r="V1018" s="1" t="s">
        <v>6773</v>
      </c>
    </row>
    <row r="1019" spans="1:22" x14ac:dyDescent="0.3">
      <c r="A1019" s="1" t="s">
        <v>6845</v>
      </c>
      <c r="B1019" s="1" t="s">
        <v>6845</v>
      </c>
      <c r="C1019" s="1" t="s">
        <v>6844</v>
      </c>
      <c r="D1019" s="1">
        <f>(L1019/K1019*100)-100</f>
        <v>-99.622185280338527</v>
      </c>
      <c r="E1019" s="1" t="s">
        <v>6843</v>
      </c>
      <c r="F1019" s="1" t="s">
        <v>22</v>
      </c>
      <c r="G1019" s="1" t="s">
        <v>1148</v>
      </c>
      <c r="H1019" s="1">
        <v>26.468</v>
      </c>
      <c r="I1019" s="1">
        <v>0</v>
      </c>
      <c r="K1019" s="1">
        <f>IF(H1019=0, 0.1, H1019)</f>
        <v>26.468</v>
      </c>
      <c r="L1019" s="1">
        <f>IF(I1019=0, 0.1, I1019)</f>
        <v>0.1</v>
      </c>
      <c r="M1019" s="2">
        <f>LOG(L1019/K1019,2)</f>
        <v>-8.0481053744420628</v>
      </c>
      <c r="N1019" s="1">
        <v>0</v>
      </c>
      <c r="O1019" s="1">
        <v>1</v>
      </c>
      <c r="P1019" s="1">
        <f>-1*LOG10(O1019)</f>
        <v>0</v>
      </c>
      <c r="Q1019" s="1">
        <v>1</v>
      </c>
      <c r="R1019" s="1" t="s">
        <v>1161</v>
      </c>
      <c r="S1019" s="1" t="s">
        <v>52</v>
      </c>
      <c r="T1019" s="1" t="s">
        <v>6842</v>
      </c>
      <c r="U1019" s="1" t="s">
        <v>27</v>
      </c>
      <c r="V1019" s="1" t="s">
        <v>6841</v>
      </c>
    </row>
    <row r="1020" spans="1:22" x14ac:dyDescent="0.3">
      <c r="A1020" s="1" t="s">
        <v>6787</v>
      </c>
      <c r="B1020" s="1" t="s">
        <v>6787</v>
      </c>
      <c r="C1020" s="1" t="s">
        <v>6786</v>
      </c>
      <c r="D1020" s="1">
        <f>(L1020/K1020*100)-100</f>
        <v>28351.200000000001</v>
      </c>
      <c r="E1020" s="1" t="s">
        <v>6785</v>
      </c>
      <c r="F1020" s="1" t="s">
        <v>22</v>
      </c>
      <c r="G1020" s="1" t="s">
        <v>1148</v>
      </c>
      <c r="H1020" s="1">
        <v>0</v>
      </c>
      <c r="I1020" s="1">
        <v>28.4512</v>
      </c>
      <c r="K1020" s="1">
        <f>IF(H1020=0, 0.1, H1020)</f>
        <v>0.1</v>
      </c>
      <c r="L1020" s="1">
        <f>IF(I1020=0, 0.1, I1020)</f>
        <v>28.4512</v>
      </c>
      <c r="M1020" s="2">
        <f>LOG(L1020/K1020,2)</f>
        <v>8.1523456928351941</v>
      </c>
      <c r="N1020" s="1">
        <v>0</v>
      </c>
      <c r="O1020" s="1">
        <v>1</v>
      </c>
      <c r="P1020" s="1">
        <f>-1*LOG10(O1020)</f>
        <v>0</v>
      </c>
      <c r="Q1020" s="1">
        <v>1</v>
      </c>
      <c r="R1020" s="1" t="s">
        <v>1161</v>
      </c>
      <c r="S1020" s="1" t="s">
        <v>52</v>
      </c>
      <c r="T1020" s="1" t="s">
        <v>6784</v>
      </c>
      <c r="U1020" s="1" t="s">
        <v>27</v>
      </c>
      <c r="V1020" s="1" t="s">
        <v>6783</v>
      </c>
    </row>
    <row r="1021" spans="1:22" x14ac:dyDescent="0.3">
      <c r="A1021" s="1" t="s">
        <v>6641</v>
      </c>
      <c r="B1021" s="1" t="s">
        <v>6641</v>
      </c>
      <c r="C1021" s="1" t="s">
        <v>6640</v>
      </c>
      <c r="D1021" s="1">
        <f>(L1021/K1021*100)-100</f>
        <v>-99.959992478585974</v>
      </c>
      <c r="E1021" s="1" t="s">
        <v>6639</v>
      </c>
      <c r="F1021" s="1" t="s">
        <v>22</v>
      </c>
      <c r="G1021" s="1" t="s">
        <v>1148</v>
      </c>
      <c r="H1021" s="1">
        <v>249.953</v>
      </c>
      <c r="I1021" s="1">
        <v>0</v>
      </c>
      <c r="K1021" s="1">
        <f>IF(H1021=0, 0.1, H1021)</f>
        <v>249.953</v>
      </c>
      <c r="L1021" s="1">
        <f>IF(I1021=0, 0.1, I1021)</f>
        <v>0.1</v>
      </c>
      <c r="M1021" s="2">
        <f>LOG(L1021/K1021,2)</f>
        <v>-11.287441127383261</v>
      </c>
      <c r="N1021" s="1">
        <v>0</v>
      </c>
      <c r="O1021" s="1">
        <v>1</v>
      </c>
      <c r="P1021" s="1">
        <f>-1*LOG10(O1021)</f>
        <v>0</v>
      </c>
      <c r="Q1021" s="1">
        <v>1</v>
      </c>
      <c r="R1021" s="1" t="s">
        <v>1161</v>
      </c>
      <c r="S1021" s="1" t="s">
        <v>52</v>
      </c>
      <c r="T1021" s="1" t="s">
        <v>6638</v>
      </c>
      <c r="U1021" s="1" t="s">
        <v>25</v>
      </c>
      <c r="V1021" s="1" t="s">
        <v>6637</v>
      </c>
    </row>
    <row r="1022" spans="1:22" x14ac:dyDescent="0.3">
      <c r="A1022" s="1" t="s">
        <v>6659</v>
      </c>
      <c r="B1022" s="1" t="s">
        <v>6659</v>
      </c>
      <c r="C1022" s="1" t="s">
        <v>6658</v>
      </c>
      <c r="D1022" s="1">
        <f>(L1022/K1022*100)-100</f>
        <v>-55.870459297382993</v>
      </c>
      <c r="E1022" s="1" t="s">
        <v>6657</v>
      </c>
      <c r="F1022" s="1" t="s">
        <v>22</v>
      </c>
      <c r="G1022" s="1" t="s">
        <v>1148</v>
      </c>
      <c r="H1022" s="1">
        <v>435.23</v>
      </c>
      <c r="I1022" s="1">
        <v>192.065</v>
      </c>
      <c r="J1022" s="1">
        <v>-1.18018</v>
      </c>
      <c r="K1022" s="1">
        <f>IF(H1022=0, 0.1, H1022)</f>
        <v>435.23</v>
      </c>
      <c r="L1022" s="1">
        <f>IF(I1022=0, 0.1, I1022)</f>
        <v>192.065</v>
      </c>
      <c r="M1022" s="2">
        <f>LOG(L1022/K1022,2)</f>
        <v>-1.1801833629712655</v>
      </c>
      <c r="N1022" s="1">
        <v>-1.05701</v>
      </c>
      <c r="O1022" s="1">
        <v>0.46810000000000002</v>
      </c>
      <c r="P1022" s="1">
        <f>-1*LOG10(O1022)</f>
        <v>0.32966135887255787</v>
      </c>
      <c r="Q1022" s="1">
        <v>0.99950300000000003</v>
      </c>
      <c r="R1022" s="1" t="s">
        <v>1161</v>
      </c>
      <c r="S1022" s="1" t="s">
        <v>52</v>
      </c>
      <c r="T1022" s="1" t="s">
        <v>6656</v>
      </c>
      <c r="U1022" s="1" t="s">
        <v>25</v>
      </c>
      <c r="V1022" s="1" t="s">
        <v>6655</v>
      </c>
    </row>
    <row r="1023" spans="1:22" x14ac:dyDescent="0.3">
      <c r="A1023" s="1" t="s">
        <v>6758</v>
      </c>
      <c r="B1023" s="1" t="s">
        <v>6758</v>
      </c>
      <c r="C1023" s="1" t="s">
        <v>6757</v>
      </c>
      <c r="D1023" s="1">
        <f>(L1023/K1023*100)-100</f>
        <v>31.025633351788969</v>
      </c>
      <c r="E1023" s="1" t="s">
        <v>6756</v>
      </c>
      <c r="F1023" s="1" t="s">
        <v>22</v>
      </c>
      <c r="G1023" s="1" t="s">
        <v>1148</v>
      </c>
      <c r="H1023" s="1">
        <v>1336.54</v>
      </c>
      <c r="I1023" s="1">
        <v>1751.21</v>
      </c>
      <c r="J1023" s="1">
        <v>0.38985199999999998</v>
      </c>
      <c r="K1023" s="1">
        <f>IF(H1023=0, 0.1, H1023)</f>
        <v>1336.54</v>
      </c>
      <c r="L1023" s="1">
        <f>IF(I1023=0, 0.1, I1023)</f>
        <v>1751.21</v>
      </c>
      <c r="M1023" s="2">
        <f>LOG(L1023/K1023,2)</f>
        <v>0.38984908269288016</v>
      </c>
      <c r="N1023" s="1">
        <v>0.26758599999999999</v>
      </c>
      <c r="O1023" s="1">
        <v>0.67015000000000002</v>
      </c>
      <c r="P1023" s="1">
        <f>-1*LOG10(O1023)</f>
        <v>0.17382797807362788</v>
      </c>
      <c r="Q1023" s="1">
        <v>0.99950300000000003</v>
      </c>
      <c r="R1023" s="1" t="s">
        <v>1161</v>
      </c>
      <c r="S1023" s="1" t="s">
        <v>52</v>
      </c>
      <c r="T1023" s="1" t="s">
        <v>6755</v>
      </c>
      <c r="U1023" s="1" t="s">
        <v>27</v>
      </c>
      <c r="V1023" s="1" t="s">
        <v>6754</v>
      </c>
    </row>
    <row r="1024" spans="1:22" x14ac:dyDescent="0.3">
      <c r="A1024" s="1" t="s">
        <v>6692</v>
      </c>
      <c r="B1024" s="1" t="s">
        <v>6692</v>
      </c>
      <c r="C1024" s="1" t="s">
        <v>6691</v>
      </c>
      <c r="D1024" s="1">
        <f>(L1024/K1024*100)-100</f>
        <v>4.2875969879186329</v>
      </c>
      <c r="E1024" s="1" t="s">
        <v>6690</v>
      </c>
      <c r="F1024" s="1" t="s">
        <v>22</v>
      </c>
      <c r="G1024" s="1" t="s">
        <v>1148</v>
      </c>
      <c r="H1024" s="1">
        <v>23598.3</v>
      </c>
      <c r="I1024" s="1">
        <v>24610.1</v>
      </c>
      <c r="J1024" s="1">
        <v>6.05674E-2</v>
      </c>
      <c r="K1024" s="1">
        <f>IF(H1024=0, 0.1, H1024)</f>
        <v>23598.3</v>
      </c>
      <c r="L1024" s="1">
        <f>IF(I1024=0, 0.1, I1024)</f>
        <v>24610.1</v>
      </c>
      <c r="M1024" s="2">
        <f>LOG(L1024/K1024,2)</f>
        <v>6.0567587119040665E-2</v>
      </c>
      <c r="N1024" s="1">
        <v>5.05064E-2</v>
      </c>
      <c r="O1024" s="1">
        <v>0.95525000000000004</v>
      </c>
      <c r="P1024" s="1">
        <f>-1*LOG10(O1024)</f>
        <v>1.9882953639553533E-2</v>
      </c>
      <c r="Q1024" s="1">
        <v>0.99950300000000003</v>
      </c>
      <c r="R1024" s="1" t="s">
        <v>1161</v>
      </c>
      <c r="S1024" s="1" t="s">
        <v>52</v>
      </c>
      <c r="T1024" s="1" t="s">
        <v>6689</v>
      </c>
      <c r="U1024" s="1" t="s">
        <v>25</v>
      </c>
      <c r="V1024" s="1" t="s">
        <v>6688</v>
      </c>
    </row>
    <row r="1025" spans="1:22" x14ac:dyDescent="0.3">
      <c r="A1025" s="1" t="s">
        <v>6987</v>
      </c>
      <c r="B1025" s="1" t="s">
        <v>6987</v>
      </c>
      <c r="C1025" s="1" t="s">
        <v>6986</v>
      </c>
      <c r="D1025" s="1">
        <f>(L1025/K1025*100)-100</f>
        <v>19.006227144743164</v>
      </c>
      <c r="E1025" s="1" t="s">
        <v>6985</v>
      </c>
      <c r="F1025" s="1" t="s">
        <v>22</v>
      </c>
      <c r="G1025" s="1" t="s">
        <v>1148</v>
      </c>
      <c r="H1025" s="1">
        <v>1711.86</v>
      </c>
      <c r="I1025" s="1">
        <v>2037.22</v>
      </c>
      <c r="J1025" s="1">
        <v>0.251031</v>
      </c>
      <c r="K1025" s="1">
        <f>IF(H1025=0, 0.1, H1025)</f>
        <v>1711.86</v>
      </c>
      <c r="L1025" s="1">
        <f>IF(I1025=0, 0.1, I1025)</f>
        <v>2037.22</v>
      </c>
      <c r="M1025" s="2">
        <f>LOG(L1025/K1025,2)</f>
        <v>0.25103706627094829</v>
      </c>
      <c r="N1025" s="1">
        <v>0.19026899999999999</v>
      </c>
      <c r="O1025" s="1">
        <v>0.79185000000000005</v>
      </c>
      <c r="P1025" s="1">
        <f>-1*LOG10(O1025)</f>
        <v>0.10135707894336028</v>
      </c>
      <c r="Q1025" s="1">
        <v>0.99950300000000003</v>
      </c>
      <c r="R1025" s="1" t="s">
        <v>1161</v>
      </c>
      <c r="S1025" s="1" t="s">
        <v>51</v>
      </c>
      <c r="T1025" s="1" t="s">
        <v>6984</v>
      </c>
      <c r="U1025" s="1" t="s">
        <v>25</v>
      </c>
      <c r="V1025" s="1" t="s">
        <v>6983</v>
      </c>
    </row>
    <row r="1026" spans="1:22" x14ac:dyDescent="0.3">
      <c r="A1026" s="1" t="s">
        <v>6627</v>
      </c>
      <c r="B1026" s="1" t="s">
        <v>6627</v>
      </c>
      <c r="C1026" s="1" t="s">
        <v>6626</v>
      </c>
      <c r="D1026" s="1">
        <f>(L1026/K1026*100)-100</f>
        <v>-99.893313532324939</v>
      </c>
      <c r="E1026" s="1" t="s">
        <v>6625</v>
      </c>
      <c r="F1026" s="1" t="s">
        <v>22</v>
      </c>
      <c r="G1026" s="1" t="s">
        <v>1148</v>
      </c>
      <c r="H1026" s="1">
        <v>93.732600000000005</v>
      </c>
      <c r="I1026" s="1">
        <v>0</v>
      </c>
      <c r="K1026" s="1">
        <f>IF(H1026=0, 0.1, H1026)</f>
        <v>93.732600000000005</v>
      </c>
      <c r="L1026" s="1">
        <f>IF(I1026=0, 0.1, I1026)</f>
        <v>0.1</v>
      </c>
      <c r="M1026" s="2">
        <f>LOG(L1026/K1026,2)</f>
        <v>-9.8724070912194239</v>
      </c>
      <c r="N1026" s="1">
        <v>0</v>
      </c>
      <c r="O1026" s="1">
        <v>1</v>
      </c>
      <c r="P1026" s="1">
        <f>-1*LOG10(O1026)</f>
        <v>0</v>
      </c>
      <c r="Q1026" s="1">
        <v>1</v>
      </c>
      <c r="R1026" s="1" t="s">
        <v>1161</v>
      </c>
      <c r="S1026" s="1" t="s">
        <v>24</v>
      </c>
      <c r="T1026" s="1" t="s">
        <v>6624</v>
      </c>
      <c r="U1026" s="1" t="s">
        <v>27</v>
      </c>
      <c r="V1026" s="1" t="s">
        <v>6623</v>
      </c>
    </row>
    <row r="1027" spans="1:22" x14ac:dyDescent="0.3">
      <c r="A1027" s="1" t="s">
        <v>7485</v>
      </c>
      <c r="B1027" s="1" t="s">
        <v>7485</v>
      </c>
      <c r="C1027" s="1" t="s">
        <v>7484</v>
      </c>
      <c r="D1027" s="1">
        <f>(L1027/K1027*100)-100</f>
        <v>-8.9392591264938659</v>
      </c>
      <c r="E1027" s="1" t="s">
        <v>7483</v>
      </c>
      <c r="F1027" s="1" t="s">
        <v>22</v>
      </c>
      <c r="G1027" s="1" t="s">
        <v>1148</v>
      </c>
      <c r="H1027" s="1">
        <v>31.244199999999999</v>
      </c>
      <c r="I1027" s="1">
        <v>28.4512</v>
      </c>
      <c r="J1027" s="1">
        <v>-0.135099</v>
      </c>
      <c r="K1027" s="1">
        <f>IF(H1027=0, 0.1, H1027)</f>
        <v>31.244199999999999</v>
      </c>
      <c r="L1027" s="1">
        <f>IF(I1027=0, 0.1, I1027)</f>
        <v>28.4512</v>
      </c>
      <c r="M1027" s="2">
        <f>LOG(L1027/K1027,2)</f>
        <v>-0.13509889766307381</v>
      </c>
      <c r="N1027" s="1">
        <v>0</v>
      </c>
      <c r="O1027" s="1">
        <v>1</v>
      </c>
      <c r="P1027" s="1">
        <f>-1*LOG10(O1027)</f>
        <v>0</v>
      </c>
      <c r="Q1027" s="1">
        <v>1</v>
      </c>
      <c r="R1027" s="1" t="s">
        <v>1161</v>
      </c>
      <c r="S1027" s="1" t="s">
        <v>30</v>
      </c>
      <c r="T1027" s="1" t="s">
        <v>7482</v>
      </c>
      <c r="U1027" s="1" t="s">
        <v>27</v>
      </c>
      <c r="V1027" s="1" t="s">
        <v>7481</v>
      </c>
    </row>
    <row r="1028" spans="1:22" x14ac:dyDescent="0.3">
      <c r="A1028" s="1" t="s">
        <v>7132</v>
      </c>
      <c r="B1028" s="1" t="s">
        <v>7132</v>
      </c>
      <c r="C1028" s="1" t="s">
        <v>7131</v>
      </c>
      <c r="D1028" s="1">
        <f>(L1028/K1028*100)-100</f>
        <v>10.725537972706405</v>
      </c>
      <c r="E1028" s="1" t="s">
        <v>7130</v>
      </c>
      <c r="F1028" s="1" t="s">
        <v>22</v>
      </c>
      <c r="G1028" s="1" t="s">
        <v>1148</v>
      </c>
      <c r="H1028" s="1">
        <v>1120.4100000000001</v>
      </c>
      <c r="I1028" s="1">
        <v>1240.58</v>
      </c>
      <c r="J1028" s="1">
        <v>0.14698800000000001</v>
      </c>
      <c r="K1028" s="1">
        <f>IF(H1028=0, 0.1, H1028)</f>
        <v>1120.4100000000001</v>
      </c>
      <c r="L1028" s="1">
        <f>IF(I1028=0, 0.1, I1028)</f>
        <v>1240.58</v>
      </c>
      <c r="M1028" s="2">
        <f>LOG(L1028/K1028,2)</f>
        <v>0.14698800673932963</v>
      </c>
      <c r="N1028" s="1">
        <v>0.101039</v>
      </c>
      <c r="O1028" s="1">
        <v>0.89105000000000001</v>
      </c>
      <c r="P1028" s="1">
        <f>-1*LOG10(O1028)</f>
        <v>5.0097925463867765E-2</v>
      </c>
      <c r="Q1028" s="1">
        <v>0.99950300000000003</v>
      </c>
      <c r="R1028" s="1" t="s">
        <v>1161</v>
      </c>
      <c r="S1028" s="1" t="s">
        <v>30</v>
      </c>
      <c r="T1028" s="1" t="s">
        <v>7129</v>
      </c>
      <c r="U1028" s="1" t="s">
        <v>25</v>
      </c>
      <c r="V1028" s="1" t="s">
        <v>7128</v>
      </c>
    </row>
    <row r="1029" spans="1:22" x14ac:dyDescent="0.3">
      <c r="A1029" s="1" t="s">
        <v>3214</v>
      </c>
      <c r="B1029" s="1" t="s">
        <v>3214</v>
      </c>
      <c r="C1029" s="1" t="s">
        <v>3213</v>
      </c>
      <c r="D1029" s="1">
        <f>(L1029/K1029*100)-100</f>
        <v>-99.622185280338527</v>
      </c>
      <c r="E1029" s="1" t="s">
        <v>3212</v>
      </c>
      <c r="F1029" s="1" t="s">
        <v>22</v>
      </c>
      <c r="G1029" s="1" t="s">
        <v>1148</v>
      </c>
      <c r="H1029" s="1">
        <v>26.468</v>
      </c>
      <c r="I1029" s="1">
        <v>0</v>
      </c>
      <c r="K1029" s="1">
        <f>IF(H1029=0, 0.1, H1029)</f>
        <v>26.468</v>
      </c>
      <c r="L1029" s="1">
        <f>IF(I1029=0, 0.1, I1029)</f>
        <v>0.1</v>
      </c>
      <c r="M1029" s="2">
        <f>LOG(L1029/K1029,2)</f>
        <v>-8.0481053744420628</v>
      </c>
      <c r="N1029" s="1">
        <v>0</v>
      </c>
      <c r="O1029" s="1">
        <v>1</v>
      </c>
      <c r="P1029" s="1">
        <f>-1*LOG10(O1029)</f>
        <v>0</v>
      </c>
      <c r="Q1029" s="1">
        <v>1</v>
      </c>
      <c r="R1029" s="1" t="s">
        <v>1161</v>
      </c>
      <c r="S1029" s="1" t="s">
        <v>45</v>
      </c>
      <c r="T1029" s="1" t="s">
        <v>3211</v>
      </c>
      <c r="U1029" s="1" t="s">
        <v>25</v>
      </c>
      <c r="V1029" s="1" t="s">
        <v>3210</v>
      </c>
    </row>
    <row r="1030" spans="1:22" x14ac:dyDescent="0.3">
      <c r="A1030" s="1" t="s">
        <v>7531</v>
      </c>
      <c r="B1030" s="1" t="s">
        <v>7531</v>
      </c>
      <c r="C1030" s="1" t="s">
        <v>7530</v>
      </c>
      <c r="D1030" s="1">
        <f>(L1030/K1030*100)-100</f>
        <v>-7.0045230941926206</v>
      </c>
      <c r="E1030" s="1" t="s">
        <v>7529</v>
      </c>
      <c r="F1030" s="1" t="s">
        <v>22</v>
      </c>
      <c r="G1030" s="1" t="s">
        <v>1148</v>
      </c>
      <c r="H1030" s="1">
        <v>151.44499999999999</v>
      </c>
      <c r="I1030" s="1">
        <v>140.83699999999999</v>
      </c>
      <c r="J1030" s="1">
        <v>-0.10476199999999999</v>
      </c>
      <c r="K1030" s="1">
        <f>IF(H1030=0, 0.1, H1030)</f>
        <v>151.44499999999999</v>
      </c>
      <c r="L1030" s="1">
        <f>IF(I1030=0, 0.1, I1030)</f>
        <v>140.83699999999999</v>
      </c>
      <c r="M1030" s="2">
        <f>LOG(L1030/K1030,2)</f>
        <v>-0.10476754645432991</v>
      </c>
      <c r="N1030" s="1">
        <v>-3.4791000000000002E-2</v>
      </c>
      <c r="O1030" s="1">
        <v>0.84014999999999995</v>
      </c>
      <c r="P1030" s="1">
        <f>-1*LOG10(O1030)</f>
        <v>7.5643168275578043E-2</v>
      </c>
      <c r="Q1030" s="1">
        <v>0.99950300000000003</v>
      </c>
      <c r="R1030" s="1" t="s">
        <v>1161</v>
      </c>
      <c r="S1030" s="1" t="s">
        <v>30</v>
      </c>
      <c r="T1030" s="1" t="s">
        <v>7528</v>
      </c>
      <c r="U1030" s="1" t="s">
        <v>27</v>
      </c>
      <c r="V1030" s="1" t="s">
        <v>7527</v>
      </c>
    </row>
    <row r="1031" spans="1:22" x14ac:dyDescent="0.3">
      <c r="A1031" s="1" t="s">
        <v>7571</v>
      </c>
      <c r="B1031" s="1" t="s">
        <v>7571</v>
      </c>
      <c r="C1031" s="1" t="s">
        <v>7570</v>
      </c>
      <c r="D1031" s="1">
        <f>(L1031/K1031*100)-100</f>
        <v>-99.679940596974802</v>
      </c>
      <c r="E1031" s="1" t="s">
        <v>160</v>
      </c>
      <c r="F1031" s="1" t="s">
        <v>22</v>
      </c>
      <c r="G1031" s="1" t="s">
        <v>1148</v>
      </c>
      <c r="H1031" s="1">
        <v>31.244199999999999</v>
      </c>
      <c r="I1031" s="1">
        <v>0</v>
      </c>
      <c r="K1031" s="1">
        <f>IF(H1031=0, 0.1, H1031)</f>
        <v>31.244199999999999</v>
      </c>
      <c r="L1031" s="1">
        <f>IF(I1031=0, 0.1, I1031)</f>
        <v>0.1</v>
      </c>
      <c r="M1031" s="2">
        <f>LOG(L1031/K1031,2)</f>
        <v>-8.2874445904982679</v>
      </c>
      <c r="N1031" s="1">
        <v>0</v>
      </c>
      <c r="O1031" s="1">
        <v>1</v>
      </c>
      <c r="P1031" s="1">
        <f>-1*LOG10(O1031)</f>
        <v>0</v>
      </c>
      <c r="Q1031" s="1">
        <v>1</v>
      </c>
      <c r="R1031" s="1" t="s">
        <v>1417</v>
      </c>
      <c r="S1031" s="1" t="s">
        <v>36</v>
      </c>
      <c r="T1031" s="1" t="s">
        <v>36</v>
      </c>
      <c r="U1031" s="1" t="s">
        <v>36</v>
      </c>
      <c r="V1031" s="1" t="s">
        <v>36</v>
      </c>
    </row>
    <row r="1032" spans="1:22" x14ac:dyDescent="0.3">
      <c r="A1032" s="1" t="s">
        <v>7437</v>
      </c>
      <c r="B1032" s="1" t="s">
        <v>7437</v>
      </c>
      <c r="C1032" s="1" t="s">
        <v>7436</v>
      </c>
      <c r="D1032" s="1">
        <f>(L1032/K1032*100)-100</f>
        <v>-66.202068655017854</v>
      </c>
      <c r="E1032" s="1" t="s">
        <v>7435</v>
      </c>
      <c r="F1032" s="1" t="s">
        <v>22</v>
      </c>
      <c r="G1032" s="1" t="s">
        <v>1148</v>
      </c>
      <c r="H1032" s="1">
        <v>84.180300000000003</v>
      </c>
      <c r="I1032" s="1">
        <v>28.4512</v>
      </c>
      <c r="J1032" s="1">
        <v>-1.5649900000000001</v>
      </c>
      <c r="K1032" s="1">
        <f>IF(H1032=0, 0.1, H1032)</f>
        <v>84.180300000000003</v>
      </c>
      <c r="L1032" s="1">
        <f>IF(I1032=0, 0.1, I1032)</f>
        <v>28.4512</v>
      </c>
      <c r="M1032" s="2">
        <f>LOG(L1032/K1032,2)</f>
        <v>-1.5649931480742021</v>
      </c>
      <c r="N1032" s="1">
        <v>-0.88053599999999999</v>
      </c>
      <c r="O1032" s="1">
        <v>0.52615000000000001</v>
      </c>
      <c r="P1032" s="1">
        <f>-1*LOG10(O1032)</f>
        <v>0.27889042526558927</v>
      </c>
      <c r="Q1032" s="1">
        <v>0.99950300000000003</v>
      </c>
      <c r="R1032" s="1" t="s">
        <v>1161</v>
      </c>
      <c r="S1032" s="1" t="s">
        <v>30</v>
      </c>
      <c r="T1032" s="1" t="s">
        <v>7434</v>
      </c>
      <c r="U1032" s="1" t="s">
        <v>27</v>
      </c>
      <c r="V1032" s="1" t="s">
        <v>7433</v>
      </c>
    </row>
    <row r="1033" spans="1:22" x14ac:dyDescent="0.3">
      <c r="A1033" s="1" t="s">
        <v>7459</v>
      </c>
      <c r="B1033" s="1" t="s">
        <v>7459</v>
      </c>
      <c r="C1033" s="1" t="s">
        <v>7458</v>
      </c>
      <c r="D1033" s="1">
        <f>(L1033/K1033*100)-100</f>
        <v>-13.479621817809388</v>
      </c>
      <c r="E1033" s="1" t="s">
        <v>834</v>
      </c>
      <c r="F1033" s="1" t="s">
        <v>22</v>
      </c>
      <c r="G1033" s="1" t="s">
        <v>1148</v>
      </c>
      <c r="H1033" s="1">
        <v>31.244199999999999</v>
      </c>
      <c r="I1033" s="1">
        <v>27.032599999999999</v>
      </c>
      <c r="J1033" s="1">
        <v>-0.20888699999999999</v>
      </c>
      <c r="K1033" s="1">
        <f>IF(H1033=0, 0.1, H1033)</f>
        <v>31.244199999999999</v>
      </c>
      <c r="L1033" s="1">
        <f>IF(I1033=0, 0.1, I1033)</f>
        <v>27.032599999999999</v>
      </c>
      <c r="M1033" s="2">
        <f>LOG(L1033/K1033,2)</f>
        <v>-0.20888812352669245</v>
      </c>
      <c r="N1033" s="1">
        <v>0</v>
      </c>
      <c r="O1033" s="1">
        <v>1</v>
      </c>
      <c r="P1033" s="1">
        <f>-1*LOG10(O1033)</f>
        <v>0</v>
      </c>
      <c r="Q1033" s="1">
        <v>1</v>
      </c>
      <c r="R1033" s="1" t="s">
        <v>1161</v>
      </c>
      <c r="S1033" s="1" t="s">
        <v>30</v>
      </c>
      <c r="T1033" s="1" t="s">
        <v>7457</v>
      </c>
      <c r="U1033" s="1" t="s">
        <v>27</v>
      </c>
      <c r="V1033" s="1" t="s">
        <v>7456</v>
      </c>
    </row>
    <row r="1034" spans="1:22" x14ac:dyDescent="0.3">
      <c r="A1034" s="1" t="s">
        <v>7392</v>
      </c>
      <c r="B1034" s="1" t="s">
        <v>7392</v>
      </c>
      <c r="C1034" s="1" t="s">
        <v>7391</v>
      </c>
      <c r="D1034" s="1">
        <f>(L1034/K1034*100)-100</f>
        <v>-99.622185280338527</v>
      </c>
      <c r="E1034" s="1" t="s">
        <v>7390</v>
      </c>
      <c r="F1034" s="1" t="s">
        <v>22</v>
      </c>
      <c r="G1034" s="1" t="s">
        <v>1148</v>
      </c>
      <c r="H1034" s="1">
        <v>26.468</v>
      </c>
      <c r="I1034" s="1">
        <v>0</v>
      </c>
      <c r="K1034" s="1">
        <f>IF(H1034=0, 0.1, H1034)</f>
        <v>26.468</v>
      </c>
      <c r="L1034" s="1">
        <f>IF(I1034=0, 0.1, I1034)</f>
        <v>0.1</v>
      </c>
      <c r="M1034" s="2">
        <f>LOG(L1034/K1034,2)</f>
        <v>-8.0481053744420628</v>
      </c>
      <c r="N1034" s="1">
        <v>0</v>
      </c>
      <c r="O1034" s="1">
        <v>1</v>
      </c>
      <c r="P1034" s="1">
        <f>-1*LOG10(O1034)</f>
        <v>0</v>
      </c>
      <c r="Q1034" s="1">
        <v>1</v>
      </c>
      <c r="R1034" s="1" t="s">
        <v>1161</v>
      </c>
      <c r="S1034" s="1" t="s">
        <v>30</v>
      </c>
      <c r="T1034" s="1" t="s">
        <v>7389</v>
      </c>
      <c r="U1034" s="1" t="s">
        <v>27</v>
      </c>
      <c r="V1034" s="1" t="s">
        <v>7388</v>
      </c>
    </row>
    <row r="1035" spans="1:22" x14ac:dyDescent="0.3">
      <c r="A1035" s="1" t="s">
        <v>7228</v>
      </c>
      <c r="B1035" s="1" t="s">
        <v>7228</v>
      </c>
      <c r="C1035" s="1" t="s">
        <v>7227</v>
      </c>
      <c r="D1035" s="1">
        <f>(L1035/K1035*100)-100</f>
        <v>28351.200000000001</v>
      </c>
      <c r="E1035" s="1" t="s">
        <v>7226</v>
      </c>
      <c r="F1035" s="1" t="s">
        <v>22</v>
      </c>
      <c r="G1035" s="1" t="s">
        <v>1148</v>
      </c>
      <c r="H1035" s="1">
        <v>0</v>
      </c>
      <c r="I1035" s="1">
        <v>28.4512</v>
      </c>
      <c r="K1035" s="1">
        <f>IF(H1035=0, 0.1, H1035)</f>
        <v>0.1</v>
      </c>
      <c r="L1035" s="1">
        <f>IF(I1035=0, 0.1, I1035)</f>
        <v>28.4512</v>
      </c>
      <c r="M1035" s="2">
        <f>LOG(L1035/K1035,2)</f>
        <v>8.1523456928351941</v>
      </c>
      <c r="N1035" s="1">
        <v>0</v>
      </c>
      <c r="O1035" s="1">
        <v>1</v>
      </c>
      <c r="P1035" s="1">
        <f>-1*LOG10(O1035)</f>
        <v>0</v>
      </c>
      <c r="Q1035" s="1">
        <v>1</v>
      </c>
      <c r="R1035" s="1" t="s">
        <v>1161</v>
      </c>
      <c r="S1035" s="1" t="s">
        <v>30</v>
      </c>
      <c r="T1035" s="1" t="s">
        <v>7225</v>
      </c>
      <c r="U1035" s="1" t="s">
        <v>25</v>
      </c>
      <c r="V1035" s="1" t="s">
        <v>7224</v>
      </c>
    </row>
    <row r="1036" spans="1:22" x14ac:dyDescent="0.3">
      <c r="A1036" s="1" t="s">
        <v>7451</v>
      </c>
      <c r="B1036" s="1" t="s">
        <v>7451</v>
      </c>
      <c r="C1036" s="1" t="s">
        <v>7450</v>
      </c>
      <c r="D1036" s="1">
        <f>(L1036/K1036*100)-100</f>
        <v>-45.2671218769067</v>
      </c>
      <c r="E1036" s="1" t="s">
        <v>7449</v>
      </c>
      <c r="F1036" s="1" t="s">
        <v>22</v>
      </c>
      <c r="G1036" s="1" t="s">
        <v>1148</v>
      </c>
      <c r="H1036" s="1">
        <v>257.31700000000001</v>
      </c>
      <c r="I1036" s="1">
        <v>140.83699999999999</v>
      </c>
      <c r="J1036" s="1">
        <v>-0.86951599999999996</v>
      </c>
      <c r="K1036" s="1">
        <f>IF(H1036=0, 0.1, H1036)</f>
        <v>257.31700000000001</v>
      </c>
      <c r="L1036" s="1">
        <f>IF(I1036=0, 0.1, I1036)</f>
        <v>140.83699999999999</v>
      </c>
      <c r="M1036" s="2">
        <f>LOG(L1036/K1036,2)</f>
        <v>-0.86952037236829194</v>
      </c>
      <c r="N1036" s="1">
        <v>-0.39064500000000002</v>
      </c>
      <c r="O1036" s="1">
        <v>0.59184999999999999</v>
      </c>
      <c r="P1036" s="1">
        <f>-1*LOG10(O1036)</f>
        <v>0.22778834805198261</v>
      </c>
      <c r="Q1036" s="1">
        <v>0.99950300000000003</v>
      </c>
      <c r="R1036" s="1" t="s">
        <v>1161</v>
      </c>
      <c r="S1036" s="1" t="s">
        <v>30</v>
      </c>
      <c r="T1036" s="1" t="s">
        <v>7448</v>
      </c>
      <c r="U1036" s="1" t="s">
        <v>27</v>
      </c>
      <c r="V1036" s="1" t="s">
        <v>7447</v>
      </c>
    </row>
    <row r="1037" spans="1:22" x14ac:dyDescent="0.3">
      <c r="A1037" s="1" t="s">
        <v>7526</v>
      </c>
      <c r="B1037" s="1" t="s">
        <v>7526</v>
      </c>
      <c r="C1037" s="1" t="s">
        <v>7525</v>
      </c>
      <c r="D1037" s="1">
        <f>(L1037/K1037*100)-100</f>
        <v>-99.919985277291019</v>
      </c>
      <c r="E1037" s="1" t="s">
        <v>7524</v>
      </c>
      <c r="F1037" s="1" t="s">
        <v>22</v>
      </c>
      <c r="G1037" s="1" t="s">
        <v>1148</v>
      </c>
      <c r="H1037" s="1">
        <v>124.977</v>
      </c>
      <c r="I1037" s="1">
        <v>0</v>
      </c>
      <c r="K1037" s="1">
        <f>IF(H1037=0, 0.1, H1037)</f>
        <v>124.977</v>
      </c>
      <c r="L1037" s="1">
        <f>IF(I1037=0, 0.1, I1037)</f>
        <v>0.1</v>
      </c>
      <c r="M1037" s="2">
        <f>LOG(L1037/K1037,2)</f>
        <v>-10.287446899236988</v>
      </c>
      <c r="N1037" s="1">
        <v>0</v>
      </c>
      <c r="O1037" s="1">
        <v>1</v>
      </c>
      <c r="P1037" s="1">
        <f>-1*LOG10(O1037)</f>
        <v>0</v>
      </c>
      <c r="Q1037" s="1">
        <v>1</v>
      </c>
      <c r="R1037" s="1" t="s">
        <v>1161</v>
      </c>
      <c r="S1037" s="1" t="s">
        <v>30</v>
      </c>
      <c r="T1037" s="1" t="s">
        <v>7523</v>
      </c>
      <c r="U1037" s="1" t="s">
        <v>27</v>
      </c>
      <c r="V1037" s="1" t="s">
        <v>7522</v>
      </c>
    </row>
    <row r="1038" spans="1:22" x14ac:dyDescent="0.3">
      <c r="A1038" s="1" t="s">
        <v>7137</v>
      </c>
      <c r="B1038" s="1" t="s">
        <v>7137</v>
      </c>
      <c r="C1038" s="1" t="s">
        <v>7136</v>
      </c>
      <c r="D1038" s="1">
        <f>(L1038/K1038*100)-100</f>
        <v>15.880445647139126</v>
      </c>
      <c r="E1038" s="1" t="s">
        <v>7135</v>
      </c>
      <c r="F1038" s="1" t="s">
        <v>22</v>
      </c>
      <c r="G1038" s="1" t="s">
        <v>1148</v>
      </c>
      <c r="H1038" s="1">
        <v>697.32299999999998</v>
      </c>
      <c r="I1038" s="1">
        <v>808.06100000000004</v>
      </c>
      <c r="J1038" s="1">
        <v>0.21263799999999999</v>
      </c>
      <c r="K1038" s="1">
        <f>IF(H1038=0, 0.1, H1038)</f>
        <v>697.32299999999998</v>
      </c>
      <c r="L1038" s="1">
        <f>IF(I1038=0, 0.1, I1038)</f>
        <v>808.06100000000004</v>
      </c>
      <c r="M1038" s="2">
        <f>LOG(L1038/K1038,2)</f>
        <v>0.21263713797502132</v>
      </c>
      <c r="N1038" s="1">
        <v>6.5039200000000005E-2</v>
      </c>
      <c r="O1038" s="1">
        <v>0.8952</v>
      </c>
      <c r="P1038" s="1">
        <f>-1*LOG10(O1038)</f>
        <v>4.8079926479706374E-2</v>
      </c>
      <c r="Q1038" s="1">
        <v>0.99950300000000003</v>
      </c>
      <c r="R1038" s="1" t="s">
        <v>1161</v>
      </c>
      <c r="S1038" s="1" t="s">
        <v>30</v>
      </c>
      <c r="T1038" s="1" t="s">
        <v>7134</v>
      </c>
      <c r="U1038" s="1" t="s">
        <v>25</v>
      </c>
      <c r="V1038" s="1" t="s">
        <v>7133</v>
      </c>
    </row>
    <row r="1039" spans="1:22" x14ac:dyDescent="0.3">
      <c r="A1039" s="1" t="s">
        <v>7442</v>
      </c>
      <c r="B1039" s="1" t="s">
        <v>7442</v>
      </c>
      <c r="C1039" s="1" t="s">
        <v>7441</v>
      </c>
      <c r="D1039" s="1">
        <f>(L1039/K1039*100)-100</f>
        <v>26932.599999999995</v>
      </c>
      <c r="E1039" s="1" t="s">
        <v>7440</v>
      </c>
      <c r="F1039" s="1" t="s">
        <v>22</v>
      </c>
      <c r="G1039" s="1" t="s">
        <v>1148</v>
      </c>
      <c r="H1039" s="1">
        <v>0</v>
      </c>
      <c r="I1039" s="1">
        <v>27.032599999999999</v>
      </c>
      <c r="K1039" s="1">
        <f>IF(H1039=0, 0.1, H1039)</f>
        <v>0.1</v>
      </c>
      <c r="L1039" s="1">
        <f>IF(I1039=0, 0.1, I1039)</f>
        <v>27.032599999999999</v>
      </c>
      <c r="M1039" s="2">
        <f>LOG(L1039/K1039,2)</f>
        <v>8.078556466971575</v>
      </c>
      <c r="N1039" s="1">
        <v>0</v>
      </c>
      <c r="O1039" s="1">
        <v>1</v>
      </c>
      <c r="P1039" s="1">
        <f>-1*LOG10(O1039)</f>
        <v>0</v>
      </c>
      <c r="Q1039" s="1">
        <v>1</v>
      </c>
      <c r="R1039" s="1" t="s">
        <v>1161</v>
      </c>
      <c r="S1039" s="1" t="s">
        <v>30</v>
      </c>
      <c r="T1039" s="1" t="s">
        <v>7439</v>
      </c>
      <c r="U1039" s="1" t="s">
        <v>27</v>
      </c>
      <c r="V1039" s="1" t="s">
        <v>7438</v>
      </c>
    </row>
    <row r="1040" spans="1:22" x14ac:dyDescent="0.3">
      <c r="A1040" s="1" t="s">
        <v>7564</v>
      </c>
      <c r="B1040" s="1" t="s">
        <v>7564</v>
      </c>
      <c r="C1040" s="1" t="s">
        <v>7563</v>
      </c>
      <c r="D1040" s="1">
        <f>(L1040/K1040*100)-100</f>
        <v>7.4928215203264443</v>
      </c>
      <c r="E1040" s="1" t="s">
        <v>7562</v>
      </c>
      <c r="F1040" s="1" t="s">
        <v>22</v>
      </c>
      <c r="G1040" s="1" t="s">
        <v>1148</v>
      </c>
      <c r="H1040" s="1">
        <v>26.468</v>
      </c>
      <c r="I1040" s="1">
        <v>28.4512</v>
      </c>
      <c r="J1040" s="1">
        <v>0.104237</v>
      </c>
      <c r="K1040" s="1">
        <f>IF(H1040=0, 0.1, H1040)</f>
        <v>26.468</v>
      </c>
      <c r="L1040" s="1">
        <f>IF(I1040=0, 0.1, I1040)</f>
        <v>28.4512</v>
      </c>
      <c r="M1040" s="2">
        <f>LOG(L1040/K1040,2)</f>
        <v>0.10424031839313112</v>
      </c>
      <c r="N1040" s="1">
        <v>0</v>
      </c>
      <c r="O1040" s="1">
        <v>1</v>
      </c>
      <c r="P1040" s="1">
        <f>-1*LOG10(O1040)</f>
        <v>0</v>
      </c>
      <c r="Q1040" s="1">
        <v>1</v>
      </c>
      <c r="R1040" s="1" t="s">
        <v>1161</v>
      </c>
      <c r="S1040" s="1" t="s">
        <v>30</v>
      </c>
      <c r="T1040" s="1" t="s">
        <v>7561</v>
      </c>
      <c r="U1040" s="1" t="s">
        <v>27</v>
      </c>
      <c r="V1040" s="1" t="s">
        <v>7560</v>
      </c>
    </row>
    <row r="1041" spans="1:22" x14ac:dyDescent="0.3">
      <c r="A1041" s="1" t="s">
        <v>3219</v>
      </c>
      <c r="B1041" s="1" t="s">
        <v>3219</v>
      </c>
      <c r="C1041" s="1" t="s">
        <v>3218</v>
      </c>
      <c r="D1041" s="1">
        <f>(L1041/K1041*100)-100</f>
        <v>250285.99999999997</v>
      </c>
      <c r="E1041" s="1" t="s">
        <v>3217</v>
      </c>
      <c r="F1041" s="1" t="s">
        <v>22</v>
      </c>
      <c r="G1041" s="1" t="s">
        <v>1148</v>
      </c>
      <c r="H1041" s="1">
        <v>0</v>
      </c>
      <c r="I1041" s="1">
        <v>250.386</v>
      </c>
      <c r="K1041" s="1">
        <f>IF(H1041=0, 0.1, H1041)</f>
        <v>0.1</v>
      </c>
      <c r="L1041" s="1">
        <f>IF(I1041=0, 0.1, I1041)</f>
        <v>250.386</v>
      </c>
      <c r="M1041" s="2">
        <f>LOG(L1041/K1041,2)</f>
        <v>11.289938182814302</v>
      </c>
      <c r="O1041" s="1">
        <v>1.6199999999999999E-2</v>
      </c>
      <c r="P1041" s="1">
        <f>-1*LOG10(O1041)</f>
        <v>1.790484985457369</v>
      </c>
      <c r="Q1041" s="1">
        <v>0.99950300000000003</v>
      </c>
      <c r="R1041" s="1" t="s">
        <v>1161</v>
      </c>
      <c r="S1041" s="1" t="s">
        <v>45</v>
      </c>
      <c r="T1041" s="1" t="s">
        <v>3216</v>
      </c>
      <c r="U1041" s="1" t="s">
        <v>25</v>
      </c>
      <c r="V1041" s="1" t="s">
        <v>3215</v>
      </c>
    </row>
    <row r="1042" spans="1:22" x14ac:dyDescent="0.3">
      <c r="A1042" s="1" t="s">
        <v>3396</v>
      </c>
      <c r="B1042" s="1" t="s">
        <v>3396</v>
      </c>
      <c r="C1042" s="1" t="s">
        <v>3395</v>
      </c>
      <c r="D1042" s="1">
        <f>(L1042/K1042*100)-100</f>
        <v>168.73154614714718</v>
      </c>
      <c r="E1042" s="1" t="s">
        <v>3394</v>
      </c>
      <c r="F1042" s="1" t="s">
        <v>22</v>
      </c>
      <c r="G1042" s="1" t="s">
        <v>1148</v>
      </c>
      <c r="H1042" s="1">
        <v>52.936100000000003</v>
      </c>
      <c r="I1042" s="1">
        <v>142.256</v>
      </c>
      <c r="J1042" s="1">
        <v>1.4261699999999999</v>
      </c>
      <c r="K1042" s="1">
        <f>IF(H1042=0, 0.1, H1042)</f>
        <v>52.936100000000003</v>
      </c>
      <c r="L1042" s="1">
        <f>IF(I1042=0, 0.1, I1042)</f>
        <v>142.256</v>
      </c>
      <c r="M1042" s="2">
        <f>LOG(L1042/K1042,2)</f>
        <v>1.4261656879259554</v>
      </c>
      <c r="N1042" s="1">
        <v>0</v>
      </c>
      <c r="O1042" s="1">
        <v>1</v>
      </c>
      <c r="P1042" s="1">
        <f>-1*LOG10(O1042)</f>
        <v>0</v>
      </c>
      <c r="Q1042" s="1">
        <v>1</v>
      </c>
      <c r="R1042" s="1" t="s">
        <v>1161</v>
      </c>
      <c r="S1042" s="1" t="s">
        <v>45</v>
      </c>
      <c r="T1042" s="1" t="s">
        <v>3393</v>
      </c>
      <c r="U1042" s="1" t="s">
        <v>27</v>
      </c>
      <c r="V1042" s="1" t="s">
        <v>3392</v>
      </c>
    </row>
    <row r="1043" spans="1:22" x14ac:dyDescent="0.3">
      <c r="A1043" s="1" t="s">
        <v>3438</v>
      </c>
      <c r="B1043" s="1" t="s">
        <v>3438</v>
      </c>
      <c r="C1043" s="1" t="s">
        <v>3437</v>
      </c>
      <c r="D1043" s="1">
        <f>(L1043/K1043*100)-100</f>
        <v>28351.200000000001</v>
      </c>
      <c r="E1043" s="1" t="s">
        <v>3436</v>
      </c>
      <c r="F1043" s="1" t="s">
        <v>22</v>
      </c>
      <c r="G1043" s="1" t="s">
        <v>1148</v>
      </c>
      <c r="H1043" s="1">
        <v>0</v>
      </c>
      <c r="I1043" s="1">
        <v>28.4512</v>
      </c>
      <c r="K1043" s="1">
        <f>IF(H1043=0, 0.1, H1043)</f>
        <v>0.1</v>
      </c>
      <c r="L1043" s="1">
        <f>IF(I1043=0, 0.1, I1043)</f>
        <v>28.4512</v>
      </c>
      <c r="M1043" s="2">
        <f>LOG(L1043/K1043,2)</f>
        <v>8.1523456928351941</v>
      </c>
      <c r="N1043" s="1">
        <v>0</v>
      </c>
      <c r="O1043" s="1">
        <v>1</v>
      </c>
      <c r="P1043" s="1">
        <f>-1*LOG10(O1043)</f>
        <v>0</v>
      </c>
      <c r="Q1043" s="1">
        <v>1</v>
      </c>
      <c r="R1043" s="1" t="s">
        <v>1161</v>
      </c>
      <c r="S1043" s="1" t="s">
        <v>45</v>
      </c>
      <c r="T1043" s="1" t="s">
        <v>3435</v>
      </c>
      <c r="U1043" s="1" t="s">
        <v>27</v>
      </c>
      <c r="V1043" s="1" t="s">
        <v>3434</v>
      </c>
    </row>
    <row r="1044" spans="1:22" x14ac:dyDescent="0.3">
      <c r="A1044" s="1" t="s">
        <v>3353</v>
      </c>
      <c r="B1044" s="1" t="s">
        <v>3353</v>
      </c>
      <c r="C1044" s="1" t="s">
        <v>3352</v>
      </c>
      <c r="D1044" s="1">
        <f>(L1044/K1044*100)-100</f>
        <v>-77.407681346554838</v>
      </c>
      <c r="E1044" s="1" t="s">
        <v>3351</v>
      </c>
      <c r="F1044" s="1" t="s">
        <v>22</v>
      </c>
      <c r="G1044" s="1" t="s">
        <v>1148</v>
      </c>
      <c r="H1044" s="1">
        <v>478.61399999999998</v>
      </c>
      <c r="I1044" s="1">
        <v>108.13</v>
      </c>
      <c r="J1044" s="1">
        <v>-2.1460900000000001</v>
      </c>
      <c r="K1044" s="1">
        <f>IF(H1044=0, 0.1, H1044)</f>
        <v>478.61399999999998</v>
      </c>
      <c r="L1044" s="1">
        <f>IF(I1044=0, 0.1, I1044)</f>
        <v>108.13</v>
      </c>
      <c r="M1044" s="2">
        <f>LOG(L1044/K1044,2)</f>
        <v>-2.1460957525243862</v>
      </c>
      <c r="N1044" s="1">
        <v>-1.9737899999999999</v>
      </c>
      <c r="O1044" s="1">
        <v>6.9949999999999998E-2</v>
      </c>
      <c r="P1044" s="1">
        <f>-1*LOG10(O1044)</f>
        <v>1.1552122811721537</v>
      </c>
      <c r="Q1044" s="1">
        <v>0.99950300000000003</v>
      </c>
      <c r="R1044" s="1" t="s">
        <v>1161</v>
      </c>
      <c r="S1044" s="1" t="s">
        <v>45</v>
      </c>
      <c r="T1044" s="1" t="s">
        <v>3350</v>
      </c>
      <c r="U1044" s="1" t="s">
        <v>25</v>
      </c>
      <c r="V1044" s="1" t="s">
        <v>3349</v>
      </c>
    </row>
    <row r="1045" spans="1:22" x14ac:dyDescent="0.3">
      <c r="A1045" s="1" t="s">
        <v>7323</v>
      </c>
      <c r="B1045" s="1" t="s">
        <v>7323</v>
      </c>
      <c r="C1045" s="1" t="s">
        <v>7322</v>
      </c>
      <c r="D1045" s="1">
        <f>(L1045/K1045*100)-100</f>
        <v>-99.839970298487401</v>
      </c>
      <c r="E1045" s="1" t="s">
        <v>7321</v>
      </c>
      <c r="F1045" s="1" t="s">
        <v>22</v>
      </c>
      <c r="G1045" s="1" t="s">
        <v>1148</v>
      </c>
      <c r="H1045" s="1">
        <v>62.488399999999999</v>
      </c>
      <c r="I1045" s="1">
        <v>0</v>
      </c>
      <c r="K1045" s="1">
        <f>IF(H1045=0, 0.1, H1045)</f>
        <v>62.488399999999999</v>
      </c>
      <c r="L1045" s="1">
        <f>IF(I1045=0, 0.1, I1045)</f>
        <v>0.1</v>
      </c>
      <c r="M1045" s="2">
        <f>LOG(L1045/K1045,2)</f>
        <v>-9.2874445904982679</v>
      </c>
      <c r="N1045" s="1">
        <v>0</v>
      </c>
      <c r="O1045" s="1">
        <v>1</v>
      </c>
      <c r="P1045" s="1">
        <f>-1*LOG10(O1045)</f>
        <v>0</v>
      </c>
      <c r="Q1045" s="1">
        <v>1</v>
      </c>
      <c r="R1045" s="1" t="s">
        <v>1161</v>
      </c>
      <c r="S1045" s="1" t="s">
        <v>30</v>
      </c>
      <c r="T1045" s="1" t="s">
        <v>7320</v>
      </c>
      <c r="U1045" s="1" t="s">
        <v>25</v>
      </c>
      <c r="V1045" s="1" t="s">
        <v>7319</v>
      </c>
    </row>
    <row r="1046" spans="1:22" x14ac:dyDescent="0.3">
      <c r="A1046" s="1" t="s">
        <v>7517</v>
      </c>
      <c r="B1046" s="1" t="s">
        <v>7517</v>
      </c>
      <c r="C1046" s="1" t="s">
        <v>7516</v>
      </c>
      <c r="D1046" s="1">
        <f>(L1046/K1046*100)-100</f>
        <v>7.4926184588588853</v>
      </c>
      <c r="E1046" s="1" t="s">
        <v>7515</v>
      </c>
      <c r="F1046" s="1" t="s">
        <v>22</v>
      </c>
      <c r="G1046" s="1" t="s">
        <v>1148</v>
      </c>
      <c r="H1046" s="1">
        <v>52.936100000000003</v>
      </c>
      <c r="I1046" s="1">
        <v>56.9024</v>
      </c>
      <c r="J1046" s="1">
        <v>0.104237</v>
      </c>
      <c r="K1046" s="1">
        <f>IF(H1046=0, 0.1, H1046)</f>
        <v>52.936100000000003</v>
      </c>
      <c r="L1046" s="1">
        <f>IF(I1046=0, 0.1, I1046)</f>
        <v>56.9024</v>
      </c>
      <c r="M1046" s="2">
        <f>LOG(L1046/K1046,2)</f>
        <v>0.10423759303859305</v>
      </c>
      <c r="N1046" s="1">
        <v>0</v>
      </c>
      <c r="O1046" s="1">
        <v>1</v>
      </c>
      <c r="P1046" s="1">
        <f>-1*LOG10(O1046)</f>
        <v>0</v>
      </c>
      <c r="Q1046" s="1">
        <v>1</v>
      </c>
      <c r="R1046" s="1" t="s">
        <v>1161</v>
      </c>
      <c r="S1046" s="1" t="s">
        <v>30</v>
      </c>
      <c r="T1046" s="1" t="s">
        <v>7514</v>
      </c>
      <c r="U1046" s="1" t="s">
        <v>27</v>
      </c>
      <c r="V1046" s="1" t="s">
        <v>7513</v>
      </c>
    </row>
    <row r="1047" spans="1:22" x14ac:dyDescent="0.3">
      <c r="A1047" s="1" t="s">
        <v>3368</v>
      </c>
      <c r="B1047" s="1" t="s">
        <v>3368</v>
      </c>
      <c r="C1047" s="1" t="s">
        <v>3367</v>
      </c>
      <c r="D1047" s="1">
        <f>(L1047/K1047*100)-100</f>
        <v>168.64185992920284</v>
      </c>
      <c r="E1047" s="1" t="s">
        <v>3366</v>
      </c>
      <c r="F1047" s="1" t="s">
        <v>22</v>
      </c>
      <c r="G1047" s="1" t="s">
        <v>1148</v>
      </c>
      <c r="H1047" s="1">
        <v>31.244199999999999</v>
      </c>
      <c r="I1047" s="1">
        <v>83.935000000000002</v>
      </c>
      <c r="J1047" s="1">
        <v>1.4256800000000001</v>
      </c>
      <c r="K1047" s="1">
        <f>IF(H1047=0, 0.1, H1047)</f>
        <v>31.244199999999999</v>
      </c>
      <c r="L1047" s="1">
        <f>IF(I1047=0, 0.1, I1047)</f>
        <v>83.935000000000002</v>
      </c>
      <c r="M1047" s="2">
        <f>LOG(L1047/K1047,2)</f>
        <v>1.4256841238529936</v>
      </c>
      <c r="N1047" s="1">
        <v>0.593754</v>
      </c>
      <c r="O1047" s="1">
        <v>0.41499999999999998</v>
      </c>
      <c r="P1047" s="1">
        <f>-1*LOG10(O1047)</f>
        <v>0.38195190328790729</v>
      </c>
      <c r="Q1047" s="1">
        <v>0.99950300000000003</v>
      </c>
      <c r="R1047" s="1" t="s">
        <v>1161</v>
      </c>
      <c r="S1047" s="1" t="s">
        <v>45</v>
      </c>
      <c r="T1047" s="1" t="s">
        <v>3365</v>
      </c>
      <c r="U1047" s="1" t="s">
        <v>25</v>
      </c>
      <c r="V1047" s="1" t="s">
        <v>3364</v>
      </c>
    </row>
    <row r="1048" spans="1:22" x14ac:dyDescent="0.3">
      <c r="A1048" s="1" t="s">
        <v>7545</v>
      </c>
      <c r="B1048" s="1" t="s">
        <v>7545</v>
      </c>
      <c r="C1048" s="1" t="s">
        <v>7544</v>
      </c>
      <c r="D1048" s="1">
        <f>(L1048/K1048*100)-100</f>
        <v>-37.270918607470371</v>
      </c>
      <c r="E1048" s="1" t="s">
        <v>7543</v>
      </c>
      <c r="F1048" s="1" t="s">
        <v>22</v>
      </c>
      <c r="G1048" s="1" t="s">
        <v>1148</v>
      </c>
      <c r="H1048" s="1">
        <v>841.404</v>
      </c>
      <c r="I1048" s="1">
        <v>527.80499999999995</v>
      </c>
      <c r="J1048" s="1">
        <v>-0.67279299999999997</v>
      </c>
      <c r="K1048" s="1">
        <f>IF(H1048=0, 0.1, H1048)</f>
        <v>841.404</v>
      </c>
      <c r="L1048" s="1">
        <f>IF(I1048=0, 0.1, I1048)</f>
        <v>527.80499999999995</v>
      </c>
      <c r="M1048" s="2">
        <f>LOG(L1048/K1048,2)</f>
        <v>-0.67279365897465593</v>
      </c>
      <c r="N1048" s="1">
        <v>-0.30595499999999998</v>
      </c>
      <c r="O1048" s="1">
        <v>0.80484999999999995</v>
      </c>
      <c r="P1048" s="1">
        <f>-1*LOG10(O1048)</f>
        <v>9.428505161023383E-2</v>
      </c>
      <c r="Q1048" s="1">
        <v>0.99950300000000003</v>
      </c>
      <c r="R1048" s="1" t="s">
        <v>1161</v>
      </c>
      <c r="S1048" s="1" t="s">
        <v>30</v>
      </c>
      <c r="T1048" s="1" t="s">
        <v>7542</v>
      </c>
      <c r="U1048" s="1" t="s">
        <v>27</v>
      </c>
      <c r="V1048" s="1" t="s">
        <v>7541</v>
      </c>
    </row>
    <row r="1049" spans="1:22" x14ac:dyDescent="0.3">
      <c r="A1049" s="1" t="s">
        <v>7490</v>
      </c>
      <c r="B1049" s="1" t="s">
        <v>7490</v>
      </c>
      <c r="C1049" s="1" t="s">
        <v>7489</v>
      </c>
      <c r="D1049" s="1">
        <f>(L1049/K1049*100)-100</f>
        <v>26932.599999999995</v>
      </c>
      <c r="E1049" s="1" t="s">
        <v>7488</v>
      </c>
      <c r="F1049" s="1" t="s">
        <v>22</v>
      </c>
      <c r="G1049" s="1" t="s">
        <v>1148</v>
      </c>
      <c r="H1049" s="1">
        <v>0</v>
      </c>
      <c r="I1049" s="1">
        <v>27.032599999999999</v>
      </c>
      <c r="K1049" s="1">
        <f>IF(H1049=0, 0.1, H1049)</f>
        <v>0.1</v>
      </c>
      <c r="L1049" s="1">
        <f>IF(I1049=0, 0.1, I1049)</f>
        <v>27.032599999999999</v>
      </c>
      <c r="M1049" s="2">
        <f>LOG(L1049/K1049,2)</f>
        <v>8.078556466971575</v>
      </c>
      <c r="N1049" s="1">
        <v>0</v>
      </c>
      <c r="O1049" s="1">
        <v>1</v>
      </c>
      <c r="P1049" s="1">
        <f>-1*LOG10(O1049)</f>
        <v>0</v>
      </c>
      <c r="Q1049" s="1">
        <v>1</v>
      </c>
      <c r="R1049" s="1" t="s">
        <v>1161</v>
      </c>
      <c r="S1049" s="1" t="s">
        <v>30</v>
      </c>
      <c r="T1049" s="1" t="s">
        <v>7487</v>
      </c>
      <c r="U1049" s="1" t="s">
        <v>27</v>
      </c>
      <c r="V1049" s="1" t="s">
        <v>7486</v>
      </c>
    </row>
    <row r="1050" spans="1:22" x14ac:dyDescent="0.3">
      <c r="A1050" s="1" t="s">
        <v>7191</v>
      </c>
      <c r="B1050" s="1" t="s">
        <v>7191</v>
      </c>
      <c r="C1050" s="1" t="s">
        <v>7190</v>
      </c>
      <c r="D1050" s="1">
        <f>(L1050/K1050*100)-100</f>
        <v>-4.0500739688206835</v>
      </c>
      <c r="E1050" s="1" t="s">
        <v>7189</v>
      </c>
      <c r="F1050" s="1" t="s">
        <v>22</v>
      </c>
      <c r="G1050" s="1" t="s">
        <v>1148</v>
      </c>
      <c r="H1050" s="1">
        <v>88.956400000000002</v>
      </c>
      <c r="I1050" s="1">
        <v>85.3536</v>
      </c>
      <c r="J1050" s="1">
        <v>-5.9647100000000002E-2</v>
      </c>
      <c r="K1050" s="1">
        <f>IF(H1050=0, 0.1, H1050)</f>
        <v>88.956400000000002</v>
      </c>
      <c r="L1050" s="1">
        <f>IF(I1050=0, 0.1, I1050)</f>
        <v>85.3536</v>
      </c>
      <c r="M1050" s="2">
        <f>LOG(L1050/K1050,2)</f>
        <v>-5.9646400655262367E-2</v>
      </c>
      <c r="N1050" s="1">
        <v>-3.2244299999999997E-2</v>
      </c>
      <c r="O1050" s="1">
        <v>0.68940000000000001</v>
      </c>
      <c r="P1050" s="1">
        <f>-1*LOG10(O1050)</f>
        <v>0.16152872092807119</v>
      </c>
      <c r="Q1050" s="1">
        <v>0.99950300000000003</v>
      </c>
      <c r="R1050" s="1" t="s">
        <v>1161</v>
      </c>
      <c r="S1050" s="1" t="s">
        <v>30</v>
      </c>
      <c r="T1050" s="1" t="s">
        <v>7188</v>
      </c>
      <c r="U1050" s="1" t="s">
        <v>25</v>
      </c>
      <c r="V1050" s="1" t="s">
        <v>7187</v>
      </c>
    </row>
    <row r="1051" spans="1:22" x14ac:dyDescent="0.3">
      <c r="A1051" s="1" t="s">
        <v>7446</v>
      </c>
      <c r="B1051" s="1" t="s">
        <v>7446</v>
      </c>
      <c r="C1051" s="1" t="s">
        <v>7445</v>
      </c>
      <c r="D1051" s="1">
        <f>(L1051/K1051*100)-100</f>
        <v>60.693229069695263</v>
      </c>
      <c r="E1051" s="1" t="s">
        <v>355</v>
      </c>
      <c r="F1051" s="1" t="s">
        <v>22</v>
      </c>
      <c r="G1051" s="1" t="s">
        <v>1148</v>
      </c>
      <c r="H1051" s="1">
        <v>966.78</v>
      </c>
      <c r="I1051" s="1">
        <v>1553.55</v>
      </c>
      <c r="J1051" s="1">
        <v>0.68430599999999997</v>
      </c>
      <c r="K1051" s="1">
        <f>IF(H1051=0, 0.1, H1051)</f>
        <v>966.78</v>
      </c>
      <c r="L1051" s="1">
        <f>IF(I1051=0, 0.1, I1051)</f>
        <v>1553.55</v>
      </c>
      <c r="M1051" s="2">
        <f>LOG(L1051/K1051,2)</f>
        <v>0.68430914125090891</v>
      </c>
      <c r="N1051" s="1">
        <v>0.14117299999999999</v>
      </c>
      <c r="O1051" s="1">
        <v>0.74595</v>
      </c>
      <c r="P1051" s="1">
        <f>-1*LOG10(O1051)</f>
        <v>0.12729028171209381</v>
      </c>
      <c r="Q1051" s="1">
        <v>0.99950300000000003</v>
      </c>
      <c r="R1051" s="1" t="s">
        <v>1161</v>
      </c>
      <c r="S1051" s="1" t="s">
        <v>30</v>
      </c>
      <c r="T1051" s="1" t="s">
        <v>7444</v>
      </c>
      <c r="U1051" s="1" t="s">
        <v>27</v>
      </c>
      <c r="V1051" s="1" t="s">
        <v>7443</v>
      </c>
    </row>
    <row r="1052" spans="1:22" x14ac:dyDescent="0.3">
      <c r="A1052" s="1" t="s">
        <v>7396</v>
      </c>
      <c r="B1052" s="1" t="s">
        <v>7396</v>
      </c>
      <c r="C1052" s="1" t="s">
        <v>7395</v>
      </c>
      <c r="D1052" s="1">
        <f>(L1052/K1052*100)-100</f>
        <v>-61.721095177255847</v>
      </c>
      <c r="E1052" s="1" t="s">
        <v>117</v>
      </c>
      <c r="F1052" s="1" t="s">
        <v>22</v>
      </c>
      <c r="G1052" s="1" t="s">
        <v>1148</v>
      </c>
      <c r="H1052" s="1">
        <v>2512.4699999999998</v>
      </c>
      <c r="I1052" s="1">
        <v>961.74599999999998</v>
      </c>
      <c r="J1052" s="1">
        <v>-1.3853800000000001</v>
      </c>
      <c r="K1052" s="1">
        <f>IF(H1052=0, 0.1, H1052)</f>
        <v>2512.4699999999998</v>
      </c>
      <c r="L1052" s="1">
        <f>IF(I1052=0, 0.1, I1052)</f>
        <v>961.74599999999998</v>
      </c>
      <c r="M1052" s="2">
        <f>LOG(L1052/K1052,2)</f>
        <v>-1.3853785406485351</v>
      </c>
      <c r="N1052" s="1">
        <v>-1.00621</v>
      </c>
      <c r="O1052" s="1">
        <v>0.22284999999999999</v>
      </c>
      <c r="P1052" s="1">
        <f>-1*LOG10(O1052)</f>
        <v>0.65198736157780479</v>
      </c>
      <c r="Q1052" s="1">
        <v>0.99950300000000003</v>
      </c>
      <c r="R1052" s="1" t="s">
        <v>1161</v>
      </c>
      <c r="S1052" s="1" t="s">
        <v>30</v>
      </c>
      <c r="T1052" s="1" t="s">
        <v>7394</v>
      </c>
      <c r="U1052" s="1" t="s">
        <v>27</v>
      </c>
      <c r="V1052" s="1" t="s">
        <v>7393</v>
      </c>
    </row>
    <row r="1053" spans="1:22" x14ac:dyDescent="0.3">
      <c r="A1053" s="1" t="s">
        <v>7368</v>
      </c>
      <c r="B1053" s="1" t="s">
        <v>7368</v>
      </c>
      <c r="C1053" s="1" t="s">
        <v>7367</v>
      </c>
      <c r="D1053" s="1">
        <f>(L1053/K1053*100)-100</f>
        <v>-11.209262504300781</v>
      </c>
      <c r="E1053" s="1" t="s">
        <v>7366</v>
      </c>
      <c r="F1053" s="1" t="s">
        <v>22</v>
      </c>
      <c r="G1053" s="1" t="s">
        <v>1148</v>
      </c>
      <c r="H1053" s="1">
        <v>124.977</v>
      </c>
      <c r="I1053" s="1">
        <v>110.968</v>
      </c>
      <c r="J1053" s="1">
        <v>-0.17152100000000001</v>
      </c>
      <c r="K1053" s="1">
        <f>IF(H1053=0, 0.1, H1053)</f>
        <v>124.977</v>
      </c>
      <c r="L1053" s="1">
        <f>IF(I1053=0, 0.1, I1053)</f>
        <v>110.968</v>
      </c>
      <c r="M1053" s="2">
        <f>LOG(L1053/K1053,2)</f>
        <v>-0.17151891004619554</v>
      </c>
      <c r="N1053" s="1">
        <v>-9.8984699999999995E-2</v>
      </c>
      <c r="O1053" s="1">
        <v>0.44779999999999998</v>
      </c>
      <c r="P1053" s="1">
        <f>-1*LOG10(O1053)</f>
        <v>0.34891591075698858</v>
      </c>
      <c r="Q1053" s="1">
        <v>0.99950300000000003</v>
      </c>
      <c r="R1053" s="1" t="s">
        <v>1161</v>
      </c>
      <c r="S1053" s="1" t="s">
        <v>30</v>
      </c>
      <c r="T1053" s="1" t="s">
        <v>7365</v>
      </c>
      <c r="U1053" s="1" t="s">
        <v>27</v>
      </c>
      <c r="V1053" s="1" t="s">
        <v>7364</v>
      </c>
    </row>
    <row r="1054" spans="1:22" x14ac:dyDescent="0.3">
      <c r="A1054" s="1" t="s">
        <v>7200</v>
      </c>
      <c r="B1054" s="1" t="s">
        <v>7200</v>
      </c>
      <c r="C1054" s="1" t="s">
        <v>7199</v>
      </c>
      <c r="D1054" s="1">
        <f>(L1054/K1054*100)-100</f>
        <v>776.55468855019501</v>
      </c>
      <c r="E1054" s="1" t="s">
        <v>7198</v>
      </c>
      <c r="F1054" s="1" t="s">
        <v>22</v>
      </c>
      <c r="G1054" s="1" t="s">
        <v>1148</v>
      </c>
      <c r="H1054" s="1">
        <v>62.488399999999999</v>
      </c>
      <c r="I1054" s="1">
        <v>547.745</v>
      </c>
      <c r="J1054" s="1">
        <v>3.13184</v>
      </c>
      <c r="K1054" s="1">
        <f>IF(H1054=0, 0.1, H1054)</f>
        <v>62.488399999999999</v>
      </c>
      <c r="L1054" s="1">
        <f>IF(I1054=0, 0.1, I1054)</f>
        <v>547.745</v>
      </c>
      <c r="M1054" s="2">
        <f>LOG(L1054/K1054,2)</f>
        <v>3.1318441040354053</v>
      </c>
      <c r="N1054" s="1">
        <v>2.81134</v>
      </c>
      <c r="O1054" s="1">
        <v>8.2000000000000003E-2</v>
      </c>
      <c r="P1054" s="1">
        <f>-1*LOG10(O1054)</f>
        <v>1.0861861476162833</v>
      </c>
      <c r="Q1054" s="1">
        <v>0.99950300000000003</v>
      </c>
      <c r="R1054" s="1" t="s">
        <v>1161</v>
      </c>
      <c r="S1054" s="1" t="s">
        <v>30</v>
      </c>
      <c r="T1054" s="1" t="s">
        <v>7197</v>
      </c>
      <c r="U1054" s="1" t="s">
        <v>25</v>
      </c>
      <c r="V1054" s="1" t="s">
        <v>7196</v>
      </c>
    </row>
    <row r="1055" spans="1:22" x14ac:dyDescent="0.3">
      <c r="A1055" s="1" t="s">
        <v>7165</v>
      </c>
      <c r="B1055" s="1" t="s">
        <v>7165</v>
      </c>
      <c r="C1055" s="1" t="s">
        <v>7164</v>
      </c>
      <c r="D1055" s="1">
        <f>(L1055/K1055*100)-100</f>
        <v>715.00566505143354</v>
      </c>
      <c r="E1055" s="1" t="s">
        <v>7163</v>
      </c>
      <c r="F1055" s="1" t="s">
        <v>22</v>
      </c>
      <c r="G1055" s="1" t="s">
        <v>1148</v>
      </c>
      <c r="H1055" s="1">
        <v>31.244199999999999</v>
      </c>
      <c r="I1055" s="1">
        <v>254.642</v>
      </c>
      <c r="J1055" s="1">
        <v>3.0268099999999998</v>
      </c>
      <c r="K1055" s="1">
        <f>IF(H1055=0, 0.1, H1055)</f>
        <v>31.244199999999999</v>
      </c>
      <c r="L1055" s="1">
        <f>IF(I1055=0, 0.1, I1055)</f>
        <v>254.642</v>
      </c>
      <c r="M1055" s="2">
        <f>LOG(L1055/K1055,2)</f>
        <v>3.0268100874580766</v>
      </c>
      <c r="N1055" s="1">
        <v>2.1490900000000002</v>
      </c>
      <c r="O1055" s="1">
        <v>5.6399999999999999E-2</v>
      </c>
      <c r="P1055" s="1">
        <f>-1*LOG10(O1055)</f>
        <v>1.2487208960166578</v>
      </c>
      <c r="Q1055" s="1">
        <v>0.99950300000000003</v>
      </c>
      <c r="R1055" s="1" t="s">
        <v>1161</v>
      </c>
      <c r="S1055" s="1" t="s">
        <v>30</v>
      </c>
      <c r="T1055" s="1" t="s">
        <v>7162</v>
      </c>
      <c r="U1055" s="1" t="s">
        <v>25</v>
      </c>
      <c r="V1055" s="1" t="s">
        <v>7161</v>
      </c>
    </row>
    <row r="1056" spans="1:22" x14ac:dyDescent="0.3">
      <c r="A1056" s="1" t="s">
        <v>3530</v>
      </c>
      <c r="B1056" s="1" t="s">
        <v>3530</v>
      </c>
      <c r="C1056" s="1" t="s">
        <v>3529</v>
      </c>
      <c r="D1056" s="1">
        <f>(L1056/K1056*100)-100</f>
        <v>28351.200000000001</v>
      </c>
      <c r="E1056" s="1" t="s">
        <v>3528</v>
      </c>
      <c r="F1056" s="1" t="s">
        <v>22</v>
      </c>
      <c r="G1056" s="1" t="s">
        <v>1148</v>
      </c>
      <c r="H1056" s="1">
        <v>0</v>
      </c>
      <c r="I1056" s="1">
        <v>28.4512</v>
      </c>
      <c r="K1056" s="1">
        <f>IF(H1056=0, 0.1, H1056)</f>
        <v>0.1</v>
      </c>
      <c r="L1056" s="1">
        <f>IF(I1056=0, 0.1, I1056)</f>
        <v>28.4512</v>
      </c>
      <c r="M1056" s="2">
        <f>LOG(L1056/K1056,2)</f>
        <v>8.1523456928351941</v>
      </c>
      <c r="N1056" s="1">
        <v>0</v>
      </c>
      <c r="O1056" s="1">
        <v>1</v>
      </c>
      <c r="P1056" s="1">
        <f>-1*LOG10(O1056)</f>
        <v>0</v>
      </c>
      <c r="Q1056" s="1">
        <v>1</v>
      </c>
      <c r="R1056" s="1" t="s">
        <v>1161</v>
      </c>
      <c r="S1056" s="1" t="s">
        <v>45</v>
      </c>
      <c r="T1056" s="1" t="s">
        <v>3527</v>
      </c>
      <c r="U1056" s="1" t="s">
        <v>27</v>
      </c>
      <c r="V1056" s="1" t="s">
        <v>3526</v>
      </c>
    </row>
    <row r="1057" spans="1:22" x14ac:dyDescent="0.3">
      <c r="A1057" s="1" t="s">
        <v>4903</v>
      </c>
      <c r="B1057" s="1" t="s">
        <v>4903</v>
      </c>
      <c r="C1057" s="1" t="s">
        <v>4902</v>
      </c>
      <c r="D1057" s="1">
        <f>(L1057/K1057*100)-100</f>
        <v>-99.679940596974802</v>
      </c>
      <c r="E1057" s="1" t="s">
        <v>4901</v>
      </c>
      <c r="F1057" s="1" t="s">
        <v>22</v>
      </c>
      <c r="G1057" s="1" t="s">
        <v>1148</v>
      </c>
      <c r="H1057" s="1">
        <v>31.244199999999999</v>
      </c>
      <c r="I1057" s="1">
        <v>0</v>
      </c>
      <c r="K1057" s="1">
        <f>IF(H1057=0, 0.1, H1057)</f>
        <v>31.244199999999999</v>
      </c>
      <c r="L1057" s="1">
        <f>IF(I1057=0, 0.1, I1057)</f>
        <v>0.1</v>
      </c>
      <c r="M1057" s="2">
        <f>LOG(L1057/K1057,2)</f>
        <v>-8.2874445904982679</v>
      </c>
      <c r="N1057" s="1">
        <v>0</v>
      </c>
      <c r="O1057" s="1">
        <v>1</v>
      </c>
      <c r="P1057" s="1">
        <f>-1*LOG10(O1057)</f>
        <v>0</v>
      </c>
      <c r="Q1057" s="1">
        <v>1</v>
      </c>
      <c r="R1057" s="1" t="s">
        <v>1161</v>
      </c>
      <c r="S1057" s="1" t="s">
        <v>42</v>
      </c>
      <c r="T1057" s="1" t="s">
        <v>4900</v>
      </c>
      <c r="U1057" s="1" t="s">
        <v>25</v>
      </c>
      <c r="V1057" s="1" t="s">
        <v>4899</v>
      </c>
    </row>
    <row r="1058" spans="1:22" x14ac:dyDescent="0.3">
      <c r="A1058" s="1" t="s">
        <v>3373</v>
      </c>
      <c r="B1058" s="1" t="s">
        <v>3373</v>
      </c>
      <c r="C1058" s="1" t="s">
        <v>3372</v>
      </c>
      <c r="D1058" s="1">
        <f>(L1058/K1058*100)-100</f>
        <v>163.37225447284555</v>
      </c>
      <c r="E1058" s="1" t="s">
        <v>3371</v>
      </c>
      <c r="F1058" s="1" t="s">
        <v>22</v>
      </c>
      <c r="G1058" s="1" t="s">
        <v>1148</v>
      </c>
      <c r="H1058" s="1">
        <v>52.936100000000003</v>
      </c>
      <c r="I1058" s="1">
        <v>139.41900000000001</v>
      </c>
      <c r="J1058" s="1">
        <v>1.3971</v>
      </c>
      <c r="K1058" s="1">
        <f>IF(H1058=0, 0.1, H1058)</f>
        <v>52.936100000000003</v>
      </c>
      <c r="L1058" s="1">
        <f>IF(I1058=0, 0.1, I1058)</f>
        <v>139.41900000000001</v>
      </c>
      <c r="M1058" s="2">
        <f>LOG(L1058/K1058,2)</f>
        <v>1.3971033697296029</v>
      </c>
      <c r="N1058" s="1">
        <v>0.83715499999999998</v>
      </c>
      <c r="O1058" s="1">
        <v>0.31285000000000002</v>
      </c>
      <c r="P1058" s="1">
        <f>-1*LOG10(O1058)</f>
        <v>0.50466384068645986</v>
      </c>
      <c r="Q1058" s="1">
        <v>0.99950300000000003</v>
      </c>
      <c r="R1058" s="1" t="s">
        <v>1161</v>
      </c>
      <c r="S1058" s="1" t="s">
        <v>45</v>
      </c>
      <c r="T1058" s="1" t="s">
        <v>3370</v>
      </c>
      <c r="U1058" s="1" t="s">
        <v>25</v>
      </c>
      <c r="V1058" s="1" t="s">
        <v>3369</v>
      </c>
    </row>
    <row r="1059" spans="1:22" x14ac:dyDescent="0.3">
      <c r="A1059" s="1" t="s">
        <v>3378</v>
      </c>
      <c r="B1059" s="1" t="s">
        <v>3378</v>
      </c>
      <c r="C1059" s="1" t="s">
        <v>3377</v>
      </c>
      <c r="D1059" s="1">
        <f>(L1059/K1059*100)-100</f>
        <v>-21.278313708504314</v>
      </c>
      <c r="E1059" s="1" t="s">
        <v>3376</v>
      </c>
      <c r="F1059" s="1" t="s">
        <v>22</v>
      </c>
      <c r="G1059" s="1" t="s">
        <v>1148</v>
      </c>
      <c r="H1059" s="1">
        <v>798.81799999999998</v>
      </c>
      <c r="I1059" s="1">
        <v>628.84299999999996</v>
      </c>
      <c r="J1059" s="1">
        <v>-0.345167</v>
      </c>
      <c r="K1059" s="1">
        <f>IF(H1059=0, 0.1, H1059)</f>
        <v>798.81799999999998</v>
      </c>
      <c r="L1059" s="1">
        <f>IF(I1059=0, 0.1, I1059)</f>
        <v>628.84299999999996</v>
      </c>
      <c r="M1059" s="2">
        <f>LOG(L1059/K1059,2)</f>
        <v>-0.34516697001405011</v>
      </c>
      <c r="N1059" s="1">
        <v>-0.20824999999999999</v>
      </c>
      <c r="O1059" s="1">
        <v>0.79995000000000005</v>
      </c>
      <c r="P1059" s="1">
        <f>-1*LOG10(O1059)</f>
        <v>9.69371572614421E-2</v>
      </c>
      <c r="Q1059" s="1">
        <v>0.99950300000000003</v>
      </c>
      <c r="R1059" s="1" t="s">
        <v>1161</v>
      </c>
      <c r="S1059" s="1" t="s">
        <v>45</v>
      </c>
      <c r="T1059" s="1" t="s">
        <v>3375</v>
      </c>
      <c r="U1059" s="1" t="s">
        <v>25</v>
      </c>
      <c r="V1059" s="1" t="s">
        <v>3374</v>
      </c>
    </row>
    <row r="1060" spans="1:22" x14ac:dyDescent="0.3">
      <c r="A1060" s="1" t="s">
        <v>2330</v>
      </c>
      <c r="B1060" s="1" t="s">
        <v>2330</v>
      </c>
      <c r="C1060" s="1" t="s">
        <v>2329</v>
      </c>
      <c r="D1060" s="1">
        <f>(L1060/K1060*100)-100</f>
        <v>193384</v>
      </c>
      <c r="E1060" s="1" t="s">
        <v>2328</v>
      </c>
      <c r="F1060" s="1" t="s">
        <v>22</v>
      </c>
      <c r="G1060" s="1" t="s">
        <v>1148</v>
      </c>
      <c r="H1060" s="1">
        <v>0</v>
      </c>
      <c r="I1060" s="1">
        <v>193.48400000000001</v>
      </c>
      <c r="K1060" s="1">
        <f>IF(H1060=0, 0.1, H1060)</f>
        <v>0.1</v>
      </c>
      <c r="L1060" s="1">
        <f>IF(I1060=0, 0.1, I1060)</f>
        <v>193.48400000000001</v>
      </c>
      <c r="M1060" s="2">
        <f>LOG(L1060/K1060,2)</f>
        <v>10.917998553486306</v>
      </c>
      <c r="O1060" s="1">
        <v>2.41E-2</v>
      </c>
      <c r="P1060" s="1">
        <f>-1*LOG10(O1060)</f>
        <v>1.6179829574251317</v>
      </c>
      <c r="Q1060" s="1">
        <v>0.99950300000000003</v>
      </c>
      <c r="R1060" s="1" t="s">
        <v>1161</v>
      </c>
      <c r="S1060" s="1" t="s">
        <v>46</v>
      </c>
      <c r="T1060" s="1" t="s">
        <v>2327</v>
      </c>
      <c r="U1060" s="1" t="s">
        <v>25</v>
      </c>
      <c r="V1060" s="1" t="s">
        <v>2326</v>
      </c>
    </row>
    <row r="1061" spans="1:22" x14ac:dyDescent="0.3">
      <c r="A1061" s="1" t="s">
        <v>3520</v>
      </c>
      <c r="B1061" s="1" t="s">
        <v>3520</v>
      </c>
      <c r="C1061" s="1" t="s">
        <v>3519</v>
      </c>
      <c r="D1061" s="1">
        <f>(L1061/K1061*100)-100</f>
        <v>28351.200000000001</v>
      </c>
      <c r="E1061" s="1" t="s">
        <v>3518</v>
      </c>
      <c r="F1061" s="1" t="s">
        <v>22</v>
      </c>
      <c r="G1061" s="1" t="s">
        <v>1148</v>
      </c>
      <c r="H1061" s="1">
        <v>0</v>
      </c>
      <c r="I1061" s="1">
        <v>28.4512</v>
      </c>
      <c r="K1061" s="1">
        <f>IF(H1061=0, 0.1, H1061)</f>
        <v>0.1</v>
      </c>
      <c r="L1061" s="1">
        <f>IF(I1061=0, 0.1, I1061)</f>
        <v>28.4512</v>
      </c>
      <c r="M1061" s="2">
        <f>LOG(L1061/K1061,2)</f>
        <v>8.1523456928351941</v>
      </c>
      <c r="N1061" s="1">
        <v>0</v>
      </c>
      <c r="O1061" s="1">
        <v>1</v>
      </c>
      <c r="P1061" s="1">
        <f>-1*LOG10(O1061)</f>
        <v>0</v>
      </c>
      <c r="Q1061" s="1">
        <v>1</v>
      </c>
      <c r="R1061" s="1" t="s">
        <v>1161</v>
      </c>
      <c r="S1061" s="1" t="s">
        <v>45</v>
      </c>
      <c r="T1061" s="1" t="s">
        <v>3517</v>
      </c>
      <c r="U1061" s="1" t="s">
        <v>27</v>
      </c>
      <c r="V1061" s="1" t="s">
        <v>3516</v>
      </c>
    </row>
    <row r="1062" spans="1:22" x14ac:dyDescent="0.3">
      <c r="A1062" s="1" t="s">
        <v>3419</v>
      </c>
      <c r="B1062" s="1" t="s">
        <v>3419</v>
      </c>
      <c r="C1062" s="1" t="s">
        <v>3418</v>
      </c>
      <c r="D1062" s="1">
        <f>(L1062/K1062*100)-100</f>
        <v>-99.935988119394963</v>
      </c>
      <c r="E1062" s="1" t="s">
        <v>3417</v>
      </c>
      <c r="F1062" s="1" t="s">
        <v>22</v>
      </c>
      <c r="G1062" s="1" t="s">
        <v>1148</v>
      </c>
      <c r="H1062" s="1">
        <v>156.221</v>
      </c>
      <c r="I1062" s="1">
        <v>0</v>
      </c>
      <c r="K1062" s="1">
        <f>IF(H1062=0, 0.1, H1062)</f>
        <v>156.221</v>
      </c>
      <c r="L1062" s="1">
        <f>IF(I1062=0, 0.1, I1062)</f>
        <v>0.1</v>
      </c>
      <c r="M1062" s="2">
        <f>LOG(L1062/K1062,2)</f>
        <v>-10.609372685385631</v>
      </c>
      <c r="N1062" s="1">
        <v>0</v>
      </c>
      <c r="O1062" s="1">
        <v>1</v>
      </c>
      <c r="P1062" s="1">
        <f>-1*LOG10(O1062)</f>
        <v>0</v>
      </c>
      <c r="Q1062" s="1">
        <v>1</v>
      </c>
      <c r="R1062" s="1" t="s">
        <v>1161</v>
      </c>
      <c r="S1062" s="1" t="s">
        <v>45</v>
      </c>
      <c r="T1062" s="1" t="s">
        <v>3416</v>
      </c>
      <c r="U1062" s="1" t="s">
        <v>27</v>
      </c>
      <c r="V1062" s="1" t="s">
        <v>3415</v>
      </c>
    </row>
    <row r="1063" spans="1:22" x14ac:dyDescent="0.3">
      <c r="A1063" s="1" t="s">
        <v>3292</v>
      </c>
      <c r="B1063" s="1" t="s">
        <v>3292</v>
      </c>
      <c r="C1063" s="1" t="s">
        <v>3291</v>
      </c>
      <c r="D1063" s="1">
        <f>(L1063/K1063*100)-100</f>
        <v>53965.19999999999</v>
      </c>
      <c r="E1063" s="1" t="s">
        <v>3290</v>
      </c>
      <c r="F1063" s="1" t="s">
        <v>22</v>
      </c>
      <c r="G1063" s="1" t="s">
        <v>1148</v>
      </c>
      <c r="H1063" s="1">
        <v>0</v>
      </c>
      <c r="I1063" s="1">
        <v>54.065199999999997</v>
      </c>
      <c r="K1063" s="1">
        <f>IF(H1063=0, 0.1, H1063)</f>
        <v>0.1</v>
      </c>
      <c r="L1063" s="1">
        <f>IF(I1063=0, 0.1, I1063)</f>
        <v>54.065199999999997</v>
      </c>
      <c r="M1063" s="2">
        <f>LOG(L1063/K1063,2)</f>
        <v>9.078556466971575</v>
      </c>
      <c r="N1063" s="1">
        <v>0</v>
      </c>
      <c r="O1063" s="1">
        <v>1</v>
      </c>
      <c r="P1063" s="1">
        <f>-1*LOG10(O1063)</f>
        <v>0</v>
      </c>
      <c r="Q1063" s="1">
        <v>1</v>
      </c>
      <c r="R1063" s="1" t="s">
        <v>1161</v>
      </c>
      <c r="S1063" s="1" t="s">
        <v>45</v>
      </c>
      <c r="T1063" s="1" t="s">
        <v>3289</v>
      </c>
      <c r="U1063" s="1" t="s">
        <v>25</v>
      </c>
      <c r="V1063" s="1" t="s">
        <v>3288</v>
      </c>
    </row>
    <row r="1064" spans="1:22" x14ac:dyDescent="0.3">
      <c r="A1064" s="1" t="s">
        <v>3297</v>
      </c>
      <c r="B1064" s="1" t="s">
        <v>3297</v>
      </c>
      <c r="C1064" s="1" t="s">
        <v>3296</v>
      </c>
      <c r="D1064" s="1">
        <f>(L1064/K1064*100)-100</f>
        <v>-99.679940596974802</v>
      </c>
      <c r="E1064" s="1" t="s">
        <v>3295</v>
      </c>
      <c r="F1064" s="1" t="s">
        <v>22</v>
      </c>
      <c r="G1064" s="1" t="s">
        <v>1148</v>
      </c>
      <c r="H1064" s="1">
        <v>31.244199999999999</v>
      </c>
      <c r="I1064" s="1">
        <v>0</v>
      </c>
      <c r="K1064" s="1">
        <f>IF(H1064=0, 0.1, H1064)</f>
        <v>31.244199999999999</v>
      </c>
      <c r="L1064" s="1">
        <f>IF(I1064=0, 0.1, I1064)</f>
        <v>0.1</v>
      </c>
      <c r="M1064" s="2">
        <f>LOG(L1064/K1064,2)</f>
        <v>-8.2874445904982679</v>
      </c>
      <c r="N1064" s="1">
        <v>0</v>
      </c>
      <c r="O1064" s="1">
        <v>1</v>
      </c>
      <c r="P1064" s="1">
        <f>-1*LOG10(O1064)</f>
        <v>0</v>
      </c>
      <c r="Q1064" s="1">
        <v>1</v>
      </c>
      <c r="R1064" s="1" t="s">
        <v>1161</v>
      </c>
      <c r="S1064" s="1" t="s">
        <v>45</v>
      </c>
      <c r="T1064" s="1" t="s">
        <v>3294</v>
      </c>
      <c r="U1064" s="1" t="s">
        <v>25</v>
      </c>
      <c r="V1064" s="1" t="s">
        <v>3293</v>
      </c>
    </row>
    <row r="1065" spans="1:22" x14ac:dyDescent="0.3">
      <c r="A1065" s="1" t="s">
        <v>2316</v>
      </c>
      <c r="B1065" s="1" t="s">
        <v>2316</v>
      </c>
      <c r="C1065" s="1" t="s">
        <v>2315</v>
      </c>
      <c r="D1065" s="1">
        <f>(L1065/K1065*100)-100</f>
        <v>-83.752770888177636</v>
      </c>
      <c r="E1065" s="1" t="s">
        <v>2314</v>
      </c>
      <c r="F1065" s="1" t="s">
        <v>22</v>
      </c>
      <c r="G1065" s="1" t="s">
        <v>1148</v>
      </c>
      <c r="H1065" s="1">
        <v>341.49700000000001</v>
      </c>
      <c r="I1065" s="1">
        <v>55.483800000000002</v>
      </c>
      <c r="J1065" s="1">
        <v>-2.62174</v>
      </c>
      <c r="K1065" s="1">
        <f>IF(H1065=0, 0.1, H1065)</f>
        <v>341.49700000000001</v>
      </c>
      <c r="L1065" s="1">
        <f>IF(I1065=0, 0.1, I1065)</f>
        <v>55.483800000000002</v>
      </c>
      <c r="M1065" s="2">
        <f>LOG(L1065/K1065,2)</f>
        <v>-2.6217344005920986</v>
      </c>
      <c r="N1065" s="1">
        <v>-1.3323199999999999</v>
      </c>
      <c r="O1065" s="1">
        <v>0.24199999999999999</v>
      </c>
      <c r="P1065" s="1">
        <f>-1*LOG10(O1065)</f>
        <v>0.61618463401956869</v>
      </c>
      <c r="Q1065" s="1">
        <v>0.99950300000000003</v>
      </c>
      <c r="R1065" s="1" t="s">
        <v>1161</v>
      </c>
      <c r="S1065" s="1" t="s">
        <v>46</v>
      </c>
      <c r="T1065" s="1" t="s">
        <v>2313</v>
      </c>
      <c r="U1065" s="1" t="s">
        <v>25</v>
      </c>
      <c r="V1065" s="1" t="s">
        <v>2312</v>
      </c>
    </row>
    <row r="1066" spans="1:22" x14ac:dyDescent="0.3">
      <c r="A1066" s="1" t="s">
        <v>2770</v>
      </c>
      <c r="B1066" s="1" t="s">
        <v>2770</v>
      </c>
      <c r="C1066" s="1" t="s">
        <v>2769</v>
      </c>
      <c r="D1066" s="1">
        <f>(L1066/K1066*100)-100</f>
        <v>135063</v>
      </c>
      <c r="E1066" s="1" t="s">
        <v>2528</v>
      </c>
      <c r="F1066" s="1" t="s">
        <v>22</v>
      </c>
      <c r="G1066" s="1" t="s">
        <v>1148</v>
      </c>
      <c r="H1066" s="1">
        <v>0</v>
      </c>
      <c r="I1066" s="1">
        <v>135.16300000000001</v>
      </c>
      <c r="K1066" s="1">
        <f>IF(H1066=0, 0.1, H1066)</f>
        <v>0.1</v>
      </c>
      <c r="L1066" s="1">
        <f>IF(I1066=0, 0.1, I1066)</f>
        <v>135.16300000000001</v>
      </c>
      <c r="M1066" s="2">
        <f>LOG(L1066/K1066,2)</f>
        <v>10.400484561858937</v>
      </c>
      <c r="N1066" s="1">
        <v>0</v>
      </c>
      <c r="O1066" s="1">
        <v>1</v>
      </c>
      <c r="P1066" s="1">
        <f>-1*LOG10(O1066)</f>
        <v>0</v>
      </c>
      <c r="Q1066" s="1">
        <v>1</v>
      </c>
      <c r="R1066" s="1" t="s">
        <v>1161</v>
      </c>
      <c r="S1066" s="1" t="s">
        <v>46</v>
      </c>
      <c r="T1066" s="1" t="s">
        <v>2768</v>
      </c>
      <c r="U1066" s="1" t="s">
        <v>27</v>
      </c>
      <c r="V1066" s="1" t="s">
        <v>2767</v>
      </c>
    </row>
    <row r="1067" spans="1:22" x14ac:dyDescent="0.3">
      <c r="A1067" s="1" t="s">
        <v>2505</v>
      </c>
      <c r="B1067" s="1" t="s">
        <v>2505</v>
      </c>
      <c r="C1067" s="1" t="s">
        <v>2504</v>
      </c>
      <c r="D1067" s="1">
        <f>(L1067/K1067*100)-100</f>
        <v>-60.689360489958702</v>
      </c>
      <c r="E1067" s="1" t="s">
        <v>2503</v>
      </c>
      <c r="F1067" s="1" t="s">
        <v>22</v>
      </c>
      <c r="G1067" s="1" t="s">
        <v>1148</v>
      </c>
      <c r="H1067" s="1">
        <v>351.05</v>
      </c>
      <c r="I1067" s="1">
        <v>138</v>
      </c>
      <c r="J1067" s="1">
        <v>-1.347</v>
      </c>
      <c r="K1067" s="1">
        <f>IF(H1067=0, 0.1, H1067)</f>
        <v>351.05</v>
      </c>
      <c r="L1067" s="1">
        <f>IF(I1067=0, 0.1, I1067)</f>
        <v>138</v>
      </c>
      <c r="M1067" s="2">
        <f>LOG(L1067/K1067,2)</f>
        <v>-1.3470082610042535</v>
      </c>
      <c r="N1067" s="1">
        <v>-0.62388900000000003</v>
      </c>
      <c r="O1067" s="1">
        <v>0.39005000000000001</v>
      </c>
      <c r="P1067" s="1">
        <f>-1*LOG10(O1067)</f>
        <v>0.40887971776261711</v>
      </c>
      <c r="Q1067" s="1">
        <v>0.99950300000000003</v>
      </c>
      <c r="R1067" s="1" t="s">
        <v>1161</v>
      </c>
      <c r="S1067" s="1" t="s">
        <v>46</v>
      </c>
      <c r="T1067" s="1" t="s">
        <v>2502</v>
      </c>
      <c r="U1067" s="1" t="s">
        <v>25</v>
      </c>
      <c r="V1067" s="1" t="s">
        <v>2501</v>
      </c>
    </row>
    <row r="1068" spans="1:22" x14ac:dyDescent="0.3">
      <c r="A1068" s="1" t="s">
        <v>2563</v>
      </c>
      <c r="B1068" s="1" t="s">
        <v>2563</v>
      </c>
      <c r="C1068" s="1" t="s">
        <v>2562</v>
      </c>
      <c r="D1068" s="1">
        <f>(L1068/K1068*100)-100</f>
        <v>26932.599999999995</v>
      </c>
      <c r="E1068" s="1" t="s">
        <v>519</v>
      </c>
      <c r="F1068" s="1" t="s">
        <v>22</v>
      </c>
      <c r="G1068" s="1" t="s">
        <v>1148</v>
      </c>
      <c r="H1068" s="1">
        <v>0</v>
      </c>
      <c r="I1068" s="1">
        <v>27.032599999999999</v>
      </c>
      <c r="K1068" s="1">
        <f>IF(H1068=0, 0.1, H1068)</f>
        <v>0.1</v>
      </c>
      <c r="L1068" s="1">
        <f>IF(I1068=0, 0.1, I1068)</f>
        <v>27.032599999999999</v>
      </c>
      <c r="M1068" s="2">
        <f>LOG(L1068/K1068,2)</f>
        <v>8.078556466971575</v>
      </c>
      <c r="N1068" s="1">
        <v>0</v>
      </c>
      <c r="O1068" s="1">
        <v>1</v>
      </c>
      <c r="P1068" s="1">
        <f>-1*LOG10(O1068)</f>
        <v>0</v>
      </c>
      <c r="Q1068" s="1">
        <v>1</v>
      </c>
      <c r="R1068" s="1" t="s">
        <v>1161</v>
      </c>
      <c r="S1068" s="1" t="s">
        <v>46</v>
      </c>
      <c r="T1068" s="1" t="s">
        <v>2561</v>
      </c>
      <c r="U1068" s="1" t="s">
        <v>27</v>
      </c>
      <c r="V1068" s="1" t="s">
        <v>2560</v>
      </c>
    </row>
    <row r="1069" spans="1:22" x14ac:dyDescent="0.3">
      <c r="A1069" s="1" t="s">
        <v>2515</v>
      </c>
      <c r="B1069" s="1" t="s">
        <v>2515</v>
      </c>
      <c r="C1069" s="1" t="s">
        <v>2514</v>
      </c>
      <c r="D1069" s="1">
        <f>(L1069/K1069*100)-100</f>
        <v>90.305587905985391</v>
      </c>
      <c r="E1069" s="1" t="s">
        <v>2513</v>
      </c>
      <c r="F1069" s="1" t="s">
        <v>22</v>
      </c>
      <c r="G1069" s="1" t="s">
        <v>1148</v>
      </c>
      <c r="H1069" s="1">
        <v>88.956400000000002</v>
      </c>
      <c r="I1069" s="1">
        <v>169.28899999999999</v>
      </c>
      <c r="J1069" s="1">
        <v>0.92831399999999997</v>
      </c>
      <c r="K1069" s="1">
        <f>IF(H1069=0, 0.1, H1069)</f>
        <v>88.956400000000002</v>
      </c>
      <c r="L1069" s="1">
        <f>IF(I1069=0, 0.1, I1069)</f>
        <v>169.28899999999999</v>
      </c>
      <c r="M1069" s="2">
        <f>LOG(L1069/K1069,2)</f>
        <v>0.92831792380792377</v>
      </c>
      <c r="N1069" s="1">
        <v>0.378305</v>
      </c>
      <c r="O1069" s="1">
        <v>0.61780000000000002</v>
      </c>
      <c r="P1069" s="1">
        <f>-1*LOG10(O1069)</f>
        <v>0.20915209603456816</v>
      </c>
      <c r="Q1069" s="1">
        <v>0.99950300000000003</v>
      </c>
      <c r="R1069" s="1" t="s">
        <v>1161</v>
      </c>
      <c r="S1069" s="1" t="s">
        <v>46</v>
      </c>
      <c r="T1069" s="1" t="s">
        <v>2512</v>
      </c>
      <c r="U1069" s="1" t="s">
        <v>25</v>
      </c>
      <c r="V1069" s="1" t="s">
        <v>2511</v>
      </c>
    </row>
    <row r="1070" spans="1:22" x14ac:dyDescent="0.3">
      <c r="A1070" s="1" t="s">
        <v>2409</v>
      </c>
      <c r="B1070" s="1" t="s">
        <v>2409</v>
      </c>
      <c r="C1070" s="1" t="s">
        <v>2408</v>
      </c>
      <c r="D1070" s="1">
        <f>(L1070/K1070*100)-100</f>
        <v>123.39725038898956</v>
      </c>
      <c r="E1070" s="1" t="s">
        <v>2407</v>
      </c>
      <c r="F1070" s="1" t="s">
        <v>22</v>
      </c>
      <c r="G1070" s="1" t="s">
        <v>1148</v>
      </c>
      <c r="H1070" s="1">
        <v>1330.37</v>
      </c>
      <c r="I1070" s="1">
        <v>2972.01</v>
      </c>
      <c r="J1070" s="1">
        <v>1.15961</v>
      </c>
      <c r="K1070" s="1">
        <f>IF(H1070=0, 0.1, H1070)</f>
        <v>1330.37</v>
      </c>
      <c r="L1070" s="1">
        <f>IF(I1070=0, 0.1, I1070)</f>
        <v>2972.01</v>
      </c>
      <c r="M1070" s="2">
        <f>LOG(L1070/K1070,2)</f>
        <v>1.1596114289967812</v>
      </c>
      <c r="N1070" s="1">
        <v>0.83413700000000002</v>
      </c>
      <c r="O1070" s="1">
        <v>0.24065</v>
      </c>
      <c r="P1070" s="1">
        <f>-1*LOG10(O1070)</f>
        <v>0.61861413398662268</v>
      </c>
      <c r="Q1070" s="1">
        <v>0.99950300000000003</v>
      </c>
      <c r="R1070" s="1" t="s">
        <v>1161</v>
      </c>
      <c r="S1070" s="1" t="s">
        <v>46</v>
      </c>
      <c r="T1070" s="1" t="s">
        <v>2406</v>
      </c>
      <c r="U1070" s="1" t="s">
        <v>25</v>
      </c>
      <c r="V1070" s="1" t="s">
        <v>2405</v>
      </c>
    </row>
    <row r="1071" spans="1:22" x14ac:dyDescent="0.3">
      <c r="A1071" s="1" t="s">
        <v>2335</v>
      </c>
      <c r="B1071" s="1" t="s">
        <v>2335</v>
      </c>
      <c r="C1071" s="1" t="s">
        <v>2334</v>
      </c>
      <c r="D1071" s="1">
        <f>(L1071/K1071*100)-100</f>
        <v>28351.200000000001</v>
      </c>
      <c r="E1071" s="1" t="s">
        <v>2333</v>
      </c>
      <c r="F1071" s="1" t="s">
        <v>22</v>
      </c>
      <c r="G1071" s="1" t="s">
        <v>1148</v>
      </c>
      <c r="H1071" s="1">
        <v>0</v>
      </c>
      <c r="I1071" s="1">
        <v>28.4512</v>
      </c>
      <c r="K1071" s="1">
        <f>IF(H1071=0, 0.1, H1071)</f>
        <v>0.1</v>
      </c>
      <c r="L1071" s="1">
        <f>IF(I1071=0, 0.1, I1071)</f>
        <v>28.4512</v>
      </c>
      <c r="M1071" s="2">
        <f>LOG(L1071/K1071,2)</f>
        <v>8.1523456928351941</v>
      </c>
      <c r="N1071" s="1">
        <v>0</v>
      </c>
      <c r="O1071" s="1">
        <v>1</v>
      </c>
      <c r="P1071" s="1">
        <f>-1*LOG10(O1071)</f>
        <v>0</v>
      </c>
      <c r="Q1071" s="1">
        <v>1</v>
      </c>
      <c r="R1071" s="1" t="s">
        <v>1161</v>
      </c>
      <c r="S1071" s="1" t="s">
        <v>46</v>
      </c>
      <c r="T1071" s="1" t="s">
        <v>2332</v>
      </c>
      <c r="U1071" s="1" t="s">
        <v>25</v>
      </c>
      <c r="V1071" s="1" t="s">
        <v>2331</v>
      </c>
    </row>
    <row r="1072" spans="1:22" x14ac:dyDescent="0.3">
      <c r="A1072" s="1" t="s">
        <v>2414</v>
      </c>
      <c r="B1072" s="1" t="s">
        <v>2414</v>
      </c>
      <c r="C1072" s="1" t="s">
        <v>2413</v>
      </c>
      <c r="D1072" s="1">
        <f>(L1072/K1072*100)-100</f>
        <v>469.1936423400183</v>
      </c>
      <c r="E1072" s="1" t="s">
        <v>2412</v>
      </c>
      <c r="F1072" s="1" t="s">
        <v>22</v>
      </c>
      <c r="G1072" s="1" t="s">
        <v>1148</v>
      </c>
      <c r="H1072" s="1">
        <v>62.488399999999999</v>
      </c>
      <c r="I1072" s="1">
        <v>355.68</v>
      </c>
      <c r="J1072" s="1">
        <v>2.5089199999999998</v>
      </c>
      <c r="K1072" s="1">
        <f>IF(H1072=0, 0.1, H1072)</f>
        <v>62.488399999999999</v>
      </c>
      <c r="L1072" s="1">
        <f>IF(I1072=0, 0.1, I1072)</f>
        <v>355.68</v>
      </c>
      <c r="M1072" s="2">
        <f>LOG(L1072/K1072,2)</f>
        <v>2.5089195476413604</v>
      </c>
      <c r="N1072" s="1">
        <v>2.11964</v>
      </c>
      <c r="O1072" s="1">
        <v>0.25314999999999999</v>
      </c>
      <c r="P1072" s="1">
        <f>-1*LOG10(O1072)</f>
        <v>0.59662206827714026</v>
      </c>
      <c r="Q1072" s="1">
        <v>0.99950300000000003</v>
      </c>
      <c r="R1072" s="1" t="s">
        <v>1161</v>
      </c>
      <c r="S1072" s="1" t="s">
        <v>46</v>
      </c>
      <c r="T1072" s="1" t="s">
        <v>2411</v>
      </c>
      <c r="U1072" s="1" t="s">
        <v>25</v>
      </c>
      <c r="V1072" s="1" t="s">
        <v>2410</v>
      </c>
    </row>
    <row r="1073" spans="1:22" x14ac:dyDescent="0.3">
      <c r="A1073" s="1" t="s">
        <v>7877</v>
      </c>
      <c r="B1073" s="1" t="s">
        <v>7877</v>
      </c>
      <c r="C1073" s="1" t="s">
        <v>7876</v>
      </c>
      <c r="D1073" s="1">
        <f>(L1073/K1073*100)-100</f>
        <v>55383.799999999996</v>
      </c>
      <c r="E1073" s="1" t="s">
        <v>7875</v>
      </c>
      <c r="F1073" s="1" t="s">
        <v>22</v>
      </c>
      <c r="G1073" s="1" t="s">
        <v>1148</v>
      </c>
      <c r="H1073" s="1">
        <v>0</v>
      </c>
      <c r="I1073" s="1">
        <v>55.483800000000002</v>
      </c>
      <c r="K1073" s="1">
        <f>IF(H1073=0, 0.1, H1073)</f>
        <v>0.1</v>
      </c>
      <c r="L1073" s="1">
        <f>IF(I1073=0, 0.1, I1073)</f>
        <v>55.483800000000002</v>
      </c>
      <c r="M1073" s="2">
        <f>LOG(L1073/K1073,2)</f>
        <v>9.1159227887811571</v>
      </c>
      <c r="O1073" s="1">
        <v>7.8100000000000003E-2</v>
      </c>
      <c r="P1073" s="1">
        <f>-1*LOG10(O1073)</f>
        <v>1.1073489661226996</v>
      </c>
      <c r="Q1073" s="1">
        <v>0.99950300000000003</v>
      </c>
      <c r="R1073" s="1" t="s">
        <v>1161</v>
      </c>
      <c r="S1073" s="1" t="s">
        <v>47</v>
      </c>
      <c r="T1073" s="1" t="s">
        <v>7874</v>
      </c>
      <c r="U1073" s="1" t="s">
        <v>27</v>
      </c>
      <c r="V1073" s="1" t="s">
        <v>7873</v>
      </c>
    </row>
    <row r="1074" spans="1:22" x14ac:dyDescent="0.3">
      <c r="A1074" s="1" t="s">
        <v>8086</v>
      </c>
      <c r="B1074" s="1" t="s">
        <v>8086</v>
      </c>
      <c r="C1074" s="1" t="s">
        <v>8085</v>
      </c>
      <c r="D1074" s="1">
        <f>(L1074/K1074*100)-100</f>
        <v>28351.200000000001</v>
      </c>
      <c r="E1074" s="1" t="s">
        <v>8084</v>
      </c>
      <c r="F1074" s="1" t="s">
        <v>22</v>
      </c>
      <c r="G1074" s="1" t="s">
        <v>1148</v>
      </c>
      <c r="H1074" s="1">
        <v>0</v>
      </c>
      <c r="I1074" s="1">
        <v>28.4512</v>
      </c>
      <c r="K1074" s="1">
        <f>IF(H1074=0, 0.1, H1074)</f>
        <v>0.1</v>
      </c>
      <c r="L1074" s="1">
        <f>IF(I1074=0, 0.1, I1074)</f>
        <v>28.4512</v>
      </c>
      <c r="M1074" s="2">
        <f>LOG(L1074/K1074,2)</f>
        <v>8.1523456928351941</v>
      </c>
      <c r="N1074" s="1">
        <v>0</v>
      </c>
      <c r="O1074" s="1">
        <v>1</v>
      </c>
      <c r="P1074" s="1">
        <f>-1*LOG10(O1074)</f>
        <v>0</v>
      </c>
      <c r="Q1074" s="1">
        <v>1</v>
      </c>
      <c r="R1074" s="1" t="s">
        <v>1161</v>
      </c>
      <c r="S1074" s="1" t="s">
        <v>31</v>
      </c>
      <c r="T1074" s="1" t="s">
        <v>8083</v>
      </c>
      <c r="U1074" s="1" t="s">
        <v>25</v>
      </c>
      <c r="V1074" s="1" t="s">
        <v>8082</v>
      </c>
    </row>
    <row r="1075" spans="1:22" x14ac:dyDescent="0.3">
      <c r="A1075" s="1" t="s">
        <v>3331</v>
      </c>
      <c r="B1075" s="1" t="s">
        <v>3331</v>
      </c>
      <c r="C1075" s="1" t="s">
        <v>3330</v>
      </c>
      <c r="D1075" s="1">
        <f>(L1075/K1075*100)-100</f>
        <v>82.831778634494214</v>
      </c>
      <c r="E1075" s="1" t="s">
        <v>3329</v>
      </c>
      <c r="F1075" s="1" t="s">
        <v>22</v>
      </c>
      <c r="G1075" s="1" t="s">
        <v>1148</v>
      </c>
      <c r="H1075" s="1">
        <v>372.74099999999999</v>
      </c>
      <c r="I1075" s="1">
        <v>681.48900000000003</v>
      </c>
      <c r="J1075" s="1">
        <v>0.87051599999999996</v>
      </c>
      <c r="K1075" s="1">
        <f>IF(H1075=0, 0.1, H1075)</f>
        <v>372.74099999999999</v>
      </c>
      <c r="L1075" s="1">
        <f>IF(I1075=0, 0.1, I1075)</f>
        <v>681.48900000000003</v>
      </c>
      <c r="M1075" s="2">
        <f>LOG(L1075/K1075,2)</f>
        <v>0.87051685209049345</v>
      </c>
      <c r="N1075" s="1">
        <v>0.47256599999999999</v>
      </c>
      <c r="O1075" s="1">
        <v>0.50849999999999995</v>
      </c>
      <c r="P1075" s="1">
        <f>-1*LOG10(O1075)</f>
        <v>0.29370904274123666</v>
      </c>
      <c r="Q1075" s="1">
        <v>0.99950300000000003</v>
      </c>
      <c r="R1075" s="1" t="s">
        <v>1161</v>
      </c>
      <c r="S1075" s="1" t="s">
        <v>45</v>
      </c>
      <c r="T1075" s="1" t="s">
        <v>3328</v>
      </c>
      <c r="U1075" s="1" t="s">
        <v>25</v>
      </c>
      <c r="V1075" s="1" t="s">
        <v>3327</v>
      </c>
    </row>
    <row r="1076" spans="1:22" x14ac:dyDescent="0.3">
      <c r="A1076" s="1" t="s">
        <v>6569</v>
      </c>
      <c r="B1076" s="1" t="s">
        <v>6569</v>
      </c>
      <c r="C1076" s="1" t="s">
        <v>6568</v>
      </c>
      <c r="D1076" s="1">
        <f>(L1076/K1076*100)-100</f>
        <v>-13.479621817809388</v>
      </c>
      <c r="E1076" s="1" t="s">
        <v>6567</v>
      </c>
      <c r="F1076" s="1" t="s">
        <v>22</v>
      </c>
      <c r="G1076" s="1" t="s">
        <v>1148</v>
      </c>
      <c r="H1076" s="1">
        <v>31.244199999999999</v>
      </c>
      <c r="I1076" s="1">
        <v>27.032599999999999</v>
      </c>
      <c r="J1076" s="1">
        <v>-0.20888699999999999</v>
      </c>
      <c r="K1076" s="1">
        <f>IF(H1076=0, 0.1, H1076)</f>
        <v>31.244199999999999</v>
      </c>
      <c r="L1076" s="1">
        <f>IF(I1076=0, 0.1, I1076)</f>
        <v>27.032599999999999</v>
      </c>
      <c r="M1076" s="2">
        <f>LOG(L1076/K1076,2)</f>
        <v>-0.20888812352669245</v>
      </c>
      <c r="N1076" s="1">
        <v>0</v>
      </c>
      <c r="O1076" s="1">
        <v>1</v>
      </c>
      <c r="P1076" s="1">
        <f>-1*LOG10(O1076)</f>
        <v>0</v>
      </c>
      <c r="Q1076" s="1">
        <v>1</v>
      </c>
      <c r="R1076" s="1" t="s">
        <v>1161</v>
      </c>
      <c r="S1076" s="1" t="s">
        <v>24</v>
      </c>
      <c r="T1076" s="1" t="s">
        <v>6566</v>
      </c>
      <c r="U1076" s="1" t="s">
        <v>27</v>
      </c>
      <c r="V1076" s="1" t="s">
        <v>6565</v>
      </c>
    </row>
    <row r="1077" spans="1:22" x14ac:dyDescent="0.3">
      <c r="A1077" s="1" t="s">
        <v>2689</v>
      </c>
      <c r="B1077" s="1" t="s">
        <v>2689</v>
      </c>
      <c r="C1077" s="1" t="s">
        <v>2688</v>
      </c>
      <c r="D1077" s="1">
        <f>(L1077/K1077*100)-100</f>
        <v>116.68896069737733</v>
      </c>
      <c r="E1077" s="1" t="s">
        <v>2687</v>
      </c>
      <c r="F1077" s="1" t="s">
        <v>22</v>
      </c>
      <c r="G1077" s="1" t="s">
        <v>1148</v>
      </c>
      <c r="H1077" s="1">
        <v>199.60499999999999</v>
      </c>
      <c r="I1077" s="1">
        <v>432.52199999999999</v>
      </c>
      <c r="J1077" s="1">
        <v>1.1156299999999999</v>
      </c>
      <c r="K1077" s="1">
        <f>IF(H1077=0, 0.1, H1077)</f>
        <v>199.60499999999999</v>
      </c>
      <c r="L1077" s="1">
        <f>IF(I1077=0, 0.1, I1077)</f>
        <v>432.52199999999999</v>
      </c>
      <c r="M1077" s="2">
        <f>LOG(L1077/K1077,2)</f>
        <v>1.1156256566488054</v>
      </c>
      <c r="N1077" s="1">
        <v>0.69547400000000004</v>
      </c>
      <c r="O1077" s="1">
        <v>0.47704999999999997</v>
      </c>
      <c r="P1077" s="1">
        <f>-1*LOG10(O1077)</f>
        <v>0.32143609981505084</v>
      </c>
      <c r="Q1077" s="1">
        <v>0.99950300000000003</v>
      </c>
      <c r="R1077" s="1" t="s">
        <v>1161</v>
      </c>
      <c r="S1077" s="1" t="s">
        <v>46</v>
      </c>
      <c r="T1077" s="1" t="s">
        <v>2686</v>
      </c>
      <c r="U1077" s="1" t="s">
        <v>27</v>
      </c>
      <c r="V1077" s="1" t="s">
        <v>2685</v>
      </c>
    </row>
    <row r="1078" spans="1:22" x14ac:dyDescent="0.3">
      <c r="A1078" s="1" t="s">
        <v>2465</v>
      </c>
      <c r="B1078" s="1" t="s">
        <v>2465</v>
      </c>
      <c r="C1078" s="1" t="s">
        <v>2464</v>
      </c>
      <c r="D1078" s="1">
        <f>(L1078/K1078*100)-100</f>
        <v>26932.599999999995</v>
      </c>
      <c r="E1078" s="1" t="s">
        <v>2463</v>
      </c>
      <c r="F1078" s="1" t="s">
        <v>22</v>
      </c>
      <c r="G1078" s="1" t="s">
        <v>1148</v>
      </c>
      <c r="H1078" s="1">
        <v>0</v>
      </c>
      <c r="I1078" s="1">
        <v>27.032599999999999</v>
      </c>
      <c r="K1078" s="1">
        <f>IF(H1078=0, 0.1, H1078)</f>
        <v>0.1</v>
      </c>
      <c r="L1078" s="1">
        <f>IF(I1078=0, 0.1, I1078)</f>
        <v>27.032599999999999</v>
      </c>
      <c r="M1078" s="2">
        <f>LOG(L1078/K1078,2)</f>
        <v>8.078556466971575</v>
      </c>
      <c r="N1078" s="1">
        <v>0</v>
      </c>
      <c r="O1078" s="1">
        <v>1</v>
      </c>
      <c r="P1078" s="1">
        <f>-1*LOG10(O1078)</f>
        <v>0</v>
      </c>
      <c r="Q1078" s="1">
        <v>1</v>
      </c>
      <c r="R1078" s="1" t="s">
        <v>1161</v>
      </c>
      <c r="S1078" s="1" t="s">
        <v>46</v>
      </c>
      <c r="T1078" s="1" t="s">
        <v>2462</v>
      </c>
      <c r="U1078" s="1" t="s">
        <v>25</v>
      </c>
      <c r="V1078" s="1" t="s">
        <v>2461</v>
      </c>
    </row>
    <row r="1079" spans="1:22" x14ac:dyDescent="0.3">
      <c r="A1079" s="1" t="s">
        <v>4443</v>
      </c>
      <c r="B1079" s="1" t="s">
        <v>4443</v>
      </c>
      <c r="C1079" s="1" t="s">
        <v>4442</v>
      </c>
      <c r="D1079" s="1">
        <f>(L1079/K1079*100)-100</f>
        <v>-67.395533421523623</v>
      </c>
      <c r="E1079" s="1" t="s">
        <v>4441</v>
      </c>
      <c r="F1079" s="1" t="s">
        <v>22</v>
      </c>
      <c r="G1079" s="1" t="s">
        <v>1148</v>
      </c>
      <c r="H1079" s="1">
        <v>938.12300000000005</v>
      </c>
      <c r="I1079" s="1">
        <v>305.87</v>
      </c>
      <c r="J1079" s="1">
        <v>-1.61686</v>
      </c>
      <c r="K1079" s="1">
        <f>IF(H1079=0, 0.1, H1079)</f>
        <v>938.12300000000005</v>
      </c>
      <c r="L1079" s="1">
        <f>IF(I1079=0, 0.1, I1079)</f>
        <v>305.87</v>
      </c>
      <c r="M1079" s="2">
        <f>LOG(L1079/K1079,2)</f>
        <v>-1.6168584780011734</v>
      </c>
      <c r="N1079" s="1">
        <v>-1.0271300000000001</v>
      </c>
      <c r="O1079" s="1">
        <v>0.13894999999999999</v>
      </c>
      <c r="P1079" s="1">
        <f>-1*LOG10(O1079)</f>
        <v>0.85714144888660937</v>
      </c>
      <c r="Q1079" s="1">
        <v>0.99950300000000003</v>
      </c>
      <c r="R1079" s="1" t="s">
        <v>1161</v>
      </c>
      <c r="S1079" s="1" t="s">
        <v>38</v>
      </c>
      <c r="T1079" s="1" t="s">
        <v>4440</v>
      </c>
      <c r="U1079" s="1" t="s">
        <v>27</v>
      </c>
      <c r="V1079" s="1" t="s">
        <v>4439</v>
      </c>
    </row>
    <row r="1080" spans="1:22" x14ac:dyDescent="0.3">
      <c r="A1080" s="1" t="s">
        <v>2175</v>
      </c>
      <c r="B1080" s="1" t="s">
        <v>2175</v>
      </c>
      <c r="C1080" s="1" t="s">
        <v>2174</v>
      </c>
      <c r="D1080" s="1">
        <f>(L1080/K1080*100)-100</f>
        <v>25.641009111918351</v>
      </c>
      <c r="E1080" s="1" t="s">
        <v>2173</v>
      </c>
      <c r="F1080" s="1" t="s">
        <v>22</v>
      </c>
      <c r="G1080" s="1" t="s">
        <v>1148</v>
      </c>
      <c r="H1080" s="1">
        <v>310.25299999999999</v>
      </c>
      <c r="I1080" s="1">
        <v>389.80500000000001</v>
      </c>
      <c r="J1080" s="1">
        <v>0.32930799999999999</v>
      </c>
      <c r="K1080" s="1">
        <f>IF(H1080=0, 0.1, H1080)</f>
        <v>310.25299999999999</v>
      </c>
      <c r="L1080" s="1">
        <f>IF(I1080=0, 0.1, I1080)</f>
        <v>389.80500000000001</v>
      </c>
      <c r="M1080" s="2">
        <f>LOG(L1080/K1080,2)</f>
        <v>0.32930743545458346</v>
      </c>
      <c r="N1080" s="1">
        <v>0.19609499999999999</v>
      </c>
      <c r="O1080" s="1">
        <v>0.67995000000000005</v>
      </c>
      <c r="P1080" s="1">
        <f>-1*LOG10(O1080)</f>
        <v>0.16752302188563092</v>
      </c>
      <c r="Q1080" s="1">
        <v>0.99950300000000003</v>
      </c>
      <c r="R1080" s="1" t="s">
        <v>1161</v>
      </c>
      <c r="S1080" s="1" t="s">
        <v>49</v>
      </c>
      <c r="T1080" s="1" t="s">
        <v>2172</v>
      </c>
      <c r="U1080" s="1" t="s">
        <v>27</v>
      </c>
      <c r="V1080" s="1" t="s">
        <v>2171</v>
      </c>
    </row>
    <row r="1081" spans="1:22" x14ac:dyDescent="0.3">
      <c r="A1081" s="1" t="s">
        <v>5672</v>
      </c>
      <c r="B1081" s="1" t="s">
        <v>5672</v>
      </c>
      <c r="C1081" s="1" t="s">
        <v>5671</v>
      </c>
      <c r="D1081" s="1">
        <f>(L1081/K1081*100)-100</f>
        <v>293.88270462997934</v>
      </c>
      <c r="E1081" s="1" t="s">
        <v>5670</v>
      </c>
      <c r="F1081" s="1" t="s">
        <v>22</v>
      </c>
      <c r="G1081" s="1" t="s">
        <v>1148</v>
      </c>
      <c r="H1081" s="1">
        <v>62.488399999999999</v>
      </c>
      <c r="I1081" s="1">
        <v>246.131</v>
      </c>
      <c r="J1081" s="1">
        <v>1.97776</v>
      </c>
      <c r="K1081" s="1">
        <f>IF(H1081=0, 0.1, H1081)</f>
        <v>62.488399999999999</v>
      </c>
      <c r="L1081" s="1">
        <f>IF(I1081=0, 0.1, I1081)</f>
        <v>246.131</v>
      </c>
      <c r="M1081" s="2">
        <f>LOG(L1081/K1081,2)</f>
        <v>1.977766069675057</v>
      </c>
      <c r="N1081" s="1">
        <v>1.27756</v>
      </c>
      <c r="O1081" s="1">
        <v>0.21145</v>
      </c>
      <c r="P1081" s="1">
        <f>-1*LOG10(O1081)</f>
        <v>0.67479231051708077</v>
      </c>
      <c r="Q1081" s="1">
        <v>0.99950300000000003</v>
      </c>
      <c r="R1081" s="1" t="s">
        <v>1161</v>
      </c>
      <c r="S1081" s="1" t="s">
        <v>41</v>
      </c>
      <c r="T1081" s="1" t="s">
        <v>5669</v>
      </c>
      <c r="U1081" s="1" t="s">
        <v>27</v>
      </c>
      <c r="V1081" s="1" t="s">
        <v>5668</v>
      </c>
    </row>
    <row r="1082" spans="1:22" x14ac:dyDescent="0.3">
      <c r="A1082" s="1" t="s">
        <v>8793</v>
      </c>
      <c r="B1082" s="1" t="s">
        <v>8793</v>
      </c>
      <c r="C1082" s="1" t="s">
        <v>8792</v>
      </c>
      <c r="D1082" s="1">
        <f>(L1082/K1082*100)-100</f>
        <v>536.47697074072244</v>
      </c>
      <c r="E1082" s="1" t="s">
        <v>8791</v>
      </c>
      <c r="F1082" s="1" t="s">
        <v>22</v>
      </c>
      <c r="G1082" s="1" t="s">
        <v>1148</v>
      </c>
      <c r="H1082" s="1">
        <v>88.956400000000002</v>
      </c>
      <c r="I1082" s="1">
        <v>566.18700000000001</v>
      </c>
      <c r="J1082" s="1">
        <v>2.6701100000000002</v>
      </c>
      <c r="K1082" s="1">
        <f>IF(H1082=0, 0.1, H1082)</f>
        <v>88.956400000000002</v>
      </c>
      <c r="L1082" s="1">
        <f>IF(I1082=0, 0.1, I1082)</f>
        <v>566.18700000000001</v>
      </c>
      <c r="M1082" s="2">
        <f>LOG(L1082/K1082,2)</f>
        <v>2.6701083149134153</v>
      </c>
      <c r="N1082" s="1">
        <v>1.06593</v>
      </c>
      <c r="O1082" s="1">
        <v>7.3200000000000001E-2</v>
      </c>
      <c r="P1082" s="1">
        <f>-1*LOG10(O1082)</f>
        <v>1.1354889189416082</v>
      </c>
      <c r="Q1082" s="1">
        <v>0.99950300000000003</v>
      </c>
      <c r="R1082" s="1" t="s">
        <v>1161</v>
      </c>
      <c r="S1082" s="1" t="s">
        <v>33</v>
      </c>
      <c r="T1082" s="1" t="s">
        <v>8790</v>
      </c>
      <c r="U1082" s="1" t="s">
        <v>25</v>
      </c>
      <c r="V1082" s="1" t="s">
        <v>8789</v>
      </c>
    </row>
    <row r="1083" spans="1:22" x14ac:dyDescent="0.3">
      <c r="A1083" s="1" t="s">
        <v>6047</v>
      </c>
      <c r="B1083" s="1" t="s">
        <v>6047</v>
      </c>
      <c r="C1083" s="1" t="s">
        <v>6046</v>
      </c>
      <c r="D1083" s="1">
        <f>(L1083/K1083*100)-100</f>
        <v>-8.9392591264938659</v>
      </c>
      <c r="E1083" s="1" t="s">
        <v>6045</v>
      </c>
      <c r="F1083" s="1" t="s">
        <v>22</v>
      </c>
      <c r="G1083" s="1" t="s">
        <v>1148</v>
      </c>
      <c r="H1083" s="1">
        <v>31.244199999999999</v>
      </c>
      <c r="I1083" s="1">
        <v>28.4512</v>
      </c>
      <c r="J1083" s="1">
        <v>-0.135099</v>
      </c>
      <c r="K1083" s="1">
        <f>IF(H1083=0, 0.1, H1083)</f>
        <v>31.244199999999999</v>
      </c>
      <c r="L1083" s="1">
        <f>IF(I1083=0, 0.1, I1083)</f>
        <v>28.4512</v>
      </c>
      <c r="M1083" s="2">
        <f>LOG(L1083/K1083,2)</f>
        <v>-0.13509889766307381</v>
      </c>
      <c r="N1083" s="1">
        <v>0</v>
      </c>
      <c r="O1083" s="1">
        <v>1</v>
      </c>
      <c r="P1083" s="1">
        <f>-1*LOG10(O1083)</f>
        <v>0</v>
      </c>
      <c r="Q1083" s="1">
        <v>1</v>
      </c>
      <c r="R1083" s="1" t="s">
        <v>1161</v>
      </c>
      <c r="S1083" s="1" t="s">
        <v>35</v>
      </c>
      <c r="T1083" s="1" t="s">
        <v>6044</v>
      </c>
      <c r="U1083" s="1" t="s">
        <v>27</v>
      </c>
      <c r="V1083" s="1" t="s">
        <v>6043</v>
      </c>
    </row>
    <row r="1084" spans="1:22" x14ac:dyDescent="0.3">
      <c r="A1084" s="1" t="s">
        <v>1246</v>
      </c>
      <c r="B1084" s="1" t="s">
        <v>1246</v>
      </c>
      <c r="C1084" s="1" t="s">
        <v>1245</v>
      </c>
      <c r="D1084" s="1">
        <f>(L1084/K1084*100)-100</f>
        <v>11.661168524569661</v>
      </c>
      <c r="E1084" s="1" t="s">
        <v>1244</v>
      </c>
      <c r="F1084" s="1" t="s">
        <v>22</v>
      </c>
      <c r="G1084" s="1" t="s">
        <v>1148</v>
      </c>
      <c r="H1084" s="1">
        <v>319.80500000000001</v>
      </c>
      <c r="I1084" s="1">
        <v>357.09800000000001</v>
      </c>
      <c r="J1084" s="1">
        <v>0.15912699999999999</v>
      </c>
      <c r="K1084" s="1">
        <f>IF(H1084=0, 0.1, H1084)</f>
        <v>319.80500000000001</v>
      </c>
      <c r="L1084" s="1">
        <f>IF(I1084=0, 0.1, I1084)</f>
        <v>357.09800000000001</v>
      </c>
      <c r="M1084" s="2">
        <f>LOG(L1084/K1084,2)</f>
        <v>0.15912755898995534</v>
      </c>
      <c r="N1084" s="1">
        <v>8.24936E-2</v>
      </c>
      <c r="O1084" s="1">
        <v>0.90529999999999999</v>
      </c>
      <c r="P1084" s="1">
        <f>-1*LOG10(O1084)</f>
        <v>4.3207479629505122E-2</v>
      </c>
      <c r="Q1084" s="1">
        <v>0.99950300000000003</v>
      </c>
      <c r="R1084" s="1" t="s">
        <v>1161</v>
      </c>
      <c r="S1084" s="1" t="s">
        <v>29</v>
      </c>
      <c r="T1084" s="1" t="s">
        <v>1243</v>
      </c>
      <c r="U1084" s="1" t="s">
        <v>25</v>
      </c>
      <c r="V1084" s="1" t="s">
        <v>1242</v>
      </c>
    </row>
    <row r="1085" spans="1:22" x14ac:dyDescent="0.3">
      <c r="A1085" s="1" t="s">
        <v>7291</v>
      </c>
      <c r="B1085" s="1" t="s">
        <v>7291</v>
      </c>
      <c r="C1085" s="1" t="s">
        <v>7290</v>
      </c>
      <c r="D1085" s="1">
        <f>(L1085/K1085*100)-100</f>
        <v>158.22120345709425</v>
      </c>
      <c r="E1085" s="1" t="s">
        <v>7289</v>
      </c>
      <c r="F1085" s="1" t="s">
        <v>22</v>
      </c>
      <c r="G1085" s="1" t="s">
        <v>1148</v>
      </c>
      <c r="H1085" s="1">
        <v>245.17699999999999</v>
      </c>
      <c r="I1085" s="1">
        <v>633.09900000000005</v>
      </c>
      <c r="J1085" s="1">
        <v>1.3686</v>
      </c>
      <c r="K1085" s="1">
        <f>IF(H1085=0, 0.1, H1085)</f>
        <v>245.17699999999999</v>
      </c>
      <c r="L1085" s="1">
        <f>IF(I1085=0, 0.1, I1085)</f>
        <v>633.09900000000005</v>
      </c>
      <c r="M1085" s="2">
        <f>LOG(L1085/K1085,2)</f>
        <v>1.3686074703059619</v>
      </c>
      <c r="N1085" s="1">
        <v>0.76029800000000003</v>
      </c>
      <c r="O1085" s="1">
        <v>0.24279999999999999</v>
      </c>
      <c r="P1085" s="1">
        <f>-1*LOG10(O1085)</f>
        <v>0.61475131759678003</v>
      </c>
      <c r="Q1085" s="1">
        <v>0.99950300000000003</v>
      </c>
      <c r="R1085" s="1" t="s">
        <v>1161</v>
      </c>
      <c r="S1085" s="1" t="s">
        <v>30</v>
      </c>
      <c r="T1085" s="1" t="s">
        <v>7288</v>
      </c>
      <c r="U1085" s="1" t="s">
        <v>25</v>
      </c>
      <c r="V1085" s="1" t="s">
        <v>7287</v>
      </c>
    </row>
    <row r="1086" spans="1:22" x14ac:dyDescent="0.3">
      <c r="A1086" s="1" t="s">
        <v>3387</v>
      </c>
      <c r="B1086" s="1" t="s">
        <v>3387</v>
      </c>
      <c r="C1086" s="1" t="s">
        <v>3386</v>
      </c>
      <c r="D1086" s="1">
        <f>(L1086/K1086*100)-100</f>
        <v>4.5142540588912112</v>
      </c>
      <c r="E1086" s="1" t="s">
        <v>3385</v>
      </c>
      <c r="F1086" s="1" t="s">
        <v>22</v>
      </c>
      <c r="G1086" s="1" t="s">
        <v>1148</v>
      </c>
      <c r="H1086" s="1">
        <v>586.67499999999995</v>
      </c>
      <c r="I1086" s="1">
        <v>613.15899999999999</v>
      </c>
      <c r="J1086" s="1">
        <v>6.3700499999999993E-2</v>
      </c>
      <c r="K1086" s="1">
        <f>IF(H1086=0, 0.1, H1086)</f>
        <v>586.67499999999995</v>
      </c>
      <c r="L1086" s="1">
        <f>IF(I1086=0, 0.1, I1086)</f>
        <v>613.15899999999999</v>
      </c>
      <c r="M1086" s="2">
        <f>LOG(L1086/K1086,2)</f>
        <v>6.3699716063999212E-2</v>
      </c>
      <c r="N1086" s="1">
        <v>4.2932400000000003E-2</v>
      </c>
      <c r="O1086" s="1">
        <v>0.95530000000000004</v>
      </c>
      <c r="P1086" s="1">
        <f>-1*LOG10(O1086)</f>
        <v>1.9860222254245517E-2</v>
      </c>
      <c r="Q1086" s="1">
        <v>0.99950300000000003</v>
      </c>
      <c r="R1086" s="1" t="s">
        <v>1161</v>
      </c>
      <c r="S1086" s="1" t="s">
        <v>45</v>
      </c>
      <c r="T1086" s="1" t="s">
        <v>3384</v>
      </c>
      <c r="U1086" s="1" t="s">
        <v>25</v>
      </c>
      <c r="V1086" s="1" t="s">
        <v>3383</v>
      </c>
    </row>
    <row r="1087" spans="1:22" x14ac:dyDescent="0.3">
      <c r="A1087" s="1" t="s">
        <v>1351</v>
      </c>
      <c r="B1087" s="1" t="s">
        <v>1351</v>
      </c>
      <c r="C1087" s="1" t="s">
        <v>1350</v>
      </c>
      <c r="D1087" s="1">
        <f>(L1087/K1087*100)-100</f>
        <v>28351.200000000001</v>
      </c>
      <c r="E1087" s="1" t="s">
        <v>791</v>
      </c>
      <c r="F1087" s="1" t="s">
        <v>22</v>
      </c>
      <c r="G1087" s="1" t="s">
        <v>1148</v>
      </c>
      <c r="H1087" s="1">
        <v>0</v>
      </c>
      <c r="I1087" s="1">
        <v>28.4512</v>
      </c>
      <c r="K1087" s="1">
        <f>IF(H1087=0, 0.1, H1087)</f>
        <v>0.1</v>
      </c>
      <c r="L1087" s="1">
        <f>IF(I1087=0, 0.1, I1087)</f>
        <v>28.4512</v>
      </c>
      <c r="M1087" s="2">
        <f>LOG(L1087/K1087,2)</f>
        <v>8.1523456928351941</v>
      </c>
      <c r="N1087" s="1">
        <v>0</v>
      </c>
      <c r="O1087" s="1">
        <v>1</v>
      </c>
      <c r="P1087" s="1">
        <f>-1*LOG10(O1087)</f>
        <v>0</v>
      </c>
      <c r="Q1087" s="1">
        <v>1</v>
      </c>
      <c r="R1087" s="1" t="s">
        <v>1161</v>
      </c>
      <c r="S1087" s="1" t="s">
        <v>29</v>
      </c>
      <c r="T1087" s="1" t="s">
        <v>1349</v>
      </c>
      <c r="U1087" s="1" t="s">
        <v>27</v>
      </c>
      <c r="V1087" s="1" t="s">
        <v>1348</v>
      </c>
    </row>
    <row r="1088" spans="1:22" x14ac:dyDescent="0.3">
      <c r="A1088" s="1" t="s">
        <v>1454</v>
      </c>
      <c r="B1088" s="1" t="s">
        <v>1454</v>
      </c>
      <c r="C1088" s="1" t="s">
        <v>1453</v>
      </c>
      <c r="D1088" s="1">
        <f>(L1088/K1088*100)-100</f>
        <v>-54.055799747111209</v>
      </c>
      <c r="E1088" s="1" t="s">
        <v>831</v>
      </c>
      <c r="F1088" s="1" t="s">
        <v>22</v>
      </c>
      <c r="G1088" s="1" t="s">
        <v>1148</v>
      </c>
      <c r="H1088" s="1">
        <v>182.68899999999999</v>
      </c>
      <c r="I1088" s="1">
        <v>83.935000000000002</v>
      </c>
      <c r="J1088" s="1">
        <v>-1.12205</v>
      </c>
      <c r="K1088" s="1">
        <f>IF(H1088=0, 0.1, H1088)</f>
        <v>182.68899999999999</v>
      </c>
      <c r="L1088" s="1">
        <f>IF(I1088=0, 0.1, I1088)</f>
        <v>83.935000000000002</v>
      </c>
      <c r="M1088" s="2">
        <f>LOG(L1088/K1088,2)</f>
        <v>-1.1220453398908488</v>
      </c>
      <c r="N1088" s="1">
        <v>-0.121307</v>
      </c>
      <c r="O1088" s="1">
        <v>0.49109999999999998</v>
      </c>
      <c r="P1088" s="1">
        <f>-1*LOG10(O1088)</f>
        <v>0.30883006586839612</v>
      </c>
      <c r="Q1088" s="1">
        <v>0.99950300000000003</v>
      </c>
      <c r="R1088" s="1" t="s">
        <v>1161</v>
      </c>
      <c r="S1088" s="1" t="s">
        <v>28</v>
      </c>
      <c r="T1088" s="1" t="s">
        <v>1452</v>
      </c>
      <c r="U1088" s="1" t="s">
        <v>25</v>
      </c>
      <c r="V1088" s="1" t="s">
        <v>1451</v>
      </c>
    </row>
    <row r="1089" spans="1:22" x14ac:dyDescent="0.3">
      <c r="A1089" s="1" t="s">
        <v>2208</v>
      </c>
      <c r="B1089" s="1" t="s">
        <v>2208</v>
      </c>
      <c r="C1089" s="1" t="s">
        <v>2207</v>
      </c>
      <c r="D1089" s="1">
        <f>(L1089/K1089*100)-100</f>
        <v>-93.033603831972613</v>
      </c>
      <c r="E1089" s="1" t="s">
        <v>2206</v>
      </c>
      <c r="F1089" s="1" t="s">
        <v>22</v>
      </c>
      <c r="G1089" s="1" t="s">
        <v>1148</v>
      </c>
      <c r="H1089" s="1">
        <v>2430.08</v>
      </c>
      <c r="I1089" s="1">
        <v>169.28899999999999</v>
      </c>
      <c r="J1089" s="1">
        <v>-3.8434499999999998</v>
      </c>
      <c r="K1089" s="1">
        <f>IF(H1089=0, 0.1, H1089)</f>
        <v>2430.08</v>
      </c>
      <c r="L1089" s="1">
        <f>IF(I1089=0, 0.1, I1089)</f>
        <v>169.28899999999999</v>
      </c>
      <c r="M1089" s="2">
        <f>LOG(L1089/K1089,2)</f>
        <v>-3.8434436707121904</v>
      </c>
      <c r="N1089" s="1">
        <v>-2.07647</v>
      </c>
      <c r="O1089" s="1">
        <v>4.0750000000000001E-2</v>
      </c>
      <c r="P1089" s="1">
        <f>-1*LOG10(O1089)</f>
        <v>1.3898723869240046</v>
      </c>
      <c r="Q1089" s="1">
        <v>0.99950300000000003</v>
      </c>
      <c r="R1089" s="1" t="s">
        <v>1161</v>
      </c>
      <c r="S1089" s="1" t="s">
        <v>49</v>
      </c>
      <c r="T1089" s="1" t="s">
        <v>2205</v>
      </c>
      <c r="U1089" s="1" t="s">
        <v>27</v>
      </c>
      <c r="V1089" s="1" t="s">
        <v>2204</v>
      </c>
    </row>
    <row r="1090" spans="1:22" x14ac:dyDescent="0.3">
      <c r="A1090" s="1" t="s">
        <v>8755</v>
      </c>
      <c r="B1090" s="1" t="s">
        <v>8755</v>
      </c>
      <c r="C1090" s="1" t="s">
        <v>8754</v>
      </c>
      <c r="D1090" s="1">
        <f>(L1090/K1090*100)-100</f>
        <v>62.248902158461391</v>
      </c>
      <c r="E1090" s="1" t="s">
        <v>8753</v>
      </c>
      <c r="F1090" s="1" t="s">
        <v>22</v>
      </c>
      <c r="G1090" s="1" t="s">
        <v>1148</v>
      </c>
      <c r="H1090" s="1">
        <v>252.541</v>
      </c>
      <c r="I1090" s="1">
        <v>409.745</v>
      </c>
      <c r="J1090" s="1">
        <v>0.69820899999999997</v>
      </c>
      <c r="K1090" s="1">
        <f>IF(H1090=0, 0.1, H1090)</f>
        <v>252.541</v>
      </c>
      <c r="L1090" s="1">
        <f>IF(I1090=0, 0.1, I1090)</f>
        <v>409.745</v>
      </c>
      <c r="M1090" s="2">
        <f>LOG(L1090/K1090,2)</f>
        <v>0.69820871640067328</v>
      </c>
      <c r="N1090" s="1">
        <v>0.36608600000000002</v>
      </c>
      <c r="O1090" s="1">
        <v>0.56369999999999998</v>
      </c>
      <c r="P1090" s="1">
        <f>-1*LOG10(O1090)</f>
        <v>0.24895196517981197</v>
      </c>
      <c r="Q1090" s="1">
        <v>0.99950300000000003</v>
      </c>
      <c r="R1090" s="1" t="s">
        <v>1161</v>
      </c>
      <c r="S1090" s="1" t="s">
        <v>33</v>
      </c>
      <c r="T1090" s="1" t="s">
        <v>8752</v>
      </c>
      <c r="U1090" s="1" t="s">
        <v>25</v>
      </c>
      <c r="V1090" s="1" t="s">
        <v>8751</v>
      </c>
    </row>
    <row r="1091" spans="1:22" x14ac:dyDescent="0.3">
      <c r="A1091" s="1" t="s">
        <v>8396</v>
      </c>
      <c r="B1091" s="1" t="s">
        <v>8396</v>
      </c>
      <c r="C1091" s="1" t="s">
        <v>8395</v>
      </c>
      <c r="D1091" s="1">
        <f>(L1091/K1091*100)-100</f>
        <v>-92.143627301393551</v>
      </c>
      <c r="E1091" s="1" t="s">
        <v>8394</v>
      </c>
      <c r="F1091" s="1" t="s">
        <v>22</v>
      </c>
      <c r="G1091" s="1" t="s">
        <v>1148</v>
      </c>
      <c r="H1091" s="1">
        <v>344.08499999999998</v>
      </c>
      <c r="I1091" s="1">
        <v>27.032599999999999</v>
      </c>
      <c r="J1091" s="1">
        <v>-3.6699899999999999</v>
      </c>
      <c r="K1091" s="1">
        <f>IF(H1091=0, 0.1, H1091)</f>
        <v>344.08499999999998</v>
      </c>
      <c r="L1091" s="1">
        <f>IF(I1091=0, 0.1, I1091)</f>
        <v>27.032599999999999</v>
      </c>
      <c r="M1091" s="2">
        <f>LOG(L1091/K1091,2)</f>
        <v>-3.6699928184625827</v>
      </c>
      <c r="N1091" s="1">
        <v>-191.10900000000001</v>
      </c>
      <c r="O1091" s="1">
        <v>0.48089999999999999</v>
      </c>
      <c r="P1091" s="1">
        <f>-1*LOG10(O1091)</f>
        <v>0.31794522292619276</v>
      </c>
      <c r="Q1091" s="1">
        <v>0.99950300000000003</v>
      </c>
      <c r="R1091" s="1" t="s">
        <v>1161</v>
      </c>
      <c r="S1091" s="1" t="s">
        <v>33</v>
      </c>
      <c r="T1091" s="1" t="s">
        <v>8393</v>
      </c>
      <c r="U1091" s="1" t="s">
        <v>25</v>
      </c>
      <c r="V1091" s="1" t="s">
        <v>8392</v>
      </c>
    </row>
    <row r="1092" spans="1:22" x14ac:dyDescent="0.3">
      <c r="A1092" s="1" t="s">
        <v>8575</v>
      </c>
      <c r="B1092" s="1" t="s">
        <v>8575</v>
      </c>
      <c r="C1092" s="1" t="s">
        <v>8574</v>
      </c>
      <c r="D1092" s="1">
        <f>(L1092/K1092*100)-100</f>
        <v>-13.913158591474712</v>
      </c>
      <c r="E1092" s="1" t="s">
        <v>8573</v>
      </c>
      <c r="F1092" s="1" t="s">
        <v>22</v>
      </c>
      <c r="G1092" s="1" t="s">
        <v>1148</v>
      </c>
      <c r="H1092" s="1">
        <v>1812.96</v>
      </c>
      <c r="I1092" s="1">
        <v>1560.72</v>
      </c>
      <c r="J1092" s="1">
        <v>-0.216137</v>
      </c>
      <c r="K1092" s="1">
        <f>IF(H1092=0, 0.1, H1092)</f>
        <v>1812.96</v>
      </c>
      <c r="L1092" s="1">
        <f>IF(I1092=0, 0.1, I1092)</f>
        <v>1560.72</v>
      </c>
      <c r="M1092" s="2">
        <f>LOG(L1092/K1092,2)</f>
        <v>-0.21613535999991573</v>
      </c>
      <c r="N1092" s="1">
        <v>-0.15900900000000001</v>
      </c>
      <c r="O1092" s="1">
        <v>0.84160000000000001</v>
      </c>
      <c r="P1092" s="1">
        <f>-1*LOG10(O1092)</f>
        <v>7.4894273190336147E-2</v>
      </c>
      <c r="Q1092" s="1">
        <v>0.99950300000000003</v>
      </c>
      <c r="R1092" s="1" t="s">
        <v>1161</v>
      </c>
      <c r="S1092" s="1" t="s">
        <v>33</v>
      </c>
      <c r="T1092" s="1" t="s">
        <v>8572</v>
      </c>
      <c r="U1092" s="1" t="s">
        <v>25</v>
      </c>
      <c r="V1092" s="1" t="s">
        <v>8571</v>
      </c>
    </row>
    <row r="1093" spans="1:22" x14ac:dyDescent="0.3">
      <c r="A1093" s="1" t="s">
        <v>4797</v>
      </c>
      <c r="B1093" s="1" t="s">
        <v>4797</v>
      </c>
      <c r="C1093" s="1" t="s">
        <v>4796</v>
      </c>
      <c r="D1093" s="1">
        <f>(L1093/K1093*100)-100</f>
        <v>28351.200000000001</v>
      </c>
      <c r="E1093" s="1" t="s">
        <v>4795</v>
      </c>
      <c r="F1093" s="1" t="s">
        <v>22</v>
      </c>
      <c r="G1093" s="1" t="s">
        <v>1148</v>
      </c>
      <c r="H1093" s="1">
        <v>0</v>
      </c>
      <c r="I1093" s="1">
        <v>28.4512</v>
      </c>
      <c r="K1093" s="1">
        <f>IF(H1093=0, 0.1, H1093)</f>
        <v>0.1</v>
      </c>
      <c r="L1093" s="1">
        <f>IF(I1093=0, 0.1, I1093)</f>
        <v>28.4512</v>
      </c>
      <c r="M1093" s="2">
        <f>LOG(L1093/K1093,2)</f>
        <v>8.1523456928351941</v>
      </c>
      <c r="N1093" s="1">
        <v>0</v>
      </c>
      <c r="O1093" s="1">
        <v>1</v>
      </c>
      <c r="P1093" s="1">
        <f>-1*LOG10(O1093)</f>
        <v>0</v>
      </c>
      <c r="Q1093" s="1">
        <v>1</v>
      </c>
      <c r="R1093" s="1" t="s">
        <v>1161</v>
      </c>
      <c r="S1093" s="1" t="s">
        <v>42</v>
      </c>
      <c r="T1093" s="1" t="s">
        <v>4794</v>
      </c>
      <c r="U1093" s="1" t="s">
        <v>25</v>
      </c>
      <c r="V1093" s="1" t="s">
        <v>4793</v>
      </c>
    </row>
    <row r="1094" spans="1:22" x14ac:dyDescent="0.3">
      <c r="A1094" s="1" t="s">
        <v>3428</v>
      </c>
      <c r="B1094" s="1" t="s">
        <v>3428</v>
      </c>
      <c r="C1094" s="1" t="s">
        <v>3427</v>
      </c>
      <c r="D1094" s="1">
        <f>(L1094/K1094*100)-100</f>
        <v>-71.606248542783874</v>
      </c>
      <c r="E1094" s="1" t="s">
        <v>3426</v>
      </c>
      <c r="F1094" s="1" t="s">
        <v>22</v>
      </c>
      <c r="G1094" s="1" t="s">
        <v>1148</v>
      </c>
      <c r="H1094" s="1">
        <v>1072.25</v>
      </c>
      <c r="I1094" s="1">
        <v>304.452</v>
      </c>
      <c r="J1094" s="1">
        <v>-1.81636</v>
      </c>
      <c r="K1094" s="1">
        <f>IF(H1094=0, 0.1, H1094)</f>
        <v>1072.25</v>
      </c>
      <c r="L1094" s="1">
        <f>IF(I1094=0, 0.1, I1094)</f>
        <v>304.452</v>
      </c>
      <c r="M1094" s="2">
        <f>LOG(L1094/K1094,2)</f>
        <v>-1.8163546205637533</v>
      </c>
      <c r="N1094" s="1">
        <v>-1.16185</v>
      </c>
      <c r="O1094" s="1">
        <v>0.10625</v>
      </c>
      <c r="P1094" s="1">
        <f>-1*LOG10(O1094)</f>
        <v>0.97367106127765091</v>
      </c>
      <c r="Q1094" s="1">
        <v>0.99950300000000003</v>
      </c>
      <c r="R1094" s="1" t="s">
        <v>1161</v>
      </c>
      <c r="S1094" s="1" t="s">
        <v>45</v>
      </c>
      <c r="T1094" s="1" t="s">
        <v>3425</v>
      </c>
      <c r="U1094" s="1" t="s">
        <v>27</v>
      </c>
      <c r="V1094" s="1" t="s">
        <v>3424</v>
      </c>
    </row>
    <row r="1095" spans="1:22" x14ac:dyDescent="0.3">
      <c r="A1095" s="1" t="s">
        <v>3515</v>
      </c>
      <c r="B1095" s="1" t="s">
        <v>3515</v>
      </c>
      <c r="C1095" s="1" t="s">
        <v>3514</v>
      </c>
      <c r="D1095" s="1">
        <f>(L1095/K1095*100)-100</f>
        <v>32.941965221034991</v>
      </c>
      <c r="E1095" s="1" t="s">
        <v>3513</v>
      </c>
      <c r="F1095" s="1" t="s">
        <v>22</v>
      </c>
      <c r="G1095" s="1" t="s">
        <v>1148</v>
      </c>
      <c r="H1095" s="1">
        <v>1193.25</v>
      </c>
      <c r="I1095" s="1">
        <v>1586.33</v>
      </c>
      <c r="J1095" s="1">
        <v>0.410798</v>
      </c>
      <c r="K1095" s="1">
        <f>IF(H1095=0, 0.1, H1095)</f>
        <v>1193.25</v>
      </c>
      <c r="L1095" s="1">
        <f>IF(I1095=0, 0.1, I1095)</f>
        <v>1586.33</v>
      </c>
      <c r="M1095" s="2">
        <f>LOG(L1095/K1095,2)</f>
        <v>0.41079658587514067</v>
      </c>
      <c r="N1095" s="1">
        <v>0.28733599999999998</v>
      </c>
      <c r="O1095" s="1">
        <v>0.66659999999999997</v>
      </c>
      <c r="P1095" s="1">
        <f>-1*LOG10(O1095)</f>
        <v>0.17613469067548876</v>
      </c>
      <c r="Q1095" s="1">
        <v>0.99950300000000003</v>
      </c>
      <c r="R1095" s="1" t="s">
        <v>1161</v>
      </c>
      <c r="S1095" s="1" t="s">
        <v>45</v>
      </c>
      <c r="T1095" s="1" t="s">
        <v>3512</v>
      </c>
      <c r="U1095" s="1" t="s">
        <v>27</v>
      </c>
      <c r="V1095" s="1" t="s">
        <v>3511</v>
      </c>
    </row>
    <row r="1096" spans="1:22" x14ac:dyDescent="0.3">
      <c r="A1096" s="1" t="s">
        <v>7296</v>
      </c>
      <c r="B1096" s="1" t="s">
        <v>7296</v>
      </c>
      <c r="C1096" s="1" t="s">
        <v>7295</v>
      </c>
      <c r="D1096" s="1">
        <f>(L1096/K1096*100)-100</f>
        <v>313.89224724195259</v>
      </c>
      <c r="E1096" s="1" t="s">
        <v>7294</v>
      </c>
      <c r="F1096" s="1" t="s">
        <v>22</v>
      </c>
      <c r="G1096" s="1" t="s">
        <v>1148</v>
      </c>
      <c r="H1096" s="1">
        <v>26.468</v>
      </c>
      <c r="I1096" s="1">
        <v>109.54900000000001</v>
      </c>
      <c r="J1096" s="1">
        <v>2.0492499999999998</v>
      </c>
      <c r="K1096" s="1">
        <f>IF(H1096=0, 0.1, H1096)</f>
        <v>26.468</v>
      </c>
      <c r="L1096" s="1">
        <f>IF(I1096=0, 0.1, I1096)</f>
        <v>109.54900000000001</v>
      </c>
      <c r="M1096" s="2">
        <f>LOG(L1096/K1096,2)</f>
        <v>2.0492552252042477</v>
      </c>
      <c r="N1096" s="1">
        <v>1.2201900000000001</v>
      </c>
      <c r="O1096" s="1">
        <v>0.39829999999999999</v>
      </c>
      <c r="P1096" s="1">
        <f>-1*LOG10(O1096)</f>
        <v>0.39978969359067201</v>
      </c>
      <c r="Q1096" s="1">
        <v>0.99950300000000003</v>
      </c>
      <c r="R1096" s="1" t="s">
        <v>1161</v>
      </c>
      <c r="S1096" s="1" t="s">
        <v>30</v>
      </c>
      <c r="T1096" s="1" t="s">
        <v>7293</v>
      </c>
      <c r="U1096" s="1" t="s">
        <v>25</v>
      </c>
      <c r="V1096" s="1" t="s">
        <v>7292</v>
      </c>
    </row>
    <row r="1097" spans="1:22" x14ac:dyDescent="0.3">
      <c r="A1097" s="1" t="s">
        <v>8006</v>
      </c>
      <c r="B1097" s="1" t="s">
        <v>8006</v>
      </c>
      <c r="C1097" s="1" t="s">
        <v>8005</v>
      </c>
      <c r="D1097" s="1">
        <f>(L1097/K1097*100)-100</f>
        <v>159.79925444561991</v>
      </c>
      <c r="E1097" s="1" t="s">
        <v>8004</v>
      </c>
      <c r="F1097" s="1" t="s">
        <v>22</v>
      </c>
      <c r="G1097" s="1" t="s">
        <v>1148</v>
      </c>
      <c r="H1097" s="1">
        <v>158.80799999999999</v>
      </c>
      <c r="I1097" s="1">
        <v>412.58199999999999</v>
      </c>
      <c r="J1097" s="1">
        <v>1.3773899999999999</v>
      </c>
      <c r="K1097" s="1">
        <f>IF(H1097=0, 0.1, H1097)</f>
        <v>158.80799999999999</v>
      </c>
      <c r="L1097" s="1">
        <f>IF(I1097=0, 0.1, I1097)</f>
        <v>412.58199999999999</v>
      </c>
      <c r="M1097" s="2">
        <f>LOG(L1097/K1097,2)</f>
        <v>1.3773972906427985</v>
      </c>
      <c r="N1097" s="1">
        <v>0.94994999999999996</v>
      </c>
      <c r="O1097" s="1">
        <v>0.37054999999999999</v>
      </c>
      <c r="P1097" s="1">
        <f>-1*LOG10(O1097)</f>
        <v>0.43115318239721462</v>
      </c>
      <c r="Q1097" s="1">
        <v>0.99950300000000003</v>
      </c>
      <c r="R1097" s="1" t="s">
        <v>1161</v>
      </c>
      <c r="S1097" s="1" t="s">
        <v>31</v>
      </c>
      <c r="T1097" s="1" t="s">
        <v>8003</v>
      </c>
      <c r="U1097" s="1" t="s">
        <v>25</v>
      </c>
      <c r="V1097" s="1" t="s">
        <v>8002</v>
      </c>
    </row>
    <row r="1098" spans="1:22" x14ac:dyDescent="0.3">
      <c r="A1098" s="1" t="s">
        <v>8001</v>
      </c>
      <c r="B1098" s="1" t="s">
        <v>8001</v>
      </c>
      <c r="C1098" s="1" t="s">
        <v>8000</v>
      </c>
      <c r="D1098" s="1">
        <f>(L1098/K1098*100)-100</f>
        <v>-99.826726411400017</v>
      </c>
      <c r="E1098" s="1" t="s">
        <v>7999</v>
      </c>
      <c r="F1098" s="1" t="s">
        <v>22</v>
      </c>
      <c r="G1098" s="1" t="s">
        <v>1148</v>
      </c>
      <c r="H1098" s="1">
        <v>57.712200000000003</v>
      </c>
      <c r="I1098" s="1">
        <v>0</v>
      </c>
      <c r="K1098" s="1">
        <f>IF(H1098=0, 0.1, H1098)</f>
        <v>57.712200000000003</v>
      </c>
      <c r="L1098" s="1">
        <f>IF(I1098=0, 0.1, I1098)</f>
        <v>0.1</v>
      </c>
      <c r="M1098" s="2">
        <f>LOG(L1098/K1098,2)</f>
        <v>-9.1727325176404495</v>
      </c>
      <c r="N1098" s="1">
        <v>0</v>
      </c>
      <c r="O1098" s="1">
        <v>1</v>
      </c>
      <c r="P1098" s="1">
        <f>-1*LOG10(O1098)</f>
        <v>0</v>
      </c>
      <c r="Q1098" s="1">
        <v>1</v>
      </c>
      <c r="R1098" s="1" t="s">
        <v>1161</v>
      </c>
      <c r="S1098" s="1" t="s">
        <v>31</v>
      </c>
      <c r="T1098" s="1" t="s">
        <v>7998</v>
      </c>
      <c r="U1098" s="1" t="s">
        <v>25</v>
      </c>
      <c r="V1098" s="1" t="s">
        <v>7997</v>
      </c>
    </row>
    <row r="1099" spans="1:22" x14ac:dyDescent="0.3">
      <c r="A1099" s="1" t="s">
        <v>8116</v>
      </c>
      <c r="B1099" s="1" t="s">
        <v>8116</v>
      </c>
      <c r="C1099" s="1" t="s">
        <v>8115</v>
      </c>
      <c r="D1099" s="1">
        <f>(L1099/K1099*100)-100</f>
        <v>17.824021997250355</v>
      </c>
      <c r="E1099" s="1" t="s">
        <v>8114</v>
      </c>
      <c r="F1099" s="1" t="s">
        <v>22</v>
      </c>
      <c r="G1099" s="1" t="s">
        <v>1148</v>
      </c>
      <c r="H1099" s="1">
        <v>16002</v>
      </c>
      <c r="I1099" s="1">
        <v>18854.2</v>
      </c>
      <c r="J1099" s="1">
        <v>0.23663100000000001</v>
      </c>
      <c r="K1099" s="1">
        <f>IF(H1099=0, 0.1, H1099)</f>
        <v>16002</v>
      </c>
      <c r="L1099" s="1">
        <f>IF(I1099=0, 0.1, I1099)</f>
        <v>18854.2</v>
      </c>
      <c r="M1099" s="2">
        <f>LOG(L1099/K1099,2)</f>
        <v>0.23663370625822841</v>
      </c>
      <c r="N1099" s="1">
        <v>0.21632599999999999</v>
      </c>
      <c r="O1099" s="1">
        <v>0.79920000000000002</v>
      </c>
      <c r="P1099" s="1">
        <f>-1*LOG10(O1099)</f>
        <v>9.7344524782074088E-2</v>
      </c>
      <c r="Q1099" s="1">
        <v>0.99950300000000003</v>
      </c>
      <c r="R1099" s="1" t="s">
        <v>1161</v>
      </c>
      <c r="S1099" s="1" t="s">
        <v>31</v>
      </c>
      <c r="T1099" s="1" t="s">
        <v>8113</v>
      </c>
      <c r="U1099" s="1" t="s">
        <v>27</v>
      </c>
      <c r="V1099" s="1" t="s">
        <v>8112</v>
      </c>
    </row>
    <row r="1100" spans="1:22" x14ac:dyDescent="0.3">
      <c r="A1100" s="1" t="s">
        <v>8106</v>
      </c>
      <c r="B1100" s="1" t="s">
        <v>8106</v>
      </c>
      <c r="C1100" s="1" t="s">
        <v>8105</v>
      </c>
      <c r="D1100" s="1">
        <f>(L1100/K1100*100)-100</f>
        <v>-69.121974954914862</v>
      </c>
      <c r="E1100" s="1" t="s">
        <v>8104</v>
      </c>
      <c r="F1100" s="1" t="s">
        <v>22</v>
      </c>
      <c r="G1100" s="1" t="s">
        <v>1148</v>
      </c>
      <c r="H1100" s="1">
        <v>552.84299999999996</v>
      </c>
      <c r="I1100" s="1">
        <v>170.70699999999999</v>
      </c>
      <c r="J1100" s="1">
        <v>-1.6953499999999999</v>
      </c>
      <c r="K1100" s="1">
        <f>IF(H1100=0, 0.1, H1100)</f>
        <v>552.84299999999996</v>
      </c>
      <c r="L1100" s="1">
        <f>IF(I1100=0, 0.1, I1100)</f>
        <v>170.70699999999999</v>
      </c>
      <c r="M1100" s="2">
        <f>LOG(L1100/K1100,2)</f>
        <v>-1.6953476139387138</v>
      </c>
      <c r="N1100" s="1">
        <v>-1.4304300000000001</v>
      </c>
      <c r="O1100" s="1">
        <v>0.39589999999999997</v>
      </c>
      <c r="P1100" s="1">
        <f>-1*LOG10(O1100)</f>
        <v>0.4024144982477954</v>
      </c>
      <c r="Q1100" s="1">
        <v>0.99950300000000003</v>
      </c>
      <c r="R1100" s="1" t="s">
        <v>1161</v>
      </c>
      <c r="S1100" s="1" t="s">
        <v>31</v>
      </c>
      <c r="T1100" s="1" t="s">
        <v>8103</v>
      </c>
      <c r="U1100" s="1" t="s">
        <v>27</v>
      </c>
      <c r="V1100" s="1" t="s">
        <v>8102</v>
      </c>
    </row>
    <row r="1101" spans="1:22" x14ac:dyDescent="0.3">
      <c r="A1101" s="1" t="s">
        <v>8287</v>
      </c>
      <c r="B1101" s="1" t="s">
        <v>8287</v>
      </c>
      <c r="C1101" s="1" t="s">
        <v>8286</v>
      </c>
      <c r="D1101" s="1">
        <f>(L1101/K1101*100)-100</f>
        <v>28351.200000000001</v>
      </c>
      <c r="E1101" s="1" t="s">
        <v>8285</v>
      </c>
      <c r="F1101" s="1" t="s">
        <v>22</v>
      </c>
      <c r="G1101" s="1" t="s">
        <v>1148</v>
      </c>
      <c r="H1101" s="1">
        <v>0</v>
      </c>
      <c r="I1101" s="1">
        <v>28.4512</v>
      </c>
      <c r="K1101" s="1">
        <f>IF(H1101=0, 0.1, H1101)</f>
        <v>0.1</v>
      </c>
      <c r="L1101" s="1">
        <f>IF(I1101=0, 0.1, I1101)</f>
        <v>28.4512</v>
      </c>
      <c r="M1101" s="2">
        <f>LOG(L1101/K1101,2)</f>
        <v>8.1523456928351941</v>
      </c>
      <c r="N1101" s="1">
        <v>0</v>
      </c>
      <c r="O1101" s="1">
        <v>1</v>
      </c>
      <c r="P1101" s="1">
        <f>-1*LOG10(O1101)</f>
        <v>0</v>
      </c>
      <c r="Q1101" s="1">
        <v>1</v>
      </c>
      <c r="R1101" s="1" t="s">
        <v>1161</v>
      </c>
      <c r="S1101" s="1" t="s">
        <v>31</v>
      </c>
      <c r="T1101" s="1" t="s">
        <v>8284</v>
      </c>
      <c r="U1101" s="1" t="s">
        <v>27</v>
      </c>
      <c r="V1101" s="1" t="s">
        <v>8283</v>
      </c>
    </row>
    <row r="1102" spans="1:22" x14ac:dyDescent="0.3">
      <c r="A1102" s="1" t="s">
        <v>8301</v>
      </c>
      <c r="B1102" s="1" t="s">
        <v>8301</v>
      </c>
      <c r="C1102" s="1" t="s">
        <v>8300</v>
      </c>
      <c r="D1102" s="1">
        <f>(L1102/K1102*100)-100</f>
        <v>47.984423759101674</v>
      </c>
      <c r="E1102" s="1" t="s">
        <v>8299</v>
      </c>
      <c r="F1102" s="1" t="s">
        <v>22</v>
      </c>
      <c r="G1102" s="1" t="s">
        <v>1148</v>
      </c>
      <c r="H1102" s="1">
        <v>187.465</v>
      </c>
      <c r="I1102" s="1">
        <v>277.41899999999998</v>
      </c>
      <c r="J1102" s="1">
        <v>0.56544399999999995</v>
      </c>
      <c r="K1102" s="1">
        <f>IF(H1102=0, 0.1, H1102)</f>
        <v>187.465</v>
      </c>
      <c r="L1102" s="1">
        <f>IF(I1102=0, 0.1, I1102)</f>
        <v>277.41899999999998</v>
      </c>
      <c r="M1102" s="2">
        <f>LOG(L1102/K1102,2)</f>
        <v>0.56544533161029464</v>
      </c>
      <c r="N1102" s="1">
        <v>0.46239999999999998</v>
      </c>
      <c r="O1102" s="1">
        <v>0.62849999999999995</v>
      </c>
      <c r="P1102" s="1">
        <f>-1*LOG10(O1102)</f>
        <v>0.20169471797802349</v>
      </c>
      <c r="Q1102" s="1">
        <v>0.99950300000000003</v>
      </c>
      <c r="R1102" s="1" t="s">
        <v>1161</v>
      </c>
      <c r="S1102" s="1" t="s">
        <v>31</v>
      </c>
      <c r="T1102" s="1" t="s">
        <v>8298</v>
      </c>
      <c r="U1102" s="1" t="s">
        <v>27</v>
      </c>
      <c r="V1102" s="1" t="s">
        <v>8297</v>
      </c>
    </row>
    <row r="1103" spans="1:22" x14ac:dyDescent="0.3">
      <c r="A1103" s="1" t="s">
        <v>8047</v>
      </c>
      <c r="B1103" s="1" t="s">
        <v>8047</v>
      </c>
      <c r="C1103" s="1" t="s">
        <v>8046</v>
      </c>
      <c r="D1103" s="1">
        <f>(L1103/K1103*100)-100</f>
        <v>-99.622185280338527</v>
      </c>
      <c r="E1103" s="1" t="s">
        <v>8045</v>
      </c>
      <c r="F1103" s="1" t="s">
        <v>22</v>
      </c>
      <c r="G1103" s="1" t="s">
        <v>1148</v>
      </c>
      <c r="H1103" s="1">
        <v>26.468</v>
      </c>
      <c r="I1103" s="1">
        <v>0</v>
      </c>
      <c r="K1103" s="1">
        <f>IF(H1103=0, 0.1, H1103)</f>
        <v>26.468</v>
      </c>
      <c r="L1103" s="1">
        <f>IF(I1103=0, 0.1, I1103)</f>
        <v>0.1</v>
      </c>
      <c r="M1103" s="2">
        <f>LOG(L1103/K1103,2)</f>
        <v>-8.0481053744420628</v>
      </c>
      <c r="N1103" s="1">
        <v>0</v>
      </c>
      <c r="O1103" s="1">
        <v>1</v>
      </c>
      <c r="P1103" s="1">
        <f>-1*LOG10(O1103)</f>
        <v>0</v>
      </c>
      <c r="Q1103" s="1">
        <v>1</v>
      </c>
      <c r="R1103" s="1" t="s">
        <v>1161</v>
      </c>
      <c r="S1103" s="1" t="s">
        <v>31</v>
      </c>
      <c r="T1103" s="1" t="s">
        <v>8044</v>
      </c>
      <c r="U1103" s="1" t="s">
        <v>25</v>
      </c>
      <c r="V1103" s="1" t="s">
        <v>8043</v>
      </c>
    </row>
    <row r="1104" spans="1:22" x14ac:dyDescent="0.3">
      <c r="A1104" s="1" t="s">
        <v>8296</v>
      </c>
      <c r="B1104" s="1" t="s">
        <v>8296</v>
      </c>
      <c r="C1104" s="1" t="s">
        <v>8295</v>
      </c>
      <c r="D1104" s="1">
        <f>(L1104/K1104*100)-100</f>
        <v>-79.05266064164627</v>
      </c>
      <c r="E1104" s="1" t="s">
        <v>8294</v>
      </c>
      <c r="F1104" s="1" t="s">
        <v>22</v>
      </c>
      <c r="G1104" s="1" t="s">
        <v>1148</v>
      </c>
      <c r="H1104" s="1">
        <v>271.64499999999998</v>
      </c>
      <c r="I1104" s="1">
        <v>56.9024</v>
      </c>
      <c r="J1104" s="1">
        <v>-2.2551600000000001</v>
      </c>
      <c r="K1104" s="1">
        <f>IF(H1104=0, 0.1, H1104)</f>
        <v>271.64499999999998</v>
      </c>
      <c r="L1104" s="1">
        <f>IF(I1104=0, 0.1, I1104)</f>
        <v>56.9024</v>
      </c>
      <c r="M1104" s="2">
        <f>LOG(L1104/K1104,2)</f>
        <v>-2.2551610842931855</v>
      </c>
      <c r="N1104" s="1">
        <v>-1.57081</v>
      </c>
      <c r="O1104" s="1">
        <v>0.16325000000000001</v>
      </c>
      <c r="P1104" s="1">
        <f>-1*LOG10(O1104)</f>
        <v>0.78714681005288845</v>
      </c>
      <c r="Q1104" s="1">
        <v>0.99950300000000003</v>
      </c>
      <c r="R1104" s="1" t="s">
        <v>1161</v>
      </c>
      <c r="S1104" s="1" t="s">
        <v>31</v>
      </c>
      <c r="T1104" s="1" t="s">
        <v>8293</v>
      </c>
      <c r="U1104" s="1" t="s">
        <v>27</v>
      </c>
      <c r="V1104" s="1" t="s">
        <v>8292</v>
      </c>
    </row>
    <row r="1105" spans="1:22" x14ac:dyDescent="0.3">
      <c r="A1105" s="1" t="s">
        <v>8111</v>
      </c>
      <c r="B1105" s="1" t="s">
        <v>8111</v>
      </c>
      <c r="C1105" s="1" t="s">
        <v>8110</v>
      </c>
      <c r="D1105" s="1">
        <f>(L1105/K1105*100)-100</f>
        <v>-98.186425327223816</v>
      </c>
      <c r="E1105" s="1" t="s">
        <v>8109</v>
      </c>
      <c r="F1105" s="1" t="s">
        <v>22</v>
      </c>
      <c r="G1105" s="1" t="s">
        <v>1148</v>
      </c>
      <c r="H1105" s="1">
        <v>1490.57</v>
      </c>
      <c r="I1105" s="1">
        <v>27.032599999999999</v>
      </c>
      <c r="J1105" s="1">
        <v>-5.7850200000000003</v>
      </c>
      <c r="K1105" s="1">
        <f>IF(H1105=0, 0.1, H1105)</f>
        <v>1490.57</v>
      </c>
      <c r="L1105" s="1">
        <f>IF(I1105=0, 0.1, I1105)</f>
        <v>27.032599999999999</v>
      </c>
      <c r="M1105" s="2">
        <f>LOG(L1105/K1105,2)</f>
        <v>-5.7850200411988153</v>
      </c>
      <c r="N1105" s="1">
        <v>-5.8786899999999997</v>
      </c>
      <c r="O1105" s="1">
        <v>0.24079999999999999</v>
      </c>
      <c r="P1105" s="1">
        <f>-1*LOG10(O1105)</f>
        <v>0.61834351741421312</v>
      </c>
      <c r="Q1105" s="1">
        <v>0.99950300000000003</v>
      </c>
      <c r="R1105" s="1" t="s">
        <v>1161</v>
      </c>
      <c r="S1105" s="1" t="s">
        <v>31</v>
      </c>
      <c r="T1105" s="1" t="s">
        <v>8108</v>
      </c>
      <c r="U1105" s="1" t="s">
        <v>27</v>
      </c>
      <c r="V1105" s="1" t="s">
        <v>8107</v>
      </c>
    </row>
    <row r="1106" spans="1:22" x14ac:dyDescent="0.3">
      <c r="A1106" s="1" t="s">
        <v>8260</v>
      </c>
      <c r="B1106" s="1" t="s">
        <v>8260</v>
      </c>
      <c r="C1106" s="1" t="s">
        <v>8259</v>
      </c>
      <c r="D1106" s="1">
        <f>(L1106/K1106*100)-100</f>
        <v>28351.200000000001</v>
      </c>
      <c r="E1106" s="1" t="s">
        <v>8258</v>
      </c>
      <c r="F1106" s="1" t="s">
        <v>22</v>
      </c>
      <c r="G1106" s="1" t="s">
        <v>1148</v>
      </c>
      <c r="H1106" s="1">
        <v>0</v>
      </c>
      <c r="I1106" s="1">
        <v>28.4512</v>
      </c>
      <c r="K1106" s="1">
        <f>IF(H1106=0, 0.1, H1106)</f>
        <v>0.1</v>
      </c>
      <c r="L1106" s="1">
        <f>IF(I1106=0, 0.1, I1106)</f>
        <v>28.4512</v>
      </c>
      <c r="M1106" s="2">
        <f>LOG(L1106/K1106,2)</f>
        <v>8.1523456928351941</v>
      </c>
      <c r="N1106" s="1">
        <v>0</v>
      </c>
      <c r="O1106" s="1">
        <v>1</v>
      </c>
      <c r="P1106" s="1">
        <f>-1*LOG10(O1106)</f>
        <v>0</v>
      </c>
      <c r="Q1106" s="1">
        <v>1</v>
      </c>
      <c r="R1106" s="1" t="s">
        <v>1161</v>
      </c>
      <c r="S1106" s="1" t="s">
        <v>31</v>
      </c>
      <c r="T1106" s="1" t="s">
        <v>8257</v>
      </c>
      <c r="U1106" s="1" t="s">
        <v>27</v>
      </c>
      <c r="V1106" s="1" t="s">
        <v>8256</v>
      </c>
    </row>
    <row r="1107" spans="1:22" x14ac:dyDescent="0.3">
      <c r="A1107" s="1" t="s">
        <v>8255</v>
      </c>
      <c r="B1107" s="1" t="s">
        <v>8255</v>
      </c>
      <c r="C1107" s="1" t="s">
        <v>8254</v>
      </c>
      <c r="D1107" s="1">
        <f>(L1107/K1107*100)-100</f>
        <v>133.9922233982843</v>
      </c>
      <c r="E1107" s="1" t="s">
        <v>8253</v>
      </c>
      <c r="F1107" s="1" t="s">
        <v>22</v>
      </c>
      <c r="G1107" s="1" t="s">
        <v>1148</v>
      </c>
      <c r="H1107" s="1">
        <v>639.61099999999999</v>
      </c>
      <c r="I1107" s="1">
        <v>1496.64</v>
      </c>
      <c r="J1107" s="1">
        <v>1.2264600000000001</v>
      </c>
      <c r="K1107" s="1">
        <f>IF(H1107=0, 0.1, H1107)</f>
        <v>639.61099999999999</v>
      </c>
      <c r="L1107" s="1">
        <f>IF(I1107=0, 0.1, I1107)</f>
        <v>1496.64</v>
      </c>
      <c r="M1107" s="2">
        <f>LOG(L1107/K1107,2)</f>
        <v>1.2264605834361961</v>
      </c>
      <c r="N1107" s="1">
        <v>0.81569899999999995</v>
      </c>
      <c r="O1107" s="1">
        <v>0.22985</v>
      </c>
      <c r="P1107" s="1">
        <f>-1*LOG10(O1107)</f>
        <v>0.63855549191367156</v>
      </c>
      <c r="Q1107" s="1">
        <v>0.99950300000000003</v>
      </c>
      <c r="R1107" s="1" t="s">
        <v>1161</v>
      </c>
      <c r="S1107" s="1" t="s">
        <v>31</v>
      </c>
      <c r="T1107" s="1" t="s">
        <v>8252</v>
      </c>
      <c r="U1107" s="1" t="s">
        <v>27</v>
      </c>
      <c r="V1107" s="1" t="s">
        <v>8251</v>
      </c>
    </row>
    <row r="1108" spans="1:22" x14ac:dyDescent="0.3">
      <c r="A1108" s="1" t="s">
        <v>7926</v>
      </c>
      <c r="B1108" s="1" t="s">
        <v>7926</v>
      </c>
      <c r="C1108" s="1" t="s">
        <v>7925</v>
      </c>
      <c r="D1108" s="1">
        <f>(L1108/K1108*100)-100</f>
        <v>82.121481747012268</v>
      </c>
      <c r="E1108" s="1" t="s">
        <v>7924</v>
      </c>
      <c r="F1108" s="1" t="s">
        <v>22</v>
      </c>
      <c r="G1108" s="1" t="s">
        <v>1148</v>
      </c>
      <c r="H1108" s="1">
        <v>31.244199999999999</v>
      </c>
      <c r="I1108" s="1">
        <v>56.9024</v>
      </c>
      <c r="J1108" s="1">
        <v>0.86490100000000003</v>
      </c>
      <c r="K1108" s="1">
        <f>IF(H1108=0, 0.1, H1108)</f>
        <v>31.244199999999999</v>
      </c>
      <c r="L1108" s="1">
        <f>IF(I1108=0, 0.1, I1108)</f>
        <v>56.9024</v>
      </c>
      <c r="M1108" s="2">
        <f>LOG(L1108/K1108,2)</f>
        <v>0.86490110233692619</v>
      </c>
      <c r="N1108" s="1">
        <v>0</v>
      </c>
      <c r="O1108" s="1">
        <v>1</v>
      </c>
      <c r="P1108" s="1">
        <f>-1*LOG10(O1108)</f>
        <v>0</v>
      </c>
      <c r="Q1108" s="1">
        <v>1</v>
      </c>
      <c r="R1108" s="1" t="s">
        <v>1161</v>
      </c>
      <c r="S1108" s="1" t="s">
        <v>47</v>
      </c>
      <c r="T1108" s="1" t="s">
        <v>7923</v>
      </c>
      <c r="U1108" s="1" t="s">
        <v>27</v>
      </c>
      <c r="V1108" s="1" t="s">
        <v>7922</v>
      </c>
    </row>
    <row r="1109" spans="1:22" x14ac:dyDescent="0.3">
      <c r="A1109" s="1" t="s">
        <v>7921</v>
      </c>
      <c r="B1109" s="1" t="s">
        <v>7921</v>
      </c>
      <c r="C1109" s="1" t="s">
        <v>7920</v>
      </c>
      <c r="D1109" s="1">
        <f>(L1109/K1109*100)-100</f>
        <v>-8.9392591264938659</v>
      </c>
      <c r="E1109" s="1" t="s">
        <v>7919</v>
      </c>
      <c r="F1109" s="1" t="s">
        <v>22</v>
      </c>
      <c r="G1109" s="1" t="s">
        <v>1148</v>
      </c>
      <c r="H1109" s="1">
        <v>31.244199999999999</v>
      </c>
      <c r="I1109" s="1">
        <v>28.4512</v>
      </c>
      <c r="J1109" s="1">
        <v>-0.135099</v>
      </c>
      <c r="K1109" s="1">
        <f>IF(H1109=0, 0.1, H1109)</f>
        <v>31.244199999999999</v>
      </c>
      <c r="L1109" s="1">
        <f>IF(I1109=0, 0.1, I1109)</f>
        <v>28.4512</v>
      </c>
      <c r="M1109" s="2">
        <f>LOG(L1109/K1109,2)</f>
        <v>-0.13509889766307381</v>
      </c>
      <c r="N1109" s="1">
        <v>0</v>
      </c>
      <c r="O1109" s="1">
        <v>1</v>
      </c>
      <c r="P1109" s="1">
        <f>-1*LOG10(O1109)</f>
        <v>0</v>
      </c>
      <c r="Q1109" s="1">
        <v>1</v>
      </c>
      <c r="R1109" s="1" t="s">
        <v>1161</v>
      </c>
      <c r="S1109" s="1" t="s">
        <v>47</v>
      </c>
      <c r="T1109" s="1" t="s">
        <v>7918</v>
      </c>
      <c r="U1109" s="1" t="s">
        <v>27</v>
      </c>
      <c r="V1109" s="1" t="s">
        <v>7917</v>
      </c>
    </row>
    <row r="1110" spans="1:22" x14ac:dyDescent="0.3">
      <c r="A1110" s="1" t="s">
        <v>7670</v>
      </c>
      <c r="B1110" s="1" t="s">
        <v>7670</v>
      </c>
      <c r="C1110" s="1" t="s">
        <v>7669</v>
      </c>
      <c r="D1110" s="1">
        <f>(L1110/K1110*100)-100</f>
        <v>-99.679940596974802</v>
      </c>
      <c r="E1110" s="1" t="s">
        <v>7668</v>
      </c>
      <c r="F1110" s="1" t="s">
        <v>22</v>
      </c>
      <c r="G1110" s="1" t="s">
        <v>1148</v>
      </c>
      <c r="H1110" s="1">
        <v>31.244199999999999</v>
      </c>
      <c r="I1110" s="1">
        <v>0</v>
      </c>
      <c r="K1110" s="1">
        <f>IF(H1110=0, 0.1, H1110)</f>
        <v>31.244199999999999</v>
      </c>
      <c r="L1110" s="1">
        <f>IF(I1110=0, 0.1, I1110)</f>
        <v>0.1</v>
      </c>
      <c r="M1110" s="2">
        <f>LOG(L1110/K1110,2)</f>
        <v>-8.2874445904982679</v>
      </c>
      <c r="N1110" s="1">
        <v>0</v>
      </c>
      <c r="O1110" s="1">
        <v>1</v>
      </c>
      <c r="P1110" s="1">
        <f>-1*LOG10(O1110)</f>
        <v>0</v>
      </c>
      <c r="Q1110" s="1">
        <v>1</v>
      </c>
      <c r="R1110" s="1" t="s">
        <v>1161</v>
      </c>
      <c r="S1110" s="1" t="s">
        <v>47</v>
      </c>
      <c r="T1110" s="1" t="s">
        <v>7667</v>
      </c>
      <c r="U1110" s="1" t="s">
        <v>25</v>
      </c>
      <c r="V1110" s="1" t="s">
        <v>7666</v>
      </c>
    </row>
    <row r="1111" spans="1:22" x14ac:dyDescent="0.3">
      <c r="A1111" s="1" t="s">
        <v>5872</v>
      </c>
      <c r="B1111" s="1" t="s">
        <v>5872</v>
      </c>
      <c r="C1111" s="1" t="s">
        <v>5871</v>
      </c>
      <c r="D1111" s="1">
        <f>(L1111/K1111*100)-100</f>
        <v>-10.832218545377742</v>
      </c>
      <c r="E1111" s="1" t="s">
        <v>5870</v>
      </c>
      <c r="F1111" s="1" t="s">
        <v>22</v>
      </c>
      <c r="G1111" s="1" t="s">
        <v>1148</v>
      </c>
      <c r="H1111" s="1">
        <v>14203</v>
      </c>
      <c r="I1111" s="1">
        <v>12664.5</v>
      </c>
      <c r="J1111" s="1">
        <v>-0.165404</v>
      </c>
      <c r="K1111" s="1">
        <f>IF(H1111=0, 0.1, H1111)</f>
        <v>14203</v>
      </c>
      <c r="L1111" s="1">
        <f>IF(I1111=0, 0.1, I1111)</f>
        <v>12664.5</v>
      </c>
      <c r="M1111" s="2">
        <f>LOG(L1111/K1111,2)</f>
        <v>-0.16540557232137287</v>
      </c>
      <c r="N1111" s="1">
        <v>-0.16411000000000001</v>
      </c>
      <c r="O1111" s="1">
        <v>0.80384999999999995</v>
      </c>
      <c r="P1111" s="1">
        <f>-1*LOG10(O1111)</f>
        <v>9.4824983900706927E-2</v>
      </c>
      <c r="Q1111" s="1">
        <v>0.99950300000000003</v>
      </c>
      <c r="R1111" s="1" t="s">
        <v>1161</v>
      </c>
      <c r="S1111" s="1" t="s">
        <v>35</v>
      </c>
      <c r="T1111" s="1" t="s">
        <v>5869</v>
      </c>
      <c r="U1111" s="1" t="s">
        <v>25</v>
      </c>
      <c r="V1111" s="1" t="s">
        <v>5868</v>
      </c>
    </row>
    <row r="1112" spans="1:22" x14ac:dyDescent="0.3">
      <c r="A1112" s="1" t="s">
        <v>7616</v>
      </c>
      <c r="B1112" s="1" t="s">
        <v>7616</v>
      </c>
      <c r="C1112" s="1" t="s">
        <v>7615</v>
      </c>
      <c r="D1112" s="1">
        <f>(L1112/K1112*100)-100</f>
        <v>307189</v>
      </c>
      <c r="E1112" s="1" t="s">
        <v>7614</v>
      </c>
      <c r="F1112" s="1" t="s">
        <v>22</v>
      </c>
      <c r="G1112" s="1" t="s">
        <v>1148</v>
      </c>
      <c r="H1112" s="1">
        <v>0</v>
      </c>
      <c r="I1112" s="1">
        <v>307.28899999999999</v>
      </c>
      <c r="K1112" s="1">
        <f>IF(H1112=0, 0.1, H1112)</f>
        <v>0.1</v>
      </c>
      <c r="L1112" s="1">
        <f>IF(I1112=0, 0.1, I1112)</f>
        <v>307.28899999999999</v>
      </c>
      <c r="M1112" s="2">
        <f>LOG(L1112/K1112,2)</f>
        <v>11.585380408477151</v>
      </c>
      <c r="O1112" s="1">
        <v>1.0500000000000001E-2</v>
      </c>
      <c r="P1112" s="1">
        <f>-1*LOG10(O1112)</f>
        <v>1.9788107009300619</v>
      </c>
      <c r="Q1112" s="1">
        <v>0.96246699999999996</v>
      </c>
      <c r="R1112" s="1" t="s">
        <v>1161</v>
      </c>
      <c r="S1112" s="1" t="s">
        <v>47</v>
      </c>
      <c r="T1112" s="1" t="s">
        <v>7613</v>
      </c>
      <c r="U1112" s="1" t="s">
        <v>25</v>
      </c>
      <c r="V1112" s="1" t="s">
        <v>7612</v>
      </c>
    </row>
    <row r="1113" spans="1:22" x14ac:dyDescent="0.3">
      <c r="A1113" s="1" t="s">
        <v>7776</v>
      </c>
      <c r="B1113" s="1" t="s">
        <v>7776</v>
      </c>
      <c r="C1113" s="1" t="s">
        <v>7775</v>
      </c>
      <c r="D1113" s="1">
        <f>(L1113/K1113*100)-100</f>
        <v>-26.624879783498471</v>
      </c>
      <c r="E1113" s="1" t="s">
        <v>492</v>
      </c>
      <c r="F1113" s="1" t="s">
        <v>22</v>
      </c>
      <c r="G1113" s="1" t="s">
        <v>1148</v>
      </c>
      <c r="H1113" s="1">
        <v>17884.400000000001</v>
      </c>
      <c r="I1113" s="1">
        <v>13122.7</v>
      </c>
      <c r="J1113" s="1">
        <v>-0.44663799999999998</v>
      </c>
      <c r="K1113" s="1">
        <f>IF(H1113=0, 0.1, H1113)</f>
        <v>17884.400000000001</v>
      </c>
      <c r="L1113" s="1">
        <f>IF(I1113=0, 0.1, I1113)</f>
        <v>13122.7</v>
      </c>
      <c r="M1113" s="2">
        <f>LOG(L1113/K1113,2)</f>
        <v>-0.44663713297665186</v>
      </c>
      <c r="N1113" s="1">
        <v>-0.18787599999999999</v>
      </c>
      <c r="O1113" s="1">
        <v>0.81269999999999998</v>
      </c>
      <c r="P1113" s="1">
        <f>-1*LOG10(O1113)</f>
        <v>9.0069740247169336E-2</v>
      </c>
      <c r="Q1113" s="1">
        <v>0.99950300000000003</v>
      </c>
      <c r="R1113" s="1" t="s">
        <v>1161</v>
      </c>
      <c r="S1113" s="1" t="s">
        <v>47</v>
      </c>
      <c r="T1113" s="1" t="s">
        <v>7774</v>
      </c>
      <c r="U1113" s="1" t="s">
        <v>27</v>
      </c>
      <c r="V1113" s="1" t="s">
        <v>7773</v>
      </c>
    </row>
    <row r="1114" spans="1:22" x14ac:dyDescent="0.3">
      <c r="A1114" s="1" t="s">
        <v>7811</v>
      </c>
      <c r="B1114" s="1" t="s">
        <v>7811</v>
      </c>
      <c r="C1114" s="1" t="s">
        <v>7810</v>
      </c>
      <c r="D1114" s="1">
        <f>(L1114/K1114*100)-100</f>
        <v>-99.887585378904717</v>
      </c>
      <c r="E1114" s="1" t="s">
        <v>7809</v>
      </c>
      <c r="F1114" s="1" t="s">
        <v>22</v>
      </c>
      <c r="G1114" s="1" t="s">
        <v>1148</v>
      </c>
      <c r="H1114" s="1">
        <v>88.956400000000002</v>
      </c>
      <c r="I1114" s="1">
        <v>0</v>
      </c>
      <c r="K1114" s="1">
        <f>IF(H1114=0, 0.1, H1114)</f>
        <v>88.956400000000002</v>
      </c>
      <c r="L1114" s="1">
        <f>IF(I1114=0, 0.1, I1114)</f>
        <v>0.1</v>
      </c>
      <c r="M1114" s="2">
        <f>LOG(L1114/K1114,2)</f>
        <v>-9.7969545942116127</v>
      </c>
      <c r="O1114" s="1">
        <v>5.5449999999999999E-2</v>
      </c>
      <c r="P1114" s="1">
        <f>-1*LOG10(O1114)</f>
        <v>1.2560984495148211</v>
      </c>
      <c r="Q1114" s="1">
        <v>0.99950300000000003</v>
      </c>
      <c r="R1114" s="1" t="s">
        <v>1161</v>
      </c>
      <c r="S1114" s="1" t="s">
        <v>47</v>
      </c>
      <c r="T1114" s="1" t="s">
        <v>7808</v>
      </c>
      <c r="U1114" s="1" t="s">
        <v>27</v>
      </c>
      <c r="V1114" s="1" t="s">
        <v>7807</v>
      </c>
    </row>
    <row r="1115" spans="1:22" x14ac:dyDescent="0.3">
      <c r="A1115" s="1" t="s">
        <v>7675</v>
      </c>
      <c r="B1115" s="1" t="s">
        <v>7675</v>
      </c>
      <c r="C1115" s="1" t="s">
        <v>7674</v>
      </c>
      <c r="D1115" s="1">
        <f>(L1115/K1115*100)-100</f>
        <v>-99.622185280338527</v>
      </c>
      <c r="E1115" s="1" t="s">
        <v>7673</v>
      </c>
      <c r="F1115" s="1" t="s">
        <v>22</v>
      </c>
      <c r="G1115" s="1" t="s">
        <v>1148</v>
      </c>
      <c r="H1115" s="1">
        <v>26.468</v>
      </c>
      <c r="I1115" s="1">
        <v>0</v>
      </c>
      <c r="K1115" s="1">
        <f>IF(H1115=0, 0.1, H1115)</f>
        <v>26.468</v>
      </c>
      <c r="L1115" s="1">
        <f>IF(I1115=0, 0.1, I1115)</f>
        <v>0.1</v>
      </c>
      <c r="M1115" s="2">
        <f>LOG(L1115/K1115,2)</f>
        <v>-8.0481053744420628</v>
      </c>
      <c r="N1115" s="1">
        <v>0</v>
      </c>
      <c r="O1115" s="1">
        <v>1</v>
      </c>
      <c r="P1115" s="1">
        <f>-1*LOG10(O1115)</f>
        <v>0</v>
      </c>
      <c r="Q1115" s="1">
        <v>1</v>
      </c>
      <c r="R1115" s="1" t="s">
        <v>1161</v>
      </c>
      <c r="S1115" s="1" t="s">
        <v>47</v>
      </c>
      <c r="T1115" s="1" t="s">
        <v>7672</v>
      </c>
      <c r="U1115" s="1" t="s">
        <v>25</v>
      </c>
      <c r="V1115" s="1" t="s">
        <v>7671</v>
      </c>
    </row>
    <row r="1116" spans="1:22" x14ac:dyDescent="0.3">
      <c r="A1116" s="1" t="s">
        <v>7706</v>
      </c>
      <c r="B1116" s="1" t="s">
        <v>7706</v>
      </c>
      <c r="C1116" s="1" t="s">
        <v>7705</v>
      </c>
      <c r="D1116" s="1">
        <f>(L1116/K1116*100)-100</f>
        <v>-28.624868093935007</v>
      </c>
      <c r="E1116" s="1" t="s">
        <v>786</v>
      </c>
      <c r="F1116" s="1" t="s">
        <v>22</v>
      </c>
      <c r="G1116" s="1" t="s">
        <v>1148</v>
      </c>
      <c r="H1116" s="1">
        <v>1118.22</v>
      </c>
      <c r="I1116" s="1">
        <v>798.13099999999997</v>
      </c>
      <c r="J1116" s="1">
        <v>-0.486512</v>
      </c>
      <c r="K1116" s="1">
        <f>IF(H1116=0, 0.1, H1116)</f>
        <v>1118.22</v>
      </c>
      <c r="L1116" s="1">
        <f>IF(I1116=0, 0.1, I1116)</f>
        <v>798.13099999999997</v>
      </c>
      <c r="M1116" s="2">
        <f>LOG(L1116/K1116,2)</f>
        <v>-0.48650658821153187</v>
      </c>
      <c r="N1116" s="1">
        <v>-7.3429400000000006E-2</v>
      </c>
      <c r="O1116" s="1">
        <v>0.79074999999999995</v>
      </c>
      <c r="P1116" s="1">
        <f>-1*LOG10(O1116)</f>
        <v>0.10196079941223957</v>
      </c>
      <c r="Q1116" s="1">
        <v>0.99950300000000003</v>
      </c>
      <c r="R1116" s="1" t="s">
        <v>1161</v>
      </c>
      <c r="S1116" s="1" t="s">
        <v>47</v>
      </c>
      <c r="T1116" s="1" t="s">
        <v>7704</v>
      </c>
      <c r="U1116" s="1" t="s">
        <v>25</v>
      </c>
      <c r="V1116" s="1" t="s">
        <v>7703</v>
      </c>
    </row>
    <row r="1117" spans="1:22" x14ac:dyDescent="0.3">
      <c r="A1117" s="1" t="s">
        <v>7607</v>
      </c>
      <c r="B1117" s="1" t="s">
        <v>7607</v>
      </c>
      <c r="C1117" s="1" t="s">
        <v>7606</v>
      </c>
      <c r="D1117" s="1">
        <f>(L1117/K1117*100)-100</f>
        <v>-99.622185280338527</v>
      </c>
      <c r="E1117" s="1" t="s">
        <v>7605</v>
      </c>
      <c r="F1117" s="1" t="s">
        <v>22</v>
      </c>
      <c r="G1117" s="1" t="s">
        <v>1148</v>
      </c>
      <c r="H1117" s="1">
        <v>26.468</v>
      </c>
      <c r="I1117" s="1">
        <v>0</v>
      </c>
      <c r="K1117" s="1">
        <f>IF(H1117=0, 0.1, H1117)</f>
        <v>26.468</v>
      </c>
      <c r="L1117" s="1">
        <f>IF(I1117=0, 0.1, I1117)</f>
        <v>0.1</v>
      </c>
      <c r="M1117" s="2">
        <f>LOG(L1117/K1117,2)</f>
        <v>-8.0481053744420628</v>
      </c>
      <c r="N1117" s="1">
        <v>0</v>
      </c>
      <c r="O1117" s="1">
        <v>1</v>
      </c>
      <c r="P1117" s="1">
        <f>-1*LOG10(O1117)</f>
        <v>0</v>
      </c>
      <c r="Q1117" s="1">
        <v>1</v>
      </c>
      <c r="R1117" s="1" t="s">
        <v>1161</v>
      </c>
      <c r="S1117" s="1" t="s">
        <v>47</v>
      </c>
      <c r="T1117" s="1" t="s">
        <v>7604</v>
      </c>
      <c r="U1117" s="1" t="s">
        <v>25</v>
      </c>
      <c r="V1117" s="1" t="s">
        <v>7603</v>
      </c>
    </row>
    <row r="1118" spans="1:22" x14ac:dyDescent="0.3">
      <c r="A1118" s="1" t="s">
        <v>7844</v>
      </c>
      <c r="B1118" s="1" t="s">
        <v>7844</v>
      </c>
      <c r="C1118" s="1" t="s">
        <v>7843</v>
      </c>
      <c r="D1118" s="1">
        <f>(L1118/K1118*100)-100</f>
        <v>-99.913362905461597</v>
      </c>
      <c r="E1118" s="1" t="s">
        <v>7842</v>
      </c>
      <c r="F1118" s="1" t="s">
        <v>22</v>
      </c>
      <c r="G1118" s="1" t="s">
        <v>1148</v>
      </c>
      <c r="H1118" s="1">
        <v>115.42400000000001</v>
      </c>
      <c r="I1118" s="1">
        <v>0</v>
      </c>
      <c r="K1118" s="1">
        <f>IF(H1118=0, 0.1, H1118)</f>
        <v>115.42400000000001</v>
      </c>
      <c r="L1118" s="1">
        <f>IF(I1118=0, 0.1, I1118)</f>
        <v>0.1</v>
      </c>
      <c r="M1118" s="2">
        <f>LOG(L1118/K1118,2)</f>
        <v>-10.172727518012845</v>
      </c>
      <c r="O1118" s="1">
        <v>3.9699999999999999E-2</v>
      </c>
      <c r="P1118" s="1">
        <f>-1*LOG10(O1118)</f>
        <v>1.401209493236885</v>
      </c>
      <c r="Q1118" s="1">
        <v>0.99950300000000003</v>
      </c>
      <c r="R1118" s="1" t="s">
        <v>1161</v>
      </c>
      <c r="S1118" s="1" t="s">
        <v>47</v>
      </c>
      <c r="T1118" s="1" t="s">
        <v>7841</v>
      </c>
      <c r="U1118" s="1" t="s">
        <v>27</v>
      </c>
      <c r="V1118" s="1" t="s">
        <v>7840</v>
      </c>
    </row>
    <row r="1119" spans="1:22" x14ac:dyDescent="0.3">
      <c r="A1119" s="1" t="s">
        <v>7868</v>
      </c>
      <c r="B1119" s="1" t="s">
        <v>7868</v>
      </c>
      <c r="C1119" s="1" t="s">
        <v>7867</v>
      </c>
      <c r="D1119" s="1">
        <f>(L1119/K1119*100)-100</f>
        <v>28351.200000000001</v>
      </c>
      <c r="E1119" s="1" t="s">
        <v>7866</v>
      </c>
      <c r="F1119" s="1" t="s">
        <v>22</v>
      </c>
      <c r="G1119" s="1" t="s">
        <v>1148</v>
      </c>
      <c r="H1119" s="1">
        <v>0</v>
      </c>
      <c r="I1119" s="1">
        <v>28.4512</v>
      </c>
      <c r="K1119" s="1">
        <f>IF(H1119=0, 0.1, H1119)</f>
        <v>0.1</v>
      </c>
      <c r="L1119" s="1">
        <f>IF(I1119=0, 0.1, I1119)</f>
        <v>28.4512</v>
      </c>
      <c r="M1119" s="2">
        <f>LOG(L1119/K1119,2)</f>
        <v>8.1523456928351941</v>
      </c>
      <c r="N1119" s="1">
        <v>0</v>
      </c>
      <c r="O1119" s="1">
        <v>1</v>
      </c>
      <c r="P1119" s="1">
        <f>-1*LOG10(O1119)</f>
        <v>0</v>
      </c>
      <c r="Q1119" s="1">
        <v>1</v>
      </c>
      <c r="R1119" s="1" t="s">
        <v>1161</v>
      </c>
      <c r="S1119" s="1" t="s">
        <v>47</v>
      </c>
      <c r="T1119" s="1" t="s">
        <v>7865</v>
      </c>
      <c r="U1119" s="1" t="s">
        <v>27</v>
      </c>
      <c r="V1119" s="1" t="s">
        <v>7864</v>
      </c>
    </row>
    <row r="1120" spans="1:22" x14ac:dyDescent="0.3">
      <c r="A1120" s="1" t="s">
        <v>7680</v>
      </c>
      <c r="B1120" s="1" t="s">
        <v>7680</v>
      </c>
      <c r="C1120" s="1" t="s">
        <v>7679</v>
      </c>
      <c r="D1120" s="1">
        <f>(L1120/K1120*100)-100</f>
        <v>26932.599999999995</v>
      </c>
      <c r="E1120" s="1" t="s">
        <v>7678</v>
      </c>
      <c r="F1120" s="1" t="s">
        <v>22</v>
      </c>
      <c r="G1120" s="1" t="s">
        <v>1148</v>
      </c>
      <c r="H1120" s="1">
        <v>0</v>
      </c>
      <c r="I1120" s="1">
        <v>27.032599999999999</v>
      </c>
      <c r="K1120" s="1">
        <f>IF(H1120=0, 0.1, H1120)</f>
        <v>0.1</v>
      </c>
      <c r="L1120" s="1">
        <f>IF(I1120=0, 0.1, I1120)</f>
        <v>27.032599999999999</v>
      </c>
      <c r="M1120" s="2">
        <f>LOG(L1120/K1120,2)</f>
        <v>8.078556466971575</v>
      </c>
      <c r="N1120" s="1">
        <v>0</v>
      </c>
      <c r="O1120" s="1">
        <v>1</v>
      </c>
      <c r="P1120" s="1">
        <f>-1*LOG10(O1120)</f>
        <v>0</v>
      </c>
      <c r="Q1120" s="1">
        <v>1</v>
      </c>
      <c r="R1120" s="1" t="s">
        <v>1161</v>
      </c>
      <c r="S1120" s="1" t="s">
        <v>47</v>
      </c>
      <c r="T1120" s="1" t="s">
        <v>7677</v>
      </c>
      <c r="U1120" s="1" t="s">
        <v>25</v>
      </c>
      <c r="V1120" s="1" t="s">
        <v>7676</v>
      </c>
    </row>
    <row r="1121" spans="1:22" x14ac:dyDescent="0.3">
      <c r="A1121" s="1" t="s">
        <v>7652</v>
      </c>
      <c r="B1121" s="1" t="s">
        <v>7652</v>
      </c>
      <c r="C1121" s="1" t="s">
        <v>7651</v>
      </c>
      <c r="D1121" s="1">
        <f>(L1121/K1121*100)-100</f>
        <v>-99.881207360867094</v>
      </c>
      <c r="E1121" s="1" t="s">
        <v>7650</v>
      </c>
      <c r="F1121" s="1" t="s">
        <v>22</v>
      </c>
      <c r="G1121" s="1" t="s">
        <v>1148</v>
      </c>
      <c r="H1121" s="1">
        <v>84.180300000000003</v>
      </c>
      <c r="I1121" s="1">
        <v>0</v>
      </c>
      <c r="K1121" s="1">
        <f>IF(H1121=0, 0.1, H1121)</f>
        <v>84.180300000000003</v>
      </c>
      <c r="L1121" s="1">
        <f>IF(I1121=0, 0.1, I1121)</f>
        <v>0.1</v>
      </c>
      <c r="M1121" s="2">
        <f>LOG(L1121/K1121,2)</f>
        <v>-9.7173388409093953</v>
      </c>
      <c r="O1121" s="1">
        <v>6.4949999999999994E-2</v>
      </c>
      <c r="P1121" s="1">
        <f>-1*LOG10(O1121)</f>
        <v>1.1874208445909533</v>
      </c>
      <c r="Q1121" s="1">
        <v>0.99950300000000003</v>
      </c>
      <c r="R1121" s="1" t="s">
        <v>1161</v>
      </c>
      <c r="S1121" s="1" t="s">
        <v>47</v>
      </c>
      <c r="T1121" s="1" t="s">
        <v>7649</v>
      </c>
      <c r="U1121" s="1" t="s">
        <v>25</v>
      </c>
      <c r="V1121" s="1" t="s">
        <v>7648</v>
      </c>
    </row>
    <row r="1122" spans="1:22" x14ac:dyDescent="0.3">
      <c r="A1122" s="1" t="s">
        <v>7831</v>
      </c>
      <c r="B1122" s="1" t="s">
        <v>7831</v>
      </c>
      <c r="C1122" s="1" t="s">
        <v>7830</v>
      </c>
      <c r="D1122" s="1">
        <f>(L1122/K1122*100)-100</f>
        <v>76.824473901794988</v>
      </c>
      <c r="E1122" s="1" t="s">
        <v>7829</v>
      </c>
      <c r="F1122" s="1" t="s">
        <v>22</v>
      </c>
      <c r="G1122" s="1" t="s">
        <v>1148</v>
      </c>
      <c r="H1122" s="1">
        <v>187.465</v>
      </c>
      <c r="I1122" s="1">
        <v>331.48399999999998</v>
      </c>
      <c r="J1122" s="1">
        <v>0.82231799999999999</v>
      </c>
      <c r="K1122" s="1">
        <f>IF(H1122=0, 0.1, H1122)</f>
        <v>187.465</v>
      </c>
      <c r="L1122" s="1">
        <f>IF(I1122=0, 0.1, I1122)</f>
        <v>331.48399999999998</v>
      </c>
      <c r="M1122" s="2">
        <f>LOG(L1122/K1122,2)</f>
        <v>0.82231796892142139</v>
      </c>
      <c r="N1122" s="1">
        <v>0.69080299999999994</v>
      </c>
      <c r="O1122" s="1">
        <v>0.51954999999999996</v>
      </c>
      <c r="P1122" s="1">
        <f>-1*LOG10(O1122)</f>
        <v>0.28437265084177921</v>
      </c>
      <c r="Q1122" s="1">
        <v>0.99950300000000003</v>
      </c>
      <c r="R1122" s="1" t="s">
        <v>1161</v>
      </c>
      <c r="S1122" s="1" t="s">
        <v>47</v>
      </c>
      <c r="T1122" s="1" t="s">
        <v>7828</v>
      </c>
      <c r="U1122" s="1" t="s">
        <v>27</v>
      </c>
      <c r="V1122" s="1" t="s">
        <v>7827</v>
      </c>
    </row>
    <row r="1123" spans="1:22" x14ac:dyDescent="0.3">
      <c r="A1123" s="1" t="s">
        <v>7750</v>
      </c>
      <c r="B1123" s="1" t="s">
        <v>7750</v>
      </c>
      <c r="C1123" s="1" t="s">
        <v>7749</v>
      </c>
      <c r="D1123" s="1">
        <f>(L1123/K1123*100)-100</f>
        <v>56802.400000000001</v>
      </c>
      <c r="E1123" s="1" t="s">
        <v>7748</v>
      </c>
      <c r="F1123" s="1" t="s">
        <v>22</v>
      </c>
      <c r="G1123" s="1" t="s">
        <v>1148</v>
      </c>
      <c r="H1123" s="1">
        <v>0</v>
      </c>
      <c r="I1123" s="1">
        <v>56.9024</v>
      </c>
      <c r="K1123" s="1">
        <f>IF(H1123=0, 0.1, H1123)</f>
        <v>0.1</v>
      </c>
      <c r="L1123" s="1">
        <f>IF(I1123=0, 0.1, I1123)</f>
        <v>56.9024</v>
      </c>
      <c r="M1123" s="2">
        <f>LOG(L1123/K1123,2)</f>
        <v>9.1523456928351941</v>
      </c>
      <c r="N1123" s="1">
        <v>0</v>
      </c>
      <c r="O1123" s="1">
        <v>1</v>
      </c>
      <c r="P1123" s="1">
        <f>-1*LOG10(O1123)</f>
        <v>0</v>
      </c>
      <c r="Q1123" s="1">
        <v>1</v>
      </c>
      <c r="R1123" s="1" t="s">
        <v>1161</v>
      </c>
      <c r="S1123" s="1" t="s">
        <v>47</v>
      </c>
      <c r="T1123" s="1" t="s">
        <v>7747</v>
      </c>
      <c r="U1123" s="1" t="s">
        <v>27</v>
      </c>
      <c r="V1123" s="1" t="s">
        <v>7746</v>
      </c>
    </row>
    <row r="1124" spans="1:22" x14ac:dyDescent="0.3">
      <c r="A1124" s="1" t="s">
        <v>7625</v>
      </c>
      <c r="B1124" s="1" t="s">
        <v>7625</v>
      </c>
      <c r="C1124" s="1" t="s">
        <v>7624</v>
      </c>
      <c r="D1124" s="1">
        <f>(L1124/K1124*100)-100</f>
        <v>-28.777556693115528</v>
      </c>
      <c r="E1124" s="1" t="s">
        <v>7623</v>
      </c>
      <c r="F1124" s="1" t="s">
        <v>22</v>
      </c>
      <c r="G1124" s="1" t="s">
        <v>1148</v>
      </c>
      <c r="H1124" s="1">
        <v>860.90700000000004</v>
      </c>
      <c r="I1124" s="1">
        <v>613.15899999999999</v>
      </c>
      <c r="J1124" s="1">
        <v>-0.489597</v>
      </c>
      <c r="K1124" s="1">
        <f>IF(H1124=0, 0.1, H1124)</f>
        <v>860.90700000000004</v>
      </c>
      <c r="L1124" s="1">
        <f>IF(I1124=0, 0.1, I1124)</f>
        <v>613.15899999999999</v>
      </c>
      <c r="M1124" s="2">
        <f>LOG(L1124/K1124,2)</f>
        <v>-0.48959616625936125</v>
      </c>
      <c r="N1124" s="1">
        <v>-0.336003</v>
      </c>
      <c r="O1124" s="1">
        <v>0.64334999999999998</v>
      </c>
      <c r="P1124" s="1">
        <f>-1*LOG10(O1124)</f>
        <v>0.19155269470524558</v>
      </c>
      <c r="Q1124" s="1">
        <v>0.99950300000000003</v>
      </c>
      <c r="R1124" s="1" t="s">
        <v>1161</v>
      </c>
      <c r="S1124" s="1" t="s">
        <v>47</v>
      </c>
      <c r="T1124" s="1" t="s">
        <v>7622</v>
      </c>
      <c r="U1124" s="1" t="s">
        <v>25</v>
      </c>
      <c r="V1124" s="1" t="s">
        <v>7621</v>
      </c>
    </row>
    <row r="1125" spans="1:22" x14ac:dyDescent="0.3">
      <c r="A1125" s="1" t="s">
        <v>7772</v>
      </c>
      <c r="B1125" s="1" t="s">
        <v>7772</v>
      </c>
      <c r="C1125" s="1" t="s">
        <v>7771</v>
      </c>
      <c r="D1125" s="1">
        <f>(L1125/K1125*100)-100</f>
        <v>156.4538281224207</v>
      </c>
      <c r="E1125" s="1" t="s">
        <v>7770</v>
      </c>
      <c r="F1125" s="1" t="s">
        <v>22</v>
      </c>
      <c r="G1125" s="1" t="s">
        <v>1148</v>
      </c>
      <c r="H1125" s="1">
        <v>302.89</v>
      </c>
      <c r="I1125" s="1">
        <v>776.77300000000002</v>
      </c>
      <c r="J1125" s="1">
        <v>1.3587</v>
      </c>
      <c r="K1125" s="1">
        <f>IF(H1125=0, 0.1, H1125)</f>
        <v>302.89</v>
      </c>
      <c r="L1125" s="1">
        <f>IF(I1125=0, 0.1, I1125)</f>
        <v>776.77300000000002</v>
      </c>
      <c r="M1125" s="2">
        <f>LOG(L1125/K1125,2)</f>
        <v>1.3586991067880796</v>
      </c>
      <c r="N1125" s="1">
        <v>0.77678999999999998</v>
      </c>
      <c r="O1125" s="1">
        <v>0.27810000000000001</v>
      </c>
      <c r="P1125" s="1">
        <f>-1*LOG10(O1125)</f>
        <v>0.55579901113584051</v>
      </c>
      <c r="Q1125" s="1">
        <v>0.99950300000000003</v>
      </c>
      <c r="R1125" s="1" t="s">
        <v>1161</v>
      </c>
      <c r="S1125" s="1" t="s">
        <v>47</v>
      </c>
      <c r="T1125" s="1" t="s">
        <v>7769</v>
      </c>
      <c r="U1125" s="1" t="s">
        <v>27</v>
      </c>
      <c r="V1125" s="1" t="s">
        <v>7768</v>
      </c>
    </row>
    <row r="1126" spans="1:22" x14ac:dyDescent="0.3">
      <c r="A1126" s="1" t="s">
        <v>7644</v>
      </c>
      <c r="B1126" s="1" t="s">
        <v>7644</v>
      </c>
      <c r="C1126" s="1" t="s">
        <v>7643</v>
      </c>
      <c r="D1126" s="1">
        <f>(L1126/K1126*100)-100</f>
        <v>81.960689360489965</v>
      </c>
      <c r="E1126" s="1" t="s">
        <v>7642</v>
      </c>
      <c r="F1126" s="1" t="s">
        <v>22</v>
      </c>
      <c r="G1126" s="1" t="s">
        <v>1148</v>
      </c>
      <c r="H1126" s="1">
        <v>351.05</v>
      </c>
      <c r="I1126" s="1">
        <v>638.77300000000002</v>
      </c>
      <c r="J1126" s="1">
        <v>0.86362899999999998</v>
      </c>
      <c r="K1126" s="1">
        <f>IF(H1126=0, 0.1, H1126)</f>
        <v>351.05</v>
      </c>
      <c r="L1126" s="1">
        <f>IF(I1126=0, 0.1, I1126)</f>
        <v>638.77300000000002</v>
      </c>
      <c r="M1126" s="2">
        <f>LOG(L1126/K1126,2)</f>
        <v>0.86362680542189463</v>
      </c>
      <c r="N1126" s="1">
        <v>0.55532700000000002</v>
      </c>
      <c r="O1126" s="1">
        <v>0.42585000000000001</v>
      </c>
      <c r="P1126" s="1">
        <f>-1*LOG10(O1126)</f>
        <v>0.37074334841846152</v>
      </c>
      <c r="Q1126" s="1">
        <v>0.99950300000000003</v>
      </c>
      <c r="R1126" s="1" t="s">
        <v>1161</v>
      </c>
      <c r="S1126" s="1" t="s">
        <v>47</v>
      </c>
      <c r="T1126" s="1" t="s">
        <v>7641</v>
      </c>
      <c r="U1126" s="1" t="s">
        <v>25</v>
      </c>
      <c r="V1126" s="1" t="s">
        <v>7640</v>
      </c>
    </row>
    <row r="1127" spans="1:22" x14ac:dyDescent="0.3">
      <c r="A1127" s="1" t="s">
        <v>7662</v>
      </c>
      <c r="B1127" s="1" t="s">
        <v>7662</v>
      </c>
      <c r="C1127" s="1" t="s">
        <v>7661</v>
      </c>
      <c r="D1127" s="1">
        <f>(L1127/K1127*100)-100</f>
        <v>12.718808808478329</v>
      </c>
      <c r="E1127" s="1" t="s">
        <v>7660</v>
      </c>
      <c r="F1127" s="1" t="s">
        <v>22</v>
      </c>
      <c r="G1127" s="1" t="s">
        <v>1148</v>
      </c>
      <c r="H1127" s="1">
        <v>151.44499999999999</v>
      </c>
      <c r="I1127" s="1">
        <v>170.70699999999999</v>
      </c>
      <c r="J1127" s="1">
        <v>0.172732</v>
      </c>
      <c r="K1127" s="1">
        <f>IF(H1127=0, 0.1, H1127)</f>
        <v>151.44499999999999</v>
      </c>
      <c r="L1127" s="1">
        <f>IF(I1127=0, 0.1, I1127)</f>
        <v>170.70699999999999</v>
      </c>
      <c r="M1127" s="2">
        <f>LOG(L1127/K1127,2)</f>
        <v>0.17272827070641181</v>
      </c>
      <c r="N1127" s="1">
        <v>8.4009200000000006E-2</v>
      </c>
      <c r="O1127" s="1">
        <v>0.88639999999999997</v>
      </c>
      <c r="P1127" s="1">
        <f>-1*LOG10(O1127)</f>
        <v>5.2370252615645485E-2</v>
      </c>
      <c r="Q1127" s="1">
        <v>0.99950300000000003</v>
      </c>
      <c r="R1127" s="1" t="s">
        <v>1417</v>
      </c>
      <c r="S1127" s="1" t="s">
        <v>36</v>
      </c>
      <c r="T1127" s="1" t="s">
        <v>36</v>
      </c>
      <c r="U1127" s="1" t="s">
        <v>36</v>
      </c>
      <c r="V1127" s="1" t="s">
        <v>36</v>
      </c>
    </row>
    <row r="1128" spans="1:22" x14ac:dyDescent="0.3">
      <c r="A1128" s="1" t="s">
        <v>7854</v>
      </c>
      <c r="B1128" s="1" t="s">
        <v>7854</v>
      </c>
      <c r="C1128" s="1" t="s">
        <v>7853</v>
      </c>
      <c r="D1128" s="1">
        <f>(L1128/K1128*100)-100</f>
        <v>56802.400000000001</v>
      </c>
      <c r="E1128" s="1" t="s">
        <v>7852</v>
      </c>
      <c r="F1128" s="1" t="s">
        <v>22</v>
      </c>
      <c r="G1128" s="1" t="s">
        <v>1148</v>
      </c>
      <c r="H1128" s="1">
        <v>0</v>
      </c>
      <c r="I1128" s="1">
        <v>56.9024</v>
      </c>
      <c r="K1128" s="1">
        <f>IF(H1128=0, 0.1, H1128)</f>
        <v>0.1</v>
      </c>
      <c r="L1128" s="1">
        <f>IF(I1128=0, 0.1, I1128)</f>
        <v>56.9024</v>
      </c>
      <c r="M1128" s="2">
        <f>LOG(L1128/K1128,2)</f>
        <v>9.1523456928351941</v>
      </c>
      <c r="N1128" s="1">
        <v>0</v>
      </c>
      <c r="O1128" s="1">
        <v>1</v>
      </c>
      <c r="P1128" s="1">
        <f>-1*LOG10(O1128)</f>
        <v>0</v>
      </c>
      <c r="Q1128" s="1">
        <v>1</v>
      </c>
      <c r="R1128" s="1" t="s">
        <v>1161</v>
      </c>
      <c r="S1128" s="1" t="s">
        <v>47</v>
      </c>
      <c r="T1128" s="1" t="s">
        <v>7851</v>
      </c>
      <c r="U1128" s="1" t="s">
        <v>27</v>
      </c>
      <c r="V1128" s="1" t="s">
        <v>7850</v>
      </c>
    </row>
    <row r="1129" spans="1:22" x14ac:dyDescent="0.3">
      <c r="A1129" s="1" t="s">
        <v>7904</v>
      </c>
      <c r="B1129" s="1" t="s">
        <v>7904</v>
      </c>
      <c r="C1129" s="1" t="s">
        <v>7903</v>
      </c>
      <c r="D1129" s="1">
        <f>(L1129/K1129*100)-100</f>
        <v>-60.0127213289351</v>
      </c>
      <c r="E1129" s="1" t="s">
        <v>7902</v>
      </c>
      <c r="F1129" s="1" t="s">
        <v>22</v>
      </c>
      <c r="G1129" s="1" t="s">
        <v>1148</v>
      </c>
      <c r="H1129" s="1">
        <v>676.03</v>
      </c>
      <c r="I1129" s="1">
        <v>270.32600000000002</v>
      </c>
      <c r="J1129" s="1">
        <v>-1.32239</v>
      </c>
      <c r="K1129" s="1">
        <f>IF(H1129=0, 0.1, H1129)</f>
        <v>676.03</v>
      </c>
      <c r="L1129" s="1">
        <f>IF(I1129=0, 0.1, I1129)</f>
        <v>270.32600000000002</v>
      </c>
      <c r="M1129" s="2">
        <f>LOG(L1129/K1129,2)</f>
        <v>-1.3223869928178298</v>
      </c>
      <c r="N1129" s="1">
        <v>-0.91590800000000006</v>
      </c>
      <c r="O1129" s="1">
        <v>0.36654999999999999</v>
      </c>
      <c r="P1129" s="1">
        <f>-1*LOG10(O1129)</f>
        <v>0.43586677615789499</v>
      </c>
      <c r="Q1129" s="1">
        <v>0.99950300000000003</v>
      </c>
      <c r="R1129" s="1" t="s">
        <v>1161</v>
      </c>
      <c r="S1129" s="1" t="s">
        <v>47</v>
      </c>
      <c r="T1129" s="1" t="s">
        <v>7901</v>
      </c>
      <c r="U1129" s="1" t="s">
        <v>27</v>
      </c>
      <c r="V1129" s="1" t="s">
        <v>7900</v>
      </c>
    </row>
    <row r="1130" spans="1:22" x14ac:dyDescent="0.3">
      <c r="A1130" s="1" t="s">
        <v>7882</v>
      </c>
      <c r="B1130" s="1" t="s">
        <v>7882</v>
      </c>
      <c r="C1130" s="1" t="s">
        <v>7881</v>
      </c>
      <c r="D1130" s="1">
        <f>(L1130/K1130*100)-100</f>
        <v>55383.799999999996</v>
      </c>
      <c r="E1130" s="1" t="s">
        <v>7880</v>
      </c>
      <c r="F1130" s="1" t="s">
        <v>22</v>
      </c>
      <c r="G1130" s="1" t="s">
        <v>1148</v>
      </c>
      <c r="H1130" s="1">
        <v>0</v>
      </c>
      <c r="I1130" s="1">
        <v>55.483800000000002</v>
      </c>
      <c r="K1130" s="1">
        <f>IF(H1130=0, 0.1, H1130)</f>
        <v>0.1</v>
      </c>
      <c r="L1130" s="1">
        <f>IF(I1130=0, 0.1, I1130)</f>
        <v>55.483800000000002</v>
      </c>
      <c r="M1130" s="2">
        <f>LOG(L1130/K1130,2)</f>
        <v>9.1159227887811571</v>
      </c>
      <c r="N1130" s="1">
        <v>0</v>
      </c>
      <c r="O1130" s="1">
        <v>1</v>
      </c>
      <c r="P1130" s="1">
        <f>-1*LOG10(O1130)</f>
        <v>0</v>
      </c>
      <c r="Q1130" s="1">
        <v>1</v>
      </c>
      <c r="R1130" s="1" t="s">
        <v>1161</v>
      </c>
      <c r="S1130" s="1" t="s">
        <v>47</v>
      </c>
      <c r="T1130" s="1" t="s">
        <v>7879</v>
      </c>
      <c r="U1130" s="1" t="s">
        <v>27</v>
      </c>
      <c r="V1130" s="1" t="s">
        <v>7878</v>
      </c>
    </row>
    <row r="1131" spans="1:22" x14ac:dyDescent="0.3">
      <c r="A1131" s="1" t="s">
        <v>7634</v>
      </c>
      <c r="B1131" s="1" t="s">
        <v>7634</v>
      </c>
      <c r="C1131" s="1" t="s">
        <v>7633</v>
      </c>
      <c r="D1131" s="1">
        <f>(L1131/K1131*100)-100</f>
        <v>85253.599999999991</v>
      </c>
      <c r="E1131" s="1" t="s">
        <v>1066</v>
      </c>
      <c r="F1131" s="1" t="s">
        <v>22</v>
      </c>
      <c r="G1131" s="1" t="s">
        <v>1148</v>
      </c>
      <c r="H1131" s="1">
        <v>0</v>
      </c>
      <c r="I1131" s="1">
        <v>85.3536</v>
      </c>
      <c r="K1131" s="1">
        <f>IF(H1131=0, 0.1, H1131)</f>
        <v>0.1</v>
      </c>
      <c r="L1131" s="1">
        <f>IF(I1131=0, 0.1, I1131)</f>
        <v>85.3536</v>
      </c>
      <c r="M1131" s="2">
        <f>LOG(L1131/K1131,2)</f>
        <v>9.7373081935563501</v>
      </c>
      <c r="N1131" s="1">
        <v>0</v>
      </c>
      <c r="O1131" s="1">
        <v>1</v>
      </c>
      <c r="P1131" s="1">
        <f>-1*LOG10(O1131)</f>
        <v>0</v>
      </c>
      <c r="Q1131" s="1">
        <v>1</v>
      </c>
      <c r="R1131" s="1" t="s">
        <v>1161</v>
      </c>
      <c r="S1131" s="1" t="s">
        <v>47</v>
      </c>
      <c r="T1131" s="1" t="s">
        <v>7632</v>
      </c>
      <c r="U1131" s="1" t="s">
        <v>25</v>
      </c>
      <c r="V1131" s="1" t="s">
        <v>7631</v>
      </c>
    </row>
    <row r="1132" spans="1:22" x14ac:dyDescent="0.3">
      <c r="A1132" s="1" t="s">
        <v>7859</v>
      </c>
      <c r="B1132" s="1" t="s">
        <v>7859</v>
      </c>
      <c r="C1132" s="1" t="s">
        <v>7858</v>
      </c>
      <c r="D1132" s="1">
        <f>(L1132/K1132*100)-100</f>
        <v>-21.456833884770347</v>
      </c>
      <c r="E1132" s="1" t="s">
        <v>7857</v>
      </c>
      <c r="F1132" s="1" t="s">
        <v>22</v>
      </c>
      <c r="G1132" s="1" t="s">
        <v>1148</v>
      </c>
      <c r="H1132" s="1">
        <v>249.953</v>
      </c>
      <c r="I1132" s="1">
        <v>196.321</v>
      </c>
      <c r="J1132" s="1">
        <v>-0.34844399999999998</v>
      </c>
      <c r="K1132" s="1">
        <f>IF(H1132=0, 0.1, H1132)</f>
        <v>249.953</v>
      </c>
      <c r="L1132" s="1">
        <f>IF(I1132=0, 0.1, I1132)</f>
        <v>196.321</v>
      </c>
      <c r="M1132" s="2">
        <f>LOG(L1132/K1132,2)</f>
        <v>-0.3484423399353121</v>
      </c>
      <c r="N1132" s="1">
        <v>-0.22940099999999999</v>
      </c>
      <c r="O1132" s="1">
        <v>0.81940000000000002</v>
      </c>
      <c r="P1132" s="1">
        <f>-1*LOG10(O1132)</f>
        <v>8.6504040382876485E-2</v>
      </c>
      <c r="Q1132" s="1">
        <v>0.99950300000000003</v>
      </c>
      <c r="R1132" s="1" t="s">
        <v>1161</v>
      </c>
      <c r="S1132" s="1" t="s">
        <v>47</v>
      </c>
      <c r="T1132" s="1" t="s">
        <v>7856</v>
      </c>
      <c r="U1132" s="1" t="s">
        <v>27</v>
      </c>
      <c r="V1132" s="1" t="s">
        <v>7855</v>
      </c>
    </row>
    <row r="1133" spans="1:22" x14ac:dyDescent="0.3">
      <c r="A1133" s="1" t="s">
        <v>7767</v>
      </c>
      <c r="B1133" s="1" t="s">
        <v>7767</v>
      </c>
      <c r="C1133" s="1" t="s">
        <v>7766</v>
      </c>
      <c r="D1133" s="1">
        <f>(L1133/K1133*100)-100</f>
        <v>-7.4052692645102809</v>
      </c>
      <c r="E1133" s="1" t="s">
        <v>7765</v>
      </c>
      <c r="F1133" s="1" t="s">
        <v>22</v>
      </c>
      <c r="G1133" s="1" t="s">
        <v>1148</v>
      </c>
      <c r="H1133" s="1">
        <v>1060.1099999999999</v>
      </c>
      <c r="I1133" s="1">
        <v>981.60599999999999</v>
      </c>
      <c r="J1133" s="1">
        <v>-0.111003</v>
      </c>
      <c r="K1133" s="1">
        <f>IF(H1133=0, 0.1, H1133)</f>
        <v>1060.1099999999999</v>
      </c>
      <c r="L1133" s="1">
        <f>IF(I1133=0, 0.1, I1133)</f>
        <v>981.60599999999999</v>
      </c>
      <c r="M1133" s="2">
        <f>LOG(L1133/K1133,2)</f>
        <v>-0.11099799814132029</v>
      </c>
      <c r="N1133" s="1">
        <v>-5.6436199999999999E-2</v>
      </c>
      <c r="O1133" s="1">
        <v>0.93989999999999996</v>
      </c>
      <c r="P1133" s="1">
        <f>-1*LOG10(O1133)</f>
        <v>2.691835039863243E-2</v>
      </c>
      <c r="Q1133" s="1">
        <v>0.99950300000000003</v>
      </c>
      <c r="R1133" s="1" t="s">
        <v>1161</v>
      </c>
      <c r="S1133" s="1" t="s">
        <v>47</v>
      </c>
      <c r="T1133" s="1" t="s">
        <v>7764</v>
      </c>
      <c r="U1133" s="1" t="s">
        <v>27</v>
      </c>
      <c r="V1133" s="1" t="s">
        <v>7763</v>
      </c>
    </row>
    <row r="1134" spans="1:22" x14ac:dyDescent="0.3">
      <c r="A1134" s="1" t="s">
        <v>9185</v>
      </c>
      <c r="B1134" s="1" t="s">
        <v>9185</v>
      </c>
      <c r="C1134" s="1" t="s">
        <v>9184</v>
      </c>
      <c r="D1134" s="1">
        <f>(L1134/K1134*100)-100</f>
        <v>-8.9392591264938801</v>
      </c>
      <c r="E1134" s="1" t="s">
        <v>9183</v>
      </c>
      <c r="F1134" s="1" t="s">
        <v>22</v>
      </c>
      <c r="G1134" s="1" t="s">
        <v>1148</v>
      </c>
      <c r="H1134" s="1">
        <v>93.732600000000005</v>
      </c>
      <c r="I1134" s="1">
        <v>85.3536</v>
      </c>
      <c r="J1134" s="1">
        <v>-0.135099</v>
      </c>
      <c r="K1134" s="1">
        <f>IF(H1134=0, 0.1, H1134)</f>
        <v>93.732600000000005</v>
      </c>
      <c r="L1134" s="1">
        <f>IF(I1134=0, 0.1, I1134)</f>
        <v>85.3536</v>
      </c>
      <c r="M1134" s="2">
        <f>LOG(L1134/K1134,2)</f>
        <v>-0.13509889766307401</v>
      </c>
      <c r="N1134" s="1">
        <v>0</v>
      </c>
      <c r="O1134" s="1">
        <v>1</v>
      </c>
      <c r="P1134" s="1">
        <f>-1*LOG10(O1134)</f>
        <v>0</v>
      </c>
      <c r="Q1134" s="1">
        <v>1</v>
      </c>
      <c r="R1134" s="1" t="s">
        <v>1161</v>
      </c>
      <c r="S1134" s="1" t="s">
        <v>33</v>
      </c>
      <c r="T1134" s="1" t="s">
        <v>9182</v>
      </c>
      <c r="U1134" s="1" t="s">
        <v>27</v>
      </c>
      <c r="V1134" s="1" t="s">
        <v>9181</v>
      </c>
    </row>
    <row r="1135" spans="1:22" x14ac:dyDescent="0.3">
      <c r="A1135" s="1" t="s">
        <v>8836</v>
      </c>
      <c r="B1135" s="1" t="s">
        <v>8836</v>
      </c>
      <c r="C1135" s="1" t="s">
        <v>8835</v>
      </c>
      <c r="D1135" s="1">
        <f>(L1135/K1135*100)-100</f>
        <v>28351.200000000001</v>
      </c>
      <c r="E1135" s="1" t="s">
        <v>8834</v>
      </c>
      <c r="F1135" s="1" t="s">
        <v>22</v>
      </c>
      <c r="G1135" s="1" t="s">
        <v>1148</v>
      </c>
      <c r="H1135" s="1">
        <v>0</v>
      </c>
      <c r="I1135" s="1">
        <v>28.4512</v>
      </c>
      <c r="K1135" s="1">
        <f>IF(H1135=0, 0.1, H1135)</f>
        <v>0.1</v>
      </c>
      <c r="L1135" s="1">
        <f>IF(I1135=0, 0.1, I1135)</f>
        <v>28.4512</v>
      </c>
      <c r="M1135" s="2">
        <f>LOG(L1135/K1135,2)</f>
        <v>8.1523456928351941</v>
      </c>
      <c r="N1135" s="1">
        <v>0</v>
      </c>
      <c r="O1135" s="1">
        <v>1</v>
      </c>
      <c r="P1135" s="1">
        <f>-1*LOG10(O1135)</f>
        <v>0</v>
      </c>
      <c r="Q1135" s="1">
        <v>1</v>
      </c>
      <c r="R1135" s="1" t="s">
        <v>1161</v>
      </c>
      <c r="S1135" s="1" t="s">
        <v>33</v>
      </c>
      <c r="T1135" s="1" t="s">
        <v>8833</v>
      </c>
      <c r="U1135" s="1" t="s">
        <v>27</v>
      </c>
      <c r="V1135" s="1" t="s">
        <v>8832</v>
      </c>
    </row>
    <row r="1136" spans="1:22" x14ac:dyDescent="0.3">
      <c r="A1136" s="1" t="s">
        <v>8332</v>
      </c>
      <c r="B1136" s="1" t="s">
        <v>8332</v>
      </c>
      <c r="C1136" s="1" t="s">
        <v>8331</v>
      </c>
      <c r="D1136" s="1">
        <f>(L1136/K1136*100)-100</f>
        <v>-99.951071772816462</v>
      </c>
      <c r="E1136" s="1" t="s">
        <v>8330</v>
      </c>
      <c r="F1136" s="1" t="s">
        <v>22</v>
      </c>
      <c r="G1136" s="1" t="s">
        <v>1148</v>
      </c>
      <c r="H1136" s="1">
        <v>204.381</v>
      </c>
      <c r="I1136" s="1">
        <v>0</v>
      </c>
      <c r="K1136" s="1">
        <f>IF(H1136=0, 0.1, H1136)</f>
        <v>204.381</v>
      </c>
      <c r="L1136" s="1">
        <f>IF(I1136=0, 0.1, I1136)</f>
        <v>0.1</v>
      </c>
      <c r="M1136" s="2">
        <f>LOG(L1136/K1136,2)</f>
        <v>-10.997045369000929</v>
      </c>
      <c r="O1136" s="1">
        <v>0.1968</v>
      </c>
      <c r="P1136" s="1">
        <f>-1*LOG10(O1136)</f>
        <v>0.70597490590467726</v>
      </c>
      <c r="Q1136" s="1">
        <v>0.99950300000000003</v>
      </c>
      <c r="R1136" s="1" t="s">
        <v>1161</v>
      </c>
      <c r="S1136" s="1" t="s">
        <v>33</v>
      </c>
      <c r="T1136" s="1" t="s">
        <v>8329</v>
      </c>
      <c r="U1136" s="1" t="s">
        <v>25</v>
      </c>
      <c r="V1136" s="1" t="s">
        <v>8328</v>
      </c>
    </row>
    <row r="1137" spans="1:22" x14ac:dyDescent="0.3">
      <c r="A1137" s="1" t="s">
        <v>8391</v>
      </c>
      <c r="B1137" s="1" t="s">
        <v>8391</v>
      </c>
      <c r="C1137" s="1" t="s">
        <v>8390</v>
      </c>
      <c r="D1137" s="1">
        <f>(L1137/K1137*100)-100</f>
        <v>28351.200000000001</v>
      </c>
      <c r="E1137" s="1" t="s">
        <v>8389</v>
      </c>
      <c r="F1137" s="1" t="s">
        <v>22</v>
      </c>
      <c r="G1137" s="1" t="s">
        <v>1148</v>
      </c>
      <c r="H1137" s="1">
        <v>0</v>
      </c>
      <c r="I1137" s="1">
        <v>28.4512</v>
      </c>
      <c r="K1137" s="1">
        <f>IF(H1137=0, 0.1, H1137)</f>
        <v>0.1</v>
      </c>
      <c r="L1137" s="1">
        <f>IF(I1137=0, 0.1, I1137)</f>
        <v>28.4512</v>
      </c>
      <c r="M1137" s="2">
        <f>LOG(L1137/K1137,2)</f>
        <v>8.1523456928351941</v>
      </c>
      <c r="N1137" s="1">
        <v>0</v>
      </c>
      <c r="O1137" s="1">
        <v>1</v>
      </c>
      <c r="P1137" s="1">
        <f>-1*LOG10(O1137)</f>
        <v>0</v>
      </c>
      <c r="Q1137" s="1">
        <v>1</v>
      </c>
      <c r="R1137" s="1" t="s">
        <v>1161</v>
      </c>
      <c r="S1137" s="1" t="s">
        <v>33</v>
      </c>
      <c r="T1137" s="1" t="s">
        <v>8388</v>
      </c>
      <c r="U1137" s="1" t="s">
        <v>25</v>
      </c>
      <c r="V1137" s="1" t="s">
        <v>8387</v>
      </c>
    </row>
    <row r="1138" spans="1:22" x14ac:dyDescent="0.3">
      <c r="A1138" s="1" t="s">
        <v>8930</v>
      </c>
      <c r="B1138" s="1" t="s">
        <v>8930</v>
      </c>
      <c r="C1138" s="1" t="s">
        <v>8929</v>
      </c>
      <c r="D1138" s="1">
        <f>(L1138/K1138*100)-100</f>
        <v>-99.622185280338527</v>
      </c>
      <c r="E1138" s="1" t="s">
        <v>8928</v>
      </c>
      <c r="F1138" s="1" t="s">
        <v>22</v>
      </c>
      <c r="G1138" s="1" t="s">
        <v>1148</v>
      </c>
      <c r="H1138" s="1">
        <v>26.468</v>
      </c>
      <c r="I1138" s="1">
        <v>0</v>
      </c>
      <c r="K1138" s="1">
        <f>IF(H1138=0, 0.1, H1138)</f>
        <v>26.468</v>
      </c>
      <c r="L1138" s="1">
        <f>IF(I1138=0, 0.1, I1138)</f>
        <v>0.1</v>
      </c>
      <c r="M1138" s="2">
        <f>LOG(L1138/K1138,2)</f>
        <v>-8.0481053744420628</v>
      </c>
      <c r="N1138" s="1">
        <v>0</v>
      </c>
      <c r="O1138" s="1">
        <v>1</v>
      </c>
      <c r="P1138" s="1">
        <f>-1*LOG10(O1138)</f>
        <v>0</v>
      </c>
      <c r="Q1138" s="1">
        <v>1</v>
      </c>
      <c r="R1138" s="1" t="s">
        <v>1161</v>
      </c>
      <c r="S1138" s="1" t="s">
        <v>33</v>
      </c>
      <c r="T1138" s="1" t="s">
        <v>8927</v>
      </c>
      <c r="U1138" s="1" t="s">
        <v>27</v>
      </c>
      <c r="V1138" s="1" t="s">
        <v>8926</v>
      </c>
    </row>
    <row r="1139" spans="1:22" x14ac:dyDescent="0.3">
      <c r="A1139" s="1" t="s">
        <v>8386</v>
      </c>
      <c r="B1139" s="1" t="s">
        <v>8386</v>
      </c>
      <c r="C1139" s="1" t="s">
        <v>8385</v>
      </c>
      <c r="D1139" s="1">
        <f>(L1139/K1139*100)-100</f>
        <v>124.78893517842062</v>
      </c>
      <c r="E1139" s="1" t="s">
        <v>8384</v>
      </c>
      <c r="F1139" s="1" t="s">
        <v>22</v>
      </c>
      <c r="G1139" s="1" t="s">
        <v>1148</v>
      </c>
      <c r="H1139" s="1">
        <v>84.180300000000003</v>
      </c>
      <c r="I1139" s="1">
        <v>189.22800000000001</v>
      </c>
      <c r="J1139" s="1">
        <v>1.1685700000000001</v>
      </c>
      <c r="K1139" s="1">
        <f>IF(H1139=0, 0.1, H1139)</f>
        <v>84.180300000000003</v>
      </c>
      <c r="L1139" s="1">
        <f>IF(I1139=0, 0.1, I1139)</f>
        <v>189.22800000000001</v>
      </c>
      <c r="M1139" s="2">
        <f>LOG(L1139/K1139,2)</f>
        <v>1.1685710232986382</v>
      </c>
      <c r="N1139" s="1">
        <v>0.80765299999999995</v>
      </c>
      <c r="O1139" s="1">
        <v>0.70399999999999996</v>
      </c>
      <c r="P1139" s="1">
        <f>-1*LOG10(O1139)</f>
        <v>0.15242734085788781</v>
      </c>
      <c r="Q1139" s="1">
        <v>0.99950300000000003</v>
      </c>
      <c r="R1139" s="1" t="s">
        <v>1161</v>
      </c>
      <c r="S1139" s="1" t="s">
        <v>33</v>
      </c>
      <c r="T1139" s="1" t="s">
        <v>8383</v>
      </c>
      <c r="U1139" s="1" t="s">
        <v>25</v>
      </c>
      <c r="V1139" s="1" t="s">
        <v>8382</v>
      </c>
    </row>
    <row r="1140" spans="1:22" x14ac:dyDescent="0.3">
      <c r="A1140" s="1" t="s">
        <v>8628</v>
      </c>
      <c r="B1140" s="1" t="s">
        <v>8628</v>
      </c>
      <c r="C1140" s="1" t="s">
        <v>8627</v>
      </c>
      <c r="D1140" s="1">
        <f>(L1140/K1140*100)-100</f>
        <v>-1.9765907225324639</v>
      </c>
      <c r="E1140" s="1" t="s">
        <v>8626</v>
      </c>
      <c r="F1140" s="1" t="s">
        <v>22</v>
      </c>
      <c r="G1140" s="1" t="s">
        <v>1148</v>
      </c>
      <c r="H1140" s="1">
        <v>84.180300000000003</v>
      </c>
      <c r="I1140" s="1">
        <v>82.516400000000004</v>
      </c>
      <c r="J1140" s="1">
        <v>-2.8801500000000001E-2</v>
      </c>
      <c r="K1140" s="1">
        <f>IF(H1140=0, 0.1, H1140)</f>
        <v>84.180300000000003</v>
      </c>
      <c r="L1140" s="1">
        <f>IF(I1140=0, 0.1, I1140)</f>
        <v>82.516400000000004</v>
      </c>
      <c r="M1140" s="2">
        <f>LOG(L1140/K1140,2)</f>
        <v>-2.8801769990740661E-2</v>
      </c>
      <c r="N1140" s="1">
        <v>-5.9925200000000003E-3</v>
      </c>
      <c r="O1140" s="1">
        <v>0.90659999999999996</v>
      </c>
      <c r="P1140" s="1">
        <f>-1*LOG10(O1140)</f>
        <v>4.2584285277331019E-2</v>
      </c>
      <c r="Q1140" s="1">
        <v>0.99950300000000003</v>
      </c>
      <c r="R1140" s="1" t="s">
        <v>1161</v>
      </c>
      <c r="S1140" s="1" t="s">
        <v>33</v>
      </c>
      <c r="T1140" s="1" t="s">
        <v>8625</v>
      </c>
      <c r="U1140" s="1" t="s">
        <v>25</v>
      </c>
      <c r="V1140" s="1" t="s">
        <v>8624</v>
      </c>
    </row>
    <row r="1141" spans="1:22" x14ac:dyDescent="0.3">
      <c r="A1141" s="1" t="s">
        <v>9212</v>
      </c>
      <c r="B1141" s="1" t="s">
        <v>9212</v>
      </c>
      <c r="C1141" s="1" t="s">
        <v>9211</v>
      </c>
      <c r="D1141" s="1">
        <f>(L1141/K1141*100)-100</f>
        <v>-32.531509721216949</v>
      </c>
      <c r="E1141" s="1" t="s">
        <v>9210</v>
      </c>
      <c r="F1141" s="1" t="s">
        <v>22</v>
      </c>
      <c r="G1141" s="1" t="s">
        <v>1148</v>
      </c>
      <c r="H1141" s="1">
        <v>120.20099999999999</v>
      </c>
      <c r="I1141" s="1">
        <v>81.097800000000007</v>
      </c>
      <c r="J1141" s="1">
        <v>-0.56770900000000002</v>
      </c>
      <c r="K1141" s="1">
        <f>IF(H1141=0, 0.1, H1141)</f>
        <v>120.20099999999999</v>
      </c>
      <c r="L1141" s="1">
        <f>IF(I1141=0, 0.1, I1141)</f>
        <v>81.097800000000007</v>
      </c>
      <c r="M1141" s="2">
        <f>LOG(L1141/K1141,2)</f>
        <v>-0.5677142154231104</v>
      </c>
      <c r="N1141" s="1">
        <v>-0.26349600000000001</v>
      </c>
      <c r="O1141" s="1">
        <v>0.65769999999999995</v>
      </c>
      <c r="P1141" s="1">
        <f>-1*LOG10(O1141)</f>
        <v>0.18197215814074383</v>
      </c>
      <c r="Q1141" s="1">
        <v>0.99950300000000003</v>
      </c>
      <c r="R1141" s="1" t="s">
        <v>1161</v>
      </c>
      <c r="S1141" s="1" t="s">
        <v>33</v>
      </c>
      <c r="T1141" s="1" t="s">
        <v>9209</v>
      </c>
      <c r="U1141" s="1" t="s">
        <v>27</v>
      </c>
      <c r="V1141" s="1" t="s">
        <v>9208</v>
      </c>
    </row>
    <row r="1142" spans="1:22" x14ac:dyDescent="0.3">
      <c r="A1142" s="1" t="s">
        <v>8682</v>
      </c>
      <c r="B1142" s="1" t="s">
        <v>8682</v>
      </c>
      <c r="C1142" s="1" t="s">
        <v>8681</v>
      </c>
      <c r="D1142" s="1">
        <f>(L1142/K1142*100)-100</f>
        <v>26932.599999999995</v>
      </c>
      <c r="E1142" s="1" t="s">
        <v>8680</v>
      </c>
      <c r="F1142" s="1" t="s">
        <v>22</v>
      </c>
      <c r="G1142" s="1" t="s">
        <v>1148</v>
      </c>
      <c r="H1142" s="1">
        <v>0</v>
      </c>
      <c r="I1142" s="1">
        <v>27.032599999999999</v>
      </c>
      <c r="K1142" s="1">
        <f>IF(H1142=0, 0.1, H1142)</f>
        <v>0.1</v>
      </c>
      <c r="L1142" s="1">
        <f>IF(I1142=0, 0.1, I1142)</f>
        <v>27.032599999999999</v>
      </c>
      <c r="M1142" s="2">
        <f>LOG(L1142/K1142,2)</f>
        <v>8.078556466971575</v>
      </c>
      <c r="N1142" s="1">
        <v>0</v>
      </c>
      <c r="O1142" s="1">
        <v>1</v>
      </c>
      <c r="P1142" s="1">
        <f>-1*LOG10(O1142)</f>
        <v>0</v>
      </c>
      <c r="Q1142" s="1">
        <v>1</v>
      </c>
      <c r="R1142" s="1" t="s">
        <v>1161</v>
      </c>
      <c r="S1142" s="1" t="s">
        <v>33</v>
      </c>
      <c r="T1142" s="1" t="s">
        <v>8679</v>
      </c>
      <c r="U1142" s="1" t="s">
        <v>25</v>
      </c>
      <c r="V1142" s="1" t="s">
        <v>8678</v>
      </c>
    </row>
    <row r="1143" spans="1:22" x14ac:dyDescent="0.3">
      <c r="A1143" s="1" t="s">
        <v>9061</v>
      </c>
      <c r="B1143" s="1" t="s">
        <v>9061</v>
      </c>
      <c r="C1143" s="1" t="s">
        <v>9060</v>
      </c>
      <c r="D1143" s="1">
        <f>(L1143/K1143*100)-100</f>
        <v>28351.200000000001</v>
      </c>
      <c r="E1143" s="1" t="s">
        <v>8573</v>
      </c>
      <c r="F1143" s="1" t="s">
        <v>22</v>
      </c>
      <c r="G1143" s="1" t="s">
        <v>1148</v>
      </c>
      <c r="H1143" s="1">
        <v>0</v>
      </c>
      <c r="I1143" s="1">
        <v>28.4512</v>
      </c>
      <c r="K1143" s="1">
        <f>IF(H1143=0, 0.1, H1143)</f>
        <v>0.1</v>
      </c>
      <c r="L1143" s="1">
        <f>IF(I1143=0, 0.1, I1143)</f>
        <v>28.4512</v>
      </c>
      <c r="M1143" s="2">
        <f>LOG(L1143/K1143,2)</f>
        <v>8.1523456928351941</v>
      </c>
      <c r="N1143" s="1">
        <v>0</v>
      </c>
      <c r="O1143" s="1">
        <v>1</v>
      </c>
      <c r="P1143" s="1">
        <f>-1*LOG10(O1143)</f>
        <v>0</v>
      </c>
      <c r="Q1143" s="1">
        <v>1</v>
      </c>
      <c r="R1143" s="1" t="s">
        <v>1161</v>
      </c>
      <c r="S1143" s="1" t="s">
        <v>33</v>
      </c>
      <c r="T1143" s="1" t="s">
        <v>9059</v>
      </c>
      <c r="U1143" s="1" t="s">
        <v>27</v>
      </c>
      <c r="V1143" s="1" t="s">
        <v>9058</v>
      </c>
    </row>
    <row r="1144" spans="1:22" x14ac:dyDescent="0.3">
      <c r="A1144" s="1" t="s">
        <v>8598</v>
      </c>
      <c r="B1144" s="1" t="s">
        <v>8598</v>
      </c>
      <c r="C1144" s="1" t="s">
        <v>8597</v>
      </c>
      <c r="D1144" s="1">
        <f>(L1144/K1144*100)-100</f>
        <v>-52.340400954157687</v>
      </c>
      <c r="E1144" s="1" t="s">
        <v>8596</v>
      </c>
      <c r="F1144" s="1" t="s">
        <v>22</v>
      </c>
      <c r="G1144" s="1" t="s">
        <v>1148</v>
      </c>
      <c r="H1144" s="1">
        <v>173.137</v>
      </c>
      <c r="I1144" s="1">
        <v>82.516400000000004</v>
      </c>
      <c r="J1144" s="1">
        <v>-1.0691600000000001</v>
      </c>
      <c r="K1144" s="1">
        <f>IF(H1144=0, 0.1, H1144)</f>
        <v>173.137</v>
      </c>
      <c r="L1144" s="1">
        <f>IF(I1144=0, 0.1, I1144)</f>
        <v>82.516400000000004</v>
      </c>
      <c r="M1144" s="2">
        <f>LOG(L1144/K1144,2)</f>
        <v>-1.0691612805183928</v>
      </c>
      <c r="N1144" s="1">
        <v>-0.47497699999999998</v>
      </c>
      <c r="O1144" s="1">
        <v>0.53574999999999995</v>
      </c>
      <c r="P1144" s="1">
        <f>-1*LOG10(O1144)</f>
        <v>0.27103782028613377</v>
      </c>
      <c r="Q1144" s="1">
        <v>0.99950300000000003</v>
      </c>
      <c r="R1144" s="1" t="s">
        <v>1161</v>
      </c>
      <c r="S1144" s="1" t="s">
        <v>33</v>
      </c>
      <c r="T1144" s="1" t="s">
        <v>8595</v>
      </c>
      <c r="U1144" s="1" t="s">
        <v>25</v>
      </c>
      <c r="V1144" s="1" t="s">
        <v>8594</v>
      </c>
    </row>
    <row r="1145" spans="1:22" x14ac:dyDescent="0.3">
      <c r="A1145" s="1" t="s">
        <v>8989</v>
      </c>
      <c r="B1145" s="1" t="s">
        <v>8989</v>
      </c>
      <c r="C1145" s="1" t="s">
        <v>8988</v>
      </c>
      <c r="D1145" s="1">
        <f>(L1145/K1145*100)-100</f>
        <v>-47.593509143116208</v>
      </c>
      <c r="E1145" s="1" t="s">
        <v>424</v>
      </c>
      <c r="F1145" s="1" t="s">
        <v>22</v>
      </c>
      <c r="G1145" s="1" t="s">
        <v>1148</v>
      </c>
      <c r="H1145" s="1">
        <v>105.872</v>
      </c>
      <c r="I1145" s="1">
        <v>55.483800000000002</v>
      </c>
      <c r="J1145" s="1">
        <v>-0.93218500000000004</v>
      </c>
      <c r="K1145" s="1">
        <f>IF(H1145=0, 0.1, H1145)</f>
        <v>105.872</v>
      </c>
      <c r="L1145" s="1">
        <f>IF(I1145=0, 0.1, I1145)</f>
        <v>55.483800000000002</v>
      </c>
      <c r="M1145" s="2">
        <f>LOG(L1145/K1145,2)</f>
        <v>-0.93218258566090584</v>
      </c>
      <c r="N1145" s="1">
        <v>-0.112902</v>
      </c>
      <c r="O1145" s="1">
        <v>0.73460000000000003</v>
      </c>
      <c r="P1145" s="1">
        <f>-1*LOG10(O1145)</f>
        <v>0.13394907599072503</v>
      </c>
      <c r="Q1145" s="1">
        <v>0.99950300000000003</v>
      </c>
      <c r="R1145" s="1" t="s">
        <v>1161</v>
      </c>
      <c r="S1145" s="1" t="s">
        <v>33</v>
      </c>
      <c r="T1145" s="1" t="s">
        <v>8987</v>
      </c>
      <c r="U1145" s="1" t="s">
        <v>27</v>
      </c>
      <c r="V1145" s="1" t="s">
        <v>8986</v>
      </c>
    </row>
    <row r="1146" spans="1:22" x14ac:dyDescent="0.3">
      <c r="A1146" s="1" t="s">
        <v>8519</v>
      </c>
      <c r="B1146" s="1" t="s">
        <v>8519</v>
      </c>
      <c r="C1146" s="1" t="s">
        <v>8518</v>
      </c>
      <c r="D1146" s="1">
        <f>(L1146/K1146*100)-100</f>
        <v>7.4928215203264443</v>
      </c>
      <c r="E1146" s="1" t="s">
        <v>8517</v>
      </c>
      <c r="F1146" s="1" t="s">
        <v>22</v>
      </c>
      <c r="G1146" s="1" t="s">
        <v>1148</v>
      </c>
      <c r="H1146" s="1">
        <v>26.468</v>
      </c>
      <c r="I1146" s="1">
        <v>28.4512</v>
      </c>
      <c r="J1146" s="1">
        <v>0.104237</v>
      </c>
      <c r="K1146" s="1">
        <f>IF(H1146=0, 0.1, H1146)</f>
        <v>26.468</v>
      </c>
      <c r="L1146" s="1">
        <f>IF(I1146=0, 0.1, I1146)</f>
        <v>28.4512</v>
      </c>
      <c r="M1146" s="2">
        <f>LOG(L1146/K1146,2)</f>
        <v>0.10424031839313112</v>
      </c>
      <c r="N1146" s="1">
        <v>1.14769E-2</v>
      </c>
      <c r="O1146" s="1">
        <v>0.83975</v>
      </c>
      <c r="P1146" s="1">
        <f>-1*LOG10(O1146)</f>
        <v>7.5849987486298107E-2</v>
      </c>
      <c r="Q1146" s="1">
        <v>0.99950300000000003</v>
      </c>
      <c r="R1146" s="1" t="s">
        <v>1161</v>
      </c>
      <c r="S1146" s="1" t="s">
        <v>33</v>
      </c>
      <c r="T1146" s="1" t="s">
        <v>8516</v>
      </c>
      <c r="U1146" s="1" t="s">
        <v>25</v>
      </c>
      <c r="V1146" s="1" t="s">
        <v>8515</v>
      </c>
    </row>
    <row r="1147" spans="1:22" x14ac:dyDescent="0.3">
      <c r="A1147" s="1" t="s">
        <v>8466</v>
      </c>
      <c r="B1147" s="1" t="s">
        <v>8466</v>
      </c>
      <c r="C1147" s="1" t="s">
        <v>8465</v>
      </c>
      <c r="D1147" s="1">
        <f>(L1147/K1147*100)-100</f>
        <v>-37.939740346274377</v>
      </c>
      <c r="E1147" s="1" t="s">
        <v>8464</v>
      </c>
      <c r="F1147" s="1" t="s">
        <v>22</v>
      </c>
      <c r="G1147" s="1" t="s">
        <v>1148</v>
      </c>
      <c r="H1147" s="1">
        <v>1921.02</v>
      </c>
      <c r="I1147" s="1">
        <v>1192.19</v>
      </c>
      <c r="J1147" s="1">
        <v>-0.68825599999999998</v>
      </c>
      <c r="K1147" s="1">
        <f>IF(H1147=0, 0.1, H1147)</f>
        <v>1921.02</v>
      </c>
      <c r="L1147" s="1">
        <f>IF(I1147=0, 0.1, I1147)</f>
        <v>1192.19</v>
      </c>
      <c r="M1147" s="2">
        <f>LOG(L1147/K1147,2)</f>
        <v>-0.68825836192084866</v>
      </c>
      <c r="N1147" s="1">
        <v>-0.47597699999999998</v>
      </c>
      <c r="O1147" s="1">
        <v>0.51475000000000004</v>
      </c>
      <c r="P1147" s="1">
        <f>-1*LOG10(O1147)</f>
        <v>0.28840364470993096</v>
      </c>
      <c r="Q1147" s="1">
        <v>0.99950300000000003</v>
      </c>
      <c r="R1147" s="1" t="s">
        <v>1161</v>
      </c>
      <c r="S1147" s="1" t="s">
        <v>33</v>
      </c>
      <c r="T1147" s="1" t="s">
        <v>8463</v>
      </c>
      <c r="U1147" s="1" t="s">
        <v>25</v>
      </c>
      <c r="V1147" s="1" t="s">
        <v>8462</v>
      </c>
    </row>
    <row r="1148" spans="1:22" x14ac:dyDescent="0.3">
      <c r="A1148" s="1" t="s">
        <v>8972</v>
      </c>
      <c r="B1148" s="1" t="s">
        <v>8972</v>
      </c>
      <c r="C1148" s="1" t="s">
        <v>8971</v>
      </c>
      <c r="D1148" s="1">
        <f>(L1148/K1148*100)-100</f>
        <v>-16.141894425871939</v>
      </c>
      <c r="E1148" s="1" t="s">
        <v>8970</v>
      </c>
      <c r="F1148" s="1" t="s">
        <v>22</v>
      </c>
      <c r="G1148" s="1" t="s">
        <v>1148</v>
      </c>
      <c r="H1148" s="1">
        <v>4346.33</v>
      </c>
      <c r="I1148" s="1">
        <v>3644.75</v>
      </c>
      <c r="J1148" s="1">
        <v>-0.25397700000000001</v>
      </c>
      <c r="K1148" s="1">
        <f>IF(H1148=0, 0.1, H1148)</f>
        <v>4346.33</v>
      </c>
      <c r="L1148" s="1">
        <f>IF(I1148=0, 0.1, I1148)</f>
        <v>3644.75</v>
      </c>
      <c r="M1148" s="2">
        <f>LOG(L1148/K1148,2)</f>
        <v>-0.25397785604197964</v>
      </c>
      <c r="N1148" s="1">
        <v>-0.18129899999999999</v>
      </c>
      <c r="O1148" s="1">
        <v>0.78920000000000001</v>
      </c>
      <c r="P1148" s="1">
        <f>-1*LOG10(O1148)</f>
        <v>0.10281292341984642</v>
      </c>
      <c r="Q1148" s="1">
        <v>0.99950300000000003</v>
      </c>
      <c r="R1148" s="1" t="s">
        <v>1417</v>
      </c>
      <c r="S1148" s="1" t="s">
        <v>36</v>
      </c>
      <c r="T1148" s="1" t="s">
        <v>36</v>
      </c>
      <c r="U1148" s="1" t="s">
        <v>36</v>
      </c>
      <c r="V1148" s="1" t="s">
        <v>36</v>
      </c>
    </row>
    <row r="1149" spans="1:22" x14ac:dyDescent="0.3">
      <c r="A1149" s="1" t="s">
        <v>8969</v>
      </c>
      <c r="B1149" s="1" t="s">
        <v>8969</v>
      </c>
      <c r="C1149" s="1" t="s">
        <v>8968</v>
      </c>
      <c r="D1149" s="1">
        <f>(L1149/K1149*100)-100</f>
        <v>152.27465054702694</v>
      </c>
      <c r="E1149" s="1" t="s">
        <v>8967</v>
      </c>
      <c r="F1149" s="1" t="s">
        <v>22</v>
      </c>
      <c r="G1149" s="1" t="s">
        <v>1148</v>
      </c>
      <c r="H1149" s="1">
        <v>495.13099999999997</v>
      </c>
      <c r="I1149" s="1">
        <v>1249.0899999999999</v>
      </c>
      <c r="J1149" s="1">
        <v>1.335</v>
      </c>
      <c r="K1149" s="1">
        <f>IF(H1149=0, 0.1, H1149)</f>
        <v>495.13099999999997</v>
      </c>
      <c r="L1149" s="1">
        <f>IF(I1149=0, 0.1, I1149)</f>
        <v>1249.0899999999999</v>
      </c>
      <c r="M1149" s="2">
        <f>LOG(L1149/K1149,2)</f>
        <v>1.3349952464749326</v>
      </c>
      <c r="N1149" s="1">
        <v>0.77684900000000001</v>
      </c>
      <c r="O1149" s="1">
        <v>0.41499999999999998</v>
      </c>
      <c r="P1149" s="1">
        <f>-1*LOG10(O1149)</f>
        <v>0.38195190328790729</v>
      </c>
      <c r="Q1149" s="1">
        <v>0.99950300000000003</v>
      </c>
      <c r="R1149" s="1" t="s">
        <v>1161</v>
      </c>
      <c r="S1149" s="1" t="s">
        <v>33</v>
      </c>
      <c r="T1149" s="1" t="s">
        <v>8966</v>
      </c>
      <c r="U1149" s="1" t="s">
        <v>27</v>
      </c>
      <c r="V1149" s="1" t="s">
        <v>8965</v>
      </c>
    </row>
    <row r="1150" spans="1:22" x14ac:dyDescent="0.3">
      <c r="A1150" s="1" t="s">
        <v>8638</v>
      </c>
      <c r="B1150" s="1" t="s">
        <v>8638</v>
      </c>
      <c r="C1150" s="1" t="s">
        <v>8637</v>
      </c>
      <c r="D1150" s="1">
        <f>(L1150/K1150*100)-100</f>
        <v>-99.874061918717047</v>
      </c>
      <c r="E1150" s="1" t="s">
        <v>8636</v>
      </c>
      <c r="F1150" s="1" t="s">
        <v>22</v>
      </c>
      <c r="G1150" s="1" t="s">
        <v>1148</v>
      </c>
      <c r="H1150" s="1">
        <v>79.4041</v>
      </c>
      <c r="I1150" s="1">
        <v>0</v>
      </c>
      <c r="K1150" s="1">
        <f>IF(H1150=0, 0.1, H1150)</f>
        <v>79.4041</v>
      </c>
      <c r="L1150" s="1">
        <f>IF(I1150=0, 0.1, I1150)</f>
        <v>0.1</v>
      </c>
      <c r="M1150" s="2">
        <f>LOG(L1150/K1150,2)</f>
        <v>-9.6330696920668153</v>
      </c>
      <c r="N1150" s="1">
        <v>0</v>
      </c>
      <c r="O1150" s="1">
        <v>1</v>
      </c>
      <c r="P1150" s="1">
        <f>-1*LOG10(O1150)</f>
        <v>0</v>
      </c>
      <c r="Q1150" s="1">
        <v>1</v>
      </c>
      <c r="R1150" s="1" t="s">
        <v>1161</v>
      </c>
      <c r="S1150" s="1" t="s">
        <v>33</v>
      </c>
      <c r="T1150" s="1" t="s">
        <v>8635</v>
      </c>
      <c r="U1150" s="1" t="s">
        <v>25</v>
      </c>
      <c r="V1150" s="1" t="s">
        <v>8634</v>
      </c>
    </row>
    <row r="1151" spans="1:22" x14ac:dyDescent="0.3">
      <c r="A1151" s="1" t="s">
        <v>8359</v>
      </c>
      <c r="B1151" s="1" t="s">
        <v>8359</v>
      </c>
      <c r="C1151" s="1" t="s">
        <v>8358</v>
      </c>
      <c r="D1151" s="1">
        <f>(L1151/K1151*100)-100</f>
        <v>-37.509659980313984</v>
      </c>
      <c r="E1151" s="1" t="s">
        <v>8357</v>
      </c>
      <c r="F1151" s="1" t="s">
        <v>22</v>
      </c>
      <c r="G1151" s="1" t="s">
        <v>1148</v>
      </c>
      <c r="H1151" s="1">
        <v>860.50900000000001</v>
      </c>
      <c r="I1151" s="1">
        <v>537.73500000000001</v>
      </c>
      <c r="J1151" s="1">
        <v>-0.67829300000000003</v>
      </c>
      <c r="K1151" s="1">
        <f>IF(H1151=0, 0.1, H1151)</f>
        <v>860.50900000000001</v>
      </c>
      <c r="L1151" s="1">
        <f>IF(I1151=0, 0.1, I1151)</f>
        <v>537.73500000000001</v>
      </c>
      <c r="M1151" s="2">
        <f>LOG(L1151/K1151,2)</f>
        <v>-0.67829490483757027</v>
      </c>
      <c r="N1151" s="1">
        <v>-0.34670099999999998</v>
      </c>
      <c r="O1151" s="1">
        <v>0.64224999999999999</v>
      </c>
      <c r="P1151" s="1">
        <f>-1*LOG10(O1151)</f>
        <v>0.19229588706161624</v>
      </c>
      <c r="Q1151" s="1">
        <v>0.99950300000000003</v>
      </c>
      <c r="R1151" s="1" t="s">
        <v>1161</v>
      </c>
      <c r="S1151" s="1" t="s">
        <v>33</v>
      </c>
      <c r="T1151" s="1" t="s">
        <v>8356</v>
      </c>
      <c r="U1151" s="1" t="s">
        <v>25</v>
      </c>
      <c r="V1151" s="1" t="s">
        <v>8355</v>
      </c>
    </row>
    <row r="1152" spans="1:22" x14ac:dyDescent="0.3">
      <c r="A1152" s="1" t="s">
        <v>8677</v>
      </c>
      <c r="B1152" s="1" t="s">
        <v>8677</v>
      </c>
      <c r="C1152" s="1" t="s">
        <v>8676</v>
      </c>
      <c r="D1152" s="1">
        <f>(L1152/K1152*100)-100</f>
        <v>56802.400000000001</v>
      </c>
      <c r="E1152" s="1" t="s">
        <v>8675</v>
      </c>
      <c r="F1152" s="1" t="s">
        <v>22</v>
      </c>
      <c r="G1152" s="1" t="s">
        <v>1148</v>
      </c>
      <c r="H1152" s="1">
        <v>0</v>
      </c>
      <c r="I1152" s="1">
        <v>56.9024</v>
      </c>
      <c r="K1152" s="1">
        <f>IF(H1152=0, 0.1, H1152)</f>
        <v>0.1</v>
      </c>
      <c r="L1152" s="1">
        <f>IF(I1152=0, 0.1, I1152)</f>
        <v>56.9024</v>
      </c>
      <c r="M1152" s="2">
        <f>LOG(L1152/K1152,2)</f>
        <v>9.1523456928351941</v>
      </c>
      <c r="N1152" s="1">
        <v>0</v>
      </c>
      <c r="O1152" s="1">
        <v>1</v>
      </c>
      <c r="P1152" s="1">
        <f>-1*LOG10(O1152)</f>
        <v>0</v>
      </c>
      <c r="Q1152" s="1">
        <v>1</v>
      </c>
      <c r="R1152" s="1" t="s">
        <v>1161</v>
      </c>
      <c r="S1152" s="1" t="s">
        <v>33</v>
      </c>
      <c r="T1152" s="1" t="s">
        <v>8674</v>
      </c>
      <c r="U1152" s="1" t="s">
        <v>25</v>
      </c>
      <c r="V1152" s="1" t="s">
        <v>8673</v>
      </c>
    </row>
    <row r="1153" spans="1:22" x14ac:dyDescent="0.3">
      <c r="A1153" s="1" t="s">
        <v>8345</v>
      </c>
      <c r="B1153" s="1" t="s">
        <v>8345</v>
      </c>
      <c r="C1153" s="1" t="s">
        <v>8344</v>
      </c>
      <c r="D1153" s="1">
        <f>(L1153/K1153*100)-100</f>
        <v>-8.9392591264938659</v>
      </c>
      <c r="E1153" s="1" t="s">
        <v>8343</v>
      </c>
      <c r="F1153" s="1" t="s">
        <v>22</v>
      </c>
      <c r="G1153" s="1" t="s">
        <v>1148</v>
      </c>
      <c r="H1153" s="1">
        <v>31.244199999999999</v>
      </c>
      <c r="I1153" s="1">
        <v>28.4512</v>
      </c>
      <c r="J1153" s="1">
        <v>-0.135099</v>
      </c>
      <c r="K1153" s="1">
        <f>IF(H1153=0, 0.1, H1153)</f>
        <v>31.244199999999999</v>
      </c>
      <c r="L1153" s="1">
        <f>IF(I1153=0, 0.1, I1153)</f>
        <v>28.4512</v>
      </c>
      <c r="M1153" s="2">
        <f>LOG(L1153/K1153,2)</f>
        <v>-0.13509889766307381</v>
      </c>
      <c r="N1153" s="1">
        <v>0</v>
      </c>
      <c r="O1153" s="1">
        <v>1</v>
      </c>
      <c r="P1153" s="1">
        <f>-1*LOG10(O1153)</f>
        <v>0</v>
      </c>
      <c r="Q1153" s="1">
        <v>1</v>
      </c>
      <c r="R1153" s="1" t="s">
        <v>1161</v>
      </c>
      <c r="S1153" s="1" t="s">
        <v>33</v>
      </c>
      <c r="T1153" s="1" t="s">
        <v>8342</v>
      </c>
      <c r="U1153" s="1" t="s">
        <v>25</v>
      </c>
      <c r="V1153" s="1" t="s">
        <v>8341</v>
      </c>
    </row>
    <row r="1154" spans="1:22" x14ac:dyDescent="0.3">
      <c r="A1154" s="1" t="s">
        <v>8877</v>
      </c>
      <c r="B1154" s="1" t="s">
        <v>8877</v>
      </c>
      <c r="C1154" s="1" t="s">
        <v>8876</v>
      </c>
      <c r="D1154" s="1">
        <f>(L1154/K1154*100)-100</f>
        <v>-27.905603103647223</v>
      </c>
      <c r="E1154" s="1" t="s">
        <v>8875</v>
      </c>
      <c r="F1154" s="1" t="s">
        <v>22</v>
      </c>
      <c r="G1154" s="1" t="s">
        <v>1148</v>
      </c>
      <c r="H1154" s="1">
        <v>584.08699999999999</v>
      </c>
      <c r="I1154" s="1">
        <v>421.09399999999999</v>
      </c>
      <c r="J1154" s="1">
        <v>-0.47204299999999999</v>
      </c>
      <c r="K1154" s="1">
        <f>IF(H1154=0, 0.1, H1154)</f>
        <v>584.08699999999999</v>
      </c>
      <c r="L1154" s="1">
        <f>IF(I1154=0, 0.1, I1154)</f>
        <v>421.09399999999999</v>
      </c>
      <c r="M1154" s="2">
        <f>LOG(L1154/K1154,2)</f>
        <v>-0.47204095586454808</v>
      </c>
      <c r="N1154" s="1">
        <v>-0.22764100000000001</v>
      </c>
      <c r="O1154" s="1">
        <v>0.74760000000000004</v>
      </c>
      <c r="P1154" s="1">
        <f>-1*LOG10(O1154)</f>
        <v>0.12633070729320553</v>
      </c>
      <c r="Q1154" s="1">
        <v>0.99950300000000003</v>
      </c>
      <c r="R1154" s="1" t="s">
        <v>1161</v>
      </c>
      <c r="S1154" s="1" t="s">
        <v>33</v>
      </c>
      <c r="T1154" s="1" t="s">
        <v>8874</v>
      </c>
      <c r="U1154" s="1" t="s">
        <v>27</v>
      </c>
      <c r="V1154" s="1" t="s">
        <v>8873</v>
      </c>
    </row>
    <row r="1155" spans="1:22" x14ac:dyDescent="0.3">
      <c r="A1155" s="1" t="s">
        <v>8453</v>
      </c>
      <c r="B1155" s="1" t="s">
        <v>8453</v>
      </c>
      <c r="C1155" s="1" t="s">
        <v>8452</v>
      </c>
      <c r="D1155" s="1">
        <f>(L1155/K1155*100)-100</f>
        <v>-99.972984217379789</v>
      </c>
      <c r="E1155" s="1" t="s">
        <v>8451</v>
      </c>
      <c r="F1155" s="1" t="s">
        <v>22</v>
      </c>
      <c r="G1155" s="1" t="s">
        <v>1148</v>
      </c>
      <c r="H1155" s="1">
        <v>370.154</v>
      </c>
      <c r="I1155" s="1">
        <v>0</v>
      </c>
      <c r="K1155" s="1">
        <f>IF(H1155=0, 0.1, H1155)</f>
        <v>370.154</v>
      </c>
      <c r="L1155" s="1">
        <f>IF(I1155=0, 0.1, I1155)</f>
        <v>0.1</v>
      </c>
      <c r="M1155" s="2">
        <f>LOG(L1155/K1155,2)</f>
        <v>-11.853909903546095</v>
      </c>
      <c r="O1155" s="1">
        <v>3.8999999999999998E-3</v>
      </c>
      <c r="P1155" s="1">
        <f>-1*LOG10(O1155)</f>
        <v>2.4089353929735009</v>
      </c>
      <c r="Q1155" s="1">
        <v>0.57956399999999997</v>
      </c>
      <c r="R1155" s="1" t="s">
        <v>1161</v>
      </c>
      <c r="S1155" s="1" t="s">
        <v>33</v>
      </c>
      <c r="T1155" s="1" t="s">
        <v>8450</v>
      </c>
      <c r="U1155" s="1" t="s">
        <v>25</v>
      </c>
      <c r="V1155" s="1" t="s">
        <v>8449</v>
      </c>
    </row>
    <row r="1156" spans="1:22" x14ac:dyDescent="0.3">
      <c r="A1156" s="1" t="s">
        <v>7432</v>
      </c>
      <c r="B1156" s="1" t="s">
        <v>7432</v>
      </c>
      <c r="C1156" s="1" t="s">
        <v>7431</v>
      </c>
      <c r="D1156" s="1">
        <f>(L1156/K1156*100)-100</f>
        <v>56802.400000000001</v>
      </c>
      <c r="E1156" s="1" t="s">
        <v>7430</v>
      </c>
      <c r="F1156" s="1" t="s">
        <v>22</v>
      </c>
      <c r="G1156" s="1" t="s">
        <v>1148</v>
      </c>
      <c r="H1156" s="1">
        <v>0</v>
      </c>
      <c r="I1156" s="1">
        <v>56.9024</v>
      </c>
      <c r="K1156" s="1">
        <f>IF(H1156=0, 0.1, H1156)</f>
        <v>0.1</v>
      </c>
      <c r="L1156" s="1">
        <f>IF(I1156=0, 0.1, I1156)</f>
        <v>56.9024</v>
      </c>
      <c r="M1156" s="2">
        <f>LOG(L1156/K1156,2)</f>
        <v>9.1523456928351941</v>
      </c>
      <c r="N1156" s="1">
        <v>0</v>
      </c>
      <c r="O1156" s="1">
        <v>1</v>
      </c>
      <c r="P1156" s="1">
        <f>-1*LOG10(O1156)</f>
        <v>0</v>
      </c>
      <c r="Q1156" s="1">
        <v>1</v>
      </c>
      <c r="R1156" s="1" t="s">
        <v>1161</v>
      </c>
      <c r="S1156" s="1" t="s">
        <v>30</v>
      </c>
      <c r="T1156" s="1" t="s">
        <v>7429</v>
      </c>
      <c r="U1156" s="1" t="s">
        <v>27</v>
      </c>
      <c r="V1156" s="1" t="s">
        <v>7428</v>
      </c>
    </row>
    <row r="1157" spans="1:22" x14ac:dyDescent="0.3">
      <c r="A1157" s="1" t="s">
        <v>7569</v>
      </c>
      <c r="B1157" s="1" t="s">
        <v>7569</v>
      </c>
      <c r="C1157" s="1" t="s">
        <v>7568</v>
      </c>
      <c r="D1157" s="1">
        <f>(L1157/K1157*100)-100</f>
        <v>-90.953067183459751</v>
      </c>
      <c r="E1157" s="1" t="s">
        <v>7567</v>
      </c>
      <c r="F1157" s="1" t="s">
        <v>22</v>
      </c>
      <c r="G1157" s="1" t="s">
        <v>1148</v>
      </c>
      <c r="H1157" s="1">
        <v>927.77300000000002</v>
      </c>
      <c r="I1157" s="1">
        <v>83.935000000000002</v>
      </c>
      <c r="J1157" s="1">
        <v>-3.4664299999999999</v>
      </c>
      <c r="K1157" s="1">
        <f>IF(H1157=0, 0.1, H1157)</f>
        <v>927.77300000000002</v>
      </c>
      <c r="L1157" s="1">
        <f>IF(I1157=0, 0.1, I1157)</f>
        <v>83.935000000000002</v>
      </c>
      <c r="M1157" s="2">
        <f>LOG(L1157/K1157,2)</f>
        <v>-3.4664274318759203</v>
      </c>
      <c r="N1157" s="1">
        <v>-1.0909800000000001</v>
      </c>
      <c r="O1157" s="1">
        <v>0.30840000000000001</v>
      </c>
      <c r="P1157" s="1">
        <f>-1*LOG10(O1157)</f>
        <v>0.51088563062108061</v>
      </c>
      <c r="Q1157" s="1">
        <v>0.99950300000000003</v>
      </c>
      <c r="R1157" s="1" t="s">
        <v>1161</v>
      </c>
      <c r="S1157" s="1" t="s">
        <v>30</v>
      </c>
      <c r="T1157" s="1" t="s">
        <v>7566</v>
      </c>
      <c r="U1157" s="1" t="s">
        <v>27</v>
      </c>
      <c r="V1157" s="1" t="s">
        <v>7565</v>
      </c>
    </row>
    <row r="1158" spans="1:22" x14ac:dyDescent="0.3">
      <c r="A1158" s="1" t="s">
        <v>5098</v>
      </c>
      <c r="B1158" s="1" t="s">
        <v>5098</v>
      </c>
      <c r="C1158" s="1" t="s">
        <v>5097</v>
      </c>
      <c r="D1158" s="1">
        <f>(L1158/K1158*100)-100</f>
        <v>-15.855909035348972</v>
      </c>
      <c r="E1158" s="1" t="s">
        <v>5096</v>
      </c>
      <c r="F1158" s="1" t="s">
        <v>22</v>
      </c>
      <c r="G1158" s="1" t="s">
        <v>1148</v>
      </c>
      <c r="H1158" s="1">
        <v>3354.27</v>
      </c>
      <c r="I1158" s="1">
        <v>2822.42</v>
      </c>
      <c r="J1158" s="1">
        <v>-0.24906700000000001</v>
      </c>
      <c r="K1158" s="1">
        <f>IF(H1158=0, 0.1, H1158)</f>
        <v>3354.27</v>
      </c>
      <c r="L1158" s="1">
        <f>IF(I1158=0, 0.1, I1158)</f>
        <v>2822.42</v>
      </c>
      <c r="M1158" s="2">
        <f>LOG(L1158/K1158,2)</f>
        <v>-0.24906613331811595</v>
      </c>
      <c r="N1158" s="1">
        <v>-0.19606000000000001</v>
      </c>
      <c r="O1158" s="1">
        <v>0.76390000000000002</v>
      </c>
      <c r="P1158" s="1">
        <f>-1*LOG10(O1158)</f>
        <v>0.11696348997232019</v>
      </c>
      <c r="Q1158" s="1">
        <v>0.99950300000000003</v>
      </c>
      <c r="R1158" s="1" t="s">
        <v>1161</v>
      </c>
      <c r="S1158" s="1" t="s">
        <v>42</v>
      </c>
      <c r="T1158" s="1" t="s">
        <v>5095</v>
      </c>
      <c r="U1158" s="1" t="s">
        <v>27</v>
      </c>
      <c r="V1158" s="1" t="s">
        <v>5094</v>
      </c>
    </row>
    <row r="1159" spans="1:22" x14ac:dyDescent="0.3">
      <c r="A1159" s="1" t="s">
        <v>5694</v>
      </c>
      <c r="B1159" s="1" t="s">
        <v>5694</v>
      </c>
      <c r="C1159" s="1" t="s">
        <v>5693</v>
      </c>
      <c r="D1159" s="1">
        <f>(L1159/K1159*100)-100</f>
        <v>55383.799999999996</v>
      </c>
      <c r="E1159" s="1" t="s">
        <v>5692</v>
      </c>
      <c r="F1159" s="1" t="s">
        <v>22</v>
      </c>
      <c r="G1159" s="1" t="s">
        <v>1148</v>
      </c>
      <c r="H1159" s="1">
        <v>0</v>
      </c>
      <c r="I1159" s="1">
        <v>55.483800000000002</v>
      </c>
      <c r="K1159" s="1">
        <f>IF(H1159=0, 0.1, H1159)</f>
        <v>0.1</v>
      </c>
      <c r="L1159" s="1">
        <f>IF(I1159=0, 0.1, I1159)</f>
        <v>55.483800000000002</v>
      </c>
      <c r="M1159" s="2">
        <f>LOG(L1159/K1159,2)</f>
        <v>9.1159227887811571</v>
      </c>
      <c r="O1159" s="1">
        <v>4.7149999999999997E-2</v>
      </c>
      <c r="P1159" s="1">
        <f>-1*LOG10(O1159)</f>
        <v>1.3265183029266527</v>
      </c>
      <c r="Q1159" s="1">
        <v>0.99950300000000003</v>
      </c>
      <c r="R1159" s="1" t="s">
        <v>1161</v>
      </c>
      <c r="S1159" s="1" t="s">
        <v>41</v>
      </c>
      <c r="T1159" s="1" t="s">
        <v>5691</v>
      </c>
      <c r="U1159" s="1" t="s">
        <v>27</v>
      </c>
      <c r="V1159" s="1" t="s">
        <v>5690</v>
      </c>
    </row>
    <row r="1160" spans="1:22" x14ac:dyDescent="0.3">
      <c r="A1160" s="1" t="s">
        <v>1892</v>
      </c>
      <c r="B1160" s="1" t="s">
        <v>1892</v>
      </c>
      <c r="C1160" s="1" t="s">
        <v>1891</v>
      </c>
      <c r="D1160" s="1">
        <f>(L1160/K1160*100)-100</f>
        <v>-99.811092997028496</v>
      </c>
      <c r="E1160" s="1" t="s">
        <v>1890</v>
      </c>
      <c r="F1160" s="1" t="s">
        <v>22</v>
      </c>
      <c r="G1160" s="1" t="s">
        <v>1148</v>
      </c>
      <c r="H1160" s="1">
        <v>52.936100000000003</v>
      </c>
      <c r="I1160" s="1">
        <v>0</v>
      </c>
      <c r="K1160" s="1">
        <f>IF(H1160=0, 0.1, H1160)</f>
        <v>52.936100000000003</v>
      </c>
      <c r="L1160" s="1">
        <f>IF(I1160=0, 0.1, I1160)</f>
        <v>0.1</v>
      </c>
      <c r="M1160" s="2">
        <f>LOG(L1160/K1160,2)</f>
        <v>-9.0481080997966004</v>
      </c>
      <c r="N1160" s="1">
        <v>0</v>
      </c>
      <c r="O1160" s="1">
        <v>1</v>
      </c>
      <c r="P1160" s="1">
        <f>-1*LOG10(O1160)</f>
        <v>0</v>
      </c>
      <c r="Q1160" s="1">
        <v>1</v>
      </c>
      <c r="R1160" s="1" t="s">
        <v>1161</v>
      </c>
      <c r="S1160" s="1" t="s">
        <v>37</v>
      </c>
      <c r="T1160" s="1" t="s">
        <v>1889</v>
      </c>
      <c r="U1160" s="1" t="s">
        <v>27</v>
      </c>
      <c r="V1160" s="1" t="s">
        <v>1888</v>
      </c>
    </row>
    <row r="1161" spans="1:22" x14ac:dyDescent="0.3">
      <c r="A1161" s="1" t="s">
        <v>1403</v>
      </c>
      <c r="B1161" s="1" t="s">
        <v>1403</v>
      </c>
      <c r="C1161" s="1" t="s">
        <v>1402</v>
      </c>
      <c r="D1161" s="1">
        <f>(L1161/K1161*100)-100</f>
        <v>18.387432320699858</v>
      </c>
      <c r="E1161" s="1" t="s">
        <v>1401</v>
      </c>
      <c r="F1161" s="1" t="s">
        <v>22</v>
      </c>
      <c r="G1161" s="1" t="s">
        <v>1148</v>
      </c>
      <c r="H1161" s="1">
        <v>187.465</v>
      </c>
      <c r="I1161" s="1">
        <v>221.935</v>
      </c>
      <c r="J1161" s="1">
        <v>0.24351600000000001</v>
      </c>
      <c r="K1161" s="1">
        <f>IF(H1161=0, 0.1, H1161)</f>
        <v>187.465</v>
      </c>
      <c r="L1161" s="1">
        <f>IF(I1161=0, 0.1, I1161)</f>
        <v>221.935</v>
      </c>
      <c r="M1161" s="2">
        <f>LOG(L1161/K1161,2)</f>
        <v>0.24351593661759455</v>
      </c>
      <c r="N1161" s="1">
        <v>0.15134700000000001</v>
      </c>
      <c r="O1161" s="1">
        <v>0.87724999999999997</v>
      </c>
      <c r="P1161" s="1">
        <f>-1*LOG10(O1161)</f>
        <v>5.6876623112556236E-2</v>
      </c>
      <c r="Q1161" s="1">
        <v>0.99950300000000003</v>
      </c>
      <c r="R1161" s="1" t="s">
        <v>1161</v>
      </c>
      <c r="S1161" s="1" t="s">
        <v>28</v>
      </c>
      <c r="T1161" s="1" t="s">
        <v>1400</v>
      </c>
      <c r="U1161" s="1" t="s">
        <v>25</v>
      </c>
      <c r="V1161" s="1" t="s">
        <v>1399</v>
      </c>
    </row>
    <row r="1162" spans="1:22" x14ac:dyDescent="0.3">
      <c r="A1162" s="1" t="s">
        <v>6612</v>
      </c>
      <c r="B1162" s="1" t="s">
        <v>6612</v>
      </c>
      <c r="C1162" s="1" t="s">
        <v>6611</v>
      </c>
      <c r="D1162" s="1">
        <f>(L1162/K1162*100)-100</f>
        <v>2.1331419072086959</v>
      </c>
      <c r="E1162" s="1" t="s">
        <v>6610</v>
      </c>
      <c r="F1162" s="1" t="s">
        <v>22</v>
      </c>
      <c r="G1162" s="1" t="s">
        <v>1148</v>
      </c>
      <c r="H1162" s="1">
        <v>26.468</v>
      </c>
      <c r="I1162" s="1">
        <v>27.032599999999999</v>
      </c>
      <c r="J1162" s="1">
        <v>3.0448599999999999E-2</v>
      </c>
      <c r="K1162" s="1">
        <f>IF(H1162=0, 0.1, H1162)</f>
        <v>26.468</v>
      </c>
      <c r="L1162" s="1">
        <f>IF(I1162=0, 0.1, I1162)</f>
        <v>27.032599999999999</v>
      </c>
      <c r="M1162" s="2">
        <f>LOG(L1162/K1162,2)</f>
        <v>3.0451092529512377E-2</v>
      </c>
      <c r="N1162" s="1">
        <v>0</v>
      </c>
      <c r="O1162" s="1">
        <v>1</v>
      </c>
      <c r="P1162" s="1">
        <f>-1*LOG10(O1162)</f>
        <v>0</v>
      </c>
      <c r="Q1162" s="1">
        <v>1</v>
      </c>
      <c r="R1162" s="1" t="s">
        <v>1161</v>
      </c>
      <c r="S1162" s="1" t="s">
        <v>24</v>
      </c>
      <c r="T1162" s="1" t="s">
        <v>6609</v>
      </c>
      <c r="U1162" s="1" t="s">
        <v>27</v>
      </c>
      <c r="V1162" s="1" t="s">
        <v>6608</v>
      </c>
    </row>
    <row r="1163" spans="1:22" x14ac:dyDescent="0.3">
      <c r="A1163" s="1" t="s">
        <v>5713</v>
      </c>
      <c r="B1163" s="1" t="s">
        <v>5713</v>
      </c>
      <c r="C1163" s="1" t="s">
        <v>5712</v>
      </c>
      <c r="D1163" s="1">
        <f>(L1163/K1163*100)-100</f>
        <v>28351.200000000001</v>
      </c>
      <c r="E1163" s="1" t="s">
        <v>5711</v>
      </c>
      <c r="F1163" s="1" t="s">
        <v>22</v>
      </c>
      <c r="G1163" s="1" t="s">
        <v>1148</v>
      </c>
      <c r="H1163" s="1">
        <v>0</v>
      </c>
      <c r="I1163" s="1">
        <v>28.4512</v>
      </c>
      <c r="K1163" s="1">
        <f>IF(H1163=0, 0.1, H1163)</f>
        <v>0.1</v>
      </c>
      <c r="L1163" s="1">
        <f>IF(I1163=0, 0.1, I1163)</f>
        <v>28.4512</v>
      </c>
      <c r="M1163" s="2">
        <f>LOG(L1163/K1163,2)</f>
        <v>8.1523456928351941</v>
      </c>
      <c r="N1163" s="1">
        <v>0</v>
      </c>
      <c r="O1163" s="1">
        <v>1</v>
      </c>
      <c r="P1163" s="1">
        <f>-1*LOG10(O1163)</f>
        <v>0</v>
      </c>
      <c r="Q1163" s="1">
        <v>1</v>
      </c>
      <c r="R1163" s="1" t="s">
        <v>1161</v>
      </c>
      <c r="S1163" s="1" t="s">
        <v>41</v>
      </c>
      <c r="T1163" s="1" t="s">
        <v>5710</v>
      </c>
      <c r="U1163" s="1" t="s">
        <v>27</v>
      </c>
      <c r="V1163" s="1" t="s">
        <v>5709</v>
      </c>
    </row>
    <row r="1164" spans="1:22" x14ac:dyDescent="0.3">
      <c r="A1164" s="1" t="s">
        <v>2590</v>
      </c>
      <c r="B1164" s="1" t="s">
        <v>2590</v>
      </c>
      <c r="C1164" s="1" t="s">
        <v>2589</v>
      </c>
      <c r="D1164" s="1">
        <f>(L1164/K1164*100)-100</f>
        <v>-99.622185280338527</v>
      </c>
      <c r="E1164" s="1" t="s">
        <v>2588</v>
      </c>
      <c r="F1164" s="1" t="s">
        <v>22</v>
      </c>
      <c r="G1164" s="1" t="s">
        <v>1148</v>
      </c>
      <c r="H1164" s="1">
        <v>26.468</v>
      </c>
      <c r="I1164" s="1">
        <v>0</v>
      </c>
      <c r="K1164" s="1">
        <f>IF(H1164=0, 0.1, H1164)</f>
        <v>26.468</v>
      </c>
      <c r="L1164" s="1">
        <f>IF(I1164=0, 0.1, I1164)</f>
        <v>0.1</v>
      </c>
      <c r="M1164" s="2">
        <f>LOG(L1164/K1164,2)</f>
        <v>-8.0481053744420628</v>
      </c>
      <c r="N1164" s="1">
        <v>0</v>
      </c>
      <c r="O1164" s="1">
        <v>1</v>
      </c>
      <c r="P1164" s="1">
        <f>-1*LOG10(O1164)</f>
        <v>0</v>
      </c>
      <c r="Q1164" s="1">
        <v>1</v>
      </c>
      <c r="R1164" s="1" t="s">
        <v>1161</v>
      </c>
      <c r="S1164" s="1" t="s">
        <v>46</v>
      </c>
      <c r="T1164" s="1" t="s">
        <v>2587</v>
      </c>
      <c r="U1164" s="1" t="s">
        <v>27</v>
      </c>
      <c r="V1164" s="1" t="s">
        <v>2586</v>
      </c>
    </row>
    <row r="1165" spans="1:22" x14ac:dyDescent="0.3">
      <c r="A1165" s="1" t="s">
        <v>6312</v>
      </c>
      <c r="B1165" s="1" t="s">
        <v>6312</v>
      </c>
      <c r="C1165" s="1" t="s">
        <v>6311</v>
      </c>
      <c r="D1165" s="1">
        <f>(L1165/K1165*100)-100</f>
        <v>108030</v>
      </c>
      <c r="E1165" s="1" t="s">
        <v>159</v>
      </c>
      <c r="F1165" s="1" t="s">
        <v>22</v>
      </c>
      <c r="G1165" s="1" t="s">
        <v>1148</v>
      </c>
      <c r="H1165" s="1">
        <v>0</v>
      </c>
      <c r="I1165" s="1">
        <v>108.13</v>
      </c>
      <c r="K1165" s="1">
        <f>IF(H1165=0, 0.1, H1165)</f>
        <v>0.1</v>
      </c>
      <c r="L1165" s="1">
        <f>IF(I1165=0, 0.1, I1165)</f>
        <v>108.13</v>
      </c>
      <c r="M1165" s="2">
        <f>LOG(L1165/K1165,2)</f>
        <v>10.078551130090515</v>
      </c>
      <c r="N1165" s="1">
        <v>0</v>
      </c>
      <c r="O1165" s="1">
        <v>1</v>
      </c>
      <c r="P1165" s="1">
        <f>-1*LOG10(O1165)</f>
        <v>0</v>
      </c>
      <c r="Q1165" s="1">
        <v>1</v>
      </c>
      <c r="R1165" s="1" t="s">
        <v>1161</v>
      </c>
      <c r="S1165" s="1" t="s">
        <v>54</v>
      </c>
      <c r="T1165" s="1" t="s">
        <v>6310</v>
      </c>
      <c r="U1165" s="1" t="s">
        <v>27</v>
      </c>
      <c r="V1165" s="1" t="s">
        <v>6309</v>
      </c>
    </row>
    <row r="1166" spans="1:22" x14ac:dyDescent="0.3">
      <c r="A1166" s="1" t="s">
        <v>2287</v>
      </c>
      <c r="B1166" s="1" t="s">
        <v>2287</v>
      </c>
      <c r="C1166" s="1" t="s">
        <v>2286</v>
      </c>
      <c r="D1166" s="1">
        <f>(L1166/K1166*100)-100</f>
        <v>-99.679940596974802</v>
      </c>
      <c r="E1166" s="1" t="s">
        <v>2285</v>
      </c>
      <c r="F1166" s="1" t="s">
        <v>22</v>
      </c>
      <c r="G1166" s="1" t="s">
        <v>1148</v>
      </c>
      <c r="H1166" s="1">
        <v>31.244199999999999</v>
      </c>
      <c r="I1166" s="1">
        <v>0</v>
      </c>
      <c r="K1166" s="1">
        <f>IF(H1166=0, 0.1, H1166)</f>
        <v>31.244199999999999</v>
      </c>
      <c r="L1166" s="1">
        <f>IF(I1166=0, 0.1, I1166)</f>
        <v>0.1</v>
      </c>
      <c r="M1166" s="2">
        <f>LOG(L1166/K1166,2)</f>
        <v>-8.2874445904982679</v>
      </c>
      <c r="N1166" s="1">
        <v>0</v>
      </c>
      <c r="O1166" s="1">
        <v>1</v>
      </c>
      <c r="P1166" s="1">
        <f>-1*LOG10(O1166)</f>
        <v>0</v>
      </c>
      <c r="Q1166" s="1">
        <v>1</v>
      </c>
      <c r="R1166" s="1" t="s">
        <v>1161</v>
      </c>
      <c r="S1166" s="1" t="s">
        <v>49</v>
      </c>
      <c r="T1166" s="1" t="s">
        <v>2284</v>
      </c>
      <c r="U1166" s="1" t="s">
        <v>27</v>
      </c>
      <c r="V1166" s="1" t="s">
        <v>2283</v>
      </c>
    </row>
    <row r="1167" spans="1:22" x14ac:dyDescent="0.3">
      <c r="A1167" s="1" t="s">
        <v>6200</v>
      </c>
      <c r="B1167" s="1" t="s">
        <v>6200</v>
      </c>
      <c r="C1167" s="1" t="s">
        <v>6199</v>
      </c>
      <c r="D1167" s="1">
        <f>(L1167/K1167*100)-100</f>
        <v>432.10291672963569</v>
      </c>
      <c r="E1167" s="1" t="s">
        <v>6198</v>
      </c>
      <c r="F1167" s="1" t="s">
        <v>22</v>
      </c>
      <c r="G1167" s="1" t="s">
        <v>1148</v>
      </c>
      <c r="H1167" s="1">
        <v>26.468</v>
      </c>
      <c r="I1167" s="1">
        <v>140.83699999999999</v>
      </c>
      <c r="J1167" s="1">
        <v>2.4117099999999998</v>
      </c>
      <c r="K1167" s="1">
        <f>IF(H1167=0, 0.1, H1167)</f>
        <v>26.468</v>
      </c>
      <c r="L1167" s="1">
        <f>IF(I1167=0, 0.1, I1167)</f>
        <v>140.83699999999999</v>
      </c>
      <c r="M1167" s="2">
        <f>LOG(L1167/K1167,2)</f>
        <v>2.4117053116957403</v>
      </c>
      <c r="N1167" s="1">
        <v>1.5603</v>
      </c>
      <c r="O1167" s="1">
        <v>0.35275000000000001</v>
      </c>
      <c r="P1167" s="1">
        <f>-1*LOG10(O1167)</f>
        <v>0.45253297757361455</v>
      </c>
      <c r="Q1167" s="1">
        <v>0.99950300000000003</v>
      </c>
      <c r="R1167" s="1" t="s">
        <v>1161</v>
      </c>
      <c r="S1167" s="1" t="s">
        <v>54</v>
      </c>
      <c r="T1167" s="1" t="s">
        <v>6197</v>
      </c>
      <c r="U1167" s="1" t="s">
        <v>25</v>
      </c>
      <c r="V1167" s="1" t="s">
        <v>6196</v>
      </c>
    </row>
    <row r="1168" spans="1:22" x14ac:dyDescent="0.3">
      <c r="A1168" s="1" t="s">
        <v>2815</v>
      </c>
      <c r="B1168" s="1" t="s">
        <v>2815</v>
      </c>
      <c r="C1168" s="1" t="s">
        <v>2814</v>
      </c>
      <c r="D1168" s="1">
        <f>(L1168/K1168*100)-100</f>
        <v>59.786524238567068</v>
      </c>
      <c r="E1168" s="1" t="s">
        <v>2813</v>
      </c>
      <c r="F1168" s="1" t="s">
        <v>22</v>
      </c>
      <c r="G1168" s="1" t="s">
        <v>1148</v>
      </c>
      <c r="H1168" s="1">
        <v>120.20099999999999</v>
      </c>
      <c r="I1168" s="1">
        <v>192.065</v>
      </c>
      <c r="J1168" s="1">
        <v>0.676153</v>
      </c>
      <c r="K1168" s="1">
        <f>IF(H1168=0, 0.1, H1168)</f>
        <v>120.20099999999999</v>
      </c>
      <c r="L1168" s="1">
        <f>IF(I1168=0, 0.1, I1168)</f>
        <v>192.065</v>
      </c>
      <c r="M1168" s="2">
        <f>LOG(L1168/K1168,2)</f>
        <v>0.67614574222099422</v>
      </c>
      <c r="N1168" s="1">
        <v>0.249664</v>
      </c>
      <c r="O1168" s="1">
        <v>0.58655000000000002</v>
      </c>
      <c r="P1168" s="1">
        <f>-1*LOG10(O1168)</f>
        <v>0.23169496087404196</v>
      </c>
      <c r="Q1168" s="1">
        <v>0.99950300000000003</v>
      </c>
      <c r="R1168" s="1" t="s">
        <v>1161</v>
      </c>
      <c r="S1168" s="1" t="s">
        <v>34</v>
      </c>
      <c r="T1168" s="1" t="s">
        <v>2812</v>
      </c>
      <c r="U1168" s="1" t="s">
        <v>25</v>
      </c>
      <c r="V1168" s="1" t="s">
        <v>2811</v>
      </c>
    </row>
    <row r="1169" spans="1:22" x14ac:dyDescent="0.3">
      <c r="A1169" s="1" t="s">
        <v>8826</v>
      </c>
      <c r="B1169" s="1" t="s">
        <v>8826</v>
      </c>
      <c r="C1169" s="1" t="s">
        <v>8825</v>
      </c>
      <c r="D1169" s="1">
        <f>(L1169/K1169*100)-100</f>
        <v>53965.19999999999</v>
      </c>
      <c r="E1169" s="1" t="s">
        <v>8824</v>
      </c>
      <c r="F1169" s="1" t="s">
        <v>22</v>
      </c>
      <c r="G1169" s="1" t="s">
        <v>1148</v>
      </c>
      <c r="H1169" s="1">
        <v>0</v>
      </c>
      <c r="I1169" s="1">
        <v>54.065199999999997</v>
      </c>
      <c r="K1169" s="1">
        <f>IF(H1169=0, 0.1, H1169)</f>
        <v>0.1</v>
      </c>
      <c r="L1169" s="1">
        <f>IF(I1169=0, 0.1, I1169)</f>
        <v>54.065199999999997</v>
      </c>
      <c r="M1169" s="2">
        <f>LOG(L1169/K1169,2)</f>
        <v>9.078556466971575</v>
      </c>
      <c r="N1169" s="1">
        <v>0</v>
      </c>
      <c r="O1169" s="1">
        <v>1</v>
      </c>
      <c r="P1169" s="1">
        <f>-1*LOG10(O1169)</f>
        <v>0</v>
      </c>
      <c r="Q1169" s="1">
        <v>1</v>
      </c>
      <c r="R1169" s="1" t="s">
        <v>1161</v>
      </c>
      <c r="S1169" s="1" t="s">
        <v>33</v>
      </c>
      <c r="T1169" s="1" t="s">
        <v>8823</v>
      </c>
      <c r="U1169" s="1" t="s">
        <v>27</v>
      </c>
      <c r="V1169" s="1" t="s">
        <v>8822</v>
      </c>
    </row>
    <row r="1170" spans="1:22" x14ac:dyDescent="0.3">
      <c r="A1170" s="1" t="s">
        <v>8101</v>
      </c>
      <c r="B1170" s="1" t="s">
        <v>8101</v>
      </c>
      <c r="C1170" s="1" t="s">
        <v>8100</v>
      </c>
      <c r="D1170" s="1">
        <f>(L1170/K1170*100)-100</f>
        <v>195.30837779881028</v>
      </c>
      <c r="E1170" s="1" t="s">
        <v>8099</v>
      </c>
      <c r="F1170" s="1" t="s">
        <v>22</v>
      </c>
      <c r="G1170" s="1" t="s">
        <v>1148</v>
      </c>
      <c r="H1170" s="1">
        <v>218.709</v>
      </c>
      <c r="I1170" s="1">
        <v>645.86599999999999</v>
      </c>
      <c r="J1170" s="1">
        <v>1.5622199999999999</v>
      </c>
      <c r="K1170" s="1">
        <f>IF(H1170=0, 0.1, H1170)</f>
        <v>218.709</v>
      </c>
      <c r="L1170" s="1">
        <f>IF(I1170=0, 0.1, I1170)</f>
        <v>645.86599999999999</v>
      </c>
      <c r="M1170" s="2">
        <f>LOG(L1170/K1170,2)</f>
        <v>1.5622222858228627</v>
      </c>
      <c r="N1170" s="1">
        <v>1.4352799999999999</v>
      </c>
      <c r="O1170" s="1">
        <v>0.21675</v>
      </c>
      <c r="P1170" s="1">
        <f>-1*LOG10(O1170)</f>
        <v>0.66404089385175213</v>
      </c>
      <c r="Q1170" s="1">
        <v>0.99950300000000003</v>
      </c>
      <c r="R1170" s="1" t="s">
        <v>1161</v>
      </c>
      <c r="S1170" s="1" t="s">
        <v>31</v>
      </c>
      <c r="T1170" s="1" t="s">
        <v>8098</v>
      </c>
      <c r="U1170" s="1" t="s">
        <v>27</v>
      </c>
      <c r="V1170" s="1" t="s">
        <v>8097</v>
      </c>
    </row>
    <row r="1171" spans="1:22" x14ac:dyDescent="0.3">
      <c r="A1171" s="1" t="s">
        <v>7264</v>
      </c>
      <c r="B1171" s="1" t="s">
        <v>7264</v>
      </c>
      <c r="C1171" s="1" t="s">
        <v>7263</v>
      </c>
      <c r="D1171" s="1">
        <f>(L1171/K1171*100)-100</f>
        <v>523.80537827820842</v>
      </c>
      <c r="E1171" s="1" t="s">
        <v>7262</v>
      </c>
      <c r="F1171" s="1" t="s">
        <v>22</v>
      </c>
      <c r="G1171" s="1" t="s">
        <v>1148</v>
      </c>
      <c r="H1171" s="1">
        <v>31.244199999999999</v>
      </c>
      <c r="I1171" s="1">
        <v>194.90299999999999</v>
      </c>
      <c r="J1171" s="1">
        <v>2.6410900000000002</v>
      </c>
      <c r="K1171" s="1">
        <f>IF(H1171=0, 0.1, H1171)</f>
        <v>31.244199999999999</v>
      </c>
      <c r="L1171" s="1">
        <f>IF(I1171=0, 0.1, I1171)</f>
        <v>194.90299999999999</v>
      </c>
      <c r="M1171" s="2">
        <f>LOG(L1171/K1171,2)</f>
        <v>2.6410959912850869</v>
      </c>
      <c r="N1171" s="1">
        <v>1.2095499999999999</v>
      </c>
      <c r="O1171" s="1">
        <v>4.07E-2</v>
      </c>
      <c r="P1171" s="1">
        <f>-1*LOG10(O1171)</f>
        <v>1.3904055907747799</v>
      </c>
      <c r="Q1171" s="1">
        <v>0.99950300000000003</v>
      </c>
      <c r="R1171" s="1" t="s">
        <v>1161</v>
      </c>
      <c r="S1171" s="1" t="s">
        <v>30</v>
      </c>
      <c r="T1171" s="1" t="s">
        <v>7261</v>
      </c>
      <c r="U1171" s="1" t="s">
        <v>25</v>
      </c>
      <c r="V1171" s="1" t="s">
        <v>7260</v>
      </c>
    </row>
    <row r="1172" spans="1:22" x14ac:dyDescent="0.3">
      <c r="A1172" s="1" t="s">
        <v>5972</v>
      </c>
      <c r="B1172" s="1" t="s">
        <v>5972</v>
      </c>
      <c r="C1172" s="1" t="s">
        <v>5971</v>
      </c>
      <c r="D1172" s="1">
        <f>(L1172/K1172*100)-100</f>
        <v>17.039446929646203</v>
      </c>
      <c r="E1172" s="1" t="s">
        <v>5970</v>
      </c>
      <c r="F1172" s="1" t="s">
        <v>22</v>
      </c>
      <c r="G1172" s="1" t="s">
        <v>1148</v>
      </c>
      <c r="H1172" s="1">
        <v>213.93299999999999</v>
      </c>
      <c r="I1172" s="1">
        <v>250.386</v>
      </c>
      <c r="J1172" s="1">
        <v>0.226996</v>
      </c>
      <c r="K1172" s="1">
        <f>IF(H1172=0, 0.1, H1172)</f>
        <v>213.93299999999999</v>
      </c>
      <c r="L1172" s="1">
        <f>IF(I1172=0, 0.1, I1172)</f>
        <v>250.386</v>
      </c>
      <c r="M1172" s="2">
        <f>LOG(L1172/K1172,2)</f>
        <v>0.22699485714421563</v>
      </c>
      <c r="N1172" s="1">
        <v>0.105936</v>
      </c>
      <c r="O1172" s="1">
        <v>0.88195000000000001</v>
      </c>
      <c r="P1172" s="1">
        <f>-1*LOG10(O1172)</f>
        <v>5.4556035434637336E-2</v>
      </c>
      <c r="Q1172" s="1">
        <v>0.99950300000000003</v>
      </c>
      <c r="R1172" s="1" t="s">
        <v>1161</v>
      </c>
      <c r="S1172" s="1" t="s">
        <v>35</v>
      </c>
      <c r="T1172" s="1" t="s">
        <v>5969</v>
      </c>
      <c r="U1172" s="1" t="s">
        <v>27</v>
      </c>
      <c r="V1172" s="1" t="s">
        <v>5968</v>
      </c>
    </row>
    <row r="1173" spans="1:22" x14ac:dyDescent="0.3">
      <c r="A1173" s="1" t="s">
        <v>1809</v>
      </c>
      <c r="B1173" s="1" t="s">
        <v>1809</v>
      </c>
      <c r="C1173" s="1" t="s">
        <v>1808</v>
      </c>
      <c r="D1173" s="1">
        <f>(L1173/K1173*100)-100</f>
        <v>7.339936921960998</v>
      </c>
      <c r="E1173" s="1" t="s">
        <v>1807</v>
      </c>
      <c r="F1173" s="1" t="s">
        <v>22</v>
      </c>
      <c r="G1173" s="1" t="s">
        <v>1148</v>
      </c>
      <c r="H1173" s="1">
        <v>685.18299999999999</v>
      </c>
      <c r="I1173" s="1">
        <v>735.47500000000002</v>
      </c>
      <c r="J1173" s="1">
        <v>0.102187</v>
      </c>
      <c r="K1173" s="1">
        <f>IF(H1173=0, 0.1, H1173)</f>
        <v>685.18299999999999</v>
      </c>
      <c r="L1173" s="1">
        <f>IF(I1173=0, 0.1, I1173)</f>
        <v>735.47500000000002</v>
      </c>
      <c r="M1173" s="2">
        <f>LOG(L1173/K1173,2)</f>
        <v>0.10218694542781852</v>
      </c>
      <c r="N1173" s="1">
        <v>5.8901799999999997E-2</v>
      </c>
      <c r="O1173" s="1">
        <v>0.93179999999999996</v>
      </c>
      <c r="P1173" s="1">
        <f>-1*LOG10(O1173)</f>
        <v>3.0677293887797861E-2</v>
      </c>
      <c r="Q1173" s="1">
        <v>0.99950300000000003</v>
      </c>
      <c r="R1173" s="1" t="s">
        <v>1161</v>
      </c>
      <c r="S1173" s="1" t="s">
        <v>37</v>
      </c>
      <c r="T1173" s="1" t="s">
        <v>1806</v>
      </c>
      <c r="U1173" s="1" t="s">
        <v>27</v>
      </c>
      <c r="V1173" s="1" t="s">
        <v>1805</v>
      </c>
    </row>
    <row r="1174" spans="1:22" x14ac:dyDescent="0.3">
      <c r="A1174" s="1" t="s">
        <v>2572</v>
      </c>
      <c r="B1174" s="1" t="s">
        <v>2572</v>
      </c>
      <c r="C1174" s="1" t="s">
        <v>2571</v>
      </c>
      <c r="D1174" s="1">
        <f>(L1174/K1174*100)-100</f>
        <v>-99.679940596974802</v>
      </c>
      <c r="E1174" s="1" t="s">
        <v>2570</v>
      </c>
      <c r="F1174" s="1" t="s">
        <v>22</v>
      </c>
      <c r="G1174" s="1" t="s">
        <v>1148</v>
      </c>
      <c r="H1174" s="1">
        <v>31.244199999999999</v>
      </c>
      <c r="I1174" s="1">
        <v>0</v>
      </c>
      <c r="K1174" s="1">
        <f>IF(H1174=0, 0.1, H1174)</f>
        <v>31.244199999999999</v>
      </c>
      <c r="L1174" s="1">
        <f>IF(I1174=0, 0.1, I1174)</f>
        <v>0.1</v>
      </c>
      <c r="M1174" s="2">
        <f>LOG(L1174/K1174,2)</f>
        <v>-8.2874445904982679</v>
      </c>
      <c r="N1174" s="1">
        <v>0</v>
      </c>
      <c r="O1174" s="1">
        <v>1</v>
      </c>
      <c r="P1174" s="1">
        <f>-1*LOG10(O1174)</f>
        <v>0</v>
      </c>
      <c r="Q1174" s="1">
        <v>1</v>
      </c>
      <c r="R1174" s="1" t="s">
        <v>1161</v>
      </c>
      <c r="S1174" s="1" t="s">
        <v>46</v>
      </c>
      <c r="T1174" s="1" t="s">
        <v>2569</v>
      </c>
      <c r="U1174" s="1" t="s">
        <v>27</v>
      </c>
      <c r="V1174" s="1" t="s">
        <v>2568</v>
      </c>
    </row>
    <row r="1175" spans="1:22" x14ac:dyDescent="0.3">
      <c r="A1175" s="1" t="s">
        <v>7205</v>
      </c>
      <c r="B1175" s="1" t="s">
        <v>7205</v>
      </c>
      <c r="C1175" s="1" t="s">
        <v>7204</v>
      </c>
      <c r="D1175" s="1">
        <f>(L1175/K1175*100)-100</f>
        <v>-99.839970298487401</v>
      </c>
      <c r="E1175" s="1" t="s">
        <v>7203</v>
      </c>
      <c r="F1175" s="1" t="s">
        <v>22</v>
      </c>
      <c r="G1175" s="1" t="s">
        <v>1148</v>
      </c>
      <c r="H1175" s="1">
        <v>62.488399999999999</v>
      </c>
      <c r="I1175" s="1">
        <v>0</v>
      </c>
      <c r="K1175" s="1">
        <f>IF(H1175=0, 0.1, H1175)</f>
        <v>62.488399999999999</v>
      </c>
      <c r="L1175" s="1">
        <f>IF(I1175=0, 0.1, I1175)</f>
        <v>0.1</v>
      </c>
      <c r="M1175" s="2">
        <f>LOG(L1175/K1175,2)</f>
        <v>-9.2874445904982679</v>
      </c>
      <c r="N1175" s="1">
        <v>0</v>
      </c>
      <c r="O1175" s="1">
        <v>1</v>
      </c>
      <c r="P1175" s="1">
        <f>-1*LOG10(O1175)</f>
        <v>0</v>
      </c>
      <c r="Q1175" s="1">
        <v>1</v>
      </c>
      <c r="R1175" s="1" t="s">
        <v>1161</v>
      </c>
      <c r="S1175" s="1" t="s">
        <v>30</v>
      </c>
      <c r="T1175" s="1" t="s">
        <v>7202</v>
      </c>
      <c r="U1175" s="1" t="s">
        <v>25</v>
      </c>
      <c r="V1175" s="1" t="s">
        <v>7201</v>
      </c>
    </row>
    <row r="1176" spans="1:22" x14ac:dyDescent="0.3">
      <c r="A1176" s="1" t="s">
        <v>6387</v>
      </c>
      <c r="B1176" s="1" t="s">
        <v>6387</v>
      </c>
      <c r="C1176" s="1" t="s">
        <v>6386</v>
      </c>
      <c r="D1176" s="1">
        <f>(L1176/K1176*100)-100</f>
        <v>173.18222262051836</v>
      </c>
      <c r="E1176" s="1" t="s">
        <v>6385</v>
      </c>
      <c r="F1176" s="1" t="s">
        <v>22</v>
      </c>
      <c r="G1176" s="1" t="s">
        <v>1148</v>
      </c>
      <c r="H1176" s="1">
        <v>31.244199999999999</v>
      </c>
      <c r="I1176" s="1">
        <v>85.3536</v>
      </c>
      <c r="J1176" s="1">
        <v>1.4498599999999999</v>
      </c>
      <c r="K1176" s="1">
        <f>IF(H1176=0, 0.1, H1176)</f>
        <v>31.244199999999999</v>
      </c>
      <c r="L1176" s="1">
        <f>IF(I1176=0, 0.1, I1176)</f>
        <v>85.3536</v>
      </c>
      <c r="M1176" s="2">
        <f>LOG(L1176/K1176,2)</f>
        <v>1.4498636030580825</v>
      </c>
      <c r="N1176" s="1">
        <v>0</v>
      </c>
      <c r="O1176" s="1">
        <v>1</v>
      </c>
      <c r="P1176" s="1">
        <f>-1*LOG10(O1176)</f>
        <v>0</v>
      </c>
      <c r="Q1176" s="1">
        <v>1</v>
      </c>
      <c r="R1176" s="1" t="s">
        <v>1161</v>
      </c>
      <c r="S1176" s="1" t="s">
        <v>24</v>
      </c>
      <c r="T1176" s="1" t="s">
        <v>6384</v>
      </c>
      <c r="U1176" s="1" t="s">
        <v>25</v>
      </c>
      <c r="V1176" s="1" t="s">
        <v>6383</v>
      </c>
    </row>
    <row r="1177" spans="1:22" x14ac:dyDescent="0.3">
      <c r="A1177" s="1" t="s">
        <v>8542</v>
      </c>
      <c r="B1177" s="1" t="s">
        <v>8542</v>
      </c>
      <c r="C1177" s="1" t="s">
        <v>8541</v>
      </c>
      <c r="D1177" s="1">
        <f>(L1177/K1177*100)-100</f>
        <v>168.64185992920284</v>
      </c>
      <c r="E1177" s="1" t="s">
        <v>8540</v>
      </c>
      <c r="F1177" s="1" t="s">
        <v>22</v>
      </c>
      <c r="G1177" s="1" t="s">
        <v>1148</v>
      </c>
      <c r="H1177" s="1">
        <v>31.244199999999999</v>
      </c>
      <c r="I1177" s="1">
        <v>83.935000000000002</v>
      </c>
      <c r="J1177" s="1">
        <v>1.4256800000000001</v>
      </c>
      <c r="K1177" s="1">
        <f>IF(H1177=0, 0.1, H1177)</f>
        <v>31.244199999999999</v>
      </c>
      <c r="L1177" s="1">
        <f>IF(I1177=0, 0.1, I1177)</f>
        <v>83.935000000000002</v>
      </c>
      <c r="M1177" s="2">
        <f>LOG(L1177/K1177,2)</f>
        <v>1.4256841238529936</v>
      </c>
      <c r="N1177" s="1">
        <v>0.55313400000000001</v>
      </c>
      <c r="O1177" s="1">
        <v>0.40575</v>
      </c>
      <c r="P1177" s="1">
        <f>-1*LOG10(O1177)</f>
        <v>0.3917414715017305</v>
      </c>
      <c r="Q1177" s="1">
        <v>0.99950300000000003</v>
      </c>
      <c r="R1177" s="1" t="s">
        <v>1161</v>
      </c>
      <c r="S1177" s="1" t="s">
        <v>33</v>
      </c>
      <c r="T1177" s="1" t="s">
        <v>8539</v>
      </c>
      <c r="U1177" s="1" t="s">
        <v>25</v>
      </c>
      <c r="V1177" s="1" t="s">
        <v>8538</v>
      </c>
    </row>
    <row r="1178" spans="1:22" x14ac:dyDescent="0.3">
      <c r="A1178" s="1" t="s">
        <v>4183</v>
      </c>
      <c r="B1178" s="1" t="s">
        <v>4183</v>
      </c>
      <c r="C1178" s="1" t="s">
        <v>4182</v>
      </c>
      <c r="D1178" s="1">
        <f>(L1178/K1178*100)-100</f>
        <v>173.18222262051836</v>
      </c>
      <c r="E1178" s="1" t="s">
        <v>4181</v>
      </c>
      <c r="F1178" s="1" t="s">
        <v>22</v>
      </c>
      <c r="G1178" s="1" t="s">
        <v>1148</v>
      </c>
      <c r="H1178" s="1">
        <v>31.244199999999999</v>
      </c>
      <c r="I1178" s="1">
        <v>85.3536</v>
      </c>
      <c r="J1178" s="1">
        <v>1.4498599999999999</v>
      </c>
      <c r="K1178" s="1">
        <f>IF(H1178=0, 0.1, H1178)</f>
        <v>31.244199999999999</v>
      </c>
      <c r="L1178" s="1">
        <f>IF(I1178=0, 0.1, I1178)</f>
        <v>85.3536</v>
      </c>
      <c r="M1178" s="2">
        <f>LOG(L1178/K1178,2)</f>
        <v>1.4498636030580825</v>
      </c>
      <c r="N1178" s="1">
        <v>0</v>
      </c>
      <c r="O1178" s="1">
        <v>1</v>
      </c>
      <c r="P1178" s="1">
        <f>-1*LOG10(O1178)</f>
        <v>0</v>
      </c>
      <c r="Q1178" s="1">
        <v>1</v>
      </c>
      <c r="R1178" s="1" t="s">
        <v>1161</v>
      </c>
      <c r="S1178" s="1" t="s">
        <v>44</v>
      </c>
      <c r="T1178" s="1" t="s">
        <v>4180</v>
      </c>
      <c r="U1178" s="1" t="s">
        <v>25</v>
      </c>
      <c r="V1178" s="1" t="s">
        <v>4179</v>
      </c>
    </row>
    <row r="1179" spans="1:22" x14ac:dyDescent="0.3">
      <c r="A1179" s="1" t="s">
        <v>1459</v>
      </c>
      <c r="B1179" s="1" t="s">
        <v>1459</v>
      </c>
      <c r="C1179" s="1" t="s">
        <v>1458</v>
      </c>
      <c r="D1179" s="1">
        <f>(L1179/K1179*100)-100</f>
        <v>42.04441035807568</v>
      </c>
      <c r="E1179" s="1" t="s">
        <v>1457</v>
      </c>
      <c r="F1179" s="1" t="s">
        <v>22</v>
      </c>
      <c r="G1179" s="1" t="s">
        <v>1148</v>
      </c>
      <c r="H1179" s="1">
        <v>276.42200000000003</v>
      </c>
      <c r="I1179" s="1">
        <v>392.642</v>
      </c>
      <c r="J1179" s="1">
        <v>0.50634599999999996</v>
      </c>
      <c r="K1179" s="1">
        <f>IF(H1179=0, 0.1, H1179)</f>
        <v>276.42200000000003</v>
      </c>
      <c r="L1179" s="1">
        <f>IF(I1179=0, 0.1, I1179)</f>
        <v>392.642</v>
      </c>
      <c r="M1179" s="2">
        <f>LOG(L1179/K1179,2)</f>
        <v>0.50634206062037845</v>
      </c>
      <c r="N1179" s="1">
        <v>0.218141</v>
      </c>
      <c r="O1179" s="1">
        <v>0.69615000000000005</v>
      </c>
      <c r="P1179" s="1">
        <f>-1*LOG10(O1179)</f>
        <v>0.15729717252528877</v>
      </c>
      <c r="Q1179" s="1">
        <v>0.99950300000000003</v>
      </c>
      <c r="R1179" s="1" t="s">
        <v>1161</v>
      </c>
      <c r="S1179" s="1" t="s">
        <v>28</v>
      </c>
      <c r="T1179" s="1" t="s">
        <v>1456</v>
      </c>
      <c r="U1179" s="1" t="s">
        <v>25</v>
      </c>
      <c r="V1179" s="1" t="s">
        <v>1455</v>
      </c>
    </row>
    <row r="1180" spans="1:22" x14ac:dyDescent="0.3">
      <c r="A1180" s="1" t="s">
        <v>1715</v>
      </c>
      <c r="B1180" s="1" t="s">
        <v>1715</v>
      </c>
      <c r="C1180" s="1" t="s">
        <v>1714</v>
      </c>
      <c r="D1180" s="1">
        <f>(L1180/K1180*100)-100</f>
        <v>-34.567924389826217</v>
      </c>
      <c r="E1180" s="1" t="s">
        <v>1713</v>
      </c>
      <c r="F1180" s="1" t="s">
        <v>22</v>
      </c>
      <c r="G1180" s="1" t="s">
        <v>1148</v>
      </c>
      <c r="H1180" s="1">
        <v>1226.29</v>
      </c>
      <c r="I1180" s="1">
        <v>802.38699999999994</v>
      </c>
      <c r="J1180" s="1">
        <v>-0.61192400000000002</v>
      </c>
      <c r="K1180" s="1">
        <f>IF(H1180=0, 0.1, H1180)</f>
        <v>1226.29</v>
      </c>
      <c r="L1180" s="1">
        <f>IF(I1180=0, 0.1, I1180)</f>
        <v>802.38699999999994</v>
      </c>
      <c r="M1180" s="2">
        <f>LOG(L1180/K1180,2)</f>
        <v>-0.61193005886568275</v>
      </c>
      <c r="N1180" s="1">
        <v>-0.42960799999999999</v>
      </c>
      <c r="O1180" s="1">
        <v>0.5696</v>
      </c>
      <c r="P1180" s="1">
        <f>-1*LOG10(O1180)</f>
        <v>0.24443001937120004</v>
      </c>
      <c r="Q1180" s="1">
        <v>0.99950300000000003</v>
      </c>
      <c r="R1180" s="1" t="s">
        <v>1161</v>
      </c>
      <c r="S1180" s="1" t="s">
        <v>37</v>
      </c>
      <c r="T1180" s="1" t="s">
        <v>1712</v>
      </c>
      <c r="U1180" s="1" t="s">
        <v>25</v>
      </c>
      <c r="V1180" s="1" t="s">
        <v>1711</v>
      </c>
    </row>
    <row r="1181" spans="1:22" x14ac:dyDescent="0.3">
      <c r="A1181" s="1" t="s">
        <v>3083</v>
      </c>
      <c r="B1181" s="1" t="s">
        <v>3083</v>
      </c>
      <c r="C1181" s="1" t="s">
        <v>3082</v>
      </c>
      <c r="D1181" s="1">
        <f>(L1181/K1181*100)-100</f>
        <v>85253.599999999991</v>
      </c>
      <c r="E1181" s="1" t="s">
        <v>3081</v>
      </c>
      <c r="F1181" s="1" t="s">
        <v>22</v>
      </c>
      <c r="G1181" s="1" t="s">
        <v>1148</v>
      </c>
      <c r="H1181" s="1">
        <v>0</v>
      </c>
      <c r="I1181" s="1">
        <v>85.3536</v>
      </c>
      <c r="K1181" s="1">
        <f>IF(H1181=0, 0.1, H1181)</f>
        <v>0.1</v>
      </c>
      <c r="L1181" s="1">
        <f>IF(I1181=0, 0.1, I1181)</f>
        <v>85.3536</v>
      </c>
      <c r="M1181" s="2">
        <f>LOG(L1181/K1181,2)</f>
        <v>9.7373081935563501</v>
      </c>
      <c r="N1181" s="1">
        <v>0</v>
      </c>
      <c r="O1181" s="1">
        <v>1</v>
      </c>
      <c r="P1181" s="1">
        <f>-1*LOG10(O1181)</f>
        <v>0</v>
      </c>
      <c r="Q1181" s="1">
        <v>1</v>
      </c>
      <c r="R1181" s="1" t="s">
        <v>1161</v>
      </c>
      <c r="S1181" s="1" t="s">
        <v>34</v>
      </c>
      <c r="T1181" s="1" t="s">
        <v>3080</v>
      </c>
      <c r="U1181" s="1" t="s">
        <v>27</v>
      </c>
      <c r="V1181" s="1" t="s">
        <v>3079</v>
      </c>
    </row>
    <row r="1182" spans="1:22" x14ac:dyDescent="0.3">
      <c r="A1182" s="1" t="s">
        <v>1956</v>
      </c>
      <c r="B1182" s="1" t="s">
        <v>1956</v>
      </c>
      <c r="C1182" s="1" t="s">
        <v>1955</v>
      </c>
      <c r="D1182" s="1">
        <f>(L1182/K1182*100)-100</f>
        <v>-8.8586407991804776</v>
      </c>
      <c r="E1182" s="1" t="s">
        <v>1954</v>
      </c>
      <c r="F1182" s="1" t="s">
        <v>22</v>
      </c>
      <c r="G1182" s="1" t="s">
        <v>1148</v>
      </c>
      <c r="H1182" s="1">
        <v>39730.699999999997</v>
      </c>
      <c r="I1182" s="1">
        <v>36211.1</v>
      </c>
      <c r="J1182" s="1">
        <v>-0.13381999999999999</v>
      </c>
      <c r="K1182" s="1">
        <f>IF(H1182=0, 0.1, H1182)</f>
        <v>39730.699999999997</v>
      </c>
      <c r="L1182" s="1">
        <f>IF(I1182=0, 0.1, I1182)</f>
        <v>36211.1</v>
      </c>
      <c r="M1182" s="2">
        <f>LOG(L1182/K1182,2)</f>
        <v>-0.13382220910062093</v>
      </c>
      <c r="N1182" s="1">
        <v>-0.12861400000000001</v>
      </c>
      <c r="O1182" s="1">
        <v>0.85599999999999998</v>
      </c>
      <c r="P1182" s="1">
        <f>-1*LOG10(O1182)</f>
        <v>6.7526235322846781E-2</v>
      </c>
      <c r="Q1182" s="1">
        <v>0.99950300000000003</v>
      </c>
      <c r="R1182" s="1" t="s">
        <v>1161</v>
      </c>
      <c r="S1182" s="1" t="s">
        <v>49</v>
      </c>
      <c r="T1182" s="1" t="s">
        <v>1953</v>
      </c>
      <c r="U1182" s="1" t="s">
        <v>25</v>
      </c>
      <c r="V1182" s="1" t="s">
        <v>1952</v>
      </c>
    </row>
    <row r="1183" spans="1:22" x14ac:dyDescent="0.3">
      <c r="A1183" s="1" t="s">
        <v>8282</v>
      </c>
      <c r="B1183" s="1" t="s">
        <v>8282</v>
      </c>
      <c r="C1183" s="1" t="s">
        <v>8281</v>
      </c>
      <c r="D1183" s="1">
        <f>(L1183/K1183*100)-100</f>
        <v>-59.729863761736276</v>
      </c>
      <c r="E1183" s="1" t="s">
        <v>8280</v>
      </c>
      <c r="F1183" s="1" t="s">
        <v>22</v>
      </c>
      <c r="G1183" s="1" t="s">
        <v>1148</v>
      </c>
      <c r="H1183" s="1">
        <v>1794.65</v>
      </c>
      <c r="I1183" s="1">
        <v>722.70799999999997</v>
      </c>
      <c r="J1183" s="1">
        <v>-1.3122199999999999</v>
      </c>
      <c r="K1183" s="1">
        <f>IF(H1183=0, 0.1, H1183)</f>
        <v>1794.65</v>
      </c>
      <c r="L1183" s="1">
        <f>IF(I1183=0, 0.1, I1183)</f>
        <v>722.70799999999997</v>
      </c>
      <c r="M1183" s="2">
        <f>LOG(L1183/K1183,2)</f>
        <v>-1.3122177418007408</v>
      </c>
      <c r="N1183" s="1">
        <v>-0.93117099999999997</v>
      </c>
      <c r="O1183" s="1">
        <v>0.20085</v>
      </c>
      <c r="P1183" s="1">
        <f>-1*LOG10(O1183)</f>
        <v>0.69712816393230981</v>
      </c>
      <c r="Q1183" s="1">
        <v>0.99950300000000003</v>
      </c>
      <c r="R1183" s="1" t="s">
        <v>1161</v>
      </c>
      <c r="S1183" s="1" t="s">
        <v>31</v>
      </c>
      <c r="T1183" s="1" t="s">
        <v>8279</v>
      </c>
      <c r="U1183" s="1" t="s">
        <v>27</v>
      </c>
      <c r="V1183" s="1" t="s">
        <v>8278</v>
      </c>
    </row>
    <row r="1184" spans="1:22" x14ac:dyDescent="0.3">
      <c r="A1184" s="1" t="s">
        <v>5514</v>
      </c>
      <c r="B1184" s="1" t="s">
        <v>5514</v>
      </c>
      <c r="C1184" s="1" t="s">
        <v>5513</v>
      </c>
      <c r="D1184" s="1">
        <f>(L1184/K1184*100)-100</f>
        <v>-51.963804227454382</v>
      </c>
      <c r="E1184" s="1" t="s">
        <v>785</v>
      </c>
      <c r="F1184" s="1" t="s">
        <v>22</v>
      </c>
      <c r="G1184" s="1" t="s">
        <v>1148</v>
      </c>
      <c r="H1184" s="1">
        <v>1661.52</v>
      </c>
      <c r="I1184" s="1">
        <v>798.13099999999997</v>
      </c>
      <c r="J1184" s="1">
        <v>-1.0578000000000001</v>
      </c>
      <c r="K1184" s="1">
        <f>IF(H1184=0, 0.1, H1184)</f>
        <v>1661.52</v>
      </c>
      <c r="L1184" s="1">
        <f>IF(I1184=0, 0.1, I1184)</f>
        <v>798.13099999999997</v>
      </c>
      <c r="M1184" s="2">
        <f>LOG(L1184/K1184,2)</f>
        <v>-1.0578061935815695</v>
      </c>
      <c r="N1184" s="1">
        <v>-0.35687999999999998</v>
      </c>
      <c r="O1184" s="1">
        <v>0.52790000000000004</v>
      </c>
      <c r="P1184" s="1">
        <f>-1*LOG10(O1184)</f>
        <v>0.27744833799904151</v>
      </c>
      <c r="Q1184" s="1">
        <v>0.99950300000000003</v>
      </c>
      <c r="R1184" s="1" t="s">
        <v>1417</v>
      </c>
      <c r="S1184" s="1" t="s">
        <v>36</v>
      </c>
      <c r="T1184" s="1" t="s">
        <v>36</v>
      </c>
      <c r="U1184" s="1" t="s">
        <v>36</v>
      </c>
      <c r="V1184" s="1" t="s">
        <v>36</v>
      </c>
    </row>
    <row r="1185" spans="1:22" x14ac:dyDescent="0.3">
      <c r="A1185" s="1" t="s">
        <v>5590</v>
      </c>
      <c r="B1185" s="1" t="s">
        <v>5590</v>
      </c>
      <c r="C1185" s="1" t="s">
        <v>5589</v>
      </c>
      <c r="D1185" s="1">
        <f>(L1185/K1185*100)-100</f>
        <v>22.892520630243112</v>
      </c>
      <c r="E1185" s="1" t="s">
        <v>5588</v>
      </c>
      <c r="F1185" s="1" t="s">
        <v>22</v>
      </c>
      <c r="G1185" s="1" t="s">
        <v>1148</v>
      </c>
      <c r="H1185" s="1">
        <v>613.54100000000005</v>
      </c>
      <c r="I1185" s="1">
        <v>753.99599999999998</v>
      </c>
      <c r="J1185" s="1">
        <v>0.29739700000000002</v>
      </c>
      <c r="K1185" s="1">
        <f>IF(H1185=0, 0.1, H1185)</f>
        <v>613.54100000000005</v>
      </c>
      <c r="L1185" s="1">
        <f>IF(I1185=0, 0.1, I1185)</f>
        <v>753.99599999999998</v>
      </c>
      <c r="M1185" s="2">
        <f>LOG(L1185/K1185,2)</f>
        <v>0.29739711442489769</v>
      </c>
      <c r="N1185" s="1">
        <v>0.16317999999999999</v>
      </c>
      <c r="O1185" s="1">
        <v>0.85119999999999996</v>
      </c>
      <c r="P1185" s="1">
        <f>-1*LOG10(O1185)</f>
        <v>6.9968385049027054E-2</v>
      </c>
      <c r="Q1185" s="1">
        <v>0.99950300000000003</v>
      </c>
      <c r="R1185" s="1" t="s">
        <v>1161</v>
      </c>
      <c r="S1185" s="1" t="s">
        <v>41</v>
      </c>
      <c r="T1185" s="1" t="s">
        <v>5587</v>
      </c>
      <c r="U1185" s="1" t="s">
        <v>25</v>
      </c>
      <c r="V1185" s="1" t="s">
        <v>5586</v>
      </c>
    </row>
    <row r="1186" spans="1:22" x14ac:dyDescent="0.3">
      <c r="A1186" s="1" t="s">
        <v>3115</v>
      </c>
      <c r="B1186" s="1" t="s">
        <v>3115</v>
      </c>
      <c r="C1186" s="1" t="s">
        <v>3114</v>
      </c>
      <c r="D1186" s="1">
        <f>(L1186/K1186*100)-100</f>
        <v>136.71117868395513</v>
      </c>
      <c r="E1186" s="1" t="s">
        <v>912</v>
      </c>
      <c r="F1186" s="1" t="s">
        <v>22</v>
      </c>
      <c r="G1186" s="1" t="s">
        <v>1148</v>
      </c>
      <c r="H1186" s="1">
        <v>209.15700000000001</v>
      </c>
      <c r="I1186" s="1">
        <v>495.09800000000001</v>
      </c>
      <c r="J1186" s="1">
        <v>1.2431300000000001</v>
      </c>
      <c r="K1186" s="1">
        <f>IF(H1186=0, 0.1, H1186)</f>
        <v>209.15700000000001</v>
      </c>
      <c r="L1186" s="1">
        <f>IF(I1186=0, 0.1, I1186)</f>
        <v>495.09800000000001</v>
      </c>
      <c r="M1186" s="2">
        <f>LOG(L1186/K1186,2)</f>
        <v>1.2431278389457461</v>
      </c>
      <c r="N1186" s="1">
        <v>0.11627</v>
      </c>
      <c r="O1186" s="1">
        <v>0.1166</v>
      </c>
      <c r="P1186" s="1">
        <f>-1*LOG10(O1186)</f>
        <v>0.93330144957700478</v>
      </c>
      <c r="Q1186" s="1">
        <v>0.99950300000000003</v>
      </c>
      <c r="R1186" s="1" t="s">
        <v>1161</v>
      </c>
      <c r="S1186" s="1" t="s">
        <v>34</v>
      </c>
      <c r="T1186" s="1" t="s">
        <v>3113</v>
      </c>
      <c r="U1186" s="1" t="s">
        <v>27</v>
      </c>
      <c r="V1186" s="1" t="s">
        <v>3112</v>
      </c>
    </row>
    <row r="1187" spans="1:22" x14ac:dyDescent="0.3">
      <c r="A1187" s="1" t="s">
        <v>8981</v>
      </c>
      <c r="B1187" s="1" t="s">
        <v>8981</v>
      </c>
      <c r="C1187" s="1" t="s">
        <v>8980</v>
      </c>
      <c r="D1187" s="1">
        <f>(L1187/K1187*100)-100</f>
        <v>28351.200000000001</v>
      </c>
      <c r="E1187" s="1" t="s">
        <v>535</v>
      </c>
      <c r="F1187" s="1" t="s">
        <v>22</v>
      </c>
      <c r="G1187" s="1" t="s">
        <v>1148</v>
      </c>
      <c r="H1187" s="1">
        <v>0</v>
      </c>
      <c r="I1187" s="1">
        <v>28.4512</v>
      </c>
      <c r="K1187" s="1">
        <f>IF(H1187=0, 0.1, H1187)</f>
        <v>0.1</v>
      </c>
      <c r="L1187" s="1">
        <f>IF(I1187=0, 0.1, I1187)</f>
        <v>28.4512</v>
      </c>
      <c r="M1187" s="2">
        <f>LOG(L1187/K1187,2)</f>
        <v>8.1523456928351941</v>
      </c>
      <c r="N1187" s="1">
        <v>0</v>
      </c>
      <c r="O1187" s="1">
        <v>1</v>
      </c>
      <c r="P1187" s="1">
        <f>-1*LOG10(O1187)</f>
        <v>0</v>
      </c>
      <c r="Q1187" s="1">
        <v>1</v>
      </c>
      <c r="R1187" s="1" t="s">
        <v>1161</v>
      </c>
      <c r="S1187" s="1" t="s">
        <v>33</v>
      </c>
      <c r="T1187" s="1" t="s">
        <v>8979</v>
      </c>
      <c r="U1187" s="1" t="s">
        <v>27</v>
      </c>
      <c r="V1187" s="1" t="s">
        <v>8978</v>
      </c>
    </row>
    <row r="1188" spans="1:22" x14ac:dyDescent="0.3">
      <c r="A1188" s="1" t="s">
        <v>3851</v>
      </c>
      <c r="B1188" s="1" t="s">
        <v>3851</v>
      </c>
      <c r="C1188" s="1" t="s">
        <v>3850</v>
      </c>
      <c r="D1188" s="1">
        <f>(L1188/K1188*100)-100</f>
        <v>13.01949645706317</v>
      </c>
      <c r="E1188" s="1" t="s">
        <v>3849</v>
      </c>
      <c r="F1188" s="1" t="s">
        <v>22</v>
      </c>
      <c r="G1188" s="1" t="s">
        <v>1148</v>
      </c>
      <c r="H1188" s="1">
        <v>266.86900000000003</v>
      </c>
      <c r="I1188" s="1">
        <v>301.61399999999998</v>
      </c>
      <c r="J1188" s="1">
        <v>0.17657200000000001</v>
      </c>
      <c r="K1188" s="1">
        <f>IF(H1188=0, 0.1, H1188)</f>
        <v>266.86900000000003</v>
      </c>
      <c r="L1188" s="1">
        <f>IF(I1188=0, 0.1, I1188)</f>
        <v>301.61399999999998</v>
      </c>
      <c r="M1188" s="2">
        <f>LOG(L1188/K1188,2)</f>
        <v>0.17657166658484053</v>
      </c>
      <c r="N1188" s="1">
        <v>6.0687600000000001E-2</v>
      </c>
      <c r="O1188" s="1">
        <v>0.78520000000000001</v>
      </c>
      <c r="P1188" s="1">
        <f>-1*LOG10(O1188)</f>
        <v>0.1050197090720314</v>
      </c>
      <c r="Q1188" s="1">
        <v>0.99950300000000003</v>
      </c>
      <c r="R1188" s="1" t="s">
        <v>1161</v>
      </c>
      <c r="S1188" s="1" t="s">
        <v>32</v>
      </c>
      <c r="T1188" s="1" t="s">
        <v>3848</v>
      </c>
      <c r="U1188" s="1" t="s">
        <v>25</v>
      </c>
      <c r="V1188" s="1" t="s">
        <v>3847</v>
      </c>
    </row>
    <row r="1189" spans="1:22" x14ac:dyDescent="0.3">
      <c r="A1189" s="1" t="s">
        <v>6339</v>
      </c>
      <c r="B1189" s="1" t="s">
        <v>6339</v>
      </c>
      <c r="C1189" s="1" t="s">
        <v>6338</v>
      </c>
      <c r="D1189" s="1">
        <f>(L1189/K1189*100)-100</f>
        <v>28351.200000000001</v>
      </c>
      <c r="E1189" s="1" t="s">
        <v>1099</v>
      </c>
      <c r="F1189" s="1" t="s">
        <v>22</v>
      </c>
      <c r="G1189" s="1" t="s">
        <v>1148</v>
      </c>
      <c r="H1189" s="1">
        <v>0</v>
      </c>
      <c r="I1189" s="1">
        <v>28.4512</v>
      </c>
      <c r="K1189" s="1">
        <f>IF(H1189=0, 0.1, H1189)</f>
        <v>0.1</v>
      </c>
      <c r="L1189" s="1">
        <f>IF(I1189=0, 0.1, I1189)</f>
        <v>28.4512</v>
      </c>
      <c r="M1189" s="2">
        <f>LOG(L1189/K1189,2)</f>
        <v>8.1523456928351941</v>
      </c>
      <c r="N1189" s="1">
        <v>0</v>
      </c>
      <c r="O1189" s="1">
        <v>1</v>
      </c>
      <c r="P1189" s="1">
        <f>-1*LOG10(O1189)</f>
        <v>0</v>
      </c>
      <c r="Q1189" s="1">
        <v>1</v>
      </c>
      <c r="R1189" s="1" t="s">
        <v>1161</v>
      </c>
      <c r="S1189" s="1" t="s">
        <v>54</v>
      </c>
      <c r="T1189" s="1" t="s">
        <v>6337</v>
      </c>
      <c r="U1189" s="1" t="s">
        <v>27</v>
      </c>
      <c r="V1189" s="1" t="s">
        <v>6336</v>
      </c>
    </row>
    <row r="1190" spans="1:22" x14ac:dyDescent="0.3">
      <c r="A1190" s="1" t="s">
        <v>3563</v>
      </c>
      <c r="B1190" s="1" t="s">
        <v>3563</v>
      </c>
      <c r="C1190" s="1" t="s">
        <v>3562</v>
      </c>
      <c r="D1190" s="1">
        <f>(L1190/K1190*100)-100</f>
        <v>-99.839970298487401</v>
      </c>
      <c r="E1190" s="1" t="s">
        <v>971</v>
      </c>
      <c r="F1190" s="1" t="s">
        <v>22</v>
      </c>
      <c r="G1190" s="1" t="s">
        <v>1148</v>
      </c>
      <c r="H1190" s="1">
        <v>62.488399999999999</v>
      </c>
      <c r="I1190" s="1">
        <v>0</v>
      </c>
      <c r="K1190" s="1">
        <f>IF(H1190=0, 0.1, H1190)</f>
        <v>62.488399999999999</v>
      </c>
      <c r="L1190" s="1">
        <f>IF(I1190=0, 0.1, I1190)</f>
        <v>0.1</v>
      </c>
      <c r="M1190" s="2">
        <f>LOG(L1190/K1190,2)</f>
        <v>-9.2874445904982679</v>
      </c>
      <c r="N1190" s="1">
        <v>0</v>
      </c>
      <c r="O1190" s="1">
        <v>1</v>
      </c>
      <c r="P1190" s="1">
        <f>-1*LOG10(O1190)</f>
        <v>0</v>
      </c>
      <c r="Q1190" s="1">
        <v>1</v>
      </c>
      <c r="R1190" s="1" t="s">
        <v>1161</v>
      </c>
      <c r="S1190" s="1" t="s">
        <v>32</v>
      </c>
      <c r="T1190" s="1" t="s">
        <v>3561</v>
      </c>
      <c r="U1190" s="1" t="s">
        <v>25</v>
      </c>
      <c r="V1190" s="1" t="s">
        <v>3560</v>
      </c>
    </row>
    <row r="1191" spans="1:22" x14ac:dyDescent="0.3">
      <c r="A1191" s="1" t="s">
        <v>7930</v>
      </c>
      <c r="B1191" s="1" t="s">
        <v>7930</v>
      </c>
      <c r="C1191" s="1" t="s">
        <v>7929</v>
      </c>
      <c r="D1191" s="1">
        <f>(L1191/K1191*100)-100</f>
        <v>79.85098034195147</v>
      </c>
      <c r="E1191" s="1" t="s">
        <v>210</v>
      </c>
      <c r="F1191" s="1" t="s">
        <v>22</v>
      </c>
      <c r="G1191" s="1" t="s">
        <v>1148</v>
      </c>
      <c r="H1191" s="1">
        <v>62.488399999999999</v>
      </c>
      <c r="I1191" s="1">
        <v>112.386</v>
      </c>
      <c r="J1191" s="1">
        <v>0.84680500000000003</v>
      </c>
      <c r="K1191" s="1">
        <f>IF(H1191=0, 0.1, H1191)</f>
        <v>62.488399999999999</v>
      </c>
      <c r="L1191" s="1">
        <f>IF(I1191=0, 0.1, I1191)</f>
        <v>112.386</v>
      </c>
      <c r="M1191" s="2">
        <f>LOG(L1191/K1191,2)</f>
        <v>0.84680202341889788</v>
      </c>
      <c r="N1191" s="1">
        <v>0</v>
      </c>
      <c r="O1191" s="1">
        <v>1</v>
      </c>
      <c r="P1191" s="1">
        <f>-1*LOG10(O1191)</f>
        <v>0</v>
      </c>
      <c r="Q1191" s="1">
        <v>1</v>
      </c>
      <c r="R1191" s="1" t="s">
        <v>1161</v>
      </c>
      <c r="S1191" s="1" t="s">
        <v>47</v>
      </c>
      <c r="T1191" s="1" t="s">
        <v>7928</v>
      </c>
      <c r="U1191" s="1" t="s">
        <v>27</v>
      </c>
      <c r="V1191" s="1" t="s">
        <v>7927</v>
      </c>
    </row>
    <row r="1192" spans="1:22" x14ac:dyDescent="0.3">
      <c r="A1192" s="1" t="s">
        <v>7066</v>
      </c>
      <c r="B1192" s="1" t="s">
        <v>7066</v>
      </c>
      <c r="C1192" s="1" t="s">
        <v>7065</v>
      </c>
      <c r="D1192" s="1">
        <f>(L1192/K1192*100)-100</f>
        <v>-46.253690770570557</v>
      </c>
      <c r="E1192" s="1" t="s">
        <v>7064</v>
      </c>
      <c r="F1192" s="1" t="s">
        <v>22</v>
      </c>
      <c r="G1192" s="1" t="s">
        <v>1148</v>
      </c>
      <c r="H1192" s="1">
        <v>52.936100000000003</v>
      </c>
      <c r="I1192" s="1">
        <v>28.4512</v>
      </c>
      <c r="J1192" s="1">
        <v>-0.89576299999999998</v>
      </c>
      <c r="K1192" s="1">
        <f>IF(H1192=0, 0.1, H1192)</f>
        <v>52.936100000000003</v>
      </c>
      <c r="L1192" s="1">
        <f>IF(I1192=0, 0.1, I1192)</f>
        <v>28.4512</v>
      </c>
      <c r="M1192" s="2">
        <f>LOG(L1192/K1192,2)</f>
        <v>-0.89576240696140708</v>
      </c>
      <c r="N1192" s="1">
        <v>0</v>
      </c>
      <c r="O1192" s="1">
        <v>1</v>
      </c>
      <c r="P1192" s="1">
        <f>-1*LOG10(O1192)</f>
        <v>0</v>
      </c>
      <c r="Q1192" s="1">
        <v>1</v>
      </c>
      <c r="R1192" s="1" t="s">
        <v>1161</v>
      </c>
      <c r="S1192" s="1" t="s">
        <v>51</v>
      </c>
      <c r="T1192" s="1" t="s">
        <v>7063</v>
      </c>
      <c r="U1192" s="1" t="s">
        <v>27</v>
      </c>
      <c r="V1192" s="1" t="s">
        <v>7062</v>
      </c>
    </row>
    <row r="1193" spans="1:22" x14ac:dyDescent="0.3">
      <c r="A1193" s="1" t="s">
        <v>8011</v>
      </c>
      <c r="B1193" s="1" t="s">
        <v>8011</v>
      </c>
      <c r="C1193" s="1" t="s">
        <v>8010</v>
      </c>
      <c r="D1193" s="1">
        <f>(L1193/K1193*100)-100</f>
        <v>0.93526273922606151</v>
      </c>
      <c r="E1193" s="1" t="s">
        <v>8009</v>
      </c>
      <c r="F1193" s="1" t="s">
        <v>22</v>
      </c>
      <c r="G1193" s="1" t="s">
        <v>1148</v>
      </c>
      <c r="H1193" s="1">
        <v>1709.68</v>
      </c>
      <c r="I1193" s="1">
        <v>1725.67</v>
      </c>
      <c r="J1193" s="1">
        <v>1.3436099999999999E-2</v>
      </c>
      <c r="K1193" s="1">
        <f>IF(H1193=0, 0.1, H1193)</f>
        <v>1709.68</v>
      </c>
      <c r="L1193" s="1">
        <f>IF(I1193=0, 0.1, I1193)</f>
        <v>1725.67</v>
      </c>
      <c r="M1193" s="2">
        <f>LOG(L1193/K1193,2)</f>
        <v>1.3430282386923847E-2</v>
      </c>
      <c r="N1193" s="1">
        <v>1.07939E-2</v>
      </c>
      <c r="O1193" s="1">
        <v>0.98619999999999997</v>
      </c>
      <c r="P1193" s="1">
        <f>-1*LOG10(O1193)</f>
        <v>6.035001804881087E-3</v>
      </c>
      <c r="Q1193" s="1">
        <v>0.99950300000000003</v>
      </c>
      <c r="R1193" s="1" t="s">
        <v>1161</v>
      </c>
      <c r="S1193" s="1" t="s">
        <v>31</v>
      </c>
      <c r="T1193" s="1" t="s">
        <v>8008</v>
      </c>
      <c r="U1193" s="1" t="s">
        <v>25</v>
      </c>
      <c r="V1193" s="1" t="s">
        <v>8007</v>
      </c>
    </row>
    <row r="1194" spans="1:22" x14ac:dyDescent="0.3">
      <c r="A1194" s="1" t="s">
        <v>2495</v>
      </c>
      <c r="B1194" s="1" t="s">
        <v>2495</v>
      </c>
      <c r="C1194" s="1" t="s">
        <v>2494</v>
      </c>
      <c r="D1194" s="1">
        <f>(L1194/K1194*100)-100</f>
        <v>298.31556010432837</v>
      </c>
      <c r="E1194" s="1" t="s">
        <v>2493</v>
      </c>
      <c r="F1194" s="1" t="s">
        <v>22</v>
      </c>
      <c r="G1194" s="1" t="s">
        <v>1148</v>
      </c>
      <c r="H1194" s="1">
        <v>151.44499999999999</v>
      </c>
      <c r="I1194" s="1">
        <v>603.22900000000004</v>
      </c>
      <c r="J1194" s="1">
        <v>1.9939100000000001</v>
      </c>
      <c r="K1194" s="1">
        <f>IF(H1194=0, 0.1, H1194)</f>
        <v>151.44499999999999</v>
      </c>
      <c r="L1194" s="1">
        <f>IF(I1194=0, 0.1, I1194)</f>
        <v>603.22900000000004</v>
      </c>
      <c r="M1194" s="2">
        <f>LOG(L1194/K1194,2)</f>
        <v>1.9939118393477733</v>
      </c>
      <c r="N1194" s="1">
        <v>0.93736699999999995</v>
      </c>
      <c r="O1194" s="1">
        <v>5.91E-2</v>
      </c>
      <c r="P1194" s="1">
        <f>-1*LOG10(O1194)</f>
        <v>1.2284125191187447</v>
      </c>
      <c r="Q1194" s="1">
        <v>0.99950300000000003</v>
      </c>
      <c r="R1194" s="1" t="s">
        <v>1161</v>
      </c>
      <c r="S1194" s="1" t="s">
        <v>46</v>
      </c>
      <c r="T1194" s="1" t="s">
        <v>2492</v>
      </c>
      <c r="U1194" s="1" t="s">
        <v>25</v>
      </c>
      <c r="V1194" s="1" t="s">
        <v>2491</v>
      </c>
    </row>
    <row r="1195" spans="1:22" x14ac:dyDescent="0.3">
      <c r="A1195" s="1" t="s">
        <v>1637</v>
      </c>
      <c r="B1195" s="1" t="s">
        <v>1637</v>
      </c>
      <c r="C1195" s="1" t="s">
        <v>1636</v>
      </c>
      <c r="D1195" s="1">
        <f>(L1195/K1195*100)-100</f>
        <v>-18.927453810211063</v>
      </c>
      <c r="E1195" s="1" t="s">
        <v>1108</v>
      </c>
      <c r="F1195" s="1" t="s">
        <v>22</v>
      </c>
      <c r="G1195" s="1" t="s">
        <v>1148</v>
      </c>
      <c r="H1195" s="1">
        <v>3499.15</v>
      </c>
      <c r="I1195" s="1">
        <v>2836.85</v>
      </c>
      <c r="J1195" s="1">
        <v>-0.30271799999999999</v>
      </c>
      <c r="K1195" s="1">
        <f>IF(H1195=0, 0.1, H1195)</f>
        <v>3499.15</v>
      </c>
      <c r="L1195" s="1">
        <f>IF(I1195=0, 0.1, I1195)</f>
        <v>2836.85</v>
      </c>
      <c r="M1195" s="2">
        <f>LOG(L1195/K1195,2)</f>
        <v>-0.30271464137305293</v>
      </c>
      <c r="N1195" s="1">
        <v>-0.22839400000000001</v>
      </c>
      <c r="O1195" s="1">
        <v>0.73519999999999996</v>
      </c>
      <c r="P1195" s="1">
        <f>-1*LOG10(O1195)</f>
        <v>0.13359450162194517</v>
      </c>
      <c r="Q1195" s="1">
        <v>0.99950300000000003</v>
      </c>
      <c r="R1195" s="1" t="s">
        <v>1161</v>
      </c>
      <c r="S1195" s="1" t="s">
        <v>37</v>
      </c>
      <c r="T1195" s="1" t="s">
        <v>1635</v>
      </c>
      <c r="U1195" s="1" t="s">
        <v>25</v>
      </c>
      <c r="V1195" s="1" t="s">
        <v>1634</v>
      </c>
    </row>
    <row r="1196" spans="1:22" x14ac:dyDescent="0.3">
      <c r="A1196" s="1" t="s">
        <v>7427</v>
      </c>
      <c r="B1196" s="1" t="s">
        <v>7427</v>
      </c>
      <c r="C1196" s="1" t="s">
        <v>7426</v>
      </c>
      <c r="D1196" s="1">
        <f>(L1196/K1196*100)-100</f>
        <v>56802.400000000001</v>
      </c>
      <c r="E1196" s="1" t="s">
        <v>7425</v>
      </c>
      <c r="F1196" s="1" t="s">
        <v>22</v>
      </c>
      <c r="G1196" s="1" t="s">
        <v>1148</v>
      </c>
      <c r="H1196" s="1">
        <v>0</v>
      </c>
      <c r="I1196" s="1">
        <v>56.9024</v>
      </c>
      <c r="K1196" s="1">
        <f>IF(H1196=0, 0.1, H1196)</f>
        <v>0.1</v>
      </c>
      <c r="L1196" s="1">
        <f>IF(I1196=0, 0.1, I1196)</f>
        <v>56.9024</v>
      </c>
      <c r="M1196" s="2">
        <f>LOG(L1196/K1196,2)</f>
        <v>9.1523456928351941</v>
      </c>
      <c r="N1196" s="1">
        <v>0</v>
      </c>
      <c r="O1196" s="1">
        <v>1</v>
      </c>
      <c r="P1196" s="1">
        <f>-1*LOG10(O1196)</f>
        <v>0</v>
      </c>
      <c r="Q1196" s="1">
        <v>1</v>
      </c>
      <c r="R1196" s="1" t="s">
        <v>1161</v>
      </c>
      <c r="S1196" s="1" t="s">
        <v>30</v>
      </c>
      <c r="T1196" s="1" t="s">
        <v>7424</v>
      </c>
      <c r="U1196" s="1" t="s">
        <v>27</v>
      </c>
      <c r="V1196" s="1" t="s">
        <v>7423</v>
      </c>
    </row>
    <row r="1197" spans="1:22" x14ac:dyDescent="0.3">
      <c r="A1197" s="1" t="s">
        <v>3689</v>
      </c>
      <c r="B1197" s="1" t="s">
        <v>3689</v>
      </c>
      <c r="C1197" s="1" t="s">
        <v>3688</v>
      </c>
      <c r="D1197" s="1">
        <f>(L1197/K1197*100)-100</f>
        <v>116.30094545547655</v>
      </c>
      <c r="E1197" s="1" t="s">
        <v>3687</v>
      </c>
      <c r="F1197" s="1" t="s">
        <v>22</v>
      </c>
      <c r="G1197" s="1" t="s">
        <v>1148</v>
      </c>
      <c r="H1197" s="1">
        <v>62.488399999999999</v>
      </c>
      <c r="I1197" s="1">
        <v>135.16300000000001</v>
      </c>
      <c r="J1197" s="1">
        <v>1.11304</v>
      </c>
      <c r="K1197" s="1">
        <f>IF(H1197=0, 0.1, H1197)</f>
        <v>62.488399999999999</v>
      </c>
      <c r="L1197" s="1">
        <f>IF(I1197=0, 0.1, I1197)</f>
        <v>135.16300000000001</v>
      </c>
      <c r="M1197" s="2">
        <f>LOG(L1197/K1197,2)</f>
        <v>1.11303997136067</v>
      </c>
      <c r="N1197" s="1">
        <v>0</v>
      </c>
      <c r="O1197" s="1">
        <v>1</v>
      </c>
      <c r="P1197" s="1">
        <f>-1*LOG10(O1197)</f>
        <v>0</v>
      </c>
      <c r="Q1197" s="1">
        <v>1</v>
      </c>
      <c r="R1197" s="1" t="s">
        <v>1161</v>
      </c>
      <c r="S1197" s="1" t="s">
        <v>32</v>
      </c>
      <c r="T1197" s="1" t="s">
        <v>3686</v>
      </c>
      <c r="U1197" s="1" t="s">
        <v>25</v>
      </c>
      <c r="V1197" s="1" t="s">
        <v>3685</v>
      </c>
    </row>
    <row r="1198" spans="1:22" x14ac:dyDescent="0.3">
      <c r="A1198" s="1" t="s">
        <v>9198</v>
      </c>
      <c r="B1198" s="1" t="s">
        <v>9198</v>
      </c>
      <c r="C1198" s="1" t="s">
        <v>9197</v>
      </c>
      <c r="D1198" s="1">
        <f>(L1198/K1198*100)-100</f>
        <v>-30.295275146412763</v>
      </c>
      <c r="E1198" s="1" t="s">
        <v>8756</v>
      </c>
      <c r="F1198" s="1" t="s">
        <v>22</v>
      </c>
      <c r="G1198" s="1" t="s">
        <v>1148</v>
      </c>
      <c r="H1198" s="1">
        <v>310.25299999999999</v>
      </c>
      <c r="I1198" s="1">
        <v>216.261</v>
      </c>
      <c r="J1198" s="1">
        <v>-0.52067300000000005</v>
      </c>
      <c r="K1198" s="1">
        <f>IF(H1198=0, 0.1, H1198)</f>
        <v>310.25299999999999</v>
      </c>
      <c r="L1198" s="1">
        <f>IF(I1198=0, 0.1, I1198)</f>
        <v>216.261</v>
      </c>
      <c r="M1198" s="2">
        <f>LOG(L1198/K1198,2)</f>
        <v>-0.52067164407617506</v>
      </c>
      <c r="N1198" s="1">
        <v>-0.17702799999999999</v>
      </c>
      <c r="O1198" s="1">
        <v>0.83574999999999999</v>
      </c>
      <c r="P1198" s="1">
        <f>-1*LOG10(O1198)</f>
        <v>7.7923614735393859E-2</v>
      </c>
      <c r="Q1198" s="1">
        <v>0.99950300000000003</v>
      </c>
      <c r="R1198" s="1" t="s">
        <v>1161</v>
      </c>
      <c r="S1198" s="1" t="s">
        <v>33</v>
      </c>
      <c r="T1198" s="1" t="s">
        <v>9196</v>
      </c>
      <c r="U1198" s="1" t="s">
        <v>27</v>
      </c>
      <c r="V1198" s="1" t="s">
        <v>9195</v>
      </c>
    </row>
    <row r="1199" spans="1:22" x14ac:dyDescent="0.3">
      <c r="A1199" s="1" t="s">
        <v>6370</v>
      </c>
      <c r="B1199" s="1" t="s">
        <v>6370</v>
      </c>
      <c r="C1199" s="1" t="s">
        <v>6369</v>
      </c>
      <c r="D1199" s="1">
        <f>(L1199/K1199*100)-100</f>
        <v>-28.088022424924759</v>
      </c>
      <c r="E1199" s="1" t="s">
        <v>955</v>
      </c>
      <c r="F1199" s="1" t="s">
        <v>22</v>
      </c>
      <c r="G1199" s="1" t="s">
        <v>1148</v>
      </c>
      <c r="H1199" s="1">
        <v>1740.92</v>
      </c>
      <c r="I1199" s="1">
        <v>1251.93</v>
      </c>
      <c r="J1199" s="1">
        <v>-0.47569299999999998</v>
      </c>
      <c r="K1199" s="1">
        <f>IF(H1199=0, 0.1, H1199)</f>
        <v>1740.92</v>
      </c>
      <c r="L1199" s="1">
        <f>IF(I1199=0, 0.1, I1199)</f>
        <v>1251.93</v>
      </c>
      <c r="M1199" s="2">
        <f>LOG(L1199/K1199,2)</f>
        <v>-0.4756960106064374</v>
      </c>
      <c r="N1199" s="1">
        <v>-7.4924299999999999E-2</v>
      </c>
      <c r="O1199" s="1">
        <v>0.61275000000000002</v>
      </c>
      <c r="P1199" s="1">
        <f>-1*LOG10(O1199)</f>
        <v>0.21271668007588446</v>
      </c>
      <c r="Q1199" s="1">
        <v>0.99950300000000003</v>
      </c>
      <c r="R1199" s="1" t="s">
        <v>6048</v>
      </c>
      <c r="S1199" s="1" t="s">
        <v>36</v>
      </c>
      <c r="T1199" s="1" t="s">
        <v>36</v>
      </c>
      <c r="U1199" s="1" t="s">
        <v>36</v>
      </c>
      <c r="V1199" s="1" t="s">
        <v>36</v>
      </c>
    </row>
    <row r="1200" spans="1:22" x14ac:dyDescent="0.3">
      <c r="A1200" s="1" t="s">
        <v>7286</v>
      </c>
      <c r="B1200" s="1" t="s">
        <v>7286</v>
      </c>
      <c r="C1200" s="1" t="s">
        <v>7285</v>
      </c>
      <c r="D1200" s="1">
        <f>(L1200/K1200*100)-100</f>
        <v>139.91242992174909</v>
      </c>
      <c r="E1200" s="1" t="s">
        <v>7284</v>
      </c>
      <c r="F1200" s="1" t="s">
        <v>22</v>
      </c>
      <c r="G1200" s="1" t="s">
        <v>1148</v>
      </c>
      <c r="H1200" s="1">
        <v>676.03</v>
      </c>
      <c r="I1200" s="1">
        <v>1621.88</v>
      </c>
      <c r="J1200" s="1">
        <v>1.26251</v>
      </c>
      <c r="K1200" s="1">
        <f>IF(H1200=0, 0.1, H1200)</f>
        <v>676.03</v>
      </c>
      <c r="L1200" s="1">
        <f>IF(I1200=0, 0.1, I1200)</f>
        <v>1621.88</v>
      </c>
      <c r="M1200" s="2">
        <f>LOG(L1200/K1200,2)</f>
        <v>1.2625079059511148</v>
      </c>
      <c r="N1200" s="1">
        <v>0.71872199999999997</v>
      </c>
      <c r="O1200" s="1">
        <v>0.32795000000000002</v>
      </c>
      <c r="P1200" s="1">
        <f>-1*LOG10(O1200)</f>
        <v>0.4841923647619461</v>
      </c>
      <c r="Q1200" s="1">
        <v>0.99950300000000003</v>
      </c>
      <c r="R1200" s="1" t="s">
        <v>1161</v>
      </c>
      <c r="S1200" s="1" t="s">
        <v>30</v>
      </c>
      <c r="T1200" s="1" t="s">
        <v>7283</v>
      </c>
      <c r="U1200" s="1" t="s">
        <v>25</v>
      </c>
      <c r="V1200" s="1" t="s">
        <v>7282</v>
      </c>
    </row>
    <row r="1201" spans="1:22" x14ac:dyDescent="0.3">
      <c r="A1201" s="1" t="s">
        <v>6400</v>
      </c>
      <c r="B1201" s="1" t="s">
        <v>6400</v>
      </c>
      <c r="C1201" s="1" t="s">
        <v>6399</v>
      </c>
      <c r="D1201" s="1">
        <f>(L1201/K1201*100)-100</f>
        <v>-8.0098632190954504</v>
      </c>
      <c r="E1201" s="1" t="s">
        <v>1022</v>
      </c>
      <c r="F1201" s="1" t="s">
        <v>22</v>
      </c>
      <c r="G1201" s="1" t="s">
        <v>1148</v>
      </c>
      <c r="H1201" s="1">
        <v>5122.0600000000004</v>
      </c>
      <c r="I1201" s="1">
        <v>4711.79</v>
      </c>
      <c r="J1201" s="1">
        <v>-0.12045</v>
      </c>
      <c r="K1201" s="1">
        <f>IF(H1201=0, 0.1, H1201)</f>
        <v>5122.0600000000004</v>
      </c>
      <c r="L1201" s="1">
        <f>IF(I1201=0, 0.1, I1201)</f>
        <v>4711.79</v>
      </c>
      <c r="M1201" s="2">
        <f>LOG(L1201/K1201,2)</f>
        <v>-0.12044891176229397</v>
      </c>
      <c r="N1201" s="1">
        <v>-8.2643800000000003E-2</v>
      </c>
      <c r="O1201" s="1">
        <v>0.91479999999999995</v>
      </c>
      <c r="P1201" s="1">
        <f>-1*LOG10(O1201)</f>
        <v>3.8673844065289148E-2</v>
      </c>
      <c r="Q1201" s="1">
        <v>0.99950300000000003</v>
      </c>
      <c r="R1201" s="1" t="s">
        <v>1161</v>
      </c>
      <c r="S1201" s="1" t="s">
        <v>24</v>
      </c>
      <c r="T1201" s="1" t="s">
        <v>6398</v>
      </c>
      <c r="U1201" s="1" t="s">
        <v>25</v>
      </c>
      <c r="V1201" s="1" t="s">
        <v>6397</v>
      </c>
    </row>
    <row r="1202" spans="1:22" x14ac:dyDescent="0.3">
      <c r="A1202" s="1" t="s">
        <v>3602</v>
      </c>
      <c r="B1202" s="1" t="s">
        <v>3602</v>
      </c>
      <c r="C1202" s="1" t="s">
        <v>3601</v>
      </c>
      <c r="D1202" s="1">
        <f>(L1202/K1202*100)-100</f>
        <v>-30.261547205281218</v>
      </c>
      <c r="E1202" s="1" t="s">
        <v>198</v>
      </c>
      <c r="F1202" s="1" t="s">
        <v>22</v>
      </c>
      <c r="G1202" s="1" t="s">
        <v>1148</v>
      </c>
      <c r="H1202" s="1">
        <v>1829.88</v>
      </c>
      <c r="I1202" s="1">
        <v>1276.1300000000001</v>
      </c>
      <c r="J1202" s="1">
        <v>-0.51997300000000002</v>
      </c>
      <c r="K1202" s="1">
        <f>IF(H1202=0, 0.1, H1202)</f>
        <v>1829.88</v>
      </c>
      <c r="L1202" s="1">
        <f>IF(I1202=0, 0.1, I1202)</f>
        <v>1276.1300000000001</v>
      </c>
      <c r="M1202" s="2">
        <f>LOG(L1202/K1202,2)</f>
        <v>-0.51997373780095335</v>
      </c>
      <c r="N1202" s="1">
        <v>-6.4767699999999997E-2</v>
      </c>
      <c r="O1202" s="1">
        <v>0.75770000000000004</v>
      </c>
      <c r="P1202" s="1">
        <f>-1*LOG10(O1202)</f>
        <v>0.12050271275057144</v>
      </c>
      <c r="Q1202" s="1">
        <v>0.99950300000000003</v>
      </c>
      <c r="R1202" s="1" t="s">
        <v>1161</v>
      </c>
      <c r="S1202" s="1" t="s">
        <v>32</v>
      </c>
      <c r="T1202" s="1" t="s">
        <v>3600</v>
      </c>
      <c r="U1202" s="1" t="s">
        <v>25</v>
      </c>
      <c r="V1202" s="1" t="s">
        <v>3599</v>
      </c>
    </row>
    <row r="1203" spans="1:22" x14ac:dyDescent="0.3">
      <c r="A1203" s="1" t="s">
        <v>8537</v>
      </c>
      <c r="B1203" s="1" t="s">
        <v>8537</v>
      </c>
      <c r="C1203" s="1" t="s">
        <v>8536</v>
      </c>
      <c r="D1203" s="1">
        <f>(L1203/K1203*100)-100</f>
        <v>168.64185992920284</v>
      </c>
      <c r="E1203" s="1" t="s">
        <v>8535</v>
      </c>
      <c r="F1203" s="1" t="s">
        <v>22</v>
      </c>
      <c r="G1203" s="1" t="s">
        <v>1148</v>
      </c>
      <c r="H1203" s="1">
        <v>31.244199999999999</v>
      </c>
      <c r="I1203" s="1">
        <v>83.935000000000002</v>
      </c>
      <c r="J1203" s="1">
        <v>1.4256800000000001</v>
      </c>
      <c r="K1203" s="1">
        <f>IF(H1203=0, 0.1, H1203)</f>
        <v>31.244199999999999</v>
      </c>
      <c r="L1203" s="1">
        <f>IF(I1203=0, 0.1, I1203)</f>
        <v>83.935000000000002</v>
      </c>
      <c r="M1203" s="2">
        <f>LOG(L1203/K1203,2)</f>
        <v>1.4256841238529936</v>
      </c>
      <c r="N1203" s="1">
        <v>0.82196899999999995</v>
      </c>
      <c r="O1203" s="1">
        <v>0.25619999999999998</v>
      </c>
      <c r="P1203" s="1">
        <f>-1*LOG10(O1203)</f>
        <v>0.59142087459133252</v>
      </c>
      <c r="Q1203" s="1">
        <v>0.99950300000000003</v>
      </c>
      <c r="R1203" s="1" t="s">
        <v>1161</v>
      </c>
      <c r="S1203" s="1" t="s">
        <v>33</v>
      </c>
      <c r="T1203" s="1" t="s">
        <v>8534</v>
      </c>
      <c r="U1203" s="1" t="s">
        <v>25</v>
      </c>
      <c r="V1203" s="1" t="s">
        <v>8533</v>
      </c>
    </row>
    <row r="1204" spans="1:22" x14ac:dyDescent="0.3">
      <c r="A1204" s="1" t="s">
        <v>7839</v>
      </c>
      <c r="B1204" s="1" t="s">
        <v>7839</v>
      </c>
      <c r="C1204" s="1" t="s">
        <v>7838</v>
      </c>
      <c r="D1204" s="1">
        <f>(L1204/K1204*100)-100</f>
        <v>-34.588415150113377</v>
      </c>
      <c r="E1204" s="1" t="s">
        <v>769</v>
      </c>
      <c r="F1204" s="1" t="s">
        <v>22</v>
      </c>
      <c r="G1204" s="1" t="s">
        <v>1148</v>
      </c>
      <c r="H1204" s="1">
        <v>709.06399999999996</v>
      </c>
      <c r="I1204" s="1">
        <v>463.81</v>
      </c>
      <c r="J1204" s="1">
        <v>-0.61238199999999998</v>
      </c>
      <c r="K1204" s="1">
        <f>IF(H1204=0, 0.1, H1204)</f>
        <v>709.06399999999996</v>
      </c>
      <c r="L1204" s="1">
        <f>IF(I1204=0, 0.1, I1204)</f>
        <v>463.81</v>
      </c>
      <c r="M1204" s="2">
        <f>LOG(L1204/K1204,2)</f>
        <v>-0.61238192513704903</v>
      </c>
      <c r="N1204" s="1">
        <v>-0.12515299999999999</v>
      </c>
      <c r="O1204" s="1">
        <v>0.8266</v>
      </c>
      <c r="P1204" s="1">
        <f>-1*LOG10(O1204)</f>
        <v>8.2704599054310615E-2</v>
      </c>
      <c r="Q1204" s="1">
        <v>0.99950300000000003</v>
      </c>
      <c r="R1204" s="1" t="s">
        <v>1161</v>
      </c>
      <c r="S1204" s="1" t="s">
        <v>47</v>
      </c>
      <c r="T1204" s="1" t="s">
        <v>7837</v>
      </c>
      <c r="U1204" s="1" t="s">
        <v>27</v>
      </c>
      <c r="V1204" s="1" t="s">
        <v>7836</v>
      </c>
    </row>
    <row r="1205" spans="1:22" x14ac:dyDescent="0.3">
      <c r="A1205" s="1" t="s">
        <v>4085</v>
      </c>
      <c r="B1205" s="1" t="s">
        <v>4085</v>
      </c>
      <c r="C1205" s="1" t="s">
        <v>4084</v>
      </c>
      <c r="D1205" s="1">
        <f>(L1205/K1205*100)-100</f>
        <v>83835</v>
      </c>
      <c r="E1205" s="1" t="s">
        <v>120</v>
      </c>
      <c r="F1205" s="1" t="s">
        <v>22</v>
      </c>
      <c r="G1205" s="1" t="s">
        <v>1148</v>
      </c>
      <c r="H1205" s="1">
        <v>0</v>
      </c>
      <c r="I1205" s="1">
        <v>83.935000000000002</v>
      </c>
      <c r="K1205" s="1">
        <f>IF(H1205=0, 0.1, H1205)</f>
        <v>0.1</v>
      </c>
      <c r="L1205" s="1">
        <f>IF(I1205=0, 0.1, I1205)</f>
        <v>83.935000000000002</v>
      </c>
      <c r="M1205" s="2">
        <f>LOG(L1205/K1205,2)</f>
        <v>9.7131287143512619</v>
      </c>
      <c r="O1205" s="1">
        <v>0.17005000000000001</v>
      </c>
      <c r="P1205" s="1">
        <f>-1*LOG10(O1205)</f>
        <v>0.76942336373125908</v>
      </c>
      <c r="Q1205" s="1">
        <v>0.99950300000000003</v>
      </c>
      <c r="R1205" s="1" t="s">
        <v>1161</v>
      </c>
      <c r="S1205" s="1" t="s">
        <v>32</v>
      </c>
      <c r="T1205" s="1" t="s">
        <v>4083</v>
      </c>
      <c r="U1205" s="1" t="s">
        <v>27</v>
      </c>
      <c r="V1205" s="1" t="s">
        <v>4082</v>
      </c>
    </row>
    <row r="1206" spans="1:22" x14ac:dyDescent="0.3">
      <c r="A1206" s="1" t="s">
        <v>4352</v>
      </c>
      <c r="B1206" s="1" t="s">
        <v>4352</v>
      </c>
      <c r="C1206" s="1" t="s">
        <v>4351</v>
      </c>
      <c r="D1206" s="1">
        <f>(L1206/K1206*100)-100</f>
        <v>-99.916806016588879</v>
      </c>
      <c r="E1206" s="1" t="s">
        <v>4350</v>
      </c>
      <c r="F1206" s="1" t="s">
        <v>22</v>
      </c>
      <c r="G1206" s="1" t="s">
        <v>1148</v>
      </c>
      <c r="H1206" s="1">
        <v>120.20099999999999</v>
      </c>
      <c r="I1206" s="1">
        <v>0</v>
      </c>
      <c r="K1206" s="1">
        <f>IF(H1206=0, 0.1, H1206)</f>
        <v>120.20099999999999</v>
      </c>
      <c r="L1206" s="1">
        <f>IF(I1206=0, 0.1, I1206)</f>
        <v>0.1</v>
      </c>
      <c r="M1206" s="2">
        <f>LOG(L1206/K1206,2)</f>
        <v>-10.231233183115842</v>
      </c>
      <c r="O1206" s="1">
        <v>3.5099999999999999E-2</v>
      </c>
      <c r="P1206" s="1">
        <f>-1*LOG10(O1206)</f>
        <v>1.4546928835341759</v>
      </c>
      <c r="Q1206" s="1">
        <v>0.99950300000000003</v>
      </c>
      <c r="R1206" s="1" t="s">
        <v>1161</v>
      </c>
      <c r="S1206" s="1" t="s">
        <v>38</v>
      </c>
      <c r="T1206" s="1" t="s">
        <v>4349</v>
      </c>
      <c r="U1206" s="1" t="s">
        <v>25</v>
      </c>
      <c r="V1206" s="1" t="s">
        <v>4348</v>
      </c>
    </row>
    <row r="1207" spans="1:22" x14ac:dyDescent="0.3">
      <c r="A1207" s="1" t="s">
        <v>8579</v>
      </c>
      <c r="B1207" s="1" t="s">
        <v>8579</v>
      </c>
      <c r="C1207" s="1" t="s">
        <v>8578</v>
      </c>
      <c r="D1207" s="1">
        <f>(L1207/K1207*100)-100</f>
        <v>-99.679940596974802</v>
      </c>
      <c r="E1207" s="1" t="s">
        <v>739</v>
      </c>
      <c r="F1207" s="1" t="s">
        <v>22</v>
      </c>
      <c r="G1207" s="1" t="s">
        <v>1148</v>
      </c>
      <c r="H1207" s="1">
        <v>31.244199999999999</v>
      </c>
      <c r="I1207" s="1">
        <v>0</v>
      </c>
      <c r="K1207" s="1">
        <f>IF(H1207=0, 0.1, H1207)</f>
        <v>31.244199999999999</v>
      </c>
      <c r="L1207" s="1">
        <f>IF(I1207=0, 0.1, I1207)</f>
        <v>0.1</v>
      </c>
      <c r="M1207" s="2">
        <f>LOG(L1207/K1207,2)</f>
        <v>-8.2874445904982679</v>
      </c>
      <c r="N1207" s="1">
        <v>0</v>
      </c>
      <c r="O1207" s="1">
        <v>1</v>
      </c>
      <c r="P1207" s="1">
        <f>-1*LOG10(O1207)</f>
        <v>0</v>
      </c>
      <c r="Q1207" s="1">
        <v>1</v>
      </c>
      <c r="R1207" s="1" t="s">
        <v>1161</v>
      </c>
      <c r="S1207" s="1" t="s">
        <v>33</v>
      </c>
      <c r="T1207" s="1" t="s">
        <v>8577</v>
      </c>
      <c r="U1207" s="1" t="s">
        <v>25</v>
      </c>
      <c r="V1207" s="1" t="s">
        <v>8576</v>
      </c>
    </row>
    <row r="1208" spans="1:22" x14ac:dyDescent="0.3">
      <c r="A1208" s="1" t="s">
        <v>3186</v>
      </c>
      <c r="B1208" s="1" t="s">
        <v>3186</v>
      </c>
      <c r="C1208" s="1" t="s">
        <v>3185</v>
      </c>
      <c r="D1208" s="1">
        <f>(L1208/K1208*100)-100</f>
        <v>26932.599999999995</v>
      </c>
      <c r="E1208" s="1" t="s">
        <v>3184</v>
      </c>
      <c r="F1208" s="1" t="s">
        <v>22</v>
      </c>
      <c r="G1208" s="1" t="s">
        <v>1148</v>
      </c>
      <c r="H1208" s="1">
        <v>0</v>
      </c>
      <c r="I1208" s="1">
        <v>27.032599999999999</v>
      </c>
      <c r="K1208" s="1">
        <f>IF(H1208=0, 0.1, H1208)</f>
        <v>0.1</v>
      </c>
      <c r="L1208" s="1">
        <f>IF(I1208=0, 0.1, I1208)</f>
        <v>27.032599999999999</v>
      </c>
      <c r="M1208" s="2">
        <f>LOG(L1208/K1208,2)</f>
        <v>8.078556466971575</v>
      </c>
      <c r="N1208" s="1">
        <v>0</v>
      </c>
      <c r="O1208" s="1">
        <v>1</v>
      </c>
      <c r="P1208" s="1">
        <f>-1*LOG10(O1208)</f>
        <v>0</v>
      </c>
      <c r="Q1208" s="1">
        <v>1</v>
      </c>
      <c r="R1208" s="1" t="s">
        <v>1161</v>
      </c>
      <c r="S1208" s="1" t="s">
        <v>34</v>
      </c>
      <c r="T1208" s="1" t="s">
        <v>3183</v>
      </c>
      <c r="U1208" s="1" t="s">
        <v>27</v>
      </c>
      <c r="V1208" s="1" t="s">
        <v>3182</v>
      </c>
    </row>
    <row r="1209" spans="1:22" x14ac:dyDescent="0.3">
      <c r="A1209" s="1" t="s">
        <v>8985</v>
      </c>
      <c r="B1209" s="1" t="s">
        <v>8985</v>
      </c>
      <c r="C1209" s="1" t="s">
        <v>8984</v>
      </c>
      <c r="D1209" s="1">
        <f>(L1209/K1209*100)-100</f>
        <v>-31.91132447820705</v>
      </c>
      <c r="E1209" s="1" t="s">
        <v>383</v>
      </c>
      <c r="F1209" s="1" t="s">
        <v>22</v>
      </c>
      <c r="G1209" s="1" t="s">
        <v>1148</v>
      </c>
      <c r="H1209" s="1">
        <v>79.4041</v>
      </c>
      <c r="I1209" s="1">
        <v>54.065199999999997</v>
      </c>
      <c r="J1209" s="1">
        <v>-0.55451399999999995</v>
      </c>
      <c r="K1209" s="1">
        <f>IF(H1209=0, 0.1, H1209)</f>
        <v>79.4041</v>
      </c>
      <c r="L1209" s="1">
        <f>IF(I1209=0, 0.1, I1209)</f>
        <v>54.065199999999997</v>
      </c>
      <c r="M1209" s="2">
        <f>LOG(L1209/K1209,2)</f>
        <v>-0.55451322509524126</v>
      </c>
      <c r="N1209" s="1">
        <v>-4.6824200000000003E-2</v>
      </c>
      <c r="O1209" s="1">
        <v>0.80915000000000004</v>
      </c>
      <c r="P1209" s="1">
        <f>-1*LOG10(O1209)</f>
        <v>9.1970961535183623E-2</v>
      </c>
      <c r="Q1209" s="1">
        <v>0.99950300000000003</v>
      </c>
      <c r="R1209" s="1" t="s">
        <v>1161</v>
      </c>
      <c r="S1209" s="1" t="s">
        <v>33</v>
      </c>
      <c r="T1209" s="1" t="s">
        <v>8983</v>
      </c>
      <c r="U1209" s="1" t="s">
        <v>27</v>
      </c>
      <c r="V1209" s="1" t="s">
        <v>8982</v>
      </c>
    </row>
    <row r="1210" spans="1:22" x14ac:dyDescent="0.3">
      <c r="A1210" s="1" t="s">
        <v>2031</v>
      </c>
      <c r="B1210" s="1" t="s">
        <v>2031</v>
      </c>
      <c r="C1210" s="1" t="s">
        <v>2030</v>
      </c>
      <c r="D1210" s="1">
        <f>(L1210/K1210*100)-100</f>
        <v>124.78893517842062</v>
      </c>
      <c r="E1210" s="1" t="s">
        <v>1006</v>
      </c>
      <c r="F1210" s="1" t="s">
        <v>22</v>
      </c>
      <c r="G1210" s="1" t="s">
        <v>1148</v>
      </c>
      <c r="H1210" s="1">
        <v>84.180300000000003</v>
      </c>
      <c r="I1210" s="1">
        <v>189.22800000000001</v>
      </c>
      <c r="J1210" s="1">
        <v>1.1685700000000001</v>
      </c>
      <c r="K1210" s="1">
        <f>IF(H1210=0, 0.1, H1210)</f>
        <v>84.180300000000003</v>
      </c>
      <c r="L1210" s="1">
        <f>IF(I1210=0, 0.1, I1210)</f>
        <v>189.22800000000001</v>
      </c>
      <c r="M1210" s="2">
        <f>LOG(L1210/K1210,2)</f>
        <v>1.1685710232986382</v>
      </c>
      <c r="N1210" s="1">
        <v>0.20209199999999999</v>
      </c>
      <c r="O1210" s="1">
        <v>0.68494999999999995</v>
      </c>
      <c r="P1210" s="1">
        <f>-1*LOG10(O1210)</f>
        <v>0.16434112999172323</v>
      </c>
      <c r="Q1210" s="1">
        <v>0.99950300000000003</v>
      </c>
      <c r="R1210" s="1" t="s">
        <v>1161</v>
      </c>
      <c r="S1210" s="1" t="s">
        <v>49</v>
      </c>
      <c r="T1210" s="1" t="s">
        <v>2029</v>
      </c>
      <c r="U1210" s="1" t="s">
        <v>25</v>
      </c>
      <c r="V1210" s="1" t="s">
        <v>2028</v>
      </c>
    </row>
    <row r="1211" spans="1:22" x14ac:dyDescent="0.3">
      <c r="A1211" s="1" t="s">
        <v>2857</v>
      </c>
      <c r="B1211" s="1" t="s">
        <v>2857</v>
      </c>
      <c r="C1211" s="1" t="s">
        <v>2856</v>
      </c>
      <c r="D1211" s="1">
        <f>(L1211/K1211*100)-100</f>
        <v>11.897998547130612</v>
      </c>
      <c r="E1211" s="1" t="s">
        <v>2855</v>
      </c>
      <c r="F1211" s="1" t="s">
        <v>22</v>
      </c>
      <c r="G1211" s="1" t="s">
        <v>1148</v>
      </c>
      <c r="H1211" s="1">
        <v>199.60499999999999</v>
      </c>
      <c r="I1211" s="1">
        <v>223.35400000000001</v>
      </c>
      <c r="J1211" s="1">
        <v>0.162185</v>
      </c>
      <c r="K1211" s="1">
        <f>IF(H1211=0, 0.1, H1211)</f>
        <v>199.60499999999999</v>
      </c>
      <c r="L1211" s="1">
        <f>IF(I1211=0, 0.1, I1211)</f>
        <v>223.35400000000001</v>
      </c>
      <c r="M1211" s="2">
        <f>LOG(L1211/K1211,2)</f>
        <v>0.16218423191794887</v>
      </c>
      <c r="N1211" s="1">
        <v>7.5831200000000001E-2</v>
      </c>
      <c r="O1211" s="1">
        <v>0.92935000000000001</v>
      </c>
      <c r="P1211" s="1">
        <f>-1*LOG10(O1211)</f>
        <v>3.182069672504588E-2</v>
      </c>
      <c r="Q1211" s="1">
        <v>0.99950300000000003</v>
      </c>
      <c r="R1211" s="1" t="s">
        <v>1161</v>
      </c>
      <c r="S1211" s="1" t="s">
        <v>34</v>
      </c>
      <c r="T1211" s="1" t="s">
        <v>2854</v>
      </c>
      <c r="U1211" s="1" t="s">
        <v>25</v>
      </c>
      <c r="V1211" s="1" t="s">
        <v>2853</v>
      </c>
    </row>
    <row r="1212" spans="1:22" x14ac:dyDescent="0.3">
      <c r="A1212" s="1" t="s">
        <v>6480</v>
      </c>
      <c r="B1212" s="1" t="s">
        <v>6480</v>
      </c>
      <c r="C1212" s="1" t="s">
        <v>6479</v>
      </c>
      <c r="D1212" s="1">
        <f>(L1212/K1212*100)-100</f>
        <v>-99.622185280338527</v>
      </c>
      <c r="E1212" s="1" t="s">
        <v>6478</v>
      </c>
      <c r="F1212" s="1" t="s">
        <v>22</v>
      </c>
      <c r="G1212" s="1" t="s">
        <v>1148</v>
      </c>
      <c r="H1212" s="1">
        <v>26.468</v>
      </c>
      <c r="I1212" s="1">
        <v>0</v>
      </c>
      <c r="K1212" s="1">
        <f>IF(H1212=0, 0.1, H1212)</f>
        <v>26.468</v>
      </c>
      <c r="L1212" s="1">
        <f>IF(I1212=0, 0.1, I1212)</f>
        <v>0.1</v>
      </c>
      <c r="M1212" s="2">
        <f>LOG(L1212/K1212,2)</f>
        <v>-8.0481053744420628</v>
      </c>
      <c r="N1212" s="1">
        <v>0</v>
      </c>
      <c r="O1212" s="1">
        <v>1</v>
      </c>
      <c r="P1212" s="1">
        <f>-1*LOG10(O1212)</f>
        <v>0</v>
      </c>
      <c r="Q1212" s="1">
        <v>1</v>
      </c>
      <c r="R1212" s="1" t="s">
        <v>1161</v>
      </c>
      <c r="S1212" s="1" t="s">
        <v>24</v>
      </c>
      <c r="T1212" s="1" t="s">
        <v>6477</v>
      </c>
      <c r="U1212" s="1" t="s">
        <v>27</v>
      </c>
      <c r="V1212" s="1" t="s">
        <v>6476</v>
      </c>
    </row>
    <row r="1213" spans="1:22" x14ac:dyDescent="0.3">
      <c r="A1213" s="1" t="s">
        <v>1504</v>
      </c>
      <c r="B1213" s="1" t="s">
        <v>1504</v>
      </c>
      <c r="C1213" s="1" t="s">
        <v>1503</v>
      </c>
      <c r="D1213" s="1">
        <f>(L1213/K1213*100)-100</f>
        <v>-26.641655967840379</v>
      </c>
      <c r="E1213" s="1" t="s">
        <v>150</v>
      </c>
      <c r="F1213" s="1" t="s">
        <v>22</v>
      </c>
      <c r="G1213" s="1" t="s">
        <v>1148</v>
      </c>
      <c r="H1213" s="1">
        <v>190.05199999999999</v>
      </c>
      <c r="I1213" s="1">
        <v>139.41900000000001</v>
      </c>
      <c r="J1213" s="1">
        <v>-0.44697300000000001</v>
      </c>
      <c r="K1213" s="1">
        <f>IF(H1213=0, 0.1, H1213)</f>
        <v>190.05199999999999</v>
      </c>
      <c r="L1213" s="1">
        <f>IF(I1213=0, 0.1, I1213)</f>
        <v>139.41900000000001</v>
      </c>
      <c r="M1213" s="2">
        <f>LOG(L1213/K1213,2)</f>
        <v>-0.44696702252413162</v>
      </c>
      <c r="N1213" s="1">
        <v>-8.6010299999999998E-2</v>
      </c>
      <c r="O1213" s="1">
        <v>0.84084999999999999</v>
      </c>
      <c r="P1213" s="1">
        <f>-1*LOG10(O1213)</f>
        <v>7.5281471482116627E-2</v>
      </c>
      <c r="Q1213" s="1">
        <v>0.99950300000000003</v>
      </c>
      <c r="R1213" s="1" t="s">
        <v>1161</v>
      </c>
      <c r="S1213" s="1" t="s">
        <v>28</v>
      </c>
      <c r="T1213" s="1" t="s">
        <v>1502</v>
      </c>
      <c r="U1213" s="1" t="s">
        <v>25</v>
      </c>
      <c r="V1213" s="1" t="s">
        <v>1501</v>
      </c>
    </row>
    <row r="1214" spans="1:22" x14ac:dyDescent="0.3">
      <c r="A1214" s="1" t="s">
        <v>1633</v>
      </c>
      <c r="B1214" s="1" t="s">
        <v>1633</v>
      </c>
      <c r="C1214" s="1" t="s">
        <v>1632</v>
      </c>
      <c r="D1214" s="1">
        <f>(L1214/K1214*100)-100</f>
        <v>26932.599999999995</v>
      </c>
      <c r="E1214" s="1" t="s">
        <v>1631</v>
      </c>
      <c r="F1214" s="1" t="s">
        <v>22</v>
      </c>
      <c r="G1214" s="1" t="s">
        <v>1148</v>
      </c>
      <c r="H1214" s="1">
        <v>0</v>
      </c>
      <c r="I1214" s="1">
        <v>27.032599999999999</v>
      </c>
      <c r="K1214" s="1">
        <f>IF(H1214=0, 0.1, H1214)</f>
        <v>0.1</v>
      </c>
      <c r="L1214" s="1">
        <f>IF(I1214=0, 0.1, I1214)</f>
        <v>27.032599999999999</v>
      </c>
      <c r="M1214" s="2">
        <f>LOG(L1214/K1214,2)</f>
        <v>8.078556466971575</v>
      </c>
      <c r="N1214" s="1">
        <v>0</v>
      </c>
      <c r="O1214" s="1">
        <v>1</v>
      </c>
      <c r="P1214" s="1">
        <f>-1*LOG10(O1214)</f>
        <v>0</v>
      </c>
      <c r="Q1214" s="1">
        <v>1</v>
      </c>
      <c r="R1214" s="1" t="s">
        <v>1161</v>
      </c>
      <c r="S1214" s="1" t="s">
        <v>37</v>
      </c>
      <c r="T1214" s="1" t="s">
        <v>1630</v>
      </c>
      <c r="U1214" s="1" t="s">
        <v>25</v>
      </c>
      <c r="V1214" s="1" t="s">
        <v>1629</v>
      </c>
    </row>
    <row r="1215" spans="1:22" x14ac:dyDescent="0.3">
      <c r="A1215" s="1" t="s">
        <v>8376</v>
      </c>
      <c r="B1215" s="1" t="s">
        <v>8376</v>
      </c>
      <c r="C1215" s="1" t="s">
        <v>8375</v>
      </c>
      <c r="D1215" s="1">
        <f>(L1215/K1215*100)-100</f>
        <v>13.237032329339925</v>
      </c>
      <c r="E1215" s="1" t="s">
        <v>8374</v>
      </c>
      <c r="F1215" s="1" t="s">
        <v>22</v>
      </c>
      <c r="G1215" s="1" t="s">
        <v>1148</v>
      </c>
      <c r="H1215" s="1">
        <v>168.36099999999999</v>
      </c>
      <c r="I1215" s="1">
        <v>190.64699999999999</v>
      </c>
      <c r="J1215" s="1">
        <v>0.17934800000000001</v>
      </c>
      <c r="K1215" s="1">
        <f>IF(H1215=0, 0.1, H1215)</f>
        <v>168.36099999999999</v>
      </c>
      <c r="L1215" s="1">
        <f>IF(I1215=0, 0.1, I1215)</f>
        <v>190.64699999999999</v>
      </c>
      <c r="M1215" s="2">
        <f>LOG(L1215/K1215,2)</f>
        <v>0.17934584527958478</v>
      </c>
      <c r="N1215" s="1">
        <v>8.1504400000000005E-2</v>
      </c>
      <c r="O1215" s="1">
        <v>0.90834999999999999</v>
      </c>
      <c r="P1215" s="1">
        <f>-1*LOG10(O1215)</f>
        <v>4.1746779474017733E-2</v>
      </c>
      <c r="Q1215" s="1">
        <v>0.99950300000000003</v>
      </c>
      <c r="R1215" s="1" t="s">
        <v>1161</v>
      </c>
      <c r="S1215" s="1" t="s">
        <v>33</v>
      </c>
      <c r="T1215" s="1" t="s">
        <v>8373</v>
      </c>
      <c r="U1215" s="1" t="s">
        <v>25</v>
      </c>
      <c r="V1215" s="1" t="s">
        <v>8372</v>
      </c>
    </row>
    <row r="1216" spans="1:22" x14ac:dyDescent="0.3">
      <c r="A1216" s="1" t="s">
        <v>8033</v>
      </c>
      <c r="B1216" s="1" t="s">
        <v>8033</v>
      </c>
      <c r="C1216" s="1" t="s">
        <v>8032</v>
      </c>
      <c r="D1216" s="1">
        <f>(L1216/K1216*100)-100</f>
        <v>53965.19999999999</v>
      </c>
      <c r="E1216" s="1" t="s">
        <v>8031</v>
      </c>
      <c r="F1216" s="1" t="s">
        <v>22</v>
      </c>
      <c r="G1216" s="1" t="s">
        <v>1148</v>
      </c>
      <c r="H1216" s="1">
        <v>0</v>
      </c>
      <c r="I1216" s="1">
        <v>54.065199999999997</v>
      </c>
      <c r="K1216" s="1">
        <f>IF(H1216=0, 0.1, H1216)</f>
        <v>0.1</v>
      </c>
      <c r="L1216" s="1">
        <f>IF(I1216=0, 0.1, I1216)</f>
        <v>54.065199999999997</v>
      </c>
      <c r="M1216" s="2">
        <f>LOG(L1216/K1216,2)</f>
        <v>9.078556466971575</v>
      </c>
      <c r="N1216" s="1">
        <v>0</v>
      </c>
      <c r="O1216" s="1">
        <v>1</v>
      </c>
      <c r="P1216" s="1">
        <f>-1*LOG10(O1216)</f>
        <v>0</v>
      </c>
      <c r="Q1216" s="1">
        <v>1</v>
      </c>
      <c r="R1216" s="1" t="s">
        <v>1161</v>
      </c>
      <c r="S1216" s="1" t="s">
        <v>31</v>
      </c>
      <c r="T1216" s="1" t="s">
        <v>8030</v>
      </c>
      <c r="U1216" s="1" t="s">
        <v>25</v>
      </c>
      <c r="V1216" s="1" t="s">
        <v>8029</v>
      </c>
    </row>
    <row r="1217" spans="1:22" x14ac:dyDescent="0.3">
      <c r="A1217" s="1" t="s">
        <v>1814</v>
      </c>
      <c r="B1217" s="1" t="s">
        <v>1814</v>
      </c>
      <c r="C1217" s="1" t="s">
        <v>1813</v>
      </c>
      <c r="D1217" s="1">
        <f>(L1217/K1217*100)-100</f>
        <v>-73.982597881202878</v>
      </c>
      <c r="E1217" s="1" t="s">
        <v>1812</v>
      </c>
      <c r="F1217" s="1" t="s">
        <v>22</v>
      </c>
      <c r="G1217" s="1" t="s">
        <v>1148</v>
      </c>
      <c r="H1217" s="1">
        <v>218.709</v>
      </c>
      <c r="I1217" s="1">
        <v>56.9024</v>
      </c>
      <c r="J1217" s="1">
        <v>-1.94245</v>
      </c>
      <c r="K1217" s="1">
        <f>IF(H1217=0, 0.1, H1217)</f>
        <v>218.709</v>
      </c>
      <c r="L1217" s="1">
        <f>IF(I1217=0, 0.1, I1217)</f>
        <v>56.9024</v>
      </c>
      <c r="M1217" s="2">
        <f>LOG(L1217/K1217,2)</f>
        <v>-1.9424511811576164</v>
      </c>
      <c r="N1217" s="1">
        <v>-137.81</v>
      </c>
      <c r="O1217" s="1">
        <v>0.17515</v>
      </c>
      <c r="P1217" s="1">
        <f>-1*LOG10(O1217)</f>
        <v>0.75658985834628878</v>
      </c>
      <c r="Q1217" s="1">
        <v>0.99950300000000003</v>
      </c>
      <c r="R1217" s="1" t="s">
        <v>1161</v>
      </c>
      <c r="S1217" s="1" t="s">
        <v>37</v>
      </c>
      <c r="T1217" s="1" t="s">
        <v>1811</v>
      </c>
      <c r="U1217" s="1" t="s">
        <v>27</v>
      </c>
      <c r="V1217" s="1" t="s">
        <v>1810</v>
      </c>
    </row>
    <row r="1218" spans="1:22" x14ac:dyDescent="0.3">
      <c r="A1218" s="1" t="s">
        <v>5914</v>
      </c>
      <c r="B1218" s="1" t="s">
        <v>5914</v>
      </c>
      <c r="C1218" s="1" t="s">
        <v>5913</v>
      </c>
      <c r="D1218" s="1">
        <f>(L1218/K1218*100)-100</f>
        <v>9.5881040698911875</v>
      </c>
      <c r="E1218" s="1" t="s">
        <v>5912</v>
      </c>
      <c r="F1218" s="1" t="s">
        <v>22</v>
      </c>
      <c r="G1218" s="1" t="s">
        <v>1148</v>
      </c>
      <c r="H1218" s="1">
        <v>6154.71</v>
      </c>
      <c r="I1218" s="1">
        <v>6744.83</v>
      </c>
      <c r="J1218" s="1">
        <v>0.13209000000000001</v>
      </c>
      <c r="K1218" s="1">
        <f>IF(H1218=0, 0.1, H1218)</f>
        <v>6154.71</v>
      </c>
      <c r="L1218" s="1">
        <f>IF(I1218=0, 0.1, I1218)</f>
        <v>6744.83</v>
      </c>
      <c r="M1218" s="2">
        <f>LOG(L1218/K1218,2)</f>
        <v>0.13209120038940242</v>
      </c>
      <c r="N1218" s="1">
        <v>0.11734899999999999</v>
      </c>
      <c r="O1218" s="1">
        <v>0.87329999999999997</v>
      </c>
      <c r="P1218" s="1">
        <f>-1*LOG10(O1218)</f>
        <v>5.88365398415268E-2</v>
      </c>
      <c r="Q1218" s="1">
        <v>0.99950300000000003</v>
      </c>
      <c r="R1218" s="1" t="s">
        <v>1161</v>
      </c>
      <c r="S1218" s="1" t="s">
        <v>35</v>
      </c>
      <c r="T1218" s="1" t="s">
        <v>5911</v>
      </c>
      <c r="U1218" s="1" t="s">
        <v>27</v>
      </c>
      <c r="V1218" s="1" t="s">
        <v>5910</v>
      </c>
    </row>
    <row r="1219" spans="1:22" x14ac:dyDescent="0.3">
      <c r="A1219" s="1" t="s">
        <v>1286</v>
      </c>
      <c r="B1219" s="1" t="s">
        <v>1286</v>
      </c>
      <c r="C1219" s="1" t="s">
        <v>1285</v>
      </c>
      <c r="D1219" s="1">
        <f>(L1219/K1219*100)-100</f>
        <v>61.467894464973995</v>
      </c>
      <c r="E1219" s="1" t="s">
        <v>1284</v>
      </c>
      <c r="F1219" s="1" t="s">
        <v>22</v>
      </c>
      <c r="G1219" s="1" t="s">
        <v>1148</v>
      </c>
      <c r="H1219" s="1">
        <v>2013.36</v>
      </c>
      <c r="I1219" s="1">
        <v>3250.93</v>
      </c>
      <c r="J1219" s="1">
        <v>0.69124399999999997</v>
      </c>
      <c r="K1219" s="1">
        <f>IF(H1219=0, 0.1, H1219)</f>
        <v>2013.36</v>
      </c>
      <c r="L1219" s="1">
        <f>IF(I1219=0, 0.1, I1219)</f>
        <v>3250.93</v>
      </c>
      <c r="M1219" s="2">
        <f>LOG(L1219/K1219,2)</f>
        <v>0.69124733457405751</v>
      </c>
      <c r="N1219" s="1">
        <v>0.49887900000000002</v>
      </c>
      <c r="O1219" s="1">
        <v>0.49859999999999999</v>
      </c>
      <c r="P1219" s="1">
        <f>-1*LOG10(O1219)</f>
        <v>0.30224772583224541</v>
      </c>
      <c r="Q1219" s="1">
        <v>0.99950300000000003</v>
      </c>
      <c r="R1219" s="1" t="s">
        <v>1161</v>
      </c>
      <c r="S1219" s="1" t="s">
        <v>29</v>
      </c>
      <c r="T1219" s="1" t="s">
        <v>1283</v>
      </c>
      <c r="U1219" s="1" t="s">
        <v>27</v>
      </c>
      <c r="V1219" s="1" t="s">
        <v>1282</v>
      </c>
    </row>
    <row r="1220" spans="1:22" x14ac:dyDescent="0.3">
      <c r="A1220" s="1" t="s">
        <v>1173</v>
      </c>
      <c r="B1220" s="1" t="s">
        <v>1173</v>
      </c>
      <c r="C1220" s="1" t="s">
        <v>1172</v>
      </c>
      <c r="D1220" s="1">
        <f>(L1220/K1220*100)-100</f>
        <v>-99.839970298487401</v>
      </c>
      <c r="E1220" s="1" t="s">
        <v>517</v>
      </c>
      <c r="F1220" s="1" t="s">
        <v>22</v>
      </c>
      <c r="G1220" s="1" t="s">
        <v>1148</v>
      </c>
      <c r="H1220" s="1">
        <v>62.488399999999999</v>
      </c>
      <c r="I1220" s="1">
        <v>0</v>
      </c>
      <c r="K1220" s="1">
        <f>IF(H1220=0, 0.1, H1220)</f>
        <v>62.488399999999999</v>
      </c>
      <c r="L1220" s="1">
        <f>IF(I1220=0, 0.1, I1220)</f>
        <v>0.1</v>
      </c>
      <c r="M1220" s="2">
        <f>LOG(L1220/K1220,2)</f>
        <v>-9.2874445904982679</v>
      </c>
      <c r="N1220" s="1">
        <v>0</v>
      </c>
      <c r="O1220" s="1">
        <v>1</v>
      </c>
      <c r="P1220" s="1">
        <f>-1*LOG10(O1220)</f>
        <v>0</v>
      </c>
      <c r="Q1220" s="1">
        <v>1</v>
      </c>
      <c r="R1220" s="1" t="s">
        <v>1161</v>
      </c>
      <c r="S1220" s="1" t="s">
        <v>29</v>
      </c>
      <c r="T1220" s="1" t="s">
        <v>1171</v>
      </c>
      <c r="U1220" s="1" t="s">
        <v>25</v>
      </c>
      <c r="V1220" s="1" t="s">
        <v>1170</v>
      </c>
    </row>
    <row r="1221" spans="1:22" x14ac:dyDescent="0.3">
      <c r="A1221" s="1" t="s">
        <v>4033</v>
      </c>
      <c r="B1221" s="1" t="s">
        <v>4033</v>
      </c>
      <c r="C1221" s="1" t="s">
        <v>4032</v>
      </c>
      <c r="D1221" s="1">
        <f>(L1221/K1221*100)-100</f>
        <v>56802.400000000001</v>
      </c>
      <c r="E1221" s="1" t="s">
        <v>307</v>
      </c>
      <c r="F1221" s="1" t="s">
        <v>22</v>
      </c>
      <c r="G1221" s="1" t="s">
        <v>1148</v>
      </c>
      <c r="H1221" s="1">
        <v>0</v>
      </c>
      <c r="I1221" s="1">
        <v>56.9024</v>
      </c>
      <c r="K1221" s="1">
        <f>IF(H1221=0, 0.1, H1221)</f>
        <v>0.1</v>
      </c>
      <c r="L1221" s="1">
        <f>IF(I1221=0, 0.1, I1221)</f>
        <v>56.9024</v>
      </c>
      <c r="M1221" s="2">
        <f>LOG(L1221/K1221,2)</f>
        <v>9.1523456928351941</v>
      </c>
      <c r="N1221" s="1">
        <v>0</v>
      </c>
      <c r="O1221" s="1">
        <v>1</v>
      </c>
      <c r="P1221" s="1">
        <f>-1*LOG10(O1221)</f>
        <v>0</v>
      </c>
      <c r="Q1221" s="1">
        <v>1</v>
      </c>
      <c r="R1221" s="1" t="s">
        <v>1161</v>
      </c>
      <c r="S1221" s="1" t="s">
        <v>32</v>
      </c>
      <c r="T1221" s="1" t="s">
        <v>4031</v>
      </c>
      <c r="U1221" s="1" t="s">
        <v>27</v>
      </c>
      <c r="V1221" s="1" t="s">
        <v>4030</v>
      </c>
    </row>
    <row r="1222" spans="1:22" x14ac:dyDescent="0.3">
      <c r="A1222" s="1" t="s">
        <v>3743</v>
      </c>
      <c r="B1222" s="1" t="s">
        <v>3743</v>
      </c>
      <c r="C1222" s="1" t="s">
        <v>3742</v>
      </c>
      <c r="D1222" s="1">
        <f>(L1222/K1222*100)-100</f>
        <v>-0.25061062963114011</v>
      </c>
      <c r="E1222" s="1" t="s">
        <v>307</v>
      </c>
      <c r="F1222" s="1" t="s">
        <v>22</v>
      </c>
      <c r="G1222" s="1" t="s">
        <v>1148</v>
      </c>
      <c r="H1222" s="1">
        <v>5346.94</v>
      </c>
      <c r="I1222" s="1">
        <v>5333.54</v>
      </c>
      <c r="J1222" s="1">
        <v>-3.6201200000000001E-3</v>
      </c>
      <c r="K1222" s="1">
        <f>IF(H1222=0, 0.1, H1222)</f>
        <v>5346.94</v>
      </c>
      <c r="L1222" s="1">
        <f>IF(I1222=0, 0.1, I1222)</f>
        <v>5333.54</v>
      </c>
      <c r="M1222" s="2">
        <f>LOG(L1222/K1222,2)</f>
        <v>-3.620085181823521E-3</v>
      </c>
      <c r="N1222" s="1">
        <v>-9.9107800000000005E-4</v>
      </c>
      <c r="O1222" s="1">
        <v>0.98529999999999995</v>
      </c>
      <c r="P1222" s="1">
        <f>-1*LOG10(O1222)</f>
        <v>6.4315172102725505E-3</v>
      </c>
      <c r="Q1222" s="1">
        <v>0.99950300000000003</v>
      </c>
      <c r="R1222" s="1" t="s">
        <v>1161</v>
      </c>
      <c r="S1222" s="1" t="s">
        <v>32</v>
      </c>
      <c r="T1222" s="1" t="s">
        <v>3741</v>
      </c>
      <c r="U1222" s="1" t="s">
        <v>25</v>
      </c>
      <c r="V1222" s="1" t="s">
        <v>3740</v>
      </c>
    </row>
    <row r="1223" spans="1:22" x14ac:dyDescent="0.3">
      <c r="A1223" s="1" t="s">
        <v>1859</v>
      </c>
      <c r="B1223" s="1" t="s">
        <v>1859</v>
      </c>
      <c r="C1223" s="1" t="s">
        <v>1858</v>
      </c>
      <c r="D1223" s="1">
        <f>(L1223/K1223*100)-100</f>
        <v>164.42473885924704</v>
      </c>
      <c r="E1223" s="1" t="s">
        <v>1857</v>
      </c>
      <c r="F1223" s="1" t="s">
        <v>22</v>
      </c>
      <c r="G1223" s="1" t="s">
        <v>1148</v>
      </c>
      <c r="H1223" s="1">
        <v>199.60499999999999</v>
      </c>
      <c r="I1223" s="1">
        <v>527.80499999999995</v>
      </c>
      <c r="J1223" s="1">
        <v>1.40286</v>
      </c>
      <c r="K1223" s="1">
        <f>IF(H1223=0, 0.1, H1223)</f>
        <v>199.60499999999999</v>
      </c>
      <c r="L1223" s="1">
        <f>IF(I1223=0, 0.1, I1223)</f>
        <v>527.80499999999995</v>
      </c>
      <c r="M1223" s="2">
        <f>LOG(L1223/K1223,2)</f>
        <v>1.4028571577833571</v>
      </c>
      <c r="N1223" s="1">
        <v>0.70414100000000002</v>
      </c>
      <c r="O1223" s="1">
        <v>0.25885000000000002</v>
      </c>
      <c r="P1223" s="1">
        <f>-1*LOG10(O1223)</f>
        <v>0.5869518306821252</v>
      </c>
      <c r="Q1223" s="1">
        <v>0.99950300000000003</v>
      </c>
      <c r="R1223" s="1" t="s">
        <v>1161</v>
      </c>
      <c r="S1223" s="1" t="s">
        <v>37</v>
      </c>
      <c r="T1223" s="1" t="s">
        <v>1856</v>
      </c>
      <c r="U1223" s="1" t="s">
        <v>27</v>
      </c>
      <c r="V1223" s="1" t="s">
        <v>1855</v>
      </c>
    </row>
    <row r="1224" spans="1:22" x14ac:dyDescent="0.3">
      <c r="A1224" s="1" t="s">
        <v>1681</v>
      </c>
      <c r="B1224" s="1" t="s">
        <v>1681</v>
      </c>
      <c r="C1224" s="1" t="s">
        <v>1680</v>
      </c>
      <c r="D1224" s="1">
        <f>(L1224/K1224*100)-100</f>
        <v>-99.622185280338527</v>
      </c>
      <c r="E1224" s="1" t="s">
        <v>1124</v>
      </c>
      <c r="F1224" s="1" t="s">
        <v>22</v>
      </c>
      <c r="G1224" s="1" t="s">
        <v>1148</v>
      </c>
      <c r="H1224" s="1">
        <v>26.468</v>
      </c>
      <c r="I1224" s="1">
        <v>0</v>
      </c>
      <c r="K1224" s="1">
        <f>IF(H1224=0, 0.1, H1224)</f>
        <v>26.468</v>
      </c>
      <c r="L1224" s="1">
        <f>IF(I1224=0, 0.1, I1224)</f>
        <v>0.1</v>
      </c>
      <c r="M1224" s="2">
        <f>LOG(L1224/K1224,2)</f>
        <v>-8.0481053744420628</v>
      </c>
      <c r="N1224" s="1">
        <v>0</v>
      </c>
      <c r="O1224" s="1">
        <v>1</v>
      </c>
      <c r="P1224" s="1">
        <f>-1*LOG10(O1224)</f>
        <v>0</v>
      </c>
      <c r="Q1224" s="1">
        <v>1</v>
      </c>
      <c r="R1224" s="1" t="s">
        <v>1161</v>
      </c>
      <c r="S1224" s="1" t="s">
        <v>37</v>
      </c>
      <c r="T1224" s="1" t="s">
        <v>1679</v>
      </c>
      <c r="U1224" s="1" t="s">
        <v>25</v>
      </c>
      <c r="V1224" s="1" t="s">
        <v>1678</v>
      </c>
    </row>
    <row r="1225" spans="1:22" x14ac:dyDescent="0.3">
      <c r="A1225" s="1" t="s">
        <v>7821</v>
      </c>
      <c r="B1225" s="1" t="s">
        <v>7821</v>
      </c>
      <c r="C1225" s="1" t="s">
        <v>7820</v>
      </c>
      <c r="D1225" s="1">
        <f>(L1225/K1225*100)-100</f>
        <v>-31.512456704483654</v>
      </c>
      <c r="E1225" s="1" t="s">
        <v>7819</v>
      </c>
      <c r="F1225" s="1" t="s">
        <v>22</v>
      </c>
      <c r="G1225" s="1" t="s">
        <v>1148</v>
      </c>
      <c r="H1225" s="1">
        <v>7336210</v>
      </c>
      <c r="I1225" s="1">
        <v>5024390</v>
      </c>
      <c r="J1225" s="1">
        <v>-0.54608500000000004</v>
      </c>
      <c r="K1225" s="1">
        <f>IF(H1225=0, 0.1, H1225)</f>
        <v>7336210</v>
      </c>
      <c r="L1225" s="1">
        <f>IF(I1225=0, 0.1, I1225)</f>
        <v>5024390</v>
      </c>
      <c r="M1225" s="2">
        <f>LOG(L1225/K1225,2)</f>
        <v>-0.54608648433264362</v>
      </c>
      <c r="N1225" s="1">
        <v>-0.23042499999999999</v>
      </c>
      <c r="O1225" s="1">
        <v>0.81605000000000005</v>
      </c>
      <c r="P1225" s="1">
        <f>-1*LOG10(O1225)</f>
        <v>8.8283230879909899E-2</v>
      </c>
      <c r="Q1225" s="1">
        <v>0.99950300000000003</v>
      </c>
      <c r="R1225" s="1" t="s">
        <v>1161</v>
      </c>
      <c r="S1225" s="1" t="s">
        <v>47</v>
      </c>
      <c r="T1225" s="1" t="s">
        <v>7818</v>
      </c>
      <c r="U1225" s="1" t="s">
        <v>27</v>
      </c>
      <c r="V1225" s="1" t="s">
        <v>7817</v>
      </c>
    </row>
    <row r="1226" spans="1:22" x14ac:dyDescent="0.3">
      <c r="A1226" s="1" t="s">
        <v>2806</v>
      </c>
      <c r="B1226" s="1" t="s">
        <v>2806</v>
      </c>
      <c r="C1226" s="1" t="s">
        <v>2805</v>
      </c>
      <c r="D1226" s="1">
        <f>(L1226/K1226*100)-100</f>
        <v>142.28829420925547</v>
      </c>
      <c r="E1226" s="1" t="s">
        <v>2804</v>
      </c>
      <c r="F1226" s="1" t="s">
        <v>22</v>
      </c>
      <c r="G1226" s="1" t="s">
        <v>1148</v>
      </c>
      <c r="H1226" s="1">
        <v>699.91</v>
      </c>
      <c r="I1226" s="1">
        <v>1695.8</v>
      </c>
      <c r="J1226" s="1">
        <v>1.2767299999999999</v>
      </c>
      <c r="K1226" s="1">
        <f>IF(H1226=0, 0.1, H1226)</f>
        <v>699.91</v>
      </c>
      <c r="L1226" s="1">
        <f>IF(I1226=0, 0.1, I1226)</f>
        <v>1695.8</v>
      </c>
      <c r="M1226" s="2">
        <f>LOG(L1226/K1226,2)</f>
        <v>1.2767247048544408</v>
      </c>
      <c r="N1226" s="1">
        <v>0.97697100000000003</v>
      </c>
      <c r="O1226" s="1">
        <v>0.1986</v>
      </c>
      <c r="P1226" s="1">
        <f>-1*LOG10(O1226)</f>
        <v>0.70202075584063761</v>
      </c>
      <c r="Q1226" s="1">
        <v>0.99950300000000003</v>
      </c>
      <c r="R1226" s="1" t="s">
        <v>1161</v>
      </c>
      <c r="S1226" s="1" t="s">
        <v>34</v>
      </c>
      <c r="T1226" s="1" t="s">
        <v>2803</v>
      </c>
      <c r="U1226" s="1" t="s">
        <v>25</v>
      </c>
      <c r="V1226" s="1" t="s">
        <v>2802</v>
      </c>
    </row>
    <row r="1227" spans="1:22" x14ac:dyDescent="0.3">
      <c r="A1227" s="1" t="s">
        <v>5594</v>
      </c>
      <c r="B1227" s="1" t="s">
        <v>5594</v>
      </c>
      <c r="C1227" s="1" t="s">
        <v>5593</v>
      </c>
      <c r="D1227" s="1">
        <f>(L1227/K1227*100)-100</f>
        <v>64.124194334615169</v>
      </c>
      <c r="E1227" s="1" t="s">
        <v>654</v>
      </c>
      <c r="F1227" s="1" t="s">
        <v>22</v>
      </c>
      <c r="G1227" s="1" t="s">
        <v>1148</v>
      </c>
      <c r="H1227" s="1">
        <v>1477.04</v>
      </c>
      <c r="I1227" s="1">
        <v>2424.1799999999998</v>
      </c>
      <c r="J1227" s="1">
        <v>0.71479499999999996</v>
      </c>
      <c r="K1227" s="1">
        <f>IF(H1227=0, 0.1, H1227)</f>
        <v>1477.04</v>
      </c>
      <c r="L1227" s="1">
        <f>IF(I1227=0, 0.1, I1227)</f>
        <v>2424.1799999999998</v>
      </c>
      <c r="M1227" s="2">
        <f>LOG(L1227/K1227,2)</f>
        <v>0.71478792912390055</v>
      </c>
      <c r="N1227" s="1">
        <v>7.1443499999999993E-2</v>
      </c>
      <c r="O1227" s="1">
        <v>0.67895000000000005</v>
      </c>
      <c r="P1227" s="1">
        <f>-1*LOG10(O1227)</f>
        <v>0.16816220734489681</v>
      </c>
      <c r="Q1227" s="1">
        <v>0.99950300000000003</v>
      </c>
      <c r="R1227" s="1" t="s">
        <v>1161</v>
      </c>
      <c r="S1227" s="1" t="s">
        <v>41</v>
      </c>
      <c r="T1227" s="1" t="s">
        <v>5592</v>
      </c>
      <c r="U1227" s="1" t="s">
        <v>25</v>
      </c>
      <c r="V1227" s="1" t="s">
        <v>5591</v>
      </c>
    </row>
    <row r="1228" spans="1:22" x14ac:dyDescent="0.3">
      <c r="A1228" s="1" t="s">
        <v>1467</v>
      </c>
      <c r="B1228" s="1" t="s">
        <v>1467</v>
      </c>
      <c r="C1228" s="1" t="s">
        <v>1466</v>
      </c>
      <c r="D1228" s="1">
        <f>(L1228/K1228*100)-100</f>
        <v>-99.679940596974802</v>
      </c>
      <c r="E1228" s="1" t="s">
        <v>995</v>
      </c>
      <c r="F1228" s="1" t="s">
        <v>22</v>
      </c>
      <c r="G1228" s="1" t="s">
        <v>1148</v>
      </c>
      <c r="H1228" s="1">
        <v>31.244199999999999</v>
      </c>
      <c r="I1228" s="1">
        <v>0</v>
      </c>
      <c r="K1228" s="1">
        <f>IF(H1228=0, 0.1, H1228)</f>
        <v>31.244199999999999</v>
      </c>
      <c r="L1228" s="1">
        <f>IF(I1228=0, 0.1, I1228)</f>
        <v>0.1</v>
      </c>
      <c r="M1228" s="2">
        <f>LOG(L1228/K1228,2)</f>
        <v>-8.2874445904982679</v>
      </c>
      <c r="N1228" s="1">
        <v>0</v>
      </c>
      <c r="O1228" s="1">
        <v>1</v>
      </c>
      <c r="P1228" s="1">
        <f>-1*LOG10(O1228)</f>
        <v>0</v>
      </c>
      <c r="Q1228" s="1">
        <v>1</v>
      </c>
      <c r="R1228" s="1" t="s">
        <v>1161</v>
      </c>
      <c r="S1228" s="1" t="s">
        <v>28</v>
      </c>
      <c r="T1228" s="1" t="s">
        <v>1465</v>
      </c>
      <c r="U1228" s="1" t="s">
        <v>25</v>
      </c>
      <c r="V1228" s="1" t="s">
        <v>1464</v>
      </c>
    </row>
    <row r="1229" spans="1:22" x14ac:dyDescent="0.3">
      <c r="A1229" s="1" t="s">
        <v>1386</v>
      </c>
      <c r="B1229" s="1" t="s">
        <v>1386</v>
      </c>
      <c r="C1229" s="1" t="s">
        <v>1385</v>
      </c>
      <c r="D1229" s="1">
        <f>(L1229/K1229*100)-100</f>
        <v>193.11875927971801</v>
      </c>
      <c r="E1229" s="1" t="s">
        <v>1384</v>
      </c>
      <c r="F1229" s="1" t="s">
        <v>22</v>
      </c>
      <c r="G1229" s="1" t="s">
        <v>1148</v>
      </c>
      <c r="H1229" s="1">
        <v>1421.11</v>
      </c>
      <c r="I1229" s="1">
        <v>4165.54</v>
      </c>
      <c r="J1229" s="1">
        <v>1.55148</v>
      </c>
      <c r="K1229" s="1">
        <f>IF(H1229=0, 0.1, H1229)</f>
        <v>1421.11</v>
      </c>
      <c r="L1229" s="1">
        <f>IF(I1229=0, 0.1, I1229)</f>
        <v>4165.54</v>
      </c>
      <c r="M1229" s="2">
        <f>LOG(L1229/K1229,2)</f>
        <v>1.5514853018854233</v>
      </c>
      <c r="N1229" s="1">
        <v>1.1828399999999999</v>
      </c>
      <c r="O1229" s="1">
        <v>0.11269999999999999</v>
      </c>
      <c r="P1229" s="1">
        <f>-1*LOG10(O1229)</f>
        <v>0.94807608395389353</v>
      </c>
      <c r="Q1229" s="1">
        <v>0.99950300000000003</v>
      </c>
      <c r="R1229" s="1" t="s">
        <v>1161</v>
      </c>
      <c r="S1229" s="1" t="s">
        <v>28</v>
      </c>
      <c r="T1229" s="1" t="s">
        <v>1383</v>
      </c>
      <c r="U1229" s="1" t="s">
        <v>25</v>
      </c>
      <c r="V1229" s="1" t="s">
        <v>1382</v>
      </c>
    </row>
    <row r="1230" spans="1:22" x14ac:dyDescent="0.3">
      <c r="A1230" s="1" t="s">
        <v>8091</v>
      </c>
      <c r="B1230" s="1" t="s">
        <v>8091</v>
      </c>
      <c r="C1230" s="1" t="s">
        <v>8090</v>
      </c>
      <c r="D1230" s="1">
        <f>(L1230/K1230*100)-100</f>
        <v>-37.628096460738071</v>
      </c>
      <c r="E1230" s="1" t="s">
        <v>8089</v>
      </c>
      <c r="F1230" s="1" t="s">
        <v>22</v>
      </c>
      <c r="G1230" s="1" t="s">
        <v>1148</v>
      </c>
      <c r="H1230" s="1">
        <v>88.956400000000002</v>
      </c>
      <c r="I1230" s="1">
        <v>55.483800000000002</v>
      </c>
      <c r="J1230" s="1">
        <v>-0.68103199999999997</v>
      </c>
      <c r="K1230" s="1">
        <f>IF(H1230=0, 0.1, H1230)</f>
        <v>88.956400000000002</v>
      </c>
      <c r="L1230" s="1">
        <f>IF(I1230=0, 0.1, I1230)</f>
        <v>55.483800000000002</v>
      </c>
      <c r="M1230" s="2">
        <f>LOG(L1230/K1230,2)</f>
        <v>-0.68103180543045561</v>
      </c>
      <c r="N1230" s="1">
        <v>-0.182476</v>
      </c>
      <c r="O1230" s="1">
        <v>0.70714999999999995</v>
      </c>
      <c r="P1230" s="1">
        <f>-1*LOG10(O1230)</f>
        <v>0.1504884542898951</v>
      </c>
      <c r="Q1230" s="1">
        <v>0.99950300000000003</v>
      </c>
      <c r="R1230" s="1" t="s">
        <v>1161</v>
      </c>
      <c r="S1230" s="1" t="s">
        <v>31</v>
      </c>
      <c r="T1230" s="1" t="s">
        <v>8088</v>
      </c>
      <c r="U1230" s="1" t="s">
        <v>25</v>
      </c>
      <c r="V1230" s="1" t="s">
        <v>8087</v>
      </c>
    </row>
    <row r="1231" spans="1:22" x14ac:dyDescent="0.3">
      <c r="A1231" s="1" t="s">
        <v>2399</v>
      </c>
      <c r="B1231" s="1" t="s">
        <v>2399</v>
      </c>
      <c r="C1231" s="1" t="s">
        <v>2398</v>
      </c>
      <c r="D1231" s="1">
        <f>(L1231/K1231*100)-100</f>
        <v>-26.51502709804565</v>
      </c>
      <c r="E1231" s="1" t="s">
        <v>2397</v>
      </c>
      <c r="F1231" s="1" t="s">
        <v>22</v>
      </c>
      <c r="G1231" s="1" t="s">
        <v>1148</v>
      </c>
      <c r="H1231" s="1">
        <v>377.51799999999997</v>
      </c>
      <c r="I1231" s="1">
        <v>277.41899999999998</v>
      </c>
      <c r="J1231" s="1">
        <v>-0.44447700000000001</v>
      </c>
      <c r="K1231" s="1">
        <f>IF(H1231=0, 0.1, H1231)</f>
        <v>377.51799999999997</v>
      </c>
      <c r="L1231" s="1">
        <f>IF(I1231=0, 0.1, I1231)</f>
        <v>277.41899999999998</v>
      </c>
      <c r="M1231" s="2">
        <f>LOG(L1231/K1231,2)</f>
        <v>-0.44447883454820847</v>
      </c>
      <c r="N1231" s="1">
        <v>-0.25956899999999999</v>
      </c>
      <c r="O1231" s="1">
        <v>0.74219999999999997</v>
      </c>
      <c r="P1231" s="1">
        <f>-1*LOG10(O1231)</f>
        <v>0.12947904998723572</v>
      </c>
      <c r="Q1231" s="1">
        <v>0.99950300000000003</v>
      </c>
      <c r="R1231" s="1" t="s">
        <v>1161</v>
      </c>
      <c r="S1231" s="1" t="s">
        <v>46</v>
      </c>
      <c r="T1231" s="1" t="s">
        <v>2396</v>
      </c>
      <c r="U1231" s="1" t="s">
        <v>25</v>
      </c>
      <c r="V1231" s="1" t="s">
        <v>2395</v>
      </c>
    </row>
    <row r="1232" spans="1:22" x14ac:dyDescent="0.3">
      <c r="A1232" s="1" t="s">
        <v>6033</v>
      </c>
      <c r="B1232" s="1" t="s">
        <v>6033</v>
      </c>
      <c r="C1232" s="1" t="s">
        <v>6032</v>
      </c>
      <c r="D1232" s="1">
        <f>(L1232/K1232*100)-100</f>
        <v>-33.788420904352733</v>
      </c>
      <c r="E1232" s="1" t="s">
        <v>119</v>
      </c>
      <c r="F1232" s="1" t="s">
        <v>22</v>
      </c>
      <c r="G1232" s="1" t="s">
        <v>1148</v>
      </c>
      <c r="H1232" s="1">
        <v>887.375</v>
      </c>
      <c r="I1232" s="1">
        <v>587.54499999999996</v>
      </c>
      <c r="J1232" s="1">
        <v>-0.59484499999999996</v>
      </c>
      <c r="K1232" s="1">
        <f>IF(H1232=0, 0.1, H1232)</f>
        <v>887.375</v>
      </c>
      <c r="L1232" s="1">
        <f>IF(I1232=0, 0.1, I1232)</f>
        <v>587.54499999999996</v>
      </c>
      <c r="M1232" s="2">
        <f>LOG(L1232/K1232,2)</f>
        <v>-0.59484455696231653</v>
      </c>
      <c r="N1232" s="1">
        <v>-0.12773499999999999</v>
      </c>
      <c r="O1232" s="1">
        <v>0.70909999999999995</v>
      </c>
      <c r="P1232" s="1">
        <f>-1*LOG10(O1232)</f>
        <v>0.14929251462546278</v>
      </c>
      <c r="Q1232" s="1">
        <v>0.99950300000000003</v>
      </c>
      <c r="R1232" s="1" t="s">
        <v>1161</v>
      </c>
      <c r="S1232" s="1" t="s">
        <v>35</v>
      </c>
      <c r="T1232" s="1" t="s">
        <v>6031</v>
      </c>
      <c r="U1232" s="1" t="s">
        <v>27</v>
      </c>
      <c r="V1232" s="1" t="s">
        <v>6030</v>
      </c>
    </row>
    <row r="1233" spans="1:22" x14ac:dyDescent="0.3">
      <c r="A1233" s="1" t="s">
        <v>4886</v>
      </c>
      <c r="B1233" s="1" t="s">
        <v>4886</v>
      </c>
      <c r="C1233" s="1" t="s">
        <v>4885</v>
      </c>
      <c r="D1233" s="1">
        <f>(L1233/K1233*100)-100</f>
        <v>106.05233231029635</v>
      </c>
      <c r="E1233" s="1" t="s">
        <v>610</v>
      </c>
      <c r="F1233" s="1" t="s">
        <v>22</v>
      </c>
      <c r="G1233" s="1" t="s">
        <v>1148</v>
      </c>
      <c r="H1233" s="1">
        <v>79.4041</v>
      </c>
      <c r="I1233" s="1">
        <v>163.614</v>
      </c>
      <c r="J1233" s="1">
        <v>1.04301</v>
      </c>
      <c r="K1233" s="1">
        <f>IF(H1233=0, 0.1, H1233)</f>
        <v>79.4041</v>
      </c>
      <c r="L1233" s="1">
        <f>IF(I1233=0, 0.1, I1233)</f>
        <v>163.614</v>
      </c>
      <c r="M1233" s="2">
        <f>LOG(L1233/K1233,2)</f>
        <v>1.0430107936036348</v>
      </c>
      <c r="N1233" s="1">
        <v>8.0429399999999998E-2</v>
      </c>
      <c r="O1233" s="1">
        <v>0.62675000000000003</v>
      </c>
      <c r="P1233" s="1">
        <f>-1*LOG10(O1233)</f>
        <v>0.20290565736974586</v>
      </c>
      <c r="Q1233" s="1">
        <v>0.99950300000000003</v>
      </c>
      <c r="R1233" s="1" t="s">
        <v>1161</v>
      </c>
      <c r="S1233" s="1" t="s">
        <v>42</v>
      </c>
      <c r="T1233" s="1" t="s">
        <v>4884</v>
      </c>
      <c r="U1233" s="1" t="s">
        <v>25</v>
      </c>
      <c r="V1233" s="1" t="s">
        <v>4883</v>
      </c>
    </row>
    <row r="1234" spans="1:22" x14ac:dyDescent="0.3">
      <c r="A1234" s="1" t="s">
        <v>5194</v>
      </c>
      <c r="B1234" s="1" t="s">
        <v>5194</v>
      </c>
      <c r="C1234" s="1" t="s">
        <v>5193</v>
      </c>
      <c r="D1234" s="1">
        <f>(L1234/K1234*100)-100</f>
        <v>2.5604842137477277</v>
      </c>
      <c r="E1234" s="1" t="s">
        <v>506</v>
      </c>
      <c r="F1234" s="1" t="s">
        <v>22</v>
      </c>
      <c r="G1234" s="1" t="s">
        <v>1148</v>
      </c>
      <c r="H1234" s="1">
        <v>1176.3399999999999</v>
      </c>
      <c r="I1234" s="1">
        <v>1206.46</v>
      </c>
      <c r="J1234" s="1">
        <v>3.6478099999999999E-2</v>
      </c>
      <c r="K1234" s="1">
        <f>IF(H1234=0, 0.1, H1234)</f>
        <v>1176.3399999999999</v>
      </c>
      <c r="L1234" s="1">
        <f>IF(I1234=0, 0.1, I1234)</f>
        <v>1206.46</v>
      </c>
      <c r="M1234" s="2">
        <f>LOG(L1234/K1234,2)</f>
        <v>3.6474978410199442E-2</v>
      </c>
      <c r="N1234" s="1">
        <v>4.6462200000000004E-3</v>
      </c>
      <c r="O1234" s="1">
        <v>0.98085</v>
      </c>
      <c r="P1234" s="1">
        <f>-1*LOG10(O1234)</f>
        <v>8.3974035815545921E-3</v>
      </c>
      <c r="Q1234" s="1">
        <v>0.99950300000000003</v>
      </c>
      <c r="R1234" s="1" t="s">
        <v>1161</v>
      </c>
      <c r="S1234" s="1" t="s">
        <v>42</v>
      </c>
      <c r="T1234" s="1" t="s">
        <v>5192</v>
      </c>
      <c r="U1234" s="1" t="s">
        <v>27</v>
      </c>
      <c r="V1234" s="1" t="s">
        <v>5191</v>
      </c>
    </row>
    <row r="1235" spans="1:22" x14ac:dyDescent="0.3">
      <c r="A1235" s="1" t="s">
        <v>5297</v>
      </c>
      <c r="B1235" s="1" t="s">
        <v>5297</v>
      </c>
      <c r="C1235" s="1" t="s">
        <v>5296</v>
      </c>
      <c r="D1235" s="1">
        <f>(L1235/K1235*100)-100</f>
        <v>90.167165931151345</v>
      </c>
      <c r="E1235" s="1" t="s">
        <v>5295</v>
      </c>
      <c r="F1235" s="1" t="s">
        <v>22</v>
      </c>
      <c r="G1235" s="1" t="s">
        <v>1148</v>
      </c>
      <c r="H1235" s="1">
        <v>1805.99</v>
      </c>
      <c r="I1235" s="1">
        <v>3434.4</v>
      </c>
      <c r="J1235" s="1">
        <v>0.92726399999999998</v>
      </c>
      <c r="K1235" s="1">
        <f>IF(H1235=0, 0.1, H1235)</f>
        <v>1805.99</v>
      </c>
      <c r="L1235" s="1">
        <f>IF(I1235=0, 0.1, I1235)</f>
        <v>3434.4</v>
      </c>
      <c r="M1235" s="2">
        <f>LOG(L1235/K1235,2)</f>
        <v>0.92726817344635359</v>
      </c>
      <c r="N1235" s="1">
        <v>0.76397700000000002</v>
      </c>
      <c r="O1235" s="1">
        <v>0.23474999999999999</v>
      </c>
      <c r="P1235" s="1">
        <f>-1*LOG10(O1235)</f>
        <v>0.62939439906185146</v>
      </c>
      <c r="Q1235" s="1">
        <v>0.99950300000000003</v>
      </c>
      <c r="R1235" s="1" t="s">
        <v>1161</v>
      </c>
      <c r="S1235" s="1" t="s">
        <v>42</v>
      </c>
      <c r="T1235" s="1" t="s">
        <v>5294</v>
      </c>
      <c r="U1235" s="1" t="s">
        <v>27</v>
      </c>
      <c r="V1235" s="1" t="s">
        <v>5293</v>
      </c>
    </row>
    <row r="1236" spans="1:22" x14ac:dyDescent="0.3">
      <c r="A1236" s="1" t="s">
        <v>6444</v>
      </c>
      <c r="B1236" s="1" t="s">
        <v>6444</v>
      </c>
      <c r="C1236" s="1" t="s">
        <v>6443</v>
      </c>
      <c r="D1236" s="1">
        <f>(L1236/K1236*100)-100</f>
        <v>-68.016691322940233</v>
      </c>
      <c r="E1236" s="1" t="s">
        <v>6442</v>
      </c>
      <c r="F1236" s="1" t="s">
        <v>22</v>
      </c>
      <c r="G1236" s="1" t="s">
        <v>1148</v>
      </c>
      <c r="H1236" s="1">
        <v>88.956400000000002</v>
      </c>
      <c r="I1236" s="1">
        <v>28.4512</v>
      </c>
      <c r="J1236" s="1">
        <v>-1.6446099999999999</v>
      </c>
      <c r="K1236" s="1">
        <f>IF(H1236=0, 0.1, H1236)</f>
        <v>88.956400000000002</v>
      </c>
      <c r="L1236" s="1">
        <f>IF(I1236=0, 0.1, I1236)</f>
        <v>28.4512</v>
      </c>
      <c r="M1236" s="2">
        <f>LOG(L1236/K1236,2)</f>
        <v>-1.6446089013764185</v>
      </c>
      <c r="N1236" s="1">
        <v>-0.88904399999999995</v>
      </c>
      <c r="O1236" s="1">
        <v>0.34689999999999999</v>
      </c>
      <c r="P1236" s="1">
        <f>-1*LOG10(O1236)</f>
        <v>0.45979570015794019</v>
      </c>
      <c r="Q1236" s="1">
        <v>0.99950300000000003</v>
      </c>
      <c r="R1236" s="1" t="s">
        <v>1161</v>
      </c>
      <c r="S1236" s="1" t="s">
        <v>24</v>
      </c>
      <c r="T1236" s="1" t="s">
        <v>6441</v>
      </c>
      <c r="U1236" s="1" t="s">
        <v>25</v>
      </c>
      <c r="V1236" s="1" t="s">
        <v>6440</v>
      </c>
    </row>
    <row r="1237" spans="1:22" x14ac:dyDescent="0.3">
      <c r="A1237" s="1" t="s">
        <v>7174</v>
      </c>
      <c r="B1237" s="1" t="s">
        <v>7174</v>
      </c>
      <c r="C1237" s="1" t="s">
        <v>7173</v>
      </c>
      <c r="D1237" s="1">
        <f>(L1237/K1237*100)-100</f>
        <v>-27.588434918768527</v>
      </c>
      <c r="E1237" s="1" t="s">
        <v>445</v>
      </c>
      <c r="F1237" s="1" t="s">
        <v>22</v>
      </c>
      <c r="G1237" s="1" t="s">
        <v>1148</v>
      </c>
      <c r="H1237" s="1">
        <v>17179.3</v>
      </c>
      <c r="I1237" s="1">
        <v>12439.8</v>
      </c>
      <c r="J1237" s="1">
        <v>-0.46571200000000001</v>
      </c>
      <c r="K1237" s="1">
        <f>IF(H1237=0, 0.1, H1237)</f>
        <v>17179.3</v>
      </c>
      <c r="L1237" s="1">
        <f>IF(I1237=0, 0.1, I1237)</f>
        <v>12439.8</v>
      </c>
      <c r="M1237" s="2">
        <f>LOG(L1237/K1237,2)</f>
        <v>-0.46570796176574419</v>
      </c>
      <c r="N1237" s="1">
        <v>-0.233629</v>
      </c>
      <c r="O1237" s="1">
        <v>0.63380000000000003</v>
      </c>
      <c r="P1237" s="1">
        <f>-1*LOG10(O1237)</f>
        <v>0.19804776514571829</v>
      </c>
      <c r="Q1237" s="1">
        <v>0.99950300000000003</v>
      </c>
      <c r="R1237" s="1" t="s">
        <v>1161</v>
      </c>
      <c r="S1237" s="1" t="s">
        <v>30</v>
      </c>
      <c r="T1237" s="1" t="s">
        <v>7172</v>
      </c>
      <c r="U1237" s="1" t="s">
        <v>25</v>
      </c>
      <c r="V1237" s="1" t="s">
        <v>7171</v>
      </c>
    </row>
    <row r="1238" spans="1:22" x14ac:dyDescent="0.3">
      <c r="A1238" s="1" t="s">
        <v>6029</v>
      </c>
      <c r="B1238" s="1" t="s">
        <v>6029</v>
      </c>
      <c r="C1238" s="1" t="s">
        <v>6028</v>
      </c>
      <c r="D1238" s="1">
        <f>(L1238/K1238*100)-100</f>
        <v>3.5499062685748157</v>
      </c>
      <c r="E1238" s="1" t="s">
        <v>134</v>
      </c>
      <c r="F1238" s="1" t="s">
        <v>22</v>
      </c>
      <c r="G1238" s="1" t="s">
        <v>1148</v>
      </c>
      <c r="H1238" s="1">
        <v>1093.55</v>
      </c>
      <c r="I1238" s="1">
        <v>1132.3699999999999</v>
      </c>
      <c r="J1238" s="1">
        <v>5.0335100000000001E-2</v>
      </c>
      <c r="K1238" s="1">
        <f>IF(H1238=0, 0.1, H1238)</f>
        <v>1093.55</v>
      </c>
      <c r="L1238" s="1">
        <f>IF(I1238=0, 0.1, I1238)</f>
        <v>1132.3699999999999</v>
      </c>
      <c r="M1238" s="2">
        <f>LOG(L1238/K1238,2)</f>
        <v>5.0326247658632445E-2</v>
      </c>
      <c r="N1238" s="1">
        <v>6.4543200000000004E-3</v>
      </c>
      <c r="O1238" s="1">
        <v>0.94869999999999999</v>
      </c>
      <c r="P1238" s="1">
        <f>-1*LOG10(O1238)</f>
        <v>2.2871099419317791E-2</v>
      </c>
      <c r="Q1238" s="1">
        <v>0.99950300000000003</v>
      </c>
      <c r="R1238" s="1" t="s">
        <v>1161</v>
      </c>
      <c r="S1238" s="1" t="s">
        <v>35</v>
      </c>
      <c r="T1238" s="1" t="s">
        <v>6027</v>
      </c>
      <c r="U1238" s="1" t="s">
        <v>27</v>
      </c>
      <c r="V1238" s="1" t="s">
        <v>6026</v>
      </c>
    </row>
    <row r="1239" spans="1:22" x14ac:dyDescent="0.3">
      <c r="A1239" s="1" t="s">
        <v>5967</v>
      </c>
      <c r="B1239" s="1" t="s">
        <v>5967</v>
      </c>
      <c r="C1239" s="1" t="s">
        <v>5966</v>
      </c>
      <c r="D1239" s="1">
        <f>(L1239/K1239*100)-100</f>
        <v>26932.599999999995</v>
      </c>
      <c r="E1239" s="1" t="s">
        <v>5965</v>
      </c>
      <c r="F1239" s="1" t="s">
        <v>22</v>
      </c>
      <c r="G1239" s="1" t="s">
        <v>1148</v>
      </c>
      <c r="H1239" s="1">
        <v>0</v>
      </c>
      <c r="I1239" s="1">
        <v>27.032599999999999</v>
      </c>
      <c r="K1239" s="1">
        <f>IF(H1239=0, 0.1, H1239)</f>
        <v>0.1</v>
      </c>
      <c r="L1239" s="1">
        <f>IF(I1239=0, 0.1, I1239)</f>
        <v>27.032599999999999</v>
      </c>
      <c r="M1239" s="2">
        <f>LOG(L1239/K1239,2)</f>
        <v>8.078556466971575</v>
      </c>
      <c r="N1239" s="1">
        <v>0</v>
      </c>
      <c r="O1239" s="1">
        <v>1</v>
      </c>
      <c r="P1239" s="1">
        <f>-1*LOG10(O1239)</f>
        <v>0</v>
      </c>
      <c r="Q1239" s="1">
        <v>1</v>
      </c>
      <c r="R1239" s="1" t="s">
        <v>1161</v>
      </c>
      <c r="S1239" s="1" t="s">
        <v>35</v>
      </c>
      <c r="T1239" s="1" t="s">
        <v>5964</v>
      </c>
      <c r="U1239" s="1" t="s">
        <v>27</v>
      </c>
      <c r="V1239" s="1" t="s">
        <v>5963</v>
      </c>
    </row>
    <row r="1240" spans="1:22" x14ac:dyDescent="0.3">
      <c r="A1240" s="1" t="s">
        <v>2906</v>
      </c>
      <c r="B1240" s="1" t="s">
        <v>2906</v>
      </c>
      <c r="C1240" s="1" t="s">
        <v>2905</v>
      </c>
      <c r="D1240" s="1">
        <f>(L1240/K1240*100)-100</f>
        <v>-99.622185280338527</v>
      </c>
      <c r="E1240" s="1" t="s">
        <v>1051</v>
      </c>
      <c r="F1240" s="1" t="s">
        <v>22</v>
      </c>
      <c r="G1240" s="1" t="s">
        <v>1148</v>
      </c>
      <c r="H1240" s="1">
        <v>26.468</v>
      </c>
      <c r="I1240" s="1">
        <v>0</v>
      </c>
      <c r="K1240" s="1">
        <f>IF(H1240=0, 0.1, H1240)</f>
        <v>26.468</v>
      </c>
      <c r="L1240" s="1">
        <f>IF(I1240=0, 0.1, I1240)</f>
        <v>0.1</v>
      </c>
      <c r="M1240" s="2">
        <f>LOG(L1240/K1240,2)</f>
        <v>-8.0481053744420628</v>
      </c>
      <c r="N1240" s="1">
        <v>0</v>
      </c>
      <c r="O1240" s="1">
        <v>1</v>
      </c>
      <c r="P1240" s="1">
        <f>-1*LOG10(O1240)</f>
        <v>0</v>
      </c>
      <c r="Q1240" s="1">
        <v>1</v>
      </c>
      <c r="R1240" s="1" t="s">
        <v>1161</v>
      </c>
      <c r="S1240" s="1" t="s">
        <v>34</v>
      </c>
      <c r="T1240" s="1" t="s">
        <v>2904</v>
      </c>
      <c r="U1240" s="1" t="s">
        <v>25</v>
      </c>
      <c r="V1240" s="1" t="s">
        <v>2903</v>
      </c>
    </row>
    <row r="1241" spans="1:22" x14ac:dyDescent="0.3">
      <c r="A1241" s="1" t="s">
        <v>9147</v>
      </c>
      <c r="B1241" s="1" t="s">
        <v>9147</v>
      </c>
      <c r="C1241" s="1" t="s">
        <v>9146</v>
      </c>
      <c r="D1241" s="1">
        <f>(L1241/K1241*100)-100</f>
        <v>50.351574223606917</v>
      </c>
      <c r="E1241" s="1" t="s">
        <v>174</v>
      </c>
      <c r="F1241" s="1" t="s">
        <v>22</v>
      </c>
      <c r="G1241" s="1" t="s">
        <v>1148</v>
      </c>
      <c r="H1241" s="1">
        <v>1399.42</v>
      </c>
      <c r="I1241" s="1">
        <v>2104.0500000000002</v>
      </c>
      <c r="J1241" s="1">
        <v>0.588337</v>
      </c>
      <c r="K1241" s="1">
        <f>IF(H1241=0, 0.1, H1241)</f>
        <v>1399.42</v>
      </c>
      <c r="L1241" s="1">
        <f>IF(I1241=0, 0.1, I1241)</f>
        <v>2104.0500000000002</v>
      </c>
      <c r="M1241" s="2">
        <f>LOG(L1241/K1241,2)</f>
        <v>0.58833997341707878</v>
      </c>
      <c r="N1241" s="1">
        <v>0.41542000000000001</v>
      </c>
      <c r="O1241" s="1">
        <v>0.56015000000000004</v>
      </c>
      <c r="P1241" s="1">
        <f>-1*LOG10(O1241)</f>
        <v>0.25169565969169738</v>
      </c>
      <c r="Q1241" s="1">
        <v>0.99950300000000003</v>
      </c>
      <c r="R1241" s="1" t="s">
        <v>1161</v>
      </c>
      <c r="S1241" s="1" t="s">
        <v>33</v>
      </c>
      <c r="T1241" s="1" t="s">
        <v>9145</v>
      </c>
      <c r="U1241" s="1" t="s">
        <v>27</v>
      </c>
      <c r="V1241" s="1" t="s">
        <v>9144</v>
      </c>
    </row>
    <row r="1242" spans="1:22" x14ac:dyDescent="0.3">
      <c r="A1242" s="1" t="s">
        <v>584</v>
      </c>
      <c r="B1242" s="1" t="s">
        <v>584</v>
      </c>
      <c r="C1242" s="1" t="s">
        <v>585</v>
      </c>
      <c r="D1242" s="1">
        <f>(L1242/K1242*100)-100</f>
        <v>-10.120345067247257</v>
      </c>
      <c r="E1242" s="1" t="s">
        <v>586</v>
      </c>
      <c r="F1242" s="1" t="s">
        <v>22</v>
      </c>
      <c r="G1242" s="1" t="s">
        <v>1148</v>
      </c>
      <c r="H1242" s="1">
        <v>401429</v>
      </c>
      <c r="I1242" s="1">
        <v>360803</v>
      </c>
      <c r="J1242" s="1">
        <v>-0.15393100000000001</v>
      </c>
      <c r="K1242" s="1">
        <f>IF(H1242=0, 0.1, H1242)</f>
        <v>401429</v>
      </c>
      <c r="L1242" s="1">
        <f>IF(I1242=0, 0.1, I1242)</f>
        <v>360803</v>
      </c>
      <c r="M1242" s="2">
        <f>LOG(L1242/K1242,2)</f>
        <v>-0.1539335091741931</v>
      </c>
      <c r="N1242" s="1">
        <v>-0.14774599999999999</v>
      </c>
      <c r="O1242" s="1">
        <v>0.82904999999999995</v>
      </c>
      <c r="P1242" s="1">
        <f>-1*LOG10(O1242)</f>
        <v>8.1419276362543647E-2</v>
      </c>
      <c r="Q1242" s="1">
        <v>0.99950300000000003</v>
      </c>
      <c r="R1242" s="1" t="s">
        <v>142</v>
      </c>
      <c r="S1242" s="1" t="s">
        <v>36</v>
      </c>
      <c r="T1242" s="1" t="s">
        <v>36</v>
      </c>
      <c r="U1242" s="1" t="s">
        <v>36</v>
      </c>
      <c r="V1242" s="1" t="s">
        <v>36</v>
      </c>
    </row>
    <row r="1243" spans="1:22" x14ac:dyDescent="0.3">
      <c r="A1243" s="1" t="s">
        <v>3675</v>
      </c>
      <c r="B1243" s="1" t="s">
        <v>3675</v>
      </c>
      <c r="C1243" s="1" t="s">
        <v>3674</v>
      </c>
      <c r="D1243" s="1">
        <f>(L1243/K1243*100)-100</f>
        <v>46.421969450213822</v>
      </c>
      <c r="E1243" s="1" t="s">
        <v>977</v>
      </c>
      <c r="F1243" s="1" t="s">
        <v>22</v>
      </c>
      <c r="G1243" s="1" t="s">
        <v>1148</v>
      </c>
      <c r="H1243" s="1">
        <v>2364.0100000000002</v>
      </c>
      <c r="I1243" s="1">
        <v>3461.43</v>
      </c>
      <c r="J1243" s="1">
        <v>0.55013199999999995</v>
      </c>
      <c r="K1243" s="1">
        <f>IF(H1243=0, 0.1, H1243)</f>
        <v>2364.0100000000002</v>
      </c>
      <c r="L1243" s="1">
        <f>IF(I1243=0, 0.1, I1243)</f>
        <v>3461.43</v>
      </c>
      <c r="M1243" s="2">
        <f>LOG(L1243/K1243,2)</f>
        <v>0.55013203476231187</v>
      </c>
      <c r="N1243" s="1">
        <v>4.1893100000000003E-2</v>
      </c>
      <c r="O1243" s="1">
        <v>0.74444999999999995</v>
      </c>
      <c r="P1243" s="1">
        <f>-1*LOG10(O1243)</f>
        <v>0.12816446574699542</v>
      </c>
      <c r="Q1243" s="1">
        <v>0.99950300000000003</v>
      </c>
      <c r="R1243" s="1" t="s">
        <v>1161</v>
      </c>
      <c r="S1243" s="1" t="s">
        <v>32</v>
      </c>
      <c r="T1243" s="1" t="s">
        <v>3673</v>
      </c>
      <c r="U1243" s="1" t="s">
        <v>25</v>
      </c>
      <c r="V1243" s="1" t="s">
        <v>3672</v>
      </c>
    </row>
    <row r="1244" spans="1:22" x14ac:dyDescent="0.3">
      <c r="A1244" s="1" t="s">
        <v>6866</v>
      </c>
      <c r="B1244" s="1" t="s">
        <v>6866</v>
      </c>
      <c r="C1244" s="1" t="s">
        <v>6865</v>
      </c>
      <c r="D1244" s="1">
        <f>(L1244/K1244*100)-100</f>
        <v>-78.882567533966466</v>
      </c>
      <c r="E1244" s="1" t="s">
        <v>1042</v>
      </c>
      <c r="F1244" s="1" t="s">
        <v>22</v>
      </c>
      <c r="G1244" s="1" t="s">
        <v>1148</v>
      </c>
      <c r="H1244" s="1">
        <v>269.45699999999999</v>
      </c>
      <c r="I1244" s="1">
        <v>56.9024</v>
      </c>
      <c r="J1244" s="1">
        <v>-2.24349</v>
      </c>
      <c r="K1244" s="1">
        <f>IF(H1244=0, 0.1, H1244)</f>
        <v>269.45699999999999</v>
      </c>
      <c r="L1244" s="1">
        <f>IF(I1244=0, 0.1, I1244)</f>
        <v>56.9024</v>
      </c>
      <c r="M1244" s="2">
        <f>LOG(L1244/K1244,2)</f>
        <v>-2.2434936576197231</v>
      </c>
      <c r="N1244" s="1">
        <v>-0.41216700000000001</v>
      </c>
      <c r="O1244" s="1">
        <v>0.57779999999999998</v>
      </c>
      <c r="P1244" s="1">
        <f>-1*LOG10(O1244)</f>
        <v>0.23822246249182186</v>
      </c>
      <c r="Q1244" s="1">
        <v>0.99950300000000003</v>
      </c>
      <c r="R1244" s="1" t="s">
        <v>1161</v>
      </c>
      <c r="S1244" s="1" t="s">
        <v>51</v>
      </c>
      <c r="T1244" s="1" t="s">
        <v>6864</v>
      </c>
      <c r="U1244" s="1" t="s">
        <v>25</v>
      </c>
      <c r="V1244" s="1" t="s">
        <v>6863</v>
      </c>
    </row>
    <row r="1245" spans="1:22" x14ac:dyDescent="0.3">
      <c r="A1245" s="1" t="s">
        <v>4411</v>
      </c>
      <c r="B1245" s="1" t="s">
        <v>4411</v>
      </c>
      <c r="C1245" s="1" t="s">
        <v>4410</v>
      </c>
      <c r="D1245" s="1">
        <f>(L1245/K1245*100)-100</f>
        <v>60.120236355026634</v>
      </c>
      <c r="E1245" s="1" t="s">
        <v>284</v>
      </c>
      <c r="F1245" s="1" t="s">
        <v>22</v>
      </c>
      <c r="G1245" s="1" t="s">
        <v>1148</v>
      </c>
      <c r="H1245" s="1">
        <v>1457.13</v>
      </c>
      <c r="I1245" s="1">
        <v>2333.16</v>
      </c>
      <c r="J1245" s="1">
        <v>0.679149</v>
      </c>
      <c r="K1245" s="1">
        <f>IF(H1245=0, 0.1, H1245)</f>
        <v>1457.13</v>
      </c>
      <c r="L1245" s="1">
        <f>IF(I1245=0, 0.1, I1245)</f>
        <v>2333.16</v>
      </c>
      <c r="M1245" s="2">
        <f>LOG(L1245/K1245,2)</f>
        <v>0.679155650415738</v>
      </c>
      <c r="N1245" s="1">
        <v>9.2490699999999995E-2</v>
      </c>
      <c r="O1245" s="1">
        <v>0.55640000000000001</v>
      </c>
      <c r="P1245" s="1">
        <f>-1*LOG10(O1245)</f>
        <v>0.25461287867999122</v>
      </c>
      <c r="Q1245" s="1">
        <v>0.99950300000000003</v>
      </c>
      <c r="R1245" s="1" t="s">
        <v>1161</v>
      </c>
      <c r="S1245" s="1" t="s">
        <v>38</v>
      </c>
      <c r="T1245" s="1" t="s">
        <v>4409</v>
      </c>
      <c r="U1245" s="1" t="s">
        <v>27</v>
      </c>
      <c r="V1245" s="1" t="s">
        <v>4408</v>
      </c>
    </row>
    <row r="1246" spans="1:22" x14ac:dyDescent="0.3">
      <c r="A1246" s="1" t="s">
        <v>1790</v>
      </c>
      <c r="B1246" s="1" t="s">
        <v>1790</v>
      </c>
      <c r="C1246" s="1" t="s">
        <v>1789</v>
      </c>
      <c r="D1246" s="1">
        <f>(L1246/K1246*100)-100</f>
        <v>84.780689076229208</v>
      </c>
      <c r="E1246" s="1" t="s">
        <v>1017</v>
      </c>
      <c r="F1246" s="1" t="s">
        <v>22</v>
      </c>
      <c r="G1246" s="1" t="s">
        <v>1148</v>
      </c>
      <c r="H1246" s="1">
        <v>252.541</v>
      </c>
      <c r="I1246" s="1">
        <v>466.64699999999999</v>
      </c>
      <c r="J1246" s="1">
        <v>0.88581500000000002</v>
      </c>
      <c r="K1246" s="1">
        <f>IF(H1246=0, 0.1, H1246)</f>
        <v>252.541</v>
      </c>
      <c r="L1246" s="1">
        <f>IF(I1246=0, 0.1, I1246)</f>
        <v>466.64699999999999</v>
      </c>
      <c r="M1246" s="2">
        <f>LOG(L1246/K1246,2)</f>
        <v>0.88581399252408555</v>
      </c>
      <c r="N1246" s="1">
        <v>6.4049700000000001E-2</v>
      </c>
      <c r="O1246" s="1">
        <v>0.62290000000000001</v>
      </c>
      <c r="P1246" s="1">
        <f>-1*LOG10(O1246)</f>
        <v>0.20558166912585901</v>
      </c>
      <c r="Q1246" s="1">
        <v>0.99950300000000003</v>
      </c>
      <c r="R1246" s="1" t="s">
        <v>1161</v>
      </c>
      <c r="S1246" s="1" t="s">
        <v>37</v>
      </c>
      <c r="T1246" s="1" t="s">
        <v>1788</v>
      </c>
      <c r="U1246" s="1" t="s">
        <v>25</v>
      </c>
      <c r="V1246" s="1" t="s">
        <v>1787</v>
      </c>
    </row>
    <row r="1247" spans="1:22" x14ac:dyDescent="0.3">
      <c r="A1247" s="1" t="s">
        <v>2684</v>
      </c>
      <c r="B1247" s="1" t="s">
        <v>2684</v>
      </c>
      <c r="C1247" s="1" t="s">
        <v>2683</v>
      </c>
      <c r="D1247" s="1">
        <f>(L1247/K1247*100)-100</f>
        <v>26.088764799530935</v>
      </c>
      <c r="E1247" s="1" t="s">
        <v>857</v>
      </c>
      <c r="F1247" s="1" t="s">
        <v>22</v>
      </c>
      <c r="G1247" s="1" t="s">
        <v>1148</v>
      </c>
      <c r="H1247" s="1">
        <v>293.33699999999999</v>
      </c>
      <c r="I1247" s="1">
        <v>369.86500000000001</v>
      </c>
      <c r="J1247" s="1">
        <v>0.33444000000000002</v>
      </c>
      <c r="K1247" s="1">
        <f>IF(H1247=0, 0.1, H1247)</f>
        <v>293.33699999999999</v>
      </c>
      <c r="L1247" s="1">
        <f>IF(I1247=0, 0.1, I1247)</f>
        <v>369.86500000000001</v>
      </c>
      <c r="M1247" s="2">
        <f>LOG(L1247/K1247,2)</f>
        <v>0.33443972935263044</v>
      </c>
      <c r="N1247" s="1">
        <v>3.3484300000000002E-2</v>
      </c>
      <c r="O1247" s="1">
        <v>0.85250000000000004</v>
      </c>
      <c r="P1247" s="1">
        <f>-1*LOG10(O1247)</f>
        <v>6.9305612335464659E-2</v>
      </c>
      <c r="Q1247" s="1">
        <v>0.99950300000000003</v>
      </c>
      <c r="R1247" s="1" t="s">
        <v>1161</v>
      </c>
      <c r="S1247" s="1" t="s">
        <v>46</v>
      </c>
      <c r="T1247" s="1" t="s">
        <v>2682</v>
      </c>
      <c r="U1247" s="1" t="s">
        <v>27</v>
      </c>
      <c r="V1247" s="1" t="s">
        <v>2681</v>
      </c>
    </row>
    <row r="1248" spans="1:22" x14ac:dyDescent="0.3">
      <c r="A1248" s="1" t="s">
        <v>1355</v>
      </c>
      <c r="B1248" s="1" t="s">
        <v>1355</v>
      </c>
      <c r="C1248" s="1" t="s">
        <v>1354</v>
      </c>
      <c r="D1248" s="1">
        <f>(L1248/K1248*100)-100</f>
        <v>-99.622185280338527</v>
      </c>
      <c r="E1248" s="1" t="s">
        <v>394</v>
      </c>
      <c r="F1248" s="1" t="s">
        <v>22</v>
      </c>
      <c r="G1248" s="1" t="s">
        <v>1148</v>
      </c>
      <c r="H1248" s="1">
        <v>26.468</v>
      </c>
      <c r="I1248" s="1">
        <v>0</v>
      </c>
      <c r="K1248" s="1">
        <f>IF(H1248=0, 0.1, H1248)</f>
        <v>26.468</v>
      </c>
      <c r="L1248" s="1">
        <f>IF(I1248=0, 0.1, I1248)</f>
        <v>0.1</v>
      </c>
      <c r="M1248" s="2">
        <f>LOG(L1248/K1248,2)</f>
        <v>-8.0481053744420628</v>
      </c>
      <c r="N1248" s="1">
        <v>0</v>
      </c>
      <c r="O1248" s="1">
        <v>1</v>
      </c>
      <c r="P1248" s="1">
        <f>-1*LOG10(O1248)</f>
        <v>0</v>
      </c>
      <c r="Q1248" s="1">
        <v>1</v>
      </c>
      <c r="R1248" s="1" t="s">
        <v>1161</v>
      </c>
      <c r="S1248" s="1" t="s">
        <v>29</v>
      </c>
      <c r="T1248" s="1" t="s">
        <v>1353</v>
      </c>
      <c r="U1248" s="1" t="s">
        <v>27</v>
      </c>
      <c r="V1248" s="1" t="s">
        <v>1352</v>
      </c>
    </row>
    <row r="1249" spans="1:22" x14ac:dyDescent="0.3">
      <c r="A1249" s="1" t="s">
        <v>3132</v>
      </c>
      <c r="B1249" s="1" t="s">
        <v>3132</v>
      </c>
      <c r="C1249" s="1" t="s">
        <v>3131</v>
      </c>
      <c r="D1249" s="1">
        <f>(L1249/K1249*100)-100</f>
        <v>21.41453453761018</v>
      </c>
      <c r="E1249" s="1" t="s">
        <v>1121</v>
      </c>
      <c r="F1249" s="1" t="s">
        <v>22</v>
      </c>
      <c r="G1249" s="1" t="s">
        <v>1148</v>
      </c>
      <c r="H1249" s="1">
        <v>93.732600000000005</v>
      </c>
      <c r="I1249" s="1">
        <v>113.80500000000001</v>
      </c>
      <c r="J1249" s="1">
        <v>0.27993899999999999</v>
      </c>
      <c r="K1249" s="1">
        <f>IF(H1249=0, 0.1, H1249)</f>
        <v>93.732600000000005</v>
      </c>
      <c r="L1249" s="1">
        <f>IF(I1249=0, 0.1, I1249)</f>
        <v>113.80500000000001</v>
      </c>
      <c r="M1249" s="2">
        <f>LOG(L1249/K1249,2)</f>
        <v>0.27994113699876455</v>
      </c>
      <c r="N1249" s="1">
        <v>0</v>
      </c>
      <c r="O1249" s="1">
        <v>1</v>
      </c>
      <c r="P1249" s="1">
        <f>-1*LOG10(O1249)</f>
        <v>0</v>
      </c>
      <c r="Q1249" s="1">
        <v>1</v>
      </c>
      <c r="R1249" s="1" t="s">
        <v>1161</v>
      </c>
      <c r="S1249" s="1" t="s">
        <v>34</v>
      </c>
      <c r="T1249" s="1" t="s">
        <v>3130</v>
      </c>
      <c r="U1249" s="1" t="s">
        <v>27</v>
      </c>
      <c r="V1249" s="1" t="s">
        <v>3129</v>
      </c>
    </row>
    <row r="1250" spans="1:22" x14ac:dyDescent="0.3">
      <c r="A1250" s="1" t="s">
        <v>3872</v>
      </c>
      <c r="B1250" s="1" t="s">
        <v>3872</v>
      </c>
      <c r="C1250" s="1" t="s">
        <v>3871</v>
      </c>
      <c r="D1250" s="1">
        <f>(L1250/K1250*100)-100</f>
        <v>109.79662601784392</v>
      </c>
      <c r="E1250" s="1" t="s">
        <v>1106</v>
      </c>
      <c r="F1250" s="1" t="s">
        <v>22</v>
      </c>
      <c r="G1250" s="1" t="s">
        <v>1148</v>
      </c>
      <c r="H1250" s="1">
        <v>1026.68</v>
      </c>
      <c r="I1250" s="1">
        <v>2153.94</v>
      </c>
      <c r="J1250" s="1">
        <v>1.0689900000000001</v>
      </c>
      <c r="K1250" s="1">
        <f>IF(H1250=0, 0.1, H1250)</f>
        <v>1026.68</v>
      </c>
      <c r="L1250" s="1">
        <f>IF(I1250=0, 0.1, I1250)</f>
        <v>2153.94</v>
      </c>
      <c r="M1250" s="2">
        <f>LOG(L1250/K1250,2)</f>
        <v>1.0689914764544304</v>
      </c>
      <c r="N1250" s="1">
        <v>0.282524</v>
      </c>
      <c r="O1250" s="1">
        <v>0.68910000000000005</v>
      </c>
      <c r="P1250" s="1">
        <f>-1*LOG10(O1250)</f>
        <v>0.16171775008531147</v>
      </c>
      <c r="Q1250" s="1">
        <v>0.99950300000000003</v>
      </c>
      <c r="R1250" s="1" t="s">
        <v>1161</v>
      </c>
      <c r="S1250" s="1" t="s">
        <v>32</v>
      </c>
      <c r="T1250" s="1" t="s">
        <v>3870</v>
      </c>
      <c r="U1250" s="1" t="s">
        <v>27</v>
      </c>
      <c r="V1250" s="1" t="s">
        <v>3869</v>
      </c>
    </row>
    <row r="1251" spans="1:22" x14ac:dyDescent="0.3">
      <c r="A1251" s="1" t="s">
        <v>1960</v>
      </c>
      <c r="B1251" s="1" t="s">
        <v>1960</v>
      </c>
      <c r="C1251" s="1" t="s">
        <v>1959</v>
      </c>
      <c r="D1251" s="1">
        <f>(L1251/K1251*100)-100</f>
        <v>-41.669210556243911</v>
      </c>
      <c r="E1251" s="1" t="s">
        <v>410</v>
      </c>
      <c r="F1251" s="1" t="s">
        <v>22</v>
      </c>
      <c r="G1251" s="1" t="s">
        <v>1148</v>
      </c>
      <c r="H1251" s="1">
        <v>334.13400000000001</v>
      </c>
      <c r="I1251" s="1">
        <v>194.90299999999999</v>
      </c>
      <c r="J1251" s="1">
        <v>-0.77767299999999995</v>
      </c>
      <c r="K1251" s="1">
        <f>IF(H1251=0, 0.1, H1251)</f>
        <v>334.13400000000001</v>
      </c>
      <c r="L1251" s="1">
        <f>IF(I1251=0, 0.1, I1251)</f>
        <v>194.90299999999999</v>
      </c>
      <c r="M1251" s="2">
        <f>LOG(L1251/K1251,2)</f>
        <v>-0.77767049529620436</v>
      </c>
      <c r="N1251" s="1">
        <v>-4.8202700000000001E-2</v>
      </c>
      <c r="O1251" s="1">
        <v>0.71984999999999999</v>
      </c>
      <c r="P1251" s="1">
        <f>-1*LOG10(O1251)</f>
        <v>0.14275799101189737</v>
      </c>
      <c r="Q1251" s="1">
        <v>0.99950300000000003</v>
      </c>
      <c r="R1251" s="1" t="s">
        <v>1161</v>
      </c>
      <c r="S1251" s="1" t="s">
        <v>49</v>
      </c>
      <c r="T1251" s="1" t="s">
        <v>1958</v>
      </c>
      <c r="U1251" s="1" t="s">
        <v>25</v>
      </c>
      <c r="V1251" s="1" t="s">
        <v>1957</v>
      </c>
    </row>
    <row r="1252" spans="1:22" x14ac:dyDescent="0.3">
      <c r="A1252" s="1" t="s">
        <v>4821</v>
      </c>
      <c r="B1252" s="1" t="s">
        <v>4821</v>
      </c>
      <c r="C1252" s="1" t="s">
        <v>4820</v>
      </c>
      <c r="D1252" s="1">
        <f>(L1252/K1252*100)-100</f>
        <v>62.437408601582177</v>
      </c>
      <c r="E1252" s="1" t="s">
        <v>875</v>
      </c>
      <c r="F1252" s="1" t="s">
        <v>22</v>
      </c>
      <c r="G1252" s="1" t="s">
        <v>1148</v>
      </c>
      <c r="H1252" s="1">
        <v>283.78500000000003</v>
      </c>
      <c r="I1252" s="1">
        <v>460.97300000000001</v>
      </c>
      <c r="J1252" s="1">
        <v>0.69988300000000003</v>
      </c>
      <c r="K1252" s="1">
        <f>IF(H1252=0, 0.1, H1252)</f>
        <v>283.78500000000003</v>
      </c>
      <c r="L1252" s="1">
        <f>IF(I1252=0, 0.1, I1252)</f>
        <v>460.97300000000001</v>
      </c>
      <c r="M1252" s="2">
        <f>LOG(L1252/K1252,2)</f>
        <v>0.69988391693860719</v>
      </c>
      <c r="N1252" s="1">
        <v>0.18595</v>
      </c>
      <c r="O1252" s="1">
        <v>0.80635000000000001</v>
      </c>
      <c r="P1252" s="1">
        <f>-1*LOG10(O1252)</f>
        <v>9.347640971467408E-2</v>
      </c>
      <c r="Q1252" s="1">
        <v>0.99950300000000003</v>
      </c>
      <c r="R1252" s="1" t="s">
        <v>1161</v>
      </c>
      <c r="S1252" s="1" t="s">
        <v>42</v>
      </c>
      <c r="T1252" s="1" t="s">
        <v>4819</v>
      </c>
      <c r="U1252" s="1" t="s">
        <v>25</v>
      </c>
      <c r="V1252" s="1" t="s">
        <v>4818</v>
      </c>
    </row>
    <row r="1253" spans="1:22" x14ac:dyDescent="0.3">
      <c r="A1253" s="1" t="s">
        <v>5789</v>
      </c>
      <c r="B1253" s="1" t="s">
        <v>5789</v>
      </c>
      <c r="C1253" s="1" t="s">
        <v>5788</v>
      </c>
      <c r="D1253" s="1">
        <f>(L1253/K1253*100)-100</f>
        <v>-8.3555638848950338</v>
      </c>
      <c r="E1253" s="1" t="s">
        <v>984</v>
      </c>
      <c r="F1253" s="1" t="s">
        <v>22</v>
      </c>
      <c r="G1253" s="1" t="s">
        <v>1148</v>
      </c>
      <c r="H1253" s="1">
        <v>341.49700000000001</v>
      </c>
      <c r="I1253" s="1">
        <v>312.96300000000002</v>
      </c>
      <c r="J1253" s="1">
        <v>-0.12588099999999999</v>
      </c>
      <c r="K1253" s="1">
        <f>IF(H1253=0, 0.1, H1253)</f>
        <v>341.49700000000001</v>
      </c>
      <c r="L1253" s="1">
        <f>IF(I1253=0, 0.1, I1253)</f>
        <v>312.96300000000002</v>
      </c>
      <c r="M1253" s="2">
        <f>LOG(L1253/K1253,2)</f>
        <v>-0.12588079985932177</v>
      </c>
      <c r="N1253" s="1">
        <v>-3.12299E-3</v>
      </c>
      <c r="O1253" s="1">
        <v>0.93005000000000004</v>
      </c>
      <c r="P1253" s="1">
        <f>-1*LOG10(O1253)</f>
        <v>3.1493702908014391E-2</v>
      </c>
      <c r="Q1253" s="1">
        <v>0.99950300000000003</v>
      </c>
      <c r="R1253" s="1" t="s">
        <v>1161</v>
      </c>
      <c r="S1253" s="1" t="s">
        <v>35</v>
      </c>
      <c r="T1253" s="1" t="s">
        <v>5787</v>
      </c>
      <c r="U1253" s="1" t="s">
        <v>25</v>
      </c>
      <c r="V1253" s="1" t="s">
        <v>5786</v>
      </c>
    </row>
    <row r="1254" spans="1:22" x14ac:dyDescent="0.3">
      <c r="A1254" s="1" t="s">
        <v>4665</v>
      </c>
      <c r="B1254" s="1" t="s">
        <v>4665</v>
      </c>
      <c r="C1254" s="1" t="s">
        <v>4664</v>
      </c>
      <c r="D1254" s="1">
        <f>(L1254/K1254*100)-100</f>
        <v>169.97754324317634</v>
      </c>
      <c r="E1254" s="1" t="s">
        <v>4663</v>
      </c>
      <c r="F1254" s="1" t="s">
        <v>22</v>
      </c>
      <c r="G1254" s="1" t="s">
        <v>1148</v>
      </c>
      <c r="H1254" s="1">
        <v>646.57600000000002</v>
      </c>
      <c r="I1254" s="1">
        <v>1745.61</v>
      </c>
      <c r="J1254" s="1">
        <v>1.4328399999999999</v>
      </c>
      <c r="K1254" s="1">
        <f>IF(H1254=0, 0.1, H1254)</f>
        <v>646.57600000000002</v>
      </c>
      <c r="L1254" s="1">
        <f>IF(I1254=0, 0.1, I1254)</f>
        <v>1745.61</v>
      </c>
      <c r="M1254" s="2">
        <f>LOG(L1254/K1254,2)</f>
        <v>1.4328394087608791</v>
      </c>
      <c r="N1254" s="1">
        <v>0.84827699999999995</v>
      </c>
      <c r="O1254" s="1">
        <v>0.22889999999999999</v>
      </c>
      <c r="P1254" s="1">
        <f>-1*LOG10(O1254)</f>
        <v>0.64035420732545711</v>
      </c>
      <c r="Q1254" s="1">
        <v>0.99950300000000003</v>
      </c>
      <c r="R1254" s="1" t="s">
        <v>1161</v>
      </c>
      <c r="S1254" s="1" t="s">
        <v>43</v>
      </c>
      <c r="T1254" s="1" t="s">
        <v>4662</v>
      </c>
      <c r="U1254" s="1" t="s">
        <v>27</v>
      </c>
      <c r="V1254" s="1" t="s">
        <v>4661</v>
      </c>
    </row>
    <row r="1255" spans="1:22" x14ac:dyDescent="0.3">
      <c r="A1255" s="1" t="s">
        <v>4296</v>
      </c>
      <c r="B1255" s="1" t="s">
        <v>4296</v>
      </c>
      <c r="C1255" s="1" t="s">
        <v>4295</v>
      </c>
      <c r="D1255" s="1">
        <f>(L1255/K1255*100)-100</f>
        <v>-47.047775057140527</v>
      </c>
      <c r="E1255" s="1" t="s">
        <v>4294</v>
      </c>
      <c r="F1255" s="1" t="s">
        <v>22</v>
      </c>
      <c r="G1255" s="1" t="s">
        <v>1148</v>
      </c>
      <c r="H1255" s="1">
        <v>2331.9699999999998</v>
      </c>
      <c r="I1255" s="1">
        <v>1234.83</v>
      </c>
      <c r="J1255" s="1">
        <v>-0.917238</v>
      </c>
      <c r="K1255" s="1">
        <f>IF(H1255=0, 0.1, H1255)</f>
        <v>2331.9699999999998</v>
      </c>
      <c r="L1255" s="1">
        <f>IF(I1255=0, 0.1, I1255)</f>
        <v>1234.83</v>
      </c>
      <c r="M1255" s="2">
        <f>LOG(L1255/K1255,2)</f>
        <v>-0.91723679033751815</v>
      </c>
      <c r="N1255" s="1">
        <v>-0.64233399999999996</v>
      </c>
      <c r="O1255" s="1">
        <v>0.48020000000000002</v>
      </c>
      <c r="P1255" s="1">
        <f>-1*LOG10(O1255)</f>
        <v>0.3185778442789915</v>
      </c>
      <c r="Q1255" s="1">
        <v>0.99950300000000003</v>
      </c>
      <c r="R1255" s="1" t="s">
        <v>4293</v>
      </c>
      <c r="S1255" s="1" t="s">
        <v>36</v>
      </c>
      <c r="T1255" s="1" t="s">
        <v>36</v>
      </c>
      <c r="U1255" s="1" t="s">
        <v>36</v>
      </c>
      <c r="V1255" s="1" t="s">
        <v>36</v>
      </c>
    </row>
    <row r="1256" spans="1:22" x14ac:dyDescent="0.3">
      <c r="A1256" s="1" t="s">
        <v>2460</v>
      </c>
      <c r="B1256" s="1" t="s">
        <v>2460</v>
      </c>
      <c r="C1256" s="1" t="s">
        <v>2459</v>
      </c>
      <c r="D1256" s="1">
        <f>(L1256/K1256*100)-100</f>
        <v>49.542230451502604</v>
      </c>
      <c r="E1256" s="1" t="s">
        <v>2458</v>
      </c>
      <c r="F1256" s="1" t="s">
        <v>22</v>
      </c>
      <c r="G1256" s="1" t="s">
        <v>1148</v>
      </c>
      <c r="H1256" s="1">
        <v>351.05</v>
      </c>
      <c r="I1256" s="1">
        <v>524.96799999999996</v>
      </c>
      <c r="J1256" s="1">
        <v>0.58055500000000004</v>
      </c>
      <c r="K1256" s="1">
        <f>IF(H1256=0, 0.1, H1256)</f>
        <v>351.05</v>
      </c>
      <c r="L1256" s="1">
        <f>IF(I1256=0, 0.1, I1256)</f>
        <v>524.96799999999996</v>
      </c>
      <c r="M1256" s="2">
        <f>LOG(L1256/K1256,2)</f>
        <v>0.58055295639327797</v>
      </c>
      <c r="N1256" s="1">
        <v>0.36693599999999998</v>
      </c>
      <c r="O1256" s="1">
        <v>0.6069</v>
      </c>
      <c r="P1256" s="1">
        <f>-1*LOG10(O1256)</f>
        <v>0.21688286250953287</v>
      </c>
      <c r="Q1256" s="1">
        <v>0.99950300000000003</v>
      </c>
      <c r="R1256" s="1" t="s">
        <v>1161</v>
      </c>
      <c r="S1256" s="1" t="s">
        <v>46</v>
      </c>
      <c r="T1256" s="1" t="s">
        <v>2457</v>
      </c>
      <c r="U1256" s="1" t="s">
        <v>25</v>
      </c>
      <c r="V1256" s="1" t="s">
        <v>2456</v>
      </c>
    </row>
    <row r="1257" spans="1:22" x14ac:dyDescent="0.3">
      <c r="A1257" s="1" t="s">
        <v>1254</v>
      </c>
      <c r="B1257" s="1" t="s">
        <v>1254</v>
      </c>
      <c r="C1257" s="1" t="s">
        <v>1253</v>
      </c>
      <c r="D1257" s="1">
        <f>(L1257/K1257*100)-100</f>
        <v>83835</v>
      </c>
      <c r="E1257" s="1" t="s">
        <v>867</v>
      </c>
      <c r="F1257" s="1" t="s">
        <v>22</v>
      </c>
      <c r="G1257" s="1" t="s">
        <v>1148</v>
      </c>
      <c r="H1257" s="1">
        <v>0</v>
      </c>
      <c r="I1257" s="1">
        <v>83.935000000000002</v>
      </c>
      <c r="K1257" s="1">
        <f>IF(H1257=0, 0.1, H1257)</f>
        <v>0.1</v>
      </c>
      <c r="L1257" s="1">
        <f>IF(I1257=0, 0.1, I1257)</f>
        <v>83.935000000000002</v>
      </c>
      <c r="M1257" s="2">
        <f>LOG(L1257/K1257,2)</f>
        <v>9.7131287143512619</v>
      </c>
      <c r="O1257" s="1">
        <v>0.1094</v>
      </c>
      <c r="P1257" s="1">
        <f>-1*LOG10(O1257)</f>
        <v>0.96098267800258808</v>
      </c>
      <c r="Q1257" s="1">
        <v>0.99950300000000003</v>
      </c>
      <c r="R1257" s="1" t="s">
        <v>1161</v>
      </c>
      <c r="S1257" s="1" t="s">
        <v>29</v>
      </c>
      <c r="T1257" s="1" t="s">
        <v>1252</v>
      </c>
      <c r="U1257" s="1" t="s">
        <v>25</v>
      </c>
      <c r="V1257" s="1" t="s">
        <v>1251</v>
      </c>
    </row>
    <row r="1258" spans="1:22" x14ac:dyDescent="0.3">
      <c r="A1258" s="1" t="s">
        <v>5948</v>
      </c>
      <c r="B1258" s="1" t="s">
        <v>5948</v>
      </c>
      <c r="C1258" s="1" t="s">
        <v>5947</v>
      </c>
      <c r="D1258" s="1">
        <f>(L1258/K1258*100)-100</f>
        <v>72.930927393790768</v>
      </c>
      <c r="E1258" s="1" t="s">
        <v>886</v>
      </c>
      <c r="F1258" s="1" t="s">
        <v>22</v>
      </c>
      <c r="G1258" s="1" t="s">
        <v>1148</v>
      </c>
      <c r="H1258" s="1">
        <v>3107.31</v>
      </c>
      <c r="I1258" s="1">
        <v>5373.5</v>
      </c>
      <c r="J1258" s="1">
        <v>0.79019600000000001</v>
      </c>
      <c r="K1258" s="1">
        <f>IF(H1258=0, 0.1, H1258)</f>
        <v>3107.31</v>
      </c>
      <c r="L1258" s="1">
        <f>IF(I1258=0, 0.1, I1258)</f>
        <v>5373.5</v>
      </c>
      <c r="M1258" s="2">
        <f>LOG(L1258/K1258,2)</f>
        <v>0.79019590719617938</v>
      </c>
      <c r="N1258" s="1">
        <v>0.26497999999999999</v>
      </c>
      <c r="O1258" s="1">
        <v>0.77134999999999998</v>
      </c>
      <c r="P1258" s="1">
        <f>-1*LOG10(O1258)</f>
        <v>0.11274851614131418</v>
      </c>
      <c r="Q1258" s="1">
        <v>0.99950300000000003</v>
      </c>
      <c r="R1258" s="1" t="s">
        <v>1161</v>
      </c>
      <c r="S1258" s="1" t="s">
        <v>35</v>
      </c>
      <c r="T1258" s="1" t="s">
        <v>5946</v>
      </c>
      <c r="U1258" s="1" t="s">
        <v>27</v>
      </c>
      <c r="V1258" s="1" t="s">
        <v>5945</v>
      </c>
    </row>
    <row r="1259" spans="1:22" x14ac:dyDescent="0.3">
      <c r="A1259" s="1" t="s">
        <v>4203</v>
      </c>
      <c r="B1259" s="1" t="s">
        <v>4203</v>
      </c>
      <c r="C1259" s="1" t="s">
        <v>4202</v>
      </c>
      <c r="D1259" s="1">
        <f>(L1259/K1259*100)-100</f>
        <v>3.7956396865344004</v>
      </c>
      <c r="E1259" s="1" t="s">
        <v>110</v>
      </c>
      <c r="F1259" s="1" t="s">
        <v>22</v>
      </c>
      <c r="G1259" s="1" t="s">
        <v>1148</v>
      </c>
      <c r="H1259" s="1">
        <v>5233.1099999999997</v>
      </c>
      <c r="I1259" s="1">
        <v>5431.74</v>
      </c>
      <c r="J1259" s="1">
        <v>5.3746000000000002E-2</v>
      </c>
      <c r="K1259" s="1">
        <f>IF(H1259=0, 0.1, H1259)</f>
        <v>5233.1099999999997</v>
      </c>
      <c r="L1259" s="1">
        <f>IF(I1259=0, 0.1, I1259)</f>
        <v>5431.74</v>
      </c>
      <c r="M1259" s="2">
        <f>LOG(L1259/K1259,2)</f>
        <v>5.3745839314854334E-2</v>
      </c>
      <c r="N1259" s="1">
        <v>4.9629399999999999E-3</v>
      </c>
      <c r="O1259" s="1">
        <v>0.97635000000000005</v>
      </c>
      <c r="P1259" s="1">
        <f>-1*LOG10(O1259)</f>
        <v>1.0394469402435621E-2</v>
      </c>
      <c r="Q1259" s="1">
        <v>0.99950300000000003</v>
      </c>
      <c r="R1259" s="1" t="s">
        <v>1161</v>
      </c>
      <c r="S1259" s="1" t="s">
        <v>44</v>
      </c>
      <c r="T1259" s="1" t="s">
        <v>4201</v>
      </c>
      <c r="U1259" s="1" t="s">
        <v>25</v>
      </c>
      <c r="V1259" s="1" t="s">
        <v>4200</v>
      </c>
    </row>
    <row r="1260" spans="1:22" x14ac:dyDescent="0.3">
      <c r="A1260" s="1" t="s">
        <v>1628</v>
      </c>
      <c r="B1260" s="1" t="s">
        <v>1628</v>
      </c>
      <c r="C1260" s="1" t="s">
        <v>1627</v>
      </c>
      <c r="D1260" s="1">
        <f>(L1260/K1260*100)-100</f>
        <v>72.014922746630049</v>
      </c>
      <c r="E1260" s="1" t="s">
        <v>1626</v>
      </c>
      <c r="F1260" s="1" t="s">
        <v>22</v>
      </c>
      <c r="G1260" s="1" t="s">
        <v>1148</v>
      </c>
      <c r="H1260" s="1">
        <v>4261.95</v>
      </c>
      <c r="I1260" s="1">
        <v>7331.19</v>
      </c>
      <c r="J1260" s="1">
        <v>0.78253399999999995</v>
      </c>
      <c r="K1260" s="1">
        <f>IF(H1260=0, 0.1, H1260)</f>
        <v>4261.95</v>
      </c>
      <c r="L1260" s="1">
        <f>IF(I1260=0, 0.1, I1260)</f>
        <v>7331.19</v>
      </c>
      <c r="M1260" s="2">
        <f>LOG(L1260/K1260,2)</f>
        <v>0.78253372794298459</v>
      </c>
      <c r="N1260" s="1">
        <v>0.67167500000000002</v>
      </c>
      <c r="O1260" s="1">
        <v>0.3851</v>
      </c>
      <c r="P1260" s="1">
        <f>-1*LOG10(O1260)</f>
        <v>0.4144264813772689</v>
      </c>
      <c r="Q1260" s="1">
        <v>0.99950300000000003</v>
      </c>
      <c r="R1260" s="1" t="s">
        <v>1161</v>
      </c>
      <c r="S1260" s="1" t="s">
        <v>37</v>
      </c>
      <c r="T1260" s="1" t="s">
        <v>1625</v>
      </c>
      <c r="U1260" s="1" t="s">
        <v>25</v>
      </c>
      <c r="V1260" s="1" t="s">
        <v>1624</v>
      </c>
    </row>
    <row r="1261" spans="1:22" x14ac:dyDescent="0.3">
      <c r="A1261" s="1" t="s">
        <v>2080</v>
      </c>
      <c r="B1261" s="1" t="s">
        <v>2080</v>
      </c>
      <c r="C1261" s="1" t="s">
        <v>2079</v>
      </c>
      <c r="D1261" s="1">
        <f>(L1261/K1261*100)-100</f>
        <v>-21.113337992456849</v>
      </c>
      <c r="E1261" s="1" t="s">
        <v>2078</v>
      </c>
      <c r="F1261" s="1" t="s">
        <v>22</v>
      </c>
      <c r="G1261" s="1" t="s">
        <v>1148</v>
      </c>
      <c r="H1261" s="1">
        <v>173.137</v>
      </c>
      <c r="I1261" s="1">
        <v>136.58199999999999</v>
      </c>
      <c r="J1261" s="1">
        <v>-0.34214800000000001</v>
      </c>
      <c r="K1261" s="1">
        <f>IF(H1261=0, 0.1, H1261)</f>
        <v>173.137</v>
      </c>
      <c r="L1261" s="1">
        <f>IF(I1261=0, 0.1, I1261)</f>
        <v>136.58199999999999</v>
      </c>
      <c r="M1261" s="2">
        <f>LOG(L1261/K1261,2)</f>
        <v>-0.34214670190129381</v>
      </c>
      <c r="N1261" s="1">
        <v>-0.150426</v>
      </c>
      <c r="O1261" s="1">
        <v>0.83140000000000003</v>
      </c>
      <c r="P1261" s="1">
        <f>-1*LOG10(O1261)</f>
        <v>8.0189979829804026E-2</v>
      </c>
      <c r="Q1261" s="1">
        <v>0.99950300000000003</v>
      </c>
      <c r="R1261" s="1" t="s">
        <v>1161</v>
      </c>
      <c r="S1261" s="1" t="s">
        <v>49</v>
      </c>
      <c r="T1261" s="1" t="s">
        <v>2077</v>
      </c>
      <c r="U1261" s="1" t="s">
        <v>25</v>
      </c>
      <c r="V1261" s="1" t="s">
        <v>2076</v>
      </c>
    </row>
    <row r="1262" spans="1:22" x14ac:dyDescent="0.3">
      <c r="A1262" s="1" t="s">
        <v>7597</v>
      </c>
      <c r="B1262" s="1" t="s">
        <v>7597</v>
      </c>
      <c r="C1262" s="1" t="s">
        <v>7596</v>
      </c>
      <c r="D1262" s="1">
        <f>(L1262/K1262*100)-100</f>
        <v>-14.301578112343307</v>
      </c>
      <c r="E1262" s="1" t="s">
        <v>396</v>
      </c>
      <c r="F1262" s="1" t="s">
        <v>22</v>
      </c>
      <c r="G1262" s="1" t="s">
        <v>1148</v>
      </c>
      <c r="H1262" s="1">
        <v>86540.1</v>
      </c>
      <c r="I1262" s="1">
        <v>74163.5</v>
      </c>
      <c r="J1262" s="1">
        <v>-0.22266</v>
      </c>
      <c r="K1262" s="1">
        <f>IF(H1262=0, 0.1, H1262)</f>
        <v>86540.1</v>
      </c>
      <c r="L1262" s="1">
        <f>IF(I1262=0, 0.1, I1262)</f>
        <v>74163.5</v>
      </c>
      <c r="M1262" s="2">
        <f>LOG(L1262/K1262,2)</f>
        <v>-0.22265945712851648</v>
      </c>
      <c r="N1262" s="1">
        <v>-0.239319</v>
      </c>
      <c r="O1262" s="1">
        <v>0.74755000000000005</v>
      </c>
      <c r="P1262" s="1">
        <f>-1*LOG10(O1262)</f>
        <v>0.12635975417693393</v>
      </c>
      <c r="Q1262" s="1">
        <v>0.99950300000000003</v>
      </c>
      <c r="R1262" s="1" t="s">
        <v>1161</v>
      </c>
      <c r="S1262" s="1" t="s">
        <v>47</v>
      </c>
      <c r="T1262" s="1" t="s">
        <v>7595</v>
      </c>
      <c r="U1262" s="1" t="s">
        <v>25</v>
      </c>
      <c r="V1262" s="1" t="s">
        <v>7594</v>
      </c>
    </row>
    <row r="1263" spans="1:22" x14ac:dyDescent="0.3">
      <c r="A1263" s="1" t="s">
        <v>557</v>
      </c>
      <c r="B1263" s="1" t="s">
        <v>557</v>
      </c>
      <c r="C1263" s="1" t="s">
        <v>558</v>
      </c>
      <c r="D1263" s="1">
        <f>(L1263/K1263*100)-100</f>
        <v>353.17781246543188</v>
      </c>
      <c r="E1263" s="1" t="s">
        <v>559</v>
      </c>
      <c r="F1263" s="1" t="s">
        <v>22</v>
      </c>
      <c r="G1263" s="1" t="s">
        <v>1148</v>
      </c>
      <c r="H1263" s="1">
        <v>488.166</v>
      </c>
      <c r="I1263" s="1">
        <v>2212.2600000000002</v>
      </c>
      <c r="J1263" s="1">
        <v>2.1800799999999998</v>
      </c>
      <c r="K1263" s="1">
        <f>IF(H1263=0, 0.1, H1263)</f>
        <v>488.166</v>
      </c>
      <c r="L1263" s="1">
        <f>IF(I1263=0, 0.1, I1263)</f>
        <v>2212.2600000000002</v>
      </c>
      <c r="M1263" s="2">
        <f>LOG(L1263/K1263,2)</f>
        <v>2.1800772287010646</v>
      </c>
      <c r="N1263" s="1">
        <v>1.4437500000000001</v>
      </c>
      <c r="O1263" s="1">
        <v>3.78E-2</v>
      </c>
      <c r="P1263" s="1">
        <f>-1*LOG10(O1263)</f>
        <v>1.4225082001627747</v>
      </c>
      <c r="Q1263" s="1">
        <v>0.99950300000000003</v>
      </c>
      <c r="R1263" s="1" t="s">
        <v>560</v>
      </c>
      <c r="S1263" s="1" t="s">
        <v>36</v>
      </c>
      <c r="T1263" s="1" t="s">
        <v>36</v>
      </c>
      <c r="U1263" s="1" t="s">
        <v>36</v>
      </c>
      <c r="V1263" s="1" t="s">
        <v>36</v>
      </c>
    </row>
    <row r="1264" spans="1:22" x14ac:dyDescent="0.3">
      <c r="A1264" s="1" t="s">
        <v>1776</v>
      </c>
      <c r="B1264" s="1" t="s">
        <v>1776</v>
      </c>
      <c r="C1264" s="1" t="s">
        <v>1775</v>
      </c>
      <c r="D1264" s="1">
        <f>(L1264/K1264*100)-100</f>
        <v>-99.839970298487401</v>
      </c>
      <c r="E1264" s="1" t="s">
        <v>1774</v>
      </c>
      <c r="F1264" s="1" t="s">
        <v>22</v>
      </c>
      <c r="G1264" s="1" t="s">
        <v>1148</v>
      </c>
      <c r="H1264" s="1">
        <v>62.488399999999999</v>
      </c>
      <c r="I1264" s="1">
        <v>0</v>
      </c>
      <c r="K1264" s="1">
        <f>IF(H1264=0, 0.1, H1264)</f>
        <v>62.488399999999999</v>
      </c>
      <c r="L1264" s="1">
        <f>IF(I1264=0, 0.1, I1264)</f>
        <v>0.1</v>
      </c>
      <c r="M1264" s="2">
        <f>LOG(L1264/K1264,2)</f>
        <v>-9.2874445904982679</v>
      </c>
      <c r="N1264" s="1">
        <v>0</v>
      </c>
      <c r="O1264" s="1">
        <v>1</v>
      </c>
      <c r="P1264" s="1">
        <f>-1*LOG10(O1264)</f>
        <v>0</v>
      </c>
      <c r="Q1264" s="1">
        <v>1</v>
      </c>
      <c r="R1264" s="1" t="s">
        <v>1161</v>
      </c>
      <c r="S1264" s="1" t="s">
        <v>37</v>
      </c>
      <c r="T1264" s="1" t="s">
        <v>1773</v>
      </c>
      <c r="U1264" s="1" t="s">
        <v>25</v>
      </c>
      <c r="V1264" s="1" t="s">
        <v>1772</v>
      </c>
    </row>
    <row r="1265" spans="1:22" x14ac:dyDescent="0.3">
      <c r="A1265" s="1" t="s">
        <v>7047</v>
      </c>
      <c r="B1265" s="1" t="s">
        <v>7047</v>
      </c>
      <c r="C1265" s="1" t="s">
        <v>7046</v>
      </c>
      <c r="D1265" s="1">
        <f>(L1265/K1265*100)-100</f>
        <v>25.255969198287744</v>
      </c>
      <c r="E1265" s="1" t="s">
        <v>7045</v>
      </c>
      <c r="F1265" s="1" t="s">
        <v>22</v>
      </c>
      <c r="G1265" s="1" t="s">
        <v>1148</v>
      </c>
      <c r="H1265" s="1">
        <v>29271.1</v>
      </c>
      <c r="I1265" s="1">
        <v>36663.800000000003</v>
      </c>
      <c r="J1265" s="1">
        <v>0.32488</v>
      </c>
      <c r="K1265" s="1">
        <f>IF(H1265=0, 0.1, H1265)</f>
        <v>29271.1</v>
      </c>
      <c r="L1265" s="1">
        <f>IF(I1265=0, 0.1, I1265)</f>
        <v>36663.800000000003</v>
      </c>
      <c r="M1265" s="2">
        <f>LOG(L1265/K1265,2)</f>
        <v>0.32487935813157504</v>
      </c>
      <c r="N1265" s="1">
        <v>0.32639800000000002</v>
      </c>
      <c r="O1265" s="1">
        <v>0.63605</v>
      </c>
      <c r="P1265" s="1">
        <f>-1*LOG10(O1265)</f>
        <v>0.19650874304565263</v>
      </c>
      <c r="Q1265" s="1">
        <v>0.99950300000000003</v>
      </c>
      <c r="R1265" s="1" t="s">
        <v>7044</v>
      </c>
      <c r="S1265" s="1" t="s">
        <v>36</v>
      </c>
      <c r="T1265" s="1" t="s">
        <v>36</v>
      </c>
      <c r="U1265" s="1" t="s">
        <v>36</v>
      </c>
      <c r="V1265" s="1" t="s">
        <v>36</v>
      </c>
    </row>
    <row r="1266" spans="1:22" x14ac:dyDescent="0.3">
      <c r="A1266" s="1" t="s">
        <v>8439</v>
      </c>
      <c r="B1266" s="1" t="s">
        <v>8439</v>
      </c>
      <c r="C1266" s="1" t="s">
        <v>8438</v>
      </c>
      <c r="D1266" s="1">
        <f>(L1266/K1266*100)-100</f>
        <v>10.932383026158462</v>
      </c>
      <c r="E1266" s="1" t="s">
        <v>8437</v>
      </c>
      <c r="F1266" s="1" t="s">
        <v>22</v>
      </c>
      <c r="G1266" s="1" t="s">
        <v>1148</v>
      </c>
      <c r="H1266" s="1">
        <v>173.137</v>
      </c>
      <c r="I1266" s="1">
        <v>192.065</v>
      </c>
      <c r="J1266" s="1">
        <v>0.14968600000000001</v>
      </c>
      <c r="K1266" s="1">
        <f>IF(H1266=0, 0.1, H1266)</f>
        <v>173.137</v>
      </c>
      <c r="L1266" s="1">
        <f>IF(I1266=0, 0.1, I1266)</f>
        <v>192.065</v>
      </c>
      <c r="M1266" s="2">
        <f>LOG(L1266/K1266,2)</f>
        <v>0.14968057389978823</v>
      </c>
      <c r="N1266" s="1">
        <v>6.7327999999999999E-2</v>
      </c>
      <c r="O1266" s="1">
        <v>0.92030000000000001</v>
      </c>
      <c r="P1266" s="1">
        <f>-1*LOG10(O1266)</f>
        <v>3.6070577973441528E-2</v>
      </c>
      <c r="Q1266" s="1">
        <v>0.99950300000000003</v>
      </c>
      <c r="R1266" s="1" t="s">
        <v>1161</v>
      </c>
      <c r="S1266" s="1" t="s">
        <v>33</v>
      </c>
      <c r="T1266" s="1" t="s">
        <v>8436</v>
      </c>
      <c r="U1266" s="1" t="s">
        <v>25</v>
      </c>
      <c r="V1266" s="1" t="s">
        <v>8435</v>
      </c>
    </row>
    <row r="1267" spans="1:22" x14ac:dyDescent="0.3">
      <c r="A1267" s="1" t="s">
        <v>1551</v>
      </c>
      <c r="B1267" s="1" t="s">
        <v>1551</v>
      </c>
      <c r="C1267" s="1" t="s">
        <v>1550</v>
      </c>
      <c r="D1267" s="1">
        <f>(L1267/K1267*100)-100</f>
        <v>193384</v>
      </c>
      <c r="E1267" s="1" t="s">
        <v>616</v>
      </c>
      <c r="F1267" s="1" t="s">
        <v>22</v>
      </c>
      <c r="G1267" s="1" t="s">
        <v>1148</v>
      </c>
      <c r="H1267" s="1">
        <v>0</v>
      </c>
      <c r="I1267" s="1">
        <v>193.48400000000001</v>
      </c>
      <c r="K1267" s="1">
        <f>IF(H1267=0, 0.1, H1267)</f>
        <v>0.1</v>
      </c>
      <c r="L1267" s="1">
        <f>IF(I1267=0, 0.1, I1267)</f>
        <v>193.48400000000001</v>
      </c>
      <c r="M1267" s="2">
        <f>LOG(L1267/K1267,2)</f>
        <v>10.917998553486306</v>
      </c>
      <c r="O1267" s="1">
        <v>0.15425</v>
      </c>
      <c r="P1267" s="1">
        <f>-1*LOG10(O1267)</f>
        <v>0.81177482729472072</v>
      </c>
      <c r="Q1267" s="1">
        <v>0.99950300000000003</v>
      </c>
      <c r="R1267" s="1" t="s">
        <v>1161</v>
      </c>
      <c r="S1267" s="1" t="s">
        <v>28</v>
      </c>
      <c r="T1267" s="1" t="s">
        <v>1549</v>
      </c>
      <c r="U1267" s="1" t="s">
        <v>27</v>
      </c>
      <c r="V1267" s="1" t="s">
        <v>1548</v>
      </c>
    </row>
    <row r="1268" spans="1:22" x14ac:dyDescent="0.3">
      <c r="A1268" s="1" t="s">
        <v>8052</v>
      </c>
      <c r="B1268" s="1" t="s">
        <v>8052</v>
      </c>
      <c r="C1268" s="1" t="s">
        <v>8051</v>
      </c>
      <c r="D1268" s="1">
        <f>(L1268/K1268*100)-100</f>
        <v>13.074044890962242</v>
      </c>
      <c r="E1268" s="1" t="s">
        <v>8050</v>
      </c>
      <c r="F1268" s="1" t="s">
        <v>22</v>
      </c>
      <c r="G1268" s="1" t="s">
        <v>1148</v>
      </c>
      <c r="H1268" s="1">
        <v>6865.97</v>
      </c>
      <c r="I1268" s="1">
        <v>7763.63</v>
      </c>
      <c r="J1268" s="1">
        <v>0.17727000000000001</v>
      </c>
      <c r="K1268" s="1">
        <f>IF(H1268=0, 0.1, H1268)</f>
        <v>6865.97</v>
      </c>
      <c r="L1268" s="1">
        <f>IF(I1268=0, 0.1, I1268)</f>
        <v>7763.63</v>
      </c>
      <c r="M1268" s="2">
        <f>LOG(L1268/K1268,2)</f>
        <v>0.17726780992562052</v>
      </c>
      <c r="N1268" s="1">
        <v>0.15276999999999999</v>
      </c>
      <c r="O1268" s="1">
        <v>0.83020000000000005</v>
      </c>
      <c r="P1268" s="1">
        <f>-1*LOG10(O1268)</f>
        <v>8.081727095749934E-2</v>
      </c>
      <c r="Q1268" s="1">
        <v>0.99950300000000003</v>
      </c>
      <c r="R1268" s="1" t="s">
        <v>1161</v>
      </c>
      <c r="S1268" s="1" t="s">
        <v>31</v>
      </c>
      <c r="T1268" s="1" t="s">
        <v>8049</v>
      </c>
      <c r="U1268" s="1" t="s">
        <v>25</v>
      </c>
      <c r="V1268" s="1" t="s">
        <v>8048</v>
      </c>
    </row>
    <row r="1269" spans="1:22" x14ac:dyDescent="0.3">
      <c r="A1269" s="1" t="s">
        <v>7647</v>
      </c>
      <c r="B1269" s="1" t="s">
        <v>7647</v>
      </c>
      <c r="C1269" s="1" t="s">
        <v>7646</v>
      </c>
      <c r="D1269" s="1">
        <f>(L1269/K1269*100)-100</f>
        <v>-53.279288846071736</v>
      </c>
      <c r="E1269" s="1" t="s">
        <v>7645</v>
      </c>
      <c r="F1269" s="1" t="s">
        <v>22</v>
      </c>
      <c r="G1269" s="1" t="s">
        <v>1148</v>
      </c>
      <c r="H1269" s="1">
        <v>182.68899999999999</v>
      </c>
      <c r="I1269" s="1">
        <v>85.3536</v>
      </c>
      <c r="J1269" s="1">
        <v>-1.0978699999999999</v>
      </c>
      <c r="K1269" s="1">
        <f>IF(H1269=0, 0.1, H1269)</f>
        <v>182.68899999999999</v>
      </c>
      <c r="L1269" s="1">
        <f>IF(I1269=0, 0.1, I1269)</f>
        <v>85.3536</v>
      </c>
      <c r="M1269" s="2">
        <f>LOG(L1269/K1269,2)</f>
        <v>-1.0978658606857601</v>
      </c>
      <c r="N1269" s="1">
        <v>-0.65737199999999996</v>
      </c>
      <c r="O1269" s="1">
        <v>0.57599999999999996</v>
      </c>
      <c r="P1269" s="1">
        <f>-1*LOG10(O1269)</f>
        <v>0.239577516576788</v>
      </c>
      <c r="Q1269" s="1">
        <v>0.99950300000000003</v>
      </c>
      <c r="R1269" s="1" t="s">
        <v>1247</v>
      </c>
      <c r="S1269" s="1" t="s">
        <v>36</v>
      </c>
      <c r="T1269" s="1" t="s">
        <v>36</v>
      </c>
      <c r="U1269" s="1" t="s">
        <v>36</v>
      </c>
      <c r="V1269" s="1" t="s">
        <v>36</v>
      </c>
    </row>
    <row r="1270" spans="1:22" x14ac:dyDescent="0.3">
      <c r="A1270" s="1" t="s">
        <v>6317</v>
      </c>
      <c r="B1270" s="1" t="s">
        <v>6317</v>
      </c>
      <c r="C1270" s="1" t="s">
        <v>6316</v>
      </c>
      <c r="D1270" s="1">
        <f>(L1270/K1270*100)-100</f>
        <v>-70.142628562923278</v>
      </c>
      <c r="E1270" s="1" t="s">
        <v>6315</v>
      </c>
      <c r="F1270" s="1" t="s">
        <v>22</v>
      </c>
      <c r="G1270" s="1" t="s">
        <v>1148</v>
      </c>
      <c r="H1270" s="1">
        <v>2687.4</v>
      </c>
      <c r="I1270" s="1">
        <v>802.38699999999994</v>
      </c>
      <c r="J1270" s="1">
        <v>-1.7438400000000001</v>
      </c>
      <c r="K1270" s="1">
        <f>IF(H1270=0, 0.1, H1270)</f>
        <v>2687.4</v>
      </c>
      <c r="L1270" s="1">
        <f>IF(I1270=0, 0.1, I1270)</f>
        <v>802.38699999999994</v>
      </c>
      <c r="M1270" s="2">
        <f>LOG(L1270/K1270,2)</f>
        <v>-1.7438409348274124</v>
      </c>
      <c r="N1270" s="1">
        <v>-1.1724600000000001</v>
      </c>
      <c r="O1270" s="1">
        <v>6.8400000000000002E-2</v>
      </c>
      <c r="P1270" s="1">
        <f>-1*LOG10(O1270)</f>
        <v>1.1649438982798836</v>
      </c>
      <c r="Q1270" s="1">
        <v>0.99950300000000003</v>
      </c>
      <c r="R1270" s="1" t="s">
        <v>1161</v>
      </c>
      <c r="S1270" s="1" t="s">
        <v>54</v>
      </c>
      <c r="T1270" s="1" t="s">
        <v>6314</v>
      </c>
      <c r="U1270" s="1" t="s">
        <v>27</v>
      </c>
      <c r="V1270" s="1" t="s">
        <v>6313</v>
      </c>
    </row>
    <row r="1271" spans="1:22" x14ac:dyDescent="0.3">
      <c r="A1271" s="1" t="s">
        <v>7559</v>
      </c>
      <c r="B1271" s="1" t="s">
        <v>7559</v>
      </c>
      <c r="C1271" s="1" t="s">
        <v>7558</v>
      </c>
      <c r="D1271" s="1">
        <f>(L1271/K1271*100)-100</f>
        <v>98.504472811076681</v>
      </c>
      <c r="E1271" s="1" t="s">
        <v>7557</v>
      </c>
      <c r="F1271" s="1" t="s">
        <v>22</v>
      </c>
      <c r="G1271" s="1" t="s">
        <v>1148</v>
      </c>
      <c r="H1271" s="1">
        <v>384.88099999999997</v>
      </c>
      <c r="I1271" s="1">
        <v>764.00599999999997</v>
      </c>
      <c r="J1271" s="1">
        <v>0.98917100000000002</v>
      </c>
      <c r="K1271" s="1">
        <f>IF(H1271=0, 0.1, H1271)</f>
        <v>384.88099999999997</v>
      </c>
      <c r="L1271" s="1">
        <f>IF(I1271=0, 0.1, I1271)</f>
        <v>764.00599999999997</v>
      </c>
      <c r="M1271" s="2">
        <f>LOG(L1271/K1271,2)</f>
        <v>0.98917151532621017</v>
      </c>
      <c r="N1271" s="1">
        <v>0.53302899999999998</v>
      </c>
      <c r="O1271" s="1">
        <v>0.4345</v>
      </c>
      <c r="P1271" s="1">
        <f>-1*LOG10(O1271)</f>
        <v>0.36201021921531473</v>
      </c>
      <c r="Q1271" s="1">
        <v>0.99950300000000003</v>
      </c>
      <c r="R1271" s="1" t="s">
        <v>1161</v>
      </c>
      <c r="S1271" s="1" t="s">
        <v>30</v>
      </c>
      <c r="T1271" s="1" t="s">
        <v>7556</v>
      </c>
      <c r="U1271" s="1" t="s">
        <v>27</v>
      </c>
      <c r="V1271" s="1" t="s">
        <v>7555</v>
      </c>
    </row>
    <row r="1272" spans="1:22" x14ac:dyDescent="0.3">
      <c r="A1272" s="1" t="s">
        <v>7933</v>
      </c>
      <c r="B1272" s="1" t="s">
        <v>7933</v>
      </c>
      <c r="C1272" s="1" t="s">
        <v>7932</v>
      </c>
      <c r="D1272" s="1">
        <f>(L1272/K1272*100)-100</f>
        <v>-99.679940596974802</v>
      </c>
      <c r="E1272" s="1" t="s">
        <v>7931</v>
      </c>
      <c r="F1272" s="1" t="s">
        <v>22</v>
      </c>
      <c r="G1272" s="1" t="s">
        <v>1148</v>
      </c>
      <c r="H1272" s="1">
        <v>31.244199999999999</v>
      </c>
      <c r="I1272" s="1">
        <v>0</v>
      </c>
      <c r="K1272" s="1">
        <f>IF(H1272=0, 0.1, H1272)</f>
        <v>31.244199999999999</v>
      </c>
      <c r="L1272" s="1">
        <f>IF(I1272=0, 0.1, I1272)</f>
        <v>0.1</v>
      </c>
      <c r="M1272" s="2">
        <f>LOG(L1272/K1272,2)</f>
        <v>-8.2874445904982679</v>
      </c>
      <c r="N1272" s="1">
        <v>0</v>
      </c>
      <c r="O1272" s="1">
        <v>1</v>
      </c>
      <c r="P1272" s="1">
        <f>-1*LOG10(O1272)</f>
        <v>0</v>
      </c>
      <c r="Q1272" s="1">
        <v>1</v>
      </c>
      <c r="R1272" s="1" t="s">
        <v>1183</v>
      </c>
      <c r="S1272" s="1" t="s">
        <v>36</v>
      </c>
      <c r="T1272" s="1" t="s">
        <v>36</v>
      </c>
      <c r="U1272" s="1" t="s">
        <v>36</v>
      </c>
      <c r="V1272" s="1" t="s">
        <v>36</v>
      </c>
    </row>
    <row r="1273" spans="1:22" x14ac:dyDescent="0.3">
      <c r="A1273" s="1" t="s">
        <v>1874</v>
      </c>
      <c r="B1273" s="1" t="s">
        <v>1874</v>
      </c>
      <c r="C1273" s="1" t="s">
        <v>1873</v>
      </c>
      <c r="D1273" s="1">
        <f>(L1273/K1273*100)-100</f>
        <v>52.757559681697614</v>
      </c>
      <c r="E1273" s="1" t="s">
        <v>1872</v>
      </c>
      <c r="F1273" s="1" t="s">
        <v>22</v>
      </c>
      <c r="G1273" s="1" t="s">
        <v>1148</v>
      </c>
      <c r="H1273" s="1">
        <v>235.625</v>
      </c>
      <c r="I1273" s="1">
        <v>359.935</v>
      </c>
      <c r="J1273" s="1">
        <v>0.61124500000000004</v>
      </c>
      <c r="K1273" s="1">
        <f>IF(H1273=0, 0.1, H1273)</f>
        <v>235.625</v>
      </c>
      <c r="L1273" s="1">
        <f>IF(I1273=0, 0.1, I1273)</f>
        <v>359.935</v>
      </c>
      <c r="M1273" s="2">
        <f>LOG(L1273/K1273,2)</f>
        <v>0.61124377805006036</v>
      </c>
      <c r="N1273" s="1">
        <v>0.29147499999999998</v>
      </c>
      <c r="O1273" s="1">
        <v>0.6915</v>
      </c>
      <c r="P1273" s="1">
        <f>-1*LOG10(O1273)</f>
        <v>0.16020781555467062</v>
      </c>
      <c r="Q1273" s="1">
        <v>0.99950300000000003</v>
      </c>
      <c r="R1273" s="1" t="s">
        <v>1161</v>
      </c>
      <c r="S1273" s="1" t="s">
        <v>37</v>
      </c>
      <c r="T1273" s="1" t="s">
        <v>1871</v>
      </c>
      <c r="U1273" s="1" t="s">
        <v>27</v>
      </c>
      <c r="V1273" s="1" t="s">
        <v>1870</v>
      </c>
    </row>
    <row r="1274" spans="1:22" x14ac:dyDescent="0.3">
      <c r="A1274" s="1" t="s">
        <v>7735</v>
      </c>
      <c r="B1274" s="1" t="s">
        <v>7735</v>
      </c>
      <c r="C1274" s="1" t="s">
        <v>7734</v>
      </c>
      <c r="D1274" s="1">
        <f>(L1274/K1274*100)-100</f>
        <v>-22.908741084575411</v>
      </c>
      <c r="E1274" s="1" t="s">
        <v>7733</v>
      </c>
      <c r="F1274" s="1" t="s">
        <v>22</v>
      </c>
      <c r="G1274" s="1" t="s">
        <v>1148</v>
      </c>
      <c r="H1274" s="1">
        <v>730.75599999999997</v>
      </c>
      <c r="I1274" s="1">
        <v>563.34900000000005</v>
      </c>
      <c r="J1274" s="1">
        <v>-0.375359</v>
      </c>
      <c r="K1274" s="1">
        <f>IF(H1274=0, 0.1, H1274)</f>
        <v>730.75599999999997</v>
      </c>
      <c r="L1274" s="1">
        <f>IF(I1274=0, 0.1, I1274)</f>
        <v>563.34900000000005</v>
      </c>
      <c r="M1274" s="2">
        <f>LOG(L1274/K1274,2)</f>
        <v>-0.37536080717614057</v>
      </c>
      <c r="N1274" s="1">
        <v>-0.18299699999999999</v>
      </c>
      <c r="O1274" s="1">
        <v>0.81215000000000004</v>
      </c>
      <c r="P1274" s="1">
        <f>-1*LOG10(O1274)</f>
        <v>9.036375135486481E-2</v>
      </c>
      <c r="Q1274" s="1">
        <v>0.99950300000000003</v>
      </c>
      <c r="R1274" s="1" t="s">
        <v>1161</v>
      </c>
      <c r="S1274" s="1" t="s">
        <v>47</v>
      </c>
      <c r="T1274" s="1" t="s">
        <v>7732</v>
      </c>
      <c r="U1274" s="1" t="s">
        <v>25</v>
      </c>
      <c r="V1274" s="1" t="s">
        <v>7731</v>
      </c>
    </row>
    <row r="1275" spans="1:22" x14ac:dyDescent="0.3">
      <c r="A1275" s="1" t="s">
        <v>5900</v>
      </c>
      <c r="B1275" s="1" t="s">
        <v>5900</v>
      </c>
      <c r="C1275" s="1" t="s">
        <v>5899</v>
      </c>
      <c r="D1275" s="1">
        <f>(L1275/K1275*100)-100</f>
        <v>-32.133815814332024</v>
      </c>
      <c r="E1275" s="1" t="s">
        <v>5898</v>
      </c>
      <c r="F1275" s="1" t="s">
        <v>22</v>
      </c>
      <c r="G1275" s="1" t="s">
        <v>1148</v>
      </c>
      <c r="H1275" s="1">
        <v>13762.2</v>
      </c>
      <c r="I1275" s="1">
        <v>9339.8799999999992</v>
      </c>
      <c r="J1275" s="1">
        <v>-0.55923400000000001</v>
      </c>
      <c r="K1275" s="1">
        <f>IF(H1275=0, 0.1, H1275)</f>
        <v>13762.2</v>
      </c>
      <c r="L1275" s="1">
        <f>IF(I1275=0, 0.1, I1275)</f>
        <v>9339.8799999999992</v>
      </c>
      <c r="M1275" s="2">
        <f>LOG(L1275/K1275,2)</f>
        <v>-0.55923519582157188</v>
      </c>
      <c r="N1275" s="1">
        <v>-0.54546799999999995</v>
      </c>
      <c r="O1275" s="1">
        <v>0.4451</v>
      </c>
      <c r="P1275" s="1">
        <f>-1*LOG10(O1275)</f>
        <v>0.35154240571747747</v>
      </c>
      <c r="Q1275" s="1">
        <v>0.99950300000000003</v>
      </c>
      <c r="R1275" s="1" t="s">
        <v>1183</v>
      </c>
      <c r="S1275" s="1" t="s">
        <v>36</v>
      </c>
      <c r="T1275" s="1" t="s">
        <v>36</v>
      </c>
      <c r="U1275" s="1" t="s">
        <v>36</v>
      </c>
      <c r="V1275" s="1" t="s">
        <v>36</v>
      </c>
    </row>
    <row r="1276" spans="1:22" x14ac:dyDescent="0.3">
      <c r="A1276" s="1" t="s">
        <v>1250</v>
      </c>
      <c r="B1276" s="1" t="s">
        <v>1250</v>
      </c>
      <c r="C1276" s="1" t="s">
        <v>1249</v>
      </c>
      <c r="D1276" s="1">
        <f>(L1276/K1276*100)-100</f>
        <v>2.4577481107182564</v>
      </c>
      <c r="E1276" s="1" t="s">
        <v>1248</v>
      </c>
      <c r="F1276" s="1" t="s">
        <v>22</v>
      </c>
      <c r="G1276" s="1" t="s">
        <v>1148</v>
      </c>
      <c r="H1276" s="1">
        <v>267562</v>
      </c>
      <c r="I1276" s="1">
        <v>274138</v>
      </c>
      <c r="J1276" s="1">
        <v>3.5032300000000002E-2</v>
      </c>
      <c r="K1276" s="1">
        <f>IF(H1276=0, 0.1, H1276)</f>
        <v>267562</v>
      </c>
      <c r="L1276" s="1">
        <f>IF(I1276=0, 0.1, I1276)</f>
        <v>274138</v>
      </c>
      <c r="M1276" s="2">
        <f>LOG(L1276/K1276,2)</f>
        <v>3.5029088675549262E-2</v>
      </c>
      <c r="N1276" s="1">
        <v>3.54446E-2</v>
      </c>
      <c r="O1276" s="1">
        <v>0.96179999999999999</v>
      </c>
      <c r="P1276" s="1">
        <f>-1*LOG10(O1276)</f>
        <v>1.6915227262211549E-2</v>
      </c>
      <c r="Q1276" s="1">
        <v>0.99950300000000003</v>
      </c>
      <c r="R1276" s="1" t="s">
        <v>1247</v>
      </c>
      <c r="S1276" s="1" t="s">
        <v>36</v>
      </c>
      <c r="T1276" s="1" t="s">
        <v>36</v>
      </c>
      <c r="U1276" s="1" t="s">
        <v>36</v>
      </c>
      <c r="V1276" s="1" t="s">
        <v>36</v>
      </c>
    </row>
    <row r="1277" spans="1:22" x14ac:dyDescent="0.3">
      <c r="A1277" s="1" t="s">
        <v>5420</v>
      </c>
      <c r="B1277" s="1" t="s">
        <v>5420</v>
      </c>
      <c r="C1277" s="1" t="s">
        <v>5419</v>
      </c>
      <c r="D1277" s="1">
        <f>(L1277/K1277*100)-100</f>
        <v>5.5899553906301236</v>
      </c>
      <c r="E1277" s="1" t="s">
        <v>5418</v>
      </c>
      <c r="F1277" s="1" t="s">
        <v>22</v>
      </c>
      <c r="G1277" s="1" t="s">
        <v>1148</v>
      </c>
      <c r="H1277" s="1">
        <v>77988.100000000006</v>
      </c>
      <c r="I1277" s="1">
        <v>82347.600000000006</v>
      </c>
      <c r="J1277" s="1">
        <v>7.8473000000000001E-2</v>
      </c>
      <c r="K1277" s="1">
        <f>IF(H1277=0, 0.1, H1277)</f>
        <v>77988.100000000006</v>
      </c>
      <c r="L1277" s="1">
        <f>IF(I1277=0, 0.1, I1277)</f>
        <v>82347.600000000006</v>
      </c>
      <c r="M1277" s="2">
        <f>LOG(L1277/K1277,2)</f>
        <v>7.8472599872771526E-2</v>
      </c>
      <c r="N1277" s="1">
        <v>7.0841100000000004E-2</v>
      </c>
      <c r="O1277" s="1">
        <v>0.91649999999999998</v>
      </c>
      <c r="P1277" s="1">
        <f>-1*LOG10(O1277)</f>
        <v>3.7867530701764532E-2</v>
      </c>
      <c r="Q1277" s="1">
        <v>0.99950300000000003</v>
      </c>
      <c r="R1277" s="1" t="s">
        <v>5417</v>
      </c>
      <c r="S1277" s="1" t="s">
        <v>36</v>
      </c>
      <c r="T1277" s="1" t="s">
        <v>36</v>
      </c>
      <c r="U1277" s="1" t="s">
        <v>36</v>
      </c>
      <c r="V1277" s="1" t="s">
        <v>36</v>
      </c>
    </row>
    <row r="1278" spans="1:22" x14ac:dyDescent="0.3">
      <c r="A1278" s="1" t="s">
        <v>8408</v>
      </c>
      <c r="B1278" s="1" t="s">
        <v>8408</v>
      </c>
      <c r="C1278" s="1" t="s">
        <v>8407</v>
      </c>
      <c r="D1278" s="1">
        <f>(L1278/K1278*100)-100</f>
        <v>-37.305704203184284</v>
      </c>
      <c r="E1278" s="1" t="s">
        <v>8406</v>
      </c>
      <c r="F1278" s="1" t="s">
        <v>22</v>
      </c>
      <c r="G1278" s="1" t="s">
        <v>1148</v>
      </c>
      <c r="H1278" s="1">
        <v>1207.18</v>
      </c>
      <c r="I1278" s="1">
        <v>756.83299999999997</v>
      </c>
      <c r="J1278" s="1">
        <v>-0.67359400000000003</v>
      </c>
      <c r="K1278" s="1">
        <f>IF(H1278=0, 0.1, H1278)</f>
        <v>1207.18</v>
      </c>
      <c r="L1278" s="1">
        <f>IF(I1278=0, 0.1, I1278)</f>
        <v>756.83299999999997</v>
      </c>
      <c r="M1278" s="2">
        <f>LOG(L1278/K1278,2)</f>
        <v>-0.67359390863850965</v>
      </c>
      <c r="N1278" s="1">
        <v>-0.48746099999999998</v>
      </c>
      <c r="O1278" s="1">
        <v>0.48649999999999999</v>
      </c>
      <c r="P1278" s="1">
        <f>-1*LOG10(O1278)</f>
        <v>0.31291715539562931</v>
      </c>
      <c r="Q1278" s="1">
        <v>0.99950300000000003</v>
      </c>
      <c r="R1278" s="1" t="s">
        <v>8405</v>
      </c>
      <c r="S1278" s="1" t="s">
        <v>36</v>
      </c>
      <c r="T1278" s="1" t="s">
        <v>36</v>
      </c>
      <c r="U1278" s="1" t="s">
        <v>36</v>
      </c>
      <c r="V1278" s="1" t="s">
        <v>36</v>
      </c>
    </row>
    <row r="1279" spans="1:22" x14ac:dyDescent="0.3">
      <c r="A1279" s="1" t="s">
        <v>3299</v>
      </c>
      <c r="B1279" s="1" t="s">
        <v>3299</v>
      </c>
      <c r="C1279" s="1" t="s">
        <v>3298</v>
      </c>
      <c r="D1279" s="1">
        <f>(L1279/K1279*100)-100</f>
        <v>135063</v>
      </c>
      <c r="E1279" s="1" t="s">
        <v>937</v>
      </c>
      <c r="F1279" s="1" t="s">
        <v>22</v>
      </c>
      <c r="G1279" s="1" t="s">
        <v>1148</v>
      </c>
      <c r="H1279" s="1">
        <v>0</v>
      </c>
      <c r="I1279" s="1">
        <v>135.16300000000001</v>
      </c>
      <c r="K1279" s="1">
        <f>IF(H1279=0, 0.1, H1279)</f>
        <v>0.1</v>
      </c>
      <c r="L1279" s="1">
        <f>IF(I1279=0, 0.1, I1279)</f>
        <v>135.16300000000001</v>
      </c>
      <c r="M1279" s="2">
        <f>LOG(L1279/K1279,2)</f>
        <v>10.400484561858937</v>
      </c>
      <c r="O1279" s="1">
        <v>0.20760000000000001</v>
      </c>
      <c r="P1279" s="1">
        <f>-1*LOG10(O1279)</f>
        <v>0.68277265082357974</v>
      </c>
      <c r="Q1279" s="1">
        <v>0.99950300000000003</v>
      </c>
      <c r="R1279" s="1" t="s">
        <v>1183</v>
      </c>
      <c r="S1279" s="1" t="s">
        <v>36</v>
      </c>
      <c r="T1279" s="1" t="s">
        <v>36</v>
      </c>
      <c r="U1279" s="1" t="s">
        <v>36</v>
      </c>
      <c r="V1279" s="1" t="s">
        <v>36</v>
      </c>
    </row>
    <row r="1280" spans="1:22" x14ac:dyDescent="0.3">
      <c r="A1280" s="1" t="s">
        <v>1710</v>
      </c>
      <c r="B1280" s="1" t="s">
        <v>1710</v>
      </c>
      <c r="C1280" s="1" t="s">
        <v>1709</v>
      </c>
      <c r="D1280" s="1">
        <f>(L1280/K1280*100)-100</f>
        <v>214.43759551610333</v>
      </c>
      <c r="E1280" s="1" t="s">
        <v>505</v>
      </c>
      <c r="F1280" s="1" t="s">
        <v>22</v>
      </c>
      <c r="G1280" s="1" t="s">
        <v>1148</v>
      </c>
      <c r="H1280" s="1">
        <v>52.936100000000003</v>
      </c>
      <c r="I1280" s="1">
        <v>166.45099999999999</v>
      </c>
      <c r="J1280" s="1">
        <v>1.6527799999999999</v>
      </c>
      <c r="K1280" s="1">
        <f>IF(H1280=0, 0.1, H1280)</f>
        <v>52.936100000000003</v>
      </c>
      <c r="L1280" s="1">
        <f>IF(I1280=0, 0.1, I1280)</f>
        <v>166.45099999999999</v>
      </c>
      <c r="M1280" s="2">
        <f>LOG(L1280/K1280,2)</f>
        <v>1.652773722755541</v>
      </c>
      <c r="N1280" s="1">
        <v>7.6951599999999995E-2</v>
      </c>
      <c r="O1280" s="1">
        <v>0.49204999999999999</v>
      </c>
      <c r="P1280" s="1">
        <f>-1*LOG10(O1280)</f>
        <v>0.30799076385707169</v>
      </c>
      <c r="Q1280" s="1">
        <v>0.99950300000000003</v>
      </c>
      <c r="R1280" s="1" t="s">
        <v>1183</v>
      </c>
      <c r="S1280" s="1" t="s">
        <v>36</v>
      </c>
      <c r="T1280" s="1" t="s">
        <v>36</v>
      </c>
      <c r="U1280" s="1" t="s">
        <v>36</v>
      </c>
      <c r="V1280" s="1" t="s">
        <v>36</v>
      </c>
    </row>
    <row r="1281" spans="1:22" x14ac:dyDescent="0.3">
      <c r="A1281" s="1" t="s">
        <v>1500</v>
      </c>
      <c r="B1281" s="1" t="s">
        <v>1500</v>
      </c>
      <c r="C1281" s="1" t="s">
        <v>1499</v>
      </c>
      <c r="D1281" s="1">
        <f>(L1281/K1281*100)-100</f>
        <v>46.451890877574158</v>
      </c>
      <c r="E1281" s="1" t="s">
        <v>409</v>
      </c>
      <c r="F1281" s="1" t="s">
        <v>22</v>
      </c>
      <c r="G1281" s="1" t="s">
        <v>1148</v>
      </c>
      <c r="H1281" s="1">
        <v>6011.23</v>
      </c>
      <c r="I1281" s="1">
        <v>8803.56</v>
      </c>
      <c r="J1281" s="1">
        <v>0.55042800000000003</v>
      </c>
      <c r="K1281" s="1">
        <f>IF(H1281=0, 0.1, H1281)</f>
        <v>6011.23</v>
      </c>
      <c r="L1281" s="1">
        <f>IF(I1281=0, 0.1, I1281)</f>
        <v>8803.56</v>
      </c>
      <c r="M1281" s="2">
        <f>LOG(L1281/K1281,2)</f>
        <v>0.55042682033976797</v>
      </c>
      <c r="N1281" s="1">
        <v>0.43403599999999998</v>
      </c>
      <c r="O1281" s="1">
        <v>0.53705000000000003</v>
      </c>
      <c r="P1281" s="1">
        <f>-1*LOG10(O1281)</f>
        <v>0.26998527908027614</v>
      </c>
      <c r="Q1281" s="1">
        <v>0.99950300000000003</v>
      </c>
      <c r="R1281" s="1" t="s">
        <v>1161</v>
      </c>
      <c r="S1281" s="1" t="s">
        <v>28</v>
      </c>
      <c r="T1281" s="1" t="s">
        <v>1498</v>
      </c>
      <c r="U1281" s="1" t="s">
        <v>25</v>
      </c>
      <c r="V1281" s="1" t="s">
        <v>1497</v>
      </c>
    </row>
    <row r="1282" spans="1:22" x14ac:dyDescent="0.3">
      <c r="A1282" s="1" t="s">
        <v>8758</v>
      </c>
      <c r="B1282" s="1" t="s">
        <v>8758</v>
      </c>
      <c r="C1282" s="1" t="s">
        <v>8757</v>
      </c>
      <c r="D1282" s="1">
        <f>(L1282/K1282*100)-100</f>
        <v>112.78334420728862</v>
      </c>
      <c r="E1282" s="1" t="s">
        <v>8756</v>
      </c>
      <c r="F1282" s="1" t="s">
        <v>22</v>
      </c>
      <c r="G1282" s="1" t="s">
        <v>1148</v>
      </c>
      <c r="H1282" s="1">
        <v>4291.6000000000004</v>
      </c>
      <c r="I1282" s="1">
        <v>9131.81</v>
      </c>
      <c r="J1282" s="1">
        <v>1.0893900000000001</v>
      </c>
      <c r="K1282" s="1">
        <f>IF(H1282=0, 0.1, H1282)</f>
        <v>4291.6000000000004</v>
      </c>
      <c r="L1282" s="1">
        <f>IF(I1282=0, 0.1, I1282)</f>
        <v>9131.81</v>
      </c>
      <c r="M1282" s="2">
        <f>LOG(L1282/K1282,2)</f>
        <v>1.0893852271080116</v>
      </c>
      <c r="N1282" s="1">
        <v>0.91762999999999995</v>
      </c>
      <c r="O1282" s="1">
        <v>0.21504999999999999</v>
      </c>
      <c r="P1282" s="1">
        <f>-1*LOG10(O1282)</f>
        <v>0.66746055310988939</v>
      </c>
      <c r="Q1282" s="1">
        <v>0.99950300000000003</v>
      </c>
      <c r="R1282" s="1" t="s">
        <v>1183</v>
      </c>
      <c r="S1282" s="1" t="s">
        <v>36</v>
      </c>
      <c r="T1282" s="1" t="s">
        <v>36</v>
      </c>
      <c r="U1282" s="1" t="s">
        <v>36</v>
      </c>
      <c r="V1282" s="1" t="s">
        <v>36</v>
      </c>
    </row>
    <row r="1283" spans="1:22" x14ac:dyDescent="0.3">
      <c r="A1283" s="1" t="s">
        <v>9139</v>
      </c>
      <c r="B1283" s="1" t="s">
        <v>9139</v>
      </c>
      <c r="C1283" s="1" t="s">
        <v>9138</v>
      </c>
      <c r="D1283" s="1">
        <f>(L1283/K1283*100)-100</f>
        <v>-76.211321531317935</v>
      </c>
      <c r="E1283" s="1" t="s">
        <v>9137</v>
      </c>
      <c r="F1283" s="1" t="s">
        <v>22</v>
      </c>
      <c r="G1283" s="1" t="s">
        <v>1148</v>
      </c>
      <c r="H1283" s="1">
        <v>466.47399999999999</v>
      </c>
      <c r="I1283" s="1">
        <v>110.968</v>
      </c>
      <c r="J1283" s="1">
        <v>-2.0716600000000001</v>
      </c>
      <c r="K1283" s="1">
        <f>IF(H1283=0, 0.1, H1283)</f>
        <v>466.47399999999999</v>
      </c>
      <c r="L1283" s="1">
        <f>IF(I1283=0, 0.1, I1283)</f>
        <v>110.968</v>
      </c>
      <c r="M1283" s="2">
        <f>LOG(L1283/K1283,2)</f>
        <v>-2.0716529668668739</v>
      </c>
      <c r="N1283" s="1">
        <v>-1.00966</v>
      </c>
      <c r="O1283" s="1">
        <v>0.19159999999999999</v>
      </c>
      <c r="P1283" s="1">
        <f>-1*LOG10(O1283)</f>
        <v>0.71760449525747438</v>
      </c>
      <c r="Q1283" s="1">
        <v>0.99950300000000003</v>
      </c>
      <c r="R1283" s="1" t="s">
        <v>1161</v>
      </c>
      <c r="S1283" s="1" t="s">
        <v>33</v>
      </c>
      <c r="T1283" s="1" t="s">
        <v>9136</v>
      </c>
      <c r="U1283" s="1" t="s">
        <v>27</v>
      </c>
      <c r="V1283" s="1" t="s">
        <v>9135</v>
      </c>
    </row>
    <row r="1284" spans="1:22" x14ac:dyDescent="0.3">
      <c r="A1284" s="1" t="s">
        <v>1720</v>
      </c>
      <c r="B1284" s="1" t="s">
        <v>1720</v>
      </c>
      <c r="C1284" s="1" t="s">
        <v>1719</v>
      </c>
      <c r="D1284" s="1">
        <f>(L1284/K1284*100)-100</f>
        <v>41.595674002808892</v>
      </c>
      <c r="E1284" s="1" t="s">
        <v>1718</v>
      </c>
      <c r="F1284" s="1" t="s">
        <v>22</v>
      </c>
      <c r="G1284" s="1" t="s">
        <v>1148</v>
      </c>
      <c r="H1284" s="1">
        <v>11890.9</v>
      </c>
      <c r="I1284" s="1">
        <v>16837</v>
      </c>
      <c r="J1284" s="1">
        <v>0.50177300000000002</v>
      </c>
      <c r="K1284" s="1">
        <f>IF(H1284=0, 0.1, H1284)</f>
        <v>11890.9</v>
      </c>
      <c r="L1284" s="1">
        <f>IF(I1284=0, 0.1, I1284)</f>
        <v>16837</v>
      </c>
      <c r="M1284" s="2">
        <f>LOG(L1284/K1284,2)</f>
        <v>0.50177718922012104</v>
      </c>
      <c r="N1284" s="1">
        <v>0.50098200000000004</v>
      </c>
      <c r="O1284" s="1">
        <v>0.45989999999999998</v>
      </c>
      <c r="P1284" s="1">
        <f>-1*LOG10(O1284)</f>
        <v>0.33733659042596242</v>
      </c>
      <c r="Q1284" s="1">
        <v>0.99950300000000003</v>
      </c>
      <c r="R1284" s="1" t="s">
        <v>1161</v>
      </c>
      <c r="S1284" s="1" t="s">
        <v>37</v>
      </c>
      <c r="T1284" s="1" t="s">
        <v>1717</v>
      </c>
      <c r="U1284" s="1" t="s">
        <v>25</v>
      </c>
      <c r="V1284" s="1" t="s">
        <v>1716</v>
      </c>
    </row>
    <row r="1285" spans="1:22" x14ac:dyDescent="0.3">
      <c r="A1285" s="1" t="s">
        <v>2819</v>
      </c>
      <c r="B1285" s="1" t="s">
        <v>2819</v>
      </c>
      <c r="C1285" s="1" t="s">
        <v>2818</v>
      </c>
      <c r="D1285" s="1">
        <f>(L1285/K1285*100)-100</f>
        <v>-68.833783506469729</v>
      </c>
      <c r="E1285" s="1" t="s">
        <v>229</v>
      </c>
      <c r="F1285" s="1" t="s">
        <v>22</v>
      </c>
      <c r="G1285" s="1" t="s">
        <v>1148</v>
      </c>
      <c r="H1285" s="1">
        <v>360.60199999999998</v>
      </c>
      <c r="I1285" s="1">
        <v>112.386</v>
      </c>
      <c r="J1285" s="1">
        <v>-1.68194</v>
      </c>
      <c r="K1285" s="1">
        <f>IF(H1285=0, 0.1, H1285)</f>
        <v>360.60199999999998</v>
      </c>
      <c r="L1285" s="1">
        <f>IF(I1285=0, 0.1, I1285)</f>
        <v>112.386</v>
      </c>
      <c r="M1285" s="2">
        <f>LOG(L1285/K1285,2)</f>
        <v>-1.6819450691293751</v>
      </c>
      <c r="N1285" s="1">
        <v>-0.18851399999999999</v>
      </c>
      <c r="O1285" s="1">
        <v>0.49004999999999999</v>
      </c>
      <c r="P1285" s="1">
        <f>-1*LOG10(O1285)</f>
        <v>0.3097596064688814</v>
      </c>
      <c r="Q1285" s="1">
        <v>0.99950300000000003</v>
      </c>
      <c r="R1285" s="1" t="s">
        <v>1161</v>
      </c>
      <c r="S1285" s="1" t="s">
        <v>34</v>
      </c>
      <c r="T1285" s="1" t="s">
        <v>2817</v>
      </c>
      <c r="U1285" s="1" t="s">
        <v>25</v>
      </c>
      <c r="V1285" s="1" t="s">
        <v>2816</v>
      </c>
    </row>
    <row r="1286" spans="1:22" x14ac:dyDescent="0.3">
      <c r="A1286" s="1" t="s">
        <v>3209</v>
      </c>
      <c r="B1286" s="1" t="s">
        <v>3209</v>
      </c>
      <c r="C1286" s="1" t="s">
        <v>3208</v>
      </c>
      <c r="D1286" s="1">
        <f>(L1286/K1286*100)-100</f>
        <v>80997.8</v>
      </c>
      <c r="E1286" s="1" t="s">
        <v>3207</v>
      </c>
      <c r="F1286" s="1" t="s">
        <v>22</v>
      </c>
      <c r="G1286" s="1" t="s">
        <v>1148</v>
      </c>
      <c r="H1286" s="1">
        <v>0</v>
      </c>
      <c r="I1286" s="1">
        <v>81.097800000000007</v>
      </c>
      <c r="K1286" s="1">
        <f>IF(H1286=0, 0.1, H1286)</f>
        <v>0.1</v>
      </c>
      <c r="L1286" s="1">
        <f>IF(I1286=0, 0.1, I1286)</f>
        <v>81.097800000000007</v>
      </c>
      <c r="M1286" s="2">
        <f>LOG(L1286/K1286,2)</f>
        <v>9.6635189676927311</v>
      </c>
      <c r="N1286" s="1">
        <v>0</v>
      </c>
      <c r="O1286" s="1">
        <v>1</v>
      </c>
      <c r="P1286" s="1">
        <f>-1*LOG10(O1286)</f>
        <v>0</v>
      </c>
      <c r="Q1286" s="1">
        <v>1</v>
      </c>
      <c r="R1286" s="1" t="s">
        <v>1161</v>
      </c>
      <c r="S1286" s="1" t="s">
        <v>45</v>
      </c>
      <c r="T1286" s="1" t="s">
        <v>3206</v>
      </c>
      <c r="U1286" s="1" t="s">
        <v>25</v>
      </c>
      <c r="V1286" s="1" t="s">
        <v>3205</v>
      </c>
    </row>
    <row r="1287" spans="1:22" x14ac:dyDescent="0.3">
      <c r="A1287" s="1" t="s">
        <v>1186</v>
      </c>
      <c r="B1287" s="1" t="s">
        <v>1186</v>
      </c>
      <c r="C1287" s="1" t="s">
        <v>1185</v>
      </c>
      <c r="D1287" s="1">
        <f>(L1287/K1287*100)-100</f>
        <v>319.2534381139489</v>
      </c>
      <c r="E1287" s="1" t="s">
        <v>1184</v>
      </c>
      <c r="F1287" s="1" t="s">
        <v>22</v>
      </c>
      <c r="G1287" s="1" t="s">
        <v>1148</v>
      </c>
      <c r="H1287" s="1">
        <v>26.468</v>
      </c>
      <c r="I1287" s="1">
        <v>110.968</v>
      </c>
      <c r="J1287" s="1">
        <v>2.0678100000000001</v>
      </c>
      <c r="K1287" s="1">
        <f>IF(H1287=0, 0.1, H1287)</f>
        <v>26.468</v>
      </c>
      <c r="L1287" s="1">
        <f>IF(I1287=0, 0.1, I1287)</f>
        <v>110.968</v>
      </c>
      <c r="M1287" s="2">
        <f>LOG(L1287/K1287,2)</f>
        <v>2.0678226147487297</v>
      </c>
      <c r="N1287" s="1">
        <v>1.19997</v>
      </c>
      <c r="O1287" s="1">
        <v>0.42614999999999997</v>
      </c>
      <c r="P1287" s="1">
        <f>-1*LOG10(O1287)</f>
        <v>0.37043750722138291</v>
      </c>
      <c r="Q1287" s="1">
        <v>0.99950300000000003</v>
      </c>
      <c r="R1287" s="1" t="s">
        <v>1183</v>
      </c>
      <c r="S1287" s="1" t="s">
        <v>36</v>
      </c>
      <c r="T1287" s="1" t="s">
        <v>36</v>
      </c>
      <c r="U1287" s="1" t="s">
        <v>36</v>
      </c>
      <c r="V1287" s="1" t="s">
        <v>36</v>
      </c>
    </row>
    <row r="1288" spans="1:22" x14ac:dyDescent="0.3">
      <c r="A1288" s="1" t="s">
        <v>4942</v>
      </c>
      <c r="B1288" s="1" t="s">
        <v>4942</v>
      </c>
      <c r="C1288" s="1" t="s">
        <v>4941</v>
      </c>
      <c r="D1288" s="1">
        <f>(L1288/K1288*100)-100</f>
        <v>22.76672393466292</v>
      </c>
      <c r="E1288" s="1" t="s">
        <v>4940</v>
      </c>
      <c r="F1288" s="1" t="s">
        <v>22</v>
      </c>
      <c r="G1288" s="1" t="s">
        <v>1148</v>
      </c>
      <c r="H1288" s="1">
        <v>42664.9</v>
      </c>
      <c r="I1288" s="1">
        <v>52378.3</v>
      </c>
      <c r="J1288" s="1">
        <v>0.29592000000000002</v>
      </c>
      <c r="K1288" s="1">
        <f>IF(H1288=0, 0.1, H1288)</f>
        <v>42664.9</v>
      </c>
      <c r="L1288" s="1">
        <f>IF(I1288=0, 0.1, I1288)</f>
        <v>52378.3</v>
      </c>
      <c r="M1288" s="2">
        <f>LOG(L1288/K1288,2)</f>
        <v>0.29591956950238885</v>
      </c>
      <c r="N1288" s="1">
        <v>0.29472300000000001</v>
      </c>
      <c r="O1288" s="1">
        <v>0.68330000000000002</v>
      </c>
      <c r="P1288" s="1">
        <f>-1*LOG10(O1288)</f>
        <v>0.16538857927731282</v>
      </c>
      <c r="Q1288" s="1">
        <v>0.99950300000000003</v>
      </c>
      <c r="R1288" s="1" t="s">
        <v>1161</v>
      </c>
      <c r="S1288" s="1" t="s">
        <v>42</v>
      </c>
      <c r="T1288" s="1" t="s">
        <v>4939</v>
      </c>
      <c r="U1288" s="1" t="s">
        <v>25</v>
      </c>
      <c r="V1288" s="1" t="s">
        <v>4938</v>
      </c>
    </row>
    <row r="1289" spans="1:22" x14ac:dyDescent="0.3">
      <c r="A1289" s="1" t="s">
        <v>3409</v>
      </c>
      <c r="B1289" s="1" t="s">
        <v>3409</v>
      </c>
      <c r="C1289" s="1" t="s">
        <v>3408</v>
      </c>
      <c r="D1289" s="1">
        <f>(L1289/K1289*100)-100</f>
        <v>-10.782951497721911</v>
      </c>
      <c r="E1289" s="1" t="s">
        <v>953</v>
      </c>
      <c r="F1289" s="1" t="s">
        <v>22</v>
      </c>
      <c r="G1289" s="1" t="s">
        <v>1148</v>
      </c>
      <c r="H1289" s="1">
        <v>4642.05</v>
      </c>
      <c r="I1289" s="1">
        <v>4141.5</v>
      </c>
      <c r="J1289" s="1">
        <v>-0.16460900000000001</v>
      </c>
      <c r="K1289" s="1">
        <f>IF(H1289=0, 0.1, H1289)</f>
        <v>4642.05</v>
      </c>
      <c r="L1289" s="1">
        <f>IF(I1289=0, 0.1, I1289)</f>
        <v>4141.5</v>
      </c>
      <c r="M1289" s="2">
        <f>LOG(L1289/K1289,2)</f>
        <v>-0.16460867353623887</v>
      </c>
      <c r="N1289" s="1">
        <v>-5.2918399999999997E-2</v>
      </c>
      <c r="O1289" s="1">
        <v>0.92005000000000003</v>
      </c>
      <c r="P1289" s="1">
        <f>-1*LOG10(O1289)</f>
        <v>3.6188570334833282E-2</v>
      </c>
      <c r="Q1289" s="1">
        <v>0.99950300000000003</v>
      </c>
      <c r="R1289" s="1" t="s">
        <v>1161</v>
      </c>
      <c r="S1289" s="1" t="s">
        <v>45</v>
      </c>
      <c r="T1289" s="1" t="s">
        <v>3407</v>
      </c>
      <c r="U1289" s="1" t="s">
        <v>27</v>
      </c>
      <c r="V1289" s="1" t="s">
        <v>3406</v>
      </c>
    </row>
    <row r="1290" spans="1:22" x14ac:dyDescent="0.3">
      <c r="A1290" s="1" t="s">
        <v>5699</v>
      </c>
      <c r="B1290" s="1" t="s">
        <v>5699</v>
      </c>
      <c r="C1290" s="1" t="s">
        <v>5698</v>
      </c>
      <c r="D1290" s="1">
        <f>(L1290/K1290*100)-100</f>
        <v>-99.622185280338527</v>
      </c>
      <c r="E1290" s="1" t="s">
        <v>5697</v>
      </c>
      <c r="F1290" s="1" t="s">
        <v>22</v>
      </c>
      <c r="G1290" s="1" t="s">
        <v>1148</v>
      </c>
      <c r="H1290" s="1">
        <v>26.468</v>
      </c>
      <c r="I1290" s="1">
        <v>0</v>
      </c>
      <c r="K1290" s="1">
        <f>IF(H1290=0, 0.1, H1290)</f>
        <v>26.468</v>
      </c>
      <c r="L1290" s="1">
        <f>IF(I1290=0, 0.1, I1290)</f>
        <v>0.1</v>
      </c>
      <c r="M1290" s="2">
        <f>LOG(L1290/K1290,2)</f>
        <v>-8.0481053744420628</v>
      </c>
      <c r="N1290" s="1">
        <v>0</v>
      </c>
      <c r="O1290" s="1">
        <v>1</v>
      </c>
      <c r="P1290" s="1">
        <f>-1*LOG10(O1290)</f>
        <v>0</v>
      </c>
      <c r="Q1290" s="1">
        <v>1</v>
      </c>
      <c r="R1290" s="1" t="s">
        <v>1161</v>
      </c>
      <c r="S1290" s="1" t="s">
        <v>41</v>
      </c>
      <c r="T1290" s="1" t="s">
        <v>5696</v>
      </c>
      <c r="U1290" s="1" t="s">
        <v>27</v>
      </c>
      <c r="V1290" s="1" t="s">
        <v>5695</v>
      </c>
    </row>
    <row r="1291" spans="1:22" x14ac:dyDescent="0.3">
      <c r="A1291" s="1" t="s">
        <v>6586</v>
      </c>
      <c r="B1291" s="1" t="s">
        <v>6586</v>
      </c>
      <c r="C1291" s="1" t="s">
        <v>6585</v>
      </c>
      <c r="D1291" s="1">
        <f>(L1291/K1291*100)-100</f>
        <v>73.445306635685171</v>
      </c>
      <c r="E1291" s="1" t="s">
        <v>863</v>
      </c>
      <c r="F1291" s="1" t="s">
        <v>22</v>
      </c>
      <c r="G1291" s="1" t="s">
        <v>1148</v>
      </c>
      <c r="H1291" s="1">
        <v>209.15700000000001</v>
      </c>
      <c r="I1291" s="1">
        <v>362.77300000000002</v>
      </c>
      <c r="J1291" s="1">
        <v>0.79447900000000005</v>
      </c>
      <c r="K1291" s="1">
        <f>IF(H1291=0, 0.1, H1291)</f>
        <v>209.15700000000001</v>
      </c>
      <c r="L1291" s="1">
        <f>IF(I1291=0, 0.1, I1291)</f>
        <v>362.77300000000002</v>
      </c>
      <c r="M1291" s="2">
        <f>LOG(L1291/K1291,2)</f>
        <v>0.79448080237100682</v>
      </c>
      <c r="N1291" s="1">
        <v>0.26843299999999998</v>
      </c>
      <c r="O1291" s="1">
        <v>0.67800000000000005</v>
      </c>
      <c r="P1291" s="1">
        <f>-1*LOG10(O1291)</f>
        <v>0.16877030613293661</v>
      </c>
      <c r="Q1291" s="1">
        <v>0.99950300000000003</v>
      </c>
      <c r="R1291" s="1" t="s">
        <v>1161</v>
      </c>
      <c r="S1291" s="1" t="s">
        <v>24</v>
      </c>
      <c r="T1291" s="1" t="s">
        <v>6584</v>
      </c>
      <c r="U1291" s="1" t="s">
        <v>27</v>
      </c>
      <c r="V1291" s="1" t="s">
        <v>6583</v>
      </c>
    </row>
    <row r="1292" spans="1:22" x14ac:dyDescent="0.3">
      <c r="A1292" s="1" t="s">
        <v>4239</v>
      </c>
      <c r="B1292" s="1" t="s">
        <v>4239</v>
      </c>
      <c r="C1292" s="1" t="s">
        <v>4238</v>
      </c>
      <c r="D1292" s="1">
        <f>(L1292/K1292*100)-100</f>
        <v>-70.165653371772663</v>
      </c>
      <c r="E1292" s="1" t="s">
        <v>4237</v>
      </c>
      <c r="F1292" s="1" t="s">
        <v>22</v>
      </c>
      <c r="G1292" s="1" t="s">
        <v>1148</v>
      </c>
      <c r="H1292" s="1">
        <v>8602.2999999999993</v>
      </c>
      <c r="I1292" s="1">
        <v>2566.44</v>
      </c>
      <c r="J1292" s="1">
        <v>-1.74495</v>
      </c>
      <c r="K1292" s="1">
        <f>IF(H1292=0, 0.1, H1292)</f>
        <v>8602.2999999999993</v>
      </c>
      <c r="L1292" s="1">
        <f>IF(I1292=0, 0.1, I1292)</f>
        <v>2566.44</v>
      </c>
      <c r="M1292" s="2">
        <f>LOG(L1292/K1292,2)</f>
        <v>-1.7449539126497478</v>
      </c>
      <c r="N1292" s="1">
        <v>-1.1685000000000001</v>
      </c>
      <c r="O1292" s="1">
        <v>0.12870000000000001</v>
      </c>
      <c r="P1292" s="1">
        <f>-1*LOG10(O1292)</f>
        <v>0.89042145309561327</v>
      </c>
      <c r="Q1292" s="1">
        <v>0.99950300000000003</v>
      </c>
      <c r="R1292" s="1" t="s">
        <v>4236</v>
      </c>
      <c r="S1292" s="1" t="s">
        <v>36</v>
      </c>
      <c r="T1292" s="1" t="s">
        <v>36</v>
      </c>
      <c r="U1292" s="1" t="s">
        <v>36</v>
      </c>
      <c r="V1292" s="1" t="s">
        <v>36</v>
      </c>
    </row>
    <row r="1293" spans="1:22" x14ac:dyDescent="0.3">
      <c r="A1293" s="1" t="s">
        <v>5893</v>
      </c>
      <c r="B1293" s="1" t="s">
        <v>5893</v>
      </c>
      <c r="C1293" s="1" t="s">
        <v>5892</v>
      </c>
      <c r="D1293" s="1">
        <f>(L1293/K1293*100)-100</f>
        <v>-99.679940596974802</v>
      </c>
      <c r="E1293" s="1" t="s">
        <v>578</v>
      </c>
      <c r="F1293" s="1" t="s">
        <v>22</v>
      </c>
      <c r="G1293" s="1" t="s">
        <v>1148</v>
      </c>
      <c r="H1293" s="1">
        <v>31.244199999999999</v>
      </c>
      <c r="I1293" s="1">
        <v>0</v>
      </c>
      <c r="K1293" s="1">
        <f>IF(H1293=0, 0.1, H1293)</f>
        <v>31.244199999999999</v>
      </c>
      <c r="L1293" s="1">
        <f>IF(I1293=0, 0.1, I1293)</f>
        <v>0.1</v>
      </c>
      <c r="M1293" s="2">
        <f>LOG(L1293/K1293,2)</f>
        <v>-8.2874445904982679</v>
      </c>
      <c r="N1293" s="1">
        <v>0</v>
      </c>
      <c r="O1293" s="1">
        <v>1</v>
      </c>
      <c r="P1293" s="1">
        <f>-1*LOG10(O1293)</f>
        <v>0</v>
      </c>
      <c r="Q1293" s="1">
        <v>1</v>
      </c>
      <c r="R1293" s="1" t="s">
        <v>1161</v>
      </c>
      <c r="S1293" s="1" t="s">
        <v>35</v>
      </c>
      <c r="T1293" s="1" t="s">
        <v>5891</v>
      </c>
      <c r="U1293" s="1" t="s">
        <v>25</v>
      </c>
      <c r="V1293" s="1" t="s">
        <v>5890</v>
      </c>
    </row>
    <row r="1294" spans="1:22" x14ac:dyDescent="0.3">
      <c r="A1294" s="1" t="s">
        <v>2733</v>
      </c>
      <c r="B1294" s="1" t="s">
        <v>2733</v>
      </c>
      <c r="C1294" s="1" t="s">
        <v>2732</v>
      </c>
      <c r="D1294" s="1">
        <f>(L1294/K1294*100)-100</f>
        <v>80997.8</v>
      </c>
      <c r="E1294" s="1" t="s">
        <v>2731</v>
      </c>
      <c r="F1294" s="1" t="s">
        <v>22</v>
      </c>
      <c r="G1294" s="1" t="s">
        <v>1148</v>
      </c>
      <c r="H1294" s="1">
        <v>0</v>
      </c>
      <c r="I1294" s="1">
        <v>81.097800000000007</v>
      </c>
      <c r="K1294" s="1">
        <f>IF(H1294=0, 0.1, H1294)</f>
        <v>0.1</v>
      </c>
      <c r="L1294" s="1">
        <f>IF(I1294=0, 0.1, I1294)</f>
        <v>81.097800000000007</v>
      </c>
      <c r="M1294" s="2">
        <f>LOG(L1294/K1294,2)</f>
        <v>9.6635189676927311</v>
      </c>
      <c r="N1294" s="1">
        <v>0</v>
      </c>
      <c r="O1294" s="1">
        <v>1</v>
      </c>
      <c r="P1294" s="1">
        <f>-1*LOG10(O1294)</f>
        <v>0</v>
      </c>
      <c r="Q1294" s="1">
        <v>1</v>
      </c>
      <c r="R1294" s="1" t="s">
        <v>1161</v>
      </c>
      <c r="S1294" s="1" t="s">
        <v>46</v>
      </c>
      <c r="T1294" s="1" t="s">
        <v>2730</v>
      </c>
      <c r="U1294" s="1" t="s">
        <v>27</v>
      </c>
      <c r="V1294" s="1" t="s">
        <v>2729</v>
      </c>
    </row>
    <row r="1295" spans="1:22" x14ac:dyDescent="0.3">
      <c r="A1295" s="1" t="s">
        <v>2749</v>
      </c>
      <c r="B1295" s="1" t="s">
        <v>2749</v>
      </c>
      <c r="C1295" s="1" t="s">
        <v>2748</v>
      </c>
      <c r="D1295" s="1">
        <f>(L1295/K1295*100)-100</f>
        <v>56802.400000000001</v>
      </c>
      <c r="E1295" s="1" t="s">
        <v>2508</v>
      </c>
      <c r="F1295" s="1" t="s">
        <v>22</v>
      </c>
      <c r="G1295" s="1" t="s">
        <v>1148</v>
      </c>
      <c r="H1295" s="1">
        <v>0</v>
      </c>
      <c r="I1295" s="1">
        <v>56.9024</v>
      </c>
      <c r="K1295" s="1">
        <f>IF(H1295=0, 0.1, H1295)</f>
        <v>0.1</v>
      </c>
      <c r="L1295" s="1">
        <f>IF(I1295=0, 0.1, I1295)</f>
        <v>56.9024</v>
      </c>
      <c r="M1295" s="2">
        <f>LOG(L1295/K1295,2)</f>
        <v>9.1523456928351941</v>
      </c>
      <c r="N1295" s="1">
        <v>0</v>
      </c>
      <c r="O1295" s="1">
        <v>1</v>
      </c>
      <c r="P1295" s="1">
        <f>-1*LOG10(O1295)</f>
        <v>0</v>
      </c>
      <c r="Q1295" s="1">
        <v>1</v>
      </c>
      <c r="R1295" s="1" t="s">
        <v>1161</v>
      </c>
      <c r="S1295" s="1" t="s">
        <v>46</v>
      </c>
      <c r="T1295" s="1" t="s">
        <v>2747</v>
      </c>
      <c r="U1295" s="1" t="s">
        <v>27</v>
      </c>
      <c r="V1295" s="1" t="s">
        <v>2746</v>
      </c>
    </row>
    <row r="1296" spans="1:22" x14ac:dyDescent="0.3">
      <c r="A1296" s="1" t="s">
        <v>3119</v>
      </c>
      <c r="B1296" s="1" t="s">
        <v>3119</v>
      </c>
      <c r="C1296" s="1" t="s">
        <v>3118</v>
      </c>
      <c r="D1296" s="1">
        <f>(L1296/K1296*100)-100</f>
        <v>-8.9392591264938659</v>
      </c>
      <c r="E1296" s="1" t="s">
        <v>1139</v>
      </c>
      <c r="F1296" s="1" t="s">
        <v>22</v>
      </c>
      <c r="G1296" s="1" t="s">
        <v>1148</v>
      </c>
      <c r="H1296" s="1">
        <v>31.244199999999999</v>
      </c>
      <c r="I1296" s="1">
        <v>28.4512</v>
      </c>
      <c r="J1296" s="1">
        <v>-0.135099</v>
      </c>
      <c r="K1296" s="1">
        <f>IF(H1296=0, 0.1, H1296)</f>
        <v>31.244199999999999</v>
      </c>
      <c r="L1296" s="1">
        <f>IF(I1296=0, 0.1, I1296)</f>
        <v>28.4512</v>
      </c>
      <c r="M1296" s="2">
        <f>LOG(L1296/K1296,2)</f>
        <v>-0.13509889766307381</v>
      </c>
      <c r="N1296" s="1">
        <v>0</v>
      </c>
      <c r="O1296" s="1">
        <v>1</v>
      </c>
      <c r="P1296" s="1">
        <f>-1*LOG10(O1296)</f>
        <v>0</v>
      </c>
      <c r="Q1296" s="1">
        <v>1</v>
      </c>
      <c r="R1296" s="1" t="s">
        <v>1161</v>
      </c>
      <c r="S1296" s="1" t="s">
        <v>34</v>
      </c>
      <c r="T1296" s="1" t="s">
        <v>3117</v>
      </c>
      <c r="U1296" s="1" t="s">
        <v>27</v>
      </c>
      <c r="V1296" s="1" t="s">
        <v>3116</v>
      </c>
    </row>
    <row r="1297" spans="1:22" x14ac:dyDescent="0.3">
      <c r="A1297" s="1" t="s">
        <v>623</v>
      </c>
      <c r="B1297" s="1" t="s">
        <v>623</v>
      </c>
      <c r="C1297" s="1" t="s">
        <v>624</v>
      </c>
      <c r="D1297" s="1">
        <f>(L1297/K1297*100)-100</f>
        <v>-27.626290264751958</v>
      </c>
      <c r="E1297" s="1" t="s">
        <v>625</v>
      </c>
      <c r="F1297" s="1" t="s">
        <v>22</v>
      </c>
      <c r="G1297" s="1" t="s">
        <v>1148</v>
      </c>
      <c r="H1297" s="1">
        <v>58292.3</v>
      </c>
      <c r="I1297" s="1">
        <v>42188.3</v>
      </c>
      <c r="J1297" s="1">
        <v>-0.46646500000000002</v>
      </c>
      <c r="K1297" s="1">
        <f>IF(H1297=0, 0.1, H1297)</f>
        <v>58292.3</v>
      </c>
      <c r="L1297" s="1">
        <f>IF(I1297=0, 0.1, I1297)</f>
        <v>42188.3</v>
      </c>
      <c r="M1297" s="2">
        <f>LOG(L1297/K1297,2)</f>
        <v>-0.46646237164941684</v>
      </c>
      <c r="N1297" s="1">
        <v>-0.471551</v>
      </c>
      <c r="O1297" s="1">
        <v>0.57245000000000001</v>
      </c>
      <c r="P1297" s="1">
        <f>-1*LOG10(O1297)</f>
        <v>0.24226244029356189</v>
      </c>
      <c r="Q1297" s="1">
        <v>0.99950300000000003</v>
      </c>
      <c r="R1297" s="1" t="s">
        <v>61</v>
      </c>
      <c r="S1297" s="1" t="s">
        <v>36</v>
      </c>
      <c r="T1297" s="1" t="s">
        <v>36</v>
      </c>
      <c r="U1297" s="1" t="s">
        <v>36</v>
      </c>
      <c r="V1297" s="1" t="s">
        <v>36</v>
      </c>
    </row>
    <row r="1298" spans="1:22" x14ac:dyDescent="0.3">
      <c r="A1298" s="1" t="s">
        <v>6290</v>
      </c>
      <c r="B1298" s="1" t="s">
        <v>6290</v>
      </c>
      <c r="C1298" s="1" t="s">
        <v>6289</v>
      </c>
      <c r="D1298" s="1">
        <f>(L1298/K1298*100)-100</f>
        <v>4.0776345916992511</v>
      </c>
      <c r="E1298" s="1" t="s">
        <v>512</v>
      </c>
      <c r="F1298" s="1" t="s">
        <v>22</v>
      </c>
      <c r="G1298" s="1" t="s">
        <v>1148</v>
      </c>
      <c r="H1298" s="1">
        <v>1209.77</v>
      </c>
      <c r="I1298" s="1">
        <v>1259.0999999999999</v>
      </c>
      <c r="J1298" s="1">
        <v>5.7667200000000002E-2</v>
      </c>
      <c r="K1298" s="1">
        <f>IF(H1298=0, 0.1, H1298)</f>
        <v>1209.77</v>
      </c>
      <c r="L1298" s="1">
        <f>IF(I1298=0, 0.1, I1298)</f>
        <v>1259.0999999999999</v>
      </c>
      <c r="M1298" s="2">
        <f>LOG(L1298/K1298,2)</f>
        <v>5.7660078913118119E-2</v>
      </c>
      <c r="N1298" s="1">
        <v>1.28209E-2</v>
      </c>
      <c r="O1298" s="1">
        <v>0.97255000000000003</v>
      </c>
      <c r="P1298" s="1">
        <f>-1*LOG10(O1298)</f>
        <v>1.20880618111028E-2</v>
      </c>
      <c r="Q1298" s="1">
        <v>0.99950300000000003</v>
      </c>
      <c r="R1298" s="1" t="s">
        <v>1161</v>
      </c>
      <c r="S1298" s="1" t="s">
        <v>54</v>
      </c>
      <c r="T1298" s="1" t="s">
        <v>6288</v>
      </c>
      <c r="U1298" s="1" t="s">
        <v>27</v>
      </c>
      <c r="V1298" s="1" t="s">
        <v>6287</v>
      </c>
    </row>
    <row r="1299" spans="1:22" x14ac:dyDescent="0.3">
      <c r="A1299" s="1" t="s">
        <v>8488</v>
      </c>
      <c r="B1299" s="1" t="s">
        <v>8488</v>
      </c>
      <c r="C1299" s="1" t="s">
        <v>8487</v>
      </c>
      <c r="D1299" s="1">
        <f>(L1299/K1299*100)-100</f>
        <v>152.41718412706874</v>
      </c>
      <c r="E1299" s="1" t="s">
        <v>8486</v>
      </c>
      <c r="F1299" s="1" t="s">
        <v>22</v>
      </c>
      <c r="G1299" s="1" t="s">
        <v>1148</v>
      </c>
      <c r="H1299" s="1">
        <v>1500.92</v>
      </c>
      <c r="I1299" s="1">
        <v>3788.58</v>
      </c>
      <c r="J1299" s="1">
        <v>1.3358099999999999</v>
      </c>
      <c r="K1299" s="1">
        <f>IF(H1299=0, 0.1, H1299)</f>
        <v>1500.92</v>
      </c>
      <c r="L1299" s="1">
        <f>IF(I1299=0, 0.1, I1299)</f>
        <v>3788.58</v>
      </c>
      <c r="M1299" s="2">
        <f>LOG(L1299/K1299,2)</f>
        <v>1.3358101298569325</v>
      </c>
      <c r="N1299" s="1">
        <v>1.02593</v>
      </c>
      <c r="O1299" s="1">
        <v>8.8499999999999995E-2</v>
      </c>
      <c r="P1299" s="1">
        <f>-1*LOG10(O1299)</f>
        <v>1.0530567293021746</v>
      </c>
      <c r="Q1299" s="1">
        <v>0.99950300000000003</v>
      </c>
      <c r="R1299" s="1" t="s">
        <v>1183</v>
      </c>
      <c r="S1299" s="1" t="s">
        <v>36</v>
      </c>
      <c r="T1299" s="1" t="s">
        <v>36</v>
      </c>
      <c r="U1299" s="1" t="s">
        <v>36</v>
      </c>
      <c r="V1299" s="1" t="s">
        <v>36</v>
      </c>
    </row>
    <row r="1300" spans="1:22" x14ac:dyDescent="0.3">
      <c r="A1300" s="1" t="s">
        <v>5609</v>
      </c>
      <c r="B1300" s="1" t="s">
        <v>5609</v>
      </c>
      <c r="C1300" s="1" t="s">
        <v>5608</v>
      </c>
      <c r="D1300" s="1">
        <f>(L1300/K1300*100)-100</f>
        <v>-9.0684770489961437</v>
      </c>
      <c r="E1300" s="1" t="s">
        <v>5607</v>
      </c>
      <c r="F1300" s="1" t="s">
        <v>22</v>
      </c>
      <c r="G1300" s="1" t="s">
        <v>1148</v>
      </c>
      <c r="H1300" s="1">
        <v>2314.06</v>
      </c>
      <c r="I1300" s="1">
        <v>2104.21</v>
      </c>
      <c r="J1300" s="1">
        <v>-0.137151</v>
      </c>
      <c r="K1300" s="1">
        <f>IF(H1300=0, 0.1, H1300)</f>
        <v>2314.06</v>
      </c>
      <c r="L1300" s="1">
        <f>IF(I1300=0, 0.1, I1300)</f>
        <v>2104.21</v>
      </c>
      <c r="M1300" s="2">
        <f>LOG(L1300/K1300,2)</f>
        <v>-0.13714757911136374</v>
      </c>
      <c r="N1300" s="1">
        <v>-7.0766399999999993E-2</v>
      </c>
      <c r="O1300" s="1">
        <v>0.91095000000000004</v>
      </c>
      <c r="P1300" s="1">
        <f>-1*LOG10(O1300)</f>
        <v>4.0505459821755282E-2</v>
      </c>
      <c r="Q1300" s="1">
        <v>0.99950300000000003</v>
      </c>
      <c r="R1300" s="1" t="s">
        <v>1161</v>
      </c>
      <c r="S1300" s="1" t="s">
        <v>41</v>
      </c>
      <c r="T1300" s="1" t="s">
        <v>5606</v>
      </c>
      <c r="U1300" s="1" t="s">
        <v>25</v>
      </c>
      <c r="V1300" s="1" t="s">
        <v>5605</v>
      </c>
    </row>
    <row r="1301" spans="1:22" x14ac:dyDescent="0.3">
      <c r="A1301" s="1" t="s">
        <v>1562</v>
      </c>
      <c r="B1301" s="1" t="s">
        <v>1562</v>
      </c>
      <c r="C1301" s="1" t="s">
        <v>1561</v>
      </c>
      <c r="D1301" s="1">
        <f>(L1301/K1301*100)-100</f>
        <v>166.13788634585285</v>
      </c>
      <c r="E1301" s="1" t="s">
        <v>831</v>
      </c>
      <c r="F1301" s="1" t="s">
        <v>22</v>
      </c>
      <c r="G1301" s="1" t="s">
        <v>1148</v>
      </c>
      <c r="H1301" s="1">
        <v>163.584</v>
      </c>
      <c r="I1301" s="1">
        <v>435.35899999999998</v>
      </c>
      <c r="J1301" s="1">
        <v>1.4121699999999999</v>
      </c>
      <c r="K1301" s="1">
        <f>IF(H1301=0, 0.1, H1301)</f>
        <v>163.584</v>
      </c>
      <c r="L1301" s="1">
        <f>IF(I1301=0, 0.1, I1301)</f>
        <v>435.35899999999998</v>
      </c>
      <c r="M1301" s="2">
        <f>LOG(L1301/K1301,2)</f>
        <v>1.4121739013883703</v>
      </c>
      <c r="N1301" s="1">
        <v>0.26128200000000001</v>
      </c>
      <c r="O1301" s="1">
        <v>0.48060000000000003</v>
      </c>
      <c r="P1301" s="1">
        <f>-1*LOG10(O1301)</f>
        <v>0.3182162335321187</v>
      </c>
      <c r="Q1301" s="1">
        <v>0.99950300000000003</v>
      </c>
      <c r="R1301" s="1" t="s">
        <v>1183</v>
      </c>
      <c r="S1301" s="1" t="s">
        <v>36</v>
      </c>
      <c r="T1301" s="1" t="s">
        <v>36</v>
      </c>
      <c r="U1301" s="1" t="s">
        <v>36</v>
      </c>
      <c r="V1301" s="1" t="s">
        <v>36</v>
      </c>
    </row>
    <row r="1302" spans="1:22" x14ac:dyDescent="0.3">
      <c r="A1302" s="1" t="s">
        <v>4493</v>
      </c>
      <c r="B1302" s="1" t="s">
        <v>4493</v>
      </c>
      <c r="C1302" s="1" t="s">
        <v>4492</v>
      </c>
      <c r="D1302" s="1">
        <f>(L1302/K1302*100)-100</f>
        <v>158.01296279854387</v>
      </c>
      <c r="E1302" s="1" t="s">
        <v>1063</v>
      </c>
      <c r="F1302" s="1" t="s">
        <v>22</v>
      </c>
      <c r="G1302" s="1" t="s">
        <v>1148</v>
      </c>
      <c r="H1302" s="1">
        <v>52.936100000000003</v>
      </c>
      <c r="I1302" s="1">
        <v>136.58199999999999</v>
      </c>
      <c r="J1302" s="1">
        <v>1.36744</v>
      </c>
      <c r="K1302" s="1">
        <f>IF(H1302=0, 0.1, H1302)</f>
        <v>52.936100000000003</v>
      </c>
      <c r="L1302" s="1">
        <f>IF(I1302=0, 0.1, I1302)</f>
        <v>136.58199999999999</v>
      </c>
      <c r="M1302" s="2">
        <f>LOG(L1302/K1302,2)</f>
        <v>1.3674435497391531</v>
      </c>
      <c r="N1302" s="1">
        <v>0.136883</v>
      </c>
      <c r="O1302" s="1">
        <v>0.57430000000000003</v>
      </c>
      <c r="P1302" s="1">
        <f>-1*LOG10(O1302)</f>
        <v>0.2408611837188335</v>
      </c>
      <c r="Q1302" s="1">
        <v>0.99950300000000003</v>
      </c>
      <c r="R1302" s="1" t="s">
        <v>1161</v>
      </c>
      <c r="S1302" s="1" t="s">
        <v>38</v>
      </c>
      <c r="T1302" s="1" t="s">
        <v>4491</v>
      </c>
      <c r="U1302" s="1" t="s">
        <v>27</v>
      </c>
      <c r="V1302" s="1" t="s">
        <v>4490</v>
      </c>
    </row>
    <row r="1303" spans="1:22" x14ac:dyDescent="0.3">
      <c r="A1303" s="1" t="s">
        <v>1951</v>
      </c>
      <c r="B1303" s="1" t="s">
        <v>1951</v>
      </c>
      <c r="C1303" s="1" t="s">
        <v>1950</v>
      </c>
      <c r="D1303" s="1">
        <f>(L1303/K1303*100)-100</f>
        <v>-17.860256391933802</v>
      </c>
      <c r="E1303" s="1" t="s">
        <v>809</v>
      </c>
      <c r="F1303" s="1" t="s">
        <v>22</v>
      </c>
      <c r="G1303" s="1" t="s">
        <v>1148</v>
      </c>
      <c r="H1303" s="1">
        <v>1399.42</v>
      </c>
      <c r="I1303" s="1">
        <v>1149.48</v>
      </c>
      <c r="J1303" s="1">
        <v>-0.28385500000000002</v>
      </c>
      <c r="K1303" s="1">
        <f>IF(H1303=0, 0.1, H1303)</f>
        <v>1399.42</v>
      </c>
      <c r="L1303" s="1">
        <f>IF(I1303=0, 0.1, I1303)</f>
        <v>1149.48</v>
      </c>
      <c r="M1303" s="2">
        <f>LOG(L1303/K1303,2)</f>
        <v>-0.28384765080814289</v>
      </c>
      <c r="N1303" s="1">
        <v>-2.8333500000000001E-2</v>
      </c>
      <c r="O1303" s="1">
        <v>0.88229999999999997</v>
      </c>
      <c r="P1303" s="1">
        <f>-1*LOG10(O1303)</f>
        <v>5.4383720773268231E-2</v>
      </c>
      <c r="Q1303" s="1">
        <v>0.99950300000000003</v>
      </c>
      <c r="R1303" s="1" t="s">
        <v>1161</v>
      </c>
      <c r="S1303" s="1" t="s">
        <v>49</v>
      </c>
      <c r="T1303" s="1" t="s">
        <v>1949</v>
      </c>
      <c r="U1303" s="1" t="s">
        <v>25</v>
      </c>
      <c r="V1303" s="1" t="s">
        <v>1948</v>
      </c>
    </row>
    <row r="1304" spans="1:22" x14ac:dyDescent="0.3">
      <c r="A1304" s="1" t="s">
        <v>9117</v>
      </c>
      <c r="B1304" s="1" t="s">
        <v>9117</v>
      </c>
      <c r="C1304" s="1" t="s">
        <v>9116</v>
      </c>
      <c r="D1304" s="1">
        <f>(L1304/K1304*100)-100</f>
        <v>-54.469629563246933</v>
      </c>
      <c r="E1304" s="1" t="s">
        <v>130</v>
      </c>
      <c r="F1304" s="1" t="s">
        <v>22</v>
      </c>
      <c r="G1304" s="1" t="s">
        <v>1148</v>
      </c>
      <c r="H1304" s="1">
        <v>62.488399999999999</v>
      </c>
      <c r="I1304" s="1">
        <v>28.4512</v>
      </c>
      <c r="J1304" s="1">
        <v>-1.1351</v>
      </c>
      <c r="K1304" s="1">
        <f>IF(H1304=0, 0.1, H1304)</f>
        <v>62.488399999999999</v>
      </c>
      <c r="L1304" s="1">
        <f>IF(I1304=0, 0.1, I1304)</f>
        <v>28.4512</v>
      </c>
      <c r="M1304" s="2">
        <f>LOG(L1304/K1304,2)</f>
        <v>-1.1350988976630738</v>
      </c>
      <c r="N1304" s="1">
        <v>0</v>
      </c>
      <c r="O1304" s="1">
        <v>1</v>
      </c>
      <c r="P1304" s="1">
        <f>-1*LOG10(O1304)</f>
        <v>0</v>
      </c>
      <c r="Q1304" s="1">
        <v>1</v>
      </c>
      <c r="R1304" s="1" t="s">
        <v>1161</v>
      </c>
      <c r="S1304" s="1" t="s">
        <v>33</v>
      </c>
      <c r="T1304" s="1" t="s">
        <v>9115</v>
      </c>
      <c r="U1304" s="1" t="s">
        <v>27</v>
      </c>
      <c r="V1304" s="1" t="s">
        <v>9114</v>
      </c>
    </row>
    <row r="1305" spans="1:22" x14ac:dyDescent="0.3">
      <c r="A1305" s="1" t="s">
        <v>8250</v>
      </c>
      <c r="B1305" s="1" t="s">
        <v>8250</v>
      </c>
      <c r="C1305" s="1" t="s">
        <v>8249</v>
      </c>
      <c r="D1305" s="1">
        <f>(L1305/K1305*100)-100</f>
        <v>-99.970301822577142</v>
      </c>
      <c r="E1305" s="1" t="s">
        <v>1047</v>
      </c>
      <c r="F1305" s="1" t="s">
        <v>22</v>
      </c>
      <c r="G1305" s="1" t="s">
        <v>1148</v>
      </c>
      <c r="H1305" s="1">
        <v>336.721</v>
      </c>
      <c r="I1305" s="1">
        <v>0</v>
      </c>
      <c r="K1305" s="1">
        <f>IF(H1305=0, 0.1, H1305)</f>
        <v>336.721</v>
      </c>
      <c r="L1305" s="1">
        <f>IF(I1305=0, 0.1, I1305)</f>
        <v>0.1</v>
      </c>
      <c r="M1305" s="2">
        <f>LOG(L1305/K1305,2)</f>
        <v>-11.717337984001386</v>
      </c>
      <c r="O1305" s="1">
        <v>0.10614999999999999</v>
      </c>
      <c r="P1305" s="1">
        <f>-1*LOG10(O1305)</f>
        <v>0.97408000149798246</v>
      </c>
      <c r="Q1305" s="1">
        <v>0.99950300000000003</v>
      </c>
      <c r="R1305" s="1" t="s">
        <v>1161</v>
      </c>
      <c r="S1305" s="1" t="s">
        <v>31</v>
      </c>
      <c r="T1305" s="1" t="s">
        <v>8248</v>
      </c>
      <c r="U1305" s="1" t="s">
        <v>27</v>
      </c>
      <c r="V1305" s="1" t="s">
        <v>8247</v>
      </c>
    </row>
    <row r="1306" spans="1:22" x14ac:dyDescent="0.3">
      <c r="A1306" s="1" t="s">
        <v>5164</v>
      </c>
      <c r="B1306" s="1" t="s">
        <v>5164</v>
      </c>
      <c r="C1306" s="1" t="s">
        <v>5163</v>
      </c>
      <c r="D1306" s="1">
        <f>(L1306/K1306*100)-100</f>
        <v>-30.124766857127014</v>
      </c>
      <c r="E1306" s="1" t="s">
        <v>747</v>
      </c>
      <c r="F1306" s="1" t="s">
        <v>22</v>
      </c>
      <c r="G1306" s="1" t="s">
        <v>1148</v>
      </c>
      <c r="H1306" s="1">
        <v>79.4041</v>
      </c>
      <c r="I1306" s="1">
        <v>55.483800000000002</v>
      </c>
      <c r="J1306" s="1">
        <v>-0.51714800000000005</v>
      </c>
      <c r="K1306" s="1">
        <f>IF(H1306=0, 0.1, H1306)</f>
        <v>79.4041</v>
      </c>
      <c r="L1306" s="1">
        <f>IF(I1306=0, 0.1, I1306)</f>
        <v>55.483800000000002</v>
      </c>
      <c r="M1306" s="2">
        <f>LOG(L1306/K1306,2)</f>
        <v>-0.51714690328565927</v>
      </c>
      <c r="N1306" s="1">
        <v>-1.2230700000000001E-2</v>
      </c>
      <c r="O1306" s="1">
        <v>0.75475000000000003</v>
      </c>
      <c r="P1306" s="1">
        <f>-1*LOG10(O1306)</f>
        <v>0.12219687830486464</v>
      </c>
      <c r="Q1306" s="1">
        <v>0.99950300000000003</v>
      </c>
      <c r="R1306" s="1" t="s">
        <v>1161</v>
      </c>
      <c r="S1306" s="1" t="s">
        <v>42</v>
      </c>
      <c r="T1306" s="1" t="s">
        <v>5162</v>
      </c>
      <c r="U1306" s="1" t="s">
        <v>27</v>
      </c>
      <c r="V1306" s="1" t="s">
        <v>5161</v>
      </c>
    </row>
    <row r="1307" spans="1:22" x14ac:dyDescent="0.3">
      <c r="A1307" s="1" t="s">
        <v>6209</v>
      </c>
      <c r="B1307" s="1" t="s">
        <v>6209</v>
      </c>
      <c r="C1307" s="1" t="s">
        <v>6208</v>
      </c>
      <c r="D1307" s="1">
        <f>(L1307/K1307*100)-100</f>
        <v>-52.801435935825239</v>
      </c>
      <c r="E1307" s="1" t="s">
        <v>1096</v>
      </c>
      <c r="F1307" s="1" t="s">
        <v>22</v>
      </c>
      <c r="G1307" s="1" t="s">
        <v>1148</v>
      </c>
      <c r="H1307" s="1">
        <v>1175.54</v>
      </c>
      <c r="I1307" s="1">
        <v>554.83799999999997</v>
      </c>
      <c r="J1307" s="1">
        <v>-1.08318</v>
      </c>
      <c r="K1307" s="1">
        <f>IF(H1307=0, 0.1, H1307)</f>
        <v>1175.54</v>
      </c>
      <c r="L1307" s="1">
        <f>IF(I1307=0, 0.1, I1307)</f>
        <v>554.83799999999997</v>
      </c>
      <c r="M1307" s="2">
        <f>LOG(L1307/K1307,2)</f>
        <v>-1.0831851261690277</v>
      </c>
      <c r="N1307" s="1">
        <v>-0.46638299999999999</v>
      </c>
      <c r="O1307" s="1">
        <v>0.53935</v>
      </c>
      <c r="P1307" s="1">
        <f>-1*LOG10(O1307)</f>
        <v>0.26812931693130504</v>
      </c>
      <c r="Q1307" s="1">
        <v>0.99950300000000003</v>
      </c>
      <c r="R1307" s="1" t="s">
        <v>1161</v>
      </c>
      <c r="S1307" s="1" t="s">
        <v>54</v>
      </c>
      <c r="T1307" s="1" t="s">
        <v>6207</v>
      </c>
      <c r="U1307" s="1" t="s">
        <v>25</v>
      </c>
      <c r="V1307" s="1" t="s">
        <v>6206</v>
      </c>
    </row>
    <row r="1308" spans="1:22" x14ac:dyDescent="0.3">
      <c r="A1308" s="1" t="s">
        <v>2098</v>
      </c>
      <c r="B1308" s="1" t="s">
        <v>2098</v>
      </c>
      <c r="C1308" s="1" t="s">
        <v>2097</v>
      </c>
      <c r="D1308" s="1">
        <f>(L1308/K1308*100)-100</f>
        <v>-22.034271199491982</v>
      </c>
      <c r="E1308" s="1" t="s">
        <v>2096</v>
      </c>
      <c r="F1308" s="1" t="s">
        <v>22</v>
      </c>
      <c r="G1308" s="1" t="s">
        <v>1148</v>
      </c>
      <c r="H1308" s="1">
        <v>3999.86</v>
      </c>
      <c r="I1308" s="1">
        <v>3118.52</v>
      </c>
      <c r="J1308" s="1">
        <v>-0.35908699999999999</v>
      </c>
      <c r="K1308" s="1">
        <f>IF(H1308=0, 0.1, H1308)</f>
        <v>3999.86</v>
      </c>
      <c r="L1308" s="1">
        <f>IF(I1308=0, 0.1, I1308)</f>
        <v>3118.52</v>
      </c>
      <c r="M1308" s="2">
        <f>LOG(L1308/K1308,2)</f>
        <v>-0.35908799340868003</v>
      </c>
      <c r="N1308" s="1">
        <v>-0.30694900000000003</v>
      </c>
      <c r="O1308" s="1">
        <v>0.64564999999999995</v>
      </c>
      <c r="P1308" s="1">
        <f>-1*LOG10(O1308)</f>
        <v>0.19000284463780634</v>
      </c>
      <c r="Q1308" s="1">
        <v>0.99950300000000003</v>
      </c>
      <c r="R1308" s="1" t="s">
        <v>1161</v>
      </c>
      <c r="S1308" s="1" t="s">
        <v>49</v>
      </c>
      <c r="T1308" s="1" t="s">
        <v>2095</v>
      </c>
      <c r="U1308" s="1" t="s">
        <v>27</v>
      </c>
      <c r="V1308" s="1" t="s">
        <v>2094</v>
      </c>
    </row>
    <row r="1309" spans="1:22" x14ac:dyDescent="0.3">
      <c r="A1309" s="1" t="s">
        <v>4280</v>
      </c>
      <c r="B1309" s="1" t="s">
        <v>4280</v>
      </c>
      <c r="C1309" s="1" t="s">
        <v>4279</v>
      </c>
      <c r="D1309" s="1">
        <f>(L1309/K1309*100)-100</f>
        <v>-24.853907359107268</v>
      </c>
      <c r="E1309" s="1" t="s">
        <v>224</v>
      </c>
      <c r="F1309" s="1" t="s">
        <v>22</v>
      </c>
      <c r="G1309" s="1" t="s">
        <v>1148</v>
      </c>
      <c r="H1309" s="1">
        <v>151.44499999999999</v>
      </c>
      <c r="I1309" s="1">
        <v>113.80500000000001</v>
      </c>
      <c r="J1309" s="1">
        <v>-0.41223100000000001</v>
      </c>
      <c r="K1309" s="1">
        <f>IF(H1309=0, 0.1, H1309)</f>
        <v>151.44499999999999</v>
      </c>
      <c r="L1309" s="1">
        <f>IF(I1309=0, 0.1, I1309)</f>
        <v>113.80500000000001</v>
      </c>
      <c r="M1309" s="2">
        <f>LOG(L1309/K1309,2)</f>
        <v>-0.41223000437394447</v>
      </c>
      <c r="N1309" s="1">
        <v>-3.9393400000000002E-2</v>
      </c>
      <c r="O1309" s="1">
        <v>0.81</v>
      </c>
      <c r="P1309" s="1">
        <f>-1*LOG10(O1309)</f>
        <v>9.1514981121350217E-2</v>
      </c>
      <c r="Q1309" s="1">
        <v>0.99950300000000003</v>
      </c>
      <c r="R1309" s="1" t="s">
        <v>1161</v>
      </c>
      <c r="S1309" s="1" t="s">
        <v>44</v>
      </c>
      <c r="T1309" s="1" t="s">
        <v>4278</v>
      </c>
      <c r="U1309" s="1" t="s">
        <v>27</v>
      </c>
      <c r="V1309" s="1" t="s">
        <v>4277</v>
      </c>
    </row>
    <row r="1310" spans="1:22" x14ac:dyDescent="0.3">
      <c r="A1310" s="1" t="s">
        <v>1317</v>
      </c>
      <c r="B1310" s="1" t="s">
        <v>1317</v>
      </c>
      <c r="C1310" s="1" t="s">
        <v>1316</v>
      </c>
      <c r="D1310" s="1">
        <f>(L1310/K1310*100)-100</f>
        <v>-22.695013156377442</v>
      </c>
      <c r="E1310" s="1" t="s">
        <v>813</v>
      </c>
      <c r="F1310" s="1" t="s">
        <v>22</v>
      </c>
      <c r="G1310" s="1" t="s">
        <v>1148</v>
      </c>
      <c r="H1310" s="1">
        <v>572.346</v>
      </c>
      <c r="I1310" s="1">
        <v>442.452</v>
      </c>
      <c r="J1310" s="1">
        <v>-0.37136799999999998</v>
      </c>
      <c r="K1310" s="1">
        <f>IF(H1310=0, 0.1, H1310)</f>
        <v>572.346</v>
      </c>
      <c r="L1310" s="1">
        <f>IF(I1310=0, 0.1, I1310)</f>
        <v>442.452</v>
      </c>
      <c r="M1310" s="2">
        <f>LOG(L1310/K1310,2)</f>
        <v>-0.37136661136459742</v>
      </c>
      <c r="N1310" s="1">
        <v>-1.7086299999999999E-2</v>
      </c>
      <c r="O1310" s="1">
        <v>0.83050000000000002</v>
      </c>
      <c r="P1310" s="1">
        <f>-1*LOG10(O1310)</f>
        <v>8.0660363212586711E-2</v>
      </c>
      <c r="Q1310" s="1">
        <v>0.99950300000000003</v>
      </c>
      <c r="R1310" s="1" t="s">
        <v>1161</v>
      </c>
      <c r="S1310" s="1" t="s">
        <v>29</v>
      </c>
      <c r="T1310" s="1" t="s">
        <v>1315</v>
      </c>
      <c r="U1310" s="1" t="s">
        <v>27</v>
      </c>
      <c r="V1310" s="1" t="s">
        <v>1314</v>
      </c>
    </row>
    <row r="1311" spans="1:22" x14ac:dyDescent="0.3">
      <c r="A1311" s="1" t="s">
        <v>8246</v>
      </c>
      <c r="B1311" s="1" t="s">
        <v>8246</v>
      </c>
      <c r="C1311" s="1" t="s">
        <v>8245</v>
      </c>
      <c r="D1311" s="1">
        <f>(L1311/K1311*100)-100</f>
        <v>-58.817919000063092</v>
      </c>
      <c r="E1311" s="1" t="s">
        <v>8244</v>
      </c>
      <c r="F1311" s="1" t="s">
        <v>22</v>
      </c>
      <c r="G1311" s="1" t="s">
        <v>1148</v>
      </c>
      <c r="H1311" s="1">
        <v>269.45699999999999</v>
      </c>
      <c r="I1311" s="1">
        <v>110.968</v>
      </c>
      <c r="J1311" s="1">
        <v>-1.2799100000000001</v>
      </c>
      <c r="K1311" s="1">
        <f>IF(H1311=0, 0.1, H1311)</f>
        <v>269.45699999999999</v>
      </c>
      <c r="L1311" s="1">
        <f>IF(I1311=0, 0.1, I1311)</f>
        <v>110.968</v>
      </c>
      <c r="M1311" s="2">
        <f>LOG(L1311/K1311,2)</f>
        <v>-1.2799113612641244</v>
      </c>
      <c r="N1311" s="1">
        <v>-0.640629</v>
      </c>
      <c r="O1311" s="1">
        <v>0.65415000000000001</v>
      </c>
      <c r="P1311" s="1">
        <f>-1*LOG10(O1311)</f>
        <v>0.18432265427089231</v>
      </c>
      <c r="Q1311" s="1">
        <v>0.99950300000000003</v>
      </c>
      <c r="R1311" s="1" t="s">
        <v>1161</v>
      </c>
      <c r="S1311" s="1" t="s">
        <v>31</v>
      </c>
      <c r="T1311" s="1" t="s">
        <v>8243</v>
      </c>
      <c r="U1311" s="1" t="s">
        <v>27</v>
      </c>
      <c r="V1311" s="1" t="s">
        <v>8242</v>
      </c>
    </row>
    <row r="1312" spans="1:22" x14ac:dyDescent="0.3">
      <c r="A1312" s="1" t="s">
        <v>4392</v>
      </c>
      <c r="B1312" s="1" t="s">
        <v>4392</v>
      </c>
      <c r="C1312" s="1" t="s">
        <v>4391</v>
      </c>
      <c r="D1312" s="1">
        <f>(L1312/K1312*100)-100</f>
        <v>6.5335004693918535</v>
      </c>
      <c r="E1312" s="1" t="s">
        <v>162</v>
      </c>
      <c r="F1312" s="1" t="s">
        <v>22</v>
      </c>
      <c r="G1312" s="1" t="s">
        <v>1148</v>
      </c>
      <c r="H1312" s="1">
        <v>552.84299999999996</v>
      </c>
      <c r="I1312" s="1">
        <v>588.96299999999997</v>
      </c>
      <c r="J1312" s="1">
        <v>9.1308200000000006E-2</v>
      </c>
      <c r="K1312" s="1">
        <f>IF(H1312=0, 0.1, H1312)</f>
        <v>552.84299999999996</v>
      </c>
      <c r="L1312" s="1">
        <f>IF(I1312=0, 0.1, I1312)</f>
        <v>588.96299999999997</v>
      </c>
      <c r="M1312" s="2">
        <f>LOG(L1312/K1312,2)</f>
        <v>9.1307170931845233E-2</v>
      </c>
      <c r="N1312" s="1">
        <v>6.0746400000000001E-3</v>
      </c>
      <c r="O1312" s="1">
        <v>0.96079999999999999</v>
      </c>
      <c r="P1312" s="1">
        <f>-1*LOG10(O1312)</f>
        <v>1.7367005605150372E-2</v>
      </c>
      <c r="Q1312" s="1">
        <v>0.99950300000000003</v>
      </c>
      <c r="R1312" s="1" t="s">
        <v>1161</v>
      </c>
      <c r="S1312" s="1" t="s">
        <v>38</v>
      </c>
      <c r="T1312" s="1" t="s">
        <v>4390</v>
      </c>
      <c r="U1312" s="1" t="s">
        <v>25</v>
      </c>
      <c r="V1312" s="1" t="s">
        <v>4389</v>
      </c>
    </row>
    <row r="1313" spans="1:22" x14ac:dyDescent="0.3">
      <c r="A1313" s="1" t="s">
        <v>2389</v>
      </c>
      <c r="B1313" s="1" t="s">
        <v>2389</v>
      </c>
      <c r="C1313" s="1" t="s">
        <v>2388</v>
      </c>
      <c r="D1313" s="1">
        <f>(L1313/K1313*100)-100</f>
        <v>28351.200000000001</v>
      </c>
      <c r="E1313" s="1" t="s">
        <v>2387</v>
      </c>
      <c r="F1313" s="1" t="s">
        <v>22</v>
      </c>
      <c r="G1313" s="1" t="s">
        <v>1148</v>
      </c>
      <c r="H1313" s="1">
        <v>0</v>
      </c>
      <c r="I1313" s="1">
        <v>28.4512</v>
      </c>
      <c r="K1313" s="1">
        <f>IF(H1313=0, 0.1, H1313)</f>
        <v>0.1</v>
      </c>
      <c r="L1313" s="1">
        <f>IF(I1313=0, 0.1, I1313)</f>
        <v>28.4512</v>
      </c>
      <c r="M1313" s="2">
        <f>LOG(L1313/K1313,2)</f>
        <v>8.1523456928351941</v>
      </c>
      <c r="N1313" s="1">
        <v>0</v>
      </c>
      <c r="O1313" s="1">
        <v>1</v>
      </c>
      <c r="P1313" s="1">
        <f>-1*LOG10(O1313)</f>
        <v>0</v>
      </c>
      <c r="Q1313" s="1">
        <v>1</v>
      </c>
      <c r="R1313" s="1" t="s">
        <v>1161</v>
      </c>
      <c r="S1313" s="1" t="s">
        <v>46</v>
      </c>
      <c r="T1313" s="1" t="s">
        <v>2386</v>
      </c>
      <c r="U1313" s="1" t="s">
        <v>25</v>
      </c>
      <c r="V1313" s="1" t="s">
        <v>2385</v>
      </c>
    </row>
    <row r="1314" spans="1:22" x14ac:dyDescent="0.3">
      <c r="A1314" s="1" t="s">
        <v>9226</v>
      </c>
      <c r="B1314" s="1" t="s">
        <v>9226</v>
      </c>
      <c r="C1314" s="1" t="s">
        <v>9225</v>
      </c>
      <c r="D1314" s="1">
        <f>(L1314/K1314*100)-100</f>
        <v>-10.987572957812901</v>
      </c>
      <c r="E1314" s="1" t="s">
        <v>885</v>
      </c>
      <c r="F1314" s="1" t="s">
        <v>22</v>
      </c>
      <c r="G1314" s="1" t="s">
        <v>1148</v>
      </c>
      <c r="H1314" s="1">
        <v>9498.64</v>
      </c>
      <c r="I1314" s="1">
        <v>8454.9699999999993</v>
      </c>
      <c r="J1314" s="1">
        <v>-0.16792000000000001</v>
      </c>
      <c r="K1314" s="1">
        <f>IF(H1314=0, 0.1, H1314)</f>
        <v>9498.64</v>
      </c>
      <c r="L1314" s="1">
        <f>IF(I1314=0, 0.1, I1314)</f>
        <v>8454.9699999999993</v>
      </c>
      <c r="M1314" s="2">
        <f>LOG(L1314/K1314,2)</f>
        <v>-0.16792132981302302</v>
      </c>
      <c r="N1314" s="1">
        <v>-6.6832500000000003E-2</v>
      </c>
      <c r="O1314" s="1">
        <v>0.84275</v>
      </c>
      <c r="P1314" s="1">
        <f>-1*LOG10(O1314)</f>
        <v>7.4301238806990466E-2</v>
      </c>
      <c r="Q1314" s="1">
        <v>0.99950300000000003</v>
      </c>
      <c r="R1314" s="1" t="s">
        <v>1161</v>
      </c>
      <c r="S1314" s="1" t="s">
        <v>33</v>
      </c>
      <c r="T1314" s="1" t="s">
        <v>9224</v>
      </c>
      <c r="U1314" s="1" t="s">
        <v>27</v>
      </c>
      <c r="V1314" s="1" t="s">
        <v>9223</v>
      </c>
    </row>
    <row r="1315" spans="1:22" x14ac:dyDescent="0.3">
      <c r="A1315" s="1" t="s">
        <v>9222</v>
      </c>
      <c r="B1315" s="1" t="s">
        <v>9222</v>
      </c>
      <c r="C1315" s="1" t="s">
        <v>9221</v>
      </c>
      <c r="D1315" s="1">
        <f>(L1315/K1315*100)-100</f>
        <v>69.563642561895449</v>
      </c>
      <c r="E1315" s="1" t="s">
        <v>9220</v>
      </c>
      <c r="F1315" s="1" t="s">
        <v>22</v>
      </c>
      <c r="G1315" s="1" t="s">
        <v>1148</v>
      </c>
      <c r="H1315" s="1">
        <v>2346.6999999999998</v>
      </c>
      <c r="I1315" s="1">
        <v>3979.15</v>
      </c>
      <c r="J1315" s="1">
        <v>0.76182799999999995</v>
      </c>
      <c r="K1315" s="1">
        <f>IF(H1315=0, 0.1, H1315)</f>
        <v>2346.6999999999998</v>
      </c>
      <c r="L1315" s="1">
        <f>IF(I1315=0, 0.1, I1315)</f>
        <v>3979.15</v>
      </c>
      <c r="M1315" s="2">
        <f>LOG(L1315/K1315,2)</f>
        <v>0.76182686377703834</v>
      </c>
      <c r="N1315" s="1">
        <v>0.58391499999999996</v>
      </c>
      <c r="O1315" s="1">
        <v>0.40429999999999999</v>
      </c>
      <c r="P1315" s="1">
        <f>-1*LOG10(O1315)</f>
        <v>0.39329625866632573</v>
      </c>
      <c r="Q1315" s="1">
        <v>0.99950300000000003</v>
      </c>
      <c r="R1315" s="1" t="s">
        <v>1161</v>
      </c>
      <c r="S1315" s="1" t="s">
        <v>33</v>
      </c>
      <c r="T1315" s="1" t="s">
        <v>9219</v>
      </c>
      <c r="U1315" s="1" t="s">
        <v>27</v>
      </c>
      <c r="V1315" s="1" t="s">
        <v>9218</v>
      </c>
    </row>
    <row r="1316" spans="1:22" x14ac:dyDescent="0.3">
      <c r="A1316" s="1" t="s">
        <v>2936</v>
      </c>
      <c r="B1316" s="1" t="s">
        <v>2936</v>
      </c>
      <c r="C1316" s="1" t="s">
        <v>2935</v>
      </c>
      <c r="D1316" s="1">
        <f>(L1316/K1316*100)-100</f>
        <v>29.065952936439317</v>
      </c>
      <c r="E1316" s="1" t="s">
        <v>2934</v>
      </c>
      <c r="F1316" s="1" t="s">
        <v>22</v>
      </c>
      <c r="G1316" s="1" t="s">
        <v>1148</v>
      </c>
      <c r="H1316" s="1">
        <v>844.39</v>
      </c>
      <c r="I1316" s="1">
        <v>1089.82</v>
      </c>
      <c r="J1316" s="1">
        <v>0.36810199999999998</v>
      </c>
      <c r="K1316" s="1">
        <f>IF(H1316=0, 0.1, H1316)</f>
        <v>844.39</v>
      </c>
      <c r="L1316" s="1">
        <f>IF(I1316=0, 0.1, I1316)</f>
        <v>1089.82</v>
      </c>
      <c r="M1316" s="2">
        <f>LOG(L1316/K1316,2)</f>
        <v>0.36810847386005013</v>
      </c>
      <c r="N1316" s="1">
        <v>0.25346400000000002</v>
      </c>
      <c r="O1316" s="1">
        <v>0.71940000000000004</v>
      </c>
      <c r="P1316" s="1">
        <f>-1*LOG10(O1316)</f>
        <v>0.14302956651750767</v>
      </c>
      <c r="Q1316" s="1">
        <v>0.99950300000000003</v>
      </c>
      <c r="R1316" s="1" t="s">
        <v>1161</v>
      </c>
      <c r="S1316" s="1" t="s">
        <v>34</v>
      </c>
      <c r="T1316" s="1" t="s">
        <v>2933</v>
      </c>
      <c r="U1316" s="1" t="s">
        <v>25</v>
      </c>
      <c r="V1316" s="1" t="s">
        <v>2932</v>
      </c>
    </row>
    <row r="1317" spans="1:22" x14ac:dyDescent="0.3">
      <c r="A1317" s="1" t="s">
        <v>4959</v>
      </c>
      <c r="B1317" s="1" t="s">
        <v>4959</v>
      </c>
      <c r="C1317" s="1" t="s">
        <v>4958</v>
      </c>
      <c r="D1317" s="1">
        <f>(L1317/K1317*100)-100</f>
        <v>4.8127837147050769</v>
      </c>
      <c r="E1317" s="1" t="s">
        <v>662</v>
      </c>
      <c r="F1317" s="1" t="s">
        <v>22</v>
      </c>
      <c r="G1317" s="1" t="s">
        <v>1148</v>
      </c>
      <c r="H1317" s="1">
        <v>52.936100000000003</v>
      </c>
      <c r="I1317" s="1">
        <v>55.483800000000002</v>
      </c>
      <c r="J1317" s="1">
        <v>6.7814700000000006E-2</v>
      </c>
      <c r="K1317" s="1">
        <f>IF(H1317=0, 0.1, H1317)</f>
        <v>52.936100000000003</v>
      </c>
      <c r="L1317" s="1">
        <f>IF(I1317=0, 0.1, I1317)</f>
        <v>55.483800000000002</v>
      </c>
      <c r="M1317" s="2">
        <f>LOG(L1317/K1317,2)</f>
        <v>6.781468898455606E-2</v>
      </c>
      <c r="N1317" s="1">
        <v>3.7214800000000001E-3</v>
      </c>
      <c r="O1317" s="1">
        <v>0.78144999999999998</v>
      </c>
      <c r="P1317" s="1">
        <f>-1*LOG10(O1317)</f>
        <v>0.10709880448903444</v>
      </c>
      <c r="Q1317" s="1">
        <v>0.99950300000000003</v>
      </c>
      <c r="R1317" s="1" t="s">
        <v>1161</v>
      </c>
      <c r="S1317" s="1" t="s">
        <v>42</v>
      </c>
      <c r="T1317" s="1" t="s">
        <v>4957</v>
      </c>
      <c r="U1317" s="1" t="s">
        <v>25</v>
      </c>
      <c r="V1317" s="1" t="s">
        <v>4956</v>
      </c>
    </row>
    <row r="1318" spans="1:22" x14ac:dyDescent="0.3">
      <c r="A1318" s="1" t="s">
        <v>4268</v>
      </c>
      <c r="B1318" s="1" t="s">
        <v>4268</v>
      </c>
      <c r="C1318" s="1" t="s">
        <v>4267</v>
      </c>
      <c r="D1318" s="1">
        <f>(L1318/K1318*100)-100</f>
        <v>-54.469702425246247</v>
      </c>
      <c r="E1318" s="1" t="s">
        <v>180</v>
      </c>
      <c r="F1318" s="1" t="s">
        <v>22</v>
      </c>
      <c r="G1318" s="1" t="s">
        <v>1148</v>
      </c>
      <c r="H1318" s="1">
        <v>124.977</v>
      </c>
      <c r="I1318" s="1">
        <v>56.9024</v>
      </c>
      <c r="J1318" s="1">
        <v>-1.1351</v>
      </c>
      <c r="K1318" s="1">
        <f>IF(H1318=0, 0.1, H1318)</f>
        <v>124.977</v>
      </c>
      <c r="L1318" s="1">
        <f>IF(I1318=0, 0.1, I1318)</f>
        <v>56.9024</v>
      </c>
      <c r="M1318" s="2">
        <f>LOG(L1318/K1318,2)</f>
        <v>-1.1351012064017942</v>
      </c>
      <c r="N1318" s="1">
        <v>0</v>
      </c>
      <c r="O1318" s="1">
        <v>1</v>
      </c>
      <c r="P1318" s="1">
        <f>-1*LOG10(O1318)</f>
        <v>0</v>
      </c>
      <c r="Q1318" s="1">
        <v>1</v>
      </c>
      <c r="R1318" s="1" t="s">
        <v>1161</v>
      </c>
      <c r="S1318" s="1" t="s">
        <v>44</v>
      </c>
      <c r="T1318" s="1" t="s">
        <v>4266</v>
      </c>
      <c r="U1318" s="1" t="s">
        <v>27</v>
      </c>
      <c r="V1318" s="1" t="s">
        <v>4265</v>
      </c>
    </row>
    <row r="1319" spans="1:22" x14ac:dyDescent="0.3">
      <c r="A1319" s="1" t="s">
        <v>5277</v>
      </c>
      <c r="B1319" s="1" t="s">
        <v>5277</v>
      </c>
      <c r="C1319" s="1" t="s">
        <v>5276</v>
      </c>
      <c r="D1319" s="1">
        <f>(L1319/K1319*100)-100</f>
        <v>28351.200000000001</v>
      </c>
      <c r="E1319" s="1" t="s">
        <v>879</v>
      </c>
      <c r="F1319" s="1" t="s">
        <v>22</v>
      </c>
      <c r="G1319" s="1" t="s">
        <v>1148</v>
      </c>
      <c r="H1319" s="1">
        <v>0</v>
      </c>
      <c r="I1319" s="1">
        <v>28.4512</v>
      </c>
      <c r="K1319" s="1">
        <f>IF(H1319=0, 0.1, H1319)</f>
        <v>0.1</v>
      </c>
      <c r="L1319" s="1">
        <f>IF(I1319=0, 0.1, I1319)</f>
        <v>28.4512</v>
      </c>
      <c r="M1319" s="2">
        <f>LOG(L1319/K1319,2)</f>
        <v>8.1523456928351941</v>
      </c>
      <c r="N1319" s="1">
        <v>0</v>
      </c>
      <c r="O1319" s="1">
        <v>1</v>
      </c>
      <c r="P1319" s="1">
        <f>-1*LOG10(O1319)</f>
        <v>0</v>
      </c>
      <c r="Q1319" s="1">
        <v>1</v>
      </c>
      <c r="R1319" s="1" t="s">
        <v>1161</v>
      </c>
      <c r="S1319" s="1" t="s">
        <v>42</v>
      </c>
      <c r="T1319" s="1" t="s">
        <v>5275</v>
      </c>
      <c r="U1319" s="1" t="s">
        <v>27</v>
      </c>
      <c r="V1319" s="1" t="s">
        <v>5274</v>
      </c>
    </row>
    <row r="1320" spans="1:22" x14ac:dyDescent="0.3">
      <c r="A1320" s="1" t="s">
        <v>6968</v>
      </c>
      <c r="B1320" s="1" t="s">
        <v>6968</v>
      </c>
      <c r="C1320" s="1" t="s">
        <v>6967</v>
      </c>
      <c r="D1320" s="1">
        <f>(L1320/K1320*100)-100</f>
        <v>-99.874061918717047</v>
      </c>
      <c r="E1320" s="1" t="s">
        <v>111</v>
      </c>
      <c r="F1320" s="1" t="s">
        <v>22</v>
      </c>
      <c r="G1320" s="1" t="s">
        <v>1148</v>
      </c>
      <c r="H1320" s="1">
        <v>79.4041</v>
      </c>
      <c r="I1320" s="1">
        <v>0</v>
      </c>
      <c r="K1320" s="1">
        <f>IF(H1320=0, 0.1, H1320)</f>
        <v>79.4041</v>
      </c>
      <c r="L1320" s="1">
        <f>IF(I1320=0, 0.1, I1320)</f>
        <v>0.1</v>
      </c>
      <c r="M1320" s="2">
        <f>LOG(L1320/K1320,2)</f>
        <v>-9.6330696920668153</v>
      </c>
      <c r="N1320" s="1">
        <v>0</v>
      </c>
      <c r="O1320" s="1">
        <v>1</v>
      </c>
      <c r="P1320" s="1">
        <f>-1*LOG10(O1320)</f>
        <v>0</v>
      </c>
      <c r="Q1320" s="1">
        <v>1</v>
      </c>
      <c r="R1320" s="1" t="s">
        <v>1161</v>
      </c>
      <c r="S1320" s="1" t="s">
        <v>51</v>
      </c>
      <c r="T1320" s="1" t="s">
        <v>6966</v>
      </c>
      <c r="U1320" s="1" t="s">
        <v>25</v>
      </c>
      <c r="V1320" s="1" t="s">
        <v>6965</v>
      </c>
    </row>
    <row r="1321" spans="1:22" x14ac:dyDescent="0.3">
      <c r="A1321" s="1" t="s">
        <v>1989</v>
      </c>
      <c r="B1321" s="1" t="s">
        <v>1989</v>
      </c>
      <c r="C1321" s="1" t="s">
        <v>1988</v>
      </c>
      <c r="D1321" s="1">
        <f>(L1321/K1321*100)-100</f>
        <v>109.62596342753517</v>
      </c>
      <c r="E1321" s="1" t="s">
        <v>92</v>
      </c>
      <c r="F1321" s="1" t="s">
        <v>22</v>
      </c>
      <c r="G1321" s="1" t="s">
        <v>1148</v>
      </c>
      <c r="H1321" s="1">
        <v>26.468</v>
      </c>
      <c r="I1321" s="1">
        <v>55.483800000000002</v>
      </c>
      <c r="J1321" s="1">
        <v>1.0678099999999999</v>
      </c>
      <c r="K1321" s="1">
        <f>IF(H1321=0, 0.1, H1321)</f>
        <v>26.468</v>
      </c>
      <c r="L1321" s="1">
        <f>IF(I1321=0, 0.1, I1321)</f>
        <v>55.483800000000002</v>
      </c>
      <c r="M1321" s="2">
        <f>LOG(L1321/K1321,2)</f>
        <v>1.0678174143390944</v>
      </c>
      <c r="N1321" s="1">
        <v>0.144012</v>
      </c>
      <c r="O1321" s="1">
        <v>0.63614999999999999</v>
      </c>
      <c r="P1321" s="1">
        <f>-1*LOG10(O1321)</f>
        <v>0.19644046848460914</v>
      </c>
      <c r="Q1321" s="1">
        <v>0.99950300000000003</v>
      </c>
      <c r="R1321" s="1" t="s">
        <v>1161</v>
      </c>
      <c r="S1321" s="1" t="s">
        <v>49</v>
      </c>
      <c r="T1321" s="1" t="s">
        <v>1987</v>
      </c>
      <c r="U1321" s="1" t="s">
        <v>25</v>
      </c>
      <c r="V1321" s="1" t="s">
        <v>1986</v>
      </c>
    </row>
    <row r="1322" spans="1:22" x14ac:dyDescent="0.3">
      <c r="A1322" s="1" t="s">
        <v>5346</v>
      </c>
      <c r="B1322" s="1" t="s">
        <v>5346</v>
      </c>
      <c r="C1322" s="1" t="s">
        <v>5345</v>
      </c>
      <c r="D1322" s="1">
        <f>(L1322/K1322*100)-100</f>
        <v>92.149351566047159</v>
      </c>
      <c r="E1322" s="1" t="s">
        <v>862</v>
      </c>
      <c r="F1322" s="1" t="s">
        <v>22</v>
      </c>
      <c r="G1322" s="1" t="s">
        <v>1148</v>
      </c>
      <c r="H1322" s="1">
        <v>262.09300000000002</v>
      </c>
      <c r="I1322" s="1">
        <v>503.61</v>
      </c>
      <c r="J1322" s="1">
        <v>0.94222700000000004</v>
      </c>
      <c r="K1322" s="1">
        <f>IF(H1322=0, 0.1, H1322)</f>
        <v>262.09300000000002</v>
      </c>
      <c r="L1322" s="1">
        <f>IF(I1322=0, 0.1, I1322)</f>
        <v>503.61</v>
      </c>
      <c r="M1322" s="2">
        <f>LOG(L1322/K1322,2)</f>
        <v>0.94222810783955735</v>
      </c>
      <c r="N1322" s="1">
        <v>7.5012400000000007E-2</v>
      </c>
      <c r="O1322" s="1">
        <v>0.64964999999999995</v>
      </c>
      <c r="P1322" s="1">
        <f>-1*LOG10(O1322)</f>
        <v>0.18732055721447646</v>
      </c>
      <c r="Q1322" s="1">
        <v>0.99950300000000003</v>
      </c>
      <c r="R1322" s="1" t="s">
        <v>1161</v>
      </c>
      <c r="S1322" s="1" t="s">
        <v>39</v>
      </c>
      <c r="T1322" s="1" t="s">
        <v>5344</v>
      </c>
      <c r="U1322" s="1" t="s">
        <v>25</v>
      </c>
      <c r="V1322" s="1" t="s">
        <v>5343</v>
      </c>
    </row>
    <row r="1323" spans="1:22" x14ac:dyDescent="0.3">
      <c r="A1323" s="1" t="s">
        <v>9130</v>
      </c>
      <c r="B1323" s="1" t="s">
        <v>9130</v>
      </c>
      <c r="C1323" s="1" t="s">
        <v>9129</v>
      </c>
      <c r="D1323" s="1">
        <f>(L1323/K1323*100)-100</f>
        <v>53965.19999999999</v>
      </c>
      <c r="E1323" s="1" t="s">
        <v>787</v>
      </c>
      <c r="F1323" s="1" t="s">
        <v>22</v>
      </c>
      <c r="G1323" s="1" t="s">
        <v>1148</v>
      </c>
      <c r="H1323" s="1">
        <v>0</v>
      </c>
      <c r="I1323" s="1">
        <v>54.065199999999997</v>
      </c>
      <c r="K1323" s="1">
        <f>IF(H1323=0, 0.1, H1323)</f>
        <v>0.1</v>
      </c>
      <c r="L1323" s="1">
        <f>IF(I1323=0, 0.1, I1323)</f>
        <v>54.065199999999997</v>
      </c>
      <c r="M1323" s="2">
        <f>LOG(L1323/K1323,2)</f>
        <v>9.078556466971575</v>
      </c>
      <c r="N1323" s="1">
        <v>0</v>
      </c>
      <c r="O1323" s="1">
        <v>1</v>
      </c>
      <c r="P1323" s="1">
        <f>-1*LOG10(O1323)</f>
        <v>0</v>
      </c>
      <c r="Q1323" s="1">
        <v>1</v>
      </c>
      <c r="R1323" s="1" t="s">
        <v>1161</v>
      </c>
      <c r="S1323" s="1" t="s">
        <v>33</v>
      </c>
      <c r="T1323" s="1" t="s">
        <v>9128</v>
      </c>
      <c r="U1323" s="1" t="s">
        <v>27</v>
      </c>
      <c r="V1323" s="1" t="s">
        <v>9127</v>
      </c>
    </row>
    <row r="1324" spans="1:22" x14ac:dyDescent="0.3">
      <c r="A1324" s="1" t="s">
        <v>7255</v>
      </c>
      <c r="B1324" s="1" t="s">
        <v>7255</v>
      </c>
      <c r="C1324" s="1" t="s">
        <v>7254</v>
      </c>
      <c r="D1324" s="1">
        <f>(L1324/K1324*100)-100</f>
        <v>9.0548833947045466</v>
      </c>
      <c r="E1324" s="1" t="s">
        <v>665</v>
      </c>
      <c r="F1324" s="1" t="s">
        <v>22</v>
      </c>
      <c r="G1324" s="1" t="s">
        <v>1148</v>
      </c>
      <c r="H1324" s="1">
        <v>199.60499999999999</v>
      </c>
      <c r="I1324" s="1">
        <v>217.679</v>
      </c>
      <c r="J1324" s="1">
        <v>0.125059</v>
      </c>
      <c r="K1324" s="1">
        <f>IF(H1324=0, 0.1, H1324)</f>
        <v>199.60499999999999</v>
      </c>
      <c r="L1324" s="1">
        <f>IF(I1324=0, 0.1, I1324)</f>
        <v>217.679</v>
      </c>
      <c r="M1324" s="2">
        <f>LOG(L1324/K1324,2)</f>
        <v>0.12505437421140214</v>
      </c>
      <c r="N1324" s="1">
        <v>7.4124899999999999E-3</v>
      </c>
      <c r="O1324" s="1">
        <v>0.93210000000000004</v>
      </c>
      <c r="P1324" s="1">
        <f>-1*LOG10(O1324)</f>
        <v>3.053749202536309E-2</v>
      </c>
      <c r="Q1324" s="1">
        <v>0.99950300000000003</v>
      </c>
      <c r="R1324" s="1" t="s">
        <v>1161</v>
      </c>
      <c r="S1324" s="1" t="s">
        <v>30</v>
      </c>
      <c r="T1324" s="1" t="s">
        <v>7253</v>
      </c>
      <c r="U1324" s="1" t="s">
        <v>25</v>
      </c>
      <c r="V1324" s="1" t="s">
        <v>7252</v>
      </c>
    </row>
    <row r="1325" spans="1:22" x14ac:dyDescent="0.3">
      <c r="A1325" s="1" t="s">
        <v>6076</v>
      </c>
      <c r="B1325" s="1" t="s">
        <v>6076</v>
      </c>
      <c r="C1325" s="1" t="s">
        <v>6075</v>
      </c>
      <c r="D1325" s="1">
        <f>(L1325/K1325*100)-100</f>
        <v>28351.200000000001</v>
      </c>
      <c r="E1325" s="1" t="s">
        <v>6074</v>
      </c>
      <c r="F1325" s="1" t="s">
        <v>22</v>
      </c>
      <c r="G1325" s="1" t="s">
        <v>1148</v>
      </c>
      <c r="H1325" s="1">
        <v>0</v>
      </c>
      <c r="I1325" s="1">
        <v>28.4512</v>
      </c>
      <c r="K1325" s="1">
        <f>IF(H1325=0, 0.1, H1325)</f>
        <v>0.1</v>
      </c>
      <c r="L1325" s="1">
        <f>IF(I1325=0, 0.1, I1325)</f>
        <v>28.4512</v>
      </c>
      <c r="M1325" s="2">
        <f>LOG(L1325/K1325,2)</f>
        <v>8.1523456928351941</v>
      </c>
      <c r="N1325" s="1">
        <v>0</v>
      </c>
      <c r="O1325" s="1">
        <v>1</v>
      </c>
      <c r="P1325" s="1">
        <f>-1*LOG10(O1325)</f>
        <v>0</v>
      </c>
      <c r="Q1325" s="1">
        <v>1</v>
      </c>
      <c r="R1325" s="1" t="s">
        <v>1161</v>
      </c>
      <c r="S1325" s="1" t="s">
        <v>35</v>
      </c>
      <c r="T1325" s="1" t="s">
        <v>6073</v>
      </c>
      <c r="U1325" s="1" t="s">
        <v>27</v>
      </c>
      <c r="V1325" s="1" t="s">
        <v>6072</v>
      </c>
    </row>
    <row r="1326" spans="1:22" x14ac:dyDescent="0.3">
      <c r="A1326" s="1" t="s">
        <v>5640</v>
      </c>
      <c r="B1326" s="1" t="s">
        <v>5640</v>
      </c>
      <c r="C1326" s="1" t="s">
        <v>5639</v>
      </c>
      <c r="D1326" s="1">
        <f>(L1326/K1326*100)-100</f>
        <v>71.606928475945296</v>
      </c>
      <c r="E1326" s="1" t="s">
        <v>248</v>
      </c>
      <c r="F1326" s="1" t="s">
        <v>22</v>
      </c>
      <c r="G1326" s="1" t="s">
        <v>1148</v>
      </c>
      <c r="H1326" s="1">
        <v>704.68600000000004</v>
      </c>
      <c r="I1326" s="1">
        <v>1209.29</v>
      </c>
      <c r="J1326" s="1">
        <v>0.77911299999999994</v>
      </c>
      <c r="K1326" s="1">
        <f>IF(H1326=0, 0.1, H1326)</f>
        <v>704.68600000000004</v>
      </c>
      <c r="L1326" s="1">
        <f>IF(I1326=0, 0.1, I1326)</f>
        <v>1209.29</v>
      </c>
      <c r="M1326" s="2">
        <f>LOG(L1326/K1326,2)</f>
        <v>0.77910780153268711</v>
      </c>
      <c r="N1326" s="1">
        <v>2.3349200000000001E-2</v>
      </c>
      <c r="O1326" s="1">
        <v>0.59660000000000002</v>
      </c>
      <c r="P1326" s="1">
        <f>-1*LOG10(O1326)</f>
        <v>0.22431675097395609</v>
      </c>
      <c r="Q1326" s="1">
        <v>0.99950300000000003</v>
      </c>
      <c r="R1326" s="1" t="s">
        <v>1161</v>
      </c>
      <c r="S1326" s="1" t="s">
        <v>41</v>
      </c>
      <c r="T1326" s="1" t="s">
        <v>5638</v>
      </c>
      <c r="U1326" s="1" t="s">
        <v>25</v>
      </c>
      <c r="V1326" s="1" t="s">
        <v>5637</v>
      </c>
    </row>
    <row r="1327" spans="1:22" x14ac:dyDescent="0.3">
      <c r="A1327" s="1" t="s">
        <v>3986</v>
      </c>
      <c r="B1327" s="1" t="s">
        <v>3986</v>
      </c>
      <c r="C1327" s="1" t="s">
        <v>3985</v>
      </c>
      <c r="D1327" s="1">
        <f>(L1327/K1327*100)-100</f>
        <v>-54.246301463026917</v>
      </c>
      <c r="E1327" s="1" t="s">
        <v>199</v>
      </c>
      <c r="F1327" s="1" t="s">
        <v>22</v>
      </c>
      <c r="G1327" s="1" t="s">
        <v>1148</v>
      </c>
      <c r="H1327" s="1">
        <v>488.166</v>
      </c>
      <c r="I1327" s="1">
        <v>223.35400000000001</v>
      </c>
      <c r="J1327" s="1">
        <v>-1.1280399999999999</v>
      </c>
      <c r="K1327" s="1">
        <f>IF(H1327=0, 0.1, H1327)</f>
        <v>488.166</v>
      </c>
      <c r="L1327" s="1">
        <f>IF(I1327=0, 0.1, I1327)</f>
        <v>223.35400000000001</v>
      </c>
      <c r="M1327" s="2">
        <f>LOG(L1327/K1327,2)</f>
        <v>-1.1280397253643544</v>
      </c>
      <c r="N1327" s="1">
        <v>-0.27548099999999998</v>
      </c>
      <c r="O1327" s="1">
        <v>0.67095000000000005</v>
      </c>
      <c r="P1327" s="1">
        <f>-1*LOG10(O1327)</f>
        <v>0.17330984277166173</v>
      </c>
      <c r="Q1327" s="1">
        <v>0.99950300000000003</v>
      </c>
      <c r="R1327" s="1" t="s">
        <v>1161</v>
      </c>
      <c r="S1327" s="1" t="s">
        <v>32</v>
      </c>
      <c r="T1327" s="1" t="s">
        <v>3984</v>
      </c>
      <c r="U1327" s="1" t="s">
        <v>27</v>
      </c>
      <c r="V1327" s="1" t="s">
        <v>3983</v>
      </c>
    </row>
    <row r="1328" spans="1:22" x14ac:dyDescent="0.3">
      <c r="A1328" s="1" t="s">
        <v>3982</v>
      </c>
      <c r="B1328" s="1" t="s">
        <v>3982</v>
      </c>
      <c r="C1328" s="1" t="s">
        <v>3981</v>
      </c>
      <c r="D1328" s="1">
        <f>(L1328/K1328*100)-100</f>
        <v>28351.200000000001</v>
      </c>
      <c r="E1328" s="1" t="s">
        <v>199</v>
      </c>
      <c r="F1328" s="1" t="s">
        <v>22</v>
      </c>
      <c r="G1328" s="1" t="s">
        <v>1148</v>
      </c>
      <c r="H1328" s="1">
        <v>0</v>
      </c>
      <c r="I1328" s="1">
        <v>28.4512</v>
      </c>
      <c r="K1328" s="1">
        <f>IF(H1328=0, 0.1, H1328)</f>
        <v>0.1</v>
      </c>
      <c r="L1328" s="1">
        <f>IF(I1328=0, 0.1, I1328)</f>
        <v>28.4512</v>
      </c>
      <c r="M1328" s="2">
        <f>LOG(L1328/K1328,2)</f>
        <v>8.1523456928351941</v>
      </c>
      <c r="N1328" s="1">
        <v>0</v>
      </c>
      <c r="O1328" s="1">
        <v>1</v>
      </c>
      <c r="P1328" s="1">
        <f>-1*LOG10(O1328)</f>
        <v>0</v>
      </c>
      <c r="Q1328" s="1">
        <v>1</v>
      </c>
      <c r="R1328" s="1" t="s">
        <v>1161</v>
      </c>
      <c r="S1328" s="1" t="s">
        <v>32</v>
      </c>
      <c r="T1328" s="1" t="s">
        <v>3980</v>
      </c>
      <c r="U1328" s="1" t="s">
        <v>27</v>
      </c>
      <c r="V1328" s="1" t="s">
        <v>3979</v>
      </c>
    </row>
    <row r="1329" spans="1:22" x14ac:dyDescent="0.3">
      <c r="A1329" s="1" t="s">
        <v>9155</v>
      </c>
      <c r="B1329" s="1" t="s">
        <v>9155</v>
      </c>
      <c r="C1329" s="1" t="s">
        <v>9154</v>
      </c>
      <c r="D1329" s="1">
        <f>(L1329/K1329*100)-100</f>
        <v>-99.679940596974802</v>
      </c>
      <c r="E1329" s="1" t="s">
        <v>1087</v>
      </c>
      <c r="F1329" s="1" t="s">
        <v>22</v>
      </c>
      <c r="G1329" s="1" t="s">
        <v>1148</v>
      </c>
      <c r="H1329" s="1">
        <v>31.244199999999999</v>
      </c>
      <c r="I1329" s="1">
        <v>0</v>
      </c>
      <c r="K1329" s="1">
        <f>IF(H1329=0, 0.1, H1329)</f>
        <v>31.244199999999999</v>
      </c>
      <c r="L1329" s="1">
        <f>IF(I1329=0, 0.1, I1329)</f>
        <v>0.1</v>
      </c>
      <c r="M1329" s="2">
        <f>LOG(L1329/K1329,2)</f>
        <v>-8.2874445904982679</v>
      </c>
      <c r="N1329" s="1">
        <v>0</v>
      </c>
      <c r="O1329" s="1">
        <v>1</v>
      </c>
      <c r="P1329" s="1">
        <f>-1*LOG10(O1329)</f>
        <v>0</v>
      </c>
      <c r="Q1329" s="1">
        <v>1</v>
      </c>
      <c r="R1329" s="1" t="s">
        <v>1161</v>
      </c>
      <c r="S1329" s="1" t="s">
        <v>33</v>
      </c>
      <c r="T1329" s="1" t="s">
        <v>9153</v>
      </c>
      <c r="U1329" s="1" t="s">
        <v>27</v>
      </c>
      <c r="V1329" s="1" t="s">
        <v>9152</v>
      </c>
    </row>
    <row r="1330" spans="1:22" x14ac:dyDescent="0.3">
      <c r="A1330" s="1" t="s">
        <v>7659</v>
      </c>
      <c r="B1330" s="1" t="s">
        <v>7659</v>
      </c>
      <c r="C1330" s="1" t="s">
        <v>7658</v>
      </c>
      <c r="D1330" s="1">
        <f>(L1330/K1330*100)-100</f>
        <v>-99.679940596974802</v>
      </c>
      <c r="E1330" s="1" t="s">
        <v>1072</v>
      </c>
      <c r="F1330" s="1" t="s">
        <v>22</v>
      </c>
      <c r="G1330" s="1" t="s">
        <v>1148</v>
      </c>
      <c r="H1330" s="1">
        <v>31.244199999999999</v>
      </c>
      <c r="I1330" s="1">
        <v>0</v>
      </c>
      <c r="K1330" s="1">
        <f>IF(H1330=0, 0.1, H1330)</f>
        <v>31.244199999999999</v>
      </c>
      <c r="L1330" s="1">
        <f>IF(I1330=0, 0.1, I1330)</f>
        <v>0.1</v>
      </c>
      <c r="M1330" s="2">
        <f>LOG(L1330/K1330,2)</f>
        <v>-8.2874445904982679</v>
      </c>
      <c r="N1330" s="1">
        <v>0</v>
      </c>
      <c r="O1330" s="1">
        <v>1</v>
      </c>
      <c r="P1330" s="1">
        <f>-1*LOG10(O1330)</f>
        <v>0</v>
      </c>
      <c r="Q1330" s="1">
        <v>1</v>
      </c>
      <c r="R1330" s="1" t="s">
        <v>1161</v>
      </c>
      <c r="S1330" s="1" t="s">
        <v>47</v>
      </c>
      <c r="T1330" s="1" t="s">
        <v>7657</v>
      </c>
      <c r="U1330" s="1" t="s">
        <v>25</v>
      </c>
      <c r="V1330" s="1" t="s">
        <v>7656</v>
      </c>
    </row>
    <row r="1331" spans="1:22" x14ac:dyDescent="0.3">
      <c r="A1331" s="1" t="s">
        <v>5459</v>
      </c>
      <c r="B1331" s="1" t="s">
        <v>5459</v>
      </c>
      <c r="C1331" s="1" t="s">
        <v>5458</v>
      </c>
      <c r="D1331" s="1">
        <f>(L1331/K1331*100)-100</f>
        <v>-9.5989928033074108</v>
      </c>
      <c r="E1331" s="1" t="s">
        <v>1052</v>
      </c>
      <c r="F1331" s="1" t="s">
        <v>22</v>
      </c>
      <c r="G1331" s="1" t="s">
        <v>1148</v>
      </c>
      <c r="H1331" s="1">
        <v>1175.54</v>
      </c>
      <c r="I1331" s="1">
        <v>1062.7</v>
      </c>
      <c r="J1331" s="1">
        <v>-0.14558199999999999</v>
      </c>
      <c r="K1331" s="1">
        <f>IF(H1331=0, 0.1, H1331)</f>
        <v>1175.54</v>
      </c>
      <c r="L1331" s="1">
        <f>IF(I1331=0, 0.1, I1331)</f>
        <v>1062.7</v>
      </c>
      <c r="M1331" s="2">
        <f>LOG(L1331/K1331,2)</f>
        <v>-0.14558924846837176</v>
      </c>
      <c r="N1331" s="1">
        <v>-4.5512799999999999E-2</v>
      </c>
      <c r="O1331" s="1">
        <v>0.92400000000000004</v>
      </c>
      <c r="P1331" s="1">
        <f>-1*LOG10(O1331)</f>
        <v>3.4328028779893278E-2</v>
      </c>
      <c r="Q1331" s="1">
        <v>0.99950300000000003</v>
      </c>
      <c r="R1331" s="1" t="s">
        <v>1161</v>
      </c>
      <c r="S1331" s="1" t="s">
        <v>39</v>
      </c>
      <c r="T1331" s="1" t="s">
        <v>5457</v>
      </c>
      <c r="U1331" s="1" t="s">
        <v>27</v>
      </c>
      <c r="V1331" s="1" t="s">
        <v>5456</v>
      </c>
    </row>
    <row r="1332" spans="1:22" x14ac:dyDescent="0.3">
      <c r="A1332" s="1" t="s">
        <v>6949</v>
      </c>
      <c r="B1332" s="1" t="s">
        <v>6949</v>
      </c>
      <c r="C1332" s="1" t="s">
        <v>6948</v>
      </c>
      <c r="D1332" s="1">
        <f>(L1332/K1332*100)-100</f>
        <v>-20.488803782159351</v>
      </c>
      <c r="E1332" s="1" t="s">
        <v>825</v>
      </c>
      <c r="F1332" s="1" t="s">
        <v>22</v>
      </c>
      <c r="G1332" s="1" t="s">
        <v>1148</v>
      </c>
      <c r="H1332" s="1">
        <v>10914.4</v>
      </c>
      <c r="I1332" s="1">
        <v>8678.17</v>
      </c>
      <c r="J1332" s="1">
        <v>-0.33076699999999998</v>
      </c>
      <c r="K1332" s="1">
        <f>IF(H1332=0, 0.1, H1332)</f>
        <v>10914.4</v>
      </c>
      <c r="L1332" s="1">
        <f>IF(I1332=0, 0.1, I1332)</f>
        <v>8678.17</v>
      </c>
      <c r="M1332" s="2">
        <f>LOG(L1332/K1332,2)</f>
        <v>-0.33077006982817808</v>
      </c>
      <c r="N1332" s="1">
        <v>-0.1139</v>
      </c>
      <c r="O1332" s="1">
        <v>0.86509999999999998</v>
      </c>
      <c r="P1332" s="1">
        <f>-1*LOG10(O1332)</f>
        <v>6.2933687982571845E-2</v>
      </c>
      <c r="Q1332" s="1">
        <v>0.99950300000000003</v>
      </c>
      <c r="R1332" s="1" t="s">
        <v>1161</v>
      </c>
      <c r="S1332" s="1" t="s">
        <v>51</v>
      </c>
      <c r="T1332" s="1" t="s">
        <v>6947</v>
      </c>
      <c r="U1332" s="1" t="s">
        <v>25</v>
      </c>
      <c r="V1332" s="1" t="s">
        <v>6946</v>
      </c>
    </row>
    <row r="1333" spans="1:22" x14ac:dyDescent="0.3">
      <c r="A1333" s="1" t="s">
        <v>316</v>
      </c>
      <c r="B1333" s="1" t="s">
        <v>316</v>
      </c>
      <c r="C1333" s="1" t="s">
        <v>317</v>
      </c>
      <c r="D1333" s="1">
        <f>(L1333/K1333*100)-100</f>
        <v>16.31233597962482</v>
      </c>
      <c r="E1333" s="1" t="s">
        <v>318</v>
      </c>
      <c r="F1333" s="1" t="s">
        <v>22</v>
      </c>
      <c r="G1333" s="1" t="s">
        <v>1148</v>
      </c>
      <c r="H1333" s="1">
        <v>60701.3</v>
      </c>
      <c r="I1333" s="1">
        <v>70603.100000000006</v>
      </c>
      <c r="J1333" s="1">
        <v>0.218004</v>
      </c>
      <c r="K1333" s="1">
        <f>IF(H1333=0, 0.1, H1333)</f>
        <v>60701.3</v>
      </c>
      <c r="L1333" s="1">
        <f>IF(I1333=0, 0.1, I1333)</f>
        <v>70603.100000000006</v>
      </c>
      <c r="M1333" s="2">
        <f>LOG(L1333/K1333,2)</f>
        <v>0.21800411583801121</v>
      </c>
      <c r="N1333" s="1">
        <v>0.243169</v>
      </c>
      <c r="O1333" s="1">
        <v>0.72355000000000003</v>
      </c>
      <c r="P1333" s="1">
        <f>-1*LOG10(O1333)</f>
        <v>0.14053145214163518</v>
      </c>
      <c r="Q1333" s="1">
        <v>0.99950300000000003</v>
      </c>
      <c r="R1333" s="1" t="s">
        <v>142</v>
      </c>
      <c r="S1333" s="1" t="s">
        <v>36</v>
      </c>
      <c r="T1333" s="1" t="s">
        <v>36</v>
      </c>
      <c r="U1333" s="1" t="s">
        <v>36</v>
      </c>
      <c r="V1333" s="1" t="s">
        <v>36</v>
      </c>
    </row>
    <row r="1334" spans="1:22" x14ac:dyDescent="0.3">
      <c r="A1334" s="1" t="s">
        <v>3166</v>
      </c>
      <c r="B1334" s="1" t="s">
        <v>3166</v>
      </c>
      <c r="C1334" s="1" t="s">
        <v>3165</v>
      </c>
      <c r="D1334" s="1">
        <f>(L1334/K1334*100)-100</f>
        <v>114.98564304065289</v>
      </c>
      <c r="E1334" s="1" t="s">
        <v>283</v>
      </c>
      <c r="F1334" s="1" t="s">
        <v>22</v>
      </c>
      <c r="G1334" s="1" t="s">
        <v>1148</v>
      </c>
      <c r="H1334" s="1">
        <v>26.468</v>
      </c>
      <c r="I1334" s="1">
        <v>56.9024</v>
      </c>
      <c r="J1334" s="1">
        <v>1.1042400000000001</v>
      </c>
      <c r="K1334" s="1">
        <f>IF(H1334=0, 0.1, H1334)</f>
        <v>26.468</v>
      </c>
      <c r="L1334" s="1">
        <f>IF(I1334=0, 0.1, I1334)</f>
        <v>56.9024</v>
      </c>
      <c r="M1334" s="2">
        <f>LOG(L1334/K1334,2)</f>
        <v>1.1042403183931311</v>
      </c>
      <c r="N1334" s="1">
        <v>0</v>
      </c>
      <c r="O1334" s="1">
        <v>1</v>
      </c>
      <c r="P1334" s="1">
        <f>-1*LOG10(O1334)</f>
        <v>0</v>
      </c>
      <c r="Q1334" s="1">
        <v>1</v>
      </c>
      <c r="R1334" s="1" t="s">
        <v>1161</v>
      </c>
      <c r="S1334" s="1" t="s">
        <v>34</v>
      </c>
      <c r="T1334" s="1" t="s">
        <v>3164</v>
      </c>
      <c r="U1334" s="1" t="s">
        <v>27</v>
      </c>
      <c r="V1334" s="1" t="s">
        <v>3163</v>
      </c>
    </row>
    <row r="1335" spans="1:22" x14ac:dyDescent="0.3">
      <c r="A1335" s="1" t="s">
        <v>1528</v>
      </c>
      <c r="B1335" s="1" t="s">
        <v>1528</v>
      </c>
      <c r="C1335" s="1" t="s">
        <v>1527</v>
      </c>
      <c r="D1335" s="1">
        <f>(L1335/K1335*100)-100</f>
        <v>-8.9392591264938801</v>
      </c>
      <c r="E1335" s="1" t="s">
        <v>1526</v>
      </c>
      <c r="F1335" s="1" t="s">
        <v>22</v>
      </c>
      <c r="G1335" s="1" t="s">
        <v>1148</v>
      </c>
      <c r="H1335" s="1">
        <v>93.732600000000005</v>
      </c>
      <c r="I1335" s="1">
        <v>85.3536</v>
      </c>
      <c r="J1335" s="1">
        <v>-0.135099</v>
      </c>
      <c r="K1335" s="1">
        <f>IF(H1335=0, 0.1, H1335)</f>
        <v>93.732600000000005</v>
      </c>
      <c r="L1335" s="1">
        <f>IF(I1335=0, 0.1, I1335)</f>
        <v>85.3536</v>
      </c>
      <c r="M1335" s="2">
        <f>LOG(L1335/K1335,2)</f>
        <v>-0.13509889766307401</v>
      </c>
      <c r="N1335" s="1">
        <v>0</v>
      </c>
      <c r="O1335" s="1">
        <v>1</v>
      </c>
      <c r="P1335" s="1">
        <f>-1*LOG10(O1335)</f>
        <v>0</v>
      </c>
      <c r="Q1335" s="1">
        <v>1</v>
      </c>
      <c r="R1335" s="1" t="s">
        <v>1161</v>
      </c>
      <c r="S1335" s="1" t="s">
        <v>28</v>
      </c>
      <c r="T1335" s="1" t="s">
        <v>1525</v>
      </c>
      <c r="U1335" s="1" t="s">
        <v>27</v>
      </c>
      <c r="V1335" s="1" t="s">
        <v>1524</v>
      </c>
    </row>
    <row r="1336" spans="1:22" x14ac:dyDescent="0.3">
      <c r="A1336" s="1" t="s">
        <v>5491</v>
      </c>
      <c r="B1336" s="1" t="s">
        <v>5491</v>
      </c>
      <c r="C1336" s="1" t="s">
        <v>5490</v>
      </c>
      <c r="D1336" s="1">
        <f>(L1336/K1336*100)-100</f>
        <v>18.581251870400067</v>
      </c>
      <c r="E1336" s="1" t="s">
        <v>245</v>
      </c>
      <c r="F1336" s="1" t="s">
        <v>22</v>
      </c>
      <c r="G1336" s="1" t="s">
        <v>1148</v>
      </c>
      <c r="H1336" s="1">
        <v>591.45100000000002</v>
      </c>
      <c r="I1336" s="1">
        <v>701.35</v>
      </c>
      <c r="J1336" s="1">
        <v>0.24587600000000001</v>
      </c>
      <c r="K1336" s="1">
        <f>IF(H1336=0, 0.1, H1336)</f>
        <v>591.45100000000002</v>
      </c>
      <c r="L1336" s="1">
        <f>IF(I1336=0, 0.1, I1336)</f>
        <v>701.35</v>
      </c>
      <c r="M1336" s="2">
        <f>LOG(L1336/K1336,2)</f>
        <v>0.24587593255113593</v>
      </c>
      <c r="N1336" s="1">
        <v>3.2585700000000002E-2</v>
      </c>
      <c r="O1336" s="1">
        <v>0.89949999999999997</v>
      </c>
      <c r="P1336" s="1">
        <f>-1*LOG10(O1336)</f>
        <v>4.5998832318429841E-2</v>
      </c>
      <c r="Q1336" s="1">
        <v>0.99950300000000003</v>
      </c>
      <c r="R1336" s="1" t="s">
        <v>1161</v>
      </c>
      <c r="S1336" s="1" t="s">
        <v>39</v>
      </c>
      <c r="T1336" s="1" t="s">
        <v>5489</v>
      </c>
      <c r="U1336" s="1" t="s">
        <v>27</v>
      </c>
      <c r="V1336" s="1" t="s">
        <v>5488</v>
      </c>
    </row>
    <row r="1337" spans="1:22" x14ac:dyDescent="0.3">
      <c r="A1337" s="1" t="s">
        <v>5734</v>
      </c>
      <c r="B1337" s="1" t="s">
        <v>5734</v>
      </c>
      <c r="C1337" s="1" t="s">
        <v>5733</v>
      </c>
      <c r="D1337" s="1">
        <f>(L1337/K1337*100)-100</f>
        <v>-22.318724519510781</v>
      </c>
      <c r="E1337" s="1" t="s">
        <v>740</v>
      </c>
      <c r="F1337" s="1" t="s">
        <v>22</v>
      </c>
      <c r="G1337" s="1" t="s">
        <v>1148</v>
      </c>
      <c r="H1337" s="1">
        <v>1236.24</v>
      </c>
      <c r="I1337" s="1">
        <v>960.327</v>
      </c>
      <c r="J1337" s="1">
        <v>-0.36435699999999999</v>
      </c>
      <c r="K1337" s="1">
        <f>IF(H1337=0, 0.1, H1337)</f>
        <v>1236.24</v>
      </c>
      <c r="L1337" s="1">
        <f>IF(I1337=0, 0.1, I1337)</f>
        <v>960.327</v>
      </c>
      <c r="M1337" s="2">
        <f>LOG(L1337/K1337,2)</f>
        <v>-0.36436120573852765</v>
      </c>
      <c r="N1337" s="1">
        <v>-7.2014300000000003E-2</v>
      </c>
      <c r="O1337" s="1">
        <v>0.87609999999999999</v>
      </c>
      <c r="P1337" s="1">
        <f>-1*LOG10(O1337)</f>
        <v>5.7446319665790078E-2</v>
      </c>
      <c r="Q1337" s="1">
        <v>0.99950300000000003</v>
      </c>
      <c r="R1337" s="1" t="s">
        <v>1161</v>
      </c>
      <c r="S1337" s="1" t="s">
        <v>35</v>
      </c>
      <c r="T1337" s="1" t="s">
        <v>5732</v>
      </c>
      <c r="U1337" s="1" t="s">
        <v>25</v>
      </c>
      <c r="V1337" s="1" t="s">
        <v>5731</v>
      </c>
    </row>
    <row r="1338" spans="1:22" x14ac:dyDescent="0.3">
      <c r="A1338" s="1" t="s">
        <v>7693</v>
      </c>
      <c r="B1338" s="1" t="s">
        <v>7693</v>
      </c>
      <c r="C1338" s="1" t="s">
        <v>7692</v>
      </c>
      <c r="D1338" s="1">
        <f>(L1338/K1338*100)-100</f>
        <v>-13.479621817809388</v>
      </c>
      <c r="E1338" s="1" t="s">
        <v>338</v>
      </c>
      <c r="F1338" s="1" t="s">
        <v>22</v>
      </c>
      <c r="G1338" s="1" t="s">
        <v>1148</v>
      </c>
      <c r="H1338" s="1">
        <v>31.244199999999999</v>
      </c>
      <c r="I1338" s="1">
        <v>27.032599999999999</v>
      </c>
      <c r="J1338" s="1">
        <v>-0.20888699999999999</v>
      </c>
      <c r="K1338" s="1">
        <f>IF(H1338=0, 0.1, H1338)</f>
        <v>31.244199999999999</v>
      </c>
      <c r="L1338" s="1">
        <f>IF(I1338=0, 0.1, I1338)</f>
        <v>27.032599999999999</v>
      </c>
      <c r="M1338" s="2">
        <f>LOG(L1338/K1338,2)</f>
        <v>-0.20888812352669245</v>
      </c>
      <c r="N1338" s="1">
        <v>0</v>
      </c>
      <c r="O1338" s="1">
        <v>1</v>
      </c>
      <c r="P1338" s="1">
        <f>-1*LOG10(O1338)</f>
        <v>0</v>
      </c>
      <c r="Q1338" s="1">
        <v>1</v>
      </c>
      <c r="R1338" s="1" t="s">
        <v>1161</v>
      </c>
      <c r="S1338" s="1" t="s">
        <v>47</v>
      </c>
      <c r="T1338" s="1" t="s">
        <v>7691</v>
      </c>
      <c r="U1338" s="1" t="s">
        <v>25</v>
      </c>
      <c r="V1338" s="1" t="s">
        <v>7690</v>
      </c>
    </row>
    <row r="1339" spans="1:22" x14ac:dyDescent="0.3">
      <c r="A1339" s="1" t="s">
        <v>7697</v>
      </c>
      <c r="B1339" s="1" t="s">
        <v>7697</v>
      </c>
      <c r="C1339" s="1" t="s">
        <v>7696</v>
      </c>
      <c r="D1339" s="1">
        <f>(L1339/K1339*100)-100</f>
        <v>-72.796288655643991</v>
      </c>
      <c r="E1339" s="1" t="s">
        <v>338</v>
      </c>
      <c r="F1339" s="1" t="s">
        <v>22</v>
      </c>
      <c r="G1339" s="1" t="s">
        <v>1148</v>
      </c>
      <c r="H1339" s="1">
        <v>298.113</v>
      </c>
      <c r="I1339" s="1">
        <v>81.097800000000007</v>
      </c>
      <c r="J1339" s="1">
        <v>-1.8781300000000001</v>
      </c>
      <c r="K1339" s="1">
        <f>IF(H1339=0, 0.1, H1339)</f>
        <v>298.113</v>
      </c>
      <c r="L1339" s="1">
        <f>IF(I1339=0, 0.1, I1339)</f>
        <v>81.097800000000007</v>
      </c>
      <c r="M1339" s="2">
        <f>LOG(L1339/K1339,2)</f>
        <v>-1.8781246061749699</v>
      </c>
      <c r="N1339" s="1">
        <v>-0.42866900000000002</v>
      </c>
      <c r="O1339" s="1">
        <v>0.47699999999999998</v>
      </c>
      <c r="P1339" s="1">
        <f>-1*LOG10(O1339)</f>
        <v>0.32148162095988608</v>
      </c>
      <c r="Q1339" s="1">
        <v>0.99950300000000003</v>
      </c>
      <c r="R1339" s="1" t="s">
        <v>1161</v>
      </c>
      <c r="S1339" s="1" t="s">
        <v>47</v>
      </c>
      <c r="T1339" s="1" t="s">
        <v>7695</v>
      </c>
      <c r="U1339" s="1" t="s">
        <v>25</v>
      </c>
      <c r="V1339" s="1" t="s">
        <v>7694</v>
      </c>
    </row>
    <row r="1340" spans="1:22" x14ac:dyDescent="0.3">
      <c r="A1340" s="1" t="s">
        <v>3707</v>
      </c>
      <c r="B1340" s="1" t="s">
        <v>3707</v>
      </c>
      <c r="C1340" s="1" t="s">
        <v>3706</v>
      </c>
      <c r="D1340" s="1">
        <f>(L1340/K1340*100)-100</f>
        <v>-19.214177795529935</v>
      </c>
      <c r="E1340" s="1" t="s">
        <v>226</v>
      </c>
      <c r="F1340" s="1" t="s">
        <v>22</v>
      </c>
      <c r="G1340" s="1" t="s">
        <v>1148</v>
      </c>
      <c r="H1340" s="1">
        <v>1151.6600000000001</v>
      </c>
      <c r="I1340" s="1">
        <v>930.37800000000004</v>
      </c>
      <c r="J1340" s="1">
        <v>-0.30782300000000001</v>
      </c>
      <c r="K1340" s="1">
        <f>IF(H1340=0, 0.1, H1340)</f>
        <v>1151.6600000000001</v>
      </c>
      <c r="L1340" s="1">
        <f>IF(I1340=0, 0.1, I1340)</f>
        <v>930.37800000000004</v>
      </c>
      <c r="M1340" s="2">
        <f>LOG(L1340/K1340,2)</f>
        <v>-0.30782597059892114</v>
      </c>
      <c r="N1340" s="1">
        <v>-0.11958299999999999</v>
      </c>
      <c r="O1340" s="1">
        <v>0.87929999999999997</v>
      </c>
      <c r="P1340" s="1">
        <f>-1*LOG10(O1340)</f>
        <v>5.5862926841902069E-2</v>
      </c>
      <c r="Q1340" s="1">
        <v>0.99950300000000003</v>
      </c>
      <c r="R1340" s="1" t="s">
        <v>1161</v>
      </c>
      <c r="S1340" s="1" t="s">
        <v>32</v>
      </c>
      <c r="T1340" s="1" t="s">
        <v>3705</v>
      </c>
      <c r="U1340" s="1" t="s">
        <v>25</v>
      </c>
      <c r="V1340" s="1" t="s">
        <v>3704</v>
      </c>
    </row>
    <row r="1341" spans="1:22" x14ac:dyDescent="0.3">
      <c r="A1341" s="1" t="s">
        <v>8705</v>
      </c>
      <c r="B1341" s="1" t="s">
        <v>8705</v>
      </c>
      <c r="C1341" s="1" t="s">
        <v>8704</v>
      </c>
      <c r="D1341" s="1">
        <f>(L1341/K1341*100)-100</f>
        <v>719.5473079803611</v>
      </c>
      <c r="E1341" s="1" t="s">
        <v>720</v>
      </c>
      <c r="F1341" s="1" t="s">
        <v>22</v>
      </c>
      <c r="G1341" s="1" t="s">
        <v>1148</v>
      </c>
      <c r="H1341" s="1">
        <v>31.244199999999999</v>
      </c>
      <c r="I1341" s="1">
        <v>256.06099999999998</v>
      </c>
      <c r="J1341" s="1">
        <v>3.0348299999999999</v>
      </c>
      <c r="K1341" s="1">
        <f>IF(H1341=0, 0.1, H1341)</f>
        <v>31.244199999999999</v>
      </c>
      <c r="L1341" s="1">
        <f>IF(I1341=0, 0.1, I1341)</f>
        <v>256.06099999999998</v>
      </c>
      <c r="M1341" s="2">
        <f>LOG(L1341/K1341,2)</f>
        <v>3.034827230616675</v>
      </c>
      <c r="N1341" s="1">
        <v>0</v>
      </c>
      <c r="O1341" s="1">
        <v>1</v>
      </c>
      <c r="P1341" s="1">
        <f>-1*LOG10(O1341)</f>
        <v>0</v>
      </c>
      <c r="Q1341" s="1">
        <v>1</v>
      </c>
      <c r="R1341" s="1" t="s">
        <v>1161</v>
      </c>
      <c r="S1341" s="1" t="s">
        <v>33</v>
      </c>
      <c r="T1341" s="1" t="s">
        <v>8703</v>
      </c>
      <c r="U1341" s="1" t="s">
        <v>25</v>
      </c>
      <c r="V1341" s="1" t="s">
        <v>8702</v>
      </c>
    </row>
    <row r="1342" spans="1:22" x14ac:dyDescent="0.3">
      <c r="A1342" s="1" t="s">
        <v>4264</v>
      </c>
      <c r="B1342" s="1" t="s">
        <v>4264</v>
      </c>
      <c r="C1342" s="1" t="s">
        <v>4263</v>
      </c>
      <c r="D1342" s="1">
        <f>(L1342/K1342*100)-100</f>
        <v>-65.889841472460375</v>
      </c>
      <c r="E1342" s="1" t="s">
        <v>4262</v>
      </c>
      <c r="F1342" s="1" t="s">
        <v>22</v>
      </c>
      <c r="G1342" s="1" t="s">
        <v>1148</v>
      </c>
      <c r="H1342" s="1">
        <v>579.71</v>
      </c>
      <c r="I1342" s="1">
        <v>197.74</v>
      </c>
      <c r="J1342" s="1">
        <v>-1.5517300000000001</v>
      </c>
      <c r="K1342" s="1">
        <f>IF(H1342=0, 0.1, H1342)</f>
        <v>579.71</v>
      </c>
      <c r="L1342" s="1">
        <f>IF(I1342=0, 0.1, I1342)</f>
        <v>197.74</v>
      </c>
      <c r="M1342" s="2">
        <f>LOG(L1342/K1342,2)</f>
        <v>-1.551726634970821</v>
      </c>
      <c r="N1342" s="1">
        <v>-0.82311599999999996</v>
      </c>
      <c r="O1342" s="1">
        <v>0.29459999999999997</v>
      </c>
      <c r="P1342" s="1">
        <f>-1*LOG10(O1342)</f>
        <v>0.53076725749338793</v>
      </c>
      <c r="Q1342" s="1">
        <v>0.99950300000000003</v>
      </c>
      <c r="R1342" s="1" t="s">
        <v>1161</v>
      </c>
      <c r="S1342" s="1" t="s">
        <v>44</v>
      </c>
      <c r="T1342" s="1" t="s">
        <v>4261</v>
      </c>
      <c r="U1342" s="1" t="s">
        <v>27</v>
      </c>
      <c r="V1342" s="1" t="s">
        <v>4260</v>
      </c>
    </row>
    <row r="1343" spans="1:22" x14ac:dyDescent="0.3">
      <c r="A1343" s="1" t="s">
        <v>1947</v>
      </c>
      <c r="B1343" s="1" t="s">
        <v>1947</v>
      </c>
      <c r="C1343" s="1" t="s">
        <v>1946</v>
      </c>
      <c r="D1343" s="1">
        <f>(L1343/K1343*100)-100</f>
        <v>-19.288343408177226</v>
      </c>
      <c r="E1343" s="1" t="s">
        <v>589</v>
      </c>
      <c r="F1343" s="1" t="s">
        <v>22</v>
      </c>
      <c r="G1343" s="1" t="s">
        <v>1148</v>
      </c>
      <c r="H1343" s="1">
        <v>653.93899999999996</v>
      </c>
      <c r="I1343" s="1">
        <v>527.80499999999995</v>
      </c>
      <c r="J1343" s="1">
        <v>-0.30914999999999998</v>
      </c>
      <c r="K1343" s="1">
        <f>IF(H1343=0, 0.1, H1343)</f>
        <v>653.93899999999996</v>
      </c>
      <c r="L1343" s="1">
        <f>IF(I1343=0, 0.1, I1343)</f>
        <v>527.80499999999995</v>
      </c>
      <c r="M1343" s="2">
        <f>LOG(L1343/K1343,2)</f>
        <v>-0.30915104848732133</v>
      </c>
      <c r="N1343" s="1">
        <v>-3.4238600000000001E-2</v>
      </c>
      <c r="O1343" s="1">
        <v>0.90300000000000002</v>
      </c>
      <c r="P1343" s="1">
        <f>-1*LOG10(O1343)</f>
        <v>4.4312249686494193E-2</v>
      </c>
      <c r="Q1343" s="1">
        <v>0.99950300000000003</v>
      </c>
      <c r="R1343" s="1" t="s">
        <v>1161</v>
      </c>
      <c r="S1343" s="1" t="s">
        <v>49</v>
      </c>
      <c r="T1343" s="1" t="s">
        <v>1945</v>
      </c>
      <c r="U1343" s="1" t="s">
        <v>25</v>
      </c>
      <c r="V1343" s="1" t="s">
        <v>1944</v>
      </c>
    </row>
    <row r="1344" spans="1:22" x14ac:dyDescent="0.3">
      <c r="A1344" s="1" t="s">
        <v>5636</v>
      </c>
      <c r="B1344" s="1" t="s">
        <v>5636</v>
      </c>
      <c r="C1344" s="1" t="s">
        <v>5635</v>
      </c>
      <c r="D1344" s="1">
        <f>(L1344/K1344*100)-100</f>
        <v>28351.200000000001</v>
      </c>
      <c r="E1344" s="1" t="s">
        <v>884</v>
      </c>
      <c r="F1344" s="1" t="s">
        <v>22</v>
      </c>
      <c r="G1344" s="1" t="s">
        <v>1148</v>
      </c>
      <c r="H1344" s="1">
        <v>0</v>
      </c>
      <c r="I1344" s="1">
        <v>28.4512</v>
      </c>
      <c r="K1344" s="1">
        <f>IF(H1344=0, 0.1, H1344)</f>
        <v>0.1</v>
      </c>
      <c r="L1344" s="1">
        <f>IF(I1344=0, 0.1, I1344)</f>
        <v>28.4512</v>
      </c>
      <c r="M1344" s="2">
        <f>LOG(L1344/K1344,2)</f>
        <v>8.1523456928351941</v>
      </c>
      <c r="N1344" s="1">
        <v>0</v>
      </c>
      <c r="O1344" s="1">
        <v>1</v>
      </c>
      <c r="P1344" s="1">
        <f>-1*LOG10(O1344)</f>
        <v>0</v>
      </c>
      <c r="Q1344" s="1">
        <v>1</v>
      </c>
      <c r="R1344" s="1" t="s">
        <v>1161</v>
      </c>
      <c r="S1344" s="1" t="s">
        <v>41</v>
      </c>
      <c r="T1344" s="1" t="s">
        <v>5634</v>
      </c>
      <c r="U1344" s="1" t="s">
        <v>25</v>
      </c>
      <c r="V1344" s="1" t="s">
        <v>5633</v>
      </c>
    </row>
    <row r="1345" spans="1:22" x14ac:dyDescent="0.3">
      <c r="A1345" s="1" t="s">
        <v>7826</v>
      </c>
      <c r="B1345" s="1" t="s">
        <v>7826</v>
      </c>
      <c r="C1345" s="1" t="s">
        <v>7825</v>
      </c>
      <c r="D1345" s="1">
        <f>(L1345/K1345*100)-100</f>
        <v>-43.493926795467516</v>
      </c>
      <c r="E1345" s="1" t="s">
        <v>7824</v>
      </c>
      <c r="F1345" s="1" t="s">
        <v>22</v>
      </c>
      <c r="G1345" s="1" t="s">
        <v>1148</v>
      </c>
      <c r="H1345" s="1">
        <v>490680</v>
      </c>
      <c r="I1345" s="1">
        <v>277264</v>
      </c>
      <c r="J1345" s="1">
        <v>-0.82352099999999995</v>
      </c>
      <c r="K1345" s="1">
        <f>IF(H1345=0, 0.1, H1345)</f>
        <v>490680</v>
      </c>
      <c r="L1345" s="1">
        <f>IF(I1345=0, 0.1, I1345)</f>
        <v>277264</v>
      </c>
      <c r="M1345" s="2">
        <f>LOG(L1345/K1345,2)</f>
        <v>-0.82352215990481903</v>
      </c>
      <c r="N1345" s="1">
        <v>-0.53648099999999999</v>
      </c>
      <c r="O1345" s="1">
        <v>0.51934999999999998</v>
      </c>
      <c r="P1345" s="1">
        <f>-1*LOG10(O1345)</f>
        <v>0.28453986404315307</v>
      </c>
      <c r="Q1345" s="1">
        <v>0.99950300000000003</v>
      </c>
      <c r="R1345" s="1" t="s">
        <v>1161</v>
      </c>
      <c r="S1345" s="1" t="s">
        <v>47</v>
      </c>
      <c r="T1345" s="1" t="s">
        <v>7823</v>
      </c>
      <c r="U1345" s="1" t="s">
        <v>27</v>
      </c>
      <c r="V1345" s="1" t="s">
        <v>7822</v>
      </c>
    </row>
    <row r="1346" spans="1:22" x14ac:dyDescent="0.3">
      <c r="A1346" s="1" t="s">
        <v>8268</v>
      </c>
      <c r="B1346" s="1" t="s">
        <v>8268</v>
      </c>
      <c r="C1346" s="1" t="s">
        <v>8267</v>
      </c>
      <c r="D1346" s="1">
        <f>(L1346/K1346*100)-100</f>
        <v>153.28609645000361</v>
      </c>
      <c r="E1346" s="1" t="s">
        <v>1064</v>
      </c>
      <c r="F1346" s="1" t="s">
        <v>22</v>
      </c>
      <c r="G1346" s="1" t="s">
        <v>1148</v>
      </c>
      <c r="H1346" s="1">
        <v>110.648</v>
      </c>
      <c r="I1346" s="1">
        <v>280.25599999999997</v>
      </c>
      <c r="J1346" s="1">
        <v>1.34076</v>
      </c>
      <c r="K1346" s="1">
        <f>IF(H1346=0, 0.1, H1346)</f>
        <v>110.648</v>
      </c>
      <c r="L1346" s="1">
        <f>IF(I1346=0, 0.1, I1346)</f>
        <v>280.25599999999997</v>
      </c>
      <c r="M1346" s="2">
        <f>LOG(L1346/K1346,2)</f>
        <v>1.3407678858417482</v>
      </c>
      <c r="N1346" s="1">
        <v>0.10294499999999999</v>
      </c>
      <c r="O1346" s="1">
        <v>0.49809999999999999</v>
      </c>
      <c r="P1346" s="1">
        <f>-1*LOG10(O1346)</f>
        <v>0.30268345826761661</v>
      </c>
      <c r="Q1346" s="1">
        <v>0.99950300000000003</v>
      </c>
      <c r="R1346" s="1" t="s">
        <v>1161</v>
      </c>
      <c r="S1346" s="1" t="s">
        <v>31</v>
      </c>
      <c r="T1346" s="1" t="s">
        <v>8266</v>
      </c>
      <c r="U1346" s="1" t="s">
        <v>27</v>
      </c>
      <c r="V1346" s="1" t="s">
        <v>8265</v>
      </c>
    </row>
    <row r="1347" spans="1:22" x14ac:dyDescent="0.3">
      <c r="A1347" s="1" t="s">
        <v>7754</v>
      </c>
      <c r="B1347" s="1" t="s">
        <v>7754</v>
      </c>
      <c r="C1347" s="1" t="s">
        <v>7753</v>
      </c>
      <c r="D1347" s="1">
        <f>(L1347/K1347*100)-100</f>
        <v>-39.292839417662584</v>
      </c>
      <c r="E1347" s="1" t="s">
        <v>494</v>
      </c>
      <c r="F1347" s="1" t="s">
        <v>22</v>
      </c>
      <c r="G1347" s="1" t="s">
        <v>1148</v>
      </c>
      <c r="H1347" s="1">
        <v>93.732600000000005</v>
      </c>
      <c r="I1347" s="1">
        <v>56.9024</v>
      </c>
      <c r="J1347" s="1">
        <v>-0.72006099999999995</v>
      </c>
      <c r="K1347" s="1">
        <f>IF(H1347=0, 0.1, H1347)</f>
        <v>93.732600000000005</v>
      </c>
      <c r="L1347" s="1">
        <f>IF(I1347=0, 0.1, I1347)</f>
        <v>56.9024</v>
      </c>
      <c r="M1347" s="2">
        <f>LOG(L1347/K1347,2)</f>
        <v>-0.72006139838423011</v>
      </c>
      <c r="N1347" s="1">
        <v>0</v>
      </c>
      <c r="O1347" s="1">
        <v>1</v>
      </c>
      <c r="P1347" s="1">
        <f>-1*LOG10(O1347)</f>
        <v>0</v>
      </c>
      <c r="Q1347" s="1">
        <v>1</v>
      </c>
      <c r="R1347" s="1" t="s">
        <v>1161</v>
      </c>
      <c r="S1347" s="1" t="s">
        <v>47</v>
      </c>
      <c r="T1347" s="1" t="s">
        <v>7752</v>
      </c>
      <c r="U1347" s="1" t="s">
        <v>27</v>
      </c>
      <c r="V1347" s="1" t="s">
        <v>7751</v>
      </c>
    </row>
    <row r="1348" spans="1:22" x14ac:dyDescent="0.3">
      <c r="A1348" s="1" t="s">
        <v>3725</v>
      </c>
      <c r="B1348" s="1" t="s">
        <v>3725</v>
      </c>
      <c r="C1348" s="1" t="s">
        <v>3724</v>
      </c>
      <c r="D1348" s="1">
        <f>(L1348/K1348*100)-100</f>
        <v>329.97204171074503</v>
      </c>
      <c r="E1348" s="1" t="s">
        <v>3723</v>
      </c>
      <c r="F1348" s="1" t="s">
        <v>22</v>
      </c>
      <c r="G1348" s="1" t="s">
        <v>1148</v>
      </c>
      <c r="H1348" s="1">
        <v>26.468</v>
      </c>
      <c r="I1348" s="1">
        <v>113.80500000000001</v>
      </c>
      <c r="J1348" s="1">
        <v>2.1042399999999999</v>
      </c>
      <c r="K1348" s="1">
        <f>IF(H1348=0, 0.1, H1348)</f>
        <v>26.468</v>
      </c>
      <c r="L1348" s="1">
        <f>IF(I1348=0, 0.1, I1348)</f>
        <v>113.80500000000001</v>
      </c>
      <c r="M1348" s="2">
        <f>LOG(L1348/K1348,2)</f>
        <v>2.104242853776126</v>
      </c>
      <c r="N1348" s="1">
        <v>0</v>
      </c>
      <c r="O1348" s="1">
        <v>1</v>
      </c>
      <c r="P1348" s="1">
        <f>-1*LOG10(O1348)</f>
        <v>0</v>
      </c>
      <c r="Q1348" s="1">
        <v>1</v>
      </c>
      <c r="R1348" s="1" t="s">
        <v>1161</v>
      </c>
      <c r="S1348" s="1" t="s">
        <v>32</v>
      </c>
      <c r="T1348" s="1" t="s">
        <v>3722</v>
      </c>
      <c r="U1348" s="1" t="s">
        <v>25</v>
      </c>
      <c r="V1348" s="1" t="s">
        <v>3721</v>
      </c>
    </row>
    <row r="1349" spans="1:22" x14ac:dyDescent="0.3">
      <c r="A1349" s="1" t="s">
        <v>8917</v>
      </c>
      <c r="B1349" s="1" t="s">
        <v>8917</v>
      </c>
      <c r="C1349" s="1" t="s">
        <v>8916</v>
      </c>
      <c r="D1349" s="1">
        <f>(L1349/K1349*100)-100</f>
        <v>-99.893313532324939</v>
      </c>
      <c r="E1349" s="1" t="s">
        <v>1117</v>
      </c>
      <c r="F1349" s="1" t="s">
        <v>22</v>
      </c>
      <c r="G1349" s="1" t="s">
        <v>1148</v>
      </c>
      <c r="H1349" s="1">
        <v>93.732600000000005</v>
      </c>
      <c r="I1349" s="1">
        <v>0</v>
      </c>
      <c r="K1349" s="1">
        <f>IF(H1349=0, 0.1, H1349)</f>
        <v>93.732600000000005</v>
      </c>
      <c r="L1349" s="1">
        <f>IF(I1349=0, 0.1, I1349)</f>
        <v>0.1</v>
      </c>
      <c r="M1349" s="2">
        <f>LOG(L1349/K1349,2)</f>
        <v>-9.8724070912194239</v>
      </c>
      <c r="N1349" s="1">
        <v>0</v>
      </c>
      <c r="O1349" s="1">
        <v>1</v>
      </c>
      <c r="P1349" s="1">
        <f>-1*LOG10(O1349)</f>
        <v>0</v>
      </c>
      <c r="Q1349" s="1">
        <v>1</v>
      </c>
      <c r="R1349" s="1" t="s">
        <v>1161</v>
      </c>
      <c r="S1349" s="1" t="s">
        <v>33</v>
      </c>
      <c r="T1349" s="1" t="s">
        <v>8915</v>
      </c>
      <c r="U1349" s="1" t="s">
        <v>27</v>
      </c>
      <c r="V1349" s="1" t="s">
        <v>8914</v>
      </c>
    </row>
    <row r="1350" spans="1:22" x14ac:dyDescent="0.3">
      <c r="A1350" s="1" t="s">
        <v>3452</v>
      </c>
      <c r="B1350" s="1" t="s">
        <v>3452</v>
      </c>
      <c r="C1350" s="1" t="s">
        <v>3451</v>
      </c>
      <c r="D1350" s="1">
        <f>(L1350/K1350*100)-100</f>
        <v>53.199423455826945</v>
      </c>
      <c r="E1350" s="1" t="s">
        <v>136</v>
      </c>
      <c r="F1350" s="1" t="s">
        <v>22</v>
      </c>
      <c r="G1350" s="1" t="s">
        <v>1148</v>
      </c>
      <c r="H1350" s="1">
        <v>52.936100000000003</v>
      </c>
      <c r="I1350" s="1">
        <v>81.097800000000007</v>
      </c>
      <c r="J1350" s="1">
        <v>0.61541100000000004</v>
      </c>
      <c r="K1350" s="1">
        <f>IF(H1350=0, 0.1, H1350)</f>
        <v>52.936100000000003</v>
      </c>
      <c r="L1350" s="1">
        <f>IF(I1350=0, 0.1, I1350)</f>
        <v>81.097800000000007</v>
      </c>
      <c r="M1350" s="2">
        <f>LOG(L1350/K1350,2)</f>
        <v>0.61541086789613064</v>
      </c>
      <c r="N1350" s="1">
        <v>0</v>
      </c>
      <c r="O1350" s="1">
        <v>1</v>
      </c>
      <c r="P1350" s="1">
        <f>-1*LOG10(O1350)</f>
        <v>0</v>
      </c>
      <c r="Q1350" s="1">
        <v>1</v>
      </c>
      <c r="R1350" s="1" t="s">
        <v>1161</v>
      </c>
      <c r="S1350" s="1" t="s">
        <v>45</v>
      </c>
      <c r="T1350" s="1" t="s">
        <v>3450</v>
      </c>
      <c r="U1350" s="1" t="s">
        <v>27</v>
      </c>
      <c r="V1350" s="1" t="s">
        <v>3449</v>
      </c>
    </row>
    <row r="1351" spans="1:22" x14ac:dyDescent="0.3">
      <c r="A1351" s="1" t="s">
        <v>8602</v>
      </c>
      <c r="B1351" s="1" t="s">
        <v>8602</v>
      </c>
      <c r="C1351" s="1" t="s">
        <v>8601</v>
      </c>
      <c r="D1351" s="1">
        <f>(L1351/K1351*100)-100</f>
        <v>-35.109820206918073</v>
      </c>
      <c r="E1351" s="1" t="s">
        <v>609</v>
      </c>
      <c r="F1351" s="1" t="s">
        <v>22</v>
      </c>
      <c r="G1351" s="1" t="s">
        <v>1148</v>
      </c>
      <c r="H1351" s="1">
        <v>124.977</v>
      </c>
      <c r="I1351" s="1">
        <v>81.097800000000007</v>
      </c>
      <c r="J1351" s="1">
        <v>-0.62392499999999995</v>
      </c>
      <c r="K1351" s="1">
        <f>IF(H1351=0, 0.1, H1351)</f>
        <v>124.977</v>
      </c>
      <c r="L1351" s="1">
        <f>IF(I1351=0, 0.1, I1351)</f>
        <v>81.097800000000007</v>
      </c>
      <c r="M1351" s="2">
        <f>LOG(L1351/K1351,2)</f>
        <v>-0.62392793154425674</v>
      </c>
      <c r="N1351" s="1">
        <v>0</v>
      </c>
      <c r="O1351" s="1">
        <v>1</v>
      </c>
      <c r="P1351" s="1">
        <f>-1*LOG10(O1351)</f>
        <v>0</v>
      </c>
      <c r="Q1351" s="1">
        <v>1</v>
      </c>
      <c r="R1351" s="1" t="s">
        <v>1161</v>
      </c>
      <c r="S1351" s="1" t="s">
        <v>33</v>
      </c>
      <c r="T1351" s="1" t="s">
        <v>8600</v>
      </c>
      <c r="U1351" s="1" t="s">
        <v>25</v>
      </c>
      <c r="V1351" s="1" t="s">
        <v>8599</v>
      </c>
    </row>
    <row r="1352" spans="1:22" x14ac:dyDescent="0.3">
      <c r="A1352" s="1" t="s">
        <v>2179</v>
      </c>
      <c r="B1352" s="1" t="s">
        <v>2179</v>
      </c>
      <c r="C1352" s="1" t="s">
        <v>2178</v>
      </c>
      <c r="D1352" s="1">
        <f>(L1352/K1352*100)-100</f>
        <v>53965.19999999999</v>
      </c>
      <c r="E1352" s="1" t="s">
        <v>293</v>
      </c>
      <c r="F1352" s="1" t="s">
        <v>22</v>
      </c>
      <c r="G1352" s="1" t="s">
        <v>1148</v>
      </c>
      <c r="H1352" s="1">
        <v>0</v>
      </c>
      <c r="I1352" s="1">
        <v>54.065199999999997</v>
      </c>
      <c r="K1352" s="1">
        <f>IF(H1352=0, 0.1, H1352)</f>
        <v>0.1</v>
      </c>
      <c r="L1352" s="1">
        <f>IF(I1352=0, 0.1, I1352)</f>
        <v>54.065199999999997</v>
      </c>
      <c r="M1352" s="2">
        <f>LOG(L1352/K1352,2)</f>
        <v>9.078556466971575</v>
      </c>
      <c r="N1352" s="1">
        <v>0</v>
      </c>
      <c r="O1352" s="1">
        <v>1</v>
      </c>
      <c r="P1352" s="1">
        <f>-1*LOG10(O1352)</f>
        <v>0</v>
      </c>
      <c r="Q1352" s="1">
        <v>1</v>
      </c>
      <c r="R1352" s="1" t="s">
        <v>1161</v>
      </c>
      <c r="S1352" s="1" t="s">
        <v>49</v>
      </c>
      <c r="T1352" s="1" t="s">
        <v>2177</v>
      </c>
      <c r="U1352" s="1" t="s">
        <v>27</v>
      </c>
      <c r="V1352" s="1" t="s">
        <v>2176</v>
      </c>
    </row>
    <row r="1353" spans="1:22" x14ac:dyDescent="0.3">
      <c r="A1353" s="1" t="s">
        <v>544</v>
      </c>
      <c r="B1353" s="1" t="s">
        <v>544</v>
      </c>
      <c r="C1353" s="1" t="s">
        <v>545</v>
      </c>
      <c r="D1353" s="1">
        <f>(L1353/K1353*100)-100</f>
        <v>-32.544511233515422</v>
      </c>
      <c r="E1353" s="1" t="s">
        <v>390</v>
      </c>
      <c r="F1353" s="1" t="s">
        <v>22</v>
      </c>
      <c r="G1353" s="1" t="s">
        <v>1148</v>
      </c>
      <c r="H1353" s="1">
        <v>21876.5</v>
      </c>
      <c r="I1353" s="1">
        <v>14756.9</v>
      </c>
      <c r="J1353" s="1">
        <v>-0.56799500000000003</v>
      </c>
      <c r="K1353" s="1">
        <f>IF(H1353=0, 0.1, H1353)</f>
        <v>21876.5</v>
      </c>
      <c r="L1353" s="1">
        <f>IF(I1353=0, 0.1, I1353)</f>
        <v>14756.9</v>
      </c>
      <c r="M1353" s="2">
        <f>LOG(L1353/K1353,2)</f>
        <v>-0.56799225669505971</v>
      </c>
      <c r="N1353" s="1">
        <v>-0.320407</v>
      </c>
      <c r="O1353" s="1">
        <v>0.69779999999999998</v>
      </c>
      <c r="P1353" s="1">
        <f>-1*LOG10(O1353)</f>
        <v>0.15626903488790797</v>
      </c>
      <c r="Q1353" s="1">
        <v>0.99950300000000003</v>
      </c>
      <c r="R1353" s="1" t="s">
        <v>61</v>
      </c>
      <c r="S1353" s="1" t="s">
        <v>36</v>
      </c>
      <c r="T1353" s="1" t="s">
        <v>36</v>
      </c>
      <c r="U1353" s="1" t="s">
        <v>36</v>
      </c>
      <c r="V1353" s="1" t="s">
        <v>36</v>
      </c>
    </row>
    <row r="1354" spans="1:22" x14ac:dyDescent="0.3">
      <c r="A1354" s="1" t="s">
        <v>2376</v>
      </c>
      <c r="B1354" s="1" t="s">
        <v>2376</v>
      </c>
      <c r="C1354" s="1" t="s">
        <v>2375</v>
      </c>
      <c r="D1354" s="1">
        <f>(L1354/K1354*100)-100</f>
        <v>53965.19999999999</v>
      </c>
      <c r="E1354" s="1" t="s">
        <v>2374</v>
      </c>
      <c r="F1354" s="1" t="s">
        <v>22</v>
      </c>
      <c r="G1354" s="1" t="s">
        <v>1148</v>
      </c>
      <c r="H1354" s="1">
        <v>0</v>
      </c>
      <c r="I1354" s="1">
        <v>54.065199999999997</v>
      </c>
      <c r="K1354" s="1">
        <f>IF(H1354=0, 0.1, H1354)</f>
        <v>0.1</v>
      </c>
      <c r="L1354" s="1">
        <f>IF(I1354=0, 0.1, I1354)</f>
        <v>54.065199999999997</v>
      </c>
      <c r="M1354" s="2">
        <f>LOG(L1354/K1354,2)</f>
        <v>9.078556466971575</v>
      </c>
      <c r="N1354" s="1">
        <v>0</v>
      </c>
      <c r="O1354" s="1">
        <v>1</v>
      </c>
      <c r="P1354" s="1">
        <f>-1*LOG10(O1354)</f>
        <v>0</v>
      </c>
      <c r="Q1354" s="1">
        <v>1</v>
      </c>
      <c r="R1354" s="1" t="s">
        <v>1161</v>
      </c>
      <c r="S1354" s="1" t="s">
        <v>46</v>
      </c>
      <c r="T1354" s="1" t="s">
        <v>2373</v>
      </c>
      <c r="U1354" s="1" t="s">
        <v>25</v>
      </c>
      <c r="V1354" s="1" t="s">
        <v>2372</v>
      </c>
    </row>
    <row r="1355" spans="1:22" x14ac:dyDescent="0.3">
      <c r="A1355" s="1" t="s">
        <v>5203</v>
      </c>
      <c r="B1355" s="1" t="s">
        <v>5203</v>
      </c>
      <c r="C1355" s="1" t="s">
        <v>5202</v>
      </c>
      <c r="D1355" s="1">
        <f>(L1355/K1355*100)-100</f>
        <v>-38.583537175038394</v>
      </c>
      <c r="E1355" s="1" t="s">
        <v>979</v>
      </c>
      <c r="F1355" s="1" t="s">
        <v>22</v>
      </c>
      <c r="G1355" s="1" t="s">
        <v>1148</v>
      </c>
      <c r="H1355" s="1">
        <v>1582.11</v>
      </c>
      <c r="I1355" s="1">
        <v>971.67600000000004</v>
      </c>
      <c r="J1355" s="1">
        <v>-0.70330400000000004</v>
      </c>
      <c r="K1355" s="1">
        <f>IF(H1355=0, 0.1, H1355)</f>
        <v>1582.11</v>
      </c>
      <c r="L1355" s="1">
        <f>IF(I1355=0, 0.1, I1355)</f>
        <v>971.67600000000004</v>
      </c>
      <c r="M1355" s="2">
        <f>LOG(L1355/K1355,2)</f>
        <v>-0.70330266970862743</v>
      </c>
      <c r="N1355" s="1">
        <v>-7.7639100000000003E-2</v>
      </c>
      <c r="O1355" s="1">
        <v>0.7359</v>
      </c>
      <c r="P1355" s="1">
        <f>-1*LOG10(O1355)</f>
        <v>0.13318119707395185</v>
      </c>
      <c r="Q1355" s="1">
        <v>0.99950300000000003</v>
      </c>
      <c r="R1355" s="1" t="s">
        <v>1161</v>
      </c>
      <c r="S1355" s="1" t="s">
        <v>42</v>
      </c>
      <c r="T1355" s="1" t="s">
        <v>5201</v>
      </c>
      <c r="U1355" s="1" t="s">
        <v>27</v>
      </c>
      <c r="V1355" s="1" t="s">
        <v>5200</v>
      </c>
    </row>
    <row r="1356" spans="1:22" x14ac:dyDescent="0.3">
      <c r="A1356" s="1" t="s">
        <v>7584</v>
      </c>
      <c r="B1356" s="1" t="s">
        <v>7584</v>
      </c>
      <c r="C1356" s="1" t="s">
        <v>7583</v>
      </c>
      <c r="D1356" s="1">
        <f>(L1356/K1356*100)-100</f>
        <v>235.44963047467883</v>
      </c>
      <c r="E1356" s="1" t="s">
        <v>1138</v>
      </c>
      <c r="F1356" s="1" t="s">
        <v>22</v>
      </c>
      <c r="G1356" s="1" t="s">
        <v>1148</v>
      </c>
      <c r="H1356" s="1">
        <v>524.18600000000004</v>
      </c>
      <c r="I1356" s="1">
        <v>1758.38</v>
      </c>
      <c r="J1356" s="1">
        <v>1.7460899999999999</v>
      </c>
      <c r="K1356" s="1">
        <f>IF(H1356=0, 0.1, H1356)</f>
        <v>524.18600000000004</v>
      </c>
      <c r="L1356" s="1">
        <f>IF(I1356=0, 0.1, I1356)</f>
        <v>1758.38</v>
      </c>
      <c r="M1356" s="2">
        <f>LOG(L1356/K1356,2)</f>
        <v>1.7460961544437879</v>
      </c>
      <c r="N1356" s="1">
        <v>1.19207</v>
      </c>
      <c r="O1356" s="1">
        <v>0.10695</v>
      </c>
      <c r="P1356" s="1">
        <f>-1*LOG10(O1356)</f>
        <v>0.97081921109245317</v>
      </c>
      <c r="Q1356" s="1">
        <v>0.99950300000000003</v>
      </c>
      <c r="R1356" s="1" t="s">
        <v>1161</v>
      </c>
      <c r="S1356" s="1" t="s">
        <v>30</v>
      </c>
      <c r="T1356" s="1" t="s">
        <v>7582</v>
      </c>
      <c r="U1356" s="1" t="s">
        <v>27</v>
      </c>
      <c r="V1356" s="1" t="s">
        <v>7581</v>
      </c>
    </row>
    <row r="1357" spans="1:22" x14ac:dyDescent="0.3">
      <c r="A1357" s="1" t="s">
        <v>2945</v>
      </c>
      <c r="B1357" s="1" t="s">
        <v>2945</v>
      </c>
      <c r="C1357" s="1" t="s">
        <v>2944</v>
      </c>
      <c r="D1357" s="1">
        <f>(L1357/K1357*100)-100</f>
        <v>33.829659910155783</v>
      </c>
      <c r="E1357" s="1" t="s">
        <v>2943</v>
      </c>
      <c r="F1357" s="1" t="s">
        <v>22</v>
      </c>
      <c r="G1357" s="1" t="s">
        <v>1148</v>
      </c>
      <c r="H1357" s="1">
        <v>4946.34</v>
      </c>
      <c r="I1357" s="1">
        <v>6619.67</v>
      </c>
      <c r="J1357" s="1">
        <v>0.4204</v>
      </c>
      <c r="K1357" s="1">
        <f>IF(H1357=0, 0.1, H1357)</f>
        <v>4946.34</v>
      </c>
      <c r="L1357" s="1">
        <f>IF(I1357=0, 0.1, I1357)</f>
        <v>6619.67</v>
      </c>
      <c r="M1357" s="2">
        <f>LOG(L1357/K1357,2)</f>
        <v>0.42039788775268561</v>
      </c>
      <c r="N1357" s="1">
        <v>0.37283899999999998</v>
      </c>
      <c r="O1357" s="1">
        <v>0.59784999999999999</v>
      </c>
      <c r="P1357" s="1">
        <f>-1*LOG10(O1357)</f>
        <v>0.22340776641946161</v>
      </c>
      <c r="Q1357" s="1">
        <v>0.99950300000000003</v>
      </c>
      <c r="R1357" s="1" t="s">
        <v>1161</v>
      </c>
      <c r="S1357" s="1" t="s">
        <v>34</v>
      </c>
      <c r="T1357" s="1" t="s">
        <v>2942</v>
      </c>
      <c r="U1357" s="1" t="s">
        <v>25</v>
      </c>
      <c r="V1357" s="1" t="s">
        <v>2941</v>
      </c>
    </row>
    <row r="1358" spans="1:22" x14ac:dyDescent="0.3">
      <c r="A1358" s="1" t="s">
        <v>4700</v>
      </c>
      <c r="B1358" s="1" t="s">
        <v>4700</v>
      </c>
      <c r="C1358" s="1" t="s">
        <v>4699</v>
      </c>
      <c r="D1358" s="1">
        <f>(L1358/K1358*100)-100</f>
        <v>167770</v>
      </c>
      <c r="E1358" s="1" t="s">
        <v>723</v>
      </c>
      <c r="F1358" s="1" t="s">
        <v>22</v>
      </c>
      <c r="G1358" s="1" t="s">
        <v>1148</v>
      </c>
      <c r="H1358" s="1">
        <v>0</v>
      </c>
      <c r="I1358" s="1">
        <v>167.87</v>
      </c>
      <c r="K1358" s="1">
        <f>IF(H1358=0, 0.1, H1358)</f>
        <v>0.1</v>
      </c>
      <c r="L1358" s="1">
        <f>IF(I1358=0, 0.1, I1358)</f>
        <v>167.87</v>
      </c>
      <c r="M1358" s="2">
        <f>LOG(L1358/K1358,2)</f>
        <v>10.713128714351262</v>
      </c>
      <c r="O1358" s="1">
        <v>0.18074999999999999</v>
      </c>
      <c r="P1358" s="1">
        <f>-1*LOG10(O1358)</f>
        <v>0.74292169403343156</v>
      </c>
      <c r="Q1358" s="1">
        <v>0.99950300000000003</v>
      </c>
      <c r="R1358" s="1" t="s">
        <v>1161</v>
      </c>
      <c r="S1358" s="1" t="s">
        <v>43</v>
      </c>
      <c r="T1358" s="1" t="s">
        <v>4698</v>
      </c>
      <c r="U1358" s="1" t="s">
        <v>27</v>
      </c>
      <c r="V1358" s="1" t="s">
        <v>4697</v>
      </c>
    </row>
    <row r="1359" spans="1:22" x14ac:dyDescent="0.3">
      <c r="A1359" s="1" t="s">
        <v>1023</v>
      </c>
      <c r="B1359" s="1" t="s">
        <v>1023</v>
      </c>
      <c r="C1359" s="1" t="s">
        <v>1024</v>
      </c>
      <c r="D1359" s="1">
        <f>(L1359/K1359*100)-100</f>
        <v>95.509884044448654</v>
      </c>
      <c r="E1359" s="1" t="s">
        <v>1025</v>
      </c>
      <c r="F1359" s="1" t="s">
        <v>22</v>
      </c>
      <c r="G1359" s="1" t="s">
        <v>1148</v>
      </c>
      <c r="H1359" s="1">
        <v>355.82600000000002</v>
      </c>
      <c r="I1359" s="1">
        <v>695.67499999999995</v>
      </c>
      <c r="J1359" s="1">
        <v>0.96724399999999999</v>
      </c>
      <c r="K1359" s="1">
        <f>IF(H1359=0, 0.1, H1359)</f>
        <v>355.82600000000002</v>
      </c>
      <c r="L1359" s="1">
        <f>IF(I1359=0, 0.1, I1359)</f>
        <v>695.67499999999995</v>
      </c>
      <c r="M1359" s="2">
        <f>LOG(L1359/K1359,2)</f>
        <v>0.96724154513597194</v>
      </c>
      <c r="N1359" s="1">
        <v>0.558639</v>
      </c>
      <c r="O1359" s="1">
        <v>0.54959999999999998</v>
      </c>
      <c r="P1359" s="1">
        <f>-1*LOG10(O1359)</f>
        <v>0.25995327594850598</v>
      </c>
      <c r="Q1359" s="1">
        <v>0.99950300000000003</v>
      </c>
      <c r="R1359" s="1" t="s">
        <v>142</v>
      </c>
      <c r="S1359" s="1" t="s">
        <v>36</v>
      </c>
      <c r="T1359" s="1" t="s">
        <v>36</v>
      </c>
      <c r="U1359" s="1" t="s">
        <v>36</v>
      </c>
      <c r="V1359" s="1" t="s">
        <v>36</v>
      </c>
    </row>
    <row r="1360" spans="1:22" x14ac:dyDescent="0.3">
      <c r="A1360" s="1" t="s">
        <v>3551</v>
      </c>
      <c r="B1360" s="1" t="s">
        <v>3551</v>
      </c>
      <c r="C1360" s="1" t="s">
        <v>3550</v>
      </c>
      <c r="D1360" s="1">
        <f>(L1360/K1360*100)-100</f>
        <v>-10.491442673963192</v>
      </c>
      <c r="E1360" s="1" t="s">
        <v>649</v>
      </c>
      <c r="F1360" s="1" t="s">
        <v>22</v>
      </c>
      <c r="G1360" s="1" t="s">
        <v>1148</v>
      </c>
      <c r="H1360" s="1">
        <v>11183.4</v>
      </c>
      <c r="I1360" s="1">
        <v>10010.1</v>
      </c>
      <c r="J1360" s="1">
        <v>-0.15990799999999999</v>
      </c>
      <c r="K1360" s="1">
        <f>IF(H1360=0, 0.1, H1360)</f>
        <v>11183.4</v>
      </c>
      <c r="L1360" s="1">
        <f>IF(I1360=0, 0.1, I1360)</f>
        <v>10010.1</v>
      </c>
      <c r="M1360" s="2">
        <f>LOG(L1360/K1360,2)</f>
        <v>-0.15990247930738133</v>
      </c>
      <c r="N1360" s="1">
        <v>-5.3804499999999998E-2</v>
      </c>
      <c r="O1360" s="1">
        <v>0.90959999999999996</v>
      </c>
      <c r="P1360" s="1">
        <f>-1*LOG10(O1360)</f>
        <v>4.1149548320321652E-2</v>
      </c>
      <c r="Q1360" s="1">
        <v>0.99950300000000003</v>
      </c>
      <c r="R1360" s="1" t="s">
        <v>1161</v>
      </c>
      <c r="S1360" s="1" t="s">
        <v>45</v>
      </c>
      <c r="T1360" s="1" t="s">
        <v>3549</v>
      </c>
      <c r="U1360" s="1" t="s">
        <v>27</v>
      </c>
      <c r="V1360" s="1" t="s">
        <v>3548</v>
      </c>
    </row>
    <row r="1361" spans="1:22" x14ac:dyDescent="0.3">
      <c r="A1361" s="1" t="s">
        <v>4585</v>
      </c>
      <c r="B1361" s="1" t="s">
        <v>4585</v>
      </c>
      <c r="C1361" s="1" t="s">
        <v>4584</v>
      </c>
      <c r="D1361" s="1">
        <f>(L1361/K1361*100)-100</f>
        <v>-0.50173302683246845</v>
      </c>
      <c r="E1361" s="1" t="s">
        <v>4583</v>
      </c>
      <c r="F1361" s="1" t="s">
        <v>22</v>
      </c>
      <c r="G1361" s="1" t="s">
        <v>1148</v>
      </c>
      <c r="H1361" s="1">
        <v>195323</v>
      </c>
      <c r="I1361" s="1">
        <v>194343</v>
      </c>
      <c r="J1361" s="1">
        <v>-7.2607000000000001E-3</v>
      </c>
      <c r="K1361" s="1">
        <f>IF(H1361=0, 0.1, H1361)</f>
        <v>195323</v>
      </c>
      <c r="L1361" s="1">
        <f>IF(I1361=0, 0.1, I1361)</f>
        <v>194343</v>
      </c>
      <c r="M1361" s="2">
        <f>LOG(L1361/K1361,2)</f>
        <v>-7.2566973817379714E-3</v>
      </c>
      <c r="N1361" s="1">
        <v>-6.7517899999999997E-3</v>
      </c>
      <c r="O1361" s="1">
        <v>0.99270000000000003</v>
      </c>
      <c r="P1361" s="1">
        <f>-1*LOG10(O1361)</f>
        <v>3.181978120484515E-3</v>
      </c>
      <c r="Q1361" s="1">
        <v>0.99950300000000003</v>
      </c>
      <c r="R1361" s="1" t="s">
        <v>1161</v>
      </c>
      <c r="S1361" s="1" t="s">
        <v>43</v>
      </c>
      <c r="T1361" s="1" t="s">
        <v>4582</v>
      </c>
      <c r="U1361" s="1" t="s">
        <v>25</v>
      </c>
      <c r="V1361" s="1" t="s">
        <v>4581</v>
      </c>
    </row>
    <row r="1362" spans="1:22" x14ac:dyDescent="0.3">
      <c r="A1362" s="1" t="s">
        <v>3952</v>
      </c>
      <c r="B1362" s="1" t="s">
        <v>3952</v>
      </c>
      <c r="C1362" s="1" t="s">
        <v>3951</v>
      </c>
      <c r="D1362" s="1">
        <f>(L1362/K1362*100)-100</f>
        <v>-25.895544377328321</v>
      </c>
      <c r="E1362" s="1" t="s">
        <v>288</v>
      </c>
      <c r="F1362" s="1" t="s">
        <v>22</v>
      </c>
      <c r="G1362" s="1" t="s">
        <v>1148</v>
      </c>
      <c r="H1362" s="1">
        <v>190.05199999999999</v>
      </c>
      <c r="I1362" s="1">
        <v>140.83699999999999</v>
      </c>
      <c r="J1362" s="1">
        <v>-0.43236799999999997</v>
      </c>
      <c r="K1362" s="1">
        <f>IF(H1362=0, 0.1, H1362)</f>
        <v>190.05199999999999</v>
      </c>
      <c r="L1362" s="1">
        <f>IF(I1362=0, 0.1, I1362)</f>
        <v>140.83699999999999</v>
      </c>
      <c r="M1362" s="2">
        <f>LOG(L1362/K1362,2)</f>
        <v>-0.43236780591253204</v>
      </c>
      <c r="N1362" s="1">
        <v>-2.18485E-2</v>
      </c>
      <c r="O1362" s="1">
        <v>0.83279999999999998</v>
      </c>
      <c r="P1362" s="1">
        <f>-1*LOG10(O1362)</f>
        <v>7.9459283497520267E-2</v>
      </c>
      <c r="Q1362" s="1">
        <v>0.99950300000000003</v>
      </c>
      <c r="R1362" s="1" t="s">
        <v>1161</v>
      </c>
      <c r="S1362" s="1" t="s">
        <v>32</v>
      </c>
      <c r="T1362" s="1" t="s">
        <v>3950</v>
      </c>
      <c r="U1362" s="1" t="s">
        <v>27</v>
      </c>
      <c r="V1362" s="1" t="s">
        <v>3949</v>
      </c>
    </row>
    <row r="1363" spans="1:22" x14ac:dyDescent="0.3">
      <c r="A1363" s="1" t="s">
        <v>6141</v>
      </c>
      <c r="B1363" s="1" t="s">
        <v>6141</v>
      </c>
      <c r="C1363" s="1" t="s">
        <v>6140</v>
      </c>
      <c r="D1363" s="1">
        <f>(L1363/K1363*100)-100</f>
        <v>-41.457973747904042</v>
      </c>
      <c r="E1363" s="1" t="s">
        <v>6139</v>
      </c>
      <c r="F1363" s="1" t="s">
        <v>22</v>
      </c>
      <c r="G1363" s="1" t="s">
        <v>1148</v>
      </c>
      <c r="H1363" s="1">
        <v>40613.9</v>
      </c>
      <c r="I1363" s="1">
        <v>23776.2</v>
      </c>
      <c r="J1363" s="1">
        <v>-0.77245299999999995</v>
      </c>
      <c r="K1363" s="1">
        <f>IF(H1363=0, 0.1, H1363)</f>
        <v>40613.9</v>
      </c>
      <c r="L1363" s="1">
        <f>IF(I1363=0, 0.1, I1363)</f>
        <v>23776.2</v>
      </c>
      <c r="M1363" s="2">
        <f>LOG(L1363/K1363,2)</f>
        <v>-0.77245541382706795</v>
      </c>
      <c r="N1363" s="1">
        <v>-0.77462200000000003</v>
      </c>
      <c r="O1363" s="1">
        <v>0.38640000000000002</v>
      </c>
      <c r="P1363" s="1">
        <f>-1*LOG10(O1363)</f>
        <v>0.41296288225654426</v>
      </c>
      <c r="Q1363" s="1">
        <v>0.99950300000000003</v>
      </c>
      <c r="R1363" s="1" t="s">
        <v>5130</v>
      </c>
      <c r="S1363" s="1" t="s">
        <v>36</v>
      </c>
      <c r="T1363" s="1" t="s">
        <v>36</v>
      </c>
      <c r="U1363" s="1" t="s">
        <v>36</v>
      </c>
      <c r="V1363" s="1" t="s">
        <v>36</v>
      </c>
    </row>
    <row r="1364" spans="1:22" x14ac:dyDescent="0.3">
      <c r="A1364" s="1" t="s">
        <v>2044</v>
      </c>
      <c r="B1364" s="1" t="s">
        <v>2044</v>
      </c>
      <c r="C1364" s="1" t="s">
        <v>2043</v>
      </c>
      <c r="D1364" s="1">
        <f>(L1364/K1364*100)-100</f>
        <v>-99.679940596974802</v>
      </c>
      <c r="E1364" s="1" t="s">
        <v>148</v>
      </c>
      <c r="F1364" s="1" t="s">
        <v>22</v>
      </c>
      <c r="G1364" s="1" t="s">
        <v>1148</v>
      </c>
      <c r="H1364" s="1">
        <v>31.244199999999999</v>
      </c>
      <c r="I1364" s="1">
        <v>0</v>
      </c>
      <c r="K1364" s="1">
        <f>IF(H1364=0, 0.1, H1364)</f>
        <v>31.244199999999999</v>
      </c>
      <c r="L1364" s="1">
        <f>IF(I1364=0, 0.1, I1364)</f>
        <v>0.1</v>
      </c>
      <c r="M1364" s="2">
        <f>LOG(L1364/K1364,2)</f>
        <v>-8.2874445904982679</v>
      </c>
      <c r="N1364" s="1">
        <v>0</v>
      </c>
      <c r="O1364" s="1">
        <v>1</v>
      </c>
      <c r="P1364" s="1">
        <f>-1*LOG10(O1364)</f>
        <v>0</v>
      </c>
      <c r="Q1364" s="1">
        <v>1</v>
      </c>
      <c r="R1364" s="1" t="s">
        <v>1161</v>
      </c>
      <c r="S1364" s="1" t="s">
        <v>49</v>
      </c>
      <c r="T1364" s="1" t="s">
        <v>2042</v>
      </c>
      <c r="U1364" s="1" t="s">
        <v>25</v>
      </c>
      <c r="V1364" s="1" t="s">
        <v>2041</v>
      </c>
    </row>
    <row r="1365" spans="1:22" x14ac:dyDescent="0.3">
      <c r="A1365" s="1" t="s">
        <v>6404</v>
      </c>
      <c r="B1365" s="1" t="s">
        <v>6404</v>
      </c>
      <c r="C1365" s="1" t="s">
        <v>6403</v>
      </c>
      <c r="D1365" s="1">
        <f>(L1365/K1365*100)-100</f>
        <v>-29.704845471247083</v>
      </c>
      <c r="E1365" s="1" t="s">
        <v>900</v>
      </c>
      <c r="F1365" s="1" t="s">
        <v>22</v>
      </c>
      <c r="G1365" s="1" t="s">
        <v>1148</v>
      </c>
      <c r="H1365" s="1">
        <v>7048.85</v>
      </c>
      <c r="I1365" s="1">
        <v>4955</v>
      </c>
      <c r="J1365" s="1">
        <v>-0.50850300000000004</v>
      </c>
      <c r="K1365" s="1">
        <f>IF(H1365=0, 0.1, H1365)</f>
        <v>7048.85</v>
      </c>
      <c r="L1365" s="1">
        <f>IF(I1365=0, 0.1, I1365)</f>
        <v>4955</v>
      </c>
      <c r="M1365" s="2">
        <f>LOG(L1365/K1365,2)</f>
        <v>-0.50850284767011489</v>
      </c>
      <c r="N1365" s="1">
        <v>-0.186249</v>
      </c>
      <c r="O1365" s="1">
        <v>0.81169999999999998</v>
      </c>
      <c r="P1365" s="1">
        <f>-1*LOG10(O1365)</f>
        <v>9.060445403289448E-2</v>
      </c>
      <c r="Q1365" s="1">
        <v>0.99950300000000003</v>
      </c>
      <c r="R1365" s="1" t="s">
        <v>1161</v>
      </c>
      <c r="S1365" s="1" t="s">
        <v>24</v>
      </c>
      <c r="T1365" s="1" t="s">
        <v>6402</v>
      </c>
      <c r="U1365" s="1" t="s">
        <v>25</v>
      </c>
      <c r="V1365" s="1" t="s">
        <v>6401</v>
      </c>
    </row>
    <row r="1366" spans="1:22" x14ac:dyDescent="0.3">
      <c r="A1366" s="1" t="s">
        <v>2520</v>
      </c>
      <c r="B1366" s="1" t="s">
        <v>2520</v>
      </c>
      <c r="C1366" s="1" t="s">
        <v>2519</v>
      </c>
      <c r="D1366" s="1">
        <f>(L1366/K1366*100)-100</f>
        <v>-1.4243414335307421</v>
      </c>
      <c r="E1366" s="1" t="s">
        <v>2518</v>
      </c>
      <c r="F1366" s="1" t="s">
        <v>22</v>
      </c>
      <c r="G1366" s="1" t="s">
        <v>1148</v>
      </c>
      <c r="H1366" s="1">
        <v>137.11600000000001</v>
      </c>
      <c r="I1366" s="1">
        <v>135.16300000000001</v>
      </c>
      <c r="J1366" s="1">
        <v>-2.07005E-2</v>
      </c>
      <c r="K1366" s="1">
        <f>IF(H1366=0, 0.1, H1366)</f>
        <v>137.11600000000001</v>
      </c>
      <c r="L1366" s="1">
        <f>IF(I1366=0, 0.1, I1366)</f>
        <v>135.16300000000001</v>
      </c>
      <c r="M1366" s="2">
        <f>LOG(L1366/K1366,2)</f>
        <v>-2.0696651132708008E-2</v>
      </c>
      <c r="N1366" s="1">
        <v>-8.62425E-3</v>
      </c>
      <c r="O1366" s="1">
        <v>0.69684999999999997</v>
      </c>
      <c r="P1366" s="1">
        <f>-1*LOG10(O1366)</f>
        <v>0.15686069562231483</v>
      </c>
      <c r="Q1366" s="1">
        <v>0.99950300000000003</v>
      </c>
      <c r="R1366" s="1" t="s">
        <v>1161</v>
      </c>
      <c r="S1366" s="1" t="s">
        <v>46</v>
      </c>
      <c r="T1366" s="1" t="s">
        <v>2517</v>
      </c>
      <c r="U1366" s="1" t="s">
        <v>25</v>
      </c>
      <c r="V1366" s="1" t="s">
        <v>2516</v>
      </c>
    </row>
    <row r="1367" spans="1:22" x14ac:dyDescent="0.3">
      <c r="A1367" s="1" t="s">
        <v>2847</v>
      </c>
      <c r="B1367" s="1" t="s">
        <v>2847</v>
      </c>
      <c r="C1367" s="1" t="s">
        <v>2846</v>
      </c>
      <c r="D1367" s="1">
        <f>(L1367/K1367*100)-100</f>
        <v>-31.870379181611881</v>
      </c>
      <c r="E1367" s="1" t="s">
        <v>2845</v>
      </c>
      <c r="F1367" s="1" t="s">
        <v>22</v>
      </c>
      <c r="G1367" s="1" t="s">
        <v>1148</v>
      </c>
      <c r="H1367" s="1">
        <v>21857.599999999999</v>
      </c>
      <c r="I1367" s="1">
        <v>14891.5</v>
      </c>
      <c r="J1367" s="1">
        <v>-0.55364800000000003</v>
      </c>
      <c r="K1367" s="1">
        <f>IF(H1367=0, 0.1, H1367)</f>
        <v>21857.599999999999</v>
      </c>
      <c r="L1367" s="1">
        <f>IF(I1367=0, 0.1, I1367)</f>
        <v>14891.5</v>
      </c>
      <c r="M1367" s="2">
        <f>LOG(L1367/K1367,2)</f>
        <v>-0.55364591754975367</v>
      </c>
      <c r="N1367" s="1">
        <v>-0.48863200000000001</v>
      </c>
      <c r="O1367" s="1">
        <v>0.53759999999999997</v>
      </c>
      <c r="P1367" s="1">
        <f>-1*LOG10(O1367)</f>
        <v>0.26954073995423122</v>
      </c>
      <c r="Q1367" s="1">
        <v>0.99950300000000003</v>
      </c>
      <c r="R1367" s="1" t="s">
        <v>1161</v>
      </c>
      <c r="S1367" s="1" t="s">
        <v>34</v>
      </c>
      <c r="T1367" s="1" t="s">
        <v>2844</v>
      </c>
      <c r="U1367" s="1" t="s">
        <v>25</v>
      </c>
      <c r="V1367" s="1" t="s">
        <v>2843</v>
      </c>
    </row>
    <row r="1368" spans="1:22" x14ac:dyDescent="0.3">
      <c r="A1368" s="1" t="s">
        <v>7268</v>
      </c>
      <c r="B1368" s="1" t="s">
        <v>7268</v>
      </c>
      <c r="C1368" s="1" t="s">
        <v>7267</v>
      </c>
      <c r="D1368" s="1">
        <f>(L1368/K1368*100)-100</f>
        <v>-34.867775942127423</v>
      </c>
      <c r="E1368" s="1" t="s">
        <v>1109</v>
      </c>
      <c r="F1368" s="1" t="s">
        <v>22</v>
      </c>
      <c r="G1368" s="1" t="s">
        <v>1148</v>
      </c>
      <c r="H1368" s="1">
        <v>262.09300000000002</v>
      </c>
      <c r="I1368" s="1">
        <v>170.70699999999999</v>
      </c>
      <c r="J1368" s="1">
        <v>-0.61855599999999999</v>
      </c>
      <c r="K1368" s="1">
        <f>IF(H1368=0, 0.1, H1368)</f>
        <v>262.09300000000002</v>
      </c>
      <c r="L1368" s="1">
        <f>IF(I1368=0, 0.1, I1368)</f>
        <v>170.70699999999999</v>
      </c>
      <c r="M1368" s="2">
        <f>LOG(L1368/K1368,2)</f>
        <v>-0.61855660393431533</v>
      </c>
      <c r="N1368" s="1">
        <v>-5.7214399999999999E-2</v>
      </c>
      <c r="O1368" s="1">
        <v>0.75665000000000004</v>
      </c>
      <c r="P1368" s="1">
        <f>-1*LOG10(O1368)</f>
        <v>0.12110496358964437</v>
      </c>
      <c r="Q1368" s="1">
        <v>0.99950300000000003</v>
      </c>
      <c r="R1368" s="1" t="s">
        <v>1161</v>
      </c>
      <c r="S1368" s="1" t="s">
        <v>30</v>
      </c>
      <c r="T1368" s="1" t="s">
        <v>7266</v>
      </c>
      <c r="U1368" s="1" t="s">
        <v>25</v>
      </c>
      <c r="V1368" s="1" t="s">
        <v>7265</v>
      </c>
    </row>
    <row r="1369" spans="1:22" x14ac:dyDescent="0.3">
      <c r="A1369" s="1" t="s">
        <v>7098</v>
      </c>
      <c r="B1369" s="1" t="s">
        <v>7098</v>
      </c>
      <c r="C1369" s="1" t="s">
        <v>7097</v>
      </c>
      <c r="D1369" s="1">
        <f>(L1369/K1369*100)-100</f>
        <v>85253.599999999991</v>
      </c>
      <c r="E1369" s="1" t="s">
        <v>7096</v>
      </c>
      <c r="F1369" s="1" t="s">
        <v>22</v>
      </c>
      <c r="G1369" s="1" t="s">
        <v>1148</v>
      </c>
      <c r="H1369" s="1">
        <v>0</v>
      </c>
      <c r="I1369" s="1">
        <v>85.3536</v>
      </c>
      <c r="K1369" s="1">
        <f>IF(H1369=0, 0.1, H1369)</f>
        <v>0.1</v>
      </c>
      <c r="L1369" s="1">
        <f>IF(I1369=0, 0.1, I1369)</f>
        <v>85.3536</v>
      </c>
      <c r="M1369" s="2">
        <f>LOG(L1369/K1369,2)</f>
        <v>9.7373081935563501</v>
      </c>
      <c r="N1369" s="1">
        <v>0</v>
      </c>
      <c r="O1369" s="1">
        <v>1</v>
      </c>
      <c r="P1369" s="1">
        <f>-1*LOG10(O1369)</f>
        <v>0</v>
      </c>
      <c r="Q1369" s="1">
        <v>1</v>
      </c>
      <c r="R1369" s="1" t="s">
        <v>1161</v>
      </c>
      <c r="S1369" s="1" t="s">
        <v>51</v>
      </c>
      <c r="T1369" s="1" t="s">
        <v>7095</v>
      </c>
      <c r="U1369" s="1" t="s">
        <v>27</v>
      </c>
      <c r="V1369" s="1" t="s">
        <v>7094</v>
      </c>
    </row>
    <row r="1370" spans="1:22" x14ac:dyDescent="0.3">
      <c r="A1370" s="1" t="s">
        <v>7160</v>
      </c>
      <c r="B1370" s="1" t="s">
        <v>7160</v>
      </c>
      <c r="C1370" s="1" t="s">
        <v>7159</v>
      </c>
      <c r="D1370" s="1">
        <f>(L1370/K1370*100)-100</f>
        <v>-16.583613885394186</v>
      </c>
      <c r="E1370" s="1" t="s">
        <v>660</v>
      </c>
      <c r="F1370" s="1" t="s">
        <v>22</v>
      </c>
      <c r="G1370" s="1" t="s">
        <v>1148</v>
      </c>
      <c r="H1370" s="1">
        <v>14227.9</v>
      </c>
      <c r="I1370" s="1">
        <v>11868.4</v>
      </c>
      <c r="J1370" s="1">
        <v>-0.26159199999999999</v>
      </c>
      <c r="K1370" s="1">
        <f>IF(H1370=0, 0.1, H1370)</f>
        <v>14227.9</v>
      </c>
      <c r="L1370" s="1">
        <f>IF(I1370=0, 0.1, I1370)</f>
        <v>11868.4</v>
      </c>
      <c r="M1370" s="2">
        <f>LOG(L1370/K1370,2)</f>
        <v>-0.26159728382868913</v>
      </c>
      <c r="N1370" s="1">
        <v>-8.46576E-2</v>
      </c>
      <c r="O1370" s="1">
        <v>0.90639999999999998</v>
      </c>
      <c r="P1370" s="1">
        <f>-1*LOG10(O1370)</f>
        <v>4.2680103144659177E-2</v>
      </c>
      <c r="Q1370" s="1">
        <v>0.99950300000000003</v>
      </c>
      <c r="R1370" s="1" t="s">
        <v>1161</v>
      </c>
      <c r="S1370" s="1" t="s">
        <v>30</v>
      </c>
      <c r="T1370" s="1" t="s">
        <v>7158</v>
      </c>
      <c r="U1370" s="1" t="s">
        <v>25</v>
      </c>
      <c r="V1370" s="1" t="s">
        <v>7157</v>
      </c>
    </row>
    <row r="1371" spans="1:22" x14ac:dyDescent="0.3">
      <c r="A1371" s="1" t="s">
        <v>4653</v>
      </c>
      <c r="B1371" s="1" t="s">
        <v>4653</v>
      </c>
      <c r="C1371" s="1" t="s">
        <v>4652</v>
      </c>
      <c r="D1371" s="1">
        <f>(L1371/K1371*100)-100</f>
        <v>-3.0464999441777252</v>
      </c>
      <c r="E1371" s="1" t="s">
        <v>4651</v>
      </c>
      <c r="F1371" s="1" t="s">
        <v>22</v>
      </c>
      <c r="G1371" s="1" t="s">
        <v>1148</v>
      </c>
      <c r="H1371" s="1">
        <v>2149.6799999999998</v>
      </c>
      <c r="I1371" s="1">
        <v>2084.19</v>
      </c>
      <c r="J1371" s="1">
        <v>-4.4636700000000001E-2</v>
      </c>
      <c r="K1371" s="1">
        <f>IF(H1371=0, 0.1, H1371)</f>
        <v>2149.6799999999998</v>
      </c>
      <c r="L1371" s="1">
        <f>IF(I1371=0, 0.1, I1371)</f>
        <v>2084.19</v>
      </c>
      <c r="M1371" s="2">
        <f>LOG(L1371/K1371,2)</f>
        <v>-4.4635113811283059E-2</v>
      </c>
      <c r="N1371" s="1">
        <v>-3.6766699999999999E-2</v>
      </c>
      <c r="O1371" s="1">
        <v>0.95209999999999995</v>
      </c>
      <c r="P1371" s="1">
        <f>-1*LOG10(O1371)</f>
        <v>2.1317434843055479E-2</v>
      </c>
      <c r="Q1371" s="1">
        <v>0.99950300000000003</v>
      </c>
      <c r="R1371" s="1" t="s">
        <v>1161</v>
      </c>
      <c r="S1371" s="1" t="s">
        <v>43</v>
      </c>
      <c r="T1371" s="1" t="s">
        <v>4650</v>
      </c>
      <c r="U1371" s="1" t="s">
        <v>25</v>
      </c>
      <c r="V1371" s="1" t="s">
        <v>4649</v>
      </c>
    </row>
    <row r="1372" spans="1:22" x14ac:dyDescent="0.3">
      <c r="A1372" s="1" t="s">
        <v>2737</v>
      </c>
      <c r="B1372" s="1" t="s">
        <v>2737</v>
      </c>
      <c r="C1372" s="1" t="s">
        <v>2736</v>
      </c>
      <c r="D1372" s="1">
        <f>(L1372/K1372*100)-100</f>
        <v>4.2389881697496747</v>
      </c>
      <c r="E1372" s="1" t="s">
        <v>869</v>
      </c>
      <c r="F1372" s="1" t="s">
        <v>22</v>
      </c>
      <c r="G1372" s="1" t="s">
        <v>1148</v>
      </c>
      <c r="H1372" s="1">
        <v>3155.47</v>
      </c>
      <c r="I1372" s="1">
        <v>3289.23</v>
      </c>
      <c r="J1372" s="1">
        <v>5.9895499999999997E-2</v>
      </c>
      <c r="K1372" s="1">
        <f>IF(H1372=0, 0.1, H1372)</f>
        <v>3155.47</v>
      </c>
      <c r="L1372" s="1">
        <f>IF(I1372=0, 0.1, I1372)</f>
        <v>3289.23</v>
      </c>
      <c r="M1372" s="2">
        <f>LOG(L1372/K1372,2)</f>
        <v>5.9894985089587183E-2</v>
      </c>
      <c r="N1372" s="1">
        <v>8.2969099999999994E-3</v>
      </c>
      <c r="O1372" s="1">
        <v>0.96814999999999996</v>
      </c>
      <c r="P1372" s="1">
        <f>-1*LOG10(O1372)</f>
        <v>1.4057350206606924E-2</v>
      </c>
      <c r="Q1372" s="1">
        <v>0.99950300000000003</v>
      </c>
      <c r="R1372" s="1" t="s">
        <v>1161</v>
      </c>
      <c r="S1372" s="1" t="s">
        <v>46</v>
      </c>
      <c r="T1372" s="1" t="s">
        <v>2735</v>
      </c>
      <c r="U1372" s="1" t="s">
        <v>27</v>
      </c>
      <c r="V1372" s="1" t="s">
        <v>2734</v>
      </c>
    </row>
    <row r="1373" spans="1:22" x14ac:dyDescent="0.3">
      <c r="A1373" s="1" t="s">
        <v>4152</v>
      </c>
      <c r="B1373" s="1" t="s">
        <v>4152</v>
      </c>
      <c r="C1373" s="1" t="s">
        <v>4151</v>
      </c>
      <c r="D1373" s="1">
        <f>(L1373/K1373*100)-100</f>
        <v>-3.6745387027105778</v>
      </c>
      <c r="E1373" s="1" t="s">
        <v>4150</v>
      </c>
      <c r="F1373" s="1" t="s">
        <v>22</v>
      </c>
      <c r="G1373" s="1" t="s">
        <v>1148</v>
      </c>
      <c r="H1373" s="1">
        <v>3977.37</v>
      </c>
      <c r="I1373" s="1">
        <v>3831.22</v>
      </c>
      <c r="J1373" s="1">
        <v>-5.4010500000000003E-2</v>
      </c>
      <c r="K1373" s="1">
        <f>IF(H1373=0, 0.1, H1373)</f>
        <v>3977.37</v>
      </c>
      <c r="L1373" s="1">
        <f>IF(I1373=0, 0.1, I1373)</f>
        <v>3831.22</v>
      </c>
      <c r="M1373" s="2">
        <f>LOG(L1373/K1373,2)</f>
        <v>-5.4010904999492501E-2</v>
      </c>
      <c r="N1373" s="1">
        <v>-4.9880099999999997E-2</v>
      </c>
      <c r="O1373" s="1">
        <v>0.94320000000000004</v>
      </c>
      <c r="P1373" s="1">
        <f>-1*LOG10(O1373)</f>
        <v>2.5396207912967261E-2</v>
      </c>
      <c r="Q1373" s="1">
        <v>0.99950300000000003</v>
      </c>
      <c r="R1373" s="1" t="s">
        <v>1161</v>
      </c>
      <c r="S1373" s="1" t="s">
        <v>44</v>
      </c>
      <c r="T1373" s="1" t="s">
        <v>4149</v>
      </c>
      <c r="U1373" s="1" t="s">
        <v>25</v>
      </c>
      <c r="V1373" s="1" t="s">
        <v>4148</v>
      </c>
    </row>
    <row r="1374" spans="1:22" x14ac:dyDescent="0.3">
      <c r="A1374" s="1" t="s">
        <v>7967</v>
      </c>
      <c r="B1374" s="1" t="s">
        <v>7967</v>
      </c>
      <c r="C1374" s="1" t="s">
        <v>7966</v>
      </c>
      <c r="D1374" s="1">
        <f>(L1374/K1374*100)-100</f>
        <v>-64.160477508609489</v>
      </c>
      <c r="E1374" s="1" t="s">
        <v>7965</v>
      </c>
      <c r="F1374" s="1" t="s">
        <v>22</v>
      </c>
      <c r="G1374" s="1" t="s">
        <v>1148</v>
      </c>
      <c r="H1374" s="1">
        <v>3374.18</v>
      </c>
      <c r="I1374" s="1">
        <v>1209.29</v>
      </c>
      <c r="J1374" s="1">
        <v>-1.48037</v>
      </c>
      <c r="K1374" s="1">
        <f>IF(H1374=0, 0.1, H1374)</f>
        <v>3374.18</v>
      </c>
      <c r="L1374" s="1">
        <f>IF(I1374=0, 0.1, I1374)</f>
        <v>1209.29</v>
      </c>
      <c r="M1374" s="2">
        <f>LOG(L1374/K1374,2)</f>
        <v>-1.4803766791406223</v>
      </c>
      <c r="N1374" s="1">
        <v>-0.80469400000000002</v>
      </c>
      <c r="O1374" s="1">
        <v>0.4138</v>
      </c>
      <c r="P1374" s="1">
        <f>-1*LOG10(O1374)</f>
        <v>0.38320951367028422</v>
      </c>
      <c r="Q1374" s="1">
        <v>0.99950300000000003</v>
      </c>
      <c r="R1374" s="1" t="s">
        <v>1161</v>
      </c>
      <c r="S1374" s="1" t="s">
        <v>31</v>
      </c>
      <c r="T1374" s="1" t="s">
        <v>7964</v>
      </c>
      <c r="U1374" s="1" t="s">
        <v>25</v>
      </c>
      <c r="V1374" s="1" t="s">
        <v>7963</v>
      </c>
    </row>
    <row r="1375" spans="1:22" x14ac:dyDescent="0.3">
      <c r="A1375" s="1" t="s">
        <v>7979</v>
      </c>
      <c r="B1375" s="1" t="s">
        <v>7979</v>
      </c>
      <c r="C1375" s="1" t="s">
        <v>7978</v>
      </c>
      <c r="D1375" s="1">
        <f>(L1375/K1375*100)-100</f>
        <v>-44.850455322588722</v>
      </c>
      <c r="E1375" s="1" t="s">
        <v>189</v>
      </c>
      <c r="F1375" s="1" t="s">
        <v>22</v>
      </c>
      <c r="G1375" s="1" t="s">
        <v>1148</v>
      </c>
      <c r="H1375" s="1">
        <v>13979.1</v>
      </c>
      <c r="I1375" s="1">
        <v>7709.41</v>
      </c>
      <c r="J1375" s="1">
        <v>-0.85857799999999995</v>
      </c>
      <c r="K1375" s="1">
        <f>IF(H1375=0, 0.1, H1375)</f>
        <v>13979.1</v>
      </c>
      <c r="L1375" s="1">
        <f>IF(I1375=0, 0.1, I1375)</f>
        <v>7709.41</v>
      </c>
      <c r="M1375" s="2">
        <f>LOG(L1375/K1375,2)</f>
        <v>-0.85857912011970616</v>
      </c>
      <c r="N1375" s="1">
        <v>-0.72673200000000004</v>
      </c>
      <c r="O1375" s="1">
        <v>0.30375000000000002</v>
      </c>
      <c r="P1375" s="1">
        <f>-1*LOG10(O1375)</f>
        <v>0.51748371339363142</v>
      </c>
      <c r="Q1375" s="1">
        <v>0.99950300000000003</v>
      </c>
      <c r="R1375" s="1" t="s">
        <v>1161</v>
      </c>
      <c r="S1375" s="1" t="s">
        <v>31</v>
      </c>
      <c r="T1375" s="1" t="s">
        <v>7977</v>
      </c>
      <c r="U1375" s="1" t="s">
        <v>25</v>
      </c>
      <c r="V1375" s="1" t="s">
        <v>7976</v>
      </c>
    </row>
    <row r="1376" spans="1:22" x14ac:dyDescent="0.3">
      <c r="A1376" s="1" t="s">
        <v>7061</v>
      </c>
      <c r="B1376" s="1" t="s">
        <v>7061</v>
      </c>
      <c r="C1376" s="1" t="s">
        <v>7060</v>
      </c>
      <c r="D1376" s="1">
        <f>(L1376/K1376*100)-100</f>
        <v>232.12659751713494</v>
      </c>
      <c r="E1376" s="1" t="s">
        <v>378</v>
      </c>
      <c r="F1376" s="1" t="s">
        <v>22</v>
      </c>
      <c r="G1376" s="1" t="s">
        <v>1148</v>
      </c>
      <c r="H1376" s="1">
        <v>300.70100000000002</v>
      </c>
      <c r="I1376" s="1">
        <v>998.70799999999997</v>
      </c>
      <c r="J1376" s="1">
        <v>1.73173</v>
      </c>
      <c r="K1376" s="1">
        <f>IF(H1376=0, 0.1, H1376)</f>
        <v>300.70100000000002</v>
      </c>
      <c r="L1376" s="1">
        <f>IF(I1376=0, 0.1, I1376)</f>
        <v>998.70799999999997</v>
      </c>
      <c r="M1376" s="2">
        <f>LOG(L1376/K1376,2)</f>
        <v>1.7317332620443644</v>
      </c>
      <c r="N1376" s="1">
        <v>0.175515</v>
      </c>
      <c r="O1376" s="1">
        <v>0.39574999999999999</v>
      </c>
      <c r="P1376" s="1">
        <f>-1*LOG10(O1376)</f>
        <v>0.40257907646560648</v>
      </c>
      <c r="Q1376" s="1">
        <v>0.99950300000000003</v>
      </c>
      <c r="R1376" s="1" t="s">
        <v>1161</v>
      </c>
      <c r="S1376" s="1" t="s">
        <v>51</v>
      </c>
      <c r="T1376" s="1" t="s">
        <v>7059</v>
      </c>
      <c r="U1376" s="1" t="s">
        <v>27</v>
      </c>
      <c r="V1376" s="1" t="s">
        <v>7058</v>
      </c>
    </row>
    <row r="1377" spans="1:22" x14ac:dyDescent="0.3">
      <c r="A1377" s="1" t="s">
        <v>8349</v>
      </c>
      <c r="B1377" s="1" t="s">
        <v>8349</v>
      </c>
      <c r="C1377" s="1" t="s">
        <v>8348</v>
      </c>
      <c r="D1377" s="1">
        <f>(L1377/K1377*100)-100</f>
        <v>-33.556550277404909</v>
      </c>
      <c r="E1377" s="1" t="s">
        <v>1091</v>
      </c>
      <c r="F1377" s="1" t="s">
        <v>22</v>
      </c>
      <c r="G1377" s="1" t="s">
        <v>1148</v>
      </c>
      <c r="H1377" s="1">
        <v>783.69200000000001</v>
      </c>
      <c r="I1377" s="1">
        <v>520.71199999999999</v>
      </c>
      <c r="J1377" s="1">
        <v>-0.58979999999999999</v>
      </c>
      <c r="K1377" s="1">
        <f>IF(H1377=0, 0.1, H1377)</f>
        <v>783.69200000000001</v>
      </c>
      <c r="L1377" s="1">
        <f>IF(I1377=0, 0.1, I1377)</f>
        <v>520.71199999999999</v>
      </c>
      <c r="M1377" s="2">
        <f>LOG(L1377/K1377,2)</f>
        <v>-0.58980111537878477</v>
      </c>
      <c r="N1377" s="1">
        <v>-0.118103</v>
      </c>
      <c r="O1377" s="1">
        <v>0.83875</v>
      </c>
      <c r="P1377" s="1">
        <f>-1*LOG10(O1377)</f>
        <v>7.6367466822951507E-2</v>
      </c>
      <c r="Q1377" s="1">
        <v>0.99950300000000003</v>
      </c>
      <c r="R1377" s="1" t="s">
        <v>1161</v>
      </c>
      <c r="S1377" s="1" t="s">
        <v>33</v>
      </c>
      <c r="T1377" s="1" t="s">
        <v>8347</v>
      </c>
      <c r="U1377" s="1" t="s">
        <v>25</v>
      </c>
      <c r="V1377" s="1" t="s">
        <v>8346</v>
      </c>
    </row>
    <row r="1378" spans="1:22" x14ac:dyDescent="0.3">
      <c r="A1378" s="1" t="s">
        <v>5321</v>
      </c>
      <c r="B1378" s="1" t="s">
        <v>5321</v>
      </c>
      <c r="C1378" s="1" t="s">
        <v>5320</v>
      </c>
      <c r="D1378" s="1">
        <f>(L1378/K1378*100)-100</f>
        <v>-22.860241486515804</v>
      </c>
      <c r="E1378" s="1" t="s">
        <v>5319</v>
      </c>
      <c r="F1378" s="1" t="s">
        <v>22</v>
      </c>
      <c r="G1378" s="1" t="s">
        <v>1148</v>
      </c>
      <c r="H1378" s="1">
        <v>110.648</v>
      </c>
      <c r="I1378" s="1">
        <v>85.3536</v>
      </c>
      <c r="J1378" s="1">
        <v>-0.37445800000000001</v>
      </c>
      <c r="K1378" s="1">
        <f>IF(H1378=0, 0.1, H1378)</f>
        <v>110.648</v>
      </c>
      <c r="L1378" s="1">
        <f>IF(I1378=0, 0.1, I1378)</f>
        <v>85.3536</v>
      </c>
      <c r="M1378" s="2">
        <f>LOG(L1378/K1378,2)</f>
        <v>-0.3744534652798282</v>
      </c>
      <c r="N1378" s="1">
        <v>-0.223774</v>
      </c>
      <c r="O1378" s="1">
        <v>0.49025000000000002</v>
      </c>
      <c r="P1378" s="1">
        <f>-1*LOG10(O1378)</f>
        <v>0.30958239766017831</v>
      </c>
      <c r="Q1378" s="1">
        <v>0.99950300000000003</v>
      </c>
      <c r="R1378" s="1" t="s">
        <v>1161</v>
      </c>
      <c r="S1378" s="1" t="s">
        <v>42</v>
      </c>
      <c r="T1378" s="1" t="s">
        <v>5318</v>
      </c>
      <c r="U1378" s="1" t="s">
        <v>27</v>
      </c>
      <c r="V1378" s="1" t="s">
        <v>5317</v>
      </c>
    </row>
    <row r="1379" spans="1:22" x14ac:dyDescent="0.3">
      <c r="A1379" s="1" t="s">
        <v>4259</v>
      </c>
      <c r="B1379" s="1" t="s">
        <v>4259</v>
      </c>
      <c r="C1379" s="1" t="s">
        <v>4258</v>
      </c>
      <c r="D1379" s="1">
        <f>(L1379/K1379*100)-100</f>
        <v>-6.350962948479804</v>
      </c>
      <c r="E1379" s="1" t="s">
        <v>671</v>
      </c>
      <c r="F1379" s="1" t="s">
        <v>22</v>
      </c>
      <c r="G1379" s="1" t="s">
        <v>1148</v>
      </c>
      <c r="H1379" s="1">
        <v>767.17499999999995</v>
      </c>
      <c r="I1379" s="1">
        <v>718.452</v>
      </c>
      <c r="J1379" s="1">
        <v>-9.4663200000000003E-2</v>
      </c>
      <c r="K1379" s="1">
        <f>IF(H1379=0, 0.1, H1379)</f>
        <v>767.17499999999995</v>
      </c>
      <c r="L1379" s="1">
        <f>IF(I1379=0, 0.1, I1379)</f>
        <v>718.452</v>
      </c>
      <c r="M1379" s="2">
        <f>LOG(L1379/K1379,2)</f>
        <v>-9.4663934889291299E-2</v>
      </c>
      <c r="N1379" s="1">
        <v>-9.0704700000000006E-3</v>
      </c>
      <c r="O1379" s="1">
        <v>0.95835000000000004</v>
      </c>
      <c r="P1379" s="1">
        <f>-1*LOG10(O1379)</f>
        <v>1.8475852812178811E-2</v>
      </c>
      <c r="Q1379" s="1">
        <v>0.99950300000000003</v>
      </c>
      <c r="R1379" s="1" t="s">
        <v>1161</v>
      </c>
      <c r="S1379" s="1" t="s">
        <v>44</v>
      </c>
      <c r="T1379" s="1" t="s">
        <v>4257</v>
      </c>
      <c r="U1379" s="1" t="s">
        <v>27</v>
      </c>
      <c r="V1379" s="1" t="s">
        <v>4256</v>
      </c>
    </row>
    <row r="1380" spans="1:22" x14ac:dyDescent="0.3">
      <c r="A1380" s="1" t="s">
        <v>6602</v>
      </c>
      <c r="B1380" s="1" t="s">
        <v>6602</v>
      </c>
      <c r="C1380" s="1" t="s">
        <v>6601</v>
      </c>
      <c r="D1380" s="1">
        <f>(L1380/K1380*100)-100</f>
        <v>0.41528936660736804</v>
      </c>
      <c r="E1380" s="1" t="s">
        <v>572</v>
      </c>
      <c r="F1380" s="1" t="s">
        <v>22</v>
      </c>
      <c r="G1380" s="1" t="s">
        <v>1148</v>
      </c>
      <c r="H1380" s="1">
        <v>130993</v>
      </c>
      <c r="I1380" s="1">
        <v>131537</v>
      </c>
      <c r="J1380" s="1">
        <v>5.97957E-3</v>
      </c>
      <c r="K1380" s="1">
        <f>IF(H1380=0, 0.1, H1380)</f>
        <v>130993</v>
      </c>
      <c r="L1380" s="1">
        <f>IF(I1380=0, 0.1, I1380)</f>
        <v>131537</v>
      </c>
      <c r="M1380" s="2">
        <f>LOG(L1380/K1380,2)</f>
        <v>5.9789526952122741E-3</v>
      </c>
      <c r="N1380" s="1">
        <v>5.4871299999999998E-3</v>
      </c>
      <c r="O1380" s="1">
        <v>0.99370000000000003</v>
      </c>
      <c r="P1380" s="1">
        <f>-1*LOG10(O1380)</f>
        <v>2.7447101798967872E-3</v>
      </c>
      <c r="Q1380" s="1">
        <v>0.99950300000000003</v>
      </c>
      <c r="R1380" s="1" t="s">
        <v>1161</v>
      </c>
      <c r="S1380" s="1" t="s">
        <v>24</v>
      </c>
      <c r="T1380" s="1" t="s">
        <v>6600</v>
      </c>
      <c r="U1380" s="1" t="s">
        <v>27</v>
      </c>
      <c r="V1380" s="1" t="s">
        <v>6599</v>
      </c>
    </row>
    <row r="1381" spans="1:22" x14ac:dyDescent="0.3">
      <c r="A1381" s="1" t="s">
        <v>8150</v>
      </c>
      <c r="B1381" s="1" t="s">
        <v>8150</v>
      </c>
      <c r="C1381" s="1" t="s">
        <v>8149</v>
      </c>
      <c r="D1381" s="1">
        <f>(L1381/K1381*100)-100</f>
        <v>-70.421354122237943</v>
      </c>
      <c r="E1381" s="1" t="s">
        <v>8148</v>
      </c>
      <c r="F1381" s="1" t="s">
        <v>22</v>
      </c>
      <c r="G1381" s="1" t="s">
        <v>1148</v>
      </c>
      <c r="H1381" s="1">
        <v>6916.51</v>
      </c>
      <c r="I1381" s="1">
        <v>2045.81</v>
      </c>
      <c r="J1381" s="1">
        <v>-1.7573700000000001</v>
      </c>
      <c r="K1381" s="1">
        <f>IF(H1381=0, 0.1, H1381)</f>
        <v>6916.51</v>
      </c>
      <c r="L1381" s="1">
        <f>IF(I1381=0, 0.1, I1381)</f>
        <v>2045.81</v>
      </c>
      <c r="M1381" s="2">
        <f>LOG(L1381/K1381,2)</f>
        <v>-1.7573720880945576</v>
      </c>
      <c r="N1381" s="1">
        <v>-1.47498</v>
      </c>
      <c r="O1381" s="1">
        <v>2.6499999999999999E-2</v>
      </c>
      <c r="P1381" s="1">
        <f>-1*LOG10(O1381)</f>
        <v>1.5767541260631921</v>
      </c>
      <c r="Q1381" s="1">
        <v>0.99950300000000003</v>
      </c>
      <c r="R1381" s="1" t="s">
        <v>1161</v>
      </c>
      <c r="S1381" s="1" t="s">
        <v>31</v>
      </c>
      <c r="T1381" s="1" t="s">
        <v>8147</v>
      </c>
      <c r="U1381" s="1" t="s">
        <v>27</v>
      </c>
      <c r="V1381" s="1" t="s">
        <v>8146</v>
      </c>
    </row>
    <row r="1382" spans="1:22" x14ac:dyDescent="0.3">
      <c r="A1382" s="1" t="s">
        <v>1068</v>
      </c>
      <c r="B1382" s="1" t="s">
        <v>1068</v>
      </c>
      <c r="C1382" s="1" t="s">
        <v>1069</v>
      </c>
      <c r="D1382" s="1">
        <f>(L1382/K1382*100)-100</f>
        <v>-99.622185280338527</v>
      </c>
      <c r="E1382" s="1" t="s">
        <v>270</v>
      </c>
      <c r="F1382" s="1" t="s">
        <v>22</v>
      </c>
      <c r="G1382" s="1" t="s">
        <v>1148</v>
      </c>
      <c r="H1382" s="1">
        <v>26.468</v>
      </c>
      <c r="I1382" s="1">
        <v>0</v>
      </c>
      <c r="K1382" s="1">
        <f>IF(H1382=0, 0.1, H1382)</f>
        <v>26.468</v>
      </c>
      <c r="L1382" s="1">
        <f>IF(I1382=0, 0.1, I1382)</f>
        <v>0.1</v>
      </c>
      <c r="M1382" s="2">
        <f>LOG(L1382/K1382,2)</f>
        <v>-8.0481053744420628</v>
      </c>
      <c r="O1382" s="1">
        <v>0.15755</v>
      </c>
      <c r="P1382" s="1">
        <f>-1*LOG10(O1382)</f>
        <v>0.80258159248998151</v>
      </c>
      <c r="Q1382" s="1">
        <v>0.99950300000000003</v>
      </c>
      <c r="R1382" s="1" t="s">
        <v>1070</v>
      </c>
      <c r="S1382" s="1" t="s">
        <v>36</v>
      </c>
      <c r="T1382" s="1" t="s">
        <v>36</v>
      </c>
      <c r="U1382" s="1" t="s">
        <v>36</v>
      </c>
      <c r="V1382" s="1" t="s">
        <v>36</v>
      </c>
    </row>
    <row r="1383" spans="1:22" x14ac:dyDescent="0.3">
      <c r="A1383" s="1" t="s">
        <v>7639</v>
      </c>
      <c r="B1383" s="1" t="s">
        <v>7639</v>
      </c>
      <c r="C1383" s="1" t="s">
        <v>7638</v>
      </c>
      <c r="D1383" s="1">
        <f>(L1383/K1383*100)-100</f>
        <v>-99.919985277291019</v>
      </c>
      <c r="E1383" s="1" t="s">
        <v>7637</v>
      </c>
      <c r="F1383" s="1" t="s">
        <v>22</v>
      </c>
      <c r="G1383" s="1" t="s">
        <v>1148</v>
      </c>
      <c r="H1383" s="1">
        <v>124.977</v>
      </c>
      <c r="I1383" s="1">
        <v>0</v>
      </c>
      <c r="K1383" s="1">
        <f>IF(H1383=0, 0.1, H1383)</f>
        <v>124.977</v>
      </c>
      <c r="L1383" s="1">
        <f>IF(I1383=0, 0.1, I1383)</f>
        <v>0.1</v>
      </c>
      <c r="M1383" s="2">
        <f>LOG(L1383/K1383,2)</f>
        <v>-10.287446899236988</v>
      </c>
      <c r="N1383" s="1">
        <v>0</v>
      </c>
      <c r="O1383" s="1">
        <v>1</v>
      </c>
      <c r="P1383" s="1">
        <f>-1*LOG10(O1383)</f>
        <v>0</v>
      </c>
      <c r="Q1383" s="1">
        <v>1</v>
      </c>
      <c r="R1383" s="1" t="s">
        <v>1161</v>
      </c>
      <c r="S1383" s="1" t="s">
        <v>47</v>
      </c>
      <c r="T1383" s="1" t="s">
        <v>7636</v>
      </c>
      <c r="U1383" s="1" t="s">
        <v>25</v>
      </c>
      <c r="V1383" s="1" t="s">
        <v>7635</v>
      </c>
    </row>
    <row r="1384" spans="1:22" x14ac:dyDescent="0.3">
      <c r="A1384" s="1" t="s">
        <v>4731</v>
      </c>
      <c r="B1384" s="1" t="s">
        <v>4731</v>
      </c>
      <c r="C1384" s="1" t="s">
        <v>4730</v>
      </c>
      <c r="D1384" s="1">
        <f>(L1384/K1384*100)-100</f>
        <v>5.5312215087971026</v>
      </c>
      <c r="E1384" s="1" t="s">
        <v>599</v>
      </c>
      <c r="F1384" s="1" t="s">
        <v>22</v>
      </c>
      <c r="G1384" s="1" t="s">
        <v>1148</v>
      </c>
      <c r="H1384" s="1">
        <v>2577.5500000000002</v>
      </c>
      <c r="I1384" s="1">
        <v>2720.12</v>
      </c>
      <c r="J1384" s="1">
        <v>7.7673800000000001E-2</v>
      </c>
      <c r="K1384" s="1">
        <f>IF(H1384=0, 0.1, H1384)</f>
        <v>2577.5500000000002</v>
      </c>
      <c r="L1384" s="1">
        <f>IF(I1384=0, 0.1, I1384)</f>
        <v>2720.12</v>
      </c>
      <c r="M1384" s="2">
        <f>LOG(L1384/K1384,2)</f>
        <v>7.7669884735587086E-2</v>
      </c>
      <c r="N1384" s="1">
        <v>1.91956E-2</v>
      </c>
      <c r="O1384" s="1">
        <v>0.9536</v>
      </c>
      <c r="P1384" s="1">
        <f>-1*LOG10(O1384)</f>
        <v>2.0633757603838791E-2</v>
      </c>
      <c r="Q1384" s="1">
        <v>0.99950300000000003</v>
      </c>
      <c r="R1384" s="1" t="s">
        <v>1161</v>
      </c>
      <c r="S1384" s="1" t="s">
        <v>43</v>
      </c>
      <c r="T1384" s="1" t="s">
        <v>4729</v>
      </c>
      <c r="U1384" s="1" t="s">
        <v>27</v>
      </c>
      <c r="V1384" s="1" t="s">
        <v>4728</v>
      </c>
    </row>
    <row r="1385" spans="1:22" x14ac:dyDescent="0.3">
      <c r="A1385" s="1" t="s">
        <v>965</v>
      </c>
      <c r="B1385" s="1" t="s">
        <v>965</v>
      </c>
      <c r="C1385" s="1" t="s">
        <v>10514</v>
      </c>
      <c r="D1385" s="1">
        <f>(L1385/K1385*100)-100</f>
        <v>111.30812321864383</v>
      </c>
      <c r="E1385" s="1" t="s">
        <v>386</v>
      </c>
      <c r="F1385" s="1" t="s">
        <v>22</v>
      </c>
      <c r="G1385" s="1" t="s">
        <v>1148</v>
      </c>
      <c r="H1385" s="1">
        <v>639.61099999999999</v>
      </c>
      <c r="I1385" s="1">
        <v>1351.55</v>
      </c>
      <c r="J1385" s="1">
        <v>1.07935</v>
      </c>
      <c r="K1385" s="1">
        <f>IF(H1385=0, 0.1, H1385)</f>
        <v>639.61099999999999</v>
      </c>
      <c r="L1385" s="1">
        <f>IF(I1385=0, 0.1, I1385)</f>
        <v>1351.55</v>
      </c>
      <c r="M1385" s="2">
        <f>LOG(L1385/K1385,2)</f>
        <v>1.0793482291847813</v>
      </c>
      <c r="N1385" s="1">
        <v>0.10212</v>
      </c>
      <c r="O1385" s="1">
        <v>0.23215</v>
      </c>
      <c r="P1385" s="1">
        <f>-1*LOG10(O1385)</f>
        <v>0.63423131199780713</v>
      </c>
      <c r="Q1385" s="1">
        <v>0.99950300000000003</v>
      </c>
      <c r="R1385" s="1" t="s">
        <v>1161</v>
      </c>
      <c r="S1385" s="1" t="s">
        <v>36</v>
      </c>
      <c r="T1385" s="1" t="s">
        <v>36</v>
      </c>
      <c r="U1385" s="1" t="s">
        <v>36</v>
      </c>
      <c r="V1385" s="1" t="s">
        <v>36</v>
      </c>
    </row>
    <row r="1386" spans="1:22" x14ac:dyDescent="0.3">
      <c r="A1386" s="1" t="s">
        <v>1725</v>
      </c>
      <c r="B1386" s="1" t="s">
        <v>1725</v>
      </c>
      <c r="C1386" s="1" t="s">
        <v>1724</v>
      </c>
      <c r="D1386" s="1">
        <f>(L1386/K1386*100)-100</f>
        <v>48.647501771438385</v>
      </c>
      <c r="E1386" s="1" t="s">
        <v>1723</v>
      </c>
      <c r="F1386" s="1" t="s">
        <v>22</v>
      </c>
      <c r="G1386" s="1" t="s">
        <v>1148</v>
      </c>
      <c r="H1386" s="1">
        <v>24979.7</v>
      </c>
      <c r="I1386" s="1">
        <v>37131.699999999997</v>
      </c>
      <c r="J1386" s="1">
        <v>0.57189699999999999</v>
      </c>
      <c r="K1386" s="1">
        <f>IF(H1386=0, 0.1, H1386)</f>
        <v>24979.7</v>
      </c>
      <c r="L1386" s="1">
        <f>IF(I1386=0, 0.1, I1386)</f>
        <v>37131.699999999997</v>
      </c>
      <c r="M1386" s="2">
        <f>LOG(L1386/K1386,2)</f>
        <v>0.57189521694725043</v>
      </c>
      <c r="N1386" s="1">
        <v>0.54110899999999995</v>
      </c>
      <c r="O1386" s="1">
        <v>0.46045000000000003</v>
      </c>
      <c r="P1386" s="1">
        <f>-1*LOG10(O1386)</f>
        <v>0.33681752269416193</v>
      </c>
      <c r="Q1386" s="1">
        <v>0.99950300000000003</v>
      </c>
      <c r="R1386" s="1" t="s">
        <v>1161</v>
      </c>
      <c r="S1386" s="1" t="s">
        <v>37</v>
      </c>
      <c r="T1386" s="1" t="s">
        <v>1722</v>
      </c>
      <c r="U1386" s="1" t="s">
        <v>25</v>
      </c>
      <c r="V1386" s="1" t="s">
        <v>1721</v>
      </c>
    </row>
    <row r="1387" spans="1:22" x14ac:dyDescent="0.3">
      <c r="A1387" s="1" t="s">
        <v>2958</v>
      </c>
      <c r="B1387" s="1" t="s">
        <v>2958</v>
      </c>
      <c r="C1387" s="1" t="s">
        <v>2957</v>
      </c>
      <c r="D1387" s="1">
        <f>(L1387/K1387*100)-100</f>
        <v>35.191962965206841</v>
      </c>
      <c r="E1387" s="1" t="s">
        <v>455</v>
      </c>
      <c r="F1387" s="1" t="s">
        <v>22</v>
      </c>
      <c r="G1387" s="1" t="s">
        <v>1148</v>
      </c>
      <c r="H1387" s="1">
        <v>84.180300000000003</v>
      </c>
      <c r="I1387" s="1">
        <v>113.80500000000001</v>
      </c>
      <c r="J1387" s="1">
        <v>0.43500699999999998</v>
      </c>
      <c r="K1387" s="1">
        <f>IF(H1387=0, 0.1, H1387)</f>
        <v>84.180300000000003</v>
      </c>
      <c r="L1387" s="1">
        <f>IF(I1387=0, 0.1, I1387)</f>
        <v>113.80500000000001</v>
      </c>
      <c r="M1387" s="2">
        <f>LOG(L1387/K1387,2)</f>
        <v>0.43500938730879296</v>
      </c>
      <c r="N1387" s="1">
        <v>2.10744E-2</v>
      </c>
      <c r="O1387" s="1">
        <v>0.81215000000000004</v>
      </c>
      <c r="P1387" s="1">
        <f>-1*LOG10(O1387)</f>
        <v>9.036375135486481E-2</v>
      </c>
      <c r="Q1387" s="1">
        <v>0.99950300000000003</v>
      </c>
      <c r="R1387" s="1" t="s">
        <v>1161</v>
      </c>
      <c r="S1387" s="1" t="s">
        <v>34</v>
      </c>
      <c r="T1387" s="1" t="s">
        <v>2956</v>
      </c>
      <c r="U1387" s="1" t="s">
        <v>25</v>
      </c>
      <c r="V1387" s="1" t="s">
        <v>2955</v>
      </c>
    </row>
    <row r="1388" spans="1:22" x14ac:dyDescent="0.3">
      <c r="A1388" s="1" t="s">
        <v>8882</v>
      </c>
      <c r="B1388" s="1" t="s">
        <v>8882</v>
      </c>
      <c r="C1388" s="1" t="s">
        <v>8881</v>
      </c>
      <c r="D1388" s="1">
        <f>(L1388/K1388*100)-100</f>
        <v>80997.8</v>
      </c>
      <c r="E1388" s="1" t="s">
        <v>8880</v>
      </c>
      <c r="F1388" s="1" t="s">
        <v>22</v>
      </c>
      <c r="G1388" s="1" t="s">
        <v>1148</v>
      </c>
      <c r="H1388" s="1">
        <v>0</v>
      </c>
      <c r="I1388" s="1">
        <v>81.097800000000007</v>
      </c>
      <c r="K1388" s="1">
        <f>IF(H1388=0, 0.1, H1388)</f>
        <v>0.1</v>
      </c>
      <c r="L1388" s="1">
        <f>IF(I1388=0, 0.1, I1388)</f>
        <v>81.097800000000007</v>
      </c>
      <c r="M1388" s="2">
        <f>LOG(L1388/K1388,2)</f>
        <v>9.6635189676927311</v>
      </c>
      <c r="N1388" s="1">
        <v>0</v>
      </c>
      <c r="O1388" s="1">
        <v>1</v>
      </c>
      <c r="P1388" s="1">
        <f>-1*LOG10(O1388)</f>
        <v>0</v>
      </c>
      <c r="Q1388" s="1">
        <v>1</v>
      </c>
      <c r="R1388" s="1" t="s">
        <v>1161</v>
      </c>
      <c r="S1388" s="1" t="s">
        <v>33</v>
      </c>
      <c r="T1388" s="1" t="s">
        <v>8879</v>
      </c>
      <c r="U1388" s="1" t="s">
        <v>27</v>
      </c>
      <c r="V1388" s="1" t="s">
        <v>8878</v>
      </c>
    </row>
    <row r="1389" spans="1:22" x14ac:dyDescent="0.3">
      <c r="A1389" s="1" t="s">
        <v>3153</v>
      </c>
      <c r="B1389" s="1" t="s">
        <v>3153</v>
      </c>
      <c r="C1389" s="1" t="s">
        <v>3152</v>
      </c>
      <c r="D1389" s="1">
        <f>(L1389/K1389*100)-100</f>
        <v>2.1331419072086959</v>
      </c>
      <c r="E1389" s="1" t="s">
        <v>925</v>
      </c>
      <c r="F1389" s="1" t="s">
        <v>22</v>
      </c>
      <c r="G1389" s="1" t="s">
        <v>1148</v>
      </c>
      <c r="H1389" s="1">
        <v>26.468</v>
      </c>
      <c r="I1389" s="1">
        <v>27.032599999999999</v>
      </c>
      <c r="J1389" s="1">
        <v>3.0448599999999999E-2</v>
      </c>
      <c r="K1389" s="1">
        <f>IF(H1389=0, 0.1, H1389)</f>
        <v>26.468</v>
      </c>
      <c r="L1389" s="1">
        <f>IF(I1389=0, 0.1, I1389)</f>
        <v>27.032599999999999</v>
      </c>
      <c r="M1389" s="2">
        <f>LOG(L1389/K1389,2)</f>
        <v>3.0451092529512377E-2</v>
      </c>
      <c r="N1389" s="1">
        <v>0</v>
      </c>
      <c r="O1389" s="1">
        <v>1</v>
      </c>
      <c r="P1389" s="1">
        <f>-1*LOG10(O1389)</f>
        <v>0</v>
      </c>
      <c r="Q1389" s="1">
        <v>1</v>
      </c>
      <c r="R1389" s="1" t="s">
        <v>1161</v>
      </c>
      <c r="S1389" s="1" t="s">
        <v>34</v>
      </c>
      <c r="T1389" s="1" t="s">
        <v>3151</v>
      </c>
      <c r="U1389" s="1" t="s">
        <v>27</v>
      </c>
      <c r="V1389" s="1" t="s">
        <v>3150</v>
      </c>
    </row>
    <row r="1390" spans="1:22" x14ac:dyDescent="0.3">
      <c r="A1390" s="1" t="s">
        <v>699</v>
      </c>
      <c r="B1390" s="1" t="s">
        <v>699</v>
      </c>
      <c r="C1390" s="1" t="s">
        <v>700</v>
      </c>
      <c r="D1390" s="1">
        <f>(L1390/K1390*100)-100</f>
        <v>-49.494888440259032</v>
      </c>
      <c r="E1390" s="1" t="s">
        <v>701</v>
      </c>
      <c r="F1390" s="1" t="s">
        <v>22</v>
      </c>
      <c r="G1390" s="1" t="s">
        <v>1148</v>
      </c>
      <c r="H1390" s="1">
        <v>2481.63</v>
      </c>
      <c r="I1390" s="1">
        <v>1253.3499999999999</v>
      </c>
      <c r="J1390" s="1">
        <v>-0.98549600000000004</v>
      </c>
      <c r="K1390" s="1">
        <f>IF(H1390=0, 0.1, H1390)</f>
        <v>2481.63</v>
      </c>
      <c r="L1390" s="1">
        <f>IF(I1390=0, 0.1, I1390)</f>
        <v>1253.3499999999999</v>
      </c>
      <c r="M1390" s="2">
        <f>LOG(L1390/K1390,2)</f>
        <v>-0.98549868625661596</v>
      </c>
      <c r="N1390" s="1">
        <v>-0.33630500000000002</v>
      </c>
      <c r="O1390" s="1">
        <v>0.69010000000000005</v>
      </c>
      <c r="P1390" s="1">
        <f>-1*LOG10(O1390)</f>
        <v>0.16108797259400134</v>
      </c>
      <c r="Q1390" s="1">
        <v>0.99950300000000003</v>
      </c>
      <c r="R1390" s="1" t="s">
        <v>142</v>
      </c>
      <c r="S1390" s="1" t="s">
        <v>36</v>
      </c>
      <c r="T1390" s="1" t="s">
        <v>36</v>
      </c>
      <c r="U1390" s="1" t="s">
        <v>36</v>
      </c>
      <c r="V1390" s="1" t="s">
        <v>36</v>
      </c>
    </row>
    <row r="1391" spans="1:22" x14ac:dyDescent="0.3">
      <c r="A1391" s="1" t="s">
        <v>9134</v>
      </c>
      <c r="B1391" s="1" t="s">
        <v>9134</v>
      </c>
      <c r="C1391" s="1" t="s">
        <v>9133</v>
      </c>
      <c r="D1391" s="1">
        <f>(L1391/K1391*100)-100</f>
        <v>28351.200000000001</v>
      </c>
      <c r="E1391" s="1" t="s">
        <v>331</v>
      </c>
      <c r="F1391" s="1" t="s">
        <v>22</v>
      </c>
      <c r="G1391" s="1" t="s">
        <v>1148</v>
      </c>
      <c r="H1391" s="1">
        <v>0</v>
      </c>
      <c r="I1391" s="1">
        <v>28.4512</v>
      </c>
      <c r="K1391" s="1">
        <f>IF(H1391=0, 0.1, H1391)</f>
        <v>0.1</v>
      </c>
      <c r="L1391" s="1">
        <f>IF(I1391=0, 0.1, I1391)</f>
        <v>28.4512</v>
      </c>
      <c r="M1391" s="2">
        <f>LOG(L1391/K1391,2)</f>
        <v>8.1523456928351941</v>
      </c>
      <c r="N1391" s="1">
        <v>0</v>
      </c>
      <c r="O1391" s="1">
        <v>1</v>
      </c>
      <c r="P1391" s="1">
        <f>-1*LOG10(O1391)</f>
        <v>0</v>
      </c>
      <c r="Q1391" s="1">
        <v>1</v>
      </c>
      <c r="R1391" s="1" t="s">
        <v>1161</v>
      </c>
      <c r="S1391" s="1" t="s">
        <v>33</v>
      </c>
      <c r="T1391" s="1" t="s">
        <v>9132</v>
      </c>
      <c r="U1391" s="1" t="s">
        <v>27</v>
      </c>
      <c r="V1391" s="1" t="s">
        <v>9131</v>
      </c>
    </row>
    <row r="1392" spans="1:22" x14ac:dyDescent="0.3">
      <c r="A1392" s="1" t="s">
        <v>8863</v>
      </c>
      <c r="B1392" s="1" t="s">
        <v>8863</v>
      </c>
      <c r="C1392" s="1" t="s">
        <v>8862</v>
      </c>
      <c r="D1392" s="1">
        <f>(L1392/K1392*100)-100</f>
        <v>160.69166410067987</v>
      </c>
      <c r="E1392" s="1" t="s">
        <v>8861</v>
      </c>
      <c r="F1392" s="1" t="s">
        <v>22</v>
      </c>
      <c r="G1392" s="1" t="s">
        <v>1148</v>
      </c>
      <c r="H1392" s="1">
        <v>52.936100000000003</v>
      </c>
      <c r="I1392" s="1">
        <v>138</v>
      </c>
      <c r="J1392" s="1">
        <v>1.38235</v>
      </c>
      <c r="K1392" s="1">
        <f>IF(H1392=0, 0.1, H1392)</f>
        <v>52.936100000000003</v>
      </c>
      <c r="L1392" s="1">
        <f>IF(I1392=0, 0.1, I1392)</f>
        <v>138</v>
      </c>
      <c r="M1392" s="2">
        <f>LOG(L1392/K1392,2)</f>
        <v>1.3823444518689307</v>
      </c>
      <c r="N1392" s="1">
        <v>0.83906499999999995</v>
      </c>
      <c r="O1392" s="1">
        <v>0.31680000000000003</v>
      </c>
      <c r="P1392" s="1">
        <f>-1*LOG10(O1392)</f>
        <v>0.49921482708254405</v>
      </c>
      <c r="Q1392" s="1">
        <v>0.99950300000000003</v>
      </c>
      <c r="R1392" s="1" t="s">
        <v>1161</v>
      </c>
      <c r="S1392" s="1" t="s">
        <v>33</v>
      </c>
      <c r="T1392" s="1" t="s">
        <v>8860</v>
      </c>
      <c r="U1392" s="1" t="s">
        <v>27</v>
      </c>
      <c r="V1392" s="1" t="s">
        <v>8859</v>
      </c>
    </row>
    <row r="1393" spans="1:22" x14ac:dyDescent="0.3">
      <c r="A1393" s="1" t="s">
        <v>3247</v>
      </c>
      <c r="B1393" s="1" t="s">
        <v>3247</v>
      </c>
      <c r="C1393" s="1" t="s">
        <v>3246</v>
      </c>
      <c r="D1393" s="1">
        <f>(L1393/K1393*100)-100</f>
        <v>26932.599999999995</v>
      </c>
      <c r="E1393" s="1" t="s">
        <v>536</v>
      </c>
      <c r="F1393" s="1" t="s">
        <v>22</v>
      </c>
      <c r="G1393" s="1" t="s">
        <v>1148</v>
      </c>
      <c r="H1393" s="1">
        <v>0</v>
      </c>
      <c r="I1393" s="1">
        <v>27.032599999999999</v>
      </c>
      <c r="K1393" s="1">
        <f>IF(H1393=0, 0.1, H1393)</f>
        <v>0.1</v>
      </c>
      <c r="L1393" s="1">
        <f>IF(I1393=0, 0.1, I1393)</f>
        <v>27.032599999999999</v>
      </c>
      <c r="M1393" s="2">
        <f>LOG(L1393/K1393,2)</f>
        <v>8.078556466971575</v>
      </c>
      <c r="N1393" s="1">
        <v>0</v>
      </c>
      <c r="O1393" s="1">
        <v>1</v>
      </c>
      <c r="P1393" s="1">
        <f>-1*LOG10(O1393)</f>
        <v>0</v>
      </c>
      <c r="Q1393" s="1">
        <v>1</v>
      </c>
      <c r="R1393" s="1" t="s">
        <v>1161</v>
      </c>
      <c r="S1393" s="1" t="s">
        <v>45</v>
      </c>
      <c r="T1393" s="1" t="s">
        <v>3245</v>
      </c>
      <c r="U1393" s="1" t="s">
        <v>25</v>
      </c>
      <c r="V1393" s="1" t="s">
        <v>3244</v>
      </c>
    </row>
    <row r="1394" spans="1:22" x14ac:dyDescent="0.3">
      <c r="A1394" s="1" t="s">
        <v>6972</v>
      </c>
      <c r="B1394" s="1" t="s">
        <v>6972</v>
      </c>
      <c r="C1394" s="1" t="s">
        <v>6971</v>
      </c>
      <c r="D1394" s="1">
        <f>(L1394/K1394*100)-100</f>
        <v>-27.399197085565092</v>
      </c>
      <c r="E1394" s="1" t="s">
        <v>235</v>
      </c>
      <c r="F1394" s="1" t="s">
        <v>22</v>
      </c>
      <c r="G1394" s="1" t="s">
        <v>1148</v>
      </c>
      <c r="H1394" s="1">
        <v>1937.94</v>
      </c>
      <c r="I1394" s="1">
        <v>1406.96</v>
      </c>
      <c r="J1394" s="1">
        <v>-0.46194499999999999</v>
      </c>
      <c r="K1394" s="1">
        <f>IF(H1394=0, 0.1, H1394)</f>
        <v>1937.94</v>
      </c>
      <c r="L1394" s="1">
        <f>IF(I1394=0, 0.1, I1394)</f>
        <v>1406.96</v>
      </c>
      <c r="M1394" s="2">
        <f>LOG(L1394/K1394,2)</f>
        <v>-0.46194259137338661</v>
      </c>
      <c r="N1394" s="1">
        <v>-8.4320300000000001E-2</v>
      </c>
      <c r="O1394" s="1">
        <v>0.82289999999999996</v>
      </c>
      <c r="P1394" s="1">
        <f>-1*LOG10(O1394)</f>
        <v>8.4652937675808143E-2</v>
      </c>
      <c r="Q1394" s="1">
        <v>0.99950300000000003</v>
      </c>
      <c r="R1394" s="1" t="s">
        <v>1161</v>
      </c>
      <c r="S1394" s="1" t="s">
        <v>51</v>
      </c>
      <c r="T1394" s="1" t="s">
        <v>6970</v>
      </c>
      <c r="U1394" s="1" t="s">
        <v>25</v>
      </c>
      <c r="V1394" s="1" t="s">
        <v>6969</v>
      </c>
    </row>
    <row r="1395" spans="1:22" x14ac:dyDescent="0.3">
      <c r="A1395" s="1" t="s">
        <v>4648</v>
      </c>
      <c r="B1395" s="1" t="s">
        <v>4648</v>
      </c>
      <c r="C1395" s="1" t="s">
        <v>4647</v>
      </c>
      <c r="D1395" s="1">
        <f>(L1395/K1395*100)-100</f>
        <v>110.12705813265472</v>
      </c>
      <c r="E1395" s="1" t="s">
        <v>262</v>
      </c>
      <c r="F1395" s="1" t="s">
        <v>22</v>
      </c>
      <c r="G1395" s="1" t="s">
        <v>1148</v>
      </c>
      <c r="H1395" s="1">
        <v>449.55799999999999</v>
      </c>
      <c r="I1395" s="1">
        <v>944.64300000000003</v>
      </c>
      <c r="J1395" s="1">
        <v>1.0712600000000001</v>
      </c>
      <c r="K1395" s="1">
        <f>IF(H1395=0, 0.1, H1395)</f>
        <v>449.55799999999999</v>
      </c>
      <c r="L1395" s="1">
        <f>IF(I1395=0, 0.1, I1395)</f>
        <v>944.64300000000003</v>
      </c>
      <c r="M1395" s="2">
        <f>LOG(L1395/K1395,2)</f>
        <v>1.0712619503037171</v>
      </c>
      <c r="N1395" s="1">
        <v>0.11605500000000001</v>
      </c>
      <c r="O1395" s="1">
        <v>0.56469999999999998</v>
      </c>
      <c r="P1395" s="1">
        <f>-1*LOG10(O1395)</f>
        <v>0.24818221226312084</v>
      </c>
      <c r="Q1395" s="1">
        <v>0.99950300000000003</v>
      </c>
      <c r="R1395" s="1" t="s">
        <v>1161</v>
      </c>
      <c r="S1395" s="1" t="s">
        <v>43</v>
      </c>
      <c r="T1395" s="1" t="s">
        <v>4646</v>
      </c>
      <c r="U1395" s="1" t="s">
        <v>25</v>
      </c>
      <c r="V1395" s="1" t="s">
        <v>4645</v>
      </c>
    </row>
    <row r="1396" spans="1:22" x14ac:dyDescent="0.3">
      <c r="A1396" s="1" t="s">
        <v>6649</v>
      </c>
      <c r="B1396" s="1" t="s">
        <v>6649</v>
      </c>
      <c r="C1396" s="1" t="s">
        <v>6648</v>
      </c>
      <c r="D1396" s="1">
        <f>(L1396/K1396*100)-100</f>
        <v>67.474180567699904</v>
      </c>
      <c r="E1396" s="1" t="s">
        <v>6647</v>
      </c>
      <c r="F1396" s="1" t="s">
        <v>22</v>
      </c>
      <c r="G1396" s="1" t="s">
        <v>1148</v>
      </c>
      <c r="H1396" s="1">
        <v>442.59300000000002</v>
      </c>
      <c r="I1396" s="1">
        <v>741.22900000000004</v>
      </c>
      <c r="J1396" s="1">
        <v>0.74393799999999999</v>
      </c>
      <c r="K1396" s="1">
        <f>IF(H1396=0, 0.1, H1396)</f>
        <v>442.59300000000002</v>
      </c>
      <c r="L1396" s="1">
        <f>IF(I1396=0, 0.1, I1396)</f>
        <v>741.22900000000004</v>
      </c>
      <c r="M1396" s="2">
        <f>LOG(L1396/K1396,2)</f>
        <v>0.74393869295449166</v>
      </c>
      <c r="N1396" s="1">
        <v>0.48169699999999999</v>
      </c>
      <c r="O1396" s="1">
        <v>0.46224999999999999</v>
      </c>
      <c r="P1396" s="1">
        <f>-1*LOG10(O1396)</f>
        <v>0.33512308016878933</v>
      </c>
      <c r="Q1396" s="1">
        <v>0.99950300000000003</v>
      </c>
      <c r="R1396" s="1" t="s">
        <v>1161</v>
      </c>
      <c r="S1396" s="1" t="s">
        <v>52</v>
      </c>
      <c r="T1396" s="1" t="s">
        <v>6646</v>
      </c>
      <c r="U1396" s="1" t="s">
        <v>25</v>
      </c>
      <c r="V1396" s="1" t="s">
        <v>6645</v>
      </c>
    </row>
    <row r="1397" spans="1:22" x14ac:dyDescent="0.3">
      <c r="A1397" s="1" t="s">
        <v>1432</v>
      </c>
      <c r="B1397" s="1" t="s">
        <v>1432</v>
      </c>
      <c r="C1397" s="1" t="s">
        <v>1431</v>
      </c>
      <c r="D1397" s="1">
        <f>(L1397/K1397*100)-100</f>
        <v>-32.414945575169611</v>
      </c>
      <c r="E1397" s="1" t="s">
        <v>243</v>
      </c>
      <c r="F1397" s="1" t="s">
        <v>22</v>
      </c>
      <c r="G1397" s="1" t="s">
        <v>1148</v>
      </c>
      <c r="H1397" s="1">
        <v>1199.82</v>
      </c>
      <c r="I1397" s="1">
        <v>810.899</v>
      </c>
      <c r="J1397" s="1">
        <v>-0.56522099999999997</v>
      </c>
      <c r="K1397" s="1">
        <f>IF(H1397=0, 0.1, H1397)</f>
        <v>1199.82</v>
      </c>
      <c r="L1397" s="1">
        <f>IF(I1397=0, 0.1, I1397)</f>
        <v>810.899</v>
      </c>
      <c r="M1397" s="2">
        <f>LOG(L1397/K1397,2)</f>
        <v>-0.56522384676859316</v>
      </c>
      <c r="N1397" s="1">
        <v>-0.38913999999999999</v>
      </c>
      <c r="O1397" s="1">
        <v>0.57055</v>
      </c>
      <c r="P1397" s="1">
        <f>-1*LOG10(O1397)</f>
        <v>0.24370629029469681</v>
      </c>
      <c r="Q1397" s="1">
        <v>0.99950300000000003</v>
      </c>
      <c r="R1397" s="1" t="s">
        <v>1161</v>
      </c>
      <c r="S1397" s="1" t="s">
        <v>28</v>
      </c>
      <c r="T1397" s="1" t="s">
        <v>1430</v>
      </c>
      <c r="U1397" s="1" t="s">
        <v>25</v>
      </c>
      <c r="V1397" s="1" t="s">
        <v>1429</v>
      </c>
    </row>
    <row r="1398" spans="1:22" x14ac:dyDescent="0.3">
      <c r="A1398" s="1" t="s">
        <v>6423</v>
      </c>
      <c r="B1398" s="1" t="s">
        <v>6423</v>
      </c>
      <c r="C1398" s="1" t="s">
        <v>6422</v>
      </c>
      <c r="D1398" s="1">
        <f>(L1398/K1398*100)-100</f>
        <v>-99.679940596974802</v>
      </c>
      <c r="E1398" s="1" t="s">
        <v>602</v>
      </c>
      <c r="F1398" s="1" t="s">
        <v>22</v>
      </c>
      <c r="G1398" s="1" t="s">
        <v>1148</v>
      </c>
      <c r="H1398" s="1">
        <v>31.244199999999999</v>
      </c>
      <c r="I1398" s="1">
        <v>0</v>
      </c>
      <c r="K1398" s="1">
        <f>IF(H1398=0, 0.1, H1398)</f>
        <v>31.244199999999999</v>
      </c>
      <c r="L1398" s="1">
        <f>IF(I1398=0, 0.1, I1398)</f>
        <v>0.1</v>
      </c>
      <c r="M1398" s="2">
        <f>LOG(L1398/K1398,2)</f>
        <v>-8.2874445904982679</v>
      </c>
      <c r="N1398" s="1">
        <v>0</v>
      </c>
      <c r="O1398" s="1">
        <v>1</v>
      </c>
      <c r="P1398" s="1">
        <f>-1*LOG10(O1398)</f>
        <v>0</v>
      </c>
      <c r="Q1398" s="1">
        <v>1</v>
      </c>
      <c r="R1398" s="1" t="s">
        <v>1161</v>
      </c>
      <c r="S1398" s="1" t="s">
        <v>24</v>
      </c>
      <c r="T1398" s="1" t="s">
        <v>6421</v>
      </c>
      <c r="U1398" s="1" t="s">
        <v>25</v>
      </c>
      <c r="V1398" s="1" t="s">
        <v>6420</v>
      </c>
    </row>
    <row r="1399" spans="1:22" x14ac:dyDescent="0.3">
      <c r="A1399" s="1" t="s">
        <v>5653</v>
      </c>
      <c r="B1399" s="1" t="s">
        <v>5653</v>
      </c>
      <c r="C1399" s="1" t="s">
        <v>5652</v>
      </c>
      <c r="D1399" s="1">
        <f>(L1399/K1399*100)-100</f>
        <v>250.62187542007803</v>
      </c>
      <c r="E1399" s="1" t="s">
        <v>845</v>
      </c>
      <c r="F1399" s="1" t="s">
        <v>22</v>
      </c>
      <c r="G1399" s="1" t="s">
        <v>1148</v>
      </c>
      <c r="H1399" s="1">
        <v>31.244199999999999</v>
      </c>
      <c r="I1399" s="1">
        <v>109.54900000000001</v>
      </c>
      <c r="J1399" s="1">
        <v>1.80992</v>
      </c>
      <c r="K1399" s="1">
        <f>IF(H1399=0, 0.1, H1399)</f>
        <v>31.244199999999999</v>
      </c>
      <c r="L1399" s="1">
        <f>IF(I1399=0, 0.1, I1399)</f>
        <v>109.54900000000001</v>
      </c>
      <c r="M1399" s="2">
        <f>LOG(L1399/K1399,2)</f>
        <v>1.8099160091480431</v>
      </c>
      <c r="N1399" s="1">
        <v>0</v>
      </c>
      <c r="O1399" s="1">
        <v>1</v>
      </c>
      <c r="P1399" s="1">
        <f>-1*LOG10(O1399)</f>
        <v>0</v>
      </c>
      <c r="Q1399" s="1">
        <v>1</v>
      </c>
      <c r="R1399" s="1" t="s">
        <v>1161</v>
      </c>
      <c r="S1399" s="1" t="s">
        <v>41</v>
      </c>
      <c r="T1399" s="1" t="s">
        <v>5651</v>
      </c>
      <c r="U1399" s="1" t="s">
        <v>27</v>
      </c>
      <c r="V1399" s="1" t="s">
        <v>5650</v>
      </c>
    </row>
    <row r="1400" spans="1:22" x14ac:dyDescent="0.3">
      <c r="A1400" s="1" t="s">
        <v>3335</v>
      </c>
      <c r="B1400" s="1" t="s">
        <v>3335</v>
      </c>
      <c r="C1400" s="1" t="s">
        <v>3334</v>
      </c>
      <c r="D1400" s="1">
        <f>(L1400/K1400*100)-100</f>
        <v>-47.466730237971703</v>
      </c>
      <c r="E1400" s="1" t="s">
        <v>741</v>
      </c>
      <c r="F1400" s="1" t="s">
        <v>22</v>
      </c>
      <c r="G1400" s="1" t="s">
        <v>1148</v>
      </c>
      <c r="H1400" s="1">
        <v>213.93299999999999</v>
      </c>
      <c r="I1400" s="1">
        <v>112.386</v>
      </c>
      <c r="J1400" s="1">
        <v>-0.92869500000000005</v>
      </c>
      <c r="K1400" s="1">
        <f>IF(H1400=0, 0.1, H1400)</f>
        <v>213.93299999999999</v>
      </c>
      <c r="L1400" s="1">
        <f>IF(I1400=0, 0.1, I1400)</f>
        <v>112.386</v>
      </c>
      <c r="M1400" s="2">
        <f>LOG(L1400/K1400,2)</f>
        <v>-0.92869671175292035</v>
      </c>
      <c r="N1400" s="1">
        <v>-8.3966499999999999E-2</v>
      </c>
      <c r="O1400" s="1">
        <v>0.72235000000000005</v>
      </c>
      <c r="P1400" s="1">
        <f>-1*LOG10(O1400)</f>
        <v>0.14125232287673276</v>
      </c>
      <c r="Q1400" s="1">
        <v>0.99950300000000003</v>
      </c>
      <c r="R1400" s="1" t="s">
        <v>1161</v>
      </c>
      <c r="S1400" s="1" t="s">
        <v>45</v>
      </c>
      <c r="T1400" s="1" t="s">
        <v>3333</v>
      </c>
      <c r="U1400" s="1" t="s">
        <v>25</v>
      </c>
      <c r="V1400" s="1" t="s">
        <v>3332</v>
      </c>
    </row>
    <row r="1401" spans="1:22" x14ac:dyDescent="0.3">
      <c r="A1401" s="1" t="s">
        <v>3145</v>
      </c>
      <c r="B1401" s="1" t="s">
        <v>3145</v>
      </c>
      <c r="C1401" s="1" t="s">
        <v>3144</v>
      </c>
      <c r="D1401" s="1">
        <f>(L1401/K1401*100)-100</f>
        <v>-99.874061918717047</v>
      </c>
      <c r="E1401" s="1" t="s">
        <v>251</v>
      </c>
      <c r="F1401" s="1" t="s">
        <v>22</v>
      </c>
      <c r="G1401" s="1" t="s">
        <v>1148</v>
      </c>
      <c r="H1401" s="1">
        <v>79.4041</v>
      </c>
      <c r="I1401" s="1">
        <v>0</v>
      </c>
      <c r="K1401" s="1">
        <f>IF(H1401=0, 0.1, H1401)</f>
        <v>79.4041</v>
      </c>
      <c r="L1401" s="1">
        <f>IF(I1401=0, 0.1, I1401)</f>
        <v>0.1</v>
      </c>
      <c r="M1401" s="2">
        <f>LOG(L1401/K1401,2)</f>
        <v>-9.6330696920668153</v>
      </c>
      <c r="N1401" s="1">
        <v>0</v>
      </c>
      <c r="O1401" s="1">
        <v>1</v>
      </c>
      <c r="P1401" s="1">
        <f>-1*LOG10(O1401)</f>
        <v>0</v>
      </c>
      <c r="Q1401" s="1">
        <v>1</v>
      </c>
      <c r="R1401" s="1" t="s">
        <v>1161</v>
      </c>
      <c r="S1401" s="1" t="s">
        <v>34</v>
      </c>
      <c r="T1401" s="1" t="s">
        <v>3143</v>
      </c>
      <c r="U1401" s="1" t="s">
        <v>27</v>
      </c>
      <c r="V1401" s="1" t="s">
        <v>3142</v>
      </c>
    </row>
    <row r="1402" spans="1:22" x14ac:dyDescent="0.3">
      <c r="A1402" s="1" t="s">
        <v>4979</v>
      </c>
      <c r="B1402" s="1" t="s">
        <v>4979</v>
      </c>
      <c r="C1402" s="1" t="s">
        <v>4978</v>
      </c>
      <c r="D1402" s="1">
        <f>(L1402/K1402*100)-100</f>
        <v>78.683320239221416</v>
      </c>
      <c r="E1402" s="1" t="s">
        <v>4977</v>
      </c>
      <c r="F1402" s="1" t="s">
        <v>22</v>
      </c>
      <c r="G1402" s="1" t="s">
        <v>1148</v>
      </c>
      <c r="H1402" s="1">
        <v>1871.07</v>
      </c>
      <c r="I1402" s="1">
        <v>3343.29</v>
      </c>
      <c r="J1402" s="1">
        <v>0.83740599999999998</v>
      </c>
      <c r="K1402" s="1">
        <f>IF(H1402=0, 0.1, H1402)</f>
        <v>1871.07</v>
      </c>
      <c r="L1402" s="1">
        <f>IF(I1402=0, 0.1, I1402)</f>
        <v>3343.29</v>
      </c>
      <c r="M1402" s="2">
        <f>LOG(L1402/K1402,2)</f>
        <v>0.83740496772422868</v>
      </c>
      <c r="N1402" s="1">
        <v>0.70112600000000003</v>
      </c>
      <c r="O1402" s="1">
        <v>0.28865000000000002</v>
      </c>
      <c r="P1402" s="1">
        <f>-1*LOG10(O1402)</f>
        <v>0.53962843816535011</v>
      </c>
      <c r="Q1402" s="1">
        <v>0.99950300000000003</v>
      </c>
      <c r="R1402" s="1" t="s">
        <v>1161</v>
      </c>
      <c r="S1402" s="1" t="s">
        <v>42</v>
      </c>
      <c r="T1402" s="1" t="s">
        <v>4976</v>
      </c>
      <c r="U1402" s="1" t="s">
        <v>25</v>
      </c>
      <c r="V1402" s="1" t="s">
        <v>4975</v>
      </c>
    </row>
    <row r="1403" spans="1:22" x14ac:dyDescent="0.3">
      <c r="A1403" s="1" t="s">
        <v>5226</v>
      </c>
      <c r="B1403" s="1" t="s">
        <v>5226</v>
      </c>
      <c r="C1403" s="1" t="s">
        <v>5224</v>
      </c>
      <c r="D1403" s="1">
        <f>(L1403/K1403*100)-100</f>
        <v>-5.6512815378454206</v>
      </c>
      <c r="E1403" s="1" t="s">
        <v>888</v>
      </c>
      <c r="F1403" s="1" t="s">
        <v>22</v>
      </c>
      <c r="G1403" s="1" t="s">
        <v>1148</v>
      </c>
      <c r="H1403" s="1">
        <v>19976</v>
      </c>
      <c r="I1403" s="1">
        <v>18847.099999999999</v>
      </c>
      <c r="J1403" s="1">
        <v>-8.3926899999999999E-2</v>
      </c>
      <c r="K1403" s="1">
        <f>IF(H1403=0, 0.1, H1403)</f>
        <v>19976</v>
      </c>
      <c r="L1403" s="1">
        <f>IF(I1403=0, 0.1, I1403)</f>
        <v>18847.099999999999</v>
      </c>
      <c r="M1403" s="2">
        <f>LOG(L1403/K1403,2)</f>
        <v>-8.3925173043102444E-2</v>
      </c>
      <c r="N1403" s="1">
        <v>-6.9522100000000003E-2</v>
      </c>
      <c r="O1403" s="1">
        <v>0.9204</v>
      </c>
      <c r="P1403" s="1">
        <f>-1*LOG10(O1403)</f>
        <v>3.6023390003394218E-2</v>
      </c>
      <c r="Q1403" s="1">
        <v>0.99950300000000003</v>
      </c>
      <c r="R1403" s="1" t="s">
        <v>1161</v>
      </c>
      <c r="S1403" s="1" t="s">
        <v>42</v>
      </c>
      <c r="T1403" s="1" t="s">
        <v>5223</v>
      </c>
      <c r="U1403" s="1" t="s">
        <v>27</v>
      </c>
      <c r="V1403" s="1" t="s">
        <v>5222</v>
      </c>
    </row>
    <row r="1404" spans="1:22" x14ac:dyDescent="0.3">
      <c r="A1404" s="1" t="s">
        <v>5225</v>
      </c>
      <c r="B1404" s="1" t="s">
        <v>5225</v>
      </c>
      <c r="C1404" s="1" t="s">
        <v>5224</v>
      </c>
      <c r="D1404" s="1">
        <f>(L1404/K1404*100)-100</f>
        <v>-40.434556393591933</v>
      </c>
      <c r="E1404" s="1" t="s">
        <v>888</v>
      </c>
      <c r="F1404" s="1" t="s">
        <v>22</v>
      </c>
      <c r="G1404" s="1" t="s">
        <v>1148</v>
      </c>
      <c r="H1404" s="1">
        <v>7707.17</v>
      </c>
      <c r="I1404" s="1">
        <v>4590.8100000000004</v>
      </c>
      <c r="J1404" s="1">
        <v>-0.74745200000000001</v>
      </c>
      <c r="K1404" s="1">
        <f>IF(H1404=0, 0.1, H1404)</f>
        <v>7707.17</v>
      </c>
      <c r="L1404" s="1">
        <f>IF(I1404=0, 0.1, I1404)</f>
        <v>4590.8100000000004</v>
      </c>
      <c r="M1404" s="2">
        <f>LOG(L1404/K1404,2)</f>
        <v>-0.74745248896768979</v>
      </c>
      <c r="N1404" s="1">
        <v>-0.34876000000000001</v>
      </c>
      <c r="O1404" s="1">
        <v>0.64454999999999996</v>
      </c>
      <c r="P1404" s="1">
        <f>-1*LOG10(O1404)</f>
        <v>0.19074338726041559</v>
      </c>
      <c r="Q1404" s="1">
        <v>0.99950300000000003</v>
      </c>
      <c r="R1404" s="1" t="s">
        <v>1161</v>
      </c>
      <c r="S1404" s="1" t="s">
        <v>42</v>
      </c>
      <c r="T1404" s="1" t="s">
        <v>5223</v>
      </c>
      <c r="U1404" s="1" t="s">
        <v>27</v>
      </c>
      <c r="V1404" s="1" t="s">
        <v>5222</v>
      </c>
    </row>
    <row r="1405" spans="1:22" x14ac:dyDescent="0.3">
      <c r="A1405" s="1" t="s">
        <v>4484</v>
      </c>
      <c r="B1405" s="1" t="s">
        <v>4484</v>
      </c>
      <c r="C1405" s="1" t="s">
        <v>4483</v>
      </c>
      <c r="D1405" s="1">
        <f>(L1405/K1405*100)-100</f>
        <v>-2.1124736088071359</v>
      </c>
      <c r="E1405" s="1" t="s">
        <v>289</v>
      </c>
      <c r="F1405" s="1" t="s">
        <v>22</v>
      </c>
      <c r="G1405" s="1" t="s">
        <v>1148</v>
      </c>
      <c r="H1405" s="1">
        <v>848.76800000000003</v>
      </c>
      <c r="I1405" s="1">
        <v>830.83799999999997</v>
      </c>
      <c r="J1405" s="1">
        <v>-3.0802E-2</v>
      </c>
      <c r="K1405" s="1">
        <f>IF(H1405=0, 0.1, H1405)</f>
        <v>848.76800000000003</v>
      </c>
      <c r="L1405" s="1">
        <f>IF(I1405=0, 0.1, I1405)</f>
        <v>830.83799999999997</v>
      </c>
      <c r="M1405" s="2">
        <f>LOG(L1405/K1405,2)</f>
        <v>-3.0803063047070207E-2</v>
      </c>
      <c r="N1405" s="1">
        <v>-3.5104799999999999E-3</v>
      </c>
      <c r="O1405" s="1">
        <v>0.98165000000000002</v>
      </c>
      <c r="P1405" s="1">
        <f>-1*LOG10(O1405)</f>
        <v>8.0433290798807826E-3</v>
      </c>
      <c r="Q1405" s="1">
        <v>0.99950300000000003</v>
      </c>
      <c r="R1405" s="1" t="s">
        <v>1161</v>
      </c>
      <c r="S1405" s="1" t="s">
        <v>38</v>
      </c>
      <c r="T1405" s="1" t="s">
        <v>4482</v>
      </c>
      <c r="U1405" s="1" t="s">
        <v>27</v>
      </c>
      <c r="V1405" s="1" t="s">
        <v>4481</v>
      </c>
    </row>
    <row r="1406" spans="1:22" x14ac:dyDescent="0.3">
      <c r="A1406" s="1" t="s">
        <v>2107</v>
      </c>
      <c r="B1406" s="1" t="s">
        <v>2107</v>
      </c>
      <c r="C1406" s="1" t="s">
        <v>2106</v>
      </c>
      <c r="D1406" s="1">
        <f>(L1406/K1406*100)-100</f>
        <v>-32.516531826074115</v>
      </c>
      <c r="E1406" s="1" t="s">
        <v>638</v>
      </c>
      <c r="F1406" s="1" t="s">
        <v>22</v>
      </c>
      <c r="G1406" s="1" t="s">
        <v>1148</v>
      </c>
      <c r="H1406" s="1">
        <v>1353.45</v>
      </c>
      <c r="I1406" s="1">
        <v>913.35500000000002</v>
      </c>
      <c r="J1406" s="1">
        <v>-0.56739499999999998</v>
      </c>
      <c r="K1406" s="1">
        <f>IF(H1406=0, 0.1, H1406)</f>
        <v>1353.45</v>
      </c>
      <c r="L1406" s="1">
        <f>IF(I1406=0, 0.1, I1406)</f>
        <v>913.35500000000002</v>
      </c>
      <c r="M1406" s="2">
        <f>LOG(L1406/K1406,2)</f>
        <v>-0.5673939750148641</v>
      </c>
      <c r="N1406" s="1">
        <v>-0.113011</v>
      </c>
      <c r="O1406" s="1">
        <v>0.74050000000000005</v>
      </c>
      <c r="P1406" s="1">
        <f>-1*LOG10(O1406)</f>
        <v>0.1304749371427727</v>
      </c>
      <c r="Q1406" s="1">
        <v>0.99950300000000003</v>
      </c>
      <c r="R1406" s="1" t="s">
        <v>1161</v>
      </c>
      <c r="S1406" s="1" t="s">
        <v>49</v>
      </c>
      <c r="T1406" s="1" t="s">
        <v>2105</v>
      </c>
      <c r="U1406" s="1" t="s">
        <v>27</v>
      </c>
      <c r="V1406" s="1" t="s">
        <v>2104</v>
      </c>
    </row>
    <row r="1407" spans="1:22" x14ac:dyDescent="0.3">
      <c r="A1407" s="1" t="s">
        <v>2103</v>
      </c>
      <c r="B1407" s="1" t="s">
        <v>2103</v>
      </c>
      <c r="C1407" s="1" t="s">
        <v>2102</v>
      </c>
      <c r="D1407" s="1">
        <f>(L1407/K1407*100)-100</f>
        <v>15.701630992662444</v>
      </c>
      <c r="E1407" s="1" t="s">
        <v>2101</v>
      </c>
      <c r="F1407" s="1" t="s">
        <v>22</v>
      </c>
      <c r="G1407" s="1" t="s">
        <v>1148</v>
      </c>
      <c r="H1407" s="1">
        <v>6312.72</v>
      </c>
      <c r="I1407" s="1">
        <v>7303.92</v>
      </c>
      <c r="J1407" s="1">
        <v>0.21040900000000001</v>
      </c>
      <c r="K1407" s="1">
        <f>IF(H1407=0, 0.1, H1407)</f>
        <v>6312.72</v>
      </c>
      <c r="L1407" s="1">
        <f>IF(I1407=0, 0.1, I1407)</f>
        <v>7303.92</v>
      </c>
      <c r="M1407" s="2">
        <f>LOG(L1407/K1407,2)</f>
        <v>0.21040920159701043</v>
      </c>
      <c r="N1407" s="1">
        <v>0.184224</v>
      </c>
      <c r="O1407" s="1">
        <v>0.80205000000000004</v>
      </c>
      <c r="P1407" s="1">
        <f>-1*LOG10(O1407)</f>
        <v>9.5798556843978117E-2</v>
      </c>
      <c r="Q1407" s="1">
        <v>0.99950300000000003</v>
      </c>
      <c r="R1407" s="1" t="s">
        <v>1161</v>
      </c>
      <c r="S1407" s="1" t="s">
        <v>49</v>
      </c>
      <c r="T1407" s="1" t="s">
        <v>2100</v>
      </c>
      <c r="U1407" s="1" t="s">
        <v>27</v>
      </c>
      <c r="V1407" s="1" t="s">
        <v>2099</v>
      </c>
    </row>
    <row r="1408" spans="1:22" x14ac:dyDescent="0.3">
      <c r="A1408" s="1" t="s">
        <v>8481</v>
      </c>
      <c r="B1408" s="1" t="s">
        <v>8481</v>
      </c>
      <c r="C1408" s="1" t="s">
        <v>8480</v>
      </c>
      <c r="D1408" s="1">
        <f>(L1408/K1408*100)-100</f>
        <v>28351.200000000001</v>
      </c>
      <c r="E1408" s="1" t="s">
        <v>1043</v>
      </c>
      <c r="F1408" s="1" t="s">
        <v>22</v>
      </c>
      <c r="G1408" s="1" t="s">
        <v>1148</v>
      </c>
      <c r="H1408" s="1">
        <v>0</v>
      </c>
      <c r="I1408" s="1">
        <v>28.4512</v>
      </c>
      <c r="K1408" s="1">
        <f>IF(H1408=0, 0.1, H1408)</f>
        <v>0.1</v>
      </c>
      <c r="L1408" s="1">
        <f>IF(I1408=0, 0.1, I1408)</f>
        <v>28.4512</v>
      </c>
      <c r="M1408" s="2">
        <f>LOG(L1408/K1408,2)</f>
        <v>8.1523456928351941</v>
      </c>
      <c r="N1408" s="1">
        <v>0</v>
      </c>
      <c r="O1408" s="1">
        <v>1</v>
      </c>
      <c r="P1408" s="1">
        <f>-1*LOG10(O1408)</f>
        <v>0</v>
      </c>
      <c r="Q1408" s="1">
        <v>1</v>
      </c>
      <c r="R1408" s="1" t="s">
        <v>1161</v>
      </c>
      <c r="S1408" s="1" t="s">
        <v>33</v>
      </c>
      <c r="T1408" s="1" t="s">
        <v>8479</v>
      </c>
      <c r="U1408" s="1" t="s">
        <v>25</v>
      </c>
      <c r="V1408" s="1" t="s">
        <v>8478</v>
      </c>
    </row>
    <row r="1409" spans="1:22" x14ac:dyDescent="0.3">
      <c r="A1409" s="1" t="s">
        <v>1841</v>
      </c>
      <c r="B1409" s="1" t="s">
        <v>1841</v>
      </c>
      <c r="C1409" s="1" t="s">
        <v>1840</v>
      </c>
      <c r="D1409" s="1">
        <f>(L1409/K1409*100)-100</f>
        <v>429.99192545077119</v>
      </c>
      <c r="E1409" s="1" t="s">
        <v>846</v>
      </c>
      <c r="F1409" s="1" t="s">
        <v>22</v>
      </c>
      <c r="G1409" s="1" t="s">
        <v>1148</v>
      </c>
      <c r="H1409" s="1">
        <v>57.712200000000003</v>
      </c>
      <c r="I1409" s="1">
        <v>305.87</v>
      </c>
      <c r="J1409" s="1">
        <v>2.4059699999999999</v>
      </c>
      <c r="K1409" s="1">
        <f>IF(H1409=0, 0.1, H1409)</f>
        <v>57.712200000000003</v>
      </c>
      <c r="L1409" s="1">
        <f>IF(I1409=0, 0.1, I1409)</f>
        <v>305.87</v>
      </c>
      <c r="M1409" s="2">
        <f>LOG(L1409/K1409,2)</f>
        <v>2.4059703800515582</v>
      </c>
      <c r="N1409" s="1">
        <v>0.11970699999999999</v>
      </c>
      <c r="O1409" s="1">
        <v>0.31219999999999998</v>
      </c>
      <c r="P1409" s="1">
        <f>-1*LOG10(O1409)</f>
        <v>0.50556710127360138</v>
      </c>
      <c r="Q1409" s="1">
        <v>0.99950300000000003</v>
      </c>
      <c r="R1409" s="1" t="s">
        <v>1161</v>
      </c>
      <c r="S1409" s="1" t="s">
        <v>37</v>
      </c>
      <c r="T1409" s="1" t="s">
        <v>1839</v>
      </c>
      <c r="U1409" s="1" t="s">
        <v>27</v>
      </c>
      <c r="V1409" s="1" t="s">
        <v>1838</v>
      </c>
    </row>
    <row r="1410" spans="1:22" x14ac:dyDescent="0.3">
      <c r="A1410" s="1" t="s">
        <v>8849</v>
      </c>
      <c r="B1410" s="1" t="s">
        <v>8849</v>
      </c>
      <c r="C1410" s="1" t="s">
        <v>8848</v>
      </c>
      <c r="D1410" s="1">
        <f>(L1410/K1410*100)-100</f>
        <v>-35.088398204889771</v>
      </c>
      <c r="E1410" s="1" t="s">
        <v>8847</v>
      </c>
      <c r="F1410" s="1" t="s">
        <v>22</v>
      </c>
      <c r="G1410" s="1" t="s">
        <v>1148</v>
      </c>
      <c r="H1410" s="1">
        <v>173.137</v>
      </c>
      <c r="I1410" s="1">
        <v>112.386</v>
      </c>
      <c r="J1410" s="1">
        <v>-0.62344699999999997</v>
      </c>
      <c r="K1410" s="1">
        <f>IF(H1410=0, 0.1, H1410)</f>
        <v>173.137</v>
      </c>
      <c r="L1410" s="1">
        <f>IF(I1410=0, 0.1, I1410)</f>
        <v>112.386</v>
      </c>
      <c r="M1410" s="2">
        <f>LOG(L1410/K1410,2)</f>
        <v>-0.62345173751988214</v>
      </c>
      <c r="N1410" s="1">
        <v>-0.25314799999999998</v>
      </c>
      <c r="O1410" s="1">
        <v>0.67664999999999997</v>
      </c>
      <c r="P1410" s="1">
        <f>-1*LOG10(O1410)</f>
        <v>0.16963591384660828</v>
      </c>
      <c r="Q1410" s="1">
        <v>0.99950300000000003</v>
      </c>
      <c r="R1410" s="1" t="s">
        <v>1161</v>
      </c>
      <c r="S1410" s="1" t="s">
        <v>33</v>
      </c>
      <c r="T1410" s="1" t="s">
        <v>8846</v>
      </c>
      <c r="U1410" s="1" t="s">
        <v>27</v>
      </c>
      <c r="V1410" s="1" t="s">
        <v>8845</v>
      </c>
    </row>
    <row r="1411" spans="1:22" x14ac:dyDescent="0.3">
      <c r="A1411" s="1" t="s">
        <v>1560</v>
      </c>
      <c r="B1411" s="1" t="s">
        <v>1560</v>
      </c>
      <c r="C1411" s="1" t="s">
        <v>1559</v>
      </c>
      <c r="D1411" s="1">
        <f>(L1411/K1411*100)-100</f>
        <v>-17.818404013875508</v>
      </c>
      <c r="E1411" s="1" t="s">
        <v>1107</v>
      </c>
      <c r="F1411" s="1" t="s">
        <v>22</v>
      </c>
      <c r="G1411" s="1" t="s">
        <v>1148</v>
      </c>
      <c r="H1411" s="1">
        <v>2634.86</v>
      </c>
      <c r="I1411" s="1">
        <v>2165.37</v>
      </c>
      <c r="J1411" s="1">
        <v>-0.28311599999999998</v>
      </c>
      <c r="K1411" s="1">
        <f>IF(H1411=0, 0.1, H1411)</f>
        <v>2634.86</v>
      </c>
      <c r="L1411" s="1">
        <f>IF(I1411=0, 0.1, I1411)</f>
        <v>2165.37</v>
      </c>
      <c r="M1411" s="2">
        <f>LOG(L1411/K1411,2)</f>
        <v>-0.28311274662918628</v>
      </c>
      <c r="N1411" s="1">
        <v>-0.22472800000000001</v>
      </c>
      <c r="O1411" s="1">
        <v>0.74970000000000003</v>
      </c>
      <c r="P1411" s="1">
        <f>-1*LOG10(O1411)</f>
        <v>0.12511248915388751</v>
      </c>
      <c r="Q1411" s="1">
        <v>0.99950300000000003</v>
      </c>
      <c r="R1411" s="1" t="s">
        <v>1161</v>
      </c>
      <c r="S1411" s="1" t="s">
        <v>28</v>
      </c>
      <c r="T1411" s="1" t="s">
        <v>1558</v>
      </c>
      <c r="U1411" s="1" t="s">
        <v>27</v>
      </c>
      <c r="V1411" s="1" t="s">
        <v>1557</v>
      </c>
    </row>
    <row r="1412" spans="1:22" x14ac:dyDescent="0.3">
      <c r="A1412" s="1" t="s">
        <v>414</v>
      </c>
      <c r="B1412" s="1" t="s">
        <v>414</v>
      </c>
      <c r="C1412" s="1" t="s">
        <v>10523</v>
      </c>
      <c r="D1412" s="1">
        <f>(L1412/K1412*100)-100</f>
        <v>361.1643508537677</v>
      </c>
      <c r="E1412" s="1" t="s">
        <v>416</v>
      </c>
      <c r="F1412" s="1" t="s">
        <v>22</v>
      </c>
      <c r="G1412" s="1" t="s">
        <v>1148</v>
      </c>
      <c r="H1412" s="1">
        <v>6470.73</v>
      </c>
      <c r="I1412" s="1">
        <v>29840.7</v>
      </c>
      <c r="J1412" s="1">
        <v>2.2052800000000001</v>
      </c>
      <c r="K1412" s="1">
        <f>IF(H1412=0, 0.1, H1412)</f>
        <v>6470.73</v>
      </c>
      <c r="L1412" s="1">
        <f>IF(I1412=0, 0.1, I1412)</f>
        <v>29840.7</v>
      </c>
      <c r="M1412" s="2">
        <f>LOG(L1412/K1412,2)</f>
        <v>2.2052809934010122</v>
      </c>
      <c r="N1412" s="1">
        <v>1.79159</v>
      </c>
      <c r="O1412" s="1">
        <v>2.46E-2</v>
      </c>
      <c r="P1412" s="1">
        <f>-1*LOG10(O1412)</f>
        <v>1.6090648928966209</v>
      </c>
      <c r="Q1412" s="1">
        <v>0.99950300000000003</v>
      </c>
      <c r="R1412" s="1" t="s">
        <v>142</v>
      </c>
      <c r="S1412" s="1" t="s">
        <v>36</v>
      </c>
      <c r="T1412" s="1" t="s">
        <v>36</v>
      </c>
      <c r="U1412" s="1" t="s">
        <v>36</v>
      </c>
      <c r="V1412" s="1" t="s">
        <v>36</v>
      </c>
    </row>
    <row r="1413" spans="1:22" x14ac:dyDescent="0.3">
      <c r="A1413" s="1" t="s">
        <v>232</v>
      </c>
      <c r="B1413" s="1" t="s">
        <v>232</v>
      </c>
      <c r="C1413" s="1" t="s">
        <v>233</v>
      </c>
      <c r="D1413" s="1">
        <f>(L1413/K1413*100)-100</f>
        <v>-25.817742383251598</v>
      </c>
      <c r="E1413" s="1" t="s">
        <v>234</v>
      </c>
      <c r="F1413" s="1" t="s">
        <v>22</v>
      </c>
      <c r="G1413" s="1" t="s">
        <v>1148</v>
      </c>
      <c r="H1413" s="1">
        <v>367414</v>
      </c>
      <c r="I1413" s="1">
        <v>272556</v>
      </c>
      <c r="J1413" s="1">
        <v>-0.43085600000000002</v>
      </c>
      <c r="K1413" s="1">
        <f>IF(H1413=0, 0.1, H1413)</f>
        <v>367414</v>
      </c>
      <c r="L1413" s="1">
        <f>IF(I1413=0, 0.1, I1413)</f>
        <v>272556</v>
      </c>
      <c r="M1413" s="2">
        <f>LOG(L1413/K1413,2)</f>
        <v>-0.43085392029360753</v>
      </c>
      <c r="N1413" s="1">
        <v>-0.39524500000000001</v>
      </c>
      <c r="O1413" s="1">
        <v>0.67490000000000006</v>
      </c>
      <c r="P1413" s="1">
        <f>-1*LOG10(O1413)</f>
        <v>0.17076057185861096</v>
      </c>
      <c r="Q1413" s="1">
        <v>0.99950300000000003</v>
      </c>
      <c r="R1413" s="1" t="s">
        <v>142</v>
      </c>
      <c r="S1413" s="1" t="s">
        <v>36</v>
      </c>
      <c r="T1413" s="1" t="s">
        <v>36</v>
      </c>
      <c r="U1413" s="1" t="s">
        <v>36</v>
      </c>
      <c r="V1413" s="1" t="s">
        <v>36</v>
      </c>
    </row>
    <row r="1414" spans="1:22" x14ac:dyDescent="0.3">
      <c r="A1414" s="1" t="s">
        <v>6886</v>
      </c>
      <c r="B1414" s="1" t="s">
        <v>6886</v>
      </c>
      <c r="C1414" s="1" t="s">
        <v>6885</v>
      </c>
      <c r="D1414" s="1">
        <f>(L1414/K1414*100)-100</f>
        <v>0.28835466353329764</v>
      </c>
      <c r="E1414" s="1" t="s">
        <v>6884</v>
      </c>
      <c r="F1414" s="1" t="s">
        <v>22</v>
      </c>
      <c r="G1414" s="1" t="s">
        <v>1148</v>
      </c>
      <c r="H1414" s="1">
        <v>9446.7000000000007</v>
      </c>
      <c r="I1414" s="1">
        <v>9473.94</v>
      </c>
      <c r="J1414" s="1">
        <v>4.1538699999999996E-3</v>
      </c>
      <c r="K1414" s="1">
        <f>IF(H1414=0, 0.1, H1414)</f>
        <v>9446.7000000000007</v>
      </c>
      <c r="L1414" s="1">
        <f>IF(I1414=0, 0.1, I1414)</f>
        <v>9473.94</v>
      </c>
      <c r="M1414" s="2">
        <f>LOG(L1414/K1414,2)</f>
        <v>4.1540920461379024E-3</v>
      </c>
      <c r="N1414" s="1">
        <v>3.6134700000000001E-3</v>
      </c>
      <c r="O1414" s="1">
        <v>0.99580000000000002</v>
      </c>
      <c r="P1414" s="1">
        <f>-1*LOG10(O1414)</f>
        <v>1.8278780605592872E-3</v>
      </c>
      <c r="Q1414" s="1">
        <v>0.99950300000000003</v>
      </c>
      <c r="R1414" s="1" t="s">
        <v>1161</v>
      </c>
      <c r="S1414" s="1" t="s">
        <v>51</v>
      </c>
      <c r="T1414" s="1" t="s">
        <v>6883</v>
      </c>
      <c r="U1414" s="1" t="s">
        <v>25</v>
      </c>
      <c r="V1414" s="1" t="s">
        <v>6882</v>
      </c>
    </row>
    <row r="1415" spans="1:22" x14ac:dyDescent="0.3">
      <c r="A1415" s="1" t="s">
        <v>7272</v>
      </c>
      <c r="B1415" s="1" t="s">
        <v>7272</v>
      </c>
      <c r="C1415" s="1" t="s">
        <v>7271</v>
      </c>
      <c r="D1415" s="1">
        <f>(L1415/K1415*100)-100</f>
        <v>-99.679940596974802</v>
      </c>
      <c r="E1415" s="1" t="s">
        <v>213</v>
      </c>
      <c r="F1415" s="1" t="s">
        <v>22</v>
      </c>
      <c r="G1415" s="1" t="s">
        <v>1148</v>
      </c>
      <c r="H1415" s="1">
        <v>31.244199999999999</v>
      </c>
      <c r="I1415" s="1">
        <v>0</v>
      </c>
      <c r="K1415" s="1">
        <f>IF(H1415=0, 0.1, H1415)</f>
        <v>31.244199999999999</v>
      </c>
      <c r="L1415" s="1">
        <f>IF(I1415=0, 0.1, I1415)</f>
        <v>0.1</v>
      </c>
      <c r="M1415" s="2">
        <f>LOG(L1415/K1415,2)</f>
        <v>-8.2874445904982679</v>
      </c>
      <c r="N1415" s="1">
        <v>0</v>
      </c>
      <c r="O1415" s="1">
        <v>1</v>
      </c>
      <c r="P1415" s="1">
        <f>-1*LOG10(O1415)</f>
        <v>0</v>
      </c>
      <c r="Q1415" s="1">
        <v>1</v>
      </c>
      <c r="R1415" s="1" t="s">
        <v>1161</v>
      </c>
      <c r="S1415" s="1" t="s">
        <v>30</v>
      </c>
      <c r="T1415" s="1" t="s">
        <v>7270</v>
      </c>
      <c r="U1415" s="1" t="s">
        <v>25</v>
      </c>
      <c r="V1415" s="1" t="s">
        <v>7269</v>
      </c>
    </row>
    <row r="1416" spans="1:22" x14ac:dyDescent="0.3">
      <c r="A1416" s="1" t="s">
        <v>7620</v>
      </c>
      <c r="B1416" s="1" t="s">
        <v>7620</v>
      </c>
      <c r="C1416" s="1" t="s">
        <v>7619</v>
      </c>
      <c r="D1416" s="1">
        <f>(L1416/K1416*100)-100</f>
        <v>66.876260669478341</v>
      </c>
      <c r="E1416" s="1" t="s">
        <v>305</v>
      </c>
      <c r="F1416" s="1" t="s">
        <v>22</v>
      </c>
      <c r="G1416" s="1" t="s">
        <v>1148</v>
      </c>
      <c r="H1416" s="1">
        <v>1690.57</v>
      </c>
      <c r="I1416" s="1">
        <v>2821.16</v>
      </c>
      <c r="J1416" s="1">
        <v>0.73877899999999996</v>
      </c>
      <c r="K1416" s="1">
        <f>IF(H1416=0, 0.1, H1416)</f>
        <v>1690.57</v>
      </c>
      <c r="L1416" s="1">
        <f>IF(I1416=0, 0.1, I1416)</f>
        <v>2821.16</v>
      </c>
      <c r="M1416" s="2">
        <f>LOG(L1416/K1416,2)</f>
        <v>0.73877873570496855</v>
      </c>
      <c r="N1416" s="1">
        <v>0.15865299999999999</v>
      </c>
      <c r="O1416" s="1">
        <v>0.73460000000000003</v>
      </c>
      <c r="P1416" s="1">
        <f>-1*LOG10(O1416)</f>
        <v>0.13394907599072503</v>
      </c>
      <c r="Q1416" s="1">
        <v>0.99950300000000003</v>
      </c>
      <c r="R1416" s="1" t="s">
        <v>1161</v>
      </c>
      <c r="S1416" s="1" t="s">
        <v>47</v>
      </c>
      <c r="T1416" s="1" t="s">
        <v>7618</v>
      </c>
      <c r="U1416" s="1" t="s">
        <v>25</v>
      </c>
      <c r="V1416" s="1" t="s">
        <v>7617</v>
      </c>
    </row>
    <row r="1417" spans="1:22" x14ac:dyDescent="0.3">
      <c r="A1417" s="1" t="s">
        <v>1993</v>
      </c>
      <c r="B1417" s="1" t="s">
        <v>1993</v>
      </c>
      <c r="C1417" s="1" t="s">
        <v>1992</v>
      </c>
      <c r="D1417" s="1">
        <f>(L1417/K1417*100)-100</f>
        <v>-99.935988119394963</v>
      </c>
      <c r="E1417" s="1" t="s">
        <v>407</v>
      </c>
      <c r="F1417" s="1" t="s">
        <v>22</v>
      </c>
      <c r="G1417" s="1" t="s">
        <v>1148</v>
      </c>
      <c r="H1417" s="1">
        <v>156.221</v>
      </c>
      <c r="I1417" s="1">
        <v>0</v>
      </c>
      <c r="K1417" s="1">
        <f>IF(H1417=0, 0.1, H1417)</f>
        <v>156.221</v>
      </c>
      <c r="L1417" s="1">
        <f>IF(I1417=0, 0.1, I1417)</f>
        <v>0.1</v>
      </c>
      <c r="M1417" s="2">
        <f>LOG(L1417/K1417,2)</f>
        <v>-10.609372685385631</v>
      </c>
      <c r="N1417" s="1">
        <v>0</v>
      </c>
      <c r="O1417" s="1">
        <v>1</v>
      </c>
      <c r="P1417" s="1">
        <f>-1*LOG10(O1417)</f>
        <v>0</v>
      </c>
      <c r="Q1417" s="1">
        <v>1</v>
      </c>
      <c r="R1417" s="1" t="s">
        <v>1161</v>
      </c>
      <c r="S1417" s="1" t="s">
        <v>49</v>
      </c>
      <c r="T1417" s="1" t="s">
        <v>1991</v>
      </c>
      <c r="U1417" s="1" t="s">
        <v>25</v>
      </c>
      <c r="V1417" s="1" t="s">
        <v>1990</v>
      </c>
    </row>
    <row r="1418" spans="1:22" x14ac:dyDescent="0.3">
      <c r="A1418" s="1" t="s">
        <v>7117</v>
      </c>
      <c r="B1418" s="1" t="s">
        <v>7117</v>
      </c>
      <c r="C1418" s="1" t="s">
        <v>7116</v>
      </c>
      <c r="D1418" s="1">
        <f>(L1418/K1418*100)-100</f>
        <v>95.448650456174278</v>
      </c>
      <c r="E1418" s="1" t="s">
        <v>757</v>
      </c>
      <c r="F1418" s="1" t="s">
        <v>22</v>
      </c>
      <c r="G1418" s="1" t="s">
        <v>1148</v>
      </c>
      <c r="H1418" s="1">
        <v>221.297</v>
      </c>
      <c r="I1418" s="1">
        <v>432.52199999999999</v>
      </c>
      <c r="J1418" s="1">
        <v>0.96679099999999996</v>
      </c>
      <c r="K1418" s="1">
        <f>IF(H1418=0, 0.1, H1418)</f>
        <v>221.297</v>
      </c>
      <c r="L1418" s="1">
        <f>IF(I1418=0, 0.1, I1418)</f>
        <v>432.52199999999999</v>
      </c>
      <c r="M1418" s="2">
        <f>LOG(L1418/K1418,2)</f>
        <v>0.96678962306718008</v>
      </c>
      <c r="N1418" s="1">
        <v>0.16236200000000001</v>
      </c>
      <c r="O1418" s="1">
        <v>0.58374999999999999</v>
      </c>
      <c r="P1418" s="1">
        <f>-1*LOG10(O1418)</f>
        <v>0.23377310642583143</v>
      </c>
      <c r="Q1418" s="1">
        <v>0.99950300000000003</v>
      </c>
      <c r="R1418" s="1" t="s">
        <v>1161</v>
      </c>
      <c r="S1418" s="1" t="s">
        <v>51</v>
      </c>
      <c r="T1418" s="1" t="s">
        <v>7115</v>
      </c>
      <c r="U1418" s="1" t="s">
        <v>27</v>
      </c>
      <c r="V1418" s="1" t="s">
        <v>7114</v>
      </c>
    </row>
    <row r="1419" spans="1:22" x14ac:dyDescent="0.3">
      <c r="A1419" s="1" t="s">
        <v>4452</v>
      </c>
      <c r="B1419" s="1" t="s">
        <v>4452</v>
      </c>
      <c r="C1419" s="1" t="s">
        <v>4451</v>
      </c>
      <c r="D1419" s="1">
        <f>(L1419/K1419*100)-100</f>
        <v>26932.599999999995</v>
      </c>
      <c r="E1419" s="1" t="s">
        <v>4450</v>
      </c>
      <c r="F1419" s="1" t="s">
        <v>22</v>
      </c>
      <c r="G1419" s="1" t="s">
        <v>1148</v>
      </c>
      <c r="H1419" s="1">
        <v>0</v>
      </c>
      <c r="I1419" s="1">
        <v>27.032599999999999</v>
      </c>
      <c r="K1419" s="1">
        <f>IF(H1419=0, 0.1, H1419)</f>
        <v>0.1</v>
      </c>
      <c r="L1419" s="1">
        <f>IF(I1419=0, 0.1, I1419)</f>
        <v>27.032599999999999</v>
      </c>
      <c r="M1419" s="2">
        <f>LOG(L1419/K1419,2)</f>
        <v>8.078556466971575</v>
      </c>
      <c r="N1419" s="1">
        <v>0</v>
      </c>
      <c r="O1419" s="1">
        <v>1</v>
      </c>
      <c r="P1419" s="1">
        <f>-1*LOG10(O1419)</f>
        <v>0</v>
      </c>
      <c r="Q1419" s="1">
        <v>1</v>
      </c>
      <c r="R1419" s="1" t="s">
        <v>1161</v>
      </c>
      <c r="S1419" s="1" t="s">
        <v>38</v>
      </c>
      <c r="T1419" s="1" t="s">
        <v>4449</v>
      </c>
      <c r="U1419" s="1" t="s">
        <v>27</v>
      </c>
      <c r="V1419" s="1" t="s">
        <v>4448</v>
      </c>
    </row>
    <row r="1420" spans="1:22" x14ac:dyDescent="0.3">
      <c r="A1420" s="1" t="s">
        <v>6475</v>
      </c>
      <c r="B1420" s="1" t="s">
        <v>6475</v>
      </c>
      <c r="C1420" s="1" t="s">
        <v>6474</v>
      </c>
      <c r="D1420" s="1">
        <f>(L1420/K1420*100)-100</f>
        <v>56.25276674833151</v>
      </c>
      <c r="E1420" s="1" t="s">
        <v>887</v>
      </c>
      <c r="F1420" s="1" t="s">
        <v>22</v>
      </c>
      <c r="G1420" s="1" t="s">
        <v>1148</v>
      </c>
      <c r="H1420" s="1">
        <v>295.92500000000001</v>
      </c>
      <c r="I1420" s="1">
        <v>462.39100000000002</v>
      </c>
      <c r="J1420" s="1">
        <v>0.64388500000000004</v>
      </c>
      <c r="K1420" s="1">
        <f>IF(H1420=0, 0.1, H1420)</f>
        <v>295.92500000000001</v>
      </c>
      <c r="L1420" s="1">
        <f>IF(I1420=0, 0.1, I1420)</f>
        <v>462.39100000000002</v>
      </c>
      <c r="M1420" s="2">
        <f>LOG(L1420/K1420,2)</f>
        <v>0.64388173562277529</v>
      </c>
      <c r="N1420" s="1">
        <v>0.13389000000000001</v>
      </c>
      <c r="O1420" s="1">
        <v>0.82740000000000002</v>
      </c>
      <c r="P1420" s="1">
        <f>-1*LOG10(O1420)</f>
        <v>8.2284483440506595E-2</v>
      </c>
      <c r="Q1420" s="1">
        <v>0.99950300000000003</v>
      </c>
      <c r="R1420" s="1" t="s">
        <v>1161</v>
      </c>
      <c r="S1420" s="1" t="s">
        <v>24</v>
      </c>
      <c r="T1420" s="1" t="s">
        <v>6473</v>
      </c>
      <c r="U1420" s="1" t="s">
        <v>27</v>
      </c>
      <c r="V1420" s="1" t="s">
        <v>6472</v>
      </c>
    </row>
    <row r="1421" spans="1:22" x14ac:dyDescent="0.3">
      <c r="A1421" s="1" t="s">
        <v>8867</v>
      </c>
      <c r="B1421" s="1" t="s">
        <v>8867</v>
      </c>
      <c r="C1421" s="1" t="s">
        <v>8866</v>
      </c>
      <c r="D1421" s="1">
        <f>(L1421/K1421*100)-100</f>
        <v>28351.200000000001</v>
      </c>
      <c r="E1421" s="1" t="s">
        <v>1149</v>
      </c>
      <c r="F1421" s="1" t="s">
        <v>22</v>
      </c>
      <c r="G1421" s="1" t="s">
        <v>1148</v>
      </c>
      <c r="H1421" s="1">
        <v>0</v>
      </c>
      <c r="I1421" s="1">
        <v>28.4512</v>
      </c>
      <c r="K1421" s="1">
        <f>IF(H1421=0, 0.1, H1421)</f>
        <v>0.1</v>
      </c>
      <c r="L1421" s="1">
        <f>IF(I1421=0, 0.1, I1421)</f>
        <v>28.4512</v>
      </c>
      <c r="M1421" s="2">
        <f>LOG(L1421/K1421,2)</f>
        <v>8.1523456928351941</v>
      </c>
      <c r="N1421" s="1">
        <v>0</v>
      </c>
      <c r="O1421" s="1">
        <v>1</v>
      </c>
      <c r="P1421" s="1">
        <f>-1*LOG10(O1421)</f>
        <v>0</v>
      </c>
      <c r="Q1421" s="1">
        <v>1</v>
      </c>
      <c r="R1421" s="1" t="s">
        <v>1161</v>
      </c>
      <c r="S1421" s="1" t="s">
        <v>33</v>
      </c>
      <c r="T1421" s="1" t="s">
        <v>8865</v>
      </c>
      <c r="U1421" s="1" t="s">
        <v>27</v>
      </c>
      <c r="V1421" s="1" t="s">
        <v>8864</v>
      </c>
    </row>
    <row r="1422" spans="1:22" x14ac:dyDescent="0.3">
      <c r="A1422" s="1" t="s">
        <v>7948</v>
      </c>
      <c r="B1422" s="1" t="s">
        <v>7948</v>
      </c>
      <c r="C1422" s="1" t="s">
        <v>7947</v>
      </c>
      <c r="D1422" s="1">
        <f>(L1422/K1422*100)-100</f>
        <v>89.293078931365386</v>
      </c>
      <c r="E1422" s="1" t="s">
        <v>7946</v>
      </c>
      <c r="F1422" s="1" t="s">
        <v>22</v>
      </c>
      <c r="G1422" s="1" t="s">
        <v>1148</v>
      </c>
      <c r="H1422" s="1">
        <v>218.709</v>
      </c>
      <c r="I1422" s="1">
        <v>414.00099999999998</v>
      </c>
      <c r="J1422" s="1">
        <v>0.92061800000000005</v>
      </c>
      <c r="K1422" s="1">
        <f>IF(H1422=0, 0.1, H1422)</f>
        <v>218.709</v>
      </c>
      <c r="L1422" s="1">
        <f>IF(I1422=0, 0.1, I1422)</f>
        <v>414.00099999999998</v>
      </c>
      <c r="M1422" s="2">
        <f>LOG(L1422/K1422,2)</f>
        <v>0.92062166316029881</v>
      </c>
      <c r="N1422" s="1">
        <v>0.818882</v>
      </c>
      <c r="O1422" s="1">
        <v>0.45555000000000001</v>
      </c>
      <c r="P1422" s="1">
        <f>-1*LOG10(O1422)</f>
        <v>0.34146394902605354</v>
      </c>
      <c r="Q1422" s="1">
        <v>0.99950300000000003</v>
      </c>
      <c r="R1422" s="1" t="s">
        <v>1161</v>
      </c>
      <c r="S1422" s="1" t="s">
        <v>31</v>
      </c>
      <c r="T1422" s="1" t="s">
        <v>7945</v>
      </c>
      <c r="U1422" s="1" t="s">
        <v>25</v>
      </c>
      <c r="V1422" s="1" t="s">
        <v>7944</v>
      </c>
    </row>
    <row r="1423" spans="1:22" x14ac:dyDescent="0.3">
      <c r="A1423" s="1" t="s">
        <v>3824</v>
      </c>
      <c r="B1423" s="1" t="s">
        <v>3824</v>
      </c>
      <c r="C1423" s="1" t="s">
        <v>3823</v>
      </c>
      <c r="D1423" s="1">
        <f>(L1423/K1423*100)-100</f>
        <v>18.789844408566793</v>
      </c>
      <c r="E1423" s="1" t="s">
        <v>3822</v>
      </c>
      <c r="F1423" s="1" t="s">
        <v>22</v>
      </c>
      <c r="G1423" s="1" t="s">
        <v>1148</v>
      </c>
      <c r="H1423" s="1">
        <v>3499.55</v>
      </c>
      <c r="I1423" s="1">
        <v>4157.1099999999997</v>
      </c>
      <c r="J1423" s="1">
        <v>0.24840999999999999</v>
      </c>
      <c r="K1423" s="1">
        <f>IF(H1423=0, 0.1, H1423)</f>
        <v>3499.55</v>
      </c>
      <c r="L1423" s="1">
        <f>IF(I1423=0, 0.1, I1423)</f>
        <v>4157.1099999999997</v>
      </c>
      <c r="M1423" s="2">
        <f>LOG(L1423/K1423,2)</f>
        <v>0.24841150240407928</v>
      </c>
      <c r="N1423" s="1">
        <v>0.20899300000000001</v>
      </c>
      <c r="O1423" s="1">
        <v>0.76434999999999997</v>
      </c>
      <c r="P1423" s="1">
        <f>-1*LOG10(O1423)</f>
        <v>0.11670773008682414</v>
      </c>
      <c r="Q1423" s="1">
        <v>0.99950300000000003</v>
      </c>
      <c r="R1423" s="1" t="s">
        <v>1161</v>
      </c>
      <c r="S1423" s="1" t="s">
        <v>32</v>
      </c>
      <c r="T1423" s="1" t="s">
        <v>3821</v>
      </c>
      <c r="U1423" s="1" t="s">
        <v>25</v>
      </c>
      <c r="V1423" s="1" t="s">
        <v>3820</v>
      </c>
    </row>
    <row r="1424" spans="1:22" x14ac:dyDescent="0.3">
      <c r="A1424" s="1" t="s">
        <v>5151</v>
      </c>
      <c r="B1424" s="1" t="s">
        <v>5151</v>
      </c>
      <c r="C1424" s="1" t="s">
        <v>5150</v>
      </c>
      <c r="D1424" s="1">
        <f>(L1424/K1424*100)-100</f>
        <v>56802.400000000001</v>
      </c>
      <c r="E1424" s="1" t="s">
        <v>404</v>
      </c>
      <c r="F1424" s="1" t="s">
        <v>22</v>
      </c>
      <c r="G1424" s="1" t="s">
        <v>1148</v>
      </c>
      <c r="H1424" s="1">
        <v>0</v>
      </c>
      <c r="I1424" s="1">
        <v>56.9024</v>
      </c>
      <c r="K1424" s="1">
        <f>IF(H1424=0, 0.1, H1424)</f>
        <v>0.1</v>
      </c>
      <c r="L1424" s="1">
        <f>IF(I1424=0, 0.1, I1424)</f>
        <v>56.9024</v>
      </c>
      <c r="M1424" s="2">
        <f>LOG(L1424/K1424,2)</f>
        <v>9.1523456928351941</v>
      </c>
      <c r="N1424" s="1">
        <v>0</v>
      </c>
      <c r="O1424" s="1">
        <v>1</v>
      </c>
      <c r="P1424" s="1">
        <f>-1*LOG10(O1424)</f>
        <v>0</v>
      </c>
      <c r="Q1424" s="1">
        <v>1</v>
      </c>
      <c r="R1424" s="1" t="s">
        <v>1161</v>
      </c>
      <c r="S1424" s="1" t="s">
        <v>42</v>
      </c>
      <c r="T1424" s="1" t="s">
        <v>5149</v>
      </c>
      <c r="U1424" s="1" t="s">
        <v>27</v>
      </c>
      <c r="V1424" s="1" t="s">
        <v>5148</v>
      </c>
    </row>
    <row r="1425" spans="1:22" x14ac:dyDescent="0.3">
      <c r="A1425" s="1" t="s">
        <v>3391</v>
      </c>
      <c r="B1425" s="1" t="s">
        <v>3391</v>
      </c>
      <c r="C1425" s="1" t="s">
        <v>3390</v>
      </c>
      <c r="D1425" s="1">
        <f>(L1425/K1425*100)-100</f>
        <v>28351.200000000001</v>
      </c>
      <c r="E1425" s="1" t="s">
        <v>129</v>
      </c>
      <c r="F1425" s="1" t="s">
        <v>22</v>
      </c>
      <c r="G1425" s="1" t="s">
        <v>1148</v>
      </c>
      <c r="H1425" s="1">
        <v>0</v>
      </c>
      <c r="I1425" s="1">
        <v>28.4512</v>
      </c>
      <c r="K1425" s="1">
        <f>IF(H1425=0, 0.1, H1425)</f>
        <v>0.1</v>
      </c>
      <c r="L1425" s="1">
        <f>IF(I1425=0, 0.1, I1425)</f>
        <v>28.4512</v>
      </c>
      <c r="M1425" s="2">
        <f>LOG(L1425/K1425,2)</f>
        <v>8.1523456928351941</v>
      </c>
      <c r="N1425" s="1">
        <v>0</v>
      </c>
      <c r="O1425" s="1">
        <v>1</v>
      </c>
      <c r="P1425" s="1">
        <f>-1*LOG10(O1425)</f>
        <v>0</v>
      </c>
      <c r="Q1425" s="1">
        <v>1</v>
      </c>
      <c r="R1425" s="1" t="s">
        <v>1161</v>
      </c>
      <c r="S1425" s="1" t="s">
        <v>45</v>
      </c>
      <c r="T1425" s="1" t="s">
        <v>3389</v>
      </c>
      <c r="U1425" s="1" t="s">
        <v>25</v>
      </c>
      <c r="V1425" s="1" t="s">
        <v>3388</v>
      </c>
    </row>
    <row r="1426" spans="1:22" x14ac:dyDescent="0.3">
      <c r="A1426" s="1" t="s">
        <v>4365</v>
      </c>
      <c r="B1426" s="1" t="s">
        <v>4365</v>
      </c>
      <c r="C1426" s="1" t="s">
        <v>4364</v>
      </c>
      <c r="D1426" s="1">
        <f>(L1426/K1426*100)-100</f>
        <v>26932.599999999995</v>
      </c>
      <c r="E1426" s="1" t="s">
        <v>427</v>
      </c>
      <c r="F1426" s="1" t="s">
        <v>22</v>
      </c>
      <c r="G1426" s="1" t="s">
        <v>1148</v>
      </c>
      <c r="H1426" s="1">
        <v>0</v>
      </c>
      <c r="I1426" s="1">
        <v>27.032599999999999</v>
      </c>
      <c r="K1426" s="1">
        <f>IF(H1426=0, 0.1, H1426)</f>
        <v>0.1</v>
      </c>
      <c r="L1426" s="1">
        <f>IF(I1426=0, 0.1, I1426)</f>
        <v>27.032599999999999</v>
      </c>
      <c r="M1426" s="2">
        <f>LOG(L1426/K1426,2)</f>
        <v>8.078556466971575</v>
      </c>
      <c r="N1426" s="1">
        <v>0</v>
      </c>
      <c r="O1426" s="1">
        <v>1</v>
      </c>
      <c r="P1426" s="1">
        <f>-1*LOG10(O1426)</f>
        <v>0</v>
      </c>
      <c r="Q1426" s="1">
        <v>1</v>
      </c>
      <c r="R1426" s="1" t="s">
        <v>1161</v>
      </c>
      <c r="S1426" s="1" t="s">
        <v>38</v>
      </c>
      <c r="T1426" s="1" t="s">
        <v>4363</v>
      </c>
      <c r="U1426" s="1" t="s">
        <v>25</v>
      </c>
      <c r="V1426" s="1" t="s">
        <v>4362</v>
      </c>
    </row>
    <row r="1427" spans="1:22" x14ac:dyDescent="0.3">
      <c r="A1427" s="1" t="s">
        <v>4178</v>
      </c>
      <c r="B1427" s="1" t="s">
        <v>4178</v>
      </c>
      <c r="C1427" s="1" t="s">
        <v>4177</v>
      </c>
      <c r="D1427" s="1">
        <f>(L1427/K1427*100)-100</f>
        <v>21.41453453761018</v>
      </c>
      <c r="E1427" s="1" t="s">
        <v>1034</v>
      </c>
      <c r="F1427" s="1" t="s">
        <v>22</v>
      </c>
      <c r="G1427" s="1" t="s">
        <v>1148</v>
      </c>
      <c r="H1427" s="1">
        <v>93.732600000000005</v>
      </c>
      <c r="I1427" s="1">
        <v>113.80500000000001</v>
      </c>
      <c r="J1427" s="1">
        <v>0.27993899999999999</v>
      </c>
      <c r="K1427" s="1">
        <f>IF(H1427=0, 0.1, H1427)</f>
        <v>93.732600000000005</v>
      </c>
      <c r="L1427" s="1">
        <f>IF(I1427=0, 0.1, I1427)</f>
        <v>113.80500000000001</v>
      </c>
      <c r="M1427" s="2">
        <f>LOG(L1427/K1427,2)</f>
        <v>0.27994113699876455</v>
      </c>
      <c r="N1427" s="1">
        <v>0</v>
      </c>
      <c r="O1427" s="1">
        <v>1</v>
      </c>
      <c r="P1427" s="1">
        <f>-1*LOG10(O1427)</f>
        <v>0</v>
      </c>
      <c r="Q1427" s="1">
        <v>1</v>
      </c>
      <c r="R1427" s="1" t="s">
        <v>1161</v>
      </c>
      <c r="S1427" s="1" t="s">
        <v>44</v>
      </c>
      <c r="T1427" s="1" t="s">
        <v>4176</v>
      </c>
      <c r="U1427" s="1" t="s">
        <v>25</v>
      </c>
      <c r="V1427" s="1" t="s">
        <v>4175</v>
      </c>
    </row>
    <row r="1428" spans="1:22" x14ac:dyDescent="0.3">
      <c r="A1428" s="1" t="s">
        <v>1641</v>
      </c>
      <c r="B1428" s="1" t="s">
        <v>1641</v>
      </c>
      <c r="C1428" s="1" t="s">
        <v>1640</v>
      </c>
      <c r="D1428" s="1">
        <f>(L1428/K1428*100)-100</f>
        <v>-75.965680928455697</v>
      </c>
      <c r="E1428" s="1" t="s">
        <v>916</v>
      </c>
      <c r="F1428" s="1" t="s">
        <v>22</v>
      </c>
      <c r="G1428" s="1" t="s">
        <v>1148</v>
      </c>
      <c r="H1428" s="1">
        <v>3172.58</v>
      </c>
      <c r="I1428" s="1">
        <v>762.50800000000004</v>
      </c>
      <c r="J1428" s="1">
        <v>-2.0568300000000002</v>
      </c>
      <c r="K1428" s="1">
        <f>IF(H1428=0, 0.1, H1428)</f>
        <v>3172.58</v>
      </c>
      <c r="L1428" s="1">
        <f>IF(I1428=0, 0.1, I1428)</f>
        <v>762.50800000000004</v>
      </c>
      <c r="M1428" s="2">
        <f>LOG(L1428/K1428,2)</f>
        <v>-2.0568321645558081</v>
      </c>
      <c r="N1428" s="1">
        <v>-0.35888300000000001</v>
      </c>
      <c r="O1428" s="1">
        <v>0.42475000000000002</v>
      </c>
      <c r="P1428" s="1">
        <f>-1*LOG10(O1428)</f>
        <v>0.37186661245891678</v>
      </c>
      <c r="Q1428" s="1">
        <v>0.99950300000000003</v>
      </c>
      <c r="R1428" s="1" t="s">
        <v>1161</v>
      </c>
      <c r="S1428" s="1" t="s">
        <v>37</v>
      </c>
      <c r="T1428" s="1" t="s">
        <v>1639</v>
      </c>
      <c r="U1428" s="1" t="s">
        <v>25</v>
      </c>
      <c r="V1428" s="1" t="s">
        <v>1638</v>
      </c>
    </row>
    <row r="1429" spans="1:22" x14ac:dyDescent="0.3">
      <c r="A1429" s="1" t="s">
        <v>4717</v>
      </c>
      <c r="B1429" s="1" t="s">
        <v>4717</v>
      </c>
      <c r="C1429" s="1" t="s">
        <v>4716</v>
      </c>
      <c r="D1429" s="1">
        <f>(L1429/K1429*100)-100</f>
        <v>79.094573286135216</v>
      </c>
      <c r="E1429" s="1" t="s">
        <v>4715</v>
      </c>
      <c r="F1429" s="1" t="s">
        <v>22</v>
      </c>
      <c r="G1429" s="1" t="s">
        <v>1148</v>
      </c>
      <c r="H1429" s="1">
        <v>93.732600000000005</v>
      </c>
      <c r="I1429" s="1">
        <v>167.87</v>
      </c>
      <c r="J1429" s="1">
        <v>0.84072199999999997</v>
      </c>
      <c r="K1429" s="1">
        <f>IF(H1429=0, 0.1, H1429)</f>
        <v>93.732600000000005</v>
      </c>
      <c r="L1429" s="1">
        <f>IF(I1429=0, 0.1, I1429)</f>
        <v>167.87</v>
      </c>
      <c r="M1429" s="2">
        <f>LOG(L1429/K1429,2)</f>
        <v>0.84072162313183707</v>
      </c>
      <c r="N1429" s="1">
        <v>0.570079</v>
      </c>
      <c r="O1429" s="1">
        <v>0.52880000000000005</v>
      </c>
      <c r="P1429" s="1">
        <f>-1*LOG10(O1429)</f>
        <v>0.27670855352241613</v>
      </c>
      <c r="Q1429" s="1">
        <v>0.99950300000000003</v>
      </c>
      <c r="R1429" s="1" t="s">
        <v>1161</v>
      </c>
      <c r="S1429" s="1" t="s">
        <v>43</v>
      </c>
      <c r="T1429" s="1" t="s">
        <v>4714</v>
      </c>
      <c r="U1429" s="1" t="s">
        <v>27</v>
      </c>
      <c r="V1429" s="1" t="s">
        <v>4713</v>
      </c>
    </row>
    <row r="1430" spans="1:22" x14ac:dyDescent="0.3">
      <c r="A1430" s="1" t="s">
        <v>8096</v>
      </c>
      <c r="B1430" s="1" t="s">
        <v>8096</v>
      </c>
      <c r="C1430" s="1" t="s">
        <v>8095</v>
      </c>
      <c r="D1430" s="1">
        <f>(L1430/K1430*100)-100</f>
        <v>389.4828480165919</v>
      </c>
      <c r="E1430" s="1" t="s">
        <v>8094</v>
      </c>
      <c r="F1430" s="1" t="s">
        <v>22</v>
      </c>
      <c r="G1430" s="1" t="s">
        <v>1148</v>
      </c>
      <c r="H1430" s="1">
        <v>62.488399999999999</v>
      </c>
      <c r="I1430" s="1">
        <v>305.87</v>
      </c>
      <c r="J1430" s="1">
        <v>2.2912599999999999</v>
      </c>
      <c r="K1430" s="1">
        <f>IF(H1430=0, 0.1, H1430)</f>
        <v>62.488399999999999</v>
      </c>
      <c r="L1430" s="1">
        <f>IF(I1430=0, 0.1, I1430)</f>
        <v>305.87</v>
      </c>
      <c r="M1430" s="2">
        <f>LOG(L1430/K1430,2)</f>
        <v>2.2912583071937389</v>
      </c>
      <c r="N1430" s="1">
        <v>1.90463</v>
      </c>
      <c r="O1430" s="1">
        <v>0.29099999999999998</v>
      </c>
      <c r="P1430" s="1">
        <f>-1*LOG10(O1430)</f>
        <v>0.53610701101409275</v>
      </c>
      <c r="Q1430" s="1">
        <v>0.99950300000000003</v>
      </c>
      <c r="R1430" s="1" t="s">
        <v>1161</v>
      </c>
      <c r="S1430" s="1" t="s">
        <v>31</v>
      </c>
      <c r="T1430" s="1" t="s">
        <v>8093</v>
      </c>
      <c r="U1430" s="1" t="s">
        <v>25</v>
      </c>
      <c r="V1430" s="1" t="s">
        <v>8092</v>
      </c>
    </row>
    <row r="1431" spans="1:22" x14ac:dyDescent="0.3">
      <c r="A1431" s="1" t="s">
        <v>5411</v>
      </c>
      <c r="B1431" s="1" t="s">
        <v>5411</v>
      </c>
      <c r="C1431" s="1" t="s">
        <v>5410</v>
      </c>
      <c r="D1431" s="1">
        <f>(L1431/K1431*100)-100</f>
        <v>26.426528634569493</v>
      </c>
      <c r="E1431" s="1" t="s">
        <v>935</v>
      </c>
      <c r="F1431" s="1" t="s">
        <v>22</v>
      </c>
      <c r="G1431" s="1" t="s">
        <v>1148</v>
      </c>
      <c r="H1431" s="1">
        <v>423.09</v>
      </c>
      <c r="I1431" s="1">
        <v>534.89800000000002</v>
      </c>
      <c r="J1431" s="1">
        <v>0.33829900000000002</v>
      </c>
      <c r="K1431" s="1">
        <f>IF(H1431=0, 0.1, H1431)</f>
        <v>423.09</v>
      </c>
      <c r="L1431" s="1">
        <f>IF(I1431=0, 0.1, I1431)</f>
        <v>534.89800000000002</v>
      </c>
      <c r="M1431" s="2">
        <f>LOG(L1431/K1431,2)</f>
        <v>0.3382992223266178</v>
      </c>
      <c r="N1431" s="1">
        <v>4.7906799999999999E-2</v>
      </c>
      <c r="O1431" s="1">
        <v>0.86439999999999995</v>
      </c>
      <c r="P1431" s="1">
        <f>-1*LOG10(O1431)</f>
        <v>6.3285241788796298E-2</v>
      </c>
      <c r="Q1431" s="1">
        <v>0.99950300000000003</v>
      </c>
      <c r="R1431" s="1" t="s">
        <v>1161</v>
      </c>
      <c r="S1431" s="1" t="s">
        <v>39</v>
      </c>
      <c r="T1431" s="1" t="s">
        <v>5409</v>
      </c>
      <c r="U1431" s="1" t="s">
        <v>25</v>
      </c>
      <c r="V1431" s="1" t="s">
        <v>5408</v>
      </c>
    </row>
    <row r="1432" spans="1:22" x14ac:dyDescent="0.3">
      <c r="A1432" s="1" t="s">
        <v>1618</v>
      </c>
      <c r="B1432" s="1" t="s">
        <v>1618</v>
      </c>
      <c r="C1432" s="1" t="s">
        <v>1617</v>
      </c>
      <c r="D1432" s="1">
        <f>(L1432/K1432*100)-100</f>
        <v>7.4928215203264443</v>
      </c>
      <c r="E1432" s="1" t="s">
        <v>1616</v>
      </c>
      <c r="F1432" s="1" t="s">
        <v>22</v>
      </c>
      <c r="G1432" s="1" t="s">
        <v>1148</v>
      </c>
      <c r="H1432" s="1">
        <v>26.468</v>
      </c>
      <c r="I1432" s="1">
        <v>28.4512</v>
      </c>
      <c r="J1432" s="1">
        <v>0.104237</v>
      </c>
      <c r="K1432" s="1">
        <f>IF(H1432=0, 0.1, H1432)</f>
        <v>26.468</v>
      </c>
      <c r="L1432" s="1">
        <f>IF(I1432=0, 0.1, I1432)</f>
        <v>28.4512</v>
      </c>
      <c r="M1432" s="2">
        <f>LOG(L1432/K1432,2)</f>
        <v>0.10424031839313112</v>
      </c>
      <c r="N1432" s="1">
        <v>0</v>
      </c>
      <c r="O1432" s="1">
        <v>1</v>
      </c>
      <c r="P1432" s="1">
        <f>-1*LOG10(O1432)</f>
        <v>0</v>
      </c>
      <c r="Q1432" s="1">
        <v>1</v>
      </c>
      <c r="R1432" s="1" t="s">
        <v>1161</v>
      </c>
      <c r="S1432" s="1" t="s">
        <v>28</v>
      </c>
      <c r="T1432" s="1" t="s">
        <v>1615</v>
      </c>
      <c r="U1432" s="1" t="s">
        <v>27</v>
      </c>
      <c r="V1432" s="1" t="s">
        <v>1614</v>
      </c>
    </row>
    <row r="1433" spans="1:22" x14ac:dyDescent="0.3">
      <c r="A1433" s="1" t="s">
        <v>2357</v>
      </c>
      <c r="B1433" s="1" t="s">
        <v>2357</v>
      </c>
      <c r="C1433" s="1" t="s">
        <v>2356</v>
      </c>
      <c r="D1433" s="1">
        <f>(L1433/K1433*100)-100</f>
        <v>-8.9392591264938659</v>
      </c>
      <c r="E1433" s="1" t="s">
        <v>2355</v>
      </c>
      <c r="F1433" s="1" t="s">
        <v>22</v>
      </c>
      <c r="G1433" s="1" t="s">
        <v>1148</v>
      </c>
      <c r="H1433" s="1">
        <v>31.244199999999999</v>
      </c>
      <c r="I1433" s="1">
        <v>28.4512</v>
      </c>
      <c r="J1433" s="1">
        <v>-0.135099</v>
      </c>
      <c r="K1433" s="1">
        <f>IF(H1433=0, 0.1, H1433)</f>
        <v>31.244199999999999</v>
      </c>
      <c r="L1433" s="1">
        <f>IF(I1433=0, 0.1, I1433)</f>
        <v>28.4512</v>
      </c>
      <c r="M1433" s="2">
        <f>LOG(L1433/K1433,2)</f>
        <v>-0.13509889766307381</v>
      </c>
      <c r="N1433" s="1">
        <v>0</v>
      </c>
      <c r="O1433" s="1">
        <v>1</v>
      </c>
      <c r="P1433" s="1">
        <f>-1*LOG10(O1433)</f>
        <v>0</v>
      </c>
      <c r="Q1433" s="1">
        <v>1</v>
      </c>
      <c r="R1433" s="1" t="s">
        <v>1161</v>
      </c>
      <c r="S1433" s="1" t="s">
        <v>46</v>
      </c>
      <c r="T1433" s="1" t="s">
        <v>2354</v>
      </c>
      <c r="U1433" s="1" t="s">
        <v>25</v>
      </c>
      <c r="V1433" s="1" t="s">
        <v>2353</v>
      </c>
    </row>
    <row r="1434" spans="1:22" x14ac:dyDescent="0.3">
      <c r="A1434" s="1" t="s">
        <v>9143</v>
      </c>
      <c r="B1434" s="1" t="s">
        <v>9143</v>
      </c>
      <c r="C1434" s="1" t="s">
        <v>9142</v>
      </c>
      <c r="D1434" s="1">
        <f>(L1434/K1434*100)-100</f>
        <v>-99.679940596974802</v>
      </c>
      <c r="E1434" s="1" t="s">
        <v>820</v>
      </c>
      <c r="F1434" s="1" t="s">
        <v>22</v>
      </c>
      <c r="G1434" s="1" t="s">
        <v>1148</v>
      </c>
      <c r="H1434" s="1">
        <v>31.244199999999999</v>
      </c>
      <c r="I1434" s="1">
        <v>0</v>
      </c>
      <c r="K1434" s="1">
        <f>IF(H1434=0, 0.1, H1434)</f>
        <v>31.244199999999999</v>
      </c>
      <c r="L1434" s="1">
        <f>IF(I1434=0, 0.1, I1434)</f>
        <v>0.1</v>
      </c>
      <c r="M1434" s="2">
        <f>LOG(L1434/K1434,2)</f>
        <v>-8.2874445904982679</v>
      </c>
      <c r="N1434" s="1">
        <v>0</v>
      </c>
      <c r="O1434" s="1">
        <v>1</v>
      </c>
      <c r="P1434" s="1">
        <f>-1*LOG10(O1434)</f>
        <v>0</v>
      </c>
      <c r="Q1434" s="1">
        <v>1</v>
      </c>
      <c r="R1434" s="1" t="s">
        <v>1161</v>
      </c>
      <c r="S1434" s="1" t="s">
        <v>33</v>
      </c>
      <c r="T1434" s="1" t="s">
        <v>9141</v>
      </c>
      <c r="U1434" s="1" t="s">
        <v>27</v>
      </c>
      <c r="V1434" s="1" t="s">
        <v>9140</v>
      </c>
    </row>
    <row r="1435" spans="1:22" x14ac:dyDescent="0.3">
      <c r="A1435" s="1" t="s">
        <v>1359</v>
      </c>
      <c r="B1435" s="1" t="s">
        <v>1359</v>
      </c>
      <c r="C1435" s="1" t="s">
        <v>1358</v>
      </c>
      <c r="D1435" s="1">
        <f>(L1435/K1435*100)-100</f>
        <v>199057.99999999997</v>
      </c>
      <c r="E1435" s="1" t="s">
        <v>994</v>
      </c>
      <c r="F1435" s="1" t="s">
        <v>22</v>
      </c>
      <c r="G1435" s="1" t="s">
        <v>1148</v>
      </c>
      <c r="H1435" s="1">
        <v>0</v>
      </c>
      <c r="I1435" s="1">
        <v>199.15799999999999</v>
      </c>
      <c r="K1435" s="1">
        <f>IF(H1435=0, 0.1, H1435)</f>
        <v>0.1</v>
      </c>
      <c r="L1435" s="1">
        <f>IF(I1435=0, 0.1, I1435)</f>
        <v>199.15799999999999</v>
      </c>
      <c r="M1435" s="2">
        <f>LOG(L1435/K1435,2)</f>
        <v>10.959697717306778</v>
      </c>
      <c r="N1435" s="1">
        <v>0</v>
      </c>
      <c r="O1435" s="1">
        <v>1</v>
      </c>
      <c r="P1435" s="1">
        <f>-1*LOG10(O1435)</f>
        <v>0</v>
      </c>
      <c r="Q1435" s="1">
        <v>1</v>
      </c>
      <c r="R1435" s="1" t="s">
        <v>1161</v>
      </c>
      <c r="S1435" s="1" t="s">
        <v>29</v>
      </c>
      <c r="T1435" s="1" t="s">
        <v>1357</v>
      </c>
      <c r="U1435" s="1" t="s">
        <v>27</v>
      </c>
      <c r="V1435" s="1" t="s">
        <v>1356</v>
      </c>
    </row>
    <row r="1436" spans="1:22" x14ac:dyDescent="0.3">
      <c r="A1436" s="1" t="s">
        <v>5811</v>
      </c>
      <c r="B1436" s="1" t="s">
        <v>5811</v>
      </c>
      <c r="C1436" s="1" t="s">
        <v>5810</v>
      </c>
      <c r="D1436" s="1">
        <f>(L1436/K1436*100)-100</f>
        <v>48.614395774995302</v>
      </c>
      <c r="E1436" s="1" t="s">
        <v>5809</v>
      </c>
      <c r="F1436" s="1" t="s">
        <v>22</v>
      </c>
      <c r="G1436" s="1" t="s">
        <v>1148</v>
      </c>
      <c r="H1436" s="1">
        <v>413.53800000000001</v>
      </c>
      <c r="I1436" s="1">
        <v>614.577</v>
      </c>
      <c r="J1436" s="1">
        <v>0.57157500000000006</v>
      </c>
      <c r="K1436" s="1">
        <f>IF(H1436=0, 0.1, H1436)</f>
        <v>413.53800000000001</v>
      </c>
      <c r="L1436" s="1">
        <f>IF(I1436=0, 0.1, I1436)</f>
        <v>614.577</v>
      </c>
      <c r="M1436" s="2">
        <f>LOG(L1436/K1436,2)</f>
        <v>0.57157387164545537</v>
      </c>
      <c r="N1436" s="1">
        <v>0.36760799999999999</v>
      </c>
      <c r="O1436" s="1">
        <v>0.58845000000000003</v>
      </c>
      <c r="P1436" s="1">
        <f>-1*LOG10(O1436)</f>
        <v>0.23029043281478281</v>
      </c>
      <c r="Q1436" s="1">
        <v>0.99950300000000003</v>
      </c>
      <c r="R1436" s="1" t="s">
        <v>1161</v>
      </c>
      <c r="S1436" s="1" t="s">
        <v>35</v>
      </c>
      <c r="T1436" s="1" t="s">
        <v>5808</v>
      </c>
      <c r="U1436" s="1" t="s">
        <v>25</v>
      </c>
      <c r="V1436" s="1" t="s">
        <v>5807</v>
      </c>
    </row>
    <row r="1437" spans="1:22" x14ac:dyDescent="0.3">
      <c r="A1437" s="1" t="s">
        <v>8750</v>
      </c>
      <c r="B1437" s="1" t="s">
        <v>8750</v>
      </c>
      <c r="C1437" s="1" t="s">
        <v>8749</v>
      </c>
      <c r="D1437" s="1">
        <f>(L1437/K1437*100)-100</f>
        <v>-62.891211687877032</v>
      </c>
      <c r="E1437" s="1" t="s">
        <v>436</v>
      </c>
      <c r="F1437" s="1" t="s">
        <v>22</v>
      </c>
      <c r="G1437" s="1" t="s">
        <v>1148</v>
      </c>
      <c r="H1437" s="1">
        <v>3615.37</v>
      </c>
      <c r="I1437" s="1">
        <v>1341.62</v>
      </c>
      <c r="J1437" s="1">
        <v>-1.4301699999999999</v>
      </c>
      <c r="K1437" s="1">
        <f>IF(H1437=0, 0.1, H1437)</f>
        <v>3615.37</v>
      </c>
      <c r="L1437" s="1">
        <f>IF(I1437=0, 0.1, I1437)</f>
        <v>1341.62</v>
      </c>
      <c r="M1437" s="2">
        <f>LOG(L1437/K1437,2)</f>
        <v>-1.4301672004170189</v>
      </c>
      <c r="N1437" s="1">
        <v>-0.179842</v>
      </c>
      <c r="O1437" s="1">
        <v>0.41265000000000002</v>
      </c>
      <c r="P1437" s="1">
        <f>-1*LOG10(O1437)</f>
        <v>0.38441815055463519</v>
      </c>
      <c r="Q1437" s="1">
        <v>0.99950300000000003</v>
      </c>
      <c r="R1437" s="1" t="s">
        <v>1161</v>
      </c>
      <c r="S1437" s="1" t="s">
        <v>33</v>
      </c>
      <c r="T1437" s="1" t="s">
        <v>8748</v>
      </c>
      <c r="U1437" s="1" t="s">
        <v>25</v>
      </c>
      <c r="V1437" s="1" t="s">
        <v>8747</v>
      </c>
    </row>
    <row r="1438" spans="1:22" x14ac:dyDescent="0.3">
      <c r="A1438" s="1" t="s">
        <v>1055</v>
      </c>
      <c r="B1438" s="1" t="s">
        <v>1055</v>
      </c>
      <c r="C1438" s="1" t="s">
        <v>1056</v>
      </c>
      <c r="D1438" s="1">
        <f>(L1438/K1438*100)-100</f>
        <v>4.5902204598860408E-2</v>
      </c>
      <c r="E1438" s="1" t="s">
        <v>74</v>
      </c>
      <c r="F1438" s="1" t="s">
        <v>22</v>
      </c>
      <c r="G1438" s="1" t="s">
        <v>1148</v>
      </c>
      <c r="H1438" s="1">
        <v>46403</v>
      </c>
      <c r="I1438" s="1">
        <v>46424.3</v>
      </c>
      <c r="J1438" s="1">
        <v>6.6232400000000005E-4</v>
      </c>
      <c r="K1438" s="1">
        <f>IF(H1438=0, 0.1, H1438)</f>
        <v>46403</v>
      </c>
      <c r="L1438" s="1">
        <f>IF(I1438=0, 0.1, I1438)</f>
        <v>46424.3</v>
      </c>
      <c r="M1438" s="2">
        <f>LOG(L1438/K1438,2)</f>
        <v>6.6207688708513825E-4</v>
      </c>
      <c r="N1438" s="1">
        <v>5.8724199999999997E-4</v>
      </c>
      <c r="O1438" s="1">
        <v>0.99944999999999995</v>
      </c>
      <c r="P1438" s="1">
        <f>-1*LOG10(O1438)</f>
        <v>2.3892767618238599E-4</v>
      </c>
      <c r="Q1438" s="1">
        <v>0.99965400000000004</v>
      </c>
      <c r="R1438" s="1" t="s">
        <v>1057</v>
      </c>
      <c r="S1438" s="1" t="s">
        <v>36</v>
      </c>
      <c r="T1438" s="1" t="s">
        <v>36</v>
      </c>
      <c r="U1438" s="1" t="s">
        <v>36</v>
      </c>
      <c r="V1438" s="1" t="s">
        <v>36</v>
      </c>
    </row>
    <row r="1439" spans="1:22" x14ac:dyDescent="0.3">
      <c r="A1439" s="1" t="s">
        <v>1347</v>
      </c>
      <c r="B1439" s="1" t="s">
        <v>1347</v>
      </c>
      <c r="C1439" s="1" t="s">
        <v>1346</v>
      </c>
      <c r="D1439" s="1">
        <f>(L1439/K1439*100)-100</f>
        <v>113705</v>
      </c>
      <c r="E1439" s="1" t="s">
        <v>1345</v>
      </c>
      <c r="F1439" s="1" t="s">
        <v>22</v>
      </c>
      <c r="G1439" s="1" t="s">
        <v>1148</v>
      </c>
      <c r="H1439" s="1">
        <v>0</v>
      </c>
      <c r="I1439" s="1">
        <v>113.80500000000001</v>
      </c>
      <c r="K1439" s="1">
        <f>IF(H1439=0, 0.1, H1439)</f>
        <v>0.1</v>
      </c>
      <c r="L1439" s="1">
        <f>IF(I1439=0, 0.1, I1439)</f>
        <v>113.80500000000001</v>
      </c>
      <c r="M1439" s="2">
        <f>LOG(L1439/K1439,2)</f>
        <v>10.152348228218189</v>
      </c>
      <c r="N1439" s="1">
        <v>0</v>
      </c>
      <c r="O1439" s="1">
        <v>1</v>
      </c>
      <c r="P1439" s="1">
        <f>-1*LOG10(O1439)</f>
        <v>0</v>
      </c>
      <c r="Q1439" s="1">
        <v>1</v>
      </c>
      <c r="R1439" s="1" t="s">
        <v>1161</v>
      </c>
      <c r="S1439" s="1" t="s">
        <v>29</v>
      </c>
      <c r="T1439" s="1" t="s">
        <v>1344</v>
      </c>
      <c r="U1439" s="1" t="s">
        <v>27</v>
      </c>
      <c r="V1439" s="1" t="s">
        <v>1343</v>
      </c>
    </row>
    <row r="1440" spans="1:22" x14ac:dyDescent="0.3">
      <c r="A1440" s="1" t="s">
        <v>6092</v>
      </c>
      <c r="B1440" s="1" t="s">
        <v>6092</v>
      </c>
      <c r="C1440" s="1" t="s">
        <v>6091</v>
      </c>
      <c r="D1440" s="1">
        <f>(L1440/K1440*100)-100</f>
        <v>-41.326819820354622</v>
      </c>
      <c r="E1440" s="1" t="s">
        <v>530</v>
      </c>
      <c r="F1440" s="1" t="s">
        <v>22</v>
      </c>
      <c r="G1440" s="1" t="s">
        <v>1148</v>
      </c>
      <c r="H1440" s="1">
        <v>8591.3700000000008</v>
      </c>
      <c r="I1440" s="1">
        <v>5040.83</v>
      </c>
      <c r="J1440" s="1">
        <v>-0.76922599999999997</v>
      </c>
      <c r="K1440" s="1">
        <f>IF(H1440=0, 0.1, H1440)</f>
        <v>8591.3700000000008</v>
      </c>
      <c r="L1440" s="1">
        <f>IF(I1440=0, 0.1, I1440)</f>
        <v>5040.83</v>
      </c>
      <c r="M1440" s="2">
        <f>LOG(L1440/K1440,2)</f>
        <v>-0.76922690439398644</v>
      </c>
      <c r="N1440" s="1">
        <v>-0.24107100000000001</v>
      </c>
      <c r="O1440" s="1">
        <v>0.76915</v>
      </c>
      <c r="P1440" s="1">
        <f>-1*LOG10(O1440)</f>
        <v>0.11398895562165254</v>
      </c>
      <c r="Q1440" s="1">
        <v>0.99950300000000003</v>
      </c>
      <c r="R1440" s="1" t="s">
        <v>1161</v>
      </c>
      <c r="S1440" s="1" t="s">
        <v>35</v>
      </c>
      <c r="T1440" s="1" t="s">
        <v>6090</v>
      </c>
      <c r="U1440" s="1" t="s">
        <v>27</v>
      </c>
      <c r="V1440" s="1" t="s">
        <v>6089</v>
      </c>
    </row>
    <row r="1441" spans="1:22" x14ac:dyDescent="0.3">
      <c r="A1441" s="1" t="s">
        <v>7346</v>
      </c>
      <c r="B1441" s="1" t="s">
        <v>7346</v>
      </c>
      <c r="C1441" s="1" t="s">
        <v>7345</v>
      </c>
      <c r="D1441" s="1">
        <f>(L1441/K1441*100)-100</f>
        <v>56802.400000000001</v>
      </c>
      <c r="E1441" s="1" t="s">
        <v>209</v>
      </c>
      <c r="F1441" s="1" t="s">
        <v>22</v>
      </c>
      <c r="G1441" s="1" t="s">
        <v>1148</v>
      </c>
      <c r="H1441" s="1">
        <v>0</v>
      </c>
      <c r="I1441" s="1">
        <v>56.9024</v>
      </c>
      <c r="K1441" s="1">
        <f>IF(H1441=0, 0.1, H1441)</f>
        <v>0.1</v>
      </c>
      <c r="L1441" s="1">
        <f>IF(I1441=0, 0.1, I1441)</f>
        <v>56.9024</v>
      </c>
      <c r="M1441" s="2">
        <f>LOG(L1441/K1441,2)</f>
        <v>9.1523456928351941</v>
      </c>
      <c r="N1441" s="1">
        <v>0</v>
      </c>
      <c r="O1441" s="1">
        <v>1</v>
      </c>
      <c r="P1441" s="1">
        <f>-1*LOG10(O1441)</f>
        <v>0</v>
      </c>
      <c r="Q1441" s="1">
        <v>1</v>
      </c>
      <c r="R1441" s="1" t="s">
        <v>1161</v>
      </c>
      <c r="S1441" s="1" t="s">
        <v>30</v>
      </c>
      <c r="T1441" s="1" t="s">
        <v>7344</v>
      </c>
      <c r="U1441" s="1" t="s">
        <v>27</v>
      </c>
      <c r="V1441" s="1" t="s">
        <v>7343</v>
      </c>
    </row>
    <row r="1442" spans="1:22" x14ac:dyDescent="0.3">
      <c r="A1442" s="1" t="s">
        <v>8310</v>
      </c>
      <c r="B1442" s="1" t="s">
        <v>8310</v>
      </c>
      <c r="C1442" s="1" t="s">
        <v>8309</v>
      </c>
      <c r="D1442" s="1">
        <f>(L1442/K1442*100)-100</f>
        <v>-72.523299626485795</v>
      </c>
      <c r="E1442" s="1" t="s">
        <v>921</v>
      </c>
      <c r="F1442" s="1" t="s">
        <v>22</v>
      </c>
      <c r="G1442" s="1" t="s">
        <v>1148</v>
      </c>
      <c r="H1442" s="1">
        <v>610.95399999999995</v>
      </c>
      <c r="I1442" s="1">
        <v>167.87</v>
      </c>
      <c r="J1442" s="1">
        <v>-1.86372</v>
      </c>
      <c r="K1442" s="1">
        <f>IF(H1442=0, 0.1, H1442)</f>
        <v>610.95399999999995</v>
      </c>
      <c r="L1442" s="1">
        <f>IF(I1442=0, 0.1, I1442)</f>
        <v>167.87</v>
      </c>
      <c r="M1442" s="2">
        <f>LOG(L1442/K1442,2)</f>
        <v>-1.8637193309274018</v>
      </c>
      <c r="N1442" s="1">
        <v>-0.14049200000000001</v>
      </c>
      <c r="O1442" s="1">
        <v>0.37009999999999998</v>
      </c>
      <c r="P1442" s="1">
        <f>-1*LOG10(O1442)</f>
        <v>0.43168091490488825</v>
      </c>
      <c r="Q1442" s="1">
        <v>0.99950300000000003</v>
      </c>
      <c r="R1442" s="1" t="s">
        <v>1161</v>
      </c>
      <c r="S1442" s="1" t="s">
        <v>31</v>
      </c>
      <c r="T1442" s="1" t="s">
        <v>8308</v>
      </c>
      <c r="U1442" s="1" t="s">
        <v>27</v>
      </c>
      <c r="V1442" s="1" t="s">
        <v>8307</v>
      </c>
    </row>
    <row r="1443" spans="1:22" x14ac:dyDescent="0.3">
      <c r="A1443" s="1" t="s">
        <v>8583</v>
      </c>
      <c r="B1443" s="1" t="s">
        <v>8583</v>
      </c>
      <c r="C1443" s="1" t="s">
        <v>8582</v>
      </c>
      <c r="D1443" s="1">
        <f>(L1443/K1443*100)-100</f>
        <v>1657.7036421338973</v>
      </c>
      <c r="E1443" s="1" t="s">
        <v>782</v>
      </c>
      <c r="F1443" s="1" t="s">
        <v>22</v>
      </c>
      <c r="G1443" s="1" t="s">
        <v>1148</v>
      </c>
      <c r="H1443" s="1">
        <v>26.468</v>
      </c>
      <c r="I1443" s="1">
        <v>465.22899999999998</v>
      </c>
      <c r="J1443" s="1">
        <v>4.1356200000000003</v>
      </c>
      <c r="K1443" s="1">
        <f>IF(H1443=0, 0.1, H1443)</f>
        <v>26.468</v>
      </c>
      <c r="L1443" s="1">
        <f>IF(I1443=0, 0.1, I1443)</f>
        <v>465.22899999999998</v>
      </c>
      <c r="M1443" s="2">
        <f>LOG(L1443/K1443,2)</f>
        <v>4.1356199400753733</v>
      </c>
      <c r="N1443" s="1">
        <v>0.426649</v>
      </c>
      <c r="O1443" s="1">
        <v>0.27539999999999998</v>
      </c>
      <c r="P1443" s="1">
        <f>-1*LOG10(O1443)</f>
        <v>0.56003606407909512</v>
      </c>
      <c r="Q1443" s="1">
        <v>0.99950300000000003</v>
      </c>
      <c r="R1443" s="1" t="s">
        <v>1161</v>
      </c>
      <c r="S1443" s="1" t="s">
        <v>33</v>
      </c>
      <c r="T1443" s="1" t="s">
        <v>8581</v>
      </c>
      <c r="U1443" s="1" t="s">
        <v>25</v>
      </c>
      <c r="V1443" s="1" t="s">
        <v>8580</v>
      </c>
    </row>
    <row r="1444" spans="1:22" x14ac:dyDescent="0.3">
      <c r="A1444" s="1" t="s">
        <v>4907</v>
      </c>
      <c r="B1444" s="1" t="s">
        <v>4907</v>
      </c>
      <c r="C1444" s="1" t="s">
        <v>4906</v>
      </c>
      <c r="D1444" s="1">
        <f>(L1444/K1444*100)-100</f>
        <v>173.18190256111535</v>
      </c>
      <c r="E1444" s="1" t="s">
        <v>374</v>
      </c>
      <c r="F1444" s="1" t="s">
        <v>22</v>
      </c>
      <c r="G1444" s="1" t="s">
        <v>1148</v>
      </c>
      <c r="H1444" s="1">
        <v>62.488399999999999</v>
      </c>
      <c r="I1444" s="1">
        <v>170.70699999999999</v>
      </c>
      <c r="J1444" s="1">
        <v>1.4498599999999999</v>
      </c>
      <c r="K1444" s="1">
        <f>IF(H1444=0, 0.1, H1444)</f>
        <v>62.488399999999999</v>
      </c>
      <c r="L1444" s="1">
        <f>IF(I1444=0, 0.1, I1444)</f>
        <v>170.70699999999999</v>
      </c>
      <c r="M1444" s="2">
        <f>LOG(L1444/K1444,2)</f>
        <v>1.4498619128002772</v>
      </c>
      <c r="N1444" s="1">
        <v>0</v>
      </c>
      <c r="O1444" s="1">
        <v>1</v>
      </c>
      <c r="P1444" s="1">
        <f>-1*LOG10(O1444)</f>
        <v>0</v>
      </c>
      <c r="Q1444" s="1">
        <v>1</v>
      </c>
      <c r="R1444" s="1" t="s">
        <v>1161</v>
      </c>
      <c r="S1444" s="1" t="s">
        <v>42</v>
      </c>
      <c r="T1444" s="1" t="s">
        <v>4905</v>
      </c>
      <c r="U1444" s="1" t="s">
        <v>25</v>
      </c>
      <c r="V1444" s="1" t="s">
        <v>4904</v>
      </c>
    </row>
    <row r="1445" spans="1:22" x14ac:dyDescent="0.3">
      <c r="A1445" s="1" t="s">
        <v>6598</v>
      </c>
      <c r="B1445" s="1" t="s">
        <v>6598</v>
      </c>
      <c r="C1445" s="1" t="s">
        <v>6597</v>
      </c>
      <c r="D1445" s="1">
        <f>(L1445/K1445*100)-100</f>
        <v>-66.202068655017854</v>
      </c>
      <c r="E1445" s="1" t="s">
        <v>1151</v>
      </c>
      <c r="F1445" s="1" t="s">
        <v>22</v>
      </c>
      <c r="G1445" s="1" t="s">
        <v>1148</v>
      </c>
      <c r="H1445" s="1">
        <v>84.180300000000003</v>
      </c>
      <c r="I1445" s="1">
        <v>28.4512</v>
      </c>
      <c r="J1445" s="1">
        <v>-1.5649900000000001</v>
      </c>
      <c r="K1445" s="1">
        <f>IF(H1445=0, 0.1, H1445)</f>
        <v>84.180300000000003</v>
      </c>
      <c r="L1445" s="1">
        <f>IF(I1445=0, 0.1, I1445)</f>
        <v>28.4512</v>
      </c>
      <c r="M1445" s="2">
        <f>LOG(L1445/K1445,2)</f>
        <v>-1.5649931480742021</v>
      </c>
      <c r="N1445" s="1">
        <v>-0.85618700000000003</v>
      </c>
      <c r="O1445" s="1">
        <v>0.54474999999999996</v>
      </c>
      <c r="P1445" s="1">
        <f>-1*LOG10(O1445)</f>
        <v>0.2638027610817068</v>
      </c>
      <c r="Q1445" s="1">
        <v>0.99950300000000003</v>
      </c>
      <c r="R1445" s="1" t="s">
        <v>1161</v>
      </c>
      <c r="S1445" s="1" t="s">
        <v>24</v>
      </c>
      <c r="T1445" s="1" t="s">
        <v>6596</v>
      </c>
      <c r="U1445" s="1" t="s">
        <v>27</v>
      </c>
      <c r="V1445" s="1" t="s">
        <v>6595</v>
      </c>
    </row>
    <row r="1446" spans="1:22" x14ac:dyDescent="0.3">
      <c r="A1446" s="1" t="s">
        <v>4379</v>
      </c>
      <c r="B1446" s="1" t="s">
        <v>4379</v>
      </c>
      <c r="C1446" s="1" t="s">
        <v>4378</v>
      </c>
      <c r="D1446" s="1">
        <f>(L1446/K1446*100)-100</f>
        <v>2.6479412468479353</v>
      </c>
      <c r="E1446" s="1" t="s">
        <v>179</v>
      </c>
      <c r="F1446" s="1" t="s">
        <v>22</v>
      </c>
      <c r="G1446" s="1" t="s">
        <v>1148</v>
      </c>
      <c r="H1446" s="1">
        <v>271.64499999999998</v>
      </c>
      <c r="I1446" s="1">
        <v>278.83800000000002</v>
      </c>
      <c r="J1446" s="1">
        <v>3.7700299999999999E-2</v>
      </c>
      <c r="K1446" s="1">
        <f>IF(H1446=0, 0.1, H1446)</f>
        <v>271.64499999999998</v>
      </c>
      <c r="L1446" s="1">
        <f>IF(I1446=0, 0.1, I1446)</f>
        <v>278.83800000000002</v>
      </c>
      <c r="M1446" s="2">
        <f>LOG(L1446/K1446,2)</f>
        <v>3.770469239782457E-2</v>
      </c>
      <c r="N1446" s="1">
        <v>4.1738299999999999E-3</v>
      </c>
      <c r="O1446" s="1">
        <v>0.94745000000000001</v>
      </c>
      <c r="P1446" s="1">
        <f>-1*LOG10(O1446)</f>
        <v>2.3443699879217943E-2</v>
      </c>
      <c r="Q1446" s="1">
        <v>0.99950300000000003</v>
      </c>
      <c r="R1446" s="1" t="s">
        <v>1161</v>
      </c>
      <c r="S1446" s="1" t="s">
        <v>38</v>
      </c>
      <c r="T1446" s="1" t="s">
        <v>4377</v>
      </c>
      <c r="U1446" s="1" t="s">
        <v>25</v>
      </c>
      <c r="V1446" s="1" t="s">
        <v>4376</v>
      </c>
    </row>
    <row r="1447" spans="1:22" x14ac:dyDescent="0.3">
      <c r="A1447" s="1" t="s">
        <v>4761</v>
      </c>
      <c r="B1447" s="1" t="s">
        <v>4761</v>
      </c>
      <c r="C1447" s="1" t="s">
        <v>4760</v>
      </c>
      <c r="D1447" s="1">
        <f>(L1447/K1447*100)-100</f>
        <v>-99.679940596974802</v>
      </c>
      <c r="E1447" s="1" t="s">
        <v>996</v>
      </c>
      <c r="F1447" s="1" t="s">
        <v>22</v>
      </c>
      <c r="G1447" s="1" t="s">
        <v>1148</v>
      </c>
      <c r="H1447" s="1">
        <v>31.244199999999999</v>
      </c>
      <c r="I1447" s="1">
        <v>0</v>
      </c>
      <c r="K1447" s="1">
        <f>IF(H1447=0, 0.1, H1447)</f>
        <v>31.244199999999999</v>
      </c>
      <c r="L1447" s="1">
        <f>IF(I1447=0, 0.1, I1447)</f>
        <v>0.1</v>
      </c>
      <c r="M1447" s="2">
        <f>LOG(L1447/K1447,2)</f>
        <v>-8.2874445904982679</v>
      </c>
      <c r="N1447" s="1">
        <v>0</v>
      </c>
      <c r="O1447" s="1">
        <v>1</v>
      </c>
      <c r="P1447" s="1">
        <f>-1*LOG10(O1447)</f>
        <v>0</v>
      </c>
      <c r="Q1447" s="1">
        <v>1</v>
      </c>
      <c r="R1447" s="1" t="s">
        <v>1161</v>
      </c>
      <c r="S1447" s="1" t="s">
        <v>43</v>
      </c>
      <c r="T1447" s="1" t="s">
        <v>4759</v>
      </c>
      <c r="U1447" s="1" t="s">
        <v>27</v>
      </c>
      <c r="V1447" s="1" t="s">
        <v>4758</v>
      </c>
    </row>
    <row r="1448" spans="1:22" x14ac:dyDescent="0.3">
      <c r="A1448" s="1" t="s">
        <v>4571</v>
      </c>
      <c r="B1448" s="1" t="s">
        <v>4571</v>
      </c>
      <c r="C1448" s="1" t="s">
        <v>4570</v>
      </c>
      <c r="D1448" s="1">
        <f>(L1448/K1448*100)-100</f>
        <v>-60.5697365734123</v>
      </c>
      <c r="E1448" s="1" t="s">
        <v>425</v>
      </c>
      <c r="F1448" s="1" t="s">
        <v>22</v>
      </c>
      <c r="G1448" s="1" t="s">
        <v>1148</v>
      </c>
      <c r="H1448" s="1">
        <v>137.11600000000001</v>
      </c>
      <c r="I1448" s="1">
        <v>54.065199999999997</v>
      </c>
      <c r="J1448" s="1">
        <v>-1.34263</v>
      </c>
      <c r="K1448" s="1">
        <f>IF(H1448=0, 0.1, H1448)</f>
        <v>137.11600000000001</v>
      </c>
      <c r="L1448" s="1">
        <f>IF(I1448=0, 0.1, I1448)</f>
        <v>54.065199999999997</v>
      </c>
      <c r="M1448" s="2">
        <f>LOG(L1448/K1448,2)</f>
        <v>-1.3426247460200704</v>
      </c>
      <c r="N1448" s="1">
        <v>-4.0494599999999999E-2</v>
      </c>
      <c r="O1448" s="1">
        <v>0.57599999999999996</v>
      </c>
      <c r="P1448" s="1">
        <f>-1*LOG10(O1448)</f>
        <v>0.239577516576788</v>
      </c>
      <c r="Q1448" s="1">
        <v>0.99950300000000003</v>
      </c>
      <c r="R1448" s="1" t="s">
        <v>1161</v>
      </c>
      <c r="S1448" s="1" t="s">
        <v>43</v>
      </c>
      <c r="T1448" s="1" t="s">
        <v>4569</v>
      </c>
      <c r="U1448" s="1" t="s">
        <v>25</v>
      </c>
      <c r="V1448" s="1" t="s">
        <v>4568</v>
      </c>
    </row>
    <row r="1449" spans="1:22" x14ac:dyDescent="0.3">
      <c r="A1449" s="1" t="s">
        <v>3720</v>
      </c>
      <c r="B1449" s="1" t="s">
        <v>3720</v>
      </c>
      <c r="C1449" s="1" t="s">
        <v>3719</v>
      </c>
      <c r="D1449" s="1">
        <f>(L1449/K1449*100)-100</f>
        <v>416.02690040803986</v>
      </c>
      <c r="E1449" s="1" t="s">
        <v>970</v>
      </c>
      <c r="F1449" s="1" t="s">
        <v>22</v>
      </c>
      <c r="G1449" s="1" t="s">
        <v>1148</v>
      </c>
      <c r="H1449" s="1">
        <v>26.468</v>
      </c>
      <c r="I1449" s="1">
        <v>136.58199999999999</v>
      </c>
      <c r="J1449" s="1">
        <v>2.3674400000000002</v>
      </c>
      <c r="K1449" s="1">
        <f>IF(H1449=0, 0.1, H1449)</f>
        <v>26.468</v>
      </c>
      <c r="L1449" s="1">
        <f>IF(I1449=0, 0.1, I1449)</f>
        <v>136.58199999999999</v>
      </c>
      <c r="M1449" s="2">
        <f>LOG(L1449/K1449,2)</f>
        <v>2.3674462750936911</v>
      </c>
      <c r="N1449" s="1">
        <v>4.7451800000000002E-2</v>
      </c>
      <c r="O1449" s="1">
        <v>0.38550000000000001</v>
      </c>
      <c r="P1449" s="1">
        <f>-1*LOG10(O1449)</f>
        <v>0.4139756176130242</v>
      </c>
      <c r="Q1449" s="1">
        <v>0.99950300000000003</v>
      </c>
      <c r="R1449" s="1" t="s">
        <v>1161</v>
      </c>
      <c r="S1449" s="1" t="s">
        <v>32</v>
      </c>
      <c r="T1449" s="1" t="s">
        <v>3718</v>
      </c>
      <c r="U1449" s="1" t="s">
        <v>25</v>
      </c>
      <c r="V1449" s="1" t="s">
        <v>3717</v>
      </c>
    </row>
    <row r="1450" spans="1:22" x14ac:dyDescent="0.3">
      <c r="A1450" s="1" t="s">
        <v>1203</v>
      </c>
      <c r="B1450" s="1" t="s">
        <v>1203</v>
      </c>
      <c r="C1450" s="1" t="s">
        <v>1202</v>
      </c>
      <c r="D1450" s="1">
        <f>(L1450/K1450*100)-100</f>
        <v>-78.677778235763611</v>
      </c>
      <c r="E1450" s="1" t="s">
        <v>183</v>
      </c>
      <c r="F1450" s="1" t="s">
        <v>22</v>
      </c>
      <c r="G1450" s="1" t="s">
        <v>1148</v>
      </c>
      <c r="H1450" s="1">
        <v>266.86900000000003</v>
      </c>
      <c r="I1450" s="1">
        <v>56.9024</v>
      </c>
      <c r="J1450" s="1">
        <v>-2.2295699999999998</v>
      </c>
      <c r="K1450" s="1">
        <f>IF(H1450=0, 0.1, H1450)</f>
        <v>266.86900000000003</v>
      </c>
      <c r="L1450" s="1">
        <f>IF(I1450=0, 0.1, I1450)</f>
        <v>56.9024</v>
      </c>
      <c r="M1450" s="2">
        <f>LOG(L1450/K1450,2)</f>
        <v>-2.2295703208970608</v>
      </c>
      <c r="N1450" s="1">
        <v>-0.207562</v>
      </c>
      <c r="O1450" s="1">
        <v>0.42685000000000001</v>
      </c>
      <c r="P1450" s="1">
        <f>-1*LOG10(O1450)</f>
        <v>0.36972471424230796</v>
      </c>
      <c r="Q1450" s="1">
        <v>0.99950300000000003</v>
      </c>
      <c r="R1450" s="1" t="s">
        <v>1161</v>
      </c>
      <c r="S1450" s="1" t="s">
        <v>29</v>
      </c>
      <c r="T1450" s="1" t="s">
        <v>1201</v>
      </c>
      <c r="U1450" s="1" t="s">
        <v>25</v>
      </c>
      <c r="V1450" s="1" t="s">
        <v>1200</v>
      </c>
    </row>
    <row r="1451" spans="1:22" x14ac:dyDescent="0.3">
      <c r="A1451" s="1" t="s">
        <v>6977</v>
      </c>
      <c r="B1451" s="1" t="s">
        <v>6977</v>
      </c>
      <c r="C1451" s="1" t="s">
        <v>6976</v>
      </c>
      <c r="D1451" s="1">
        <f>(L1451/K1451*100)-100</f>
        <v>-99.839970298487401</v>
      </c>
      <c r="E1451" s="1" t="s">
        <v>6975</v>
      </c>
      <c r="F1451" s="1" t="s">
        <v>22</v>
      </c>
      <c r="G1451" s="1" t="s">
        <v>1148</v>
      </c>
      <c r="H1451" s="1">
        <v>62.488399999999999</v>
      </c>
      <c r="I1451" s="1">
        <v>0</v>
      </c>
      <c r="K1451" s="1">
        <f>IF(H1451=0, 0.1, H1451)</f>
        <v>62.488399999999999</v>
      </c>
      <c r="L1451" s="1">
        <f>IF(I1451=0, 0.1, I1451)</f>
        <v>0.1</v>
      </c>
      <c r="M1451" s="2">
        <f>LOG(L1451/K1451,2)</f>
        <v>-9.2874445904982679</v>
      </c>
      <c r="N1451" s="1">
        <v>0</v>
      </c>
      <c r="O1451" s="1">
        <v>1</v>
      </c>
      <c r="P1451" s="1">
        <f>-1*LOG10(O1451)</f>
        <v>0</v>
      </c>
      <c r="Q1451" s="1">
        <v>1</v>
      </c>
      <c r="R1451" s="1" t="s">
        <v>1161</v>
      </c>
      <c r="S1451" s="1" t="s">
        <v>51</v>
      </c>
      <c r="T1451" s="1" t="s">
        <v>6974</v>
      </c>
      <c r="U1451" s="1" t="s">
        <v>25</v>
      </c>
      <c r="V1451" s="1" t="s">
        <v>6973</v>
      </c>
    </row>
    <row r="1452" spans="1:22" x14ac:dyDescent="0.3">
      <c r="A1452" s="1" t="s">
        <v>7413</v>
      </c>
      <c r="B1452" s="1" t="s">
        <v>7413</v>
      </c>
      <c r="C1452" s="1" t="s">
        <v>7412</v>
      </c>
      <c r="D1452" s="1">
        <f>(L1452/K1452*100)-100</f>
        <v>49.873124284039108</v>
      </c>
      <c r="E1452" s="1" t="s">
        <v>220</v>
      </c>
      <c r="F1452" s="1" t="s">
        <v>22</v>
      </c>
      <c r="G1452" s="1" t="s">
        <v>1148</v>
      </c>
      <c r="H1452" s="1">
        <v>738.51800000000003</v>
      </c>
      <c r="I1452" s="1">
        <v>1106.8399999999999</v>
      </c>
      <c r="J1452" s="1">
        <v>0.58374000000000004</v>
      </c>
      <c r="K1452" s="1">
        <f>IF(H1452=0, 0.1, H1452)</f>
        <v>738.51800000000003</v>
      </c>
      <c r="L1452" s="1">
        <f>IF(I1452=0, 0.1, I1452)</f>
        <v>1106.8399999999999</v>
      </c>
      <c r="M1452" s="2">
        <f>LOG(L1452/K1452,2)</f>
        <v>0.58374169790606323</v>
      </c>
      <c r="N1452" s="1">
        <v>0.102197</v>
      </c>
      <c r="O1452" s="1">
        <v>0.78820000000000001</v>
      </c>
      <c r="P1452" s="1">
        <f>-1*LOG10(O1452)</f>
        <v>0.10336356947041574</v>
      </c>
      <c r="Q1452" s="1">
        <v>0.99950300000000003</v>
      </c>
      <c r="R1452" s="1" t="s">
        <v>1161</v>
      </c>
      <c r="S1452" s="1" t="s">
        <v>30</v>
      </c>
      <c r="T1452" s="1" t="s">
        <v>7411</v>
      </c>
      <c r="U1452" s="1" t="s">
        <v>27</v>
      </c>
      <c r="V1452" s="1" t="s">
        <v>7410</v>
      </c>
    </row>
    <row r="1453" spans="1:22" x14ac:dyDescent="0.3">
      <c r="A1453" s="1" t="s">
        <v>2027</v>
      </c>
      <c r="B1453" s="1" t="s">
        <v>2027</v>
      </c>
      <c r="C1453" s="1" t="s">
        <v>2026</v>
      </c>
      <c r="D1453" s="1">
        <f>(L1453/K1453*100)-100</f>
        <v>-40.24560528148168</v>
      </c>
      <c r="E1453" s="1" t="s">
        <v>253</v>
      </c>
      <c r="F1453" s="1" t="s">
        <v>22</v>
      </c>
      <c r="G1453" s="1" t="s">
        <v>1148</v>
      </c>
      <c r="H1453" s="1">
        <v>2685.61</v>
      </c>
      <c r="I1453" s="1">
        <v>1604.77</v>
      </c>
      <c r="J1453" s="1">
        <v>-0.74287899999999996</v>
      </c>
      <c r="K1453" s="1">
        <f>IF(H1453=0, 0.1, H1453)</f>
        <v>2685.61</v>
      </c>
      <c r="L1453" s="1">
        <f>IF(I1453=0, 0.1, I1453)</f>
        <v>1604.77</v>
      </c>
      <c r="M1453" s="2">
        <f>LOG(L1453/K1453,2)</f>
        <v>-0.74288327291605116</v>
      </c>
      <c r="N1453" s="1">
        <v>-0.11210299999999999</v>
      </c>
      <c r="O1453" s="1">
        <v>0.70655000000000001</v>
      </c>
      <c r="P1453" s="1">
        <f>-1*LOG10(O1453)</f>
        <v>0.15085709927084989</v>
      </c>
      <c r="Q1453" s="1">
        <v>0.99950300000000003</v>
      </c>
      <c r="R1453" s="1" t="s">
        <v>1161</v>
      </c>
      <c r="S1453" s="1" t="s">
        <v>49</v>
      </c>
      <c r="T1453" s="1" t="s">
        <v>2025</v>
      </c>
      <c r="U1453" s="1" t="s">
        <v>25</v>
      </c>
      <c r="V1453" s="1" t="s">
        <v>2024</v>
      </c>
    </row>
    <row r="1454" spans="1:22" x14ac:dyDescent="0.3">
      <c r="A1454" s="1" t="s">
        <v>2152</v>
      </c>
      <c r="B1454" s="1" t="s">
        <v>2152</v>
      </c>
      <c r="C1454" s="1" t="s">
        <v>2151</v>
      </c>
      <c r="D1454" s="1">
        <f>(L1454/K1454*100)-100</f>
        <v>268.97521371737855</v>
      </c>
      <c r="E1454" s="1" t="s">
        <v>2150</v>
      </c>
      <c r="F1454" s="1" t="s">
        <v>22</v>
      </c>
      <c r="G1454" s="1" t="s">
        <v>1148</v>
      </c>
      <c r="H1454" s="1">
        <v>141.893</v>
      </c>
      <c r="I1454" s="1">
        <v>523.54999999999995</v>
      </c>
      <c r="J1454" s="1">
        <v>1.8835299999999999</v>
      </c>
      <c r="K1454" s="1">
        <f>IF(H1454=0, 0.1, H1454)</f>
        <v>141.893</v>
      </c>
      <c r="L1454" s="1">
        <f>IF(I1454=0, 0.1, I1454)</f>
        <v>523.54999999999995</v>
      </c>
      <c r="M1454" s="2">
        <f>LOG(L1454/K1454,2)</f>
        <v>1.8835239050442942</v>
      </c>
      <c r="N1454" s="1">
        <v>0.877413</v>
      </c>
      <c r="O1454" s="1">
        <v>0.20075000000000001</v>
      </c>
      <c r="P1454" s="1">
        <f>-1*LOG10(O1454)</f>
        <v>0.69734444604928147</v>
      </c>
      <c r="Q1454" s="1">
        <v>0.99950300000000003</v>
      </c>
      <c r="R1454" s="1" t="s">
        <v>1161</v>
      </c>
      <c r="S1454" s="1" t="s">
        <v>49</v>
      </c>
      <c r="T1454" s="1" t="s">
        <v>2149</v>
      </c>
      <c r="U1454" s="1" t="s">
        <v>27</v>
      </c>
      <c r="V1454" s="1" t="s">
        <v>2148</v>
      </c>
    </row>
    <row r="1455" spans="1:22" x14ac:dyDescent="0.3">
      <c r="A1455" s="1" t="s">
        <v>797</v>
      </c>
      <c r="B1455" s="1" t="s">
        <v>797</v>
      </c>
      <c r="C1455" s="1" t="s">
        <v>798</v>
      </c>
      <c r="D1455" s="1">
        <f>(L1455/K1455*100)-100</f>
        <v>6.5203713376703547</v>
      </c>
      <c r="E1455" s="1" t="s">
        <v>799</v>
      </c>
      <c r="F1455" s="1" t="s">
        <v>22</v>
      </c>
      <c r="G1455" s="1" t="s">
        <v>1148</v>
      </c>
      <c r="H1455" s="1">
        <v>16847.2</v>
      </c>
      <c r="I1455" s="1">
        <v>17945.7</v>
      </c>
      <c r="J1455" s="1">
        <v>9.1129100000000005E-2</v>
      </c>
      <c r="K1455" s="1">
        <f>IF(H1455=0, 0.1, H1455)</f>
        <v>16847.2</v>
      </c>
      <c r="L1455" s="1">
        <f>IF(I1455=0, 0.1, I1455)</f>
        <v>17945.7</v>
      </c>
      <c r="M1455" s="2">
        <f>LOG(L1455/K1455,2)</f>
        <v>9.1129363008533693E-2</v>
      </c>
      <c r="N1455" s="1">
        <v>8.3510500000000001E-2</v>
      </c>
      <c r="O1455" s="1">
        <v>0.90859999999999996</v>
      </c>
      <c r="P1455" s="1">
        <f>-1*LOG10(O1455)</f>
        <v>4.1627267521392758E-2</v>
      </c>
      <c r="Q1455" s="1">
        <v>0.99950300000000003</v>
      </c>
      <c r="R1455" s="1" t="s">
        <v>61</v>
      </c>
      <c r="S1455" s="1" t="s">
        <v>36</v>
      </c>
      <c r="T1455" s="1" t="s">
        <v>36</v>
      </c>
      <c r="U1455" s="1" t="s">
        <v>36</v>
      </c>
      <c r="V1455" s="1" t="s">
        <v>36</v>
      </c>
    </row>
    <row r="1456" spans="1:22" x14ac:dyDescent="0.3">
      <c r="A1456" s="1" t="s">
        <v>3065</v>
      </c>
      <c r="B1456" s="1" t="s">
        <v>3065</v>
      </c>
      <c r="C1456" s="1" t="s">
        <v>3064</v>
      </c>
      <c r="D1456" s="1">
        <f>(L1456/K1456*100)-100</f>
        <v>-99.949901054582796</v>
      </c>
      <c r="E1456" s="1" t="s">
        <v>366</v>
      </c>
      <c r="F1456" s="1" t="s">
        <v>22</v>
      </c>
      <c r="G1456" s="1" t="s">
        <v>1148</v>
      </c>
      <c r="H1456" s="1">
        <v>199.60499999999999</v>
      </c>
      <c r="I1456" s="1">
        <v>0</v>
      </c>
      <c r="K1456" s="1">
        <f>IF(H1456=0, 0.1, H1456)</f>
        <v>199.60499999999999</v>
      </c>
      <c r="L1456" s="1">
        <f>IF(I1456=0, 0.1, I1456)</f>
        <v>0.1</v>
      </c>
      <c r="M1456" s="2">
        <f>LOG(L1456/K1456,2)</f>
        <v>-10.96293214453995</v>
      </c>
      <c r="O1456" s="1">
        <v>0.13569999999999999</v>
      </c>
      <c r="P1456" s="1">
        <f>-1*LOG10(O1456)</f>
        <v>0.86742015234026293</v>
      </c>
      <c r="Q1456" s="1">
        <v>0.99950300000000003</v>
      </c>
      <c r="R1456" s="1" t="s">
        <v>1161</v>
      </c>
      <c r="S1456" s="1" t="s">
        <v>34</v>
      </c>
      <c r="T1456" s="1" t="s">
        <v>3063</v>
      </c>
      <c r="U1456" s="1" t="s">
        <v>27</v>
      </c>
      <c r="V1456" s="1" t="s">
        <v>3062</v>
      </c>
    </row>
    <row r="1457" spans="1:22" x14ac:dyDescent="0.3">
      <c r="A1457" s="1" t="s">
        <v>4309</v>
      </c>
      <c r="B1457" s="1" t="s">
        <v>4309</v>
      </c>
      <c r="C1457" s="1" t="s">
        <v>4308</v>
      </c>
      <c r="D1457" s="1">
        <f>(L1457/K1457*100)-100</f>
        <v>125.14331339615694</v>
      </c>
      <c r="E1457" s="1" t="s">
        <v>667</v>
      </c>
      <c r="F1457" s="1" t="s">
        <v>22</v>
      </c>
      <c r="G1457" s="1" t="s">
        <v>1148</v>
      </c>
      <c r="H1457" s="1">
        <v>209.15700000000001</v>
      </c>
      <c r="I1457" s="1">
        <v>470.90300000000002</v>
      </c>
      <c r="J1457" s="1">
        <v>1.1708400000000001</v>
      </c>
      <c r="K1457" s="1">
        <f>IF(H1457=0, 0.1, H1457)</f>
        <v>209.15700000000001</v>
      </c>
      <c r="L1457" s="1">
        <f>IF(I1457=0, 0.1, I1457)</f>
        <v>470.90300000000002</v>
      </c>
      <c r="M1457" s="2">
        <f>LOG(L1457/K1457,2)</f>
        <v>1.1708436312509145</v>
      </c>
      <c r="N1457" s="1">
        <v>0.11262</v>
      </c>
      <c r="O1457" s="1">
        <v>0.56969999999999998</v>
      </c>
      <c r="P1457" s="1">
        <f>-1*LOG10(O1457)</f>
        <v>0.24435378054332005</v>
      </c>
      <c r="Q1457" s="1">
        <v>0.99950300000000003</v>
      </c>
      <c r="R1457" s="1" t="s">
        <v>1161</v>
      </c>
      <c r="S1457" s="1" t="s">
        <v>44</v>
      </c>
      <c r="T1457" s="1" t="s">
        <v>4307</v>
      </c>
      <c r="U1457" s="1" t="s">
        <v>27</v>
      </c>
      <c r="V1457" s="1" t="s">
        <v>4306</v>
      </c>
    </row>
    <row r="1458" spans="1:22" x14ac:dyDescent="0.3">
      <c r="A1458" s="1" t="s">
        <v>9012</v>
      </c>
      <c r="B1458" s="1" t="s">
        <v>9012</v>
      </c>
      <c r="C1458" s="1" t="s">
        <v>9011</v>
      </c>
      <c r="D1458" s="1">
        <f>(L1458/K1458*100)-100</f>
        <v>259.70196068390294</v>
      </c>
      <c r="E1458" s="1" t="s">
        <v>9010</v>
      </c>
      <c r="F1458" s="1" t="s">
        <v>22</v>
      </c>
      <c r="G1458" s="1" t="s">
        <v>1148</v>
      </c>
      <c r="H1458" s="1">
        <v>31.244199999999999</v>
      </c>
      <c r="I1458" s="1">
        <v>112.386</v>
      </c>
      <c r="J1458" s="1">
        <v>1.8468</v>
      </c>
      <c r="K1458" s="1">
        <f>IF(H1458=0, 0.1, H1458)</f>
        <v>31.244199999999999</v>
      </c>
      <c r="L1458" s="1">
        <f>IF(I1458=0, 0.1, I1458)</f>
        <v>112.386</v>
      </c>
      <c r="M1458" s="2">
        <f>LOG(L1458/K1458,2)</f>
        <v>1.8468020234188978</v>
      </c>
      <c r="N1458" s="1">
        <v>1.1281300000000001</v>
      </c>
      <c r="O1458" s="1">
        <v>0.40005000000000002</v>
      </c>
      <c r="P1458" s="1">
        <f>-1*LOG10(O1458)</f>
        <v>0.3978857252544426</v>
      </c>
      <c r="Q1458" s="1">
        <v>0.99950300000000003</v>
      </c>
      <c r="R1458" s="1" t="s">
        <v>1161</v>
      </c>
      <c r="S1458" s="1" t="s">
        <v>33</v>
      </c>
      <c r="T1458" s="1" t="s">
        <v>9009</v>
      </c>
      <c r="U1458" s="1" t="s">
        <v>27</v>
      </c>
      <c r="V1458" s="1" t="s">
        <v>9008</v>
      </c>
    </row>
    <row r="1459" spans="1:22" x14ac:dyDescent="0.3">
      <c r="A1459" s="1" t="s">
        <v>7422</v>
      </c>
      <c r="B1459" s="1" t="s">
        <v>7422</v>
      </c>
      <c r="C1459" s="1" t="s">
        <v>7421</v>
      </c>
      <c r="D1459" s="1">
        <f>(L1459/K1459*100)-100</f>
        <v>-52.667893443673954</v>
      </c>
      <c r="E1459" s="1" t="s">
        <v>881</v>
      </c>
      <c r="F1459" s="1" t="s">
        <v>22</v>
      </c>
      <c r="G1459" s="1" t="s">
        <v>1148</v>
      </c>
      <c r="H1459" s="1">
        <v>288.56099999999998</v>
      </c>
      <c r="I1459" s="1">
        <v>136.58199999999999</v>
      </c>
      <c r="J1459" s="1">
        <v>-1.07911</v>
      </c>
      <c r="K1459" s="1">
        <f>IF(H1459=0, 0.1, H1459)</f>
        <v>288.56099999999998</v>
      </c>
      <c r="L1459" s="1">
        <f>IF(I1459=0, 0.1, I1459)</f>
        <v>136.58199999999999</v>
      </c>
      <c r="M1459" s="2">
        <f>LOG(L1459/K1459,2)</f>
        <v>-1.0791089629920567</v>
      </c>
      <c r="N1459" s="1">
        <v>-5.0484399999999999E-2</v>
      </c>
      <c r="O1459" s="1">
        <v>0.55669999999999997</v>
      </c>
      <c r="P1459" s="1">
        <f>-1*LOG10(O1459)</f>
        <v>0.25437877869306158</v>
      </c>
      <c r="Q1459" s="1">
        <v>0.99950300000000003</v>
      </c>
      <c r="R1459" s="1" t="s">
        <v>1161</v>
      </c>
      <c r="S1459" s="1" t="s">
        <v>30</v>
      </c>
      <c r="T1459" s="1" t="s">
        <v>7420</v>
      </c>
      <c r="U1459" s="1" t="s">
        <v>27</v>
      </c>
      <c r="V1459" s="1" t="s">
        <v>7419</v>
      </c>
    </row>
    <row r="1460" spans="1:22" x14ac:dyDescent="0.3">
      <c r="A1460" s="1" t="s">
        <v>7835</v>
      </c>
      <c r="B1460" s="1" t="s">
        <v>7835</v>
      </c>
      <c r="C1460" s="1" t="s">
        <v>7834</v>
      </c>
      <c r="D1460" s="1">
        <f>(L1460/K1460*100)-100</f>
        <v>-9.0784261232063272</v>
      </c>
      <c r="E1460" s="1" t="s">
        <v>985</v>
      </c>
      <c r="F1460" s="1" t="s">
        <v>22</v>
      </c>
      <c r="G1460" s="1" t="s">
        <v>1148</v>
      </c>
      <c r="H1460" s="1">
        <v>810.55899999999997</v>
      </c>
      <c r="I1460" s="1">
        <v>736.97299999999996</v>
      </c>
      <c r="J1460" s="1">
        <v>-0.13730400000000001</v>
      </c>
      <c r="K1460" s="1">
        <f>IF(H1460=0, 0.1, H1460)</f>
        <v>810.55899999999997</v>
      </c>
      <c r="L1460" s="1">
        <f>IF(I1460=0, 0.1, I1460)</f>
        <v>736.97299999999996</v>
      </c>
      <c r="M1460" s="2">
        <f>LOG(L1460/K1460,2)</f>
        <v>-0.13730543707792223</v>
      </c>
      <c r="N1460" s="1">
        <v>-7.3828799999999997E-3</v>
      </c>
      <c r="O1460" s="1">
        <v>0.92444999999999999</v>
      </c>
      <c r="P1460" s="1">
        <f>-1*LOG10(O1460)</f>
        <v>3.4116573213643385E-2</v>
      </c>
      <c r="Q1460" s="1">
        <v>0.99950300000000003</v>
      </c>
      <c r="R1460" s="1" t="s">
        <v>1161</v>
      </c>
      <c r="S1460" s="1" t="s">
        <v>47</v>
      </c>
      <c r="T1460" s="1" t="s">
        <v>7833</v>
      </c>
      <c r="U1460" s="1" t="s">
        <v>27</v>
      </c>
      <c r="V1460" s="1" t="s">
        <v>7832</v>
      </c>
    </row>
    <row r="1461" spans="1:22" x14ac:dyDescent="0.3">
      <c r="A1461" s="1" t="s">
        <v>1408</v>
      </c>
      <c r="B1461" s="1" t="s">
        <v>1408</v>
      </c>
      <c r="C1461" s="1" t="s">
        <v>1407</v>
      </c>
      <c r="D1461" s="1">
        <f>(L1461/K1461*100)-100</f>
        <v>-57.15982420771158</v>
      </c>
      <c r="E1461" s="1" t="s">
        <v>1406</v>
      </c>
      <c r="F1461" s="1" t="s">
        <v>22</v>
      </c>
      <c r="G1461" s="1" t="s">
        <v>1148</v>
      </c>
      <c r="H1461" s="1">
        <v>1185.49</v>
      </c>
      <c r="I1461" s="1">
        <v>507.86599999999999</v>
      </c>
      <c r="J1461" s="1">
        <v>-1.22296</v>
      </c>
      <c r="K1461" s="1">
        <f>IF(H1461=0, 0.1, H1461)</f>
        <v>1185.49</v>
      </c>
      <c r="L1461" s="1">
        <f>IF(I1461=0, 0.1, I1461)</f>
        <v>507.86599999999999</v>
      </c>
      <c r="M1461" s="2">
        <f>LOG(L1461/K1461,2)</f>
        <v>-1.2229636947678588</v>
      </c>
      <c r="N1461" s="1">
        <v>-0.70896999999999999</v>
      </c>
      <c r="O1461" s="1">
        <v>0.34615000000000001</v>
      </c>
      <c r="P1461" s="1">
        <f>-1*LOG10(O1461)</f>
        <v>0.46073566405254496</v>
      </c>
      <c r="Q1461" s="1">
        <v>0.99950300000000003</v>
      </c>
      <c r="R1461" s="1" t="s">
        <v>1161</v>
      </c>
      <c r="S1461" s="1" t="s">
        <v>28</v>
      </c>
      <c r="T1461" s="1" t="s">
        <v>1405</v>
      </c>
      <c r="U1461" s="1" t="s">
        <v>25</v>
      </c>
      <c r="V1461" s="1" t="s">
        <v>1404</v>
      </c>
    </row>
    <row r="1462" spans="1:22" x14ac:dyDescent="0.3">
      <c r="A1462" s="1" t="s">
        <v>2187</v>
      </c>
      <c r="B1462" s="1" t="s">
        <v>2187</v>
      </c>
      <c r="C1462" s="1" t="s">
        <v>2186</v>
      </c>
      <c r="D1462" s="1">
        <f>(L1462/K1462*100)-100</f>
        <v>120.84098808738904</v>
      </c>
      <c r="E1462" s="1" t="s">
        <v>689</v>
      </c>
      <c r="F1462" s="1" t="s">
        <v>22</v>
      </c>
      <c r="G1462" s="1" t="s">
        <v>1148</v>
      </c>
      <c r="H1462" s="1">
        <v>62.488399999999999</v>
      </c>
      <c r="I1462" s="1">
        <v>138</v>
      </c>
      <c r="J1462" s="1">
        <v>1.1430100000000001</v>
      </c>
      <c r="K1462" s="1">
        <f>IF(H1462=0, 0.1, H1462)</f>
        <v>62.488399999999999</v>
      </c>
      <c r="L1462" s="1">
        <f>IF(I1462=0, 0.1, I1462)</f>
        <v>138</v>
      </c>
      <c r="M1462" s="2">
        <f>LOG(L1462/K1462,2)</f>
        <v>1.1430079611672639</v>
      </c>
      <c r="N1462" s="1">
        <v>0.13680400000000001</v>
      </c>
      <c r="O1462" s="1">
        <v>0.37664999999999998</v>
      </c>
      <c r="P1462" s="1">
        <f>-1*LOG10(O1462)</f>
        <v>0.42406202823139633</v>
      </c>
      <c r="Q1462" s="1">
        <v>0.99950300000000003</v>
      </c>
      <c r="R1462" s="1" t="s">
        <v>1161</v>
      </c>
      <c r="S1462" s="1" t="s">
        <v>49</v>
      </c>
      <c r="T1462" s="1" t="s">
        <v>2185</v>
      </c>
      <c r="U1462" s="1" t="s">
        <v>27</v>
      </c>
      <c r="V1462" s="1" t="s">
        <v>2184</v>
      </c>
    </row>
    <row r="1463" spans="1:22" x14ac:dyDescent="0.3">
      <c r="A1463" s="1" t="s">
        <v>1997</v>
      </c>
      <c r="B1463" s="1" t="s">
        <v>1997</v>
      </c>
      <c r="C1463" s="1" t="s">
        <v>1996</v>
      </c>
      <c r="D1463" s="1">
        <f>(L1463/K1463*100)-100</f>
        <v>-13.479621817809388</v>
      </c>
      <c r="E1463" s="1" t="s">
        <v>438</v>
      </c>
      <c r="F1463" s="1" t="s">
        <v>22</v>
      </c>
      <c r="G1463" s="1" t="s">
        <v>1148</v>
      </c>
      <c r="H1463" s="1">
        <v>62.488399999999999</v>
      </c>
      <c r="I1463" s="1">
        <v>54.065199999999997</v>
      </c>
      <c r="J1463" s="1">
        <v>-0.20888699999999999</v>
      </c>
      <c r="K1463" s="1">
        <f>IF(H1463=0, 0.1, H1463)</f>
        <v>62.488399999999999</v>
      </c>
      <c r="L1463" s="1">
        <f>IF(I1463=0, 0.1, I1463)</f>
        <v>54.065199999999997</v>
      </c>
      <c r="M1463" s="2">
        <f>LOG(L1463/K1463,2)</f>
        <v>-0.20888812352669245</v>
      </c>
      <c r="N1463" s="1">
        <v>0</v>
      </c>
      <c r="O1463" s="1">
        <v>1</v>
      </c>
      <c r="P1463" s="1">
        <f>-1*LOG10(O1463)</f>
        <v>0</v>
      </c>
      <c r="Q1463" s="1">
        <v>1</v>
      </c>
      <c r="R1463" s="1" t="s">
        <v>1161</v>
      </c>
      <c r="S1463" s="1" t="s">
        <v>49</v>
      </c>
      <c r="T1463" s="1" t="s">
        <v>1995</v>
      </c>
      <c r="U1463" s="1" t="s">
        <v>25</v>
      </c>
      <c r="V1463" s="1" t="s">
        <v>1994</v>
      </c>
    </row>
    <row r="1464" spans="1:22" x14ac:dyDescent="0.3">
      <c r="A1464" s="1" t="s">
        <v>8199</v>
      </c>
      <c r="B1464" s="1" t="s">
        <v>8199</v>
      </c>
      <c r="C1464" s="1" t="s">
        <v>8198</v>
      </c>
      <c r="D1464" s="1">
        <f>(L1464/K1464*100)-100</f>
        <v>-4.3082774384531746</v>
      </c>
      <c r="E1464" s="1" t="s">
        <v>360</v>
      </c>
      <c r="F1464" s="1" t="s">
        <v>22</v>
      </c>
      <c r="G1464" s="1" t="s">
        <v>1148</v>
      </c>
      <c r="H1464" s="1">
        <v>1067.48</v>
      </c>
      <c r="I1464" s="1">
        <v>1021.49</v>
      </c>
      <c r="J1464" s="1">
        <v>-6.3536800000000004E-2</v>
      </c>
      <c r="K1464" s="1">
        <f>IF(H1464=0, 0.1, H1464)</f>
        <v>1067.48</v>
      </c>
      <c r="L1464" s="1">
        <f>IF(I1464=0, 0.1, I1464)</f>
        <v>1021.49</v>
      </c>
      <c r="M1464" s="2">
        <f>LOG(L1464/K1464,2)</f>
        <v>-6.3533959474734211E-2</v>
      </c>
      <c r="N1464" s="1">
        <v>-8.4979300000000008E-3</v>
      </c>
      <c r="O1464" s="1">
        <v>0.97130000000000005</v>
      </c>
      <c r="P1464" s="1">
        <f>-1*LOG10(O1464)</f>
        <v>1.264661126420635E-2</v>
      </c>
      <c r="Q1464" s="1">
        <v>0.99950300000000003</v>
      </c>
      <c r="R1464" s="1" t="s">
        <v>1161</v>
      </c>
      <c r="S1464" s="1" t="s">
        <v>31</v>
      </c>
      <c r="T1464" s="1" t="s">
        <v>8197</v>
      </c>
      <c r="U1464" s="1" t="s">
        <v>27</v>
      </c>
      <c r="V1464" s="1" t="s">
        <v>8196</v>
      </c>
    </row>
    <row r="1465" spans="1:22" x14ac:dyDescent="0.3">
      <c r="A1465" s="1" t="s">
        <v>5717</v>
      </c>
      <c r="B1465" s="1" t="s">
        <v>5717</v>
      </c>
      <c r="C1465" s="1" t="s">
        <v>5716</v>
      </c>
      <c r="D1465" s="1">
        <f>(L1465/K1465*100)-100</f>
        <v>55383.799999999996</v>
      </c>
      <c r="E1465" s="1" t="s">
        <v>940</v>
      </c>
      <c r="F1465" s="1" t="s">
        <v>22</v>
      </c>
      <c r="G1465" s="1" t="s">
        <v>1148</v>
      </c>
      <c r="H1465" s="1">
        <v>0</v>
      </c>
      <c r="I1465" s="1">
        <v>55.483800000000002</v>
      </c>
      <c r="K1465" s="1">
        <f>IF(H1465=0, 0.1, H1465)</f>
        <v>0.1</v>
      </c>
      <c r="L1465" s="1">
        <f>IF(I1465=0, 0.1, I1465)</f>
        <v>55.483800000000002</v>
      </c>
      <c r="M1465" s="2">
        <f>LOG(L1465/K1465,2)</f>
        <v>9.1159227887811571</v>
      </c>
      <c r="O1465" s="1">
        <v>0.16505</v>
      </c>
      <c r="P1465" s="1">
        <f>-1*LOG10(O1465)</f>
        <v>0.78238447133366962</v>
      </c>
      <c r="Q1465" s="1">
        <v>0.99950300000000003</v>
      </c>
      <c r="R1465" s="1" t="s">
        <v>1161</v>
      </c>
      <c r="S1465" s="1" t="s">
        <v>41</v>
      </c>
      <c r="T1465" s="1" t="s">
        <v>5715</v>
      </c>
      <c r="U1465" s="1" t="s">
        <v>27</v>
      </c>
      <c r="V1465" s="1" t="s">
        <v>5714</v>
      </c>
    </row>
    <row r="1466" spans="1:22" x14ac:dyDescent="0.3">
      <c r="A1466" s="1" t="s">
        <v>7213</v>
      </c>
      <c r="B1466" s="1" t="s">
        <v>7213</v>
      </c>
      <c r="C1466" s="1" t="s">
        <v>7212</v>
      </c>
      <c r="D1466" s="1">
        <f>(L1466/K1466*100)-100</f>
        <v>47.662537085659608</v>
      </c>
      <c r="E1466" s="1" t="s">
        <v>745</v>
      </c>
      <c r="F1466" s="1" t="s">
        <v>22</v>
      </c>
      <c r="G1466" s="1" t="s">
        <v>1148</v>
      </c>
      <c r="H1466" s="1">
        <v>843.99199999999996</v>
      </c>
      <c r="I1466" s="1">
        <v>1246.26</v>
      </c>
      <c r="J1466" s="1">
        <v>0.56230199999999997</v>
      </c>
      <c r="K1466" s="1">
        <f>IF(H1466=0, 0.1, H1466)</f>
        <v>843.99199999999996</v>
      </c>
      <c r="L1466" s="1">
        <f>IF(I1466=0, 0.1, I1466)</f>
        <v>1246.26</v>
      </c>
      <c r="M1466" s="2">
        <f>LOG(L1466/K1466,2)</f>
        <v>0.56230385172044461</v>
      </c>
      <c r="N1466" s="1">
        <v>7.5024599999999997E-2</v>
      </c>
      <c r="O1466" s="1">
        <v>0.77144999999999997</v>
      </c>
      <c r="P1466" s="1">
        <f>-1*LOG10(O1466)</f>
        <v>0.1126922166232287</v>
      </c>
      <c r="Q1466" s="1">
        <v>0.99950300000000003</v>
      </c>
      <c r="R1466" s="1" t="s">
        <v>1161</v>
      </c>
      <c r="S1466" s="1" t="s">
        <v>30</v>
      </c>
      <c r="T1466" s="1" t="s">
        <v>7211</v>
      </c>
      <c r="U1466" s="1" t="s">
        <v>25</v>
      </c>
      <c r="V1466" s="1" t="s">
        <v>7210</v>
      </c>
    </row>
    <row r="1467" spans="1:22" x14ac:dyDescent="0.3">
      <c r="A1467" s="1" t="s">
        <v>6493</v>
      </c>
      <c r="B1467" s="1" t="s">
        <v>6493</v>
      </c>
      <c r="C1467" s="1" t="s">
        <v>6492</v>
      </c>
      <c r="D1467" s="1">
        <f>(L1467/K1467*100)-100</f>
        <v>-31.186976440395469</v>
      </c>
      <c r="E1467" s="1" t="s">
        <v>864</v>
      </c>
      <c r="F1467" s="1" t="s">
        <v>22</v>
      </c>
      <c r="G1467" s="1" t="s">
        <v>1148</v>
      </c>
      <c r="H1467" s="1">
        <v>324.58100000000002</v>
      </c>
      <c r="I1467" s="1">
        <v>223.35400000000001</v>
      </c>
      <c r="J1467" s="1">
        <v>-0.53925000000000001</v>
      </c>
      <c r="K1467" s="1">
        <f>IF(H1467=0, 0.1, H1467)</f>
        <v>324.58100000000002</v>
      </c>
      <c r="L1467" s="1">
        <f>IF(I1467=0, 0.1, I1467)</f>
        <v>223.35400000000001</v>
      </c>
      <c r="M1467" s="2">
        <f>LOG(L1467/K1467,2)</f>
        <v>-0.53924645951322081</v>
      </c>
      <c r="N1467" s="1">
        <v>-2.2655999999999999E-2</v>
      </c>
      <c r="O1467" s="1">
        <v>0.80405000000000004</v>
      </c>
      <c r="P1467" s="1">
        <f>-1*LOG10(O1467)</f>
        <v>9.471694372802375E-2</v>
      </c>
      <c r="Q1467" s="1">
        <v>0.99950300000000003</v>
      </c>
      <c r="R1467" s="1" t="s">
        <v>1161</v>
      </c>
      <c r="S1467" s="1" t="s">
        <v>24</v>
      </c>
      <c r="T1467" s="1" t="s">
        <v>6491</v>
      </c>
      <c r="U1467" s="1" t="s">
        <v>27</v>
      </c>
      <c r="V1467" s="1" t="s">
        <v>6490</v>
      </c>
    </row>
    <row r="1468" spans="1:22" x14ac:dyDescent="0.3">
      <c r="A1468" s="1" t="s">
        <v>8780</v>
      </c>
      <c r="B1468" s="1" t="s">
        <v>8780</v>
      </c>
      <c r="C1468" s="1" t="s">
        <v>8779</v>
      </c>
      <c r="D1468" s="1">
        <f>(L1468/K1468*100)-100</f>
        <v>2.8574730100036305</v>
      </c>
      <c r="E1468" s="1" t="s">
        <v>8778</v>
      </c>
      <c r="F1468" s="1" t="s">
        <v>22</v>
      </c>
      <c r="G1468" s="1" t="s">
        <v>1148</v>
      </c>
      <c r="H1468" s="1">
        <v>302.89</v>
      </c>
      <c r="I1468" s="1">
        <v>311.54500000000002</v>
      </c>
      <c r="J1468" s="1">
        <v>4.0646399999999999E-2</v>
      </c>
      <c r="K1468" s="1">
        <f>IF(H1468=0, 0.1, H1468)</f>
        <v>302.89</v>
      </c>
      <c r="L1468" s="1">
        <f>IF(I1468=0, 0.1, I1468)</f>
        <v>311.54500000000002</v>
      </c>
      <c r="M1468" s="2">
        <f>LOG(L1468/K1468,2)</f>
        <v>4.0646615280559496E-2</v>
      </c>
      <c r="N1468" s="1">
        <v>1.95836E-2</v>
      </c>
      <c r="O1468" s="1">
        <v>0.92410000000000003</v>
      </c>
      <c r="P1468" s="1">
        <f>-1*LOG10(O1468)</f>
        <v>3.4281029755779104E-2</v>
      </c>
      <c r="Q1468" s="1">
        <v>0.99950300000000003</v>
      </c>
      <c r="R1468" s="1" t="s">
        <v>1161</v>
      </c>
      <c r="S1468" s="1" t="s">
        <v>33</v>
      </c>
      <c r="T1468" s="1" t="s">
        <v>8777</v>
      </c>
      <c r="U1468" s="1" t="s">
        <v>25</v>
      </c>
      <c r="V1468" s="1" t="s">
        <v>8776</v>
      </c>
    </row>
    <row r="1469" spans="1:22" x14ac:dyDescent="0.3">
      <c r="A1469" s="1" t="s">
        <v>401</v>
      </c>
      <c r="B1469" s="1" t="s">
        <v>401</v>
      </c>
      <c r="C1469" s="1" t="s">
        <v>402</v>
      </c>
      <c r="D1469" s="1">
        <f>(L1469/K1469*100)-100</f>
        <v>-12.137580150543627</v>
      </c>
      <c r="E1469" s="1" t="s">
        <v>403</v>
      </c>
      <c r="F1469" s="1" t="s">
        <v>22</v>
      </c>
      <c r="G1469" s="1" t="s">
        <v>1148</v>
      </c>
      <c r="H1469" s="1">
        <v>11478.4</v>
      </c>
      <c r="I1469" s="1">
        <v>10085.200000000001</v>
      </c>
      <c r="J1469" s="1">
        <v>-0.18667700000000001</v>
      </c>
      <c r="K1469" s="1">
        <f>IF(H1469=0, 0.1, H1469)</f>
        <v>11478.4</v>
      </c>
      <c r="L1469" s="1">
        <f>IF(I1469=0, 0.1, I1469)</f>
        <v>10085.200000000001</v>
      </c>
      <c r="M1469" s="2">
        <f>LOG(L1469/K1469,2)</f>
        <v>-0.18668186114374563</v>
      </c>
      <c r="N1469" s="1">
        <v>-0.165464</v>
      </c>
      <c r="O1469" s="1">
        <v>0.82345000000000002</v>
      </c>
      <c r="P1469" s="1">
        <f>-1*LOG10(O1469)</f>
        <v>8.4362766115771926E-2</v>
      </c>
      <c r="Q1469" s="1">
        <v>0.99950300000000003</v>
      </c>
      <c r="R1469" s="1" t="s">
        <v>61</v>
      </c>
      <c r="S1469" s="1" t="s">
        <v>36</v>
      </c>
      <c r="T1469" s="1" t="s">
        <v>36</v>
      </c>
      <c r="U1469" s="1" t="s">
        <v>36</v>
      </c>
      <c r="V1469" s="1" t="s">
        <v>36</v>
      </c>
    </row>
    <row r="1470" spans="1:22" x14ac:dyDescent="0.3">
      <c r="A1470" s="1" t="s">
        <v>6876</v>
      </c>
      <c r="B1470" s="1" t="s">
        <v>6876</v>
      </c>
      <c r="C1470" s="1" t="s">
        <v>6875</v>
      </c>
      <c r="D1470" s="1">
        <f>(L1470/K1470*100)-100</f>
        <v>11.115192838206838</v>
      </c>
      <c r="E1470" s="1" t="s">
        <v>6874</v>
      </c>
      <c r="F1470" s="1" t="s">
        <v>22</v>
      </c>
      <c r="G1470" s="1" t="s">
        <v>1148</v>
      </c>
      <c r="H1470" s="1">
        <v>8547.58</v>
      </c>
      <c r="I1470" s="1">
        <v>9497.66</v>
      </c>
      <c r="J1470" s="1">
        <v>0.152056</v>
      </c>
      <c r="K1470" s="1">
        <f>IF(H1470=0, 0.1, H1470)</f>
        <v>8547.58</v>
      </c>
      <c r="L1470" s="1">
        <f>IF(I1470=0, 0.1, I1470)</f>
        <v>9497.66</v>
      </c>
      <c r="M1470" s="2">
        <f>LOG(L1470/K1470,2)</f>
        <v>0.15205609065856857</v>
      </c>
      <c r="N1470" s="1">
        <v>0.13181499999999999</v>
      </c>
      <c r="O1470" s="1">
        <v>0.86019999999999996</v>
      </c>
      <c r="P1470" s="1">
        <f>-1*LOG10(O1470)</f>
        <v>6.5400561781926977E-2</v>
      </c>
      <c r="Q1470" s="1">
        <v>0.99950300000000003</v>
      </c>
      <c r="R1470" s="1" t="s">
        <v>1161</v>
      </c>
      <c r="S1470" s="1" t="s">
        <v>51</v>
      </c>
      <c r="T1470" s="1" t="s">
        <v>6873</v>
      </c>
      <c r="U1470" s="1" t="s">
        <v>25</v>
      </c>
      <c r="V1470" s="1" t="s">
        <v>6872</v>
      </c>
    </row>
    <row r="1471" spans="1:22" x14ac:dyDescent="0.3">
      <c r="A1471" s="1" t="s">
        <v>2116</v>
      </c>
      <c r="B1471" s="1" t="s">
        <v>2116</v>
      </c>
      <c r="C1471" s="1" t="s">
        <v>2115</v>
      </c>
      <c r="D1471" s="1">
        <f>(L1471/K1471*100)-100</f>
        <v>121.20651548346223</v>
      </c>
      <c r="E1471" s="1" t="s">
        <v>444</v>
      </c>
      <c r="F1471" s="1" t="s">
        <v>22</v>
      </c>
      <c r="G1471" s="1" t="s">
        <v>1148</v>
      </c>
      <c r="H1471" s="1">
        <v>413.53800000000001</v>
      </c>
      <c r="I1471" s="1">
        <v>914.77300000000002</v>
      </c>
      <c r="J1471" s="1">
        <v>1.1453899999999999</v>
      </c>
      <c r="K1471" s="1">
        <f>IF(H1471=0, 0.1, H1471)</f>
        <v>413.53800000000001</v>
      </c>
      <c r="L1471" s="1">
        <f>IF(I1471=0, 0.1, I1471)</f>
        <v>914.77300000000002</v>
      </c>
      <c r="M1471" s="2">
        <f>LOG(L1471/K1471,2)</f>
        <v>1.1453938797735492</v>
      </c>
      <c r="N1471" s="1">
        <v>0.17972299999999999</v>
      </c>
      <c r="O1471" s="1">
        <v>0.57289999999999996</v>
      </c>
      <c r="P1471" s="1">
        <f>-1*LOG10(O1471)</f>
        <v>0.24192117775038746</v>
      </c>
      <c r="Q1471" s="1">
        <v>0.99950300000000003</v>
      </c>
      <c r="R1471" s="1" t="s">
        <v>1161</v>
      </c>
      <c r="S1471" s="1" t="s">
        <v>49</v>
      </c>
      <c r="T1471" s="1" t="s">
        <v>2114</v>
      </c>
      <c r="U1471" s="1" t="s">
        <v>27</v>
      </c>
      <c r="V1471" s="1" t="s">
        <v>2113</v>
      </c>
    </row>
    <row r="1472" spans="1:22" x14ac:dyDescent="0.3">
      <c r="A1472" s="1" t="s">
        <v>4077</v>
      </c>
      <c r="B1472" s="1" t="s">
        <v>4077</v>
      </c>
      <c r="C1472" s="1" t="s">
        <v>4076</v>
      </c>
      <c r="D1472" s="1">
        <f>(L1472/K1472*100)-100</f>
        <v>-53.076064260450842</v>
      </c>
      <c r="E1472" s="1" t="s">
        <v>4075</v>
      </c>
      <c r="F1472" s="1" t="s">
        <v>22</v>
      </c>
      <c r="G1472" s="1" t="s">
        <v>1148</v>
      </c>
      <c r="H1472" s="1">
        <v>1173.3499999999999</v>
      </c>
      <c r="I1472" s="1">
        <v>550.58199999999999</v>
      </c>
      <c r="J1472" s="1">
        <v>-1.0915999999999999</v>
      </c>
      <c r="K1472" s="1">
        <f>IF(H1472=0, 0.1, H1472)</f>
        <v>1173.3499999999999</v>
      </c>
      <c r="L1472" s="1">
        <f>IF(I1472=0, 0.1, I1472)</f>
        <v>550.58199999999999</v>
      </c>
      <c r="M1472" s="2">
        <f>LOG(L1472/K1472,2)</f>
        <v>-1.0916040705704009</v>
      </c>
      <c r="N1472" s="1">
        <v>-0.68904399999999999</v>
      </c>
      <c r="O1472" s="1">
        <v>0.32650000000000001</v>
      </c>
      <c r="P1472" s="1">
        <f>-1*LOG10(O1472)</f>
        <v>0.48611681438890725</v>
      </c>
      <c r="Q1472" s="1">
        <v>0.99950300000000003</v>
      </c>
      <c r="R1472" s="1" t="s">
        <v>1161</v>
      </c>
      <c r="S1472" s="1" t="s">
        <v>32</v>
      </c>
      <c r="T1472" s="1" t="s">
        <v>4074</v>
      </c>
      <c r="U1472" s="1" t="s">
        <v>27</v>
      </c>
      <c r="V1472" s="1" t="s">
        <v>4073</v>
      </c>
    </row>
    <row r="1473" spans="1:22" x14ac:dyDescent="0.3">
      <c r="A1473" s="1" t="s">
        <v>8291</v>
      </c>
      <c r="B1473" s="1" t="s">
        <v>8291</v>
      </c>
      <c r="C1473" s="1" t="s">
        <v>8290</v>
      </c>
      <c r="D1473" s="1">
        <f>(L1473/K1473*100)-100</f>
        <v>73.906225941370025</v>
      </c>
      <c r="E1473" s="1" t="s">
        <v>687</v>
      </c>
      <c r="F1473" s="1" t="s">
        <v>22</v>
      </c>
      <c r="G1473" s="1" t="s">
        <v>1148</v>
      </c>
      <c r="H1473" s="1">
        <v>3182.33</v>
      </c>
      <c r="I1473" s="1">
        <v>5534.27</v>
      </c>
      <c r="J1473" s="1">
        <v>0.79830900000000005</v>
      </c>
      <c r="K1473" s="1">
        <f>IF(H1473=0, 0.1, H1473)</f>
        <v>3182.33</v>
      </c>
      <c r="L1473" s="1">
        <f>IF(I1473=0, 0.1, I1473)</f>
        <v>5534.27</v>
      </c>
      <c r="M1473" s="2">
        <f>LOG(L1473/K1473,2)</f>
        <v>0.79830958286850651</v>
      </c>
      <c r="N1473" s="1">
        <v>0.56476499999999996</v>
      </c>
      <c r="O1473" s="1">
        <v>0.49390000000000001</v>
      </c>
      <c r="P1473" s="1">
        <f>-1*LOG10(O1473)</f>
        <v>0.30636097383845179</v>
      </c>
      <c r="Q1473" s="1">
        <v>0.99950300000000003</v>
      </c>
      <c r="R1473" s="1" t="s">
        <v>1161</v>
      </c>
      <c r="S1473" s="1" t="s">
        <v>31</v>
      </c>
      <c r="T1473" s="1" t="s">
        <v>8289</v>
      </c>
      <c r="U1473" s="1" t="s">
        <v>27</v>
      </c>
      <c r="V1473" s="1" t="s">
        <v>8288</v>
      </c>
    </row>
    <row r="1474" spans="1:22" x14ac:dyDescent="0.3">
      <c r="A1474" s="1" t="s">
        <v>8784</v>
      </c>
      <c r="B1474" s="1" t="s">
        <v>8784</v>
      </c>
      <c r="C1474" s="1" t="s">
        <v>8783</v>
      </c>
      <c r="D1474" s="1">
        <f>(L1474/K1474*100)-100</f>
        <v>-8.9392591264938659</v>
      </c>
      <c r="E1474" s="1" t="s">
        <v>195</v>
      </c>
      <c r="F1474" s="1" t="s">
        <v>22</v>
      </c>
      <c r="G1474" s="1" t="s">
        <v>1148</v>
      </c>
      <c r="H1474" s="1">
        <v>62.488399999999999</v>
      </c>
      <c r="I1474" s="1">
        <v>56.9024</v>
      </c>
      <c r="J1474" s="1">
        <v>-0.135099</v>
      </c>
      <c r="K1474" s="1">
        <f>IF(H1474=0, 0.1, H1474)</f>
        <v>62.488399999999999</v>
      </c>
      <c r="L1474" s="1">
        <f>IF(I1474=0, 0.1, I1474)</f>
        <v>56.9024</v>
      </c>
      <c r="M1474" s="2">
        <f>LOG(L1474/K1474,2)</f>
        <v>-0.13509889766307381</v>
      </c>
      <c r="N1474" s="1">
        <v>0</v>
      </c>
      <c r="O1474" s="1">
        <v>1</v>
      </c>
      <c r="P1474" s="1">
        <f>-1*LOG10(O1474)</f>
        <v>0</v>
      </c>
      <c r="Q1474" s="1">
        <v>1</v>
      </c>
      <c r="R1474" s="1" t="s">
        <v>1161</v>
      </c>
      <c r="S1474" s="1" t="s">
        <v>33</v>
      </c>
      <c r="T1474" s="1" t="s">
        <v>8782</v>
      </c>
      <c r="U1474" s="1" t="s">
        <v>25</v>
      </c>
      <c r="V1474" s="1" t="s">
        <v>8781</v>
      </c>
    </row>
    <row r="1475" spans="1:22" x14ac:dyDescent="0.3">
      <c r="A1475" s="1" t="s">
        <v>8015</v>
      </c>
      <c r="B1475" s="1" t="s">
        <v>8015</v>
      </c>
      <c r="C1475" s="1" t="s">
        <v>8014</v>
      </c>
      <c r="D1475" s="1">
        <f>(L1475/K1475*100)-100</f>
        <v>-3.4954777365491623</v>
      </c>
      <c r="E1475" s="1" t="s">
        <v>513</v>
      </c>
      <c r="F1475" s="1" t="s">
        <v>22</v>
      </c>
      <c r="G1475" s="1" t="s">
        <v>1148</v>
      </c>
      <c r="H1475" s="1">
        <v>1724.8</v>
      </c>
      <c r="I1475" s="1">
        <v>1664.51</v>
      </c>
      <c r="J1475" s="1">
        <v>-5.1328800000000001E-2</v>
      </c>
      <c r="K1475" s="1">
        <f>IF(H1475=0, 0.1, H1475)</f>
        <v>1724.8</v>
      </c>
      <c r="L1475" s="1">
        <f>IF(I1475=0, 0.1, I1475)</f>
        <v>1664.51</v>
      </c>
      <c r="M1475" s="2">
        <f>LOG(L1475/K1475,2)</f>
        <v>-5.1331545313001464E-2</v>
      </c>
      <c r="N1475" s="1">
        <v>-1.3093199999999999E-2</v>
      </c>
      <c r="O1475" s="1">
        <v>0.97240000000000004</v>
      </c>
      <c r="P1475" s="1">
        <f>-1*LOG10(O1475)</f>
        <v>1.2155049828701853E-2</v>
      </c>
      <c r="Q1475" s="1">
        <v>0.99950300000000003</v>
      </c>
      <c r="R1475" s="1" t="s">
        <v>1161</v>
      </c>
      <c r="S1475" s="1" t="s">
        <v>31</v>
      </c>
      <c r="T1475" s="1" t="s">
        <v>8013</v>
      </c>
      <c r="U1475" s="1" t="s">
        <v>25</v>
      </c>
      <c r="V1475" s="1" t="s">
        <v>8012</v>
      </c>
    </row>
    <row r="1476" spans="1:22" x14ac:dyDescent="0.3">
      <c r="A1476" s="1" t="s">
        <v>6853</v>
      </c>
      <c r="B1476" s="1" t="s">
        <v>6853</v>
      </c>
      <c r="C1476" s="1" t="s">
        <v>6852</v>
      </c>
      <c r="D1476" s="1">
        <f>(L1476/K1476*100)-100</f>
        <v>136.25746876697445</v>
      </c>
      <c r="E1476" s="1" t="s">
        <v>981</v>
      </c>
      <c r="F1476" s="1" t="s">
        <v>22</v>
      </c>
      <c r="G1476" s="1" t="s">
        <v>1148</v>
      </c>
      <c r="H1476" s="1">
        <v>2025.1</v>
      </c>
      <c r="I1476" s="1">
        <v>4784.45</v>
      </c>
      <c r="J1476" s="1">
        <v>1.2403599999999999</v>
      </c>
      <c r="K1476" s="1">
        <f>IF(H1476=0, 0.1, H1476)</f>
        <v>2025.1</v>
      </c>
      <c r="L1476" s="1">
        <f>IF(I1476=0, 0.1, I1476)</f>
        <v>4784.45</v>
      </c>
      <c r="M1476" s="2">
        <f>LOG(L1476/K1476,2)</f>
        <v>1.2403599377263339</v>
      </c>
      <c r="N1476" s="1">
        <v>0.15361</v>
      </c>
      <c r="O1476" s="1">
        <v>0.48265000000000002</v>
      </c>
      <c r="P1476" s="1">
        <f>-1*LOG10(O1476)</f>
        <v>0.31636768947387456</v>
      </c>
      <c r="Q1476" s="1">
        <v>0.99950300000000003</v>
      </c>
      <c r="R1476" s="1" t="s">
        <v>1161</v>
      </c>
      <c r="S1476" s="1" t="s">
        <v>52</v>
      </c>
      <c r="T1476" s="1" t="s">
        <v>6851</v>
      </c>
      <c r="U1476" s="1" t="s">
        <v>27</v>
      </c>
      <c r="V1476" s="1" t="s">
        <v>6850</v>
      </c>
    </row>
    <row r="1477" spans="1:22" x14ac:dyDescent="0.3">
      <c r="A1477" s="1" t="s">
        <v>1837</v>
      </c>
      <c r="B1477" s="1" t="s">
        <v>1837</v>
      </c>
      <c r="C1477" s="1" t="s">
        <v>1836</v>
      </c>
      <c r="D1477" s="1">
        <f>(L1477/K1477*100)-100</f>
        <v>-7.397835790986619</v>
      </c>
      <c r="E1477" s="1" t="s">
        <v>1835</v>
      </c>
      <c r="F1477" s="1" t="s">
        <v>22</v>
      </c>
      <c r="G1477" s="1" t="s">
        <v>1148</v>
      </c>
      <c r="H1477" s="1">
        <v>1447.18</v>
      </c>
      <c r="I1477" s="1">
        <v>1340.12</v>
      </c>
      <c r="J1477" s="1">
        <v>-0.110883</v>
      </c>
      <c r="K1477" s="1">
        <f>IF(H1477=0, 0.1, H1477)</f>
        <v>1447.18</v>
      </c>
      <c r="L1477" s="1">
        <f>IF(I1477=0, 0.1, I1477)</f>
        <v>1340.12</v>
      </c>
      <c r="M1477" s="2">
        <f>LOG(L1477/K1477,2)</f>
        <v>-0.11088218372231348</v>
      </c>
      <c r="N1477" s="1">
        <v>-7.6751799999999995E-2</v>
      </c>
      <c r="O1477" s="1">
        <v>0.90610000000000002</v>
      </c>
      <c r="P1477" s="1">
        <f>-1*LOG10(O1477)</f>
        <v>4.2823869595153802E-2</v>
      </c>
      <c r="Q1477" s="1">
        <v>0.99950300000000003</v>
      </c>
      <c r="R1477" s="1" t="s">
        <v>1161</v>
      </c>
      <c r="S1477" s="1" t="s">
        <v>37</v>
      </c>
      <c r="T1477" s="1" t="s">
        <v>1834</v>
      </c>
      <c r="U1477" s="1" t="s">
        <v>27</v>
      </c>
      <c r="V1477" s="1" t="s">
        <v>1833</v>
      </c>
    </row>
    <row r="1478" spans="1:22" x14ac:dyDescent="0.3">
      <c r="A1478" s="1" t="s">
        <v>8064</v>
      </c>
      <c r="B1478" s="1" t="s">
        <v>8064</v>
      </c>
      <c r="C1478" s="1" t="s">
        <v>8063</v>
      </c>
      <c r="D1478" s="1">
        <f>(L1478/K1478*100)-100</f>
        <v>58.321379911956853</v>
      </c>
      <c r="E1478" s="1" t="s">
        <v>853</v>
      </c>
      <c r="F1478" s="1" t="s">
        <v>22</v>
      </c>
      <c r="G1478" s="1" t="s">
        <v>1148</v>
      </c>
      <c r="H1478" s="1">
        <v>88.956400000000002</v>
      </c>
      <c r="I1478" s="1">
        <v>140.83699999999999</v>
      </c>
      <c r="J1478" s="1">
        <v>0.66286</v>
      </c>
      <c r="K1478" s="1">
        <f>IF(H1478=0, 0.1, H1478)</f>
        <v>88.956400000000002</v>
      </c>
      <c r="L1478" s="1">
        <f>IF(I1478=0, 0.1, I1478)</f>
        <v>140.83699999999999</v>
      </c>
      <c r="M1478" s="2">
        <f>LOG(L1478/K1478,2)</f>
        <v>0.66285609192619066</v>
      </c>
      <c r="N1478" s="1">
        <v>3.8940200000000001E-2</v>
      </c>
      <c r="O1478" s="1">
        <v>0.74765000000000004</v>
      </c>
      <c r="P1478" s="1">
        <f>-1*LOG10(O1478)</f>
        <v>0.12630166235208765</v>
      </c>
      <c r="Q1478" s="1">
        <v>0.99950300000000003</v>
      </c>
      <c r="R1478" s="1" t="s">
        <v>1161</v>
      </c>
      <c r="S1478" s="1" t="s">
        <v>31</v>
      </c>
      <c r="T1478" s="1" t="s">
        <v>8062</v>
      </c>
      <c r="U1478" s="1" t="s">
        <v>25</v>
      </c>
      <c r="V1478" s="1" t="s">
        <v>8061</v>
      </c>
    </row>
    <row r="1479" spans="1:22" x14ac:dyDescent="0.3">
      <c r="A1479" s="1" t="s">
        <v>4142</v>
      </c>
      <c r="B1479" s="1" t="s">
        <v>4142</v>
      </c>
      <c r="C1479" s="1" t="s">
        <v>4141</v>
      </c>
      <c r="D1479" s="1">
        <f>(L1479/K1479*100)-100</f>
        <v>111.55817450817912</v>
      </c>
      <c r="E1479" s="1" t="s">
        <v>4140</v>
      </c>
      <c r="F1479" s="1" t="s">
        <v>22</v>
      </c>
      <c r="G1479" s="1" t="s">
        <v>1148</v>
      </c>
      <c r="H1479" s="1">
        <v>358.41300000000001</v>
      </c>
      <c r="I1479" s="1">
        <v>758.25199999999995</v>
      </c>
      <c r="J1479" s="1">
        <v>1.0810500000000001</v>
      </c>
      <c r="K1479" s="1">
        <f>IF(H1479=0, 0.1, H1479)</f>
        <v>358.41300000000001</v>
      </c>
      <c r="L1479" s="1">
        <f>IF(I1479=0, 0.1, I1479)</f>
        <v>758.25199999999995</v>
      </c>
      <c r="M1479" s="2">
        <f>LOG(L1479/K1479,2)</f>
        <v>1.0810544318278703</v>
      </c>
      <c r="N1479" s="1">
        <v>0.37417800000000001</v>
      </c>
      <c r="O1479" s="1">
        <v>0.67125000000000001</v>
      </c>
      <c r="P1479" s="1">
        <f>-1*LOG10(O1479)</f>
        <v>0.17311570129238796</v>
      </c>
      <c r="Q1479" s="1">
        <v>0.99950300000000003</v>
      </c>
      <c r="R1479" s="1" t="s">
        <v>1161</v>
      </c>
      <c r="S1479" s="1" t="s">
        <v>44</v>
      </c>
      <c r="T1479" s="1" t="s">
        <v>4139</v>
      </c>
      <c r="U1479" s="1" t="s">
        <v>25</v>
      </c>
      <c r="V1479" s="1" t="s">
        <v>4138</v>
      </c>
    </row>
    <row r="1480" spans="1:22" x14ac:dyDescent="0.3">
      <c r="A1480" s="1" t="s">
        <v>4243</v>
      </c>
      <c r="B1480" s="1" t="s">
        <v>4243</v>
      </c>
      <c r="C1480" s="1" t="s">
        <v>4242</v>
      </c>
      <c r="D1480" s="1">
        <f>(L1480/K1480*100)-100</f>
        <v>-8.0202744601116223</v>
      </c>
      <c r="E1480" s="1" t="s">
        <v>4140</v>
      </c>
      <c r="F1480" s="1" t="s">
        <v>22</v>
      </c>
      <c r="G1480" s="1" t="s">
        <v>1148</v>
      </c>
      <c r="H1480" s="1">
        <v>1854.55</v>
      </c>
      <c r="I1480" s="1">
        <v>1705.81</v>
      </c>
      <c r="J1480" s="1">
        <v>-0.120613</v>
      </c>
      <c r="K1480" s="1">
        <f>IF(H1480=0, 0.1, H1480)</f>
        <v>1854.55</v>
      </c>
      <c r="L1480" s="1">
        <f>IF(I1480=0, 0.1, I1480)</f>
        <v>1705.81</v>
      </c>
      <c r="M1480" s="2">
        <f>LOG(L1480/K1480,2)</f>
        <v>-0.12061220204919297</v>
      </c>
      <c r="N1480" s="1">
        <v>-7.7999499999999999E-2</v>
      </c>
      <c r="O1480" s="1">
        <v>0.91120000000000001</v>
      </c>
      <c r="P1480" s="1">
        <f>-1*LOG10(O1480)</f>
        <v>4.038628892895605E-2</v>
      </c>
      <c r="Q1480" s="1">
        <v>0.99950300000000003</v>
      </c>
      <c r="R1480" s="1" t="s">
        <v>1161</v>
      </c>
      <c r="S1480" s="1" t="s">
        <v>44</v>
      </c>
      <c r="T1480" s="1" t="s">
        <v>4241</v>
      </c>
      <c r="U1480" s="1" t="s">
        <v>27</v>
      </c>
      <c r="V1480" s="1" t="s">
        <v>4240</v>
      </c>
    </row>
    <row r="1481" spans="1:22" x14ac:dyDescent="0.3">
      <c r="A1481" s="1" t="s">
        <v>2793</v>
      </c>
      <c r="B1481" s="1" t="s">
        <v>2793</v>
      </c>
      <c r="C1481" s="1" t="s">
        <v>2792</v>
      </c>
      <c r="D1481" s="1">
        <f>(L1481/K1481*100)-100</f>
        <v>-10.685322054095039</v>
      </c>
      <c r="E1481" s="1" t="s">
        <v>222</v>
      </c>
      <c r="F1481" s="1" t="s">
        <v>22</v>
      </c>
      <c r="G1481" s="1" t="s">
        <v>1148</v>
      </c>
      <c r="H1481" s="1">
        <v>406.17399999999998</v>
      </c>
      <c r="I1481" s="1">
        <v>362.77300000000002</v>
      </c>
      <c r="J1481" s="1">
        <v>-0.16303400000000001</v>
      </c>
      <c r="K1481" s="1">
        <f>IF(H1481=0, 0.1, H1481)</f>
        <v>406.17399999999998</v>
      </c>
      <c r="L1481" s="1">
        <f>IF(I1481=0, 0.1, I1481)</f>
        <v>362.77300000000002</v>
      </c>
      <c r="M1481" s="2">
        <f>LOG(L1481/K1481,2)</f>
        <v>-0.16303080801051609</v>
      </c>
      <c r="N1481" s="1">
        <v>-1.03071E-2</v>
      </c>
      <c r="O1481" s="1">
        <v>0.90774999999999995</v>
      </c>
      <c r="P1481" s="1">
        <f>-1*LOG10(O1481)</f>
        <v>4.2033742415070095E-2</v>
      </c>
      <c r="Q1481" s="1">
        <v>0.99950300000000003</v>
      </c>
      <c r="R1481" s="1" t="s">
        <v>1161</v>
      </c>
      <c r="S1481" s="1" t="s">
        <v>34</v>
      </c>
      <c r="T1481" s="1" t="s">
        <v>2791</v>
      </c>
      <c r="U1481" s="1" t="s">
        <v>25</v>
      </c>
      <c r="V1481" s="1" t="s">
        <v>2790</v>
      </c>
    </row>
    <row r="1482" spans="1:22" x14ac:dyDescent="0.3">
      <c r="A1482" s="1" t="s">
        <v>4119</v>
      </c>
      <c r="B1482" s="1" t="s">
        <v>4119</v>
      </c>
      <c r="C1482" s="1" t="s">
        <v>4118</v>
      </c>
      <c r="D1482" s="1">
        <f>(L1482/K1482*100)-100</f>
        <v>100.68980187188524</v>
      </c>
      <c r="E1482" s="1" t="s">
        <v>527</v>
      </c>
      <c r="F1482" s="1" t="s">
        <v>22</v>
      </c>
      <c r="G1482" s="1" t="s">
        <v>1148</v>
      </c>
      <c r="H1482" s="1">
        <v>1645.4</v>
      </c>
      <c r="I1482" s="1">
        <v>3302.15</v>
      </c>
      <c r="J1482" s="1">
        <v>1.0049699999999999</v>
      </c>
      <c r="K1482" s="1">
        <f>IF(H1482=0, 0.1, H1482)</f>
        <v>1645.4</v>
      </c>
      <c r="L1482" s="1">
        <f>IF(I1482=0, 0.1, I1482)</f>
        <v>3302.15</v>
      </c>
      <c r="M1482" s="2">
        <f>LOG(L1482/K1482,2)</f>
        <v>1.0049673074694929</v>
      </c>
      <c r="N1482" s="1">
        <v>0.51509300000000002</v>
      </c>
      <c r="O1482" s="1">
        <v>0.56835000000000002</v>
      </c>
      <c r="P1482" s="1">
        <f>-1*LOG10(O1482)</f>
        <v>0.24538413566932557</v>
      </c>
      <c r="Q1482" s="1">
        <v>0.99950300000000003</v>
      </c>
      <c r="R1482" s="1" t="s">
        <v>1161</v>
      </c>
      <c r="S1482" s="1" t="s">
        <v>32</v>
      </c>
      <c r="T1482" s="1" t="s">
        <v>4117</v>
      </c>
      <c r="U1482" s="1" t="s">
        <v>27</v>
      </c>
      <c r="V1482" s="1" t="s">
        <v>4116</v>
      </c>
    </row>
    <row r="1483" spans="1:22" x14ac:dyDescent="0.3">
      <c r="A1483" s="1" t="s">
        <v>1416</v>
      </c>
      <c r="B1483" s="1" t="s">
        <v>1416</v>
      </c>
      <c r="C1483" s="1" t="s">
        <v>1415</v>
      </c>
      <c r="D1483" s="1">
        <f>(L1483/K1483*100)-100</f>
        <v>-99.679940596974802</v>
      </c>
      <c r="E1483" s="1" t="s">
        <v>830</v>
      </c>
      <c r="F1483" s="1" t="s">
        <v>22</v>
      </c>
      <c r="G1483" s="1" t="s">
        <v>1148</v>
      </c>
      <c r="H1483" s="1">
        <v>31.244199999999999</v>
      </c>
      <c r="I1483" s="1">
        <v>0</v>
      </c>
      <c r="K1483" s="1">
        <f>IF(H1483=0, 0.1, H1483)</f>
        <v>31.244199999999999</v>
      </c>
      <c r="L1483" s="1">
        <f>IF(I1483=0, 0.1, I1483)</f>
        <v>0.1</v>
      </c>
      <c r="M1483" s="2">
        <f>LOG(L1483/K1483,2)</f>
        <v>-8.2874445904982679</v>
      </c>
      <c r="N1483" s="1">
        <v>0</v>
      </c>
      <c r="O1483" s="1">
        <v>1</v>
      </c>
      <c r="P1483" s="1">
        <f>-1*LOG10(O1483)</f>
        <v>0</v>
      </c>
      <c r="Q1483" s="1">
        <v>1</v>
      </c>
      <c r="R1483" s="1" t="s">
        <v>1161</v>
      </c>
      <c r="S1483" s="1" t="s">
        <v>28</v>
      </c>
      <c r="T1483" s="1" t="s">
        <v>1414</v>
      </c>
      <c r="U1483" s="1" t="s">
        <v>25</v>
      </c>
      <c r="V1483" s="1" t="s">
        <v>1413</v>
      </c>
    </row>
    <row r="1484" spans="1:22" x14ac:dyDescent="0.3">
      <c r="A1484" s="1" t="s">
        <v>6214</v>
      </c>
      <c r="B1484" s="1" t="s">
        <v>6214</v>
      </c>
      <c r="C1484" s="1" t="s">
        <v>6213</v>
      </c>
      <c r="D1484" s="1">
        <f>(L1484/K1484*100)-100</f>
        <v>167.63721061381301</v>
      </c>
      <c r="E1484" s="1" t="s">
        <v>6212</v>
      </c>
      <c r="F1484" s="1" t="s">
        <v>22</v>
      </c>
      <c r="G1484" s="1" t="s">
        <v>1148</v>
      </c>
      <c r="H1484" s="1">
        <v>3404.62</v>
      </c>
      <c r="I1484" s="1">
        <v>9112.0300000000007</v>
      </c>
      <c r="J1484" s="1">
        <v>1.42028</v>
      </c>
      <c r="K1484" s="1">
        <f>IF(H1484=0, 0.1, H1484)</f>
        <v>3404.62</v>
      </c>
      <c r="L1484" s="1">
        <f>IF(I1484=0, 0.1, I1484)</f>
        <v>9112.0300000000007</v>
      </c>
      <c r="M1484" s="2">
        <f>LOG(L1484/K1484,2)</f>
        <v>1.4202787132735768</v>
      </c>
      <c r="N1484" s="1">
        <v>1.21515</v>
      </c>
      <c r="O1484" s="1">
        <v>8.0049999999999996E-2</v>
      </c>
      <c r="P1484" s="1">
        <f>-1*LOG10(O1484)</f>
        <v>1.0966386637446814</v>
      </c>
      <c r="Q1484" s="1">
        <v>0.99950300000000003</v>
      </c>
      <c r="R1484" s="1" t="s">
        <v>1161</v>
      </c>
      <c r="S1484" s="1" t="s">
        <v>54</v>
      </c>
      <c r="T1484" s="1" t="s">
        <v>6211</v>
      </c>
      <c r="U1484" s="1" t="s">
        <v>25</v>
      </c>
      <c r="V1484" s="1" t="s">
        <v>6210</v>
      </c>
    </row>
    <row r="1485" spans="1:22" x14ac:dyDescent="0.3">
      <c r="A1485" s="1" t="s">
        <v>5512</v>
      </c>
      <c r="B1485" s="1" t="s">
        <v>5512</v>
      </c>
      <c r="C1485" s="1" t="s">
        <v>5511</v>
      </c>
      <c r="D1485" s="1">
        <f>(L1485/K1485*100)-100</f>
        <v>-99.946656709252395</v>
      </c>
      <c r="E1485" s="1" t="s">
        <v>5510</v>
      </c>
      <c r="F1485" s="1" t="s">
        <v>22</v>
      </c>
      <c r="G1485" s="1" t="s">
        <v>1148</v>
      </c>
      <c r="H1485" s="1">
        <v>187.465</v>
      </c>
      <c r="I1485" s="1">
        <v>0</v>
      </c>
      <c r="K1485" s="1">
        <f>IF(H1485=0, 0.1, H1485)</f>
        <v>187.465</v>
      </c>
      <c r="L1485" s="1">
        <f>IF(I1485=0, 0.1, I1485)</f>
        <v>0.1</v>
      </c>
      <c r="M1485" s="2">
        <f>LOG(L1485/K1485,2)</f>
        <v>-10.872405552058225</v>
      </c>
      <c r="N1485" s="1">
        <v>0</v>
      </c>
      <c r="O1485" s="1">
        <v>1</v>
      </c>
      <c r="P1485" s="1">
        <f>-1*LOG10(O1485)</f>
        <v>0</v>
      </c>
      <c r="Q1485" s="1">
        <v>1</v>
      </c>
      <c r="R1485" s="1" t="s">
        <v>1161</v>
      </c>
      <c r="S1485" s="1" t="s">
        <v>39</v>
      </c>
      <c r="T1485" s="1" t="s">
        <v>5509</v>
      </c>
      <c r="U1485" s="1" t="s">
        <v>27</v>
      </c>
      <c r="V1485" s="1" t="s">
        <v>5508</v>
      </c>
    </row>
    <row r="1486" spans="1:22" x14ac:dyDescent="0.3">
      <c r="A1486" s="1" t="s">
        <v>6677</v>
      </c>
      <c r="B1486" s="1" t="s">
        <v>6677</v>
      </c>
      <c r="C1486" s="1" t="s">
        <v>6676</v>
      </c>
      <c r="D1486" s="1">
        <f>(L1486/K1486*100)-100</f>
        <v>-4.6215883678949581</v>
      </c>
      <c r="E1486" s="1" t="s">
        <v>997</v>
      </c>
      <c r="F1486" s="1" t="s">
        <v>22</v>
      </c>
      <c r="G1486" s="1" t="s">
        <v>1148</v>
      </c>
      <c r="H1486" s="1">
        <v>11134.7</v>
      </c>
      <c r="I1486" s="1">
        <v>10620.1</v>
      </c>
      <c r="J1486" s="1">
        <v>-6.8262199999999995E-2</v>
      </c>
      <c r="K1486" s="1">
        <f>IF(H1486=0, 0.1, H1486)</f>
        <v>11134.7</v>
      </c>
      <c r="L1486" s="1">
        <f>IF(I1486=0, 0.1, I1486)</f>
        <v>10620.1</v>
      </c>
      <c r="M1486" s="2">
        <f>LOG(L1486/K1486,2)</f>
        <v>-6.8265337627579442E-2</v>
      </c>
      <c r="N1486" s="1">
        <v>-1.5371900000000001E-2</v>
      </c>
      <c r="O1486" s="1">
        <v>0.97040000000000004</v>
      </c>
      <c r="P1486" s="1">
        <f>-1*LOG10(O1486)</f>
        <v>1.3049212141483421E-2</v>
      </c>
      <c r="Q1486" s="1">
        <v>0.99950300000000003</v>
      </c>
      <c r="R1486" s="1" t="s">
        <v>1161</v>
      </c>
      <c r="S1486" s="1" t="s">
        <v>52</v>
      </c>
      <c r="T1486" s="1" t="s">
        <v>6675</v>
      </c>
      <c r="U1486" s="1" t="s">
        <v>25</v>
      </c>
      <c r="V1486" s="1" t="s">
        <v>6674</v>
      </c>
    </row>
    <row r="1487" spans="1:22" x14ac:dyDescent="0.3">
      <c r="A1487" s="1" t="s">
        <v>2642</v>
      </c>
      <c r="B1487" s="1" t="s">
        <v>2642</v>
      </c>
      <c r="C1487" s="1" t="s">
        <v>2641</v>
      </c>
      <c r="D1487" s="1">
        <f>(L1487/K1487*100)-100</f>
        <v>32.212700615467071</v>
      </c>
      <c r="E1487" s="1" t="s">
        <v>81</v>
      </c>
      <c r="F1487" s="1" t="s">
        <v>22</v>
      </c>
      <c r="G1487" s="1" t="s">
        <v>1148</v>
      </c>
      <c r="H1487" s="1">
        <v>399.209</v>
      </c>
      <c r="I1487" s="1">
        <v>527.80499999999995</v>
      </c>
      <c r="J1487" s="1">
        <v>0.40286</v>
      </c>
      <c r="K1487" s="1">
        <f>IF(H1487=0, 0.1, H1487)</f>
        <v>399.209</v>
      </c>
      <c r="L1487" s="1">
        <f>IF(I1487=0, 0.1, I1487)</f>
        <v>527.80499999999995</v>
      </c>
      <c r="M1487" s="2">
        <f>LOG(L1487/K1487,2)</f>
        <v>0.40286077166288869</v>
      </c>
      <c r="N1487" s="1">
        <v>4.8325699999999999E-2</v>
      </c>
      <c r="O1487" s="1">
        <v>0.81489999999999996</v>
      </c>
      <c r="P1487" s="1">
        <f>-1*LOG10(O1487)</f>
        <v>8.889568219596404E-2</v>
      </c>
      <c r="Q1487" s="1">
        <v>0.99950300000000003</v>
      </c>
      <c r="R1487" s="1" t="s">
        <v>1161</v>
      </c>
      <c r="S1487" s="1" t="s">
        <v>46</v>
      </c>
      <c r="T1487" s="1" t="s">
        <v>2640</v>
      </c>
      <c r="U1487" s="1" t="s">
        <v>27</v>
      </c>
      <c r="V1487" s="1" t="s">
        <v>2639</v>
      </c>
    </row>
    <row r="1488" spans="1:22" x14ac:dyDescent="0.3">
      <c r="A1488" s="1" t="s">
        <v>4037</v>
      </c>
      <c r="B1488" s="1" t="s">
        <v>4037</v>
      </c>
      <c r="C1488" s="1" t="s">
        <v>4036</v>
      </c>
      <c r="D1488" s="1">
        <f>(L1488/K1488*100)-100</f>
        <v>-48.835383469003503</v>
      </c>
      <c r="E1488" s="1" t="s">
        <v>889</v>
      </c>
      <c r="F1488" s="1" t="s">
        <v>22</v>
      </c>
      <c r="G1488" s="1" t="s">
        <v>1148</v>
      </c>
      <c r="H1488" s="1">
        <v>4254.1899999999996</v>
      </c>
      <c r="I1488" s="1">
        <v>2176.64</v>
      </c>
      <c r="J1488" s="1">
        <v>-0.96678399999999998</v>
      </c>
      <c r="K1488" s="1">
        <f>IF(H1488=0, 0.1, H1488)</f>
        <v>4254.1899999999996</v>
      </c>
      <c r="L1488" s="1">
        <f>IF(I1488=0, 0.1, I1488)</f>
        <v>2176.64</v>
      </c>
      <c r="M1488" s="2">
        <f>LOG(L1488/K1488,2)</f>
        <v>-0.96678165189744281</v>
      </c>
      <c r="N1488" s="1">
        <v>-0.2099</v>
      </c>
      <c r="O1488" s="1">
        <v>0.67225000000000001</v>
      </c>
      <c r="P1488" s="1">
        <f>-1*LOG10(O1488)</f>
        <v>0.17246918910466078</v>
      </c>
      <c r="Q1488" s="1">
        <v>0.99950300000000003</v>
      </c>
      <c r="R1488" s="1" t="s">
        <v>1161</v>
      </c>
      <c r="S1488" s="1" t="s">
        <v>32</v>
      </c>
      <c r="T1488" s="1" t="s">
        <v>4035</v>
      </c>
      <c r="U1488" s="1" t="s">
        <v>27</v>
      </c>
      <c r="V1488" s="1" t="s">
        <v>4034</v>
      </c>
    </row>
    <row r="1489" spans="1:22" x14ac:dyDescent="0.3">
      <c r="A1489" s="1" t="s">
        <v>6124</v>
      </c>
      <c r="B1489" s="1" t="s">
        <v>6124</v>
      </c>
      <c r="C1489" s="1" t="s">
        <v>6123</v>
      </c>
      <c r="D1489" s="1">
        <f>(L1489/K1489*100)-100</f>
        <v>26932.599999999995</v>
      </c>
      <c r="E1489" s="1" t="s">
        <v>6122</v>
      </c>
      <c r="F1489" s="1" t="s">
        <v>22</v>
      </c>
      <c r="G1489" s="1" t="s">
        <v>1148</v>
      </c>
      <c r="H1489" s="1">
        <v>0</v>
      </c>
      <c r="I1489" s="1">
        <v>27.032599999999999</v>
      </c>
      <c r="K1489" s="1">
        <f>IF(H1489=0, 0.1, H1489)</f>
        <v>0.1</v>
      </c>
      <c r="L1489" s="1">
        <f>IF(I1489=0, 0.1, I1489)</f>
        <v>27.032599999999999</v>
      </c>
      <c r="M1489" s="2">
        <f>LOG(L1489/K1489,2)</f>
        <v>8.078556466971575</v>
      </c>
      <c r="N1489" s="1">
        <v>0</v>
      </c>
      <c r="O1489" s="1">
        <v>1</v>
      </c>
      <c r="P1489" s="1">
        <f>-1*LOG10(O1489)</f>
        <v>0</v>
      </c>
      <c r="Q1489" s="1">
        <v>1</v>
      </c>
      <c r="R1489" s="1" t="s">
        <v>1161</v>
      </c>
      <c r="S1489" s="1" t="s">
        <v>54</v>
      </c>
      <c r="T1489" s="1" t="s">
        <v>6121</v>
      </c>
      <c r="U1489" s="1" t="s">
        <v>25</v>
      </c>
      <c r="V1489" s="1" t="s">
        <v>6120</v>
      </c>
    </row>
    <row r="1490" spans="1:22" x14ac:dyDescent="0.3">
      <c r="A1490" s="1" t="s">
        <v>2301</v>
      </c>
      <c r="B1490" s="1" t="s">
        <v>2301</v>
      </c>
      <c r="C1490" s="1" t="s">
        <v>2300</v>
      </c>
      <c r="D1490" s="1">
        <f>(L1490/K1490*100)-100</f>
        <v>-31.802471294515357</v>
      </c>
      <c r="E1490" s="1" t="s">
        <v>408</v>
      </c>
      <c r="F1490" s="1" t="s">
        <v>22</v>
      </c>
      <c r="G1490" s="1" t="s">
        <v>1148</v>
      </c>
      <c r="H1490" s="1">
        <v>1372.56</v>
      </c>
      <c r="I1490" s="1">
        <v>936.05200000000002</v>
      </c>
      <c r="J1490" s="1">
        <v>-0.55220400000000003</v>
      </c>
      <c r="K1490" s="1">
        <f>IF(H1490=0, 0.1, H1490)</f>
        <v>1372.56</v>
      </c>
      <c r="L1490" s="1">
        <f>IF(I1490=0, 0.1, I1490)</f>
        <v>936.05200000000002</v>
      </c>
      <c r="M1490" s="2">
        <f>LOG(L1490/K1490,2)</f>
        <v>-0.55220863406811938</v>
      </c>
      <c r="N1490" s="1">
        <v>-8.7335099999999999E-2</v>
      </c>
      <c r="O1490" s="1">
        <v>0.84730000000000005</v>
      </c>
      <c r="P1490" s="1">
        <f>-1*LOG10(O1490)</f>
        <v>7.1962793593116983E-2</v>
      </c>
      <c r="Q1490" s="1">
        <v>0.99950300000000003</v>
      </c>
      <c r="R1490" s="1" t="s">
        <v>1161</v>
      </c>
      <c r="S1490" s="1" t="s">
        <v>49</v>
      </c>
      <c r="T1490" s="1" t="s">
        <v>2299</v>
      </c>
      <c r="U1490" s="1" t="s">
        <v>27</v>
      </c>
      <c r="V1490" s="1" t="s">
        <v>2298</v>
      </c>
    </row>
    <row r="1491" spans="1:22" x14ac:dyDescent="0.3">
      <c r="A1491" s="1" t="s">
        <v>1547</v>
      </c>
      <c r="B1491" s="1" t="s">
        <v>1547</v>
      </c>
      <c r="C1491" s="1" t="s">
        <v>1546</v>
      </c>
      <c r="D1491" s="1">
        <f>(L1491/K1491*100)-100</f>
        <v>-60.689360489958702</v>
      </c>
      <c r="E1491" s="1" t="s">
        <v>1545</v>
      </c>
      <c r="F1491" s="1" t="s">
        <v>22</v>
      </c>
      <c r="G1491" s="1" t="s">
        <v>1148</v>
      </c>
      <c r="H1491" s="1">
        <v>351.05</v>
      </c>
      <c r="I1491" s="1">
        <v>138</v>
      </c>
      <c r="J1491" s="1">
        <v>-1.347</v>
      </c>
      <c r="K1491" s="1">
        <f>IF(H1491=0, 0.1, H1491)</f>
        <v>351.05</v>
      </c>
      <c r="L1491" s="1">
        <f>IF(I1491=0, 0.1, I1491)</f>
        <v>138</v>
      </c>
      <c r="M1491" s="2">
        <f>LOG(L1491/K1491,2)</f>
        <v>-1.3470082610042535</v>
      </c>
      <c r="N1491" s="1">
        <v>-0.66625500000000004</v>
      </c>
      <c r="O1491" s="1">
        <v>0.35394999999999999</v>
      </c>
      <c r="P1491" s="1">
        <f>-1*LOG10(O1491)</f>
        <v>0.45105808333513109</v>
      </c>
      <c r="Q1491" s="1">
        <v>0.99950300000000003</v>
      </c>
      <c r="R1491" s="1" t="s">
        <v>1161</v>
      </c>
      <c r="S1491" s="1" t="s">
        <v>28</v>
      </c>
      <c r="T1491" s="1" t="s">
        <v>1544</v>
      </c>
      <c r="U1491" s="1" t="s">
        <v>27</v>
      </c>
      <c r="V1491" s="1" t="s">
        <v>1543</v>
      </c>
    </row>
    <row r="1492" spans="1:22" x14ac:dyDescent="0.3">
      <c r="A1492" s="1" t="s">
        <v>5354</v>
      </c>
      <c r="B1492" s="1" t="s">
        <v>5354</v>
      </c>
      <c r="C1492" s="1" t="s">
        <v>5353</v>
      </c>
      <c r="D1492" s="1">
        <f>(L1492/K1492*100)-100</f>
        <v>-0.28989974606250257</v>
      </c>
      <c r="E1492" s="1" t="s">
        <v>193</v>
      </c>
      <c r="F1492" s="1" t="s">
        <v>22</v>
      </c>
      <c r="G1492" s="1" t="s">
        <v>1148</v>
      </c>
      <c r="H1492" s="1">
        <v>817.524</v>
      </c>
      <c r="I1492" s="1">
        <v>815.154</v>
      </c>
      <c r="J1492" s="1">
        <v>-4.1868399999999998E-3</v>
      </c>
      <c r="K1492" s="1">
        <f>IF(H1492=0, 0.1, H1492)</f>
        <v>817.524</v>
      </c>
      <c r="L1492" s="1">
        <f>IF(I1492=0, 0.1, I1492)</f>
        <v>815.154</v>
      </c>
      <c r="M1492" s="2">
        <f>LOG(L1492/K1492,2)</f>
        <v>-4.188443340929369E-3</v>
      </c>
      <c r="N1492" s="1">
        <v>-4.1697199999999999E-4</v>
      </c>
      <c r="O1492" s="1">
        <v>0.98114999999999997</v>
      </c>
      <c r="P1492" s="1">
        <f>-1*LOG10(O1492)</f>
        <v>8.2645918123534275E-3</v>
      </c>
      <c r="Q1492" s="1">
        <v>0.99950300000000003</v>
      </c>
      <c r="R1492" s="1" t="s">
        <v>1161</v>
      </c>
      <c r="S1492" s="1" t="s">
        <v>39</v>
      </c>
      <c r="T1492" s="1" t="s">
        <v>5352</v>
      </c>
      <c r="U1492" s="1" t="s">
        <v>25</v>
      </c>
      <c r="V1492" s="1" t="s">
        <v>5351</v>
      </c>
    </row>
    <row r="1493" spans="1:22" x14ac:dyDescent="0.3">
      <c r="A1493" s="1" t="s">
        <v>5350</v>
      </c>
      <c r="B1493" s="1" t="s">
        <v>5350</v>
      </c>
      <c r="C1493" s="1" t="s">
        <v>5349</v>
      </c>
      <c r="D1493" s="1">
        <f>(L1493/K1493*100)-100</f>
        <v>0.59755398529956949</v>
      </c>
      <c r="E1493" s="1" t="s">
        <v>193</v>
      </c>
      <c r="F1493" s="1" t="s">
        <v>22</v>
      </c>
      <c r="G1493" s="1" t="s">
        <v>1148</v>
      </c>
      <c r="H1493" s="1">
        <v>1971.37</v>
      </c>
      <c r="I1493" s="1">
        <v>1983.15</v>
      </c>
      <c r="J1493" s="1">
        <v>8.5964600000000002E-3</v>
      </c>
      <c r="K1493" s="1">
        <f>IF(H1493=0, 0.1, H1493)</f>
        <v>1971.37</v>
      </c>
      <c r="L1493" s="1">
        <f>IF(I1493=0, 0.1, I1493)</f>
        <v>1983.15</v>
      </c>
      <c r="M1493" s="2">
        <f>LOG(L1493/K1493,2)</f>
        <v>8.5952266525883853E-3</v>
      </c>
      <c r="N1493" s="1">
        <v>1.3128E-3</v>
      </c>
      <c r="O1493" s="1">
        <v>0.99150000000000005</v>
      </c>
      <c r="P1493" s="1">
        <f>-1*LOG10(O1493)</f>
        <v>3.7072814586785003E-3</v>
      </c>
      <c r="Q1493" s="1">
        <v>0.99950300000000003</v>
      </c>
      <c r="R1493" s="1" t="s">
        <v>1161</v>
      </c>
      <c r="S1493" s="1" t="s">
        <v>39</v>
      </c>
      <c r="T1493" s="1" t="s">
        <v>5348</v>
      </c>
      <c r="U1493" s="1" t="s">
        <v>25</v>
      </c>
      <c r="V1493" s="1" t="s">
        <v>5347</v>
      </c>
    </row>
    <row r="1494" spans="1:22" x14ac:dyDescent="0.3">
      <c r="A1494" s="1" t="s">
        <v>3751</v>
      </c>
      <c r="B1494" s="1" t="s">
        <v>3751</v>
      </c>
      <c r="C1494" s="1" t="s">
        <v>3750</v>
      </c>
      <c r="D1494" s="1">
        <f>(L1494/K1494*100)-100</f>
        <v>-54.469629563246933</v>
      </c>
      <c r="E1494" s="1" t="s">
        <v>319</v>
      </c>
      <c r="F1494" s="1" t="s">
        <v>22</v>
      </c>
      <c r="G1494" s="1" t="s">
        <v>1148</v>
      </c>
      <c r="H1494" s="1">
        <v>62.488399999999999</v>
      </c>
      <c r="I1494" s="1">
        <v>28.4512</v>
      </c>
      <c r="J1494" s="1">
        <v>-1.1351</v>
      </c>
      <c r="K1494" s="1">
        <f>IF(H1494=0, 0.1, H1494)</f>
        <v>62.488399999999999</v>
      </c>
      <c r="L1494" s="1">
        <f>IF(I1494=0, 0.1, I1494)</f>
        <v>28.4512</v>
      </c>
      <c r="M1494" s="2">
        <f>LOG(L1494/K1494,2)</f>
        <v>-1.1350988976630738</v>
      </c>
      <c r="N1494" s="1">
        <v>0</v>
      </c>
      <c r="O1494" s="1">
        <v>1</v>
      </c>
      <c r="P1494" s="1">
        <f>-1*LOG10(O1494)</f>
        <v>0</v>
      </c>
      <c r="Q1494" s="1">
        <v>1</v>
      </c>
      <c r="R1494" s="1" t="s">
        <v>1161</v>
      </c>
      <c r="S1494" s="1" t="s">
        <v>32</v>
      </c>
      <c r="T1494" s="1" t="s">
        <v>3749</v>
      </c>
      <c r="U1494" s="1" t="s">
        <v>25</v>
      </c>
      <c r="V1494" s="1" t="s">
        <v>3748</v>
      </c>
    </row>
    <row r="1495" spans="1:22" x14ac:dyDescent="0.3">
      <c r="A1495" s="1" t="s">
        <v>2559</v>
      </c>
      <c r="B1495" s="1" t="s">
        <v>2559</v>
      </c>
      <c r="C1495" s="1" t="s">
        <v>2558</v>
      </c>
      <c r="D1495" s="1">
        <f>(L1495/K1495*100)-100</f>
        <v>73.040756364381224</v>
      </c>
      <c r="E1495" s="1" t="s">
        <v>292</v>
      </c>
      <c r="F1495" s="1" t="s">
        <v>22</v>
      </c>
      <c r="G1495" s="1" t="s">
        <v>1148</v>
      </c>
      <c r="H1495" s="1">
        <v>31.244199999999999</v>
      </c>
      <c r="I1495" s="1">
        <v>54.065199999999997</v>
      </c>
      <c r="J1495" s="1">
        <v>0.79111299999999996</v>
      </c>
      <c r="K1495" s="1">
        <f>IF(H1495=0, 0.1, H1495)</f>
        <v>31.244199999999999</v>
      </c>
      <c r="L1495" s="1">
        <f>IF(I1495=0, 0.1, I1495)</f>
        <v>54.065199999999997</v>
      </c>
      <c r="M1495" s="2">
        <f>LOG(L1495/K1495,2)</f>
        <v>0.7911118764733075</v>
      </c>
      <c r="N1495" s="1">
        <v>0</v>
      </c>
      <c r="O1495" s="1">
        <v>1</v>
      </c>
      <c r="P1495" s="1">
        <f>-1*LOG10(O1495)</f>
        <v>0</v>
      </c>
      <c r="Q1495" s="1">
        <v>1</v>
      </c>
      <c r="R1495" s="1" t="s">
        <v>1161</v>
      </c>
      <c r="S1495" s="1" t="s">
        <v>46</v>
      </c>
      <c r="T1495" s="1" t="s">
        <v>2557</v>
      </c>
      <c r="U1495" s="1" t="s">
        <v>27</v>
      </c>
      <c r="V1495" s="1" t="s">
        <v>2556</v>
      </c>
    </row>
    <row r="1496" spans="1:22" x14ac:dyDescent="0.3">
      <c r="A1496" s="1" t="s">
        <v>3171</v>
      </c>
      <c r="B1496" s="1" t="s">
        <v>3171</v>
      </c>
      <c r="C1496" s="1" t="s">
        <v>3170</v>
      </c>
      <c r="D1496" s="1">
        <f>(L1496/K1496*100)-100</f>
        <v>74.027918446430931</v>
      </c>
      <c r="E1496" s="1" t="s">
        <v>3169</v>
      </c>
      <c r="F1496" s="1" t="s">
        <v>22</v>
      </c>
      <c r="G1496" s="1" t="s">
        <v>1148</v>
      </c>
      <c r="H1496" s="1">
        <v>204.381</v>
      </c>
      <c r="I1496" s="1">
        <v>355.68</v>
      </c>
      <c r="J1496" s="1">
        <v>0.79931799999999997</v>
      </c>
      <c r="K1496" s="1">
        <f>IF(H1496=0, 0.1, H1496)</f>
        <v>204.381</v>
      </c>
      <c r="L1496" s="1">
        <f>IF(I1496=0, 0.1, I1496)</f>
        <v>355.68</v>
      </c>
      <c r="M1496" s="2">
        <f>LOG(L1496/K1496,2)</f>
        <v>0.79931876913869926</v>
      </c>
      <c r="N1496" s="1">
        <v>0.370979</v>
      </c>
      <c r="O1496" s="1">
        <v>0.63859999999999995</v>
      </c>
      <c r="P1496" s="1">
        <f>-1*LOG10(O1496)</f>
        <v>0.19477108579657396</v>
      </c>
      <c r="Q1496" s="1">
        <v>0.99950300000000003</v>
      </c>
      <c r="R1496" s="1" t="s">
        <v>1161</v>
      </c>
      <c r="S1496" s="1" t="s">
        <v>34</v>
      </c>
      <c r="T1496" s="1" t="s">
        <v>3168</v>
      </c>
      <c r="U1496" s="1" t="s">
        <v>27</v>
      </c>
      <c r="V1496" s="1" t="s">
        <v>3167</v>
      </c>
    </row>
    <row r="1497" spans="1:22" x14ac:dyDescent="0.3">
      <c r="A1497" s="1" t="s">
        <v>1828</v>
      </c>
      <c r="B1497" s="1" t="s">
        <v>1828</v>
      </c>
      <c r="C1497" s="1" t="s">
        <v>1827</v>
      </c>
      <c r="D1497" s="1">
        <f>(L1497/K1497*100)-100</f>
        <v>22.670716122788377</v>
      </c>
      <c r="E1497" s="1" t="s">
        <v>1826</v>
      </c>
      <c r="F1497" s="1" t="s">
        <v>22</v>
      </c>
      <c r="G1497" s="1" t="s">
        <v>1148</v>
      </c>
      <c r="H1497" s="1">
        <v>18702.099999999999</v>
      </c>
      <c r="I1497" s="1">
        <v>22942</v>
      </c>
      <c r="J1497" s="1">
        <v>0.29478700000000002</v>
      </c>
      <c r="K1497" s="1">
        <f>IF(H1497=0, 0.1, H1497)</f>
        <v>18702.099999999999</v>
      </c>
      <c r="L1497" s="1">
        <f>IF(I1497=0, 0.1, I1497)</f>
        <v>22942</v>
      </c>
      <c r="M1497" s="2">
        <f>LOG(L1497/K1497,2)</f>
        <v>0.29479089083698018</v>
      </c>
      <c r="N1497" s="1">
        <v>0.29674200000000001</v>
      </c>
      <c r="O1497" s="1">
        <v>0.67925000000000002</v>
      </c>
      <c r="P1497" s="1">
        <f>-1*LOG10(O1497)</f>
        <v>0.16797035291007162</v>
      </c>
      <c r="Q1497" s="1">
        <v>0.99950300000000003</v>
      </c>
      <c r="R1497" s="1" t="s">
        <v>1161</v>
      </c>
      <c r="S1497" s="1" t="s">
        <v>37</v>
      </c>
      <c r="T1497" s="1" t="s">
        <v>1825</v>
      </c>
      <c r="U1497" s="1" t="s">
        <v>27</v>
      </c>
      <c r="V1497" s="1" t="s">
        <v>1824</v>
      </c>
    </row>
    <row r="1498" spans="1:22" x14ac:dyDescent="0.3">
      <c r="A1498" s="1" t="s">
        <v>7354</v>
      </c>
      <c r="B1498" s="1" t="s">
        <v>7354</v>
      </c>
      <c r="C1498" s="1" t="s">
        <v>7353</v>
      </c>
      <c r="D1498" s="1">
        <f>(L1498/K1498*100)-100</f>
        <v>1.5348614237078948</v>
      </c>
      <c r="E1498" s="1" t="s">
        <v>580</v>
      </c>
      <c r="F1498" s="1" t="s">
        <v>22</v>
      </c>
      <c r="G1498" s="1" t="s">
        <v>1148</v>
      </c>
      <c r="H1498" s="1">
        <v>3692.19</v>
      </c>
      <c r="I1498" s="1">
        <v>3748.86</v>
      </c>
      <c r="J1498" s="1">
        <v>2.19752E-2</v>
      </c>
      <c r="K1498" s="1">
        <f>IF(H1498=0, 0.1, H1498)</f>
        <v>3692.19</v>
      </c>
      <c r="L1498" s="1">
        <f>IF(I1498=0, 0.1, I1498)</f>
        <v>3748.86</v>
      </c>
      <c r="M1498" s="2">
        <f>LOG(L1498/K1498,2)</f>
        <v>2.1975153695802538E-2</v>
      </c>
      <c r="N1498" s="1">
        <v>3.51213E-3</v>
      </c>
      <c r="O1498" s="1">
        <v>0.99145000000000005</v>
      </c>
      <c r="P1498" s="1">
        <f>-1*LOG10(O1498)</f>
        <v>3.7291828925016045E-3</v>
      </c>
      <c r="Q1498" s="1">
        <v>0.99950300000000003</v>
      </c>
      <c r="R1498" s="1" t="s">
        <v>1161</v>
      </c>
      <c r="S1498" s="1" t="s">
        <v>30</v>
      </c>
      <c r="T1498" s="1" t="s">
        <v>7352</v>
      </c>
      <c r="U1498" s="1" t="s">
        <v>27</v>
      </c>
      <c r="V1498" s="1" t="s">
        <v>7351</v>
      </c>
    </row>
    <row r="1499" spans="1:22" x14ac:dyDescent="0.3">
      <c r="A1499" s="1" t="s">
        <v>6286</v>
      </c>
      <c r="B1499" s="1" t="s">
        <v>6286</v>
      </c>
      <c r="C1499" s="1" t="s">
        <v>6285</v>
      </c>
      <c r="D1499" s="1">
        <f>(L1499/K1499*100)-100</f>
        <v>0.53688282060737436</v>
      </c>
      <c r="E1499" s="1" t="s">
        <v>652</v>
      </c>
      <c r="F1499" s="1" t="s">
        <v>22</v>
      </c>
      <c r="G1499" s="1" t="s">
        <v>1148</v>
      </c>
      <c r="H1499" s="1">
        <v>1165.99</v>
      </c>
      <c r="I1499" s="1">
        <v>1172.25</v>
      </c>
      <c r="J1499" s="1">
        <v>7.7334099999999996E-3</v>
      </c>
      <c r="K1499" s="1">
        <f>IF(H1499=0, 0.1, H1499)</f>
        <v>1165.99</v>
      </c>
      <c r="L1499" s="1">
        <f>IF(I1499=0, 0.1, I1499)</f>
        <v>1172.25</v>
      </c>
      <c r="M1499" s="2">
        <f>LOG(L1499/K1499,2)</f>
        <v>7.7248636011769045E-3</v>
      </c>
      <c r="N1499" s="1">
        <v>5.2740399999999998E-3</v>
      </c>
      <c r="O1499" s="1">
        <v>0.98514999999999997</v>
      </c>
      <c r="P1499" s="1">
        <f>-1*LOG10(O1499)</f>
        <v>6.4976383221112847E-3</v>
      </c>
      <c r="Q1499" s="1">
        <v>0.99950300000000003</v>
      </c>
      <c r="R1499" s="1" t="s">
        <v>1161</v>
      </c>
      <c r="S1499" s="1" t="s">
        <v>54</v>
      </c>
      <c r="T1499" s="1" t="s">
        <v>6284</v>
      </c>
      <c r="U1499" s="1" t="s">
        <v>27</v>
      </c>
      <c r="V1499" s="1" t="s">
        <v>6283</v>
      </c>
    </row>
    <row r="1500" spans="1:22" x14ac:dyDescent="0.3">
      <c r="A1500" s="1" t="s">
        <v>5429</v>
      </c>
      <c r="B1500" s="1" t="s">
        <v>5429</v>
      </c>
      <c r="C1500" s="1" t="s">
        <v>5428</v>
      </c>
      <c r="D1500" s="1">
        <f>(L1500/K1500*100)-100</f>
        <v>-41.654509094371974</v>
      </c>
      <c r="E1500" s="1" t="s">
        <v>335</v>
      </c>
      <c r="F1500" s="1" t="s">
        <v>22</v>
      </c>
      <c r="G1500" s="1" t="s">
        <v>1148</v>
      </c>
      <c r="H1500" s="1">
        <v>1575.15</v>
      </c>
      <c r="I1500" s="1">
        <v>919.029</v>
      </c>
      <c r="J1500" s="1">
        <v>-0.77730299999999997</v>
      </c>
      <c r="K1500" s="1">
        <f>IF(H1500=0, 0.1, H1500)</f>
        <v>1575.15</v>
      </c>
      <c r="L1500" s="1">
        <f>IF(I1500=0, 0.1, I1500)</f>
        <v>919.029</v>
      </c>
      <c r="M1500" s="2">
        <f>LOG(L1500/K1500,2)</f>
        <v>-0.77730692994795725</v>
      </c>
      <c r="N1500" s="1">
        <v>-0.142762</v>
      </c>
      <c r="O1500" s="1">
        <v>0.72640000000000005</v>
      </c>
      <c r="P1500" s="1">
        <f>-1*LOG10(O1500)</f>
        <v>0.13882416448697127</v>
      </c>
      <c r="Q1500" s="1">
        <v>0.99950300000000003</v>
      </c>
      <c r="R1500" s="1" t="s">
        <v>1161</v>
      </c>
      <c r="S1500" s="1" t="s">
        <v>39</v>
      </c>
      <c r="T1500" s="1" t="s">
        <v>5427</v>
      </c>
      <c r="U1500" s="1" t="s">
        <v>25</v>
      </c>
      <c r="V1500" s="1" t="s">
        <v>5426</v>
      </c>
    </row>
    <row r="1501" spans="1:22" x14ac:dyDescent="0.3">
      <c r="A1501" s="1" t="s">
        <v>7794</v>
      </c>
      <c r="B1501" s="1" t="s">
        <v>7794</v>
      </c>
      <c r="C1501" s="1" t="s">
        <v>7793</v>
      </c>
      <c r="D1501" s="1">
        <f>(L1501/K1501*100)-100</f>
        <v>174.24810587896803</v>
      </c>
      <c r="E1501" s="1" t="s">
        <v>7792</v>
      </c>
      <c r="F1501" s="1" t="s">
        <v>22</v>
      </c>
      <c r="G1501" s="1" t="s">
        <v>1148</v>
      </c>
      <c r="H1501" s="1">
        <v>2085.4</v>
      </c>
      <c r="I1501" s="1">
        <v>5719.17</v>
      </c>
      <c r="J1501" s="1">
        <v>1.4554800000000001</v>
      </c>
      <c r="K1501" s="1">
        <f>IF(H1501=0, 0.1, H1501)</f>
        <v>2085.4</v>
      </c>
      <c r="L1501" s="1">
        <f>IF(I1501=0, 0.1, I1501)</f>
        <v>5719.17</v>
      </c>
      <c r="M1501" s="2">
        <f>LOG(L1501/K1501,2)</f>
        <v>1.4554816565502322</v>
      </c>
      <c r="N1501" s="1">
        <v>1.14958</v>
      </c>
      <c r="O1501" s="1">
        <v>0.12075</v>
      </c>
      <c r="P1501" s="1">
        <f>-1*LOG10(O1501)</f>
        <v>0.91811286057645025</v>
      </c>
      <c r="Q1501" s="1">
        <v>0.99950300000000003</v>
      </c>
      <c r="R1501" s="1" t="s">
        <v>1161</v>
      </c>
      <c r="S1501" s="1" t="s">
        <v>47</v>
      </c>
      <c r="T1501" s="1" t="s">
        <v>7791</v>
      </c>
      <c r="U1501" s="1" t="s">
        <v>27</v>
      </c>
      <c r="V1501" s="1" t="s">
        <v>7790</v>
      </c>
    </row>
    <row r="1502" spans="1:22" x14ac:dyDescent="0.3">
      <c r="A1502" s="1" t="s">
        <v>3278</v>
      </c>
      <c r="B1502" s="1" t="s">
        <v>3278</v>
      </c>
      <c r="C1502" s="1" t="s">
        <v>3277</v>
      </c>
      <c r="D1502" s="1">
        <f>(L1502/K1502*100)-100</f>
        <v>-13.070753593266105</v>
      </c>
      <c r="E1502" s="1" t="s">
        <v>450</v>
      </c>
      <c r="F1502" s="1" t="s">
        <v>22</v>
      </c>
      <c r="G1502" s="1" t="s">
        <v>1148</v>
      </c>
      <c r="H1502" s="1">
        <v>2392.67</v>
      </c>
      <c r="I1502" s="1">
        <v>2079.9299999999998</v>
      </c>
      <c r="J1502" s="1">
        <v>-0.20208400000000001</v>
      </c>
      <c r="K1502" s="1">
        <f>IF(H1502=0, 0.1, H1502)</f>
        <v>2392.67</v>
      </c>
      <c r="L1502" s="1">
        <f>IF(I1502=0, 0.1, I1502)</f>
        <v>2079.9299999999998</v>
      </c>
      <c r="M1502" s="2">
        <f>LOG(L1502/K1502,2)</f>
        <v>-0.20208645700344877</v>
      </c>
      <c r="N1502" s="1">
        <v>-8.3205100000000004E-2</v>
      </c>
      <c r="O1502" s="1">
        <v>0.82015000000000005</v>
      </c>
      <c r="P1502" s="1">
        <f>-1*LOG10(O1502)</f>
        <v>8.6106710769083813E-2</v>
      </c>
      <c r="Q1502" s="1">
        <v>0.99950300000000003</v>
      </c>
      <c r="R1502" s="1" t="s">
        <v>1161</v>
      </c>
      <c r="S1502" s="1" t="s">
        <v>45</v>
      </c>
      <c r="T1502" s="1" t="s">
        <v>3276</v>
      </c>
      <c r="U1502" s="1" t="s">
        <v>25</v>
      </c>
      <c r="V1502" s="1" t="s">
        <v>3275</v>
      </c>
    </row>
    <row r="1503" spans="1:22" x14ac:dyDescent="0.3">
      <c r="A1503" s="1" t="s">
        <v>6054</v>
      </c>
      <c r="B1503" s="1" t="s">
        <v>6054</v>
      </c>
      <c r="C1503" s="1" t="s">
        <v>6053</v>
      </c>
      <c r="D1503" s="1">
        <f>(L1503/K1503*100)-100</f>
        <v>50.254020479534319</v>
      </c>
      <c r="E1503" s="1" t="s">
        <v>55</v>
      </c>
      <c r="F1503" s="1" t="s">
        <v>22</v>
      </c>
      <c r="G1503" s="1" t="s">
        <v>1148</v>
      </c>
      <c r="H1503" s="1">
        <v>93.732600000000005</v>
      </c>
      <c r="I1503" s="1">
        <v>140.83699999999999</v>
      </c>
      <c r="J1503" s="1">
        <v>0.58740800000000004</v>
      </c>
      <c r="K1503" s="1">
        <f>IF(H1503=0, 0.1, H1503)</f>
        <v>93.732600000000005</v>
      </c>
      <c r="L1503" s="1">
        <f>IF(I1503=0, 0.1, I1503)</f>
        <v>140.83699999999999</v>
      </c>
      <c r="M1503" s="2">
        <f>LOG(L1503/K1503,2)</f>
        <v>0.58740359491837912</v>
      </c>
      <c r="N1503" s="1">
        <v>4.3636800000000003E-2</v>
      </c>
      <c r="O1503" s="1">
        <v>0.79069999999999996</v>
      </c>
      <c r="P1503" s="1">
        <f>-1*LOG10(O1503)</f>
        <v>0.10198826120249838</v>
      </c>
      <c r="Q1503" s="1">
        <v>0.99950300000000003</v>
      </c>
      <c r="R1503" s="1" t="s">
        <v>1161</v>
      </c>
      <c r="S1503" s="1" t="s">
        <v>35</v>
      </c>
      <c r="T1503" s="1" t="s">
        <v>6052</v>
      </c>
      <c r="U1503" s="1" t="s">
        <v>27</v>
      </c>
      <c r="V1503" s="1" t="s">
        <v>6051</v>
      </c>
    </row>
    <row r="1504" spans="1:22" x14ac:dyDescent="0.3">
      <c r="A1504" s="1" t="s">
        <v>1854</v>
      </c>
      <c r="B1504" s="1" t="s">
        <v>1854</v>
      </c>
      <c r="C1504" s="1" t="s">
        <v>1853</v>
      </c>
      <c r="D1504" s="1">
        <f>(L1504/K1504*100)-100</f>
        <v>288.01859970409555</v>
      </c>
      <c r="E1504" s="1" t="s">
        <v>839</v>
      </c>
      <c r="F1504" s="1" t="s">
        <v>22</v>
      </c>
      <c r="G1504" s="1" t="s">
        <v>1148</v>
      </c>
      <c r="H1504" s="1">
        <v>146.66900000000001</v>
      </c>
      <c r="I1504" s="1">
        <v>569.10299999999995</v>
      </c>
      <c r="J1504" s="1">
        <v>1.9561299999999999</v>
      </c>
      <c r="K1504" s="1">
        <f>IF(H1504=0, 0.1, H1504)</f>
        <v>146.66900000000001</v>
      </c>
      <c r="L1504" s="1">
        <f>IF(I1504=0, 0.1, I1504)</f>
        <v>569.10299999999995</v>
      </c>
      <c r="M1504" s="2">
        <f>LOG(L1504/K1504,2)</f>
        <v>1.9561258097776417</v>
      </c>
      <c r="N1504" s="1">
        <v>4.2817000000000001E-2</v>
      </c>
      <c r="O1504" s="1">
        <v>0.45655000000000001</v>
      </c>
      <c r="P1504" s="1">
        <f>-1*LOG10(O1504)</f>
        <v>0.34051165288327323</v>
      </c>
      <c r="Q1504" s="1">
        <v>0.99950300000000003</v>
      </c>
      <c r="R1504" s="1" t="s">
        <v>1161</v>
      </c>
      <c r="S1504" s="1" t="s">
        <v>37</v>
      </c>
      <c r="T1504" s="1" t="s">
        <v>1852</v>
      </c>
      <c r="U1504" s="1" t="s">
        <v>27</v>
      </c>
      <c r="V1504" s="1" t="s">
        <v>1851</v>
      </c>
    </row>
    <row r="1505" spans="1:22" x14ac:dyDescent="0.3">
      <c r="A1505" s="1" t="s">
        <v>6461</v>
      </c>
      <c r="B1505" s="1" t="s">
        <v>6461</v>
      </c>
      <c r="C1505" s="1" t="s">
        <v>6460</v>
      </c>
      <c r="D1505" s="1">
        <f>(L1505/K1505*100)-100</f>
        <v>-28.913142895385533</v>
      </c>
      <c r="E1505" s="1" t="s">
        <v>904</v>
      </c>
      <c r="F1505" s="1" t="s">
        <v>22</v>
      </c>
      <c r="G1505" s="1" t="s">
        <v>1148</v>
      </c>
      <c r="H1505" s="1">
        <v>1793.06</v>
      </c>
      <c r="I1505" s="1">
        <v>1274.6300000000001</v>
      </c>
      <c r="J1505" s="1">
        <v>-0.49234499999999998</v>
      </c>
      <c r="K1505" s="1">
        <f>IF(H1505=0, 0.1, H1505)</f>
        <v>1793.06</v>
      </c>
      <c r="L1505" s="1">
        <f>IF(I1505=0, 0.1, I1505)</f>
        <v>1274.6300000000001</v>
      </c>
      <c r="M1505" s="2">
        <f>LOG(L1505/K1505,2)</f>
        <v>-0.492345243097632</v>
      </c>
      <c r="N1505" s="1">
        <v>-0.144846</v>
      </c>
      <c r="O1505" s="1">
        <v>0.85065000000000002</v>
      </c>
      <c r="P1505" s="1">
        <f>-1*LOG10(O1505)</f>
        <v>7.0249093658320064E-2</v>
      </c>
      <c r="Q1505" s="1">
        <v>0.99950300000000003</v>
      </c>
      <c r="R1505" s="1" t="s">
        <v>1161</v>
      </c>
      <c r="S1505" s="1" t="s">
        <v>24</v>
      </c>
      <c r="T1505" s="1" t="s">
        <v>6459</v>
      </c>
      <c r="U1505" s="1" t="s">
        <v>25</v>
      </c>
      <c r="V1505" s="1" t="s">
        <v>6458</v>
      </c>
    </row>
    <row r="1506" spans="1:22" x14ac:dyDescent="0.3">
      <c r="A1506" s="1" t="s">
        <v>2550</v>
      </c>
      <c r="B1506" s="1" t="s">
        <v>2550</v>
      </c>
      <c r="C1506" s="1" t="s">
        <v>2549</v>
      </c>
      <c r="D1506" s="1">
        <f>(L1506/K1506*100)-100</f>
        <v>-17.094571774818377</v>
      </c>
      <c r="E1506" s="1" t="s">
        <v>592</v>
      </c>
      <c r="F1506" s="1" t="s">
        <v>22</v>
      </c>
      <c r="G1506" s="1" t="s">
        <v>1148</v>
      </c>
      <c r="H1506" s="1">
        <v>1510.07</v>
      </c>
      <c r="I1506" s="1">
        <v>1251.93</v>
      </c>
      <c r="J1506" s="1">
        <v>-0.27045999999999998</v>
      </c>
      <c r="K1506" s="1">
        <f>IF(H1506=0, 0.1, H1506)</f>
        <v>1510.07</v>
      </c>
      <c r="L1506" s="1">
        <f>IF(I1506=0, 0.1, I1506)</f>
        <v>1251.93</v>
      </c>
      <c r="M1506" s="2">
        <f>LOG(L1506/K1506,2)</f>
        <v>-0.27046152975054888</v>
      </c>
      <c r="N1506" s="1">
        <v>-6.3854300000000003E-2</v>
      </c>
      <c r="O1506" s="1">
        <v>0.90259999999999996</v>
      </c>
      <c r="P1506" s="1">
        <f>-1*LOG10(O1506)</f>
        <v>4.4504670815872983E-2</v>
      </c>
      <c r="Q1506" s="1">
        <v>0.99950300000000003</v>
      </c>
      <c r="R1506" s="1" t="s">
        <v>1161</v>
      </c>
      <c r="S1506" s="1" t="s">
        <v>46</v>
      </c>
      <c r="T1506" s="1" t="s">
        <v>2548</v>
      </c>
      <c r="U1506" s="1" t="s">
        <v>27</v>
      </c>
      <c r="V1506" s="1" t="s">
        <v>2547</v>
      </c>
    </row>
    <row r="1507" spans="1:22" x14ac:dyDescent="0.3">
      <c r="A1507" s="1" t="s">
        <v>8457</v>
      </c>
      <c r="B1507" s="1" t="s">
        <v>8457</v>
      </c>
      <c r="C1507" s="1" t="s">
        <v>8456</v>
      </c>
      <c r="D1507" s="1">
        <f>(L1507/K1507*100)-100</f>
        <v>171.0605745504825</v>
      </c>
      <c r="E1507" s="1" t="s">
        <v>116</v>
      </c>
      <c r="F1507" s="1" t="s">
        <v>22</v>
      </c>
      <c r="G1507" s="1" t="s">
        <v>1148</v>
      </c>
      <c r="H1507" s="1">
        <v>177.91300000000001</v>
      </c>
      <c r="I1507" s="1">
        <v>482.25200000000001</v>
      </c>
      <c r="J1507" s="1">
        <v>1.43862</v>
      </c>
      <c r="K1507" s="1">
        <f>IF(H1507=0, 0.1, H1507)</f>
        <v>177.91300000000001</v>
      </c>
      <c r="L1507" s="1">
        <f>IF(I1507=0, 0.1, I1507)</f>
        <v>482.25200000000001</v>
      </c>
      <c r="M1507" s="2">
        <f>LOG(L1507/K1507,2)</f>
        <v>1.4386152900963605</v>
      </c>
      <c r="N1507" s="1">
        <v>0.124872</v>
      </c>
      <c r="O1507" s="1">
        <v>0.57725000000000004</v>
      </c>
      <c r="P1507" s="1">
        <f>-1*LOG10(O1507)</f>
        <v>0.23863605841078603</v>
      </c>
      <c r="Q1507" s="1">
        <v>0.99950300000000003</v>
      </c>
      <c r="R1507" s="1" t="s">
        <v>1161</v>
      </c>
      <c r="S1507" s="1" t="s">
        <v>33</v>
      </c>
      <c r="T1507" s="1" t="s">
        <v>8455</v>
      </c>
      <c r="U1507" s="1" t="s">
        <v>25</v>
      </c>
      <c r="V1507" s="1" t="s">
        <v>8454</v>
      </c>
    </row>
    <row r="1508" spans="1:22" x14ac:dyDescent="0.3">
      <c r="A1508" s="1" t="s">
        <v>4593</v>
      </c>
      <c r="B1508" s="1" t="s">
        <v>4593</v>
      </c>
      <c r="C1508" s="1" t="s">
        <v>4592</v>
      </c>
      <c r="D1508" s="1">
        <f>(L1508/K1508*100)-100</f>
        <v>83.960385451823413</v>
      </c>
      <c r="E1508" s="1" t="s">
        <v>850</v>
      </c>
      <c r="F1508" s="1" t="s">
        <v>22</v>
      </c>
      <c r="G1508" s="1" t="s">
        <v>1148</v>
      </c>
      <c r="H1508" s="1">
        <v>916.43100000000004</v>
      </c>
      <c r="I1508" s="1">
        <v>1685.87</v>
      </c>
      <c r="J1508" s="1">
        <v>0.87939699999999998</v>
      </c>
      <c r="K1508" s="1">
        <f>IF(H1508=0, 0.1, H1508)</f>
        <v>916.43100000000004</v>
      </c>
      <c r="L1508" s="1">
        <f>IF(I1508=0, 0.1, I1508)</f>
        <v>1685.87</v>
      </c>
      <c r="M1508" s="2">
        <f>LOG(L1508/K1508,2)</f>
        <v>0.87939512570965128</v>
      </c>
      <c r="N1508" s="1">
        <v>9.3762799999999993E-2</v>
      </c>
      <c r="O1508" s="1">
        <v>0.62870000000000004</v>
      </c>
      <c r="P1508" s="1">
        <f>-1*LOG10(O1508)</f>
        <v>0.20155653964981252</v>
      </c>
      <c r="Q1508" s="1">
        <v>0.99950300000000003</v>
      </c>
      <c r="R1508" s="1" t="s">
        <v>1161</v>
      </c>
      <c r="S1508" s="1" t="s">
        <v>43</v>
      </c>
      <c r="T1508" s="1" t="s">
        <v>4591</v>
      </c>
      <c r="U1508" s="1" t="s">
        <v>25</v>
      </c>
      <c r="V1508" s="1" t="s">
        <v>4590</v>
      </c>
    </row>
    <row r="1509" spans="1:22" x14ac:dyDescent="0.3">
      <c r="A1509" s="1" t="s">
        <v>1309</v>
      </c>
      <c r="B1509" s="1" t="s">
        <v>1309</v>
      </c>
      <c r="C1509" s="1" t="s">
        <v>1308</v>
      </c>
      <c r="D1509" s="1">
        <f>(L1509/K1509*100)-100</f>
        <v>-85.437675863048511</v>
      </c>
      <c r="E1509" s="1" t="s">
        <v>439</v>
      </c>
      <c r="F1509" s="1" t="s">
        <v>22</v>
      </c>
      <c r="G1509" s="1" t="s">
        <v>1148</v>
      </c>
      <c r="H1509" s="1">
        <v>781.50300000000004</v>
      </c>
      <c r="I1509" s="1">
        <v>113.80500000000001</v>
      </c>
      <c r="J1509" s="1">
        <v>-2.77969</v>
      </c>
      <c r="K1509" s="1">
        <f>IF(H1509=0, 0.1, H1509)</f>
        <v>781.50300000000004</v>
      </c>
      <c r="L1509" s="1">
        <f>IF(I1509=0, 0.1, I1509)</f>
        <v>113.80500000000001</v>
      </c>
      <c r="M1509" s="2">
        <f>LOG(L1509/K1509,2)</f>
        <v>-2.779687467834949</v>
      </c>
      <c r="N1509" s="1">
        <v>-0.55698199999999998</v>
      </c>
      <c r="O1509" s="1">
        <v>0.33944999999999997</v>
      </c>
      <c r="P1509" s="1">
        <f>-1*LOG10(O1509)</f>
        <v>0.46922418698959023</v>
      </c>
      <c r="Q1509" s="1">
        <v>0.99950300000000003</v>
      </c>
      <c r="R1509" s="1" t="s">
        <v>1161</v>
      </c>
      <c r="S1509" s="1" t="s">
        <v>29</v>
      </c>
      <c r="T1509" s="1" t="s">
        <v>1307</v>
      </c>
      <c r="U1509" s="1" t="s">
        <v>27</v>
      </c>
      <c r="V1509" s="1" t="s">
        <v>1306</v>
      </c>
    </row>
    <row r="1510" spans="1:22" x14ac:dyDescent="0.3">
      <c r="A1510" s="1" t="s">
        <v>5862</v>
      </c>
      <c r="B1510" s="1" t="s">
        <v>5862</v>
      </c>
      <c r="C1510" s="1" t="s">
        <v>5861</v>
      </c>
      <c r="D1510" s="1">
        <f>(L1510/K1510*100)-100</f>
        <v>36.651182311588485</v>
      </c>
      <c r="E1510" s="1" t="s">
        <v>221</v>
      </c>
      <c r="F1510" s="1" t="s">
        <v>22</v>
      </c>
      <c r="G1510" s="1" t="s">
        <v>1148</v>
      </c>
      <c r="H1510" s="1">
        <v>2096.7399999999998</v>
      </c>
      <c r="I1510" s="1">
        <v>2865.22</v>
      </c>
      <c r="J1510" s="1">
        <v>0.45049299999999998</v>
      </c>
      <c r="K1510" s="1">
        <f>IF(H1510=0, 0.1, H1510)</f>
        <v>2096.7399999999998</v>
      </c>
      <c r="L1510" s="1">
        <f>IF(I1510=0, 0.1, I1510)</f>
        <v>2865.22</v>
      </c>
      <c r="M1510" s="2">
        <f>LOG(L1510/K1510,2)</f>
        <v>0.45049794217130296</v>
      </c>
      <c r="N1510" s="1">
        <v>0.158414</v>
      </c>
      <c r="O1510" s="1">
        <v>0.83745000000000003</v>
      </c>
      <c r="P1510" s="1">
        <f>-1*LOG10(O1510)</f>
        <v>7.7041113093889294E-2</v>
      </c>
      <c r="Q1510" s="1">
        <v>0.99950300000000003</v>
      </c>
      <c r="R1510" s="1" t="s">
        <v>1161</v>
      </c>
      <c r="S1510" s="1" t="s">
        <v>35</v>
      </c>
      <c r="T1510" s="1" t="s">
        <v>5860</v>
      </c>
      <c r="U1510" s="1" t="s">
        <v>25</v>
      </c>
      <c r="V1510" s="1" t="s">
        <v>5859</v>
      </c>
    </row>
    <row r="1511" spans="1:22" x14ac:dyDescent="0.3">
      <c r="A1511" s="1" t="s">
        <v>6857</v>
      </c>
      <c r="B1511" s="1" t="s">
        <v>6857</v>
      </c>
      <c r="C1511" s="1" t="s">
        <v>6856</v>
      </c>
      <c r="D1511" s="1">
        <f>(L1511/K1511*100)-100</f>
        <v>-20.056631308401023</v>
      </c>
      <c r="E1511" s="1" t="s">
        <v>873</v>
      </c>
      <c r="F1511" s="1" t="s">
        <v>22</v>
      </c>
      <c r="G1511" s="1" t="s">
        <v>1148</v>
      </c>
      <c r="H1511" s="1">
        <v>459.11</v>
      </c>
      <c r="I1511" s="1">
        <v>367.02800000000002</v>
      </c>
      <c r="J1511" s="1">
        <v>-0.32295000000000001</v>
      </c>
      <c r="K1511" s="1">
        <f>IF(H1511=0, 0.1, H1511)</f>
        <v>459.11</v>
      </c>
      <c r="L1511" s="1">
        <f>IF(I1511=0, 0.1, I1511)</f>
        <v>367.02800000000002</v>
      </c>
      <c r="M1511" s="2">
        <f>LOG(L1511/K1511,2)</f>
        <v>-0.32294972787998699</v>
      </c>
      <c r="N1511" s="1">
        <v>-4.4887999999999997E-2</v>
      </c>
      <c r="O1511" s="1">
        <v>0.86614999999999998</v>
      </c>
      <c r="P1511" s="1">
        <f>-1*LOG10(O1511)</f>
        <v>6.2406890279280883E-2</v>
      </c>
      <c r="Q1511" s="1">
        <v>0.99950300000000003</v>
      </c>
      <c r="R1511" s="1" t="s">
        <v>1161</v>
      </c>
      <c r="S1511" s="1" t="s">
        <v>51</v>
      </c>
      <c r="T1511" s="1" t="s">
        <v>6855</v>
      </c>
      <c r="U1511" s="1" t="s">
        <v>25</v>
      </c>
      <c r="V1511" s="1" t="s">
        <v>6854</v>
      </c>
    </row>
    <row r="1512" spans="1:22" x14ac:dyDescent="0.3">
      <c r="A1512" s="1" t="s">
        <v>8461</v>
      </c>
      <c r="B1512" s="1" t="s">
        <v>8461</v>
      </c>
      <c r="C1512" s="1" t="s">
        <v>8460</v>
      </c>
      <c r="D1512" s="1">
        <f>(L1512/K1512*100)-100</f>
        <v>-51.500867925709727</v>
      </c>
      <c r="E1512" s="1" t="s">
        <v>78</v>
      </c>
      <c r="F1512" s="1" t="s">
        <v>22</v>
      </c>
      <c r="G1512" s="1" t="s">
        <v>1148</v>
      </c>
      <c r="H1512" s="1">
        <v>574.93399999999997</v>
      </c>
      <c r="I1512" s="1">
        <v>278.83800000000002</v>
      </c>
      <c r="J1512" s="1">
        <v>-1.0439700000000001</v>
      </c>
      <c r="K1512" s="1">
        <f>IF(H1512=0, 0.1, H1512)</f>
        <v>574.93399999999997</v>
      </c>
      <c r="L1512" s="1">
        <f>IF(I1512=0, 0.1, I1512)</f>
        <v>278.83800000000002</v>
      </c>
      <c r="M1512" s="2">
        <f>LOG(L1512/K1512,2)</f>
        <v>-1.0439691653880359</v>
      </c>
      <c r="N1512" s="1">
        <v>-9.5842200000000002E-2</v>
      </c>
      <c r="O1512" s="1">
        <v>0.59604999999999997</v>
      </c>
      <c r="P1512" s="1">
        <f>-1*LOG10(O1512)</f>
        <v>0.22471730768712336</v>
      </c>
      <c r="Q1512" s="1">
        <v>0.99950300000000003</v>
      </c>
      <c r="R1512" s="1" t="s">
        <v>1161</v>
      </c>
      <c r="S1512" s="1" t="s">
        <v>33</v>
      </c>
      <c r="T1512" s="1" t="s">
        <v>8459</v>
      </c>
      <c r="U1512" s="1" t="s">
        <v>25</v>
      </c>
      <c r="V1512" s="1" t="s">
        <v>8458</v>
      </c>
    </row>
    <row r="1513" spans="1:22" x14ac:dyDescent="0.3">
      <c r="A1513" s="1" t="s">
        <v>4072</v>
      </c>
      <c r="B1513" s="1" t="s">
        <v>4072</v>
      </c>
      <c r="C1513" s="1" t="s">
        <v>4071</v>
      </c>
      <c r="D1513" s="1">
        <f>(L1513/K1513*100)-100</f>
        <v>145.30971822702671</v>
      </c>
      <c r="E1513" s="1" t="s">
        <v>400</v>
      </c>
      <c r="F1513" s="1" t="s">
        <v>22</v>
      </c>
      <c r="G1513" s="1" t="s">
        <v>1148</v>
      </c>
      <c r="H1513" s="1">
        <v>249.953</v>
      </c>
      <c r="I1513" s="1">
        <v>613.15899999999999</v>
      </c>
      <c r="J1513" s="1">
        <v>1.2946</v>
      </c>
      <c r="K1513" s="1">
        <f>IF(H1513=0, 0.1, H1513)</f>
        <v>249.953</v>
      </c>
      <c r="L1513" s="1">
        <f>IF(I1513=0, 0.1, I1513)</f>
        <v>613.15899999999999</v>
      </c>
      <c r="M1513" s="2">
        <f>LOG(L1513/K1513,2)</f>
        <v>1.2946043890533465</v>
      </c>
      <c r="N1513" s="1">
        <v>0.32430300000000001</v>
      </c>
      <c r="O1513" s="1">
        <v>0.61265000000000003</v>
      </c>
      <c r="P1513" s="1">
        <f>-1*LOG10(O1513)</f>
        <v>0.21278756215240924</v>
      </c>
      <c r="Q1513" s="1">
        <v>0.99950300000000003</v>
      </c>
      <c r="R1513" s="1" t="s">
        <v>1161</v>
      </c>
      <c r="S1513" s="1" t="s">
        <v>32</v>
      </c>
      <c r="T1513" s="1" t="s">
        <v>4070</v>
      </c>
      <c r="U1513" s="1" t="s">
        <v>27</v>
      </c>
      <c r="V1513" s="1" t="s">
        <v>4069</v>
      </c>
    </row>
    <row r="1514" spans="1:22" x14ac:dyDescent="0.3">
      <c r="A1514" s="1" t="s">
        <v>7281</v>
      </c>
      <c r="B1514" s="1" t="s">
        <v>7281</v>
      </c>
      <c r="C1514" s="1" t="s">
        <v>7280</v>
      </c>
      <c r="D1514" s="1">
        <f>(L1514/K1514*100)-100</f>
        <v>-27.712506864994438</v>
      </c>
      <c r="E1514" s="1" t="s">
        <v>250</v>
      </c>
      <c r="F1514" s="1" t="s">
        <v>22</v>
      </c>
      <c r="G1514" s="1" t="s">
        <v>1148</v>
      </c>
      <c r="H1514" s="1">
        <v>194.82900000000001</v>
      </c>
      <c r="I1514" s="1">
        <v>140.83699999999999</v>
      </c>
      <c r="J1514" s="1">
        <v>-0.46817500000000001</v>
      </c>
      <c r="K1514" s="1">
        <f>IF(H1514=0, 0.1, H1514)</f>
        <v>194.82900000000001</v>
      </c>
      <c r="L1514" s="1">
        <f>IF(I1514=0, 0.1, I1514)</f>
        <v>140.83699999999999</v>
      </c>
      <c r="M1514" s="2">
        <f>LOG(L1514/K1514,2)</f>
        <v>-0.46818203488837046</v>
      </c>
      <c r="N1514" s="1">
        <v>-4.2926899999999997E-2</v>
      </c>
      <c r="O1514" s="1">
        <v>0.81005000000000005</v>
      </c>
      <c r="P1514" s="1">
        <f>-1*LOG10(O1514)</f>
        <v>9.1488173647380835E-2</v>
      </c>
      <c r="Q1514" s="1">
        <v>0.99950300000000003</v>
      </c>
      <c r="R1514" s="1" t="s">
        <v>1161</v>
      </c>
      <c r="S1514" s="1" t="s">
        <v>30</v>
      </c>
      <c r="T1514" s="1" t="s">
        <v>7279</v>
      </c>
      <c r="U1514" s="1" t="s">
        <v>25</v>
      </c>
      <c r="V1514" s="1" t="s">
        <v>7278</v>
      </c>
    </row>
    <row r="1515" spans="1:22" x14ac:dyDescent="0.3">
      <c r="A1515" s="1" t="s">
        <v>6921</v>
      </c>
      <c r="B1515" s="1" t="s">
        <v>6921</v>
      </c>
      <c r="C1515" s="1" t="s">
        <v>6920</v>
      </c>
      <c r="D1515" s="1">
        <f>(L1515/K1515*100)-100</f>
        <v>2.1329489705512685</v>
      </c>
      <c r="E1515" s="1" t="s">
        <v>6919</v>
      </c>
      <c r="F1515" s="1" t="s">
        <v>22</v>
      </c>
      <c r="G1515" s="1" t="s">
        <v>1148</v>
      </c>
      <c r="H1515" s="1">
        <v>52.936100000000003</v>
      </c>
      <c r="I1515" s="1">
        <v>54.065199999999997</v>
      </c>
      <c r="J1515" s="1">
        <v>3.0448599999999999E-2</v>
      </c>
      <c r="K1515" s="1">
        <f>IF(H1515=0, 0.1, H1515)</f>
        <v>52.936100000000003</v>
      </c>
      <c r="L1515" s="1">
        <f>IF(I1515=0, 0.1, I1515)</f>
        <v>54.065199999999997</v>
      </c>
      <c r="M1515" s="2">
        <f>LOG(L1515/K1515,2)</f>
        <v>3.0448367174974272E-2</v>
      </c>
      <c r="N1515" s="1">
        <v>0</v>
      </c>
      <c r="O1515" s="1">
        <v>1</v>
      </c>
      <c r="P1515" s="1">
        <f>-1*LOG10(O1515)</f>
        <v>0</v>
      </c>
      <c r="Q1515" s="1">
        <v>1</v>
      </c>
      <c r="R1515" s="1" t="s">
        <v>1161</v>
      </c>
      <c r="S1515" s="1" t="s">
        <v>51</v>
      </c>
      <c r="T1515" s="1" t="s">
        <v>6918</v>
      </c>
      <c r="U1515" s="1" t="s">
        <v>25</v>
      </c>
      <c r="V1515" s="1" t="s">
        <v>6917</v>
      </c>
    </row>
    <row r="1516" spans="1:22" x14ac:dyDescent="0.3">
      <c r="A1516" s="1" t="s">
        <v>742</v>
      </c>
      <c r="B1516" s="1" t="s">
        <v>742</v>
      </c>
      <c r="C1516" s="1" t="s">
        <v>743</v>
      </c>
      <c r="D1516" s="1">
        <f>(L1516/K1516*100)-100</f>
        <v>-7.9614470090694169</v>
      </c>
      <c r="E1516" s="1" t="s">
        <v>744</v>
      </c>
      <c r="F1516" s="1" t="s">
        <v>22</v>
      </c>
      <c r="G1516" s="1" t="s">
        <v>1148</v>
      </c>
      <c r="H1516" s="1">
        <v>56607.8</v>
      </c>
      <c r="I1516" s="1">
        <v>52101</v>
      </c>
      <c r="J1516" s="1">
        <v>-0.119688</v>
      </c>
      <c r="K1516" s="1">
        <f>IF(H1516=0, 0.1, H1516)</f>
        <v>56607.8</v>
      </c>
      <c r="L1516" s="1">
        <f>IF(I1516=0, 0.1, I1516)</f>
        <v>52101</v>
      </c>
      <c r="M1516" s="2">
        <f>LOG(L1516/K1516,2)</f>
        <v>-0.11968979286837174</v>
      </c>
      <c r="N1516" s="1">
        <v>-0.122304</v>
      </c>
      <c r="O1516" s="1">
        <v>0.86465000000000003</v>
      </c>
      <c r="P1516" s="1">
        <f>-1*LOG10(O1516)</f>
        <v>6.315965418724348E-2</v>
      </c>
      <c r="Q1516" s="1">
        <v>0.99950300000000003</v>
      </c>
      <c r="R1516" s="1" t="s">
        <v>550</v>
      </c>
      <c r="S1516" s="1" t="s">
        <v>36</v>
      </c>
      <c r="T1516" s="1" t="s">
        <v>36</v>
      </c>
      <c r="U1516" s="1" t="s">
        <v>36</v>
      </c>
      <c r="V1516" s="1" t="s">
        <v>36</v>
      </c>
    </row>
    <row r="1517" spans="1:22" x14ac:dyDescent="0.3">
      <c r="A1517" s="1" t="s">
        <v>5658</v>
      </c>
      <c r="B1517" s="1" t="s">
        <v>5658</v>
      </c>
      <c r="C1517" s="1" t="s">
        <v>5657</v>
      </c>
      <c r="D1517" s="1">
        <f>(L1517/K1517*100)-100</f>
        <v>56802.400000000001</v>
      </c>
      <c r="E1517" s="1" t="s">
        <v>5656</v>
      </c>
      <c r="F1517" s="1" t="s">
        <v>22</v>
      </c>
      <c r="G1517" s="1" t="s">
        <v>1148</v>
      </c>
      <c r="H1517" s="1">
        <v>0</v>
      </c>
      <c r="I1517" s="1">
        <v>56.9024</v>
      </c>
      <c r="K1517" s="1">
        <f>IF(H1517=0, 0.1, H1517)</f>
        <v>0.1</v>
      </c>
      <c r="L1517" s="1">
        <f>IF(I1517=0, 0.1, I1517)</f>
        <v>56.9024</v>
      </c>
      <c r="M1517" s="2">
        <f>LOG(L1517/K1517,2)</f>
        <v>9.1523456928351941</v>
      </c>
      <c r="N1517" s="1">
        <v>0</v>
      </c>
      <c r="O1517" s="1">
        <v>1</v>
      </c>
      <c r="P1517" s="1">
        <f>-1*LOG10(O1517)</f>
        <v>0</v>
      </c>
      <c r="Q1517" s="1">
        <v>1</v>
      </c>
      <c r="R1517" s="1" t="s">
        <v>1161</v>
      </c>
      <c r="S1517" s="1" t="s">
        <v>41</v>
      </c>
      <c r="T1517" s="1" t="s">
        <v>5655</v>
      </c>
      <c r="U1517" s="1" t="s">
        <v>27</v>
      </c>
      <c r="V1517" s="1" t="s">
        <v>5654</v>
      </c>
    </row>
    <row r="1518" spans="1:22" x14ac:dyDescent="0.3">
      <c r="A1518" s="1" t="s">
        <v>8551</v>
      </c>
      <c r="B1518" s="1" t="s">
        <v>8551</v>
      </c>
      <c r="C1518" s="1" t="s">
        <v>8550</v>
      </c>
      <c r="D1518" s="1">
        <f>(L1518/K1518*100)-100</f>
        <v>89.146309035992601</v>
      </c>
      <c r="E1518" s="1" t="s">
        <v>8549</v>
      </c>
      <c r="F1518" s="1" t="s">
        <v>22</v>
      </c>
      <c r="G1518" s="1" t="s">
        <v>1148</v>
      </c>
      <c r="H1518" s="1">
        <v>146.66900000000001</v>
      </c>
      <c r="I1518" s="1">
        <v>277.41899999999998</v>
      </c>
      <c r="J1518" s="1">
        <v>0.91950600000000005</v>
      </c>
      <c r="K1518" s="1">
        <f>IF(H1518=0, 0.1, H1518)</f>
        <v>146.66900000000001</v>
      </c>
      <c r="L1518" s="1">
        <f>IF(I1518=0, 0.1, I1518)</f>
        <v>277.41899999999998</v>
      </c>
      <c r="M1518" s="2">
        <f>LOG(L1518/K1518,2)</f>
        <v>0.91950262419366424</v>
      </c>
      <c r="N1518" s="1">
        <v>0.45220500000000002</v>
      </c>
      <c r="O1518" s="1">
        <v>0.52725</v>
      </c>
      <c r="P1518" s="1">
        <f>-1*LOG10(O1518)</f>
        <v>0.277983411588476</v>
      </c>
      <c r="Q1518" s="1">
        <v>0.99950300000000003</v>
      </c>
      <c r="R1518" s="1" t="s">
        <v>1161</v>
      </c>
      <c r="S1518" s="1" t="s">
        <v>33</v>
      </c>
      <c r="T1518" s="1" t="s">
        <v>8548</v>
      </c>
      <c r="U1518" s="1" t="s">
        <v>25</v>
      </c>
      <c r="V1518" s="1" t="s">
        <v>8547</v>
      </c>
    </row>
    <row r="1519" spans="1:22" x14ac:dyDescent="0.3">
      <c r="A1519" s="1" t="s">
        <v>7057</v>
      </c>
      <c r="B1519" s="1" t="s">
        <v>7057</v>
      </c>
      <c r="C1519" s="1" t="s">
        <v>7056</v>
      </c>
      <c r="D1519" s="1">
        <f>(L1519/K1519*100)-100</f>
        <v>-47.136933327121092</v>
      </c>
      <c r="E1519" s="1" t="s">
        <v>7055</v>
      </c>
      <c r="F1519" s="1" t="s">
        <v>22</v>
      </c>
      <c r="G1519" s="1" t="s">
        <v>1148</v>
      </c>
      <c r="H1519" s="1">
        <v>1717.04</v>
      </c>
      <c r="I1519" s="1">
        <v>907.68</v>
      </c>
      <c r="J1519" s="1">
        <v>-0.91966599999999998</v>
      </c>
      <c r="K1519" s="1">
        <f>IF(H1519=0, 0.1, H1519)</f>
        <v>1717.04</v>
      </c>
      <c r="L1519" s="1">
        <f>IF(I1519=0, 0.1, I1519)</f>
        <v>907.68</v>
      </c>
      <c r="M1519" s="2">
        <f>LOG(L1519/K1519,2)</f>
        <v>-0.91966797438343251</v>
      </c>
      <c r="N1519" s="1">
        <v>-0.68835599999999997</v>
      </c>
      <c r="O1519" s="1">
        <v>0.31874999999999998</v>
      </c>
      <c r="P1519" s="1">
        <f>-1*LOG10(O1519)</f>
        <v>0.49654980655798847</v>
      </c>
      <c r="Q1519" s="1">
        <v>0.99950300000000003</v>
      </c>
      <c r="R1519" s="1" t="s">
        <v>1161</v>
      </c>
      <c r="S1519" s="1" t="s">
        <v>51</v>
      </c>
      <c r="T1519" s="1" t="s">
        <v>7054</v>
      </c>
      <c r="U1519" s="1" t="s">
        <v>27</v>
      </c>
      <c r="V1519" s="1" t="s">
        <v>7053</v>
      </c>
    </row>
    <row r="1520" spans="1:22" x14ac:dyDescent="0.3">
      <c r="A1520" s="1" t="s">
        <v>4529</v>
      </c>
      <c r="B1520" s="1" t="s">
        <v>4529</v>
      </c>
      <c r="C1520" s="1" t="s">
        <v>4528</v>
      </c>
      <c r="D1520" s="1">
        <f>(L1520/K1520*100)-100</f>
        <v>85253.599999999991</v>
      </c>
      <c r="E1520" s="1" t="s">
        <v>612</v>
      </c>
      <c r="F1520" s="1" t="s">
        <v>22</v>
      </c>
      <c r="G1520" s="1" t="s">
        <v>1148</v>
      </c>
      <c r="H1520" s="1">
        <v>0</v>
      </c>
      <c r="I1520" s="1">
        <v>85.3536</v>
      </c>
      <c r="K1520" s="1">
        <f>IF(H1520=0, 0.1, H1520)</f>
        <v>0.1</v>
      </c>
      <c r="L1520" s="1">
        <f>IF(I1520=0, 0.1, I1520)</f>
        <v>85.3536</v>
      </c>
      <c r="M1520" s="2">
        <f>LOG(L1520/K1520,2)</f>
        <v>9.7373081935563501</v>
      </c>
      <c r="N1520" s="1">
        <v>0</v>
      </c>
      <c r="O1520" s="1">
        <v>1</v>
      </c>
      <c r="P1520" s="1">
        <f>-1*LOG10(O1520)</f>
        <v>0</v>
      </c>
      <c r="Q1520" s="1">
        <v>1</v>
      </c>
      <c r="R1520" s="1" t="s">
        <v>1161</v>
      </c>
      <c r="S1520" s="1" t="s">
        <v>43</v>
      </c>
      <c r="T1520" s="1" t="s">
        <v>4527</v>
      </c>
      <c r="U1520" s="1" t="s">
        <v>25</v>
      </c>
      <c r="V1520" s="1" t="s">
        <v>4526</v>
      </c>
    </row>
    <row r="1521" spans="1:22" x14ac:dyDescent="0.3">
      <c r="A1521" s="1" t="s">
        <v>3767</v>
      </c>
      <c r="B1521" s="1" t="s">
        <v>3767</v>
      </c>
      <c r="C1521" s="1" t="s">
        <v>3766</v>
      </c>
      <c r="D1521" s="1">
        <f>(L1521/K1521*100)-100</f>
        <v>190.87437318279325</v>
      </c>
      <c r="E1521" s="1" t="s">
        <v>347</v>
      </c>
      <c r="F1521" s="1" t="s">
        <v>22</v>
      </c>
      <c r="G1521" s="1" t="s">
        <v>1148</v>
      </c>
      <c r="H1521" s="1">
        <v>57.712200000000003</v>
      </c>
      <c r="I1521" s="1">
        <v>167.87</v>
      </c>
      <c r="J1521" s="1">
        <v>1.5404</v>
      </c>
      <c r="K1521" s="1">
        <f>IF(H1521=0, 0.1, H1521)</f>
        <v>57.712200000000003</v>
      </c>
      <c r="L1521" s="1">
        <f>IF(I1521=0, 0.1, I1521)</f>
        <v>167.87</v>
      </c>
      <c r="M1521" s="2">
        <f>LOG(L1521/K1521,2)</f>
        <v>1.5403961967108126</v>
      </c>
      <c r="N1521" s="1">
        <v>5.3401900000000002E-2</v>
      </c>
      <c r="O1521" s="1">
        <v>0.51834999999999998</v>
      </c>
      <c r="P1521" s="1">
        <f>-1*LOG10(O1521)</f>
        <v>0.28537689712851588</v>
      </c>
      <c r="Q1521" s="1">
        <v>0.99950300000000003</v>
      </c>
      <c r="R1521" s="1" t="s">
        <v>1161</v>
      </c>
      <c r="S1521" s="1" t="s">
        <v>32</v>
      </c>
      <c r="T1521" s="1" t="s">
        <v>3765</v>
      </c>
      <c r="U1521" s="1" t="s">
        <v>25</v>
      </c>
      <c r="V1521" s="1" t="s">
        <v>3764</v>
      </c>
    </row>
    <row r="1522" spans="1:22" x14ac:dyDescent="0.3">
      <c r="A1522" s="1" t="s">
        <v>1766</v>
      </c>
      <c r="B1522" s="1" t="s">
        <v>1766</v>
      </c>
      <c r="C1522" s="1" t="s">
        <v>1765</v>
      </c>
      <c r="D1522" s="1">
        <f>(L1522/K1522*100)-100</f>
        <v>-99.905546320084625</v>
      </c>
      <c r="E1522" s="1" t="s">
        <v>601</v>
      </c>
      <c r="F1522" s="1" t="s">
        <v>22</v>
      </c>
      <c r="G1522" s="1" t="s">
        <v>1148</v>
      </c>
      <c r="H1522" s="1">
        <v>105.872</v>
      </c>
      <c r="I1522" s="1">
        <v>0</v>
      </c>
      <c r="K1522" s="1">
        <f>IF(H1522=0, 0.1, H1522)</f>
        <v>105.872</v>
      </c>
      <c r="L1522" s="1">
        <f>IF(I1522=0, 0.1, I1522)</f>
        <v>0.1</v>
      </c>
      <c r="M1522" s="2">
        <f>LOG(L1522/K1522,2)</f>
        <v>-10.048105374442063</v>
      </c>
      <c r="N1522" s="1">
        <v>0</v>
      </c>
      <c r="O1522" s="1">
        <v>1</v>
      </c>
      <c r="P1522" s="1">
        <f>-1*LOG10(O1522)</f>
        <v>0</v>
      </c>
      <c r="Q1522" s="1">
        <v>1</v>
      </c>
      <c r="R1522" s="1" t="s">
        <v>1161</v>
      </c>
      <c r="S1522" s="1" t="s">
        <v>37</v>
      </c>
      <c r="T1522" s="1" t="s">
        <v>1764</v>
      </c>
      <c r="U1522" s="1" t="s">
        <v>25</v>
      </c>
      <c r="V1522" s="1" t="s">
        <v>1763</v>
      </c>
    </row>
    <row r="1523" spans="1:22" x14ac:dyDescent="0.3">
      <c r="A1523" s="1" t="s">
        <v>8709</v>
      </c>
      <c r="B1523" s="1" t="s">
        <v>8709</v>
      </c>
      <c r="C1523" s="1" t="s">
        <v>8708</v>
      </c>
      <c r="D1523" s="1">
        <f>(L1523/K1523*100)-100</f>
        <v>-99.679940596974802</v>
      </c>
      <c r="E1523" s="1" t="s">
        <v>720</v>
      </c>
      <c r="F1523" s="1" t="s">
        <v>22</v>
      </c>
      <c r="G1523" s="1" t="s">
        <v>1148</v>
      </c>
      <c r="H1523" s="1">
        <v>31.244199999999999</v>
      </c>
      <c r="I1523" s="1">
        <v>0</v>
      </c>
      <c r="K1523" s="1">
        <f>IF(H1523=0, 0.1, H1523)</f>
        <v>31.244199999999999</v>
      </c>
      <c r="L1523" s="1">
        <f>IF(I1523=0, 0.1, I1523)</f>
        <v>0.1</v>
      </c>
      <c r="M1523" s="2">
        <f>LOG(L1523/K1523,2)</f>
        <v>-8.2874445904982679</v>
      </c>
      <c r="N1523" s="1">
        <v>0</v>
      </c>
      <c r="O1523" s="1">
        <v>1</v>
      </c>
      <c r="P1523" s="1">
        <f>-1*LOG10(O1523)</f>
        <v>0</v>
      </c>
      <c r="Q1523" s="1">
        <v>1</v>
      </c>
      <c r="R1523" s="1" t="s">
        <v>1161</v>
      </c>
      <c r="S1523" s="1" t="s">
        <v>33</v>
      </c>
      <c r="T1523" s="1" t="s">
        <v>8707</v>
      </c>
      <c r="U1523" s="1" t="s">
        <v>25</v>
      </c>
      <c r="V1523" s="1" t="s">
        <v>8706</v>
      </c>
    </row>
    <row r="1524" spans="1:22" x14ac:dyDescent="0.3">
      <c r="A1524" s="1" t="s">
        <v>524</v>
      </c>
      <c r="B1524" s="1" t="s">
        <v>524</v>
      </c>
      <c r="C1524" s="1" t="s">
        <v>525</v>
      </c>
      <c r="D1524" s="1">
        <f>(L1524/K1524*100)-100</f>
        <v>5.3997268181837228</v>
      </c>
      <c r="E1524" s="1" t="s">
        <v>526</v>
      </c>
      <c r="F1524" s="1" t="s">
        <v>22</v>
      </c>
      <c r="G1524" s="1" t="s">
        <v>1148</v>
      </c>
      <c r="H1524" s="1">
        <v>239401</v>
      </c>
      <c r="I1524" s="1">
        <v>252328</v>
      </c>
      <c r="J1524" s="1">
        <v>7.5875499999999999E-2</v>
      </c>
      <c r="K1524" s="1">
        <f>IF(H1524=0, 0.1, H1524)</f>
        <v>239401</v>
      </c>
      <c r="L1524" s="1">
        <f>IF(I1524=0, 0.1, I1524)</f>
        <v>252328</v>
      </c>
      <c r="M1524" s="2">
        <f>LOG(L1524/K1524,2)</f>
        <v>7.5871127709830136E-2</v>
      </c>
      <c r="N1524" s="1">
        <v>7.8680200000000006E-2</v>
      </c>
      <c r="O1524" s="1">
        <v>0.91535</v>
      </c>
      <c r="P1524" s="1">
        <f>-1*LOG10(O1524)</f>
        <v>3.8412814125407042E-2</v>
      </c>
      <c r="Q1524" s="1">
        <v>0.99950300000000003</v>
      </c>
      <c r="R1524" s="1" t="s">
        <v>1161</v>
      </c>
      <c r="S1524" s="1" t="s">
        <v>36</v>
      </c>
      <c r="T1524" s="1" t="s">
        <v>36</v>
      </c>
      <c r="U1524" s="1" t="s">
        <v>36</v>
      </c>
      <c r="V1524" s="1" t="s">
        <v>36</v>
      </c>
    </row>
    <row r="1525" spans="1:22" x14ac:dyDescent="0.3">
      <c r="A1525" s="1" t="s">
        <v>9175</v>
      </c>
      <c r="B1525" s="1" t="s">
        <v>9175</v>
      </c>
      <c r="C1525" s="1" t="s">
        <v>9174</v>
      </c>
      <c r="D1525" s="1">
        <f>(L1525/K1525*100)-100</f>
        <v>169.91353617965063</v>
      </c>
      <c r="E1525" s="1" t="s">
        <v>332</v>
      </c>
      <c r="F1525" s="1" t="s">
        <v>22</v>
      </c>
      <c r="G1525" s="1" t="s">
        <v>1148</v>
      </c>
      <c r="H1525" s="1">
        <v>115.42400000000001</v>
      </c>
      <c r="I1525" s="1">
        <v>311.54500000000002</v>
      </c>
      <c r="J1525" s="1">
        <v>1.43249</v>
      </c>
      <c r="K1525" s="1">
        <f>IF(H1525=0, 0.1, H1525)</f>
        <v>115.42400000000001</v>
      </c>
      <c r="L1525" s="1">
        <f>IF(I1525=0, 0.1, I1525)</f>
        <v>311.54500000000002</v>
      </c>
      <c r="M1525" s="2">
        <f>LOG(L1525/K1525,2)</f>
        <v>1.4324973298598469</v>
      </c>
      <c r="N1525" s="1">
        <v>3.4425600000000001E-2</v>
      </c>
      <c r="O1525" s="1">
        <v>0.54305000000000003</v>
      </c>
      <c r="P1525" s="1">
        <f>-1*LOG10(O1525)</f>
        <v>0.26516018196842844</v>
      </c>
      <c r="Q1525" s="1">
        <v>0.99950300000000003</v>
      </c>
      <c r="R1525" s="1" t="s">
        <v>1161</v>
      </c>
      <c r="S1525" s="1" t="s">
        <v>33</v>
      </c>
      <c r="T1525" s="1" t="s">
        <v>9173</v>
      </c>
      <c r="U1525" s="1" t="s">
        <v>27</v>
      </c>
      <c r="V1525" s="1" t="s">
        <v>9172</v>
      </c>
    </row>
    <row r="1526" spans="1:22" x14ac:dyDescent="0.3">
      <c r="A1526" s="1" t="s">
        <v>6374</v>
      </c>
      <c r="B1526" s="1" t="s">
        <v>6374</v>
      </c>
      <c r="C1526" s="1" t="s">
        <v>6373</v>
      </c>
      <c r="D1526" s="1">
        <f>(L1526/K1526*100)-100</f>
        <v>-82.607589984350554</v>
      </c>
      <c r="E1526" s="1" t="s">
        <v>680</v>
      </c>
      <c r="F1526" s="1" t="s">
        <v>22</v>
      </c>
      <c r="G1526" s="1" t="s">
        <v>1148</v>
      </c>
      <c r="H1526" s="1">
        <v>163.584</v>
      </c>
      <c r="I1526" s="1">
        <v>28.4512</v>
      </c>
      <c r="J1526" s="1">
        <v>-2.5234700000000001</v>
      </c>
      <c r="K1526" s="1">
        <f>IF(H1526=0, 0.1, H1526)</f>
        <v>163.584</v>
      </c>
      <c r="L1526" s="1">
        <f>IF(I1526=0, 0.1, I1526)</f>
        <v>28.4512</v>
      </c>
      <c r="M1526" s="2">
        <f>LOG(L1526/K1526,2)</f>
        <v>-2.5234702383370764</v>
      </c>
      <c r="N1526" s="1">
        <v>-0.17414499999999999</v>
      </c>
      <c r="O1526" s="1">
        <v>0.42614999999999997</v>
      </c>
      <c r="P1526" s="1">
        <f>-1*LOG10(O1526)</f>
        <v>0.37043750722138291</v>
      </c>
      <c r="Q1526" s="1">
        <v>0.99950300000000003</v>
      </c>
      <c r="R1526" s="1" t="s">
        <v>1161</v>
      </c>
      <c r="S1526" s="1" t="s">
        <v>24</v>
      </c>
      <c r="T1526" s="1" t="s">
        <v>6372</v>
      </c>
      <c r="U1526" s="1" t="s">
        <v>25</v>
      </c>
      <c r="V1526" s="1" t="s">
        <v>6371</v>
      </c>
    </row>
    <row r="1527" spans="1:22" x14ac:dyDescent="0.3">
      <c r="A1527" s="1" t="s">
        <v>1738</v>
      </c>
      <c r="B1527" s="1" t="s">
        <v>1738</v>
      </c>
      <c r="C1527" s="1" t="s">
        <v>1737</v>
      </c>
      <c r="D1527" s="1">
        <f>(L1527/K1527*100)-100</f>
        <v>-99.622185280338527</v>
      </c>
      <c r="E1527" s="1" t="s">
        <v>968</v>
      </c>
      <c r="F1527" s="1" t="s">
        <v>22</v>
      </c>
      <c r="G1527" s="1" t="s">
        <v>1148</v>
      </c>
      <c r="H1527" s="1">
        <v>26.468</v>
      </c>
      <c r="I1527" s="1">
        <v>0</v>
      </c>
      <c r="K1527" s="1">
        <f>IF(H1527=0, 0.1, H1527)</f>
        <v>26.468</v>
      </c>
      <c r="L1527" s="1">
        <f>IF(I1527=0, 0.1, I1527)</f>
        <v>0.1</v>
      </c>
      <c r="M1527" s="2">
        <f>LOG(L1527/K1527,2)</f>
        <v>-8.0481053744420628</v>
      </c>
      <c r="N1527" s="1">
        <v>0</v>
      </c>
      <c r="O1527" s="1">
        <v>1</v>
      </c>
      <c r="P1527" s="1">
        <f>-1*LOG10(O1527)</f>
        <v>0</v>
      </c>
      <c r="Q1527" s="1">
        <v>1</v>
      </c>
      <c r="R1527" s="1" t="s">
        <v>1161</v>
      </c>
      <c r="S1527" s="1" t="s">
        <v>37</v>
      </c>
      <c r="T1527" s="1" t="s">
        <v>1736</v>
      </c>
      <c r="U1527" s="1" t="s">
        <v>25</v>
      </c>
      <c r="V1527" s="1" t="s">
        <v>1735</v>
      </c>
    </row>
    <row r="1528" spans="1:22" x14ac:dyDescent="0.3">
      <c r="A1528" s="1" t="s">
        <v>7816</v>
      </c>
      <c r="B1528" s="1" t="s">
        <v>7816</v>
      </c>
      <c r="C1528" s="1" t="s">
        <v>7815</v>
      </c>
      <c r="D1528" s="1">
        <f>(L1528/K1528*100)-100</f>
        <v>10.544666650063505</v>
      </c>
      <c r="E1528" s="1" t="s">
        <v>7814</v>
      </c>
      <c r="F1528" s="1" t="s">
        <v>22</v>
      </c>
      <c r="G1528" s="1" t="s">
        <v>1148</v>
      </c>
      <c r="H1528" s="1">
        <v>1204.5899999999999</v>
      </c>
      <c r="I1528" s="1">
        <v>1331.61</v>
      </c>
      <c r="J1528" s="1">
        <v>0.14462700000000001</v>
      </c>
      <c r="K1528" s="1">
        <f>IF(H1528=0, 0.1, H1528)</f>
        <v>1204.5899999999999</v>
      </c>
      <c r="L1528" s="1">
        <f>IF(I1528=0, 0.1, I1528)</f>
        <v>1331.61</v>
      </c>
      <c r="M1528" s="2">
        <f>LOG(L1528/K1528,2)</f>
        <v>0.14462942241226556</v>
      </c>
      <c r="N1528" s="1">
        <v>0.11275</v>
      </c>
      <c r="O1528" s="1">
        <v>0.8901</v>
      </c>
      <c r="P1528" s="1">
        <f>-1*LOG10(O1528)</f>
        <v>5.0561198963495722E-2</v>
      </c>
      <c r="Q1528" s="1">
        <v>0.99950300000000003</v>
      </c>
      <c r="R1528" s="1" t="s">
        <v>1161</v>
      </c>
      <c r="S1528" s="1" t="s">
        <v>47</v>
      </c>
      <c r="T1528" s="1" t="s">
        <v>7813</v>
      </c>
      <c r="U1528" s="1" t="s">
        <v>27</v>
      </c>
      <c r="V1528" s="1" t="s">
        <v>7812</v>
      </c>
    </row>
    <row r="1529" spans="1:22" x14ac:dyDescent="0.3">
      <c r="A1529" s="1" t="s">
        <v>1927</v>
      </c>
      <c r="B1529" s="1" t="s">
        <v>1927</v>
      </c>
      <c r="C1529" s="1" t="s">
        <v>1926</v>
      </c>
      <c r="D1529" s="1">
        <f>(L1529/K1529*100)-100</f>
        <v>410.66570953604355</v>
      </c>
      <c r="E1529" s="1" t="s">
        <v>854</v>
      </c>
      <c r="F1529" s="1" t="s">
        <v>22</v>
      </c>
      <c r="G1529" s="1" t="s">
        <v>1148</v>
      </c>
      <c r="H1529" s="1">
        <v>26.468</v>
      </c>
      <c r="I1529" s="1">
        <v>135.16300000000001</v>
      </c>
      <c r="J1529" s="1">
        <v>2.3523800000000001</v>
      </c>
      <c r="K1529" s="1">
        <f>IF(H1529=0, 0.1, H1529)</f>
        <v>26.468</v>
      </c>
      <c r="L1529" s="1">
        <f>IF(I1529=0, 0.1, I1529)</f>
        <v>135.16300000000001</v>
      </c>
      <c r="M1529" s="2">
        <f>LOG(L1529/K1529,2)</f>
        <v>2.3523791874168749</v>
      </c>
      <c r="N1529" s="1">
        <v>0</v>
      </c>
      <c r="O1529" s="1">
        <v>1</v>
      </c>
      <c r="P1529" s="1">
        <f>-1*LOG10(O1529)</f>
        <v>0</v>
      </c>
      <c r="Q1529" s="1">
        <v>1</v>
      </c>
      <c r="R1529" s="1" t="s">
        <v>1161</v>
      </c>
      <c r="S1529" s="1" t="s">
        <v>49</v>
      </c>
      <c r="T1529" s="1" t="s">
        <v>1925</v>
      </c>
      <c r="U1529" s="1" t="s">
        <v>25</v>
      </c>
      <c r="V1529" s="1" t="s">
        <v>1924</v>
      </c>
    </row>
    <row r="1530" spans="1:22" x14ac:dyDescent="0.3">
      <c r="A1530" s="1" t="s">
        <v>9207</v>
      </c>
      <c r="B1530" s="1" t="s">
        <v>9207</v>
      </c>
      <c r="C1530" s="1" t="s">
        <v>9206</v>
      </c>
      <c r="D1530" s="1">
        <f>(L1530/K1530*100)-100</f>
        <v>-99.826726411400017</v>
      </c>
      <c r="E1530" s="1" t="s">
        <v>490</v>
      </c>
      <c r="F1530" s="1" t="s">
        <v>22</v>
      </c>
      <c r="G1530" s="1" t="s">
        <v>1148</v>
      </c>
      <c r="H1530" s="1">
        <v>57.712200000000003</v>
      </c>
      <c r="I1530" s="1">
        <v>0</v>
      </c>
      <c r="K1530" s="1">
        <f>IF(H1530=0, 0.1, H1530)</f>
        <v>57.712200000000003</v>
      </c>
      <c r="L1530" s="1">
        <f>IF(I1530=0, 0.1, I1530)</f>
        <v>0.1</v>
      </c>
      <c r="M1530" s="2">
        <f>LOG(L1530/K1530,2)</f>
        <v>-9.1727325176404495</v>
      </c>
      <c r="O1530" s="1">
        <v>0.19155</v>
      </c>
      <c r="P1530" s="1">
        <f>-1*LOG10(O1530)</f>
        <v>0.71771784368090352</v>
      </c>
      <c r="Q1530" s="1">
        <v>0.99950300000000003</v>
      </c>
      <c r="R1530" s="1" t="s">
        <v>1161</v>
      </c>
      <c r="S1530" s="1" t="s">
        <v>33</v>
      </c>
      <c r="T1530" s="1" t="s">
        <v>9205</v>
      </c>
      <c r="U1530" s="1" t="s">
        <v>27</v>
      </c>
      <c r="V1530" s="1" t="s">
        <v>9204</v>
      </c>
    </row>
    <row r="1531" spans="1:22" x14ac:dyDescent="0.3">
      <c r="A1531" s="1" t="s">
        <v>4191</v>
      </c>
      <c r="B1531" s="1" t="s">
        <v>4191</v>
      </c>
      <c r="C1531" s="1" t="s">
        <v>4190</v>
      </c>
      <c r="D1531" s="1">
        <f>(L1531/K1531*100)-100</f>
        <v>32.050748618943686</v>
      </c>
      <c r="E1531" s="1" t="s">
        <v>63</v>
      </c>
      <c r="F1531" s="1" t="s">
        <v>22</v>
      </c>
      <c r="G1531" s="1" t="s">
        <v>1148</v>
      </c>
      <c r="H1531" s="1">
        <v>62.488399999999999</v>
      </c>
      <c r="I1531" s="1">
        <v>82.516400000000004</v>
      </c>
      <c r="J1531" s="1">
        <v>0.40109299999999998</v>
      </c>
      <c r="K1531" s="1">
        <f>IF(H1531=0, 0.1, H1531)</f>
        <v>62.488399999999999</v>
      </c>
      <c r="L1531" s="1">
        <f>IF(I1531=0, 0.1, I1531)</f>
        <v>82.516400000000004</v>
      </c>
      <c r="M1531" s="2">
        <f>LOG(L1531/K1531,2)</f>
        <v>0.40109248042038737</v>
      </c>
      <c r="N1531" s="1">
        <v>9.3382599999999996E-2</v>
      </c>
      <c r="O1531" s="1">
        <v>0.65354999999999996</v>
      </c>
      <c r="P1531" s="1">
        <f>-1*LOG10(O1531)</f>
        <v>0.18472118100856488</v>
      </c>
      <c r="Q1531" s="1">
        <v>0.99950300000000003</v>
      </c>
      <c r="R1531" s="1" t="s">
        <v>1161</v>
      </c>
      <c r="S1531" s="1" t="s">
        <v>44</v>
      </c>
      <c r="T1531" s="1" t="s">
        <v>4189</v>
      </c>
      <c r="U1531" s="1" t="s">
        <v>25</v>
      </c>
      <c r="V1531" s="1" t="s">
        <v>4188</v>
      </c>
    </row>
    <row r="1532" spans="1:22" x14ac:dyDescent="0.3">
      <c r="A1532" s="1" t="s">
        <v>4187</v>
      </c>
      <c r="B1532" s="1" t="s">
        <v>4187</v>
      </c>
      <c r="C1532" s="1" t="s">
        <v>4186</v>
      </c>
      <c r="D1532" s="1">
        <f>(L1532/K1532*100)-100</f>
        <v>-26.052120876074298</v>
      </c>
      <c r="E1532" s="1" t="s">
        <v>166</v>
      </c>
      <c r="F1532" s="1" t="s">
        <v>22</v>
      </c>
      <c r="G1532" s="1" t="s">
        <v>1148</v>
      </c>
      <c r="H1532" s="1">
        <v>115.42400000000001</v>
      </c>
      <c r="I1532" s="1">
        <v>85.3536</v>
      </c>
      <c r="J1532" s="1">
        <v>-0.43542599999999998</v>
      </c>
      <c r="K1532" s="1">
        <f>IF(H1532=0, 0.1, H1532)</f>
        <v>115.42400000000001</v>
      </c>
      <c r="L1532" s="1">
        <f>IF(I1532=0, 0.1, I1532)</f>
        <v>85.3536</v>
      </c>
      <c r="M1532" s="2">
        <f>LOG(L1532/K1532,2)</f>
        <v>-0.43541932445649573</v>
      </c>
      <c r="N1532" s="1">
        <v>-5.3517799999999997E-2</v>
      </c>
      <c r="O1532" s="1">
        <v>0.78974999999999995</v>
      </c>
      <c r="P1532" s="1">
        <f>-1*LOG10(O1532)</f>
        <v>0.10251036542281346</v>
      </c>
      <c r="Q1532" s="1">
        <v>0.99950300000000003</v>
      </c>
      <c r="R1532" s="1" t="s">
        <v>1161</v>
      </c>
      <c r="S1532" s="1" t="s">
        <v>44</v>
      </c>
      <c r="T1532" s="1" t="s">
        <v>4185</v>
      </c>
      <c r="U1532" s="1" t="s">
        <v>25</v>
      </c>
      <c r="V1532" s="1" t="s">
        <v>4184</v>
      </c>
    </row>
    <row r="1533" spans="1:22" x14ac:dyDescent="0.3">
      <c r="A1533" s="1" t="s">
        <v>8959</v>
      </c>
      <c r="B1533" s="1" t="s">
        <v>8959</v>
      </c>
      <c r="C1533" s="1" t="s">
        <v>8958</v>
      </c>
      <c r="D1533" s="1">
        <f>(L1533/K1533*100)-100</f>
        <v>-63.2525250492263</v>
      </c>
      <c r="E1533" s="1" t="s">
        <v>815</v>
      </c>
      <c r="F1533" s="1" t="s">
        <v>22</v>
      </c>
      <c r="G1533" s="1" t="s">
        <v>1148</v>
      </c>
      <c r="H1533" s="1">
        <v>298.113</v>
      </c>
      <c r="I1533" s="1">
        <v>109.54900000000001</v>
      </c>
      <c r="J1533" s="1">
        <v>-1.4442900000000001</v>
      </c>
      <c r="K1533" s="1">
        <f>IF(H1533=0, 0.1, H1533)</f>
        <v>298.113</v>
      </c>
      <c r="L1533" s="1">
        <f>IF(I1533=0, 0.1, I1533)</f>
        <v>109.54900000000001</v>
      </c>
      <c r="M1533" s="2">
        <f>LOG(L1533/K1533,2)</f>
        <v>-1.444282974221391</v>
      </c>
      <c r="N1533" s="1">
        <v>-6.2571100000000004E-2</v>
      </c>
      <c r="O1533" s="1">
        <v>0.52105000000000001</v>
      </c>
      <c r="P1533" s="1">
        <f>-1*LOG10(O1533)</f>
        <v>0.2831205997672922</v>
      </c>
      <c r="Q1533" s="1">
        <v>0.99950300000000003</v>
      </c>
      <c r="R1533" s="1" t="s">
        <v>1161</v>
      </c>
      <c r="S1533" s="1" t="s">
        <v>33</v>
      </c>
      <c r="T1533" s="1" t="s">
        <v>8957</v>
      </c>
      <c r="U1533" s="1" t="s">
        <v>27</v>
      </c>
      <c r="V1533" s="1" t="s">
        <v>8956</v>
      </c>
    </row>
    <row r="1534" spans="1:22" x14ac:dyDescent="0.3">
      <c r="A1534" s="1" t="s">
        <v>2842</v>
      </c>
      <c r="B1534" s="1" t="s">
        <v>2842</v>
      </c>
      <c r="C1534" s="1" t="s">
        <v>2841</v>
      </c>
      <c r="D1534" s="1">
        <f>(L1534/K1534*100)-100</f>
        <v>255.16351834900559</v>
      </c>
      <c r="E1534" s="1" t="s">
        <v>792</v>
      </c>
      <c r="F1534" s="1" t="s">
        <v>22</v>
      </c>
      <c r="G1534" s="1" t="s">
        <v>1148</v>
      </c>
      <c r="H1534" s="1">
        <v>31.244199999999999</v>
      </c>
      <c r="I1534" s="1">
        <v>110.968</v>
      </c>
      <c r="J1534" s="1">
        <v>1.8284800000000001</v>
      </c>
      <c r="K1534" s="1">
        <f>IF(H1534=0, 0.1, H1534)</f>
        <v>31.244199999999999</v>
      </c>
      <c r="L1534" s="1">
        <f>IF(I1534=0, 0.1, I1534)</f>
        <v>110.968</v>
      </c>
      <c r="M1534" s="2">
        <f>LOG(L1534/K1534,2)</f>
        <v>1.8284833986925251</v>
      </c>
      <c r="N1534" s="1">
        <v>0.16155600000000001</v>
      </c>
      <c r="O1534" s="1">
        <v>0.47639999999999999</v>
      </c>
      <c r="P1534" s="1">
        <f>-1*LOG10(O1534)</f>
        <v>0.3220282471892601</v>
      </c>
      <c r="Q1534" s="1">
        <v>0.99950300000000003</v>
      </c>
      <c r="R1534" s="1" t="s">
        <v>1161</v>
      </c>
      <c r="S1534" s="1" t="s">
        <v>34</v>
      </c>
      <c r="T1534" s="1" t="s">
        <v>2840</v>
      </c>
      <c r="U1534" s="1" t="s">
        <v>25</v>
      </c>
      <c r="V1534" s="1" t="s">
        <v>2839</v>
      </c>
    </row>
    <row r="1535" spans="1:22" x14ac:dyDescent="0.3">
      <c r="A1535" s="1" t="s">
        <v>5028</v>
      </c>
      <c r="B1535" s="1" t="s">
        <v>5028</v>
      </c>
      <c r="C1535" s="1" t="s">
        <v>5027</v>
      </c>
      <c r="D1535" s="1">
        <f>(L1535/K1535*100)-100</f>
        <v>-8.9392591264938659</v>
      </c>
      <c r="E1535" s="1" t="s">
        <v>395</v>
      </c>
      <c r="F1535" s="1" t="s">
        <v>22</v>
      </c>
      <c r="G1535" s="1" t="s">
        <v>1148</v>
      </c>
      <c r="H1535" s="1">
        <v>31.244199999999999</v>
      </c>
      <c r="I1535" s="1">
        <v>28.4512</v>
      </c>
      <c r="J1535" s="1">
        <v>-0.135099</v>
      </c>
      <c r="K1535" s="1">
        <f>IF(H1535=0, 0.1, H1535)</f>
        <v>31.244199999999999</v>
      </c>
      <c r="L1535" s="1">
        <f>IF(I1535=0, 0.1, I1535)</f>
        <v>28.4512</v>
      </c>
      <c r="M1535" s="2">
        <f>LOG(L1535/K1535,2)</f>
        <v>-0.13509889766307381</v>
      </c>
      <c r="N1535" s="1">
        <v>0</v>
      </c>
      <c r="O1535" s="1">
        <v>1</v>
      </c>
      <c r="P1535" s="1">
        <f>-1*LOG10(O1535)</f>
        <v>0</v>
      </c>
      <c r="Q1535" s="1">
        <v>1</v>
      </c>
      <c r="R1535" s="1" t="s">
        <v>1161</v>
      </c>
      <c r="S1535" s="1" t="s">
        <v>42</v>
      </c>
      <c r="T1535" s="1" t="s">
        <v>5026</v>
      </c>
      <c r="U1535" s="1" t="s">
        <v>25</v>
      </c>
      <c r="V1535" s="1" t="s">
        <v>5025</v>
      </c>
    </row>
    <row r="1536" spans="1:22" x14ac:dyDescent="0.3">
      <c r="A1536" s="1" t="s">
        <v>1623</v>
      </c>
      <c r="B1536" s="1" t="s">
        <v>1623</v>
      </c>
      <c r="C1536" s="1" t="s">
        <v>1622</v>
      </c>
      <c r="D1536" s="1">
        <f>(L1536/K1536*100)-100</f>
        <v>-41.933607484636312</v>
      </c>
      <c r="E1536" s="1" t="s">
        <v>1621</v>
      </c>
      <c r="F1536" s="1" t="s">
        <v>22</v>
      </c>
      <c r="G1536" s="1" t="s">
        <v>1148</v>
      </c>
      <c r="H1536" s="1">
        <v>1308.28</v>
      </c>
      <c r="I1536" s="1">
        <v>759.67100000000005</v>
      </c>
      <c r="J1536" s="1">
        <v>-0.78422199999999997</v>
      </c>
      <c r="K1536" s="1">
        <f>IF(H1536=0, 0.1, H1536)</f>
        <v>1308.28</v>
      </c>
      <c r="L1536" s="1">
        <f>IF(I1536=0, 0.1, I1536)</f>
        <v>759.67100000000005</v>
      </c>
      <c r="M1536" s="2">
        <f>LOG(L1536/K1536,2)</f>
        <v>-0.78422468822511826</v>
      </c>
      <c r="N1536" s="1">
        <v>-0.52390300000000001</v>
      </c>
      <c r="O1536" s="1">
        <v>0.45234999999999997</v>
      </c>
      <c r="P1536" s="1">
        <f>-1*LOG10(O1536)</f>
        <v>0.34452540534728371</v>
      </c>
      <c r="Q1536" s="1">
        <v>0.99950300000000003</v>
      </c>
      <c r="R1536" s="1" t="s">
        <v>1161</v>
      </c>
      <c r="S1536" s="1" t="s">
        <v>37</v>
      </c>
      <c r="T1536" s="1" t="s">
        <v>1620</v>
      </c>
      <c r="U1536" s="1" t="s">
        <v>25</v>
      </c>
      <c r="V1536" s="1" t="s">
        <v>1619</v>
      </c>
    </row>
    <row r="1537" spans="1:22" x14ac:dyDescent="0.3">
      <c r="A1537" s="1" t="s">
        <v>4708</v>
      </c>
      <c r="B1537" s="1" t="s">
        <v>4708</v>
      </c>
      <c r="C1537" s="1" t="s">
        <v>4707</v>
      </c>
      <c r="D1537" s="1">
        <f>(L1537/K1537*100)-100</f>
        <v>-99.622185280338527</v>
      </c>
      <c r="E1537" s="1" t="s">
        <v>1115</v>
      </c>
      <c r="F1537" s="1" t="s">
        <v>22</v>
      </c>
      <c r="G1537" s="1" t="s">
        <v>1148</v>
      </c>
      <c r="H1537" s="1">
        <v>26.468</v>
      </c>
      <c r="I1537" s="1">
        <v>0</v>
      </c>
      <c r="K1537" s="1">
        <f>IF(H1537=0, 0.1, H1537)</f>
        <v>26.468</v>
      </c>
      <c r="L1537" s="1">
        <f>IF(I1537=0, 0.1, I1537)</f>
        <v>0.1</v>
      </c>
      <c r="M1537" s="2">
        <f>LOG(L1537/K1537,2)</f>
        <v>-8.0481053744420628</v>
      </c>
      <c r="N1537" s="1">
        <v>0</v>
      </c>
      <c r="O1537" s="1">
        <v>1</v>
      </c>
      <c r="P1537" s="1">
        <f>-1*LOG10(O1537)</f>
        <v>0</v>
      </c>
      <c r="Q1537" s="1">
        <v>1</v>
      </c>
      <c r="R1537" s="1" t="s">
        <v>1161</v>
      </c>
      <c r="S1537" s="1" t="s">
        <v>43</v>
      </c>
      <c r="T1537" s="1" t="s">
        <v>4706</v>
      </c>
      <c r="U1537" s="1" t="s">
        <v>27</v>
      </c>
      <c r="V1537" s="1" t="s">
        <v>4705</v>
      </c>
    </row>
    <row r="1538" spans="1:22" x14ac:dyDescent="0.3">
      <c r="A1538" s="1" t="s">
        <v>7401</v>
      </c>
      <c r="B1538" s="1" t="s">
        <v>7401</v>
      </c>
      <c r="C1538" s="1" t="s">
        <v>7400</v>
      </c>
      <c r="D1538" s="1">
        <f>(L1538/K1538*100)-100</f>
        <v>-99.839970298487401</v>
      </c>
      <c r="E1538" s="1" t="s">
        <v>7399</v>
      </c>
      <c r="F1538" s="1" t="s">
        <v>22</v>
      </c>
      <c r="G1538" s="1" t="s">
        <v>1148</v>
      </c>
      <c r="H1538" s="1">
        <v>62.488399999999999</v>
      </c>
      <c r="I1538" s="1">
        <v>0</v>
      </c>
      <c r="K1538" s="1">
        <f>IF(H1538=0, 0.1, H1538)</f>
        <v>62.488399999999999</v>
      </c>
      <c r="L1538" s="1">
        <f>IF(I1538=0, 0.1, I1538)</f>
        <v>0.1</v>
      </c>
      <c r="M1538" s="2">
        <f>LOG(L1538/K1538,2)</f>
        <v>-9.2874445904982679</v>
      </c>
      <c r="N1538" s="1">
        <v>0</v>
      </c>
      <c r="O1538" s="1">
        <v>1</v>
      </c>
      <c r="P1538" s="1">
        <f>-1*LOG10(O1538)</f>
        <v>0</v>
      </c>
      <c r="Q1538" s="1">
        <v>1</v>
      </c>
      <c r="R1538" s="1" t="s">
        <v>1161</v>
      </c>
      <c r="S1538" s="1" t="s">
        <v>30</v>
      </c>
      <c r="T1538" s="1" t="s">
        <v>7398</v>
      </c>
      <c r="U1538" s="1" t="s">
        <v>27</v>
      </c>
      <c r="V1538" s="1" t="s">
        <v>7397</v>
      </c>
    </row>
    <row r="1539" spans="1:22" x14ac:dyDescent="0.3">
      <c r="A1539" s="1" t="s">
        <v>5316</v>
      </c>
      <c r="B1539" s="1" t="s">
        <v>5316</v>
      </c>
      <c r="C1539" s="1" t="s">
        <v>5315</v>
      </c>
      <c r="D1539" s="1">
        <f>(L1539/K1539*100)-100</f>
        <v>79.894246506357803</v>
      </c>
      <c r="E1539" s="1" t="s">
        <v>5314</v>
      </c>
      <c r="F1539" s="1" t="s">
        <v>22</v>
      </c>
      <c r="G1539" s="1" t="s">
        <v>1148</v>
      </c>
      <c r="H1539" s="1">
        <v>182.68899999999999</v>
      </c>
      <c r="I1539" s="1">
        <v>328.64699999999999</v>
      </c>
      <c r="J1539" s="1">
        <v>0.84714900000000004</v>
      </c>
      <c r="K1539" s="1">
        <f>IF(H1539=0, 0.1, H1539)</f>
        <v>182.68899999999999</v>
      </c>
      <c r="L1539" s="1">
        <f>IF(I1539=0, 0.1, I1539)</f>
        <v>328.64699999999999</v>
      </c>
      <c r="M1539" s="2">
        <f>LOG(L1539/K1539,2)</f>
        <v>0.84714904612535669</v>
      </c>
      <c r="N1539" s="1">
        <v>0.40304099999999998</v>
      </c>
      <c r="O1539" s="1">
        <v>0.60680000000000001</v>
      </c>
      <c r="P1539" s="1">
        <f>-1*LOG10(O1539)</f>
        <v>0.21695442788530711</v>
      </c>
      <c r="Q1539" s="1">
        <v>0.99950300000000003</v>
      </c>
      <c r="R1539" s="1" t="s">
        <v>1161</v>
      </c>
      <c r="S1539" s="1" t="s">
        <v>42</v>
      </c>
      <c r="T1539" s="1" t="s">
        <v>5313</v>
      </c>
      <c r="U1539" s="1" t="s">
        <v>27</v>
      </c>
      <c r="V1539" s="1" t="s">
        <v>5312</v>
      </c>
    </row>
    <row r="1540" spans="1:22" x14ac:dyDescent="0.3">
      <c r="A1540" s="1" t="s">
        <v>5944</v>
      </c>
      <c r="B1540" s="1" t="s">
        <v>5944</v>
      </c>
      <c r="C1540" s="1" t="s">
        <v>5943</v>
      </c>
      <c r="D1540" s="1">
        <f>(L1540/K1540*100)-100</f>
        <v>-99.839970298487401</v>
      </c>
      <c r="E1540" s="1" t="s">
        <v>840</v>
      </c>
      <c r="F1540" s="1" t="s">
        <v>22</v>
      </c>
      <c r="G1540" s="1" t="s">
        <v>1148</v>
      </c>
      <c r="H1540" s="1">
        <v>62.488399999999999</v>
      </c>
      <c r="I1540" s="1">
        <v>0</v>
      </c>
      <c r="K1540" s="1">
        <f>IF(H1540=0, 0.1, H1540)</f>
        <v>62.488399999999999</v>
      </c>
      <c r="L1540" s="1">
        <f>IF(I1540=0, 0.1, I1540)</f>
        <v>0.1</v>
      </c>
      <c r="M1540" s="2">
        <f>LOG(L1540/K1540,2)</f>
        <v>-9.2874445904982679</v>
      </c>
      <c r="N1540" s="1">
        <v>0</v>
      </c>
      <c r="O1540" s="1">
        <v>1</v>
      </c>
      <c r="P1540" s="1">
        <f>-1*LOG10(O1540)</f>
        <v>0</v>
      </c>
      <c r="Q1540" s="1">
        <v>1</v>
      </c>
      <c r="R1540" s="1" t="s">
        <v>1161</v>
      </c>
      <c r="S1540" s="1" t="s">
        <v>35</v>
      </c>
      <c r="T1540" s="1" t="s">
        <v>5942</v>
      </c>
      <c r="U1540" s="1" t="s">
        <v>27</v>
      </c>
      <c r="V1540" s="1" t="s">
        <v>5941</v>
      </c>
    </row>
    <row r="1541" spans="1:22" x14ac:dyDescent="0.3">
      <c r="A1541" s="1" t="s">
        <v>8771</v>
      </c>
      <c r="B1541" s="1" t="s">
        <v>8771</v>
      </c>
      <c r="C1541" s="1" t="s">
        <v>8770</v>
      </c>
      <c r="D1541" s="1">
        <f>(L1541/K1541*100)-100</f>
        <v>139.80130712260194</v>
      </c>
      <c r="E1541" s="1" t="s">
        <v>727</v>
      </c>
      <c r="F1541" s="1" t="s">
        <v>22</v>
      </c>
      <c r="G1541" s="1" t="s">
        <v>1148</v>
      </c>
      <c r="H1541" s="1">
        <v>93.732600000000005</v>
      </c>
      <c r="I1541" s="1">
        <v>224.77199999999999</v>
      </c>
      <c r="J1541" s="1">
        <v>1.2618400000000001</v>
      </c>
      <c r="K1541" s="1">
        <f>IF(H1541=0, 0.1, H1541)</f>
        <v>93.732600000000005</v>
      </c>
      <c r="L1541" s="1">
        <f>IF(I1541=0, 0.1, I1541)</f>
        <v>224.77199999999999</v>
      </c>
      <c r="M1541" s="2">
        <f>LOG(L1541/K1541,2)</f>
        <v>1.2618395226977417</v>
      </c>
      <c r="N1541" s="1">
        <v>7.4203599999999995E-2</v>
      </c>
      <c r="O1541" s="1">
        <v>0.63654999999999995</v>
      </c>
      <c r="P1541" s="1">
        <f>-1*LOG10(O1541)</f>
        <v>0.19616747752290378</v>
      </c>
      <c r="Q1541" s="1">
        <v>0.99950300000000003</v>
      </c>
      <c r="R1541" s="1" t="s">
        <v>1161</v>
      </c>
      <c r="S1541" s="1" t="s">
        <v>33</v>
      </c>
      <c r="T1541" s="1" t="s">
        <v>8769</v>
      </c>
      <c r="U1541" s="1" t="s">
        <v>25</v>
      </c>
      <c r="V1541" s="1" t="s">
        <v>8768</v>
      </c>
    </row>
    <row r="1542" spans="1:22" x14ac:dyDescent="0.3">
      <c r="A1542" s="1" t="s">
        <v>5758</v>
      </c>
      <c r="B1542" s="1" t="s">
        <v>5758</v>
      </c>
      <c r="C1542" s="1" t="s">
        <v>5757</v>
      </c>
      <c r="D1542" s="1">
        <f>(L1542/K1542*100)-100</f>
        <v>-68.26846444951255</v>
      </c>
      <c r="E1542" s="1" t="s">
        <v>810</v>
      </c>
      <c r="F1542" s="1" t="s">
        <v>22</v>
      </c>
      <c r="G1542" s="1" t="s">
        <v>1148</v>
      </c>
      <c r="H1542" s="1">
        <v>798.02</v>
      </c>
      <c r="I1542" s="1">
        <v>253.22399999999999</v>
      </c>
      <c r="J1542" s="1">
        <v>-1.65601</v>
      </c>
      <c r="K1542" s="1">
        <f>IF(H1542=0, 0.1, H1542)</f>
        <v>798.02</v>
      </c>
      <c r="L1542" s="1">
        <f>IF(I1542=0, 0.1, I1542)</f>
        <v>253.22399999999999</v>
      </c>
      <c r="M1542" s="2">
        <f>LOG(L1542/K1542,2)</f>
        <v>-1.6560107571341647</v>
      </c>
      <c r="N1542" s="1">
        <v>-8.5376099999999996E-2</v>
      </c>
      <c r="O1542" s="1">
        <v>0.39345000000000002</v>
      </c>
      <c r="P1542" s="1">
        <f>-1*LOG10(O1542)</f>
        <v>0.40511045035396515</v>
      </c>
      <c r="Q1542" s="1">
        <v>0.99950300000000003</v>
      </c>
      <c r="R1542" s="1" t="s">
        <v>1161</v>
      </c>
      <c r="S1542" s="1" t="s">
        <v>35</v>
      </c>
      <c r="T1542" s="1" t="s">
        <v>5756</v>
      </c>
      <c r="U1542" s="1" t="s">
        <v>25</v>
      </c>
      <c r="V1542" s="1" t="s">
        <v>5755</v>
      </c>
    </row>
    <row r="1543" spans="1:22" x14ac:dyDescent="0.3">
      <c r="A1543" s="1" t="s">
        <v>2297</v>
      </c>
      <c r="B1543" s="1" t="s">
        <v>2297</v>
      </c>
      <c r="C1543" s="1" t="s">
        <v>2296</v>
      </c>
      <c r="D1543" s="1">
        <f>(L1543/K1543*100)-100</f>
        <v>-18.281310248634952</v>
      </c>
      <c r="E1543" s="1" t="s">
        <v>2295</v>
      </c>
      <c r="F1543" s="1" t="s">
        <v>22</v>
      </c>
      <c r="G1543" s="1" t="s">
        <v>1148</v>
      </c>
      <c r="H1543" s="1">
        <v>21006.7</v>
      </c>
      <c r="I1543" s="1">
        <v>17166.400000000001</v>
      </c>
      <c r="J1543" s="1">
        <v>-0.29125899999999999</v>
      </c>
      <c r="K1543" s="1">
        <f>IF(H1543=0, 0.1, H1543)</f>
        <v>21006.7</v>
      </c>
      <c r="L1543" s="1">
        <f>IF(I1543=0, 0.1, I1543)</f>
        <v>17166.400000000001</v>
      </c>
      <c r="M1543" s="2">
        <f>LOG(L1543/K1543,2)</f>
        <v>-0.29126202229397552</v>
      </c>
      <c r="N1543" s="1">
        <v>-0.27937400000000001</v>
      </c>
      <c r="O1543" s="1">
        <v>0.70369999999999999</v>
      </c>
      <c r="P1543" s="1">
        <f>-1*LOG10(O1543)</f>
        <v>0.15261244897260459</v>
      </c>
      <c r="Q1543" s="1">
        <v>0.99950300000000003</v>
      </c>
      <c r="R1543" s="1" t="s">
        <v>1161</v>
      </c>
      <c r="S1543" s="1" t="s">
        <v>49</v>
      </c>
      <c r="T1543" s="1" t="s">
        <v>2294</v>
      </c>
      <c r="U1543" s="1" t="s">
        <v>27</v>
      </c>
      <c r="V1543" s="1" t="s">
        <v>2293</v>
      </c>
    </row>
    <row r="1544" spans="1:22" x14ac:dyDescent="0.3">
      <c r="A1544" s="1" t="s">
        <v>2384</v>
      </c>
      <c r="B1544" s="1" t="s">
        <v>2384</v>
      </c>
      <c r="C1544" s="1" t="s">
        <v>2383</v>
      </c>
      <c r="D1544" s="1">
        <f>(L1544/K1544*100)-100</f>
        <v>-46.267158163484858</v>
      </c>
      <c r="E1544" s="1" t="s">
        <v>365</v>
      </c>
      <c r="F1544" s="1" t="s">
        <v>22</v>
      </c>
      <c r="G1544" s="1" t="s">
        <v>1148</v>
      </c>
      <c r="H1544" s="1">
        <v>209.15700000000001</v>
      </c>
      <c r="I1544" s="1">
        <v>112.386</v>
      </c>
      <c r="J1544" s="1">
        <v>-0.89612199999999997</v>
      </c>
      <c r="K1544" s="1">
        <f>IF(H1544=0, 0.1, H1544)</f>
        <v>209.15700000000001</v>
      </c>
      <c r="L1544" s="1">
        <f>IF(I1544=0, 0.1, I1544)</f>
        <v>112.386</v>
      </c>
      <c r="M1544" s="2">
        <f>LOG(L1544/K1544,2)</f>
        <v>-0.89612395319395821</v>
      </c>
      <c r="N1544" s="1">
        <v>-5.3984999999999998E-2</v>
      </c>
      <c r="O1544" s="1">
        <v>0.68584999999999996</v>
      </c>
      <c r="P1544" s="1">
        <f>-1*LOG10(O1544)</f>
        <v>0.16377085702721356</v>
      </c>
      <c r="Q1544" s="1">
        <v>0.99950300000000003</v>
      </c>
      <c r="R1544" s="1" t="s">
        <v>1161</v>
      </c>
      <c r="S1544" s="1" t="s">
        <v>46</v>
      </c>
      <c r="T1544" s="1" t="s">
        <v>2382</v>
      </c>
      <c r="U1544" s="1" t="s">
        <v>25</v>
      </c>
      <c r="V1544" s="1" t="s">
        <v>2381</v>
      </c>
    </row>
    <row r="1545" spans="1:22" x14ac:dyDescent="0.3">
      <c r="A1545" s="1" t="s">
        <v>1910</v>
      </c>
      <c r="B1545" s="1" t="s">
        <v>1910</v>
      </c>
      <c r="C1545" s="1" t="s">
        <v>1909</v>
      </c>
      <c r="D1545" s="1">
        <f>(L1545/K1545*100)-100</f>
        <v>-62.356250454804361</v>
      </c>
      <c r="E1545" s="1" t="s">
        <v>504</v>
      </c>
      <c r="F1545" s="1" t="s">
        <v>22</v>
      </c>
      <c r="G1545" s="1" t="s">
        <v>1148</v>
      </c>
      <c r="H1545" s="1">
        <v>7970.46</v>
      </c>
      <c r="I1545" s="1">
        <v>3000.38</v>
      </c>
      <c r="J1545" s="1">
        <v>-1.4095200000000001</v>
      </c>
      <c r="K1545" s="1">
        <f>IF(H1545=0, 0.1, H1545)</f>
        <v>7970.46</v>
      </c>
      <c r="L1545" s="1">
        <f>IF(I1545=0, 0.1, I1545)</f>
        <v>3000.38</v>
      </c>
      <c r="M1545" s="2">
        <f>LOG(L1545/K1545,2)</f>
        <v>-1.4095177585094514</v>
      </c>
      <c r="N1545" s="1">
        <v>-0.27583400000000002</v>
      </c>
      <c r="O1545" s="1">
        <v>0.53044999999999998</v>
      </c>
      <c r="P1545" s="1">
        <f>-1*LOG10(O1545)</f>
        <v>0.27535554625363678</v>
      </c>
      <c r="Q1545" s="1">
        <v>0.99950300000000003</v>
      </c>
      <c r="R1545" s="1" t="s">
        <v>1161</v>
      </c>
      <c r="S1545" s="1" t="s">
        <v>49</v>
      </c>
      <c r="T1545" s="1" t="s">
        <v>1908</v>
      </c>
      <c r="U1545" s="1" t="s">
        <v>25</v>
      </c>
      <c r="V1545" s="1" t="s">
        <v>1907</v>
      </c>
    </row>
    <row r="1546" spans="1:22" x14ac:dyDescent="0.3">
      <c r="A1546" s="1" t="s">
        <v>5986</v>
      </c>
      <c r="B1546" s="1" t="s">
        <v>5986</v>
      </c>
      <c r="C1546" s="1" t="s">
        <v>5985</v>
      </c>
      <c r="D1546" s="1">
        <f>(L1546/K1546*100)-100</f>
        <v>287.01923076923077</v>
      </c>
      <c r="E1546" s="1" t="s">
        <v>988</v>
      </c>
      <c r="F1546" s="1" t="s">
        <v>22</v>
      </c>
      <c r="G1546" s="1" t="s">
        <v>1148</v>
      </c>
      <c r="H1546" s="1">
        <v>105.872</v>
      </c>
      <c r="I1546" s="1">
        <v>409.745</v>
      </c>
      <c r="J1546" s="1">
        <v>1.9523999999999999</v>
      </c>
      <c r="K1546" s="1">
        <f>IF(H1546=0, 0.1, H1546)</f>
        <v>105.872</v>
      </c>
      <c r="L1546" s="1">
        <f>IF(I1546=0, 0.1, I1546)</f>
        <v>409.745</v>
      </c>
      <c r="M1546" s="2">
        <f>LOG(L1546/K1546,2)</f>
        <v>1.9524052548608875</v>
      </c>
      <c r="N1546" s="1">
        <v>0.37093999999999999</v>
      </c>
      <c r="O1546" s="1">
        <v>0.47910000000000003</v>
      </c>
      <c r="P1546" s="1">
        <f>-1*LOG10(O1546)</f>
        <v>0.31957382914185462</v>
      </c>
      <c r="Q1546" s="1">
        <v>0.99950300000000003</v>
      </c>
      <c r="R1546" s="1" t="s">
        <v>1161</v>
      </c>
      <c r="S1546" s="1" t="s">
        <v>35</v>
      </c>
      <c r="T1546" s="1" t="s">
        <v>5984</v>
      </c>
      <c r="U1546" s="1" t="s">
        <v>27</v>
      </c>
      <c r="V1546" s="1" t="s">
        <v>5983</v>
      </c>
    </row>
    <row r="1547" spans="1:22" x14ac:dyDescent="0.3">
      <c r="A1547" s="1" t="s">
        <v>8821</v>
      </c>
      <c r="B1547" s="1" t="s">
        <v>8821</v>
      </c>
      <c r="C1547" s="1" t="s">
        <v>8820</v>
      </c>
      <c r="D1547" s="1">
        <f>(L1547/K1547*100)-100</f>
        <v>14.606252719249156</v>
      </c>
      <c r="E1547" s="1" t="s">
        <v>8819</v>
      </c>
      <c r="F1547" s="1" t="s">
        <v>22</v>
      </c>
      <c r="G1547" s="1" t="s">
        <v>1148</v>
      </c>
      <c r="H1547" s="1">
        <v>418.31400000000002</v>
      </c>
      <c r="I1547" s="1">
        <v>479.41399999999999</v>
      </c>
      <c r="J1547" s="1">
        <v>0.196687</v>
      </c>
      <c r="K1547" s="1">
        <f>IF(H1547=0, 0.1, H1547)</f>
        <v>418.31400000000002</v>
      </c>
      <c r="L1547" s="1">
        <f>IF(I1547=0, 0.1, I1547)</f>
        <v>479.41399999999999</v>
      </c>
      <c r="M1547" s="2">
        <f>LOG(L1547/K1547,2)</f>
        <v>0.19668575719228398</v>
      </c>
      <c r="N1547" s="1">
        <v>9.8167199999999996E-2</v>
      </c>
      <c r="O1547" s="1">
        <v>0.8962</v>
      </c>
      <c r="P1547" s="1">
        <f>-1*LOG10(O1547)</f>
        <v>4.7595060422975559E-2</v>
      </c>
      <c r="Q1547" s="1">
        <v>0.99950300000000003</v>
      </c>
      <c r="R1547" s="1" t="s">
        <v>1161</v>
      </c>
      <c r="S1547" s="1" t="s">
        <v>33</v>
      </c>
      <c r="T1547" s="1" t="s">
        <v>8818</v>
      </c>
      <c r="U1547" s="1" t="s">
        <v>27</v>
      </c>
      <c r="V1547" s="1" t="s">
        <v>8817</v>
      </c>
    </row>
    <row r="1548" spans="1:22" x14ac:dyDescent="0.3">
      <c r="A1548" s="1" t="s">
        <v>2968</v>
      </c>
      <c r="B1548" s="1" t="s">
        <v>2968</v>
      </c>
      <c r="C1548" s="1" t="s">
        <v>2967</v>
      </c>
      <c r="D1548" s="1">
        <f>(L1548/K1548*100)-100</f>
        <v>26932.599999999995</v>
      </c>
      <c r="E1548" s="1" t="s">
        <v>2966</v>
      </c>
      <c r="F1548" s="1" t="s">
        <v>22</v>
      </c>
      <c r="G1548" s="1" t="s">
        <v>1148</v>
      </c>
      <c r="H1548" s="1">
        <v>0</v>
      </c>
      <c r="I1548" s="1">
        <v>27.032599999999999</v>
      </c>
      <c r="K1548" s="1">
        <f>IF(H1548=0, 0.1, H1548)</f>
        <v>0.1</v>
      </c>
      <c r="L1548" s="1">
        <f>IF(I1548=0, 0.1, I1548)</f>
        <v>27.032599999999999</v>
      </c>
      <c r="M1548" s="2">
        <f>LOG(L1548/K1548,2)</f>
        <v>8.078556466971575</v>
      </c>
      <c r="N1548" s="1">
        <v>0</v>
      </c>
      <c r="O1548" s="1">
        <v>1</v>
      </c>
      <c r="P1548" s="1">
        <f>-1*LOG10(O1548)</f>
        <v>0</v>
      </c>
      <c r="Q1548" s="1">
        <v>1</v>
      </c>
      <c r="R1548" s="1" t="s">
        <v>1161</v>
      </c>
      <c r="S1548" s="1" t="s">
        <v>34</v>
      </c>
      <c r="T1548" s="1" t="s">
        <v>2965</v>
      </c>
      <c r="U1548" s="1" t="s">
        <v>25</v>
      </c>
      <c r="V1548" s="1" t="s">
        <v>2964</v>
      </c>
    </row>
    <row r="1549" spans="1:22" x14ac:dyDescent="0.3">
      <c r="A1549" s="1" t="s">
        <v>6573</v>
      </c>
      <c r="B1549" s="1" t="s">
        <v>6573</v>
      </c>
      <c r="C1549" s="1" t="s">
        <v>6572</v>
      </c>
      <c r="D1549" s="1">
        <f>(L1549/K1549*100)-100</f>
        <v>-24.903610348691799</v>
      </c>
      <c r="E1549" s="1" t="s">
        <v>40</v>
      </c>
      <c r="F1549" s="1" t="s">
        <v>22</v>
      </c>
      <c r="G1549" s="1" t="s">
        <v>1148</v>
      </c>
      <c r="H1549" s="1">
        <v>615.73</v>
      </c>
      <c r="I1549" s="1">
        <v>462.39100000000002</v>
      </c>
      <c r="J1549" s="1">
        <v>-0.41318300000000002</v>
      </c>
      <c r="K1549" s="1">
        <f>IF(H1549=0, 0.1, H1549)</f>
        <v>615.73</v>
      </c>
      <c r="L1549" s="1">
        <f>IF(I1549=0, 0.1, I1549)</f>
        <v>462.39100000000002</v>
      </c>
      <c r="M1549" s="2">
        <f>LOG(L1549/K1549,2)</f>
        <v>-0.41318454476908206</v>
      </c>
      <c r="N1549" s="1">
        <v>-0.29640899999999998</v>
      </c>
      <c r="O1549" s="1">
        <v>0.84694999999999998</v>
      </c>
      <c r="P1549" s="1">
        <f>-1*LOG10(O1549)</f>
        <v>7.2142227644559742E-2</v>
      </c>
      <c r="Q1549" s="1">
        <v>0.99950300000000003</v>
      </c>
      <c r="R1549" s="1" t="s">
        <v>1161</v>
      </c>
      <c r="S1549" s="1" t="s">
        <v>24</v>
      </c>
      <c r="T1549" s="1" t="s">
        <v>6571</v>
      </c>
      <c r="U1549" s="1" t="s">
        <v>27</v>
      </c>
      <c r="V1549" s="1" t="s">
        <v>6570</v>
      </c>
    </row>
    <row r="1550" spans="1:22" x14ac:dyDescent="0.3">
      <c r="A1550" s="1" t="s">
        <v>3308</v>
      </c>
      <c r="B1550" s="1" t="s">
        <v>3308</v>
      </c>
      <c r="C1550" s="1" t="s">
        <v>3307</v>
      </c>
      <c r="D1550" s="1">
        <f>(L1550/K1550*100)-100</f>
        <v>-7.8520477879878001</v>
      </c>
      <c r="E1550" s="1" t="s">
        <v>3306</v>
      </c>
      <c r="F1550" s="1" t="s">
        <v>22</v>
      </c>
      <c r="G1550" s="1" t="s">
        <v>1148</v>
      </c>
      <c r="H1550" s="1">
        <v>478.61399999999998</v>
      </c>
      <c r="I1550" s="1">
        <v>441.03300000000002</v>
      </c>
      <c r="J1550" s="1">
        <v>-0.117974</v>
      </c>
      <c r="K1550" s="1">
        <f>IF(H1550=0, 0.1, H1550)</f>
        <v>478.61399999999998</v>
      </c>
      <c r="L1550" s="1">
        <f>IF(I1550=0, 0.1, I1550)</f>
        <v>441.03300000000002</v>
      </c>
      <c r="M1550" s="2">
        <f>LOG(L1550/K1550,2)</f>
        <v>-0.11797598943724881</v>
      </c>
      <c r="N1550" s="1">
        <v>-7.5602100000000005E-2</v>
      </c>
      <c r="O1550" s="1">
        <v>0.91120000000000001</v>
      </c>
      <c r="P1550" s="1">
        <f>-1*LOG10(O1550)</f>
        <v>4.038628892895605E-2</v>
      </c>
      <c r="Q1550" s="1">
        <v>0.99950300000000003</v>
      </c>
      <c r="R1550" s="1" t="s">
        <v>1161</v>
      </c>
      <c r="S1550" s="1" t="s">
        <v>45</v>
      </c>
      <c r="T1550" s="1" t="s">
        <v>3305</v>
      </c>
      <c r="U1550" s="1" t="s">
        <v>25</v>
      </c>
      <c r="V1550" s="1" t="s">
        <v>3304</v>
      </c>
    </row>
    <row r="1551" spans="1:22" x14ac:dyDescent="0.3">
      <c r="A1551" s="1" t="s">
        <v>4844</v>
      </c>
      <c r="B1551" s="1" t="s">
        <v>4844</v>
      </c>
      <c r="C1551" s="1" t="s">
        <v>4843</v>
      </c>
      <c r="D1551" s="1">
        <f>(L1551/K1551*100)-100</f>
        <v>-34.968135680901923</v>
      </c>
      <c r="E1551" s="1" t="s">
        <v>992</v>
      </c>
      <c r="F1551" s="1" t="s">
        <v>22</v>
      </c>
      <c r="G1551" s="1" t="s">
        <v>1148</v>
      </c>
      <c r="H1551" s="1">
        <v>896.928</v>
      </c>
      <c r="I1551" s="1">
        <v>583.28899999999999</v>
      </c>
      <c r="J1551" s="1">
        <v>-0.62078</v>
      </c>
      <c r="K1551" s="1">
        <f>IF(H1551=0, 0.1, H1551)</f>
        <v>896.928</v>
      </c>
      <c r="L1551" s="1">
        <f>IF(I1551=0, 0.1, I1551)</f>
        <v>583.28899999999999</v>
      </c>
      <c r="M1551" s="2">
        <f>LOG(L1551/K1551,2)</f>
        <v>-0.6207813116541101</v>
      </c>
      <c r="N1551" s="1">
        <v>-1.29918E-2</v>
      </c>
      <c r="O1551" s="1">
        <v>0.77300000000000002</v>
      </c>
      <c r="P1551" s="1">
        <f>-1*LOG10(O1551)</f>
        <v>0.11182050608167508</v>
      </c>
      <c r="Q1551" s="1">
        <v>0.99950300000000003</v>
      </c>
      <c r="R1551" s="1" t="s">
        <v>1161</v>
      </c>
      <c r="S1551" s="1" t="s">
        <v>42</v>
      </c>
      <c r="T1551" s="1" t="s">
        <v>4842</v>
      </c>
      <c r="U1551" s="1" t="s">
        <v>25</v>
      </c>
      <c r="V1551" s="1" t="s">
        <v>4841</v>
      </c>
    </row>
    <row r="1552" spans="1:22" x14ac:dyDescent="0.3">
      <c r="A1552" s="1" t="s">
        <v>8060</v>
      </c>
      <c r="B1552" s="1" t="s">
        <v>8060</v>
      </c>
      <c r="C1552" s="1" t="s">
        <v>8059</v>
      </c>
      <c r="D1552" s="1">
        <f>(L1552/K1552*100)-100</f>
        <v>8.6647972502838115</v>
      </c>
      <c r="E1552" s="1" t="s">
        <v>942</v>
      </c>
      <c r="F1552" s="1" t="s">
        <v>22</v>
      </c>
      <c r="G1552" s="1" t="s">
        <v>1148</v>
      </c>
      <c r="H1552" s="1">
        <v>382.29399999999998</v>
      </c>
      <c r="I1552" s="1">
        <v>415.41899999999998</v>
      </c>
      <c r="J1552" s="1">
        <v>0.11988600000000001</v>
      </c>
      <c r="K1552" s="1">
        <f>IF(H1552=0, 0.1, H1552)</f>
        <v>382.29399999999998</v>
      </c>
      <c r="L1552" s="1">
        <f>IF(I1552=0, 0.1, I1552)</f>
        <v>415.41899999999998</v>
      </c>
      <c r="M1552" s="2">
        <f>LOG(L1552/K1552,2)</f>
        <v>0.11988464452405853</v>
      </c>
      <c r="N1552" s="1">
        <v>1.8806699999999999E-2</v>
      </c>
      <c r="O1552" s="1">
        <v>0.94930000000000003</v>
      </c>
      <c r="P1552" s="1">
        <f>-1*LOG10(O1552)</f>
        <v>2.2596519126565351E-2</v>
      </c>
      <c r="Q1552" s="1">
        <v>0.99950300000000003</v>
      </c>
      <c r="R1552" s="1" t="s">
        <v>1161</v>
      </c>
      <c r="S1552" s="1" t="s">
        <v>31</v>
      </c>
      <c r="T1552" s="1" t="s">
        <v>8058</v>
      </c>
      <c r="U1552" s="1" t="s">
        <v>25</v>
      </c>
      <c r="V1552" s="1" t="s">
        <v>8057</v>
      </c>
    </row>
    <row r="1553" spans="1:22" x14ac:dyDescent="0.3">
      <c r="A1553" s="1" t="s">
        <v>2339</v>
      </c>
      <c r="B1553" s="1" t="s">
        <v>2339</v>
      </c>
      <c r="C1553" s="1" t="s">
        <v>2338</v>
      </c>
      <c r="D1553" s="1">
        <f>(L1553/K1553*100)-100</f>
        <v>-99.679940596974802</v>
      </c>
      <c r="E1553" s="1" t="s">
        <v>788</v>
      </c>
      <c r="F1553" s="1" t="s">
        <v>22</v>
      </c>
      <c r="G1553" s="1" t="s">
        <v>1148</v>
      </c>
      <c r="H1553" s="1">
        <v>31.244199999999999</v>
      </c>
      <c r="I1553" s="1">
        <v>0</v>
      </c>
      <c r="K1553" s="1">
        <f>IF(H1553=0, 0.1, H1553)</f>
        <v>31.244199999999999</v>
      </c>
      <c r="L1553" s="1">
        <f>IF(I1553=0, 0.1, I1553)</f>
        <v>0.1</v>
      </c>
      <c r="M1553" s="2">
        <f>LOG(L1553/K1553,2)</f>
        <v>-8.2874445904982679</v>
      </c>
      <c r="N1553" s="1">
        <v>0</v>
      </c>
      <c r="O1553" s="1">
        <v>1</v>
      </c>
      <c r="P1553" s="1">
        <f>-1*LOG10(O1553)</f>
        <v>0</v>
      </c>
      <c r="Q1553" s="1">
        <v>1</v>
      </c>
      <c r="R1553" s="1" t="s">
        <v>1161</v>
      </c>
      <c r="S1553" s="1" t="s">
        <v>46</v>
      </c>
      <c r="T1553" s="1" t="s">
        <v>2337</v>
      </c>
      <c r="U1553" s="1" t="s">
        <v>25</v>
      </c>
      <c r="V1553" s="1" t="s">
        <v>2336</v>
      </c>
    </row>
    <row r="1554" spans="1:22" x14ac:dyDescent="0.3">
      <c r="A1554" s="1" t="s">
        <v>6299</v>
      </c>
      <c r="B1554" s="1" t="s">
        <v>6299</v>
      </c>
      <c r="C1554" s="1" t="s">
        <v>6298</v>
      </c>
      <c r="D1554" s="1">
        <f>(L1554/K1554*100)-100</f>
        <v>45.318799650285882</v>
      </c>
      <c r="E1554" s="1" t="s">
        <v>6297</v>
      </c>
      <c r="F1554" s="1" t="s">
        <v>22</v>
      </c>
      <c r="G1554" s="1" t="s">
        <v>1148</v>
      </c>
      <c r="H1554" s="1">
        <v>1589.87</v>
      </c>
      <c r="I1554" s="1">
        <v>2310.38</v>
      </c>
      <c r="J1554" s="1">
        <v>0.53921799999999998</v>
      </c>
      <c r="K1554" s="1">
        <f>IF(H1554=0, 0.1, H1554)</f>
        <v>1589.87</v>
      </c>
      <c r="L1554" s="1">
        <f>IF(I1554=0, 0.1, I1554)</f>
        <v>2310.38</v>
      </c>
      <c r="M1554" s="2">
        <f>LOG(L1554/K1554,2)</f>
        <v>0.53922135409111094</v>
      </c>
      <c r="N1554" s="1">
        <v>0.402175</v>
      </c>
      <c r="O1554" s="1">
        <v>0.54354999999999998</v>
      </c>
      <c r="P1554" s="1">
        <f>-1*LOG10(O1554)</f>
        <v>0.26476049992116585</v>
      </c>
      <c r="Q1554" s="1">
        <v>0.99950300000000003</v>
      </c>
      <c r="R1554" s="1" t="s">
        <v>1161</v>
      </c>
      <c r="S1554" s="1" t="s">
        <v>54</v>
      </c>
      <c r="T1554" s="1" t="s">
        <v>6296</v>
      </c>
      <c r="U1554" s="1" t="s">
        <v>27</v>
      </c>
      <c r="V1554" s="1" t="s">
        <v>6295</v>
      </c>
    </row>
    <row r="1555" spans="1:22" x14ac:dyDescent="0.3">
      <c r="A1555" s="1" t="s">
        <v>6321</v>
      </c>
      <c r="B1555" s="1" t="s">
        <v>6321</v>
      </c>
      <c r="C1555" s="1" t="s">
        <v>6320</v>
      </c>
      <c r="D1555" s="1">
        <f>(L1555/K1555*100)-100</f>
        <v>2.127796507799772</v>
      </c>
      <c r="E1555" s="1" t="s">
        <v>570</v>
      </c>
      <c r="F1555" s="1" t="s">
        <v>22</v>
      </c>
      <c r="G1555" s="1" t="s">
        <v>1148</v>
      </c>
      <c r="H1555" s="1">
        <v>403.98599999999999</v>
      </c>
      <c r="I1555" s="1">
        <v>412.58199999999999</v>
      </c>
      <c r="J1555" s="1">
        <v>3.0376899999999998E-2</v>
      </c>
      <c r="K1555" s="1">
        <f>IF(H1555=0, 0.1, H1555)</f>
        <v>403.98599999999999</v>
      </c>
      <c r="L1555" s="1">
        <f>IF(I1555=0, 0.1, I1555)</f>
        <v>412.58199999999999</v>
      </c>
      <c r="M1555" s="2">
        <f>LOG(L1555/K1555,2)</f>
        <v>3.0375583415724557E-2</v>
      </c>
      <c r="N1555" s="1">
        <v>1.5013100000000001E-3</v>
      </c>
      <c r="O1555" s="1">
        <v>0.96575</v>
      </c>
      <c r="P1555" s="1">
        <f>-1*LOG10(O1555)</f>
        <v>1.5135283183142056E-2</v>
      </c>
      <c r="Q1555" s="1">
        <v>0.99950300000000003</v>
      </c>
      <c r="R1555" s="1" t="s">
        <v>1161</v>
      </c>
      <c r="S1555" s="1" t="s">
        <v>54</v>
      </c>
      <c r="T1555" s="1" t="s">
        <v>6319</v>
      </c>
      <c r="U1555" s="1" t="s">
        <v>27</v>
      </c>
      <c r="V1555" s="1" t="s">
        <v>6318</v>
      </c>
    </row>
    <row r="1556" spans="1:22" x14ac:dyDescent="0.3">
      <c r="A1556" s="1" t="s">
        <v>8565</v>
      </c>
      <c r="B1556" s="1" t="s">
        <v>8565</v>
      </c>
      <c r="C1556" s="1" t="s">
        <v>8564</v>
      </c>
      <c r="D1556" s="1">
        <f>(L1556/K1556*100)-100</f>
        <v>292.22051056338029</v>
      </c>
      <c r="E1556" s="1" t="s">
        <v>8563</v>
      </c>
      <c r="F1556" s="1" t="s">
        <v>22</v>
      </c>
      <c r="G1556" s="1" t="s">
        <v>1148</v>
      </c>
      <c r="H1556" s="1">
        <v>163.584</v>
      </c>
      <c r="I1556" s="1">
        <v>641.61</v>
      </c>
      <c r="J1556" s="1">
        <v>1.97166</v>
      </c>
      <c r="K1556" s="1">
        <f>IF(H1556=0, 0.1, H1556)</f>
        <v>163.584</v>
      </c>
      <c r="L1556" s="1">
        <f>IF(I1556=0, 0.1, I1556)</f>
        <v>641.61</v>
      </c>
      <c r="M1556" s="2">
        <f>LOG(L1556/K1556,2)</f>
        <v>1.9716649810026954</v>
      </c>
      <c r="N1556" s="1">
        <v>1.0152000000000001</v>
      </c>
      <c r="O1556" s="1">
        <v>0.14685000000000001</v>
      </c>
      <c r="P1556" s="1">
        <f>-1*LOG10(O1556)</f>
        <v>0.83312604914118094</v>
      </c>
      <c r="Q1556" s="1">
        <v>0.99950300000000003</v>
      </c>
      <c r="R1556" s="1" t="s">
        <v>1161</v>
      </c>
      <c r="S1556" s="1" t="s">
        <v>33</v>
      </c>
      <c r="T1556" s="1" t="s">
        <v>8562</v>
      </c>
      <c r="U1556" s="1" t="s">
        <v>25</v>
      </c>
      <c r="V1556" s="1" t="s">
        <v>8561</v>
      </c>
    </row>
    <row r="1557" spans="1:22" x14ac:dyDescent="0.3">
      <c r="A1557" s="1" t="s">
        <v>2789</v>
      </c>
      <c r="B1557" s="1" t="s">
        <v>2789</v>
      </c>
      <c r="C1557" s="1" t="s">
        <v>2788</v>
      </c>
      <c r="D1557" s="1">
        <f>(L1557/K1557*100)-100</f>
        <v>-3.8612286483620437</v>
      </c>
      <c r="E1557" s="1" t="s">
        <v>482</v>
      </c>
      <c r="F1557" s="1" t="s">
        <v>22</v>
      </c>
      <c r="G1557" s="1" t="s">
        <v>1148</v>
      </c>
      <c r="H1557" s="1">
        <v>57.712200000000003</v>
      </c>
      <c r="I1557" s="1">
        <v>55.483800000000002</v>
      </c>
      <c r="J1557" s="1">
        <v>-5.6810699999999999E-2</v>
      </c>
      <c r="K1557" s="1">
        <f>IF(H1557=0, 0.1, H1557)</f>
        <v>57.712200000000003</v>
      </c>
      <c r="L1557" s="1">
        <f>IF(I1557=0, 0.1, I1557)</f>
        <v>55.483800000000002</v>
      </c>
      <c r="M1557" s="2">
        <f>LOG(L1557/K1557,2)</f>
        <v>-5.6809728859291614E-2</v>
      </c>
      <c r="N1557" s="1">
        <v>-9.5993599999999999E-4</v>
      </c>
      <c r="O1557" s="1">
        <v>0.82865</v>
      </c>
      <c r="P1557" s="1">
        <f>-1*LOG10(O1557)</f>
        <v>8.1628865306421119E-2</v>
      </c>
      <c r="Q1557" s="1">
        <v>0.99950300000000003</v>
      </c>
      <c r="R1557" s="1" t="s">
        <v>1161</v>
      </c>
      <c r="S1557" s="1" t="s">
        <v>34</v>
      </c>
      <c r="T1557" s="1" t="s">
        <v>2787</v>
      </c>
      <c r="U1557" s="1" t="s">
        <v>25</v>
      </c>
      <c r="V1557" s="1" t="s">
        <v>2786</v>
      </c>
    </row>
    <row r="1558" spans="1:22" x14ac:dyDescent="0.3">
      <c r="A1558" s="1" t="s">
        <v>5845</v>
      </c>
      <c r="B1558" s="1" t="s">
        <v>5845</v>
      </c>
      <c r="C1558" s="1" t="s">
        <v>5844</v>
      </c>
      <c r="D1558" s="1">
        <f>(L1558/K1558*100)-100</f>
        <v>22.639572753793203</v>
      </c>
      <c r="E1558" s="1" t="s">
        <v>5843</v>
      </c>
      <c r="F1558" s="1" t="s">
        <v>22</v>
      </c>
      <c r="G1558" s="1" t="s">
        <v>1148</v>
      </c>
      <c r="H1558" s="1">
        <v>1295.74</v>
      </c>
      <c r="I1558" s="1">
        <v>1589.09</v>
      </c>
      <c r="J1558" s="1">
        <v>0.29442600000000002</v>
      </c>
      <c r="K1558" s="1">
        <f>IF(H1558=0, 0.1, H1558)</f>
        <v>1295.74</v>
      </c>
      <c r="L1558" s="1">
        <f>IF(I1558=0, 0.1, I1558)</f>
        <v>1589.09</v>
      </c>
      <c r="M1558" s="2">
        <f>LOG(L1558/K1558,2)</f>
        <v>0.29442457612223211</v>
      </c>
      <c r="N1558" s="1">
        <v>0.20244599999999999</v>
      </c>
      <c r="O1558" s="1">
        <v>0.77295000000000003</v>
      </c>
      <c r="P1558" s="1">
        <f>-1*LOG10(O1558)</f>
        <v>0.11184859848324399</v>
      </c>
      <c r="Q1558" s="1">
        <v>0.99950300000000003</v>
      </c>
      <c r="R1558" s="1" t="s">
        <v>1161</v>
      </c>
      <c r="S1558" s="1" t="s">
        <v>35</v>
      </c>
      <c r="T1558" s="1" t="s">
        <v>5842</v>
      </c>
      <c r="U1558" s="1" t="s">
        <v>25</v>
      </c>
      <c r="V1558" s="1" t="s">
        <v>5841</v>
      </c>
    </row>
    <row r="1559" spans="1:22" x14ac:dyDescent="0.3">
      <c r="A1559" s="1" t="s">
        <v>9151</v>
      </c>
      <c r="B1559" s="1" t="s">
        <v>9151</v>
      </c>
      <c r="C1559" s="1" t="s">
        <v>9150</v>
      </c>
      <c r="D1559" s="1">
        <f>(L1559/K1559*100)-100</f>
        <v>19.908923706392059</v>
      </c>
      <c r="E1559" s="1" t="s">
        <v>683</v>
      </c>
      <c r="F1559" s="1" t="s">
        <v>22</v>
      </c>
      <c r="G1559" s="1" t="s">
        <v>1148</v>
      </c>
      <c r="H1559" s="1">
        <v>1016.73</v>
      </c>
      <c r="I1559" s="1">
        <v>1219.1500000000001</v>
      </c>
      <c r="J1559" s="1">
        <v>0.261934</v>
      </c>
      <c r="K1559" s="1">
        <f>IF(H1559=0, 0.1, H1559)</f>
        <v>1016.73</v>
      </c>
      <c r="L1559" s="1">
        <f>IF(I1559=0, 0.1, I1559)</f>
        <v>1219.1500000000001</v>
      </c>
      <c r="M1559" s="2">
        <f>LOG(L1559/K1559,2)</f>
        <v>0.26193902912655914</v>
      </c>
      <c r="N1559" s="1">
        <v>4.8831699999999999E-2</v>
      </c>
      <c r="O1559" s="1">
        <v>0.85565000000000002</v>
      </c>
      <c r="P1559" s="1">
        <f>-1*LOG10(O1559)</f>
        <v>6.7703845314123809E-2</v>
      </c>
      <c r="Q1559" s="1">
        <v>0.99950300000000003</v>
      </c>
      <c r="R1559" s="1" t="s">
        <v>1161</v>
      </c>
      <c r="S1559" s="1" t="s">
        <v>33</v>
      </c>
      <c r="T1559" s="1" t="s">
        <v>9149</v>
      </c>
      <c r="U1559" s="1" t="s">
        <v>27</v>
      </c>
      <c r="V1559" s="1" t="s">
        <v>9148</v>
      </c>
    </row>
    <row r="1560" spans="1:22" x14ac:dyDescent="0.3">
      <c r="A1560" s="1" t="s">
        <v>8492</v>
      </c>
      <c r="B1560" s="1" t="s">
        <v>8492</v>
      </c>
      <c r="C1560" s="1" t="s">
        <v>8491</v>
      </c>
      <c r="D1560" s="1">
        <f>(L1560/K1560*100)-100</f>
        <v>-36.801096727171767</v>
      </c>
      <c r="E1560" s="1" t="s">
        <v>186</v>
      </c>
      <c r="F1560" s="1" t="s">
        <v>22</v>
      </c>
      <c r="G1560" s="1" t="s">
        <v>1148</v>
      </c>
      <c r="H1560" s="1">
        <v>1728.78</v>
      </c>
      <c r="I1560" s="1">
        <v>1092.57</v>
      </c>
      <c r="J1560" s="1">
        <v>-0.66202399999999995</v>
      </c>
      <c r="K1560" s="1">
        <f>IF(H1560=0, 0.1, H1560)</f>
        <v>1728.78</v>
      </c>
      <c r="L1560" s="1">
        <f>IF(I1560=0, 0.1, I1560)</f>
        <v>1092.57</v>
      </c>
      <c r="M1560" s="2">
        <f>LOG(L1560/K1560,2)</f>
        <v>-0.66202857219037381</v>
      </c>
      <c r="N1560" s="1">
        <v>-7.88219E-2</v>
      </c>
      <c r="O1560" s="1">
        <v>0.5726</v>
      </c>
      <c r="P1560" s="1">
        <f>-1*LOG10(O1560)</f>
        <v>0.24214865631442017</v>
      </c>
      <c r="Q1560" s="1">
        <v>0.99950300000000003</v>
      </c>
      <c r="R1560" s="1" t="s">
        <v>1161</v>
      </c>
      <c r="S1560" s="1" t="s">
        <v>33</v>
      </c>
      <c r="T1560" s="1" t="s">
        <v>8490</v>
      </c>
      <c r="U1560" s="1" t="s">
        <v>25</v>
      </c>
      <c r="V1560" s="1" t="s">
        <v>8489</v>
      </c>
    </row>
    <row r="1561" spans="1:22" x14ac:dyDescent="0.3">
      <c r="A1561" s="1" t="s">
        <v>3978</v>
      </c>
      <c r="B1561" s="1" t="s">
        <v>3978</v>
      </c>
      <c r="C1561" s="1" t="s">
        <v>3977</v>
      </c>
      <c r="D1561" s="1">
        <f>(L1561/K1561*100)-100</f>
        <v>-8.9392591264938659</v>
      </c>
      <c r="E1561" s="1" t="s">
        <v>320</v>
      </c>
      <c r="F1561" s="1" t="s">
        <v>22</v>
      </c>
      <c r="G1561" s="1" t="s">
        <v>1148</v>
      </c>
      <c r="H1561" s="1">
        <v>31.244199999999999</v>
      </c>
      <c r="I1561" s="1">
        <v>28.4512</v>
      </c>
      <c r="J1561" s="1">
        <v>-0.135099</v>
      </c>
      <c r="K1561" s="1">
        <f>IF(H1561=0, 0.1, H1561)</f>
        <v>31.244199999999999</v>
      </c>
      <c r="L1561" s="1">
        <f>IF(I1561=0, 0.1, I1561)</f>
        <v>28.4512</v>
      </c>
      <c r="M1561" s="2">
        <f>LOG(L1561/K1561,2)</f>
        <v>-0.13509889766307381</v>
      </c>
      <c r="N1561" s="1">
        <v>0</v>
      </c>
      <c r="O1561" s="1">
        <v>1</v>
      </c>
      <c r="P1561" s="1">
        <f>-1*LOG10(O1561)</f>
        <v>0</v>
      </c>
      <c r="Q1561" s="1">
        <v>1</v>
      </c>
      <c r="R1561" s="1" t="s">
        <v>1161</v>
      </c>
      <c r="S1561" s="1" t="s">
        <v>32</v>
      </c>
      <c r="T1561" s="1" t="s">
        <v>3976</v>
      </c>
      <c r="U1561" s="1" t="s">
        <v>27</v>
      </c>
      <c r="V1561" s="1" t="s">
        <v>3975</v>
      </c>
    </row>
    <row r="1562" spans="1:22" x14ac:dyDescent="0.3">
      <c r="A1562" s="1" t="s">
        <v>6549</v>
      </c>
      <c r="B1562" s="1" t="s">
        <v>6549</v>
      </c>
      <c r="C1562" s="1" t="s">
        <v>6548</v>
      </c>
      <c r="D1562" s="1">
        <f>(L1562/K1562*100)-100</f>
        <v>53965.19999999999</v>
      </c>
      <c r="E1562" s="1" t="s">
        <v>6547</v>
      </c>
      <c r="F1562" s="1" t="s">
        <v>22</v>
      </c>
      <c r="G1562" s="1" t="s">
        <v>1148</v>
      </c>
      <c r="H1562" s="1">
        <v>0</v>
      </c>
      <c r="I1562" s="1">
        <v>54.065199999999997</v>
      </c>
      <c r="K1562" s="1">
        <f>IF(H1562=0, 0.1, H1562)</f>
        <v>0.1</v>
      </c>
      <c r="L1562" s="1">
        <f>IF(I1562=0, 0.1, I1562)</f>
        <v>54.065199999999997</v>
      </c>
      <c r="M1562" s="2">
        <f>LOG(L1562/K1562,2)</f>
        <v>9.078556466971575</v>
      </c>
      <c r="N1562" s="1">
        <v>0</v>
      </c>
      <c r="O1562" s="1">
        <v>1</v>
      </c>
      <c r="P1562" s="1">
        <f>-1*LOG10(O1562)</f>
        <v>0</v>
      </c>
      <c r="Q1562" s="1">
        <v>1</v>
      </c>
      <c r="R1562" s="1" t="s">
        <v>1161</v>
      </c>
      <c r="S1562" s="1" t="s">
        <v>24</v>
      </c>
      <c r="T1562" s="1" t="s">
        <v>6546</v>
      </c>
      <c r="U1562" s="1" t="s">
        <v>27</v>
      </c>
      <c r="V1562" s="1" t="s">
        <v>6545</v>
      </c>
    </row>
    <row r="1563" spans="1:22" x14ac:dyDescent="0.3">
      <c r="A1563" s="1" t="s">
        <v>6554</v>
      </c>
      <c r="B1563" s="1" t="s">
        <v>6554</v>
      </c>
      <c r="C1563" s="1" t="s">
        <v>6553</v>
      </c>
      <c r="D1563" s="1">
        <f>(L1563/K1563*100)-100</f>
        <v>28351.200000000001</v>
      </c>
      <c r="E1563" s="1" t="s">
        <v>6552</v>
      </c>
      <c r="F1563" s="1" t="s">
        <v>22</v>
      </c>
      <c r="G1563" s="1" t="s">
        <v>1148</v>
      </c>
      <c r="H1563" s="1">
        <v>0</v>
      </c>
      <c r="I1563" s="1">
        <v>28.4512</v>
      </c>
      <c r="K1563" s="1">
        <f>IF(H1563=0, 0.1, H1563)</f>
        <v>0.1</v>
      </c>
      <c r="L1563" s="1">
        <f>IF(I1563=0, 0.1, I1563)</f>
        <v>28.4512</v>
      </c>
      <c r="M1563" s="2">
        <f>LOG(L1563/K1563,2)</f>
        <v>8.1523456928351941</v>
      </c>
      <c r="N1563" s="1">
        <v>0</v>
      </c>
      <c r="O1563" s="1">
        <v>1</v>
      </c>
      <c r="P1563" s="1">
        <f>-1*LOG10(O1563)</f>
        <v>0</v>
      </c>
      <c r="Q1563" s="1">
        <v>1</v>
      </c>
      <c r="R1563" s="1" t="s">
        <v>1161</v>
      </c>
      <c r="S1563" s="1" t="s">
        <v>24</v>
      </c>
      <c r="T1563" s="1" t="s">
        <v>6551</v>
      </c>
      <c r="U1563" s="1" t="s">
        <v>27</v>
      </c>
      <c r="V1563" s="1" t="s">
        <v>6550</v>
      </c>
    </row>
    <row r="1564" spans="1:22" x14ac:dyDescent="0.3">
      <c r="A1564" s="1" t="s">
        <v>4029</v>
      </c>
      <c r="B1564" s="1" t="s">
        <v>4029</v>
      </c>
      <c r="C1564" s="1" t="s">
        <v>4028</v>
      </c>
      <c r="D1564" s="1">
        <f>(L1564/K1564*100)-100</f>
        <v>26932.599999999995</v>
      </c>
      <c r="E1564" s="1" t="s">
        <v>4027</v>
      </c>
      <c r="F1564" s="1" t="s">
        <v>22</v>
      </c>
      <c r="G1564" s="1" t="s">
        <v>1148</v>
      </c>
      <c r="H1564" s="1">
        <v>0</v>
      </c>
      <c r="I1564" s="1">
        <v>27.032599999999999</v>
      </c>
      <c r="K1564" s="1">
        <f>IF(H1564=0, 0.1, H1564)</f>
        <v>0.1</v>
      </c>
      <c r="L1564" s="1">
        <f>IF(I1564=0, 0.1, I1564)</f>
        <v>27.032599999999999</v>
      </c>
      <c r="M1564" s="2">
        <f>LOG(L1564/K1564,2)</f>
        <v>8.078556466971575</v>
      </c>
      <c r="N1564" s="1">
        <v>0</v>
      </c>
      <c r="O1564" s="1">
        <v>1</v>
      </c>
      <c r="P1564" s="1">
        <f>-1*LOG10(O1564)</f>
        <v>0</v>
      </c>
      <c r="Q1564" s="1">
        <v>1</v>
      </c>
      <c r="R1564" s="1" t="s">
        <v>1161</v>
      </c>
      <c r="S1564" s="1" t="s">
        <v>32</v>
      </c>
      <c r="T1564" s="1" t="s">
        <v>4026</v>
      </c>
      <c r="U1564" s="1" t="s">
        <v>27</v>
      </c>
      <c r="V1564" s="1" t="s">
        <v>4025</v>
      </c>
    </row>
    <row r="1565" spans="1:22" x14ac:dyDescent="0.3">
      <c r="A1565" s="1" t="s">
        <v>3238</v>
      </c>
      <c r="B1565" s="1" t="s">
        <v>3238</v>
      </c>
      <c r="C1565" s="1" t="s">
        <v>3237</v>
      </c>
      <c r="D1565" s="1">
        <f>(L1565/K1565*100)-100</f>
        <v>153.03537745892504</v>
      </c>
      <c r="E1565" s="1" t="s">
        <v>3236</v>
      </c>
      <c r="F1565" s="1" t="s">
        <v>22</v>
      </c>
      <c r="G1565" s="1" t="s">
        <v>1148</v>
      </c>
      <c r="H1565" s="1">
        <v>399.209</v>
      </c>
      <c r="I1565" s="1">
        <v>1010.14</v>
      </c>
      <c r="J1565" s="1">
        <v>1.3393299999999999</v>
      </c>
      <c r="K1565" s="1">
        <f>IF(H1565=0, 0.1, H1565)</f>
        <v>399.209</v>
      </c>
      <c r="L1565" s="1">
        <f>IF(I1565=0, 0.1, I1565)</f>
        <v>1010.14</v>
      </c>
      <c r="M1565" s="2">
        <f>LOG(L1565/K1565,2)</f>
        <v>1.3393391055379733</v>
      </c>
      <c r="N1565" s="1">
        <v>0.86593799999999999</v>
      </c>
      <c r="O1565" s="1">
        <v>0.27005000000000001</v>
      </c>
      <c r="P1565" s="1">
        <f>-1*LOG10(O1565)</f>
        <v>0.56855581838278768</v>
      </c>
      <c r="Q1565" s="1">
        <v>0.99950300000000003</v>
      </c>
      <c r="R1565" s="1" t="s">
        <v>1161</v>
      </c>
      <c r="S1565" s="1" t="s">
        <v>45</v>
      </c>
      <c r="T1565" s="1" t="s">
        <v>3235</v>
      </c>
      <c r="U1565" s="1" t="s">
        <v>25</v>
      </c>
      <c r="V1565" s="1" t="s">
        <v>3234</v>
      </c>
    </row>
    <row r="1566" spans="1:22" x14ac:dyDescent="0.3">
      <c r="A1566" s="1" t="s">
        <v>2801</v>
      </c>
      <c r="B1566" s="1" t="s">
        <v>2801</v>
      </c>
      <c r="C1566" s="1" t="s">
        <v>2800</v>
      </c>
      <c r="D1566" s="1">
        <f>(L1566/K1566*100)-100</f>
        <v>-27.013044124970094</v>
      </c>
      <c r="E1566" s="1" t="s">
        <v>348</v>
      </c>
      <c r="F1566" s="1" t="s">
        <v>22</v>
      </c>
      <c r="G1566" s="1" t="s">
        <v>1148</v>
      </c>
      <c r="H1566" s="1">
        <v>463.887</v>
      </c>
      <c r="I1566" s="1">
        <v>338.577</v>
      </c>
      <c r="J1566" s="1">
        <v>-0.45428800000000003</v>
      </c>
      <c r="K1566" s="1">
        <f>IF(H1566=0, 0.1, H1566)</f>
        <v>463.887</v>
      </c>
      <c r="L1566" s="1">
        <f>IF(I1566=0, 0.1, I1566)</f>
        <v>338.577</v>
      </c>
      <c r="M1566" s="2">
        <f>LOG(L1566/K1566,2)</f>
        <v>-0.45428944426363987</v>
      </c>
      <c r="N1566" s="1">
        <v>-3.5654499999999999E-2</v>
      </c>
      <c r="O1566" s="1">
        <v>0.85799999999999998</v>
      </c>
      <c r="P1566" s="1">
        <f>-1*LOG10(O1566)</f>
        <v>6.6512712151294562E-2</v>
      </c>
      <c r="Q1566" s="1">
        <v>0.99950300000000003</v>
      </c>
      <c r="R1566" s="1" t="s">
        <v>1161</v>
      </c>
      <c r="S1566" s="1" t="s">
        <v>34</v>
      </c>
      <c r="T1566" s="1" t="s">
        <v>2799</v>
      </c>
      <c r="U1566" s="1" t="s">
        <v>25</v>
      </c>
      <c r="V1566" s="1" t="s">
        <v>2798</v>
      </c>
    </row>
    <row r="1567" spans="1:22" x14ac:dyDescent="0.3">
      <c r="A1567" s="1" t="s">
        <v>711</v>
      </c>
      <c r="B1567" s="1" t="s">
        <v>711</v>
      </c>
      <c r="C1567" s="1" t="s">
        <v>712</v>
      </c>
      <c r="D1567" s="1">
        <f>(L1567/K1567*100)-100</f>
        <v>68.175103571600459</v>
      </c>
      <c r="E1567" s="1" t="s">
        <v>686</v>
      </c>
      <c r="F1567" s="1" t="s">
        <v>22</v>
      </c>
      <c r="G1567" s="1" t="s">
        <v>1148</v>
      </c>
      <c r="H1567" s="1">
        <v>5402.06</v>
      </c>
      <c r="I1567" s="1">
        <v>9084.92</v>
      </c>
      <c r="J1567" s="1">
        <v>0.74996300000000005</v>
      </c>
      <c r="K1567" s="1">
        <f>IF(H1567=0, 0.1, H1567)</f>
        <v>5402.06</v>
      </c>
      <c r="L1567" s="1">
        <f>IF(I1567=0, 0.1, I1567)</f>
        <v>9084.92</v>
      </c>
      <c r="M1567" s="2">
        <f>LOG(L1567/K1567,2)</f>
        <v>0.74996414666154254</v>
      </c>
      <c r="N1567" s="1">
        <v>0.36076200000000003</v>
      </c>
      <c r="O1567" s="1">
        <v>0.52275000000000005</v>
      </c>
      <c r="P1567" s="1">
        <f>-1*LOG10(O1567)</f>
        <v>0.28170595851029051</v>
      </c>
      <c r="Q1567" s="1">
        <v>0.99950300000000003</v>
      </c>
      <c r="R1567" s="1" t="s">
        <v>61</v>
      </c>
      <c r="S1567" s="1" t="s">
        <v>36</v>
      </c>
      <c r="T1567" s="1" t="s">
        <v>36</v>
      </c>
      <c r="U1567" s="1" t="s">
        <v>36</v>
      </c>
      <c r="V1567" s="1" t="s">
        <v>36</v>
      </c>
    </row>
    <row r="1568" spans="1:22" x14ac:dyDescent="0.3">
      <c r="A1568" s="1" t="s">
        <v>4103</v>
      </c>
      <c r="B1568" s="1" t="s">
        <v>4103</v>
      </c>
      <c r="C1568" s="1" t="s">
        <v>4102</v>
      </c>
      <c r="D1568" s="1">
        <f>(L1568/K1568*100)-100</f>
        <v>26932.599999999995</v>
      </c>
      <c r="E1568" s="1" t="s">
        <v>1116</v>
      </c>
      <c r="F1568" s="1" t="s">
        <v>22</v>
      </c>
      <c r="G1568" s="1" t="s">
        <v>1148</v>
      </c>
      <c r="H1568" s="1">
        <v>0</v>
      </c>
      <c r="I1568" s="1">
        <v>27.032599999999999</v>
      </c>
      <c r="K1568" s="1">
        <f>IF(H1568=0, 0.1, H1568)</f>
        <v>0.1</v>
      </c>
      <c r="L1568" s="1">
        <f>IF(I1568=0, 0.1, I1568)</f>
        <v>27.032599999999999</v>
      </c>
      <c r="M1568" s="2">
        <f>LOG(L1568/K1568,2)</f>
        <v>8.078556466971575</v>
      </c>
      <c r="N1568" s="1">
        <v>0</v>
      </c>
      <c r="O1568" s="1">
        <v>1</v>
      </c>
      <c r="P1568" s="1">
        <f>-1*LOG10(O1568)</f>
        <v>0</v>
      </c>
      <c r="Q1568" s="1">
        <v>1</v>
      </c>
      <c r="R1568" s="1" t="s">
        <v>1161</v>
      </c>
      <c r="S1568" s="1" t="s">
        <v>32</v>
      </c>
      <c r="T1568" s="1" t="s">
        <v>4101</v>
      </c>
      <c r="U1568" s="1" t="s">
        <v>27</v>
      </c>
      <c r="V1568" s="1" t="s">
        <v>4100</v>
      </c>
    </row>
    <row r="1569" spans="1:22" x14ac:dyDescent="0.3">
      <c r="A1569" s="1" t="s">
        <v>5135</v>
      </c>
      <c r="B1569" s="1" t="s">
        <v>5135</v>
      </c>
      <c r="C1569" s="1" t="s">
        <v>5134</v>
      </c>
      <c r="D1569" s="1">
        <f>(L1569/K1569*100)-100</f>
        <v>29.780567273285925</v>
      </c>
      <c r="E1569" s="1" t="s">
        <v>983</v>
      </c>
      <c r="F1569" s="1" t="s">
        <v>22</v>
      </c>
      <c r="G1569" s="1" t="s">
        <v>1148</v>
      </c>
      <c r="H1569" s="1">
        <v>62.488399999999999</v>
      </c>
      <c r="I1569" s="1">
        <v>81.097800000000007</v>
      </c>
      <c r="J1569" s="1">
        <v>0.37607499999999999</v>
      </c>
      <c r="K1569" s="1">
        <f>IF(H1569=0, 0.1, H1569)</f>
        <v>62.488399999999999</v>
      </c>
      <c r="L1569" s="1">
        <f>IF(I1569=0, 0.1, I1569)</f>
        <v>81.097800000000007</v>
      </c>
      <c r="M1569" s="2">
        <f>LOG(L1569/K1569,2)</f>
        <v>0.37607437719446379</v>
      </c>
      <c r="N1569" s="1">
        <v>0</v>
      </c>
      <c r="O1569" s="1">
        <v>1</v>
      </c>
      <c r="P1569" s="1">
        <f>-1*LOG10(O1569)</f>
        <v>0</v>
      </c>
      <c r="Q1569" s="1">
        <v>1</v>
      </c>
      <c r="R1569" s="1" t="s">
        <v>1161</v>
      </c>
      <c r="S1569" s="1" t="s">
        <v>42</v>
      </c>
      <c r="T1569" s="1" t="s">
        <v>5133</v>
      </c>
      <c r="U1569" s="1" t="s">
        <v>27</v>
      </c>
      <c r="V1569" s="1" t="s">
        <v>5132</v>
      </c>
    </row>
    <row r="1570" spans="1:22" x14ac:dyDescent="0.3">
      <c r="A1570" s="1" t="s">
        <v>7895</v>
      </c>
      <c r="B1570" s="1" t="s">
        <v>7895</v>
      </c>
      <c r="C1570" s="1" t="s">
        <v>7894</v>
      </c>
      <c r="D1570" s="1">
        <f>(L1570/K1570*100)-100</f>
        <v>-36.871370936830893</v>
      </c>
      <c r="E1570" s="1" t="s">
        <v>786</v>
      </c>
      <c r="F1570" s="1" t="s">
        <v>22</v>
      </c>
      <c r="G1570" s="1" t="s">
        <v>1148</v>
      </c>
      <c r="H1570" s="1">
        <v>5609.23</v>
      </c>
      <c r="I1570" s="1">
        <v>3541.03</v>
      </c>
      <c r="J1570" s="1">
        <v>-0.66363300000000003</v>
      </c>
      <c r="K1570" s="1">
        <f>IF(H1570=0, 0.1, H1570)</f>
        <v>5609.23</v>
      </c>
      <c r="L1570" s="1">
        <f>IF(I1570=0, 0.1, I1570)</f>
        <v>3541.03</v>
      </c>
      <c r="M1570" s="2">
        <f>LOG(L1570/K1570,2)</f>
        <v>-0.66363367382357719</v>
      </c>
      <c r="N1570" s="1">
        <v>-0.217416</v>
      </c>
      <c r="O1570" s="1">
        <v>0.80715000000000003</v>
      </c>
      <c r="P1570" s="1">
        <f>-1*LOG10(O1570)</f>
        <v>9.3045748897824854E-2</v>
      </c>
      <c r="Q1570" s="1">
        <v>0.99950300000000003</v>
      </c>
      <c r="R1570" s="1" t="s">
        <v>1161</v>
      </c>
      <c r="S1570" s="1" t="s">
        <v>47</v>
      </c>
      <c r="T1570" s="1" t="s">
        <v>7893</v>
      </c>
      <c r="U1570" s="1" t="s">
        <v>27</v>
      </c>
      <c r="V1570" s="1" t="s">
        <v>7892</v>
      </c>
    </row>
    <row r="1571" spans="1:22" x14ac:dyDescent="0.3">
      <c r="A1571" s="1" t="s">
        <v>7342</v>
      </c>
      <c r="B1571" s="1" t="s">
        <v>7342</v>
      </c>
      <c r="C1571" s="1" t="s">
        <v>7341</v>
      </c>
      <c r="D1571" s="1">
        <f>(L1571/K1571*100)-100</f>
        <v>206.75572133688922</v>
      </c>
      <c r="E1571" s="1" t="s">
        <v>7340</v>
      </c>
      <c r="F1571" s="1" t="s">
        <v>22</v>
      </c>
      <c r="G1571" s="1" t="s">
        <v>1148</v>
      </c>
      <c r="H1571" s="1">
        <v>168.36099999999999</v>
      </c>
      <c r="I1571" s="1">
        <v>516.45699999999999</v>
      </c>
      <c r="J1571" s="1">
        <v>1.6170899999999999</v>
      </c>
      <c r="K1571" s="1">
        <f>IF(H1571=0, 0.1, H1571)</f>
        <v>168.36099999999999</v>
      </c>
      <c r="L1571" s="1">
        <f>IF(I1571=0, 0.1, I1571)</f>
        <v>516.45699999999999</v>
      </c>
      <c r="M1571" s="2">
        <f>LOG(L1571/K1571,2)</f>
        <v>1.6170902520133061</v>
      </c>
      <c r="N1571" s="1">
        <v>0.73343599999999998</v>
      </c>
      <c r="O1571" s="1">
        <v>0.26645000000000002</v>
      </c>
      <c r="P1571" s="1">
        <f>-1*LOG10(O1571)</f>
        <v>0.57438427542306936</v>
      </c>
      <c r="Q1571" s="1">
        <v>0.99950300000000003</v>
      </c>
      <c r="R1571" s="1" t="s">
        <v>1161</v>
      </c>
      <c r="S1571" s="1" t="s">
        <v>30</v>
      </c>
      <c r="T1571" s="1" t="s">
        <v>7339</v>
      </c>
      <c r="U1571" s="1" t="s">
        <v>27</v>
      </c>
      <c r="V1571" s="1" t="s">
        <v>7338</v>
      </c>
    </row>
    <row r="1572" spans="1:22" x14ac:dyDescent="0.3">
      <c r="A1572" s="1" t="s">
        <v>3747</v>
      </c>
      <c r="B1572" s="1" t="s">
        <v>3747</v>
      </c>
      <c r="C1572" s="1" t="s">
        <v>3746</v>
      </c>
      <c r="D1572" s="1">
        <f>(L1572/K1572*100)-100</f>
        <v>28351.200000000001</v>
      </c>
      <c r="E1572" s="1" t="s">
        <v>155</v>
      </c>
      <c r="F1572" s="1" t="s">
        <v>22</v>
      </c>
      <c r="G1572" s="1" t="s">
        <v>1148</v>
      </c>
      <c r="H1572" s="1">
        <v>0</v>
      </c>
      <c r="I1572" s="1">
        <v>28.4512</v>
      </c>
      <c r="K1572" s="1">
        <f>IF(H1572=0, 0.1, H1572)</f>
        <v>0.1</v>
      </c>
      <c r="L1572" s="1">
        <f>IF(I1572=0, 0.1, I1572)</f>
        <v>28.4512</v>
      </c>
      <c r="M1572" s="2">
        <f>LOG(L1572/K1572,2)</f>
        <v>8.1523456928351941</v>
      </c>
      <c r="N1572" s="1">
        <v>0</v>
      </c>
      <c r="O1572" s="1">
        <v>1</v>
      </c>
      <c r="P1572" s="1">
        <f>-1*LOG10(O1572)</f>
        <v>0</v>
      </c>
      <c r="Q1572" s="1">
        <v>1</v>
      </c>
      <c r="R1572" s="1" t="s">
        <v>1161</v>
      </c>
      <c r="S1572" s="1" t="s">
        <v>32</v>
      </c>
      <c r="T1572" s="1" t="s">
        <v>3745</v>
      </c>
      <c r="U1572" s="1" t="s">
        <v>25</v>
      </c>
      <c r="V1572" s="1" t="s">
        <v>3744</v>
      </c>
    </row>
    <row r="1573" spans="1:22" x14ac:dyDescent="0.3">
      <c r="A1573" s="1" t="s">
        <v>2888</v>
      </c>
      <c r="B1573" s="1" t="s">
        <v>2888</v>
      </c>
      <c r="C1573" s="1" t="s">
        <v>2887</v>
      </c>
      <c r="D1573" s="1">
        <f>(L1573/K1573*100)-100</f>
        <v>-11.450815301673813</v>
      </c>
      <c r="E1573" s="1" t="s">
        <v>794</v>
      </c>
      <c r="F1573" s="1" t="s">
        <v>22</v>
      </c>
      <c r="G1573" s="1" t="s">
        <v>1148</v>
      </c>
      <c r="H1573" s="1">
        <v>2869.49</v>
      </c>
      <c r="I1573" s="1">
        <v>2540.91</v>
      </c>
      <c r="J1573" s="1">
        <v>-0.175453</v>
      </c>
      <c r="K1573" s="1">
        <f>IF(H1573=0, 0.1, H1573)</f>
        <v>2869.49</v>
      </c>
      <c r="L1573" s="1">
        <f>IF(I1573=0, 0.1, I1573)</f>
        <v>2540.91</v>
      </c>
      <c r="M1573" s="2">
        <f>LOG(L1573/K1573,2)</f>
        <v>-0.17544907122012873</v>
      </c>
      <c r="N1573" s="1">
        <v>-3.4561399999999999E-2</v>
      </c>
      <c r="O1573" s="1">
        <v>0.93130000000000002</v>
      </c>
      <c r="P1573" s="1">
        <f>-1*LOG10(O1573)</f>
        <v>3.0910397045078478E-2</v>
      </c>
      <c r="Q1573" s="1">
        <v>0.99950300000000003</v>
      </c>
      <c r="R1573" s="1" t="s">
        <v>1161</v>
      </c>
      <c r="S1573" s="1" t="s">
        <v>34</v>
      </c>
      <c r="T1573" s="1" t="s">
        <v>2886</v>
      </c>
      <c r="U1573" s="1" t="s">
        <v>25</v>
      </c>
      <c r="V1573" s="1" t="s">
        <v>2885</v>
      </c>
    </row>
    <row r="1574" spans="1:22" x14ac:dyDescent="0.3">
      <c r="A1574" s="1" t="s">
        <v>5689</v>
      </c>
      <c r="B1574" s="1" t="s">
        <v>5689</v>
      </c>
      <c r="C1574" s="1" t="s">
        <v>5688</v>
      </c>
      <c r="D1574" s="1">
        <f>(L1574/K1574*100)-100</f>
        <v>-30.389265790468983</v>
      </c>
      <c r="E1574" s="1" t="s">
        <v>510</v>
      </c>
      <c r="F1574" s="1" t="s">
        <v>22</v>
      </c>
      <c r="G1574" s="1" t="s">
        <v>1148</v>
      </c>
      <c r="H1574" s="1">
        <v>3384.32</v>
      </c>
      <c r="I1574" s="1">
        <v>2355.85</v>
      </c>
      <c r="J1574" s="1">
        <v>-0.522617</v>
      </c>
      <c r="K1574" s="1">
        <f>IF(H1574=0, 0.1, H1574)</f>
        <v>3384.32</v>
      </c>
      <c r="L1574" s="1">
        <f>IF(I1574=0, 0.1, I1574)</f>
        <v>2355.85</v>
      </c>
      <c r="M1574" s="2">
        <f>LOG(L1574/K1574,2)</f>
        <v>-0.52261830322736025</v>
      </c>
      <c r="N1574" s="1">
        <v>-0.13409599999999999</v>
      </c>
      <c r="O1574" s="1">
        <v>0.84614999999999996</v>
      </c>
      <c r="P1574" s="1">
        <f>-1*LOG10(O1574)</f>
        <v>7.2552641218925115E-2</v>
      </c>
      <c r="Q1574" s="1">
        <v>0.99950300000000003</v>
      </c>
      <c r="R1574" s="1" t="s">
        <v>5687</v>
      </c>
      <c r="S1574" s="1" t="s">
        <v>36</v>
      </c>
      <c r="T1574" s="1" t="s">
        <v>36</v>
      </c>
      <c r="U1574" s="1" t="s">
        <v>36</v>
      </c>
      <c r="V1574" s="1" t="s">
        <v>36</v>
      </c>
    </row>
    <row r="1575" spans="1:22" x14ac:dyDescent="0.3">
      <c r="A1575" s="1" t="s">
        <v>7780</v>
      </c>
      <c r="B1575" s="1" t="s">
        <v>7780</v>
      </c>
      <c r="C1575" s="1" t="s">
        <v>7779</v>
      </c>
      <c r="D1575" s="1">
        <f>(L1575/K1575*100)-100</f>
        <v>-88.356788512342959</v>
      </c>
      <c r="E1575" s="1" t="s">
        <v>579</v>
      </c>
      <c r="F1575" s="1" t="s">
        <v>22</v>
      </c>
      <c r="G1575" s="1" t="s">
        <v>1148</v>
      </c>
      <c r="H1575" s="1">
        <v>2199.23</v>
      </c>
      <c r="I1575" s="1">
        <v>256.06099999999998</v>
      </c>
      <c r="J1575" s="1">
        <v>-3.1024400000000001</v>
      </c>
      <c r="K1575" s="1">
        <f>IF(H1575=0, 0.1, H1575)</f>
        <v>2199.23</v>
      </c>
      <c r="L1575" s="1">
        <f>IF(I1575=0, 0.1, I1575)</f>
        <v>256.06099999999998</v>
      </c>
      <c r="M1575" s="2">
        <f>LOG(L1575/K1575,2)</f>
        <v>-3.1024390505344357</v>
      </c>
      <c r="N1575" s="1">
        <v>-0.631212</v>
      </c>
      <c r="O1575" s="1">
        <v>0.48270000000000002</v>
      </c>
      <c r="P1575" s="1">
        <f>-1*LOG10(O1575)</f>
        <v>0.31632270118130801</v>
      </c>
      <c r="Q1575" s="1">
        <v>0.99950300000000003</v>
      </c>
      <c r="R1575" s="1" t="s">
        <v>1161</v>
      </c>
      <c r="S1575" s="1" t="s">
        <v>47</v>
      </c>
      <c r="T1575" s="1" t="s">
        <v>7778</v>
      </c>
      <c r="U1575" s="1" t="s">
        <v>27</v>
      </c>
      <c r="V1575" s="1" t="s">
        <v>7777</v>
      </c>
    </row>
    <row r="1576" spans="1:22" x14ac:dyDescent="0.3">
      <c r="A1576" s="1" t="s">
        <v>5772</v>
      </c>
      <c r="B1576" s="1" t="s">
        <v>5772</v>
      </c>
      <c r="C1576" s="1" t="s">
        <v>5771</v>
      </c>
      <c r="D1576" s="1">
        <f>(L1576/K1576*100)-100</f>
        <v>24.347987800342167</v>
      </c>
      <c r="E1576" s="1" t="s">
        <v>5770</v>
      </c>
      <c r="F1576" s="1" t="s">
        <v>22</v>
      </c>
      <c r="G1576" s="1" t="s">
        <v>1148</v>
      </c>
      <c r="H1576" s="1">
        <v>1344.3</v>
      </c>
      <c r="I1576" s="1">
        <v>1671.61</v>
      </c>
      <c r="J1576" s="1">
        <v>0.31438300000000002</v>
      </c>
      <c r="K1576" s="1">
        <f>IF(H1576=0, 0.1, H1576)</f>
        <v>1344.3</v>
      </c>
      <c r="L1576" s="1">
        <f>IF(I1576=0, 0.1, I1576)</f>
        <v>1671.61</v>
      </c>
      <c r="M1576" s="2">
        <f>LOG(L1576/K1576,2)</f>
        <v>0.31438316204653166</v>
      </c>
      <c r="N1576" s="1">
        <v>0.24926999999999999</v>
      </c>
      <c r="O1576" s="1">
        <v>0.73895</v>
      </c>
      <c r="P1576" s="1">
        <f>-1*LOG10(O1576)</f>
        <v>0.13138494652902616</v>
      </c>
      <c r="Q1576" s="1">
        <v>0.99950300000000003</v>
      </c>
      <c r="R1576" s="1" t="s">
        <v>1161</v>
      </c>
      <c r="S1576" s="1" t="s">
        <v>35</v>
      </c>
      <c r="T1576" s="1" t="s">
        <v>5769</v>
      </c>
      <c r="U1576" s="1" t="s">
        <v>25</v>
      </c>
      <c r="V1576" s="1" t="s">
        <v>5768</v>
      </c>
    </row>
    <row r="1577" spans="1:22" x14ac:dyDescent="0.3">
      <c r="A1577" s="1" t="s">
        <v>2602</v>
      </c>
      <c r="B1577" s="1" t="s">
        <v>2602</v>
      </c>
      <c r="C1577" s="1" t="s">
        <v>2601</v>
      </c>
      <c r="D1577" s="1">
        <f>(L1577/K1577*100)-100</f>
        <v>313.32297544718921</v>
      </c>
      <c r="E1577" s="1" t="s">
        <v>646</v>
      </c>
      <c r="F1577" s="1" t="s">
        <v>22</v>
      </c>
      <c r="G1577" s="1" t="s">
        <v>1148</v>
      </c>
      <c r="H1577" s="1">
        <v>173.137</v>
      </c>
      <c r="I1577" s="1">
        <v>715.61500000000001</v>
      </c>
      <c r="J1577" s="1">
        <v>2.0472700000000001</v>
      </c>
      <c r="K1577" s="1">
        <f>IF(H1577=0, 0.1, H1577)</f>
        <v>173.137</v>
      </c>
      <c r="L1577" s="1">
        <f>IF(I1577=0, 0.1, I1577)</f>
        <v>715.61500000000001</v>
      </c>
      <c r="M1577" s="2">
        <f>LOG(L1577/K1577,2)</f>
        <v>2.0472695612504244</v>
      </c>
      <c r="N1577" s="1">
        <v>8.9639099999999999E-2</v>
      </c>
      <c r="O1577" s="1">
        <v>0.26719999999999999</v>
      </c>
      <c r="P1577" s="1">
        <f>-1*LOG10(O1577)</f>
        <v>0.5731635461964919</v>
      </c>
      <c r="Q1577" s="1">
        <v>0.99950300000000003</v>
      </c>
      <c r="R1577" s="1" t="s">
        <v>1161</v>
      </c>
      <c r="S1577" s="1" t="s">
        <v>46</v>
      </c>
      <c r="T1577" s="1" t="s">
        <v>2600</v>
      </c>
      <c r="U1577" s="1" t="s">
        <v>27</v>
      </c>
      <c r="V1577" s="1" t="s">
        <v>2599</v>
      </c>
    </row>
    <row r="1578" spans="1:22" x14ac:dyDescent="0.3">
      <c r="A1578" s="1" t="s">
        <v>361</v>
      </c>
      <c r="B1578" s="1" t="s">
        <v>361</v>
      </c>
      <c r="C1578" s="1" t="s">
        <v>362</v>
      </c>
      <c r="D1578" s="1">
        <f>(L1578/K1578*100)-100</f>
        <v>-50.06432202937031</v>
      </c>
      <c r="E1578" s="1" t="s">
        <v>363</v>
      </c>
      <c r="F1578" s="1" t="s">
        <v>22</v>
      </c>
      <c r="G1578" s="1" t="s">
        <v>1148</v>
      </c>
      <c r="H1578" s="1">
        <v>2433.0700000000002</v>
      </c>
      <c r="I1578" s="1">
        <v>1214.97</v>
      </c>
      <c r="J1578" s="1">
        <v>-1.00186</v>
      </c>
      <c r="K1578" s="1">
        <f>IF(H1578=0, 0.1, H1578)</f>
        <v>2433.0700000000002</v>
      </c>
      <c r="L1578" s="1">
        <f>IF(I1578=0, 0.1, I1578)</f>
        <v>1214.97</v>
      </c>
      <c r="M1578" s="2">
        <f>LOG(L1578/K1578,2)</f>
        <v>-1.0018571362598636</v>
      </c>
      <c r="N1578" s="1">
        <v>-0.71044499999999999</v>
      </c>
      <c r="O1578" s="1">
        <v>0.16625000000000001</v>
      </c>
      <c r="P1578" s="1">
        <f>-1*LOG10(O1578)</f>
        <v>0.77923834602485775</v>
      </c>
      <c r="Q1578" s="1">
        <v>0.99950300000000003</v>
      </c>
      <c r="R1578" s="1" t="s">
        <v>364</v>
      </c>
      <c r="S1578" s="1" t="s">
        <v>36</v>
      </c>
      <c r="T1578" s="1" t="s">
        <v>36</v>
      </c>
      <c r="U1578" s="1" t="s">
        <v>36</v>
      </c>
      <c r="V1578" s="1" t="s">
        <v>36</v>
      </c>
    </row>
    <row r="1579" spans="1:22" x14ac:dyDescent="0.3">
      <c r="A1579" s="1" t="s">
        <v>2429</v>
      </c>
      <c r="B1579" s="1" t="s">
        <v>2429</v>
      </c>
      <c r="C1579" s="1" t="s">
        <v>2428</v>
      </c>
      <c r="D1579" s="1">
        <f>(L1579/K1579*100)-100</f>
        <v>-3.0945232382364196</v>
      </c>
      <c r="E1579" s="1" t="s">
        <v>2427</v>
      </c>
      <c r="F1579" s="1" t="s">
        <v>22</v>
      </c>
      <c r="G1579" s="1" t="s">
        <v>1148</v>
      </c>
      <c r="H1579" s="1">
        <v>716.42700000000002</v>
      </c>
      <c r="I1579" s="1">
        <v>694.25699999999995</v>
      </c>
      <c r="J1579" s="1">
        <v>-4.53514E-2</v>
      </c>
      <c r="K1579" s="1">
        <f>IF(H1579=0, 0.1, H1579)</f>
        <v>716.42700000000002</v>
      </c>
      <c r="L1579" s="1">
        <f>IF(I1579=0, 0.1, I1579)</f>
        <v>694.25699999999995</v>
      </c>
      <c r="M1579" s="2">
        <f>LOG(L1579/K1579,2)</f>
        <v>-4.534989081815901E-2</v>
      </c>
      <c r="N1579" s="1">
        <v>-8.7182300000000004E-3</v>
      </c>
      <c r="O1579" s="1">
        <v>0.97104999999999997</v>
      </c>
      <c r="P1579" s="1">
        <f>-1*LOG10(O1579)</f>
        <v>1.2758407409160044E-2</v>
      </c>
      <c r="Q1579" s="1">
        <v>0.99950300000000003</v>
      </c>
      <c r="R1579" s="1" t="s">
        <v>1161</v>
      </c>
      <c r="S1579" s="1" t="s">
        <v>46</v>
      </c>
      <c r="T1579" s="1" t="s">
        <v>2426</v>
      </c>
      <c r="U1579" s="1" t="s">
        <v>25</v>
      </c>
      <c r="V1579" s="1" t="s">
        <v>2425</v>
      </c>
    </row>
    <row r="1580" spans="1:22" x14ac:dyDescent="0.3">
      <c r="A1580" s="1" t="s">
        <v>3274</v>
      </c>
      <c r="B1580" s="1" t="s">
        <v>3274</v>
      </c>
      <c r="C1580" s="1" t="s">
        <v>3273</v>
      </c>
      <c r="D1580" s="1">
        <f>(L1580/K1580*100)-100</f>
        <v>-70.194850908015397</v>
      </c>
      <c r="E1580" s="1" t="s">
        <v>313</v>
      </c>
      <c r="F1580" s="1" t="s">
        <v>22</v>
      </c>
      <c r="G1580" s="1" t="s">
        <v>1148</v>
      </c>
      <c r="H1580" s="1">
        <v>649.16300000000001</v>
      </c>
      <c r="I1580" s="1">
        <v>193.48400000000001</v>
      </c>
      <c r="J1580" s="1">
        <v>-1.74637</v>
      </c>
      <c r="K1580" s="1">
        <f>IF(H1580=0, 0.1, H1580)</f>
        <v>649.16300000000001</v>
      </c>
      <c r="L1580" s="1">
        <f>IF(I1580=0, 0.1, I1580)</f>
        <v>193.48400000000001</v>
      </c>
      <c r="M1580" s="2">
        <f>LOG(L1580/K1580,2)</f>
        <v>-1.746366504879115</v>
      </c>
      <c r="N1580" s="1">
        <v>-0.141711</v>
      </c>
      <c r="O1580" s="1">
        <v>0.39505000000000001</v>
      </c>
      <c r="P1580" s="1">
        <f>-1*LOG10(O1580)</f>
        <v>0.40334793386756124</v>
      </c>
      <c r="Q1580" s="1">
        <v>0.99950300000000003</v>
      </c>
      <c r="R1580" s="1" t="s">
        <v>1161</v>
      </c>
      <c r="S1580" s="1" t="s">
        <v>45</v>
      </c>
      <c r="T1580" s="1" t="s">
        <v>3272</v>
      </c>
      <c r="U1580" s="1" t="s">
        <v>25</v>
      </c>
      <c r="V1580" s="1" t="s">
        <v>3271</v>
      </c>
    </row>
    <row r="1581" spans="1:22" x14ac:dyDescent="0.3">
      <c r="A1581" s="1" t="s">
        <v>5211</v>
      </c>
      <c r="B1581" s="1" t="s">
        <v>5211</v>
      </c>
      <c r="C1581" s="1" t="s">
        <v>5210</v>
      </c>
      <c r="D1581" s="1">
        <f>(L1581/K1581*100)-100</f>
        <v>-99.839970298487401</v>
      </c>
      <c r="E1581" s="1" t="s">
        <v>1141</v>
      </c>
      <c r="F1581" s="1" t="s">
        <v>22</v>
      </c>
      <c r="G1581" s="1" t="s">
        <v>1148</v>
      </c>
      <c r="H1581" s="1">
        <v>62.488399999999999</v>
      </c>
      <c r="I1581" s="1">
        <v>0</v>
      </c>
      <c r="K1581" s="1">
        <f>IF(H1581=0, 0.1, H1581)</f>
        <v>62.488399999999999</v>
      </c>
      <c r="L1581" s="1">
        <f>IF(I1581=0, 0.1, I1581)</f>
        <v>0.1</v>
      </c>
      <c r="M1581" s="2">
        <f>LOG(L1581/K1581,2)</f>
        <v>-9.2874445904982679</v>
      </c>
      <c r="N1581" s="1">
        <v>0</v>
      </c>
      <c r="O1581" s="1">
        <v>1</v>
      </c>
      <c r="P1581" s="1">
        <f>-1*LOG10(O1581)</f>
        <v>0</v>
      </c>
      <c r="Q1581" s="1">
        <v>1</v>
      </c>
      <c r="R1581" s="1" t="s">
        <v>1161</v>
      </c>
      <c r="S1581" s="1" t="s">
        <v>42</v>
      </c>
      <c r="T1581" s="1" t="s">
        <v>5209</v>
      </c>
      <c r="U1581" s="1" t="s">
        <v>27</v>
      </c>
      <c r="V1581" s="1" t="s">
        <v>5208</v>
      </c>
    </row>
    <row r="1582" spans="1:22" x14ac:dyDescent="0.3">
      <c r="A1582" s="1" t="s">
        <v>4247</v>
      </c>
      <c r="B1582" s="1" t="s">
        <v>4247</v>
      </c>
      <c r="C1582" s="1" t="s">
        <v>4246</v>
      </c>
      <c r="D1582" s="1">
        <f>(L1582/K1582*100)-100</f>
        <v>-99.679940596974802</v>
      </c>
      <c r="E1582" s="1" t="s">
        <v>1059</v>
      </c>
      <c r="F1582" s="1" t="s">
        <v>22</v>
      </c>
      <c r="G1582" s="1" t="s">
        <v>1148</v>
      </c>
      <c r="H1582" s="1">
        <v>31.244199999999999</v>
      </c>
      <c r="I1582" s="1">
        <v>0</v>
      </c>
      <c r="K1582" s="1">
        <f>IF(H1582=0, 0.1, H1582)</f>
        <v>31.244199999999999</v>
      </c>
      <c r="L1582" s="1">
        <f>IF(I1582=0, 0.1, I1582)</f>
        <v>0.1</v>
      </c>
      <c r="M1582" s="2">
        <f>LOG(L1582/K1582,2)</f>
        <v>-8.2874445904982679</v>
      </c>
      <c r="N1582" s="1">
        <v>0</v>
      </c>
      <c r="O1582" s="1">
        <v>1</v>
      </c>
      <c r="P1582" s="1">
        <f>-1*LOG10(O1582)</f>
        <v>0</v>
      </c>
      <c r="Q1582" s="1">
        <v>1</v>
      </c>
      <c r="R1582" s="1" t="s">
        <v>1161</v>
      </c>
      <c r="S1582" s="1" t="s">
        <v>44</v>
      </c>
      <c r="T1582" s="1" t="s">
        <v>4245</v>
      </c>
      <c r="U1582" s="1" t="s">
        <v>27</v>
      </c>
      <c r="V1582" s="1" t="s">
        <v>4244</v>
      </c>
    </row>
    <row r="1583" spans="1:22" x14ac:dyDescent="0.3">
      <c r="A1583" s="1" t="s">
        <v>4251</v>
      </c>
      <c r="B1583" s="1" t="s">
        <v>4251</v>
      </c>
      <c r="C1583" s="1" t="s">
        <v>4250</v>
      </c>
      <c r="D1583" s="1">
        <f>(L1583/K1583*100)-100</f>
        <v>-99.679940596974802</v>
      </c>
      <c r="E1583" s="1" t="s">
        <v>1059</v>
      </c>
      <c r="F1583" s="1" t="s">
        <v>22</v>
      </c>
      <c r="G1583" s="1" t="s">
        <v>1148</v>
      </c>
      <c r="H1583" s="1">
        <v>31.244199999999999</v>
      </c>
      <c r="I1583" s="1">
        <v>0</v>
      </c>
      <c r="K1583" s="1">
        <f>IF(H1583=0, 0.1, H1583)</f>
        <v>31.244199999999999</v>
      </c>
      <c r="L1583" s="1">
        <f>IF(I1583=0, 0.1, I1583)</f>
        <v>0.1</v>
      </c>
      <c r="M1583" s="2">
        <f>LOG(L1583/K1583,2)</f>
        <v>-8.2874445904982679</v>
      </c>
      <c r="N1583" s="1">
        <v>0</v>
      </c>
      <c r="O1583" s="1">
        <v>1</v>
      </c>
      <c r="P1583" s="1">
        <f>-1*LOG10(O1583)</f>
        <v>0</v>
      </c>
      <c r="Q1583" s="1">
        <v>1</v>
      </c>
      <c r="R1583" s="1" t="s">
        <v>1161</v>
      </c>
      <c r="S1583" s="1" t="s">
        <v>44</v>
      </c>
      <c r="T1583" s="1" t="s">
        <v>4249</v>
      </c>
      <c r="U1583" s="1" t="s">
        <v>27</v>
      </c>
      <c r="V1583" s="1" t="s">
        <v>4248</v>
      </c>
    </row>
    <row r="1584" spans="1:22" x14ac:dyDescent="0.3">
      <c r="A1584" s="1" t="s">
        <v>4779</v>
      </c>
      <c r="B1584" s="1" t="s">
        <v>4779</v>
      </c>
      <c r="C1584" s="1" t="s">
        <v>4778</v>
      </c>
      <c r="D1584" s="1">
        <f>(L1584/K1584*100)-100</f>
        <v>-64.728765503433266</v>
      </c>
      <c r="E1584" s="1" t="s">
        <v>597</v>
      </c>
      <c r="F1584" s="1" t="s">
        <v>22</v>
      </c>
      <c r="G1584" s="1" t="s">
        <v>1148</v>
      </c>
      <c r="H1584" s="1">
        <v>2976.76</v>
      </c>
      <c r="I1584" s="1">
        <v>1049.94</v>
      </c>
      <c r="J1584" s="1">
        <v>-1.5034400000000001</v>
      </c>
      <c r="K1584" s="1">
        <f>IF(H1584=0, 0.1, H1584)</f>
        <v>2976.76</v>
      </c>
      <c r="L1584" s="1">
        <f>IF(I1584=0, 0.1, I1584)</f>
        <v>1049.94</v>
      </c>
      <c r="M1584" s="2">
        <f>LOG(L1584/K1584,2)</f>
        <v>-1.5034360237756832</v>
      </c>
      <c r="N1584" s="1">
        <v>-0.151146</v>
      </c>
      <c r="O1584" s="1">
        <v>0.33650000000000002</v>
      </c>
      <c r="P1584" s="1">
        <f>-1*LOG10(O1584)</f>
        <v>0.47301493144000434</v>
      </c>
      <c r="Q1584" s="1">
        <v>0.99950300000000003</v>
      </c>
      <c r="R1584" s="1" t="s">
        <v>1161</v>
      </c>
      <c r="S1584" s="1" t="s">
        <v>43</v>
      </c>
      <c r="T1584" s="1" t="s">
        <v>4777</v>
      </c>
      <c r="U1584" s="1" t="s">
        <v>27</v>
      </c>
      <c r="V1584" s="1" t="s">
        <v>4776</v>
      </c>
    </row>
    <row r="1585" spans="1:22" x14ac:dyDescent="0.3">
      <c r="A1585" s="1" t="s">
        <v>2084</v>
      </c>
      <c r="B1585" s="1" t="s">
        <v>2084</v>
      </c>
      <c r="C1585" s="1" t="s">
        <v>2083</v>
      </c>
      <c r="D1585" s="1">
        <f>(L1585/K1585*100)-100</f>
        <v>26932.599999999995</v>
      </c>
      <c r="E1585" s="1" t="s">
        <v>167</v>
      </c>
      <c r="F1585" s="1" t="s">
        <v>22</v>
      </c>
      <c r="G1585" s="1" t="s">
        <v>1148</v>
      </c>
      <c r="H1585" s="1">
        <v>0</v>
      </c>
      <c r="I1585" s="1">
        <v>27.032599999999999</v>
      </c>
      <c r="K1585" s="1">
        <f>IF(H1585=0, 0.1, H1585)</f>
        <v>0.1</v>
      </c>
      <c r="L1585" s="1">
        <f>IF(I1585=0, 0.1, I1585)</f>
        <v>27.032599999999999</v>
      </c>
      <c r="M1585" s="2">
        <f>LOG(L1585/K1585,2)</f>
        <v>8.078556466971575</v>
      </c>
      <c r="N1585" s="1">
        <v>0</v>
      </c>
      <c r="O1585" s="1">
        <v>1</v>
      </c>
      <c r="P1585" s="1">
        <f>-1*LOG10(O1585)</f>
        <v>0</v>
      </c>
      <c r="Q1585" s="1">
        <v>1</v>
      </c>
      <c r="R1585" s="1" t="s">
        <v>1161</v>
      </c>
      <c r="S1585" s="1" t="s">
        <v>49</v>
      </c>
      <c r="T1585" s="1" t="s">
        <v>2082</v>
      </c>
      <c r="U1585" s="1" t="s">
        <v>25</v>
      </c>
      <c r="V1585" s="1" t="s">
        <v>2081</v>
      </c>
    </row>
    <row r="1586" spans="1:22" x14ac:dyDescent="0.3">
      <c r="A1586" s="1" t="s">
        <v>466</v>
      </c>
      <c r="B1586" s="1" t="s">
        <v>466</v>
      </c>
      <c r="C1586" s="1" t="s">
        <v>467</v>
      </c>
      <c r="D1586" s="1">
        <f>(L1586/K1586*100)-100</f>
        <v>-33.135590546211859</v>
      </c>
      <c r="E1586" s="1" t="s">
        <v>468</v>
      </c>
      <c r="F1586" s="1" t="s">
        <v>22</v>
      </c>
      <c r="G1586" s="1" t="s">
        <v>1148</v>
      </c>
      <c r="H1586" s="1">
        <v>85565.7</v>
      </c>
      <c r="I1586" s="1">
        <v>57213</v>
      </c>
      <c r="J1586" s="1">
        <v>-0.58069000000000004</v>
      </c>
      <c r="K1586" s="1">
        <f>IF(H1586=0, 0.1, H1586)</f>
        <v>85565.7</v>
      </c>
      <c r="L1586" s="1">
        <f>IF(I1586=0, 0.1, I1586)</f>
        <v>57213</v>
      </c>
      <c r="M1586" s="2">
        <f>LOG(L1586/K1586,2)</f>
        <v>-0.58068959653763552</v>
      </c>
      <c r="N1586" s="1">
        <v>-0.62012400000000001</v>
      </c>
      <c r="O1586" s="1">
        <v>0.43254999999999999</v>
      </c>
      <c r="P1586" s="1">
        <f>-1*LOG10(O1586)</f>
        <v>0.36396368364655307</v>
      </c>
      <c r="Q1586" s="1">
        <v>0.99950300000000003</v>
      </c>
      <c r="R1586" s="1" t="s">
        <v>142</v>
      </c>
      <c r="S1586" s="1" t="s">
        <v>36</v>
      </c>
      <c r="T1586" s="1" t="s">
        <v>36</v>
      </c>
      <c r="U1586" s="1" t="s">
        <v>36</v>
      </c>
      <c r="V1586" s="1" t="s">
        <v>36</v>
      </c>
    </row>
    <row r="1587" spans="1:22" x14ac:dyDescent="0.3">
      <c r="A1587" s="1" t="s">
        <v>6831</v>
      </c>
      <c r="B1587" s="1" t="s">
        <v>6831</v>
      </c>
      <c r="C1587" s="1" t="s">
        <v>6830</v>
      </c>
      <c r="D1587" s="1">
        <f>(L1587/K1587*100)-100</f>
        <v>337.14353383988066</v>
      </c>
      <c r="E1587" s="1" t="s">
        <v>692</v>
      </c>
      <c r="F1587" s="1" t="s">
        <v>22</v>
      </c>
      <c r="G1587" s="1" t="s">
        <v>1148</v>
      </c>
      <c r="H1587" s="1">
        <v>31.244199999999999</v>
      </c>
      <c r="I1587" s="1">
        <v>136.58199999999999</v>
      </c>
      <c r="J1587" s="1">
        <v>2.1280999999999999</v>
      </c>
      <c r="K1587" s="1">
        <f>IF(H1587=0, 0.1, H1587)</f>
        <v>31.244199999999999</v>
      </c>
      <c r="L1587" s="1">
        <f>IF(I1587=0, 0.1, I1587)</f>
        <v>136.58199999999999</v>
      </c>
      <c r="M1587" s="2">
        <f>LOG(L1587/K1587,2)</f>
        <v>2.1281070590374864</v>
      </c>
      <c r="N1587" s="1">
        <v>0.114853</v>
      </c>
      <c r="O1587" s="1">
        <v>0.46279999999999999</v>
      </c>
      <c r="P1587" s="1">
        <f>-1*LOG10(O1587)</f>
        <v>0.33460664972028809</v>
      </c>
      <c r="Q1587" s="1">
        <v>0.99950300000000003</v>
      </c>
      <c r="R1587" s="1" t="s">
        <v>1161</v>
      </c>
      <c r="S1587" s="1" t="s">
        <v>52</v>
      </c>
      <c r="T1587" s="1" t="s">
        <v>6829</v>
      </c>
      <c r="U1587" s="1" t="s">
        <v>27</v>
      </c>
      <c r="V1587" s="1" t="s">
        <v>6828</v>
      </c>
    </row>
    <row r="1588" spans="1:22" x14ac:dyDescent="0.3">
      <c r="A1588" s="1" t="s">
        <v>3303</v>
      </c>
      <c r="B1588" s="1" t="s">
        <v>3303</v>
      </c>
      <c r="C1588" s="1" t="s">
        <v>3302</v>
      </c>
      <c r="D1588" s="1">
        <f>(L1588/K1588*100)-100</f>
        <v>-48.593655541060798</v>
      </c>
      <c r="E1588" s="1" t="s">
        <v>698</v>
      </c>
      <c r="F1588" s="1" t="s">
        <v>22</v>
      </c>
      <c r="G1588" s="1" t="s">
        <v>1148</v>
      </c>
      <c r="H1588" s="1">
        <v>440.00599999999997</v>
      </c>
      <c r="I1588" s="1">
        <v>226.191</v>
      </c>
      <c r="J1588" s="1">
        <v>-0.959982</v>
      </c>
      <c r="K1588" s="1">
        <f>IF(H1588=0, 0.1, H1588)</f>
        <v>440.00599999999997</v>
      </c>
      <c r="L1588" s="1">
        <f>IF(I1588=0, 0.1, I1588)</f>
        <v>226.191</v>
      </c>
      <c r="M1588" s="2">
        <f>LOG(L1588/K1588,2)</f>
        <v>-0.95998167020368663</v>
      </c>
      <c r="N1588" s="1">
        <v>-7.3767600000000003E-2</v>
      </c>
      <c r="O1588" s="1">
        <v>0.69789999999999996</v>
      </c>
      <c r="P1588" s="1">
        <f>-1*LOG10(O1588)</f>
        <v>0.15620680167408746</v>
      </c>
      <c r="Q1588" s="1">
        <v>0.99950300000000003</v>
      </c>
      <c r="R1588" s="1" t="s">
        <v>1161</v>
      </c>
      <c r="S1588" s="1" t="s">
        <v>45</v>
      </c>
      <c r="T1588" s="1" t="s">
        <v>3301</v>
      </c>
      <c r="U1588" s="1" t="s">
        <v>25</v>
      </c>
      <c r="V1588" s="1" t="s">
        <v>3300</v>
      </c>
    </row>
    <row r="1589" spans="1:22" x14ac:dyDescent="0.3">
      <c r="A1589" s="1" t="s">
        <v>642</v>
      </c>
      <c r="B1589" s="1" t="s">
        <v>642</v>
      </c>
      <c r="C1589" s="1" t="s">
        <v>643</v>
      </c>
      <c r="D1589" s="1">
        <f>(L1589/K1589*100)-100</f>
        <v>4.3836750499055341</v>
      </c>
      <c r="E1589" s="1" t="s">
        <v>600</v>
      </c>
      <c r="F1589" s="1" t="s">
        <v>22</v>
      </c>
      <c r="G1589" s="1" t="s">
        <v>1148</v>
      </c>
      <c r="H1589" s="1">
        <v>149783</v>
      </c>
      <c r="I1589" s="1">
        <v>156349</v>
      </c>
      <c r="J1589" s="1">
        <v>6.1897599999999997E-2</v>
      </c>
      <c r="K1589" s="1">
        <f>IF(H1589=0, 0.1, H1589)</f>
        <v>149783</v>
      </c>
      <c r="L1589" s="1">
        <f>IF(I1589=0, 0.1, I1589)</f>
        <v>156349</v>
      </c>
      <c r="M1589" s="2">
        <f>LOG(L1589/K1589,2)</f>
        <v>6.1896101121068886E-2</v>
      </c>
      <c r="N1589" s="1">
        <v>6.00604E-2</v>
      </c>
      <c r="O1589" s="1">
        <v>0.94279999999999997</v>
      </c>
      <c r="P1589" s="1">
        <f>-1*LOG10(O1589)</f>
        <v>2.5580426147713858E-2</v>
      </c>
      <c r="Q1589" s="1">
        <v>0.99950300000000003</v>
      </c>
      <c r="R1589" s="1" t="s">
        <v>142</v>
      </c>
      <c r="S1589" s="1" t="s">
        <v>36</v>
      </c>
      <c r="T1589" s="1" t="s">
        <v>36</v>
      </c>
      <c r="U1589" s="1" t="s">
        <v>36</v>
      </c>
      <c r="V1589" s="1" t="s">
        <v>36</v>
      </c>
    </row>
    <row r="1590" spans="1:22" x14ac:dyDescent="0.3">
      <c r="A1590" s="1" t="s">
        <v>3763</v>
      </c>
      <c r="B1590" s="1" t="s">
        <v>3763</v>
      </c>
      <c r="C1590" s="1" t="s">
        <v>3762</v>
      </c>
      <c r="D1590" s="1">
        <f>(L1590/K1590*100)-100</f>
        <v>355.3037043675306</v>
      </c>
      <c r="E1590" s="1" t="s">
        <v>347</v>
      </c>
      <c r="F1590" s="1" t="s">
        <v>22</v>
      </c>
      <c r="G1590" s="1" t="s">
        <v>1148</v>
      </c>
      <c r="H1590" s="1">
        <v>31.244199999999999</v>
      </c>
      <c r="I1590" s="1">
        <v>142.256</v>
      </c>
      <c r="J1590" s="1">
        <v>2.1868300000000001</v>
      </c>
      <c r="K1590" s="1">
        <f>IF(H1590=0, 0.1, H1590)</f>
        <v>31.244199999999999</v>
      </c>
      <c r="L1590" s="1">
        <f>IF(I1590=0, 0.1, I1590)</f>
        <v>142.256</v>
      </c>
      <c r="M1590" s="2">
        <f>LOG(L1590/K1590,2)</f>
        <v>2.1868291972242884</v>
      </c>
      <c r="N1590" s="1">
        <v>0</v>
      </c>
      <c r="O1590" s="1">
        <v>1</v>
      </c>
      <c r="P1590" s="1">
        <f>-1*LOG10(O1590)</f>
        <v>0</v>
      </c>
      <c r="Q1590" s="1">
        <v>1</v>
      </c>
      <c r="R1590" s="1" t="s">
        <v>1161</v>
      </c>
      <c r="S1590" s="1" t="s">
        <v>32</v>
      </c>
      <c r="T1590" s="1" t="s">
        <v>3761</v>
      </c>
      <c r="U1590" s="1" t="s">
        <v>25</v>
      </c>
      <c r="V1590" s="1" t="s">
        <v>3760</v>
      </c>
    </row>
    <row r="1591" spans="1:22" x14ac:dyDescent="0.3">
      <c r="A1591" s="1" t="s">
        <v>3078</v>
      </c>
      <c r="B1591" s="1" t="s">
        <v>3078</v>
      </c>
      <c r="C1591" s="1" t="s">
        <v>3077</v>
      </c>
      <c r="D1591" s="1">
        <f>(L1591/K1591*100)-100</f>
        <v>52.830791166030508</v>
      </c>
      <c r="E1591" s="1" t="s">
        <v>688</v>
      </c>
      <c r="F1591" s="1" t="s">
        <v>22</v>
      </c>
      <c r="G1591" s="1" t="s">
        <v>1148</v>
      </c>
      <c r="H1591" s="1">
        <v>403.98599999999999</v>
      </c>
      <c r="I1591" s="1">
        <v>617.41499999999996</v>
      </c>
      <c r="J1591" s="1">
        <v>0.61193600000000004</v>
      </c>
      <c r="K1591" s="1">
        <f>IF(H1591=0, 0.1, H1591)</f>
        <v>403.98599999999999</v>
      </c>
      <c r="L1591" s="1">
        <f>IF(I1591=0, 0.1, I1591)</f>
        <v>617.41499999999996</v>
      </c>
      <c r="M1591" s="2">
        <f>LOG(L1591/K1591,2)</f>
        <v>0.6119352356989749</v>
      </c>
      <c r="N1591" s="1">
        <v>0.12126099999999999</v>
      </c>
      <c r="O1591" s="1">
        <v>0.78705000000000003</v>
      </c>
      <c r="P1591" s="1">
        <f>-1*LOG10(O1591)</f>
        <v>0.10399767674597978</v>
      </c>
      <c r="Q1591" s="1">
        <v>0.99950300000000003</v>
      </c>
      <c r="R1591" s="1" t="s">
        <v>1161</v>
      </c>
      <c r="S1591" s="1" t="s">
        <v>34</v>
      </c>
      <c r="T1591" s="1" t="s">
        <v>3076</v>
      </c>
      <c r="U1591" s="1" t="s">
        <v>27</v>
      </c>
      <c r="V1591" s="1" t="s">
        <v>3075</v>
      </c>
    </row>
    <row r="1592" spans="1:22" x14ac:dyDescent="0.3">
      <c r="A1592" s="1" t="s">
        <v>3074</v>
      </c>
      <c r="B1592" s="1" t="s">
        <v>3074</v>
      </c>
      <c r="C1592" s="1" t="s">
        <v>3073</v>
      </c>
      <c r="D1592" s="1">
        <f>(L1592/K1592*100)-100</f>
        <v>-26.727194691142003</v>
      </c>
      <c r="E1592" s="1" t="s">
        <v>688</v>
      </c>
      <c r="F1592" s="1" t="s">
        <v>22</v>
      </c>
      <c r="G1592" s="1" t="s">
        <v>1148</v>
      </c>
      <c r="H1592" s="1">
        <v>151.44499999999999</v>
      </c>
      <c r="I1592" s="1">
        <v>110.968</v>
      </c>
      <c r="J1592" s="1">
        <v>-0.448654</v>
      </c>
      <c r="K1592" s="1">
        <f>IF(H1592=0, 0.1, H1592)</f>
        <v>151.44499999999999</v>
      </c>
      <c r="L1592" s="1">
        <f>IF(I1592=0, 0.1, I1592)</f>
        <v>110.968</v>
      </c>
      <c r="M1592" s="2">
        <f>LOG(L1592/K1592,2)</f>
        <v>-0.44865024340134058</v>
      </c>
      <c r="N1592" s="1">
        <v>-4.5590499999999999E-2</v>
      </c>
      <c r="O1592" s="1">
        <v>0.81479999999999997</v>
      </c>
      <c r="P1592" s="1">
        <f>-1*LOG10(O1592)</f>
        <v>8.8948979671873513E-2</v>
      </c>
      <c r="Q1592" s="1">
        <v>0.99950300000000003</v>
      </c>
      <c r="R1592" s="1" t="s">
        <v>1161</v>
      </c>
      <c r="S1592" s="1" t="s">
        <v>34</v>
      </c>
      <c r="T1592" s="1" t="s">
        <v>3072</v>
      </c>
      <c r="U1592" s="1" t="s">
        <v>27</v>
      </c>
      <c r="V1592" s="1" t="s">
        <v>3071</v>
      </c>
    </row>
    <row r="1593" spans="1:22" x14ac:dyDescent="0.3">
      <c r="A1593" s="1" t="s">
        <v>3525</v>
      </c>
      <c r="B1593" s="1" t="s">
        <v>3525</v>
      </c>
      <c r="C1593" s="1" t="s">
        <v>3524</v>
      </c>
      <c r="D1593" s="1">
        <f>(L1593/K1593*100)-100</f>
        <v>-59.953618787841364</v>
      </c>
      <c r="E1593" s="1" t="s">
        <v>3523</v>
      </c>
      <c r="F1593" s="1" t="s">
        <v>22</v>
      </c>
      <c r="G1593" s="1" t="s">
        <v>1148</v>
      </c>
      <c r="H1593" s="1">
        <v>550.654</v>
      </c>
      <c r="I1593" s="1">
        <v>220.517</v>
      </c>
      <c r="J1593" s="1">
        <v>-1.32026</v>
      </c>
      <c r="K1593" s="1">
        <f>IF(H1593=0, 0.1, H1593)</f>
        <v>550.654</v>
      </c>
      <c r="L1593" s="1">
        <f>IF(I1593=0, 0.1, I1593)</f>
        <v>220.517</v>
      </c>
      <c r="M1593" s="2">
        <f>LOG(L1593/K1593,2)</f>
        <v>-1.320256215378335</v>
      </c>
      <c r="N1593" s="1">
        <v>-0.63261599999999996</v>
      </c>
      <c r="O1593" s="1">
        <v>0.4229</v>
      </c>
      <c r="P1593" s="1">
        <f>-1*LOG10(O1593)</f>
        <v>0.37376231485309963</v>
      </c>
      <c r="Q1593" s="1">
        <v>0.99950300000000003</v>
      </c>
      <c r="R1593" s="1" t="s">
        <v>1161</v>
      </c>
      <c r="S1593" s="1" t="s">
        <v>45</v>
      </c>
      <c r="T1593" s="1" t="s">
        <v>3522</v>
      </c>
      <c r="U1593" s="1" t="s">
        <v>27</v>
      </c>
      <c r="V1593" s="1" t="s">
        <v>3521</v>
      </c>
    </row>
    <row r="1594" spans="1:22" x14ac:dyDescent="0.3">
      <c r="A1594" s="1" t="s">
        <v>2993</v>
      </c>
      <c r="B1594" s="1" t="s">
        <v>2993</v>
      </c>
      <c r="C1594" s="1" t="s">
        <v>2992</v>
      </c>
      <c r="D1594" s="1">
        <f>(L1594/K1594*100)-100</f>
        <v>-99.622185280338527</v>
      </c>
      <c r="E1594" s="1" t="s">
        <v>2991</v>
      </c>
      <c r="F1594" s="1" t="s">
        <v>22</v>
      </c>
      <c r="G1594" s="1" t="s">
        <v>1148</v>
      </c>
      <c r="H1594" s="1">
        <v>26.468</v>
      </c>
      <c r="I1594" s="1">
        <v>0</v>
      </c>
      <c r="K1594" s="1">
        <f>IF(H1594=0, 0.1, H1594)</f>
        <v>26.468</v>
      </c>
      <c r="L1594" s="1">
        <f>IF(I1594=0, 0.1, I1594)</f>
        <v>0.1</v>
      </c>
      <c r="M1594" s="2">
        <f>LOG(L1594/K1594,2)</f>
        <v>-8.0481053744420628</v>
      </c>
      <c r="O1594" s="1">
        <v>0.1242</v>
      </c>
      <c r="P1594" s="1">
        <f>-1*LOG10(O1594)</f>
        <v>0.90587840415943854</v>
      </c>
      <c r="Q1594" s="1">
        <v>0.99950300000000003</v>
      </c>
      <c r="R1594" s="1" t="s">
        <v>1161</v>
      </c>
      <c r="S1594" s="1" t="s">
        <v>34</v>
      </c>
      <c r="T1594" s="1" t="s">
        <v>2990</v>
      </c>
      <c r="U1594" s="1" t="s">
        <v>27</v>
      </c>
      <c r="V1594" s="1" t="s">
        <v>2989</v>
      </c>
    </row>
    <row r="1595" spans="1:22" x14ac:dyDescent="0.3">
      <c r="A1595" s="1" t="s">
        <v>2040</v>
      </c>
      <c r="B1595" s="1" t="s">
        <v>2040</v>
      </c>
      <c r="C1595" s="1" t="s">
        <v>2039</v>
      </c>
      <c r="D1595" s="1">
        <f>(L1595/K1595*100)-100</f>
        <v>53.199423455826945</v>
      </c>
      <c r="E1595" s="1" t="s">
        <v>2038</v>
      </c>
      <c r="F1595" s="1" t="s">
        <v>22</v>
      </c>
      <c r="G1595" s="1" t="s">
        <v>1148</v>
      </c>
      <c r="H1595" s="1">
        <v>52.936100000000003</v>
      </c>
      <c r="I1595" s="1">
        <v>81.097800000000007</v>
      </c>
      <c r="J1595" s="1">
        <v>0.61541100000000004</v>
      </c>
      <c r="K1595" s="1">
        <f>IF(H1595=0, 0.1, H1595)</f>
        <v>52.936100000000003</v>
      </c>
      <c r="L1595" s="1">
        <f>IF(I1595=0, 0.1, I1595)</f>
        <v>81.097800000000007</v>
      </c>
      <c r="M1595" s="2">
        <f>LOG(L1595/K1595,2)</f>
        <v>0.61541086789613064</v>
      </c>
      <c r="N1595" s="1">
        <v>0</v>
      </c>
      <c r="O1595" s="1">
        <v>1</v>
      </c>
      <c r="P1595" s="1">
        <f>-1*LOG10(O1595)</f>
        <v>0</v>
      </c>
      <c r="Q1595" s="1">
        <v>1</v>
      </c>
      <c r="R1595" s="1" t="s">
        <v>1161</v>
      </c>
      <c r="S1595" s="1" t="s">
        <v>49</v>
      </c>
      <c r="T1595" s="1" t="s">
        <v>2037</v>
      </c>
      <c r="U1595" s="1" t="s">
        <v>25</v>
      </c>
      <c r="V1595" s="1" t="s">
        <v>2036</v>
      </c>
    </row>
    <row r="1596" spans="1:22" x14ac:dyDescent="0.3">
      <c r="A1596" s="1" t="s">
        <v>5781</v>
      </c>
      <c r="B1596" s="1" t="s">
        <v>5781</v>
      </c>
      <c r="C1596" s="1" t="s">
        <v>5780</v>
      </c>
      <c r="D1596" s="1">
        <f>(L1596/K1596*100)-100</f>
        <v>-54.469629563246933</v>
      </c>
      <c r="E1596" s="1" t="s">
        <v>532</v>
      </c>
      <c r="F1596" s="1" t="s">
        <v>22</v>
      </c>
      <c r="G1596" s="1" t="s">
        <v>1148</v>
      </c>
      <c r="H1596" s="1">
        <v>62.488399999999999</v>
      </c>
      <c r="I1596" s="1">
        <v>28.4512</v>
      </c>
      <c r="J1596" s="1">
        <v>-1.1351</v>
      </c>
      <c r="K1596" s="1">
        <f>IF(H1596=0, 0.1, H1596)</f>
        <v>62.488399999999999</v>
      </c>
      <c r="L1596" s="1">
        <f>IF(I1596=0, 0.1, I1596)</f>
        <v>28.4512</v>
      </c>
      <c r="M1596" s="2">
        <f>LOG(L1596/K1596,2)</f>
        <v>-1.1350988976630738</v>
      </c>
      <c r="N1596" s="1">
        <v>0</v>
      </c>
      <c r="O1596" s="1">
        <v>1</v>
      </c>
      <c r="P1596" s="1">
        <f>-1*LOG10(O1596)</f>
        <v>0</v>
      </c>
      <c r="Q1596" s="1">
        <v>1</v>
      </c>
      <c r="R1596" s="1" t="s">
        <v>1161</v>
      </c>
      <c r="S1596" s="1" t="s">
        <v>35</v>
      </c>
      <c r="T1596" s="1" t="s">
        <v>5779</v>
      </c>
      <c r="U1596" s="1" t="s">
        <v>25</v>
      </c>
      <c r="V1596" s="1" t="s">
        <v>5778</v>
      </c>
    </row>
    <row r="1597" spans="1:22" x14ac:dyDescent="0.3">
      <c r="A1597" s="1" t="s">
        <v>2525</v>
      </c>
      <c r="B1597" s="1" t="s">
        <v>2525</v>
      </c>
      <c r="C1597" s="1" t="s">
        <v>2524</v>
      </c>
      <c r="D1597" s="1">
        <f>(L1597/K1597*100)-100</f>
        <v>24.073725860461749</v>
      </c>
      <c r="E1597" s="1" t="s">
        <v>2523</v>
      </c>
      <c r="F1597" s="1" t="s">
        <v>22</v>
      </c>
      <c r="G1597" s="1" t="s">
        <v>1148</v>
      </c>
      <c r="H1597" s="1">
        <v>249.953</v>
      </c>
      <c r="I1597" s="1">
        <v>310.12599999999998</v>
      </c>
      <c r="J1597" s="1">
        <v>0.311195</v>
      </c>
      <c r="K1597" s="1">
        <f>IF(H1597=0, 0.1, H1597)</f>
        <v>249.953</v>
      </c>
      <c r="L1597" s="1">
        <f>IF(I1597=0, 0.1, I1597)</f>
        <v>310.12599999999998</v>
      </c>
      <c r="M1597" s="2">
        <f>LOG(L1597/K1597,2)</f>
        <v>0.31119763936820577</v>
      </c>
      <c r="N1597" s="1">
        <v>0.21832199999999999</v>
      </c>
      <c r="O1597" s="1">
        <v>0.83840000000000003</v>
      </c>
      <c r="P1597" s="1">
        <f>-1*LOG10(O1597)</f>
        <v>7.6548730360348552E-2</v>
      </c>
      <c r="Q1597" s="1">
        <v>0.99950300000000003</v>
      </c>
      <c r="R1597" s="1" t="s">
        <v>1161</v>
      </c>
      <c r="S1597" s="1" t="s">
        <v>46</v>
      </c>
      <c r="T1597" s="1" t="s">
        <v>2522</v>
      </c>
      <c r="U1597" s="1" t="s">
        <v>25</v>
      </c>
      <c r="V1597" s="1" t="s">
        <v>2521</v>
      </c>
    </row>
    <row r="1598" spans="1:22" x14ac:dyDescent="0.3">
      <c r="A1598" s="1" t="s">
        <v>5518</v>
      </c>
      <c r="B1598" s="1" t="s">
        <v>5518</v>
      </c>
      <c r="C1598" s="1" t="s">
        <v>5517</v>
      </c>
      <c r="D1598" s="1">
        <f>(L1598/K1598*100)-100</f>
        <v>-8.9392591264938659</v>
      </c>
      <c r="E1598" s="1" t="s">
        <v>770</v>
      </c>
      <c r="F1598" s="1" t="s">
        <v>22</v>
      </c>
      <c r="G1598" s="1" t="s">
        <v>1148</v>
      </c>
      <c r="H1598" s="1">
        <v>62.488399999999999</v>
      </c>
      <c r="I1598" s="1">
        <v>56.9024</v>
      </c>
      <c r="J1598" s="1">
        <v>-0.135099</v>
      </c>
      <c r="K1598" s="1">
        <f>IF(H1598=0, 0.1, H1598)</f>
        <v>62.488399999999999</v>
      </c>
      <c r="L1598" s="1">
        <f>IF(I1598=0, 0.1, I1598)</f>
        <v>56.9024</v>
      </c>
      <c r="M1598" s="2">
        <f>LOG(L1598/K1598,2)</f>
        <v>-0.13509889766307381</v>
      </c>
      <c r="N1598" s="1">
        <v>0</v>
      </c>
      <c r="O1598" s="1">
        <v>1</v>
      </c>
      <c r="P1598" s="1">
        <f>-1*LOG10(O1598)</f>
        <v>0</v>
      </c>
      <c r="Q1598" s="1">
        <v>1</v>
      </c>
      <c r="R1598" s="1" t="s">
        <v>1161</v>
      </c>
      <c r="S1598" s="1" t="s">
        <v>39</v>
      </c>
      <c r="T1598" s="1" t="s">
        <v>5516</v>
      </c>
      <c r="U1598" s="1" t="s">
        <v>27</v>
      </c>
      <c r="V1598" s="1" t="s">
        <v>5515</v>
      </c>
    </row>
    <row r="1599" spans="1:22" x14ac:dyDescent="0.3">
      <c r="A1599" s="1" t="s">
        <v>8404</v>
      </c>
      <c r="B1599" s="1" t="s">
        <v>8404</v>
      </c>
      <c r="C1599" s="1" t="s">
        <v>8403</v>
      </c>
      <c r="D1599" s="1">
        <f>(L1599/K1599*100)-100</f>
        <v>-99.976649971396213</v>
      </c>
      <c r="E1599" s="1" t="s">
        <v>290</v>
      </c>
      <c r="F1599" s="1" t="s">
        <v>22</v>
      </c>
      <c r="G1599" s="1" t="s">
        <v>1148</v>
      </c>
      <c r="H1599" s="1">
        <v>428.26499999999999</v>
      </c>
      <c r="I1599" s="1">
        <v>0</v>
      </c>
      <c r="K1599" s="1">
        <f>IF(H1599=0, 0.1, H1599)</f>
        <v>428.26499999999999</v>
      </c>
      <c r="L1599" s="1">
        <f>IF(I1599=0, 0.1, I1599)</f>
        <v>0.1</v>
      </c>
      <c r="M1599" s="2">
        <f>LOG(L1599/K1599,2)</f>
        <v>-12.064288062312006</v>
      </c>
      <c r="O1599" s="1">
        <v>0.23780000000000001</v>
      </c>
      <c r="P1599" s="1">
        <f>-1*LOG10(O1599)</f>
        <v>0.62378814971732721</v>
      </c>
      <c r="Q1599" s="1">
        <v>0.99950300000000003</v>
      </c>
      <c r="R1599" s="1" t="s">
        <v>1161</v>
      </c>
      <c r="S1599" s="1" t="s">
        <v>33</v>
      </c>
      <c r="T1599" s="1" t="s">
        <v>8402</v>
      </c>
      <c r="U1599" s="1" t="s">
        <v>25</v>
      </c>
      <c r="V1599" s="1" t="s">
        <v>8401</v>
      </c>
    </row>
    <row r="1600" spans="1:22" x14ac:dyDescent="0.3">
      <c r="A1600" s="1" t="s">
        <v>8072</v>
      </c>
      <c r="B1600" s="1" t="s">
        <v>8072</v>
      </c>
      <c r="C1600" s="1" t="s">
        <v>8071</v>
      </c>
      <c r="D1600" s="1">
        <f>(L1600/K1600*100)-100</f>
        <v>104.266530317704</v>
      </c>
      <c r="E1600" s="1" t="s">
        <v>1150</v>
      </c>
      <c r="F1600" s="1" t="s">
        <v>22</v>
      </c>
      <c r="G1600" s="1" t="s">
        <v>1148</v>
      </c>
      <c r="H1600" s="1">
        <v>79.4041</v>
      </c>
      <c r="I1600" s="1">
        <v>162.196</v>
      </c>
      <c r="J1600" s="1">
        <v>1.0304500000000001</v>
      </c>
      <c r="K1600" s="1">
        <f>IF(H1600=0, 0.1, H1600)</f>
        <v>79.4041</v>
      </c>
      <c r="L1600" s="1">
        <f>IF(I1600=0, 0.1, I1600)</f>
        <v>162.196</v>
      </c>
      <c r="M1600" s="2">
        <f>LOG(L1600/K1600,2)</f>
        <v>1.0304528335356535</v>
      </c>
      <c r="N1600" s="1">
        <v>0</v>
      </c>
      <c r="O1600" s="1">
        <v>1</v>
      </c>
      <c r="P1600" s="1">
        <f>-1*LOG10(O1600)</f>
        <v>0</v>
      </c>
      <c r="Q1600" s="1">
        <v>1</v>
      </c>
      <c r="R1600" s="1" t="s">
        <v>1161</v>
      </c>
      <c r="S1600" s="1" t="s">
        <v>31</v>
      </c>
      <c r="T1600" s="1" t="s">
        <v>8070</v>
      </c>
      <c r="U1600" s="1" t="s">
        <v>25</v>
      </c>
      <c r="V1600" s="1" t="s">
        <v>8069</v>
      </c>
    </row>
    <row r="1601" spans="1:22" x14ac:dyDescent="0.3">
      <c r="A1601" s="1" t="s">
        <v>8217</v>
      </c>
      <c r="B1601" s="1" t="s">
        <v>8217</v>
      </c>
      <c r="C1601" s="1" t="s">
        <v>8216</v>
      </c>
      <c r="D1601" s="1">
        <f>(L1601/K1601*100)-100</f>
        <v>-26.848980919340832</v>
      </c>
      <c r="E1601" s="1" t="s">
        <v>8215</v>
      </c>
      <c r="F1601" s="1" t="s">
        <v>22</v>
      </c>
      <c r="G1601" s="1" t="s">
        <v>1148</v>
      </c>
      <c r="H1601" s="1">
        <v>1291.3599999999999</v>
      </c>
      <c r="I1601" s="1">
        <v>944.64300000000003</v>
      </c>
      <c r="J1601" s="1">
        <v>-0.45105099999999998</v>
      </c>
      <c r="K1601" s="1">
        <f>IF(H1601=0, 0.1, H1601)</f>
        <v>1291.3599999999999</v>
      </c>
      <c r="L1601" s="1">
        <f>IF(I1601=0, 0.1, I1601)</f>
        <v>944.64300000000003</v>
      </c>
      <c r="M1601" s="2">
        <f>LOG(L1601/K1601,2)</f>
        <v>-0.45105013192657739</v>
      </c>
      <c r="N1601" s="1">
        <v>-0.30818600000000002</v>
      </c>
      <c r="O1601" s="1">
        <v>0.67359999999999998</v>
      </c>
      <c r="P1601" s="1">
        <f>-1*LOG10(O1601)</f>
        <v>0.17159792150840691</v>
      </c>
      <c r="Q1601" s="1">
        <v>0.99950300000000003</v>
      </c>
      <c r="R1601" s="1" t="s">
        <v>1161</v>
      </c>
      <c r="S1601" s="1" t="s">
        <v>31</v>
      </c>
      <c r="T1601" s="1" t="s">
        <v>8214</v>
      </c>
      <c r="U1601" s="1" t="s">
        <v>27</v>
      </c>
      <c r="V1601" s="1" t="s">
        <v>8213</v>
      </c>
    </row>
    <row r="1602" spans="1:22" x14ac:dyDescent="0.3">
      <c r="A1602" s="1" t="s">
        <v>4099</v>
      </c>
      <c r="B1602" s="1" t="s">
        <v>4099</v>
      </c>
      <c r="C1602" s="1" t="s">
        <v>4098</v>
      </c>
      <c r="D1602" s="1">
        <f>(L1602/K1602*100)-100</f>
        <v>-99.679940596974802</v>
      </c>
      <c r="E1602" s="1" t="s">
        <v>1061</v>
      </c>
      <c r="F1602" s="1" t="s">
        <v>22</v>
      </c>
      <c r="G1602" s="1" t="s">
        <v>1148</v>
      </c>
      <c r="H1602" s="1">
        <v>31.244199999999999</v>
      </c>
      <c r="I1602" s="1">
        <v>0</v>
      </c>
      <c r="K1602" s="1">
        <f>IF(H1602=0, 0.1, H1602)</f>
        <v>31.244199999999999</v>
      </c>
      <c r="L1602" s="1">
        <f>IF(I1602=0, 0.1, I1602)</f>
        <v>0.1</v>
      </c>
      <c r="M1602" s="2">
        <f>LOG(L1602/K1602,2)</f>
        <v>-8.2874445904982679</v>
      </c>
      <c r="N1602" s="1">
        <v>0</v>
      </c>
      <c r="O1602" s="1">
        <v>1</v>
      </c>
      <c r="P1602" s="1">
        <f>-1*LOG10(O1602)</f>
        <v>0</v>
      </c>
      <c r="Q1602" s="1">
        <v>1</v>
      </c>
      <c r="R1602" s="1" t="s">
        <v>1161</v>
      </c>
      <c r="S1602" s="1" t="s">
        <v>32</v>
      </c>
      <c r="T1602" s="1" t="s">
        <v>4097</v>
      </c>
      <c r="U1602" s="1" t="s">
        <v>27</v>
      </c>
      <c r="V1602" s="1" t="s">
        <v>4096</v>
      </c>
    </row>
    <row r="1603" spans="1:22" x14ac:dyDescent="0.3">
      <c r="A1603" s="1" t="s">
        <v>4170</v>
      </c>
      <c r="B1603" s="1" t="s">
        <v>4170</v>
      </c>
      <c r="C1603" s="1" t="s">
        <v>4169</v>
      </c>
      <c r="D1603" s="1">
        <f>(L1603/K1603*100)-100</f>
        <v>264.24360361283055</v>
      </c>
      <c r="E1603" s="1" t="s">
        <v>180</v>
      </c>
      <c r="F1603" s="1" t="s">
        <v>22</v>
      </c>
      <c r="G1603" s="1" t="s">
        <v>1148</v>
      </c>
      <c r="H1603" s="1">
        <v>31.244199999999999</v>
      </c>
      <c r="I1603" s="1">
        <v>113.80500000000001</v>
      </c>
      <c r="J1603" s="1">
        <v>1.8649</v>
      </c>
      <c r="K1603" s="1">
        <f>IF(H1603=0, 0.1, H1603)</f>
        <v>31.244199999999999</v>
      </c>
      <c r="L1603" s="1">
        <f>IF(I1603=0, 0.1, I1603)</f>
        <v>113.80500000000001</v>
      </c>
      <c r="M1603" s="2">
        <f>LOG(L1603/K1603,2)</f>
        <v>1.8649036377199211</v>
      </c>
      <c r="N1603" s="1">
        <v>0</v>
      </c>
      <c r="O1603" s="1">
        <v>1</v>
      </c>
      <c r="P1603" s="1">
        <f>-1*LOG10(O1603)</f>
        <v>0</v>
      </c>
      <c r="Q1603" s="1">
        <v>1</v>
      </c>
      <c r="R1603" s="1" t="s">
        <v>1161</v>
      </c>
      <c r="S1603" s="1" t="s">
        <v>44</v>
      </c>
      <c r="T1603" s="1" t="s">
        <v>4168</v>
      </c>
      <c r="U1603" s="1" t="s">
        <v>25</v>
      </c>
      <c r="V1603" s="1" t="s">
        <v>4167</v>
      </c>
    </row>
    <row r="1604" spans="1:22" x14ac:dyDescent="0.3">
      <c r="A1604" s="1" t="s">
        <v>4107</v>
      </c>
      <c r="B1604" s="1" t="s">
        <v>4107</v>
      </c>
      <c r="C1604" s="1" t="s">
        <v>4106</v>
      </c>
      <c r="D1604" s="1">
        <f>(L1604/K1604*100)-100</f>
        <v>-60.882688444493802</v>
      </c>
      <c r="E1604" s="1" t="s">
        <v>563</v>
      </c>
      <c r="F1604" s="1" t="s">
        <v>22</v>
      </c>
      <c r="G1604" s="1" t="s">
        <v>1148</v>
      </c>
      <c r="H1604" s="1">
        <v>7924.88</v>
      </c>
      <c r="I1604" s="1">
        <v>3100</v>
      </c>
      <c r="J1604" s="1">
        <v>-1.35412</v>
      </c>
      <c r="K1604" s="1">
        <f>IF(H1604=0, 0.1, H1604)</f>
        <v>7924.88</v>
      </c>
      <c r="L1604" s="1">
        <f>IF(I1604=0, 0.1, I1604)</f>
        <v>3100</v>
      </c>
      <c r="M1604" s="2">
        <f>LOG(L1604/K1604,2)</f>
        <v>-1.354120874362547</v>
      </c>
      <c r="N1604" s="1">
        <v>-0.65455799999999997</v>
      </c>
      <c r="O1604" s="1">
        <v>0.4335</v>
      </c>
      <c r="P1604" s="1">
        <f>-1*LOG10(O1604)</f>
        <v>0.36301089818777088</v>
      </c>
      <c r="Q1604" s="1">
        <v>0.99950300000000003</v>
      </c>
      <c r="R1604" s="1" t="s">
        <v>1161</v>
      </c>
      <c r="S1604" s="1" t="s">
        <v>32</v>
      </c>
      <c r="T1604" s="1" t="s">
        <v>4105</v>
      </c>
      <c r="U1604" s="1" t="s">
        <v>27</v>
      </c>
      <c r="V1604" s="1" t="s">
        <v>4104</v>
      </c>
    </row>
    <row r="1605" spans="1:22" x14ac:dyDescent="0.3">
      <c r="A1605" s="1" t="s">
        <v>8132</v>
      </c>
      <c r="B1605" s="1" t="s">
        <v>8132</v>
      </c>
      <c r="C1605" s="1" t="s">
        <v>8131</v>
      </c>
      <c r="D1605" s="1">
        <f>(L1605/K1605*100)-100</f>
        <v>-10.426139147840502</v>
      </c>
      <c r="E1605" s="1" t="s">
        <v>973</v>
      </c>
      <c r="F1605" s="1" t="s">
        <v>22</v>
      </c>
      <c r="G1605" s="1" t="s">
        <v>1148</v>
      </c>
      <c r="H1605" s="1">
        <v>336.721</v>
      </c>
      <c r="I1605" s="1">
        <v>301.61399999999998</v>
      </c>
      <c r="J1605" s="1">
        <v>-0.15884899999999999</v>
      </c>
      <c r="K1605" s="1">
        <f>IF(H1605=0, 0.1, H1605)</f>
        <v>336.721</v>
      </c>
      <c r="L1605" s="1">
        <f>IF(I1605=0, 0.1, I1605)</f>
        <v>301.61399999999998</v>
      </c>
      <c r="M1605" s="2">
        <f>LOG(L1605/K1605,2)</f>
        <v>-0.15885030368428937</v>
      </c>
      <c r="N1605" s="1">
        <v>-1.8666700000000001E-2</v>
      </c>
      <c r="O1605" s="1">
        <v>0.94950000000000001</v>
      </c>
      <c r="P1605" s="1">
        <f>-1*LOG10(O1605)</f>
        <v>2.250503092696365E-2</v>
      </c>
      <c r="Q1605" s="1">
        <v>0.99950300000000003</v>
      </c>
      <c r="R1605" s="1" t="s">
        <v>1161</v>
      </c>
      <c r="S1605" s="1" t="s">
        <v>31</v>
      </c>
      <c r="T1605" s="1" t="s">
        <v>8130</v>
      </c>
      <c r="U1605" s="1" t="s">
        <v>27</v>
      </c>
      <c r="V1605" s="1" t="s">
        <v>8129</v>
      </c>
    </row>
    <row r="1606" spans="1:22" x14ac:dyDescent="0.3">
      <c r="A1606" s="1" t="s">
        <v>3034</v>
      </c>
      <c r="B1606" s="1" t="s">
        <v>3034</v>
      </c>
      <c r="C1606" s="1" t="s">
        <v>3033</v>
      </c>
      <c r="D1606" s="1">
        <f>(L1606/K1606*100)-100</f>
        <v>-84.643882639953375</v>
      </c>
      <c r="E1606" s="1" t="s">
        <v>3032</v>
      </c>
      <c r="F1606" s="1" t="s">
        <v>22</v>
      </c>
      <c r="G1606" s="1" t="s">
        <v>1148</v>
      </c>
      <c r="H1606" s="1">
        <v>185.27600000000001</v>
      </c>
      <c r="I1606" s="1">
        <v>28.4512</v>
      </c>
      <c r="J1606" s="1">
        <v>-2.7031200000000002</v>
      </c>
      <c r="K1606" s="1">
        <f>IF(H1606=0, 0.1, H1606)</f>
        <v>185.27600000000001</v>
      </c>
      <c r="L1606" s="1">
        <f>IF(I1606=0, 0.1, I1606)</f>
        <v>28.4512</v>
      </c>
      <c r="M1606" s="2">
        <f>LOG(L1606/K1606,2)</f>
        <v>-2.7031146036644733</v>
      </c>
      <c r="N1606" s="1">
        <v>0</v>
      </c>
      <c r="O1606" s="1">
        <v>1</v>
      </c>
      <c r="P1606" s="1">
        <f>-1*LOG10(O1606)</f>
        <v>0</v>
      </c>
      <c r="Q1606" s="1">
        <v>1</v>
      </c>
      <c r="R1606" s="1" t="s">
        <v>1161</v>
      </c>
      <c r="S1606" s="1" t="s">
        <v>34</v>
      </c>
      <c r="T1606" s="1" t="s">
        <v>3031</v>
      </c>
      <c r="U1606" s="1" t="s">
        <v>27</v>
      </c>
      <c r="V1606" s="1" t="s">
        <v>3030</v>
      </c>
    </row>
    <row r="1607" spans="1:22" x14ac:dyDescent="0.3">
      <c r="A1607" s="1" t="s">
        <v>7806</v>
      </c>
      <c r="B1607" s="1" t="s">
        <v>7806</v>
      </c>
      <c r="C1607" s="1" t="s">
        <v>7805</v>
      </c>
      <c r="D1607" s="1">
        <f>(L1607/K1607*100)-100</f>
        <v>-99.935988119394963</v>
      </c>
      <c r="E1607" s="1" t="s">
        <v>706</v>
      </c>
      <c r="F1607" s="1" t="s">
        <v>22</v>
      </c>
      <c r="G1607" s="1" t="s">
        <v>1148</v>
      </c>
      <c r="H1607" s="1">
        <v>156.221</v>
      </c>
      <c r="I1607" s="1">
        <v>0</v>
      </c>
      <c r="K1607" s="1">
        <f>IF(H1607=0, 0.1, H1607)</f>
        <v>156.221</v>
      </c>
      <c r="L1607" s="1">
        <f>IF(I1607=0, 0.1, I1607)</f>
        <v>0.1</v>
      </c>
      <c r="M1607" s="2">
        <f>LOG(L1607/K1607,2)</f>
        <v>-10.609372685385631</v>
      </c>
      <c r="N1607" s="1">
        <v>0</v>
      </c>
      <c r="O1607" s="1">
        <v>1</v>
      </c>
      <c r="P1607" s="1">
        <f>-1*LOG10(O1607)</f>
        <v>0</v>
      </c>
      <c r="Q1607" s="1">
        <v>1</v>
      </c>
      <c r="R1607" s="1" t="s">
        <v>1161</v>
      </c>
      <c r="S1607" s="1" t="s">
        <v>47</v>
      </c>
      <c r="T1607" s="1" t="s">
        <v>7804</v>
      </c>
      <c r="U1607" s="1" t="s">
        <v>27</v>
      </c>
      <c r="V1607" s="1" t="s">
        <v>7803</v>
      </c>
    </row>
    <row r="1608" spans="1:22" x14ac:dyDescent="0.3">
      <c r="A1608" s="1" t="s">
        <v>3326</v>
      </c>
      <c r="B1608" s="1" t="s">
        <v>3326</v>
      </c>
      <c r="C1608" s="1" t="s">
        <v>3325</v>
      </c>
      <c r="D1608" s="1">
        <f>(L1608/K1608*100)-100</f>
        <v>85253.599999999991</v>
      </c>
      <c r="E1608" s="1" t="s">
        <v>635</v>
      </c>
      <c r="F1608" s="1" t="s">
        <v>22</v>
      </c>
      <c r="G1608" s="1" t="s">
        <v>1148</v>
      </c>
      <c r="H1608" s="1">
        <v>0</v>
      </c>
      <c r="I1608" s="1">
        <v>85.3536</v>
      </c>
      <c r="K1608" s="1">
        <f>IF(H1608=0, 0.1, H1608)</f>
        <v>0.1</v>
      </c>
      <c r="L1608" s="1">
        <f>IF(I1608=0, 0.1, I1608)</f>
        <v>85.3536</v>
      </c>
      <c r="M1608" s="2">
        <f>LOG(L1608/K1608,2)</f>
        <v>9.7373081935563501</v>
      </c>
      <c r="N1608" s="1">
        <v>0</v>
      </c>
      <c r="O1608" s="1">
        <v>1</v>
      </c>
      <c r="P1608" s="1">
        <f>-1*LOG10(O1608)</f>
        <v>0</v>
      </c>
      <c r="Q1608" s="1">
        <v>1</v>
      </c>
      <c r="R1608" s="1" t="s">
        <v>1161</v>
      </c>
      <c r="S1608" s="1" t="s">
        <v>45</v>
      </c>
      <c r="T1608" s="1" t="s">
        <v>3324</v>
      </c>
      <c r="U1608" s="1" t="s">
        <v>25</v>
      </c>
      <c r="V1608" s="1" t="s">
        <v>3323</v>
      </c>
    </row>
    <row r="1609" spans="1:22" x14ac:dyDescent="0.3">
      <c r="A1609" s="1" t="s">
        <v>5483</v>
      </c>
      <c r="B1609" s="1" t="s">
        <v>5483</v>
      </c>
      <c r="C1609" s="1" t="s">
        <v>5482</v>
      </c>
      <c r="D1609" s="1">
        <f>(L1609/K1609*100)-100</f>
        <v>13.826047528872039</v>
      </c>
      <c r="E1609" s="1" t="s">
        <v>84</v>
      </c>
      <c r="F1609" s="1" t="s">
        <v>22</v>
      </c>
      <c r="G1609" s="1" t="s">
        <v>1148</v>
      </c>
      <c r="H1609" s="1">
        <v>374.93</v>
      </c>
      <c r="I1609" s="1">
        <v>426.76799999999997</v>
      </c>
      <c r="J1609" s="1">
        <v>0.186829</v>
      </c>
      <c r="K1609" s="1">
        <f>IF(H1609=0, 0.1, H1609)</f>
        <v>374.93</v>
      </c>
      <c r="L1609" s="1">
        <f>IF(I1609=0, 0.1, I1609)</f>
        <v>426.76799999999997</v>
      </c>
      <c r="M1609" s="2">
        <f>LOG(L1609/K1609,2)</f>
        <v>0.18683073638548775</v>
      </c>
      <c r="N1609" s="1">
        <v>0</v>
      </c>
      <c r="O1609" s="1">
        <v>1</v>
      </c>
      <c r="P1609" s="1">
        <f>-1*LOG10(O1609)</f>
        <v>0</v>
      </c>
      <c r="Q1609" s="1">
        <v>1</v>
      </c>
      <c r="R1609" s="1" t="s">
        <v>1161</v>
      </c>
      <c r="S1609" s="1" t="s">
        <v>39</v>
      </c>
      <c r="T1609" s="1" t="s">
        <v>5481</v>
      </c>
      <c r="U1609" s="1" t="s">
        <v>27</v>
      </c>
      <c r="V1609" s="1" t="s">
        <v>5480</v>
      </c>
    </row>
    <row r="1610" spans="1:22" x14ac:dyDescent="0.3">
      <c r="A1610" s="1" t="s">
        <v>5032</v>
      </c>
      <c r="B1610" s="1" t="s">
        <v>5032</v>
      </c>
      <c r="C1610" s="1" t="s">
        <v>5031</v>
      </c>
      <c r="D1610" s="1">
        <f>(L1610/K1610*100)-100</f>
        <v>46.202206437962815</v>
      </c>
      <c r="E1610" s="1" t="s">
        <v>434</v>
      </c>
      <c r="F1610" s="1" t="s">
        <v>22</v>
      </c>
      <c r="G1610" s="1" t="s">
        <v>1148</v>
      </c>
      <c r="H1610" s="1">
        <v>132.34</v>
      </c>
      <c r="I1610" s="1">
        <v>193.48400000000001</v>
      </c>
      <c r="J1610" s="1">
        <v>0.54796199999999995</v>
      </c>
      <c r="K1610" s="1">
        <f>IF(H1610=0, 0.1, H1610)</f>
        <v>132.34</v>
      </c>
      <c r="L1610" s="1">
        <f>IF(I1610=0, 0.1, I1610)</f>
        <v>193.48400000000001</v>
      </c>
      <c r="M1610" s="2">
        <f>LOG(L1610/K1610,2)</f>
        <v>0.54796508415688117</v>
      </c>
      <c r="N1610" s="1">
        <v>0.21273900000000001</v>
      </c>
      <c r="O1610" s="1">
        <v>0.77595000000000003</v>
      </c>
      <c r="P1610" s="1">
        <f>-1*LOG10(O1610)</f>
        <v>0.11016626253523618</v>
      </c>
      <c r="Q1610" s="1">
        <v>0.99950300000000003</v>
      </c>
      <c r="R1610" s="1" t="s">
        <v>1161</v>
      </c>
      <c r="S1610" s="1" t="s">
        <v>42</v>
      </c>
      <c r="T1610" s="1" t="s">
        <v>5030</v>
      </c>
      <c r="U1610" s="1" t="s">
        <v>25</v>
      </c>
      <c r="V1610" s="1" t="s">
        <v>5029</v>
      </c>
    </row>
    <row r="1611" spans="1:22" x14ac:dyDescent="0.3">
      <c r="A1611" s="1" t="s">
        <v>4562</v>
      </c>
      <c r="B1611" s="1" t="s">
        <v>4562</v>
      </c>
      <c r="C1611" s="1" t="s">
        <v>4561</v>
      </c>
      <c r="D1611" s="1">
        <f>(L1611/K1611*100)-100</f>
        <v>-50.701584760241339</v>
      </c>
      <c r="E1611" s="1" t="s">
        <v>1029</v>
      </c>
      <c r="F1611" s="1" t="s">
        <v>22</v>
      </c>
      <c r="G1611" s="1" t="s">
        <v>1148</v>
      </c>
      <c r="H1611" s="1">
        <v>57.712200000000003</v>
      </c>
      <c r="I1611" s="1">
        <v>28.4512</v>
      </c>
      <c r="J1611" s="1">
        <v>-1.0203899999999999</v>
      </c>
      <c r="K1611" s="1">
        <f>IF(H1611=0, 0.1, H1611)</f>
        <v>57.712200000000003</v>
      </c>
      <c r="L1611" s="1">
        <f>IF(I1611=0, 0.1, I1611)</f>
        <v>28.4512</v>
      </c>
      <c r="M1611" s="2">
        <f>LOG(L1611/K1611,2)</f>
        <v>-1.0203868248052548</v>
      </c>
      <c r="N1611" s="1">
        <v>-0.29219499999999998</v>
      </c>
      <c r="O1611" s="1">
        <v>0.60204999999999997</v>
      </c>
      <c r="P1611" s="1">
        <f>-1*LOG10(O1611)</f>
        <v>0.22036743926979865</v>
      </c>
      <c r="Q1611" s="1">
        <v>0.99950300000000003</v>
      </c>
      <c r="R1611" s="1" t="s">
        <v>1161</v>
      </c>
      <c r="S1611" s="1" t="s">
        <v>43</v>
      </c>
      <c r="T1611" s="1" t="s">
        <v>4560</v>
      </c>
      <c r="U1611" s="1" t="s">
        <v>25</v>
      </c>
      <c r="V1611" s="1" t="s">
        <v>4559</v>
      </c>
    </row>
    <row r="1612" spans="1:22" x14ac:dyDescent="0.3">
      <c r="A1612" s="1" t="s">
        <v>5604</v>
      </c>
      <c r="B1612" s="1" t="s">
        <v>5604</v>
      </c>
      <c r="C1612" s="1" t="s">
        <v>5603</v>
      </c>
      <c r="D1612" s="1">
        <f>(L1612/K1612*100)-100</f>
        <v>-99.893313532324939</v>
      </c>
      <c r="E1612" s="1" t="s">
        <v>5602</v>
      </c>
      <c r="F1612" s="1" t="s">
        <v>22</v>
      </c>
      <c r="G1612" s="1" t="s">
        <v>1148</v>
      </c>
      <c r="H1612" s="1">
        <v>93.732600000000005</v>
      </c>
      <c r="I1612" s="1">
        <v>0</v>
      </c>
      <c r="K1612" s="1">
        <f>IF(H1612=0, 0.1, H1612)</f>
        <v>93.732600000000005</v>
      </c>
      <c r="L1612" s="1">
        <f>IF(I1612=0, 0.1, I1612)</f>
        <v>0.1</v>
      </c>
      <c r="M1612" s="2">
        <f>LOG(L1612/K1612,2)</f>
        <v>-9.8724070912194239</v>
      </c>
      <c r="N1612" s="1">
        <v>0</v>
      </c>
      <c r="O1612" s="1">
        <v>1</v>
      </c>
      <c r="P1612" s="1">
        <f>-1*LOG10(O1612)</f>
        <v>0</v>
      </c>
      <c r="Q1612" s="1">
        <v>1</v>
      </c>
      <c r="R1612" s="1" t="s">
        <v>1161</v>
      </c>
      <c r="S1612" s="1" t="s">
        <v>41</v>
      </c>
      <c r="T1612" s="1" t="s">
        <v>5601</v>
      </c>
      <c r="U1612" s="1" t="s">
        <v>25</v>
      </c>
      <c r="V1612" s="1" t="s">
        <v>5600</v>
      </c>
    </row>
    <row r="1613" spans="1:22" x14ac:dyDescent="0.3">
      <c r="A1613" s="1" t="s">
        <v>9007</v>
      </c>
      <c r="B1613" s="1" t="s">
        <v>9007</v>
      </c>
      <c r="C1613" s="1" t="s">
        <v>9006</v>
      </c>
      <c r="D1613" s="1">
        <f>(L1613/K1613*100)-100</f>
        <v>-21.120293096609856</v>
      </c>
      <c r="E1613" s="1" t="s">
        <v>9005</v>
      </c>
      <c r="F1613" s="1" t="s">
        <v>22</v>
      </c>
      <c r="G1613" s="1" t="s">
        <v>1148</v>
      </c>
      <c r="H1613" s="1">
        <v>2445.61</v>
      </c>
      <c r="I1613" s="1">
        <v>1929.09</v>
      </c>
      <c r="J1613" s="1">
        <v>-0.34227400000000002</v>
      </c>
      <c r="K1613" s="1">
        <f>IF(H1613=0, 0.1, H1613)</f>
        <v>2445.61</v>
      </c>
      <c r="L1613" s="1">
        <f>IF(I1613=0, 0.1, I1613)</f>
        <v>1929.09</v>
      </c>
      <c r="M1613" s="2">
        <f>LOG(L1613/K1613,2)</f>
        <v>-0.34227390384358575</v>
      </c>
      <c r="N1613" s="1">
        <v>-0.27120699999999998</v>
      </c>
      <c r="O1613" s="1">
        <v>0.67749999999999999</v>
      </c>
      <c r="P1613" s="1">
        <f>-1*LOG10(O1613)</f>
        <v>0.16909070045355667</v>
      </c>
      <c r="Q1613" s="1">
        <v>0.99950300000000003</v>
      </c>
      <c r="R1613" s="1" t="s">
        <v>1161</v>
      </c>
      <c r="S1613" s="1" t="s">
        <v>33</v>
      </c>
      <c r="T1613" s="1" t="s">
        <v>9004</v>
      </c>
      <c r="U1613" s="1" t="s">
        <v>27</v>
      </c>
      <c r="V1613" s="1" t="s">
        <v>9003</v>
      </c>
    </row>
    <row r="1614" spans="1:22" x14ac:dyDescent="0.3">
      <c r="A1614" s="1" t="s">
        <v>6835</v>
      </c>
      <c r="B1614" s="1" t="s">
        <v>6835</v>
      </c>
      <c r="C1614" s="1" t="s">
        <v>6834</v>
      </c>
      <c r="D1614" s="1">
        <f>(L1614/K1614*100)-100</f>
        <v>71.762615845097969</v>
      </c>
      <c r="E1614" s="1" t="s">
        <v>755</v>
      </c>
      <c r="F1614" s="1" t="s">
        <v>22</v>
      </c>
      <c r="G1614" s="1" t="s">
        <v>1148</v>
      </c>
      <c r="H1614" s="1">
        <v>971.55600000000004</v>
      </c>
      <c r="I1614" s="1">
        <v>1668.77</v>
      </c>
      <c r="J1614" s="1">
        <v>0.780416</v>
      </c>
      <c r="K1614" s="1">
        <f>IF(H1614=0, 0.1, H1614)</f>
        <v>971.55600000000004</v>
      </c>
      <c r="L1614" s="1">
        <f>IF(I1614=0, 0.1, I1614)</f>
        <v>1668.77</v>
      </c>
      <c r="M1614" s="2">
        <f>LOG(L1614/K1614,2)</f>
        <v>0.78041606788602091</v>
      </c>
      <c r="N1614" s="1">
        <v>0.29133700000000001</v>
      </c>
      <c r="O1614" s="1">
        <v>0.71870000000000001</v>
      </c>
      <c r="P1614" s="1">
        <f>-1*LOG10(O1614)</f>
        <v>0.14345235514325214</v>
      </c>
      <c r="Q1614" s="1">
        <v>0.99950300000000003</v>
      </c>
      <c r="R1614" s="1" t="s">
        <v>1161</v>
      </c>
      <c r="S1614" s="1" t="s">
        <v>52</v>
      </c>
      <c r="T1614" s="1" t="s">
        <v>6833</v>
      </c>
      <c r="U1614" s="1" t="s">
        <v>27</v>
      </c>
      <c r="V1614" s="1" t="s">
        <v>6832</v>
      </c>
    </row>
    <row r="1615" spans="1:22" x14ac:dyDescent="0.3">
      <c r="A1615" s="1" t="s">
        <v>1424</v>
      </c>
      <c r="B1615" s="1" t="s">
        <v>1424</v>
      </c>
      <c r="C1615" s="1" t="s">
        <v>1423</v>
      </c>
      <c r="D1615" s="1">
        <f>(L1615/K1615*100)-100</f>
        <v>-41.611515859333004</v>
      </c>
      <c r="E1615" s="1" t="s">
        <v>1422</v>
      </c>
      <c r="F1615" s="1" t="s">
        <v>22</v>
      </c>
      <c r="G1615" s="1" t="s">
        <v>1148</v>
      </c>
      <c r="H1615" s="1">
        <v>5394.3</v>
      </c>
      <c r="I1615" s="1">
        <v>3149.65</v>
      </c>
      <c r="J1615" s="1">
        <v>-0.77624400000000005</v>
      </c>
      <c r="K1615" s="1">
        <f>IF(H1615=0, 0.1, H1615)</f>
        <v>5394.3</v>
      </c>
      <c r="L1615" s="1">
        <f>IF(I1615=0, 0.1, I1615)</f>
        <v>3149.65</v>
      </c>
      <c r="M1615" s="2">
        <f>LOG(L1615/K1615,2)</f>
        <v>-0.77624423796368403</v>
      </c>
      <c r="N1615" s="1">
        <v>-0.56419799999999998</v>
      </c>
      <c r="O1615" s="1">
        <v>0.4471</v>
      </c>
      <c r="P1615" s="1">
        <f>-1*LOG10(O1615)</f>
        <v>0.3495953301319682</v>
      </c>
      <c r="Q1615" s="1">
        <v>0.99950300000000003</v>
      </c>
      <c r="R1615" s="1" t="s">
        <v>1161</v>
      </c>
      <c r="S1615" s="1" t="s">
        <v>28</v>
      </c>
      <c r="T1615" s="1" t="s">
        <v>1421</v>
      </c>
      <c r="U1615" s="1" t="s">
        <v>25</v>
      </c>
      <c r="V1615" s="1" t="s">
        <v>1420</v>
      </c>
    </row>
    <row r="1616" spans="1:22" x14ac:dyDescent="0.3">
      <c r="A1616" s="1" t="s">
        <v>1194</v>
      </c>
      <c r="B1616" s="1" t="s">
        <v>1194</v>
      </c>
      <c r="C1616" s="1" t="s">
        <v>1193</v>
      </c>
      <c r="D1616" s="1">
        <f>(L1616/K1616*100)-100</f>
        <v>39.05292100226373</v>
      </c>
      <c r="E1616" s="1" t="s">
        <v>1013</v>
      </c>
      <c r="F1616" s="1" t="s">
        <v>22</v>
      </c>
      <c r="G1616" s="1" t="s">
        <v>1148</v>
      </c>
      <c r="H1616" s="1">
        <v>1029.27</v>
      </c>
      <c r="I1616" s="1">
        <v>1431.23</v>
      </c>
      <c r="J1616" s="1">
        <v>0.47563699999999998</v>
      </c>
      <c r="K1616" s="1">
        <f>IF(H1616=0, 0.1, H1616)</f>
        <v>1029.27</v>
      </c>
      <c r="L1616" s="1">
        <f>IF(I1616=0, 0.1, I1616)</f>
        <v>1431.23</v>
      </c>
      <c r="M1616" s="2">
        <f>LOG(L1616/K1616,2)</f>
        <v>0.47563405084222882</v>
      </c>
      <c r="N1616" s="1">
        <v>3.4436399999999999E-2</v>
      </c>
      <c r="O1616" s="1">
        <v>0.79820000000000002</v>
      </c>
      <c r="P1616" s="1">
        <f>-1*LOG10(O1616)</f>
        <v>9.7888276551995543E-2</v>
      </c>
      <c r="Q1616" s="1">
        <v>0.99950300000000003</v>
      </c>
      <c r="R1616" s="1" t="s">
        <v>1161</v>
      </c>
      <c r="S1616" s="1" t="s">
        <v>29</v>
      </c>
      <c r="T1616" s="1" t="s">
        <v>1192</v>
      </c>
      <c r="U1616" s="1" t="s">
        <v>25</v>
      </c>
      <c r="V1616" s="1" t="s">
        <v>1191</v>
      </c>
    </row>
    <row r="1617" spans="1:22" x14ac:dyDescent="0.3">
      <c r="A1617" s="1" t="s">
        <v>3539</v>
      </c>
      <c r="B1617" s="1" t="s">
        <v>3539</v>
      </c>
      <c r="C1617" s="1" t="s">
        <v>3538</v>
      </c>
      <c r="D1617" s="1">
        <f>(L1617/K1617*100)-100</f>
        <v>-99.933969427845099</v>
      </c>
      <c r="E1617" s="1" t="s">
        <v>621</v>
      </c>
      <c r="F1617" s="1" t="s">
        <v>22</v>
      </c>
      <c r="G1617" s="1" t="s">
        <v>1148</v>
      </c>
      <c r="H1617" s="1">
        <v>151.44499999999999</v>
      </c>
      <c r="I1617" s="1">
        <v>0</v>
      </c>
      <c r="K1617" s="1">
        <f>IF(H1617=0, 0.1, H1617)</f>
        <v>151.44499999999999</v>
      </c>
      <c r="L1617" s="1">
        <f>IF(I1617=0, 0.1, I1617)</f>
        <v>0.1</v>
      </c>
      <c r="M1617" s="2">
        <f>LOG(L1617/K1617,2)</f>
        <v>-10.564578232592133</v>
      </c>
      <c r="O1617" s="1">
        <v>2.0500000000000002E-3</v>
      </c>
      <c r="P1617" s="1">
        <f>-1*LOG10(O1617)</f>
        <v>2.6882461389442458</v>
      </c>
      <c r="Q1617" s="1">
        <v>0.37582100000000002</v>
      </c>
      <c r="R1617" s="1" t="s">
        <v>1161</v>
      </c>
      <c r="S1617" s="1" t="s">
        <v>45</v>
      </c>
      <c r="T1617" s="1" t="s">
        <v>3537</v>
      </c>
      <c r="U1617" s="1" t="s">
        <v>27</v>
      </c>
      <c r="V1617" s="1" t="s">
        <v>3536</v>
      </c>
    </row>
    <row r="1618" spans="1:22" x14ac:dyDescent="0.3">
      <c r="A1618" s="1" t="s">
        <v>8340</v>
      </c>
      <c r="B1618" s="1" t="s">
        <v>8340</v>
      </c>
      <c r="C1618" s="1" t="s">
        <v>8339</v>
      </c>
      <c r="D1618" s="1">
        <f>(L1618/K1618*100)-100</f>
        <v>-46.253690770570557</v>
      </c>
      <c r="E1618" s="1" t="s">
        <v>634</v>
      </c>
      <c r="F1618" s="1" t="s">
        <v>22</v>
      </c>
      <c r="G1618" s="1" t="s">
        <v>1148</v>
      </c>
      <c r="H1618" s="1">
        <v>52.936100000000003</v>
      </c>
      <c r="I1618" s="1">
        <v>28.4512</v>
      </c>
      <c r="J1618" s="1">
        <v>-0.89576299999999998</v>
      </c>
      <c r="K1618" s="1">
        <f>IF(H1618=0, 0.1, H1618)</f>
        <v>52.936100000000003</v>
      </c>
      <c r="L1618" s="1">
        <f>IF(I1618=0, 0.1, I1618)</f>
        <v>28.4512</v>
      </c>
      <c r="M1618" s="2">
        <f>LOG(L1618/K1618,2)</f>
        <v>-0.89576240696140708</v>
      </c>
      <c r="N1618" s="1">
        <v>0</v>
      </c>
      <c r="O1618" s="1">
        <v>1</v>
      </c>
      <c r="P1618" s="1">
        <f>-1*LOG10(O1618)</f>
        <v>0</v>
      </c>
      <c r="Q1618" s="1">
        <v>1</v>
      </c>
      <c r="R1618" s="1" t="s">
        <v>1161</v>
      </c>
      <c r="S1618" s="1" t="s">
        <v>33</v>
      </c>
      <c r="T1618" s="1" t="s">
        <v>8338</v>
      </c>
      <c r="U1618" s="1" t="s">
        <v>25</v>
      </c>
      <c r="V1618" s="1" t="s">
        <v>8337</v>
      </c>
    </row>
    <row r="1619" spans="1:22" x14ac:dyDescent="0.3">
      <c r="A1619" s="1" t="s">
        <v>8555</v>
      </c>
      <c r="B1619" s="1" t="s">
        <v>8555</v>
      </c>
      <c r="C1619" s="1" t="s">
        <v>8554</v>
      </c>
      <c r="D1619" s="1">
        <f>(L1619/K1619*100)-100</f>
        <v>-10.074653736287488</v>
      </c>
      <c r="E1619" s="1" t="s">
        <v>1046</v>
      </c>
      <c r="F1619" s="1" t="s">
        <v>22</v>
      </c>
      <c r="G1619" s="1" t="s">
        <v>1148</v>
      </c>
      <c r="H1619" s="1">
        <v>124.977</v>
      </c>
      <c r="I1619" s="1">
        <v>112.386</v>
      </c>
      <c r="J1619" s="1">
        <v>-0.153195</v>
      </c>
      <c r="K1619" s="1">
        <f>IF(H1619=0, 0.1, H1619)</f>
        <v>124.977</v>
      </c>
      <c r="L1619" s="1">
        <f>IF(I1619=0, 0.1, I1619)</f>
        <v>112.386</v>
      </c>
      <c r="M1619" s="2">
        <f>LOG(L1619/K1619,2)</f>
        <v>-0.15320028531982263</v>
      </c>
      <c r="N1619" s="1">
        <v>-1.8352799999999999E-2</v>
      </c>
      <c r="O1619" s="1">
        <v>0.85529999999999995</v>
      </c>
      <c r="P1619" s="1">
        <f>-1*LOG10(O1619)</f>
        <v>6.7881527970877598E-2</v>
      </c>
      <c r="Q1619" s="1">
        <v>0.99950300000000003</v>
      </c>
      <c r="R1619" s="1" t="s">
        <v>1161</v>
      </c>
      <c r="S1619" s="1" t="s">
        <v>33</v>
      </c>
      <c r="T1619" s="1" t="s">
        <v>8553</v>
      </c>
      <c r="U1619" s="1" t="s">
        <v>25</v>
      </c>
      <c r="V1619" s="1" t="s">
        <v>8552</v>
      </c>
    </row>
    <row r="1620" spans="1:22" x14ac:dyDescent="0.3">
      <c r="A1620" s="1" t="s">
        <v>3423</v>
      </c>
      <c r="B1620" s="1" t="s">
        <v>3423</v>
      </c>
      <c r="C1620" s="1" t="s">
        <v>3422</v>
      </c>
      <c r="D1620" s="1">
        <f>(L1620/K1620*100)-100</f>
        <v>82.121481747012268</v>
      </c>
      <c r="E1620" s="1" t="s">
        <v>903</v>
      </c>
      <c r="F1620" s="1" t="s">
        <v>22</v>
      </c>
      <c r="G1620" s="1" t="s">
        <v>1148</v>
      </c>
      <c r="H1620" s="1">
        <v>31.244199999999999</v>
      </c>
      <c r="I1620" s="1">
        <v>56.9024</v>
      </c>
      <c r="J1620" s="1">
        <v>0.86490100000000003</v>
      </c>
      <c r="K1620" s="1">
        <f>IF(H1620=0, 0.1, H1620)</f>
        <v>31.244199999999999</v>
      </c>
      <c r="L1620" s="1">
        <f>IF(I1620=0, 0.1, I1620)</f>
        <v>56.9024</v>
      </c>
      <c r="M1620" s="2">
        <f>LOG(L1620/K1620,2)</f>
        <v>0.86490110233692619</v>
      </c>
      <c r="N1620" s="1">
        <v>0</v>
      </c>
      <c r="O1620" s="1">
        <v>1</v>
      </c>
      <c r="P1620" s="1">
        <f>-1*LOG10(O1620)</f>
        <v>0</v>
      </c>
      <c r="Q1620" s="1">
        <v>1</v>
      </c>
      <c r="R1620" s="1" t="s">
        <v>1161</v>
      </c>
      <c r="S1620" s="1" t="s">
        <v>45</v>
      </c>
      <c r="T1620" s="1" t="s">
        <v>3421</v>
      </c>
      <c r="U1620" s="1" t="s">
        <v>27</v>
      </c>
      <c r="V1620" s="1" t="s">
        <v>3420</v>
      </c>
    </row>
    <row r="1621" spans="1:22" x14ac:dyDescent="0.3">
      <c r="A1621" s="1" t="s">
        <v>3199</v>
      </c>
      <c r="B1621" s="1" t="s">
        <v>3199</v>
      </c>
      <c r="C1621" s="1" t="s">
        <v>3198</v>
      </c>
      <c r="D1621" s="1">
        <f>(L1621/K1621*100)-100</f>
        <v>-16.322878322674768</v>
      </c>
      <c r="E1621" s="1" t="s">
        <v>799</v>
      </c>
      <c r="F1621" s="1" t="s">
        <v>22</v>
      </c>
      <c r="G1621" s="1" t="s">
        <v>1148</v>
      </c>
      <c r="H1621" s="1">
        <v>2358.04</v>
      </c>
      <c r="I1621" s="1">
        <v>1973.14</v>
      </c>
      <c r="J1621" s="1">
        <v>-0.25709399999999999</v>
      </c>
      <c r="K1621" s="1">
        <f>IF(H1621=0, 0.1, H1621)</f>
        <v>2358.04</v>
      </c>
      <c r="L1621" s="1">
        <f>IF(I1621=0, 0.1, I1621)</f>
        <v>1973.14</v>
      </c>
      <c r="M1621" s="2">
        <f>LOG(L1621/K1621,2)</f>
        <v>-0.25709486822205424</v>
      </c>
      <c r="N1621" s="1">
        <v>-7.6528899999999997E-2</v>
      </c>
      <c r="O1621" s="1">
        <v>0.90349999999999997</v>
      </c>
      <c r="P1621" s="1">
        <f>-1*LOG10(O1621)</f>
        <v>4.407184310304936E-2</v>
      </c>
      <c r="Q1621" s="1">
        <v>0.99950300000000003</v>
      </c>
      <c r="R1621" s="1" t="s">
        <v>1161</v>
      </c>
      <c r="S1621" s="1" t="s">
        <v>34</v>
      </c>
      <c r="T1621" s="1" t="s">
        <v>3197</v>
      </c>
      <c r="U1621" s="1" t="s">
        <v>27</v>
      </c>
      <c r="V1621" s="1" t="s">
        <v>3196</v>
      </c>
    </row>
    <row r="1622" spans="1:22" x14ac:dyDescent="0.3">
      <c r="A1622" s="1" t="s">
        <v>5785</v>
      </c>
      <c r="B1622" s="1" t="s">
        <v>5785</v>
      </c>
      <c r="C1622" s="1" t="s">
        <v>5784</v>
      </c>
      <c r="D1622" s="1">
        <f>(L1622/K1622*100)-100</f>
        <v>3.8362264791488769</v>
      </c>
      <c r="E1622" s="1" t="s">
        <v>164</v>
      </c>
      <c r="F1622" s="1" t="s">
        <v>22</v>
      </c>
      <c r="G1622" s="1" t="s">
        <v>1148</v>
      </c>
      <c r="H1622" s="1">
        <v>2003.01</v>
      </c>
      <c r="I1622" s="1">
        <v>2079.85</v>
      </c>
      <c r="J1622" s="1">
        <v>5.4310600000000001E-2</v>
      </c>
      <c r="K1622" s="1">
        <f>IF(H1622=0, 0.1, H1622)</f>
        <v>2003.01</v>
      </c>
      <c r="L1622" s="1">
        <f>IF(I1622=0, 0.1, I1622)</f>
        <v>2079.85</v>
      </c>
      <c r="M1622" s="2">
        <f>LOG(L1622/K1622,2)</f>
        <v>5.4309860303131334E-2</v>
      </c>
      <c r="N1622" s="1">
        <v>7.3423799999999999E-3</v>
      </c>
      <c r="O1622" s="1">
        <v>0.97775000000000001</v>
      </c>
      <c r="P1622" s="1">
        <f>-1*LOG10(O1622)</f>
        <v>9.7721753758316932E-3</v>
      </c>
      <c r="Q1622" s="1">
        <v>0.99950300000000003</v>
      </c>
      <c r="R1622" s="1" t="s">
        <v>1161</v>
      </c>
      <c r="S1622" s="1" t="s">
        <v>35</v>
      </c>
      <c r="T1622" s="1" t="s">
        <v>5783</v>
      </c>
      <c r="U1622" s="1" t="s">
        <v>25</v>
      </c>
      <c r="V1622" s="1" t="s">
        <v>5782</v>
      </c>
    </row>
    <row r="1623" spans="1:22" x14ac:dyDescent="0.3">
      <c r="A1623" s="1" t="s">
        <v>4521</v>
      </c>
      <c r="B1623" s="1" t="s">
        <v>4521</v>
      </c>
      <c r="C1623" s="1" t="s">
        <v>4520</v>
      </c>
      <c r="D1623" s="1">
        <f>(L1623/K1623*100)-100</f>
        <v>21.41453453761018</v>
      </c>
      <c r="E1623" s="1" t="s">
        <v>874</v>
      </c>
      <c r="F1623" s="1" t="s">
        <v>22</v>
      </c>
      <c r="G1623" s="1" t="s">
        <v>1148</v>
      </c>
      <c r="H1623" s="1">
        <v>93.732600000000005</v>
      </c>
      <c r="I1623" s="1">
        <v>113.80500000000001</v>
      </c>
      <c r="J1623" s="1">
        <v>0.27993899999999999</v>
      </c>
      <c r="K1623" s="1">
        <f>IF(H1623=0, 0.1, H1623)</f>
        <v>93.732600000000005</v>
      </c>
      <c r="L1623" s="1">
        <f>IF(I1623=0, 0.1, I1623)</f>
        <v>113.80500000000001</v>
      </c>
      <c r="M1623" s="2">
        <f>LOG(L1623/K1623,2)</f>
        <v>0.27994113699876455</v>
      </c>
      <c r="N1623" s="1">
        <v>0</v>
      </c>
      <c r="O1623" s="1">
        <v>1</v>
      </c>
      <c r="P1623" s="1">
        <f>-1*LOG10(O1623)</f>
        <v>0</v>
      </c>
      <c r="Q1623" s="1">
        <v>1</v>
      </c>
      <c r="R1623" s="1" t="s">
        <v>1161</v>
      </c>
      <c r="S1623" s="1" t="s">
        <v>43</v>
      </c>
      <c r="T1623" s="1" t="s">
        <v>4519</v>
      </c>
      <c r="U1623" s="1" t="s">
        <v>25</v>
      </c>
      <c r="V1623" s="1" t="s">
        <v>4518</v>
      </c>
    </row>
    <row r="1624" spans="1:22" x14ac:dyDescent="0.3">
      <c r="A1624" s="1" t="s">
        <v>9126</v>
      </c>
      <c r="B1624" s="1" t="s">
        <v>9126</v>
      </c>
      <c r="C1624" s="1" t="s">
        <v>9125</v>
      </c>
      <c r="D1624" s="1">
        <f>(L1624/K1624*100)-100</f>
        <v>-50.637445005703107</v>
      </c>
      <c r="E1624" s="1" t="s">
        <v>776</v>
      </c>
      <c r="F1624" s="1" t="s">
        <v>22</v>
      </c>
      <c r="G1624" s="1" t="s">
        <v>1148</v>
      </c>
      <c r="H1624" s="1">
        <v>12274</v>
      </c>
      <c r="I1624" s="1">
        <v>6058.76</v>
      </c>
      <c r="J1624" s="1">
        <v>-1.01851</v>
      </c>
      <c r="K1624" s="1">
        <f>IF(H1624=0, 0.1, H1624)</f>
        <v>12274</v>
      </c>
      <c r="L1624" s="1">
        <f>IF(I1624=0, 0.1, I1624)</f>
        <v>6058.76</v>
      </c>
      <c r="M1624" s="2">
        <f>LOG(L1624/K1624,2)</f>
        <v>-1.0185110249096603</v>
      </c>
      <c r="N1624" s="1">
        <v>-0.52116899999999999</v>
      </c>
      <c r="O1624" s="1">
        <v>0.66815000000000002</v>
      </c>
      <c r="P1624" s="1">
        <f>-1*LOG10(O1624)</f>
        <v>0.17512602725605758</v>
      </c>
      <c r="Q1624" s="1">
        <v>0.99950300000000003</v>
      </c>
      <c r="R1624" s="1" t="s">
        <v>1161</v>
      </c>
      <c r="S1624" s="1" t="s">
        <v>33</v>
      </c>
      <c r="T1624" s="1" t="s">
        <v>9124</v>
      </c>
      <c r="U1624" s="1" t="s">
        <v>27</v>
      </c>
      <c r="V1624" s="1" t="s">
        <v>9123</v>
      </c>
    </row>
    <row r="1625" spans="1:22" x14ac:dyDescent="0.3">
      <c r="A1625" s="1" t="s">
        <v>1103</v>
      </c>
      <c r="B1625" s="1" t="s">
        <v>1103</v>
      </c>
      <c r="C1625" s="1" t="s">
        <v>1104</v>
      </c>
      <c r="D1625" s="1">
        <f>(L1625/K1625*100)-100</f>
        <v>-26.702061741913042</v>
      </c>
      <c r="E1625" s="1" t="s">
        <v>1105</v>
      </c>
      <c r="F1625" s="1" t="s">
        <v>22</v>
      </c>
      <c r="G1625" s="1" t="s">
        <v>1148</v>
      </c>
      <c r="H1625" s="1">
        <v>1178.1300000000001</v>
      </c>
      <c r="I1625" s="1">
        <v>863.54499999999996</v>
      </c>
      <c r="J1625" s="1">
        <v>-0.44814900000000002</v>
      </c>
      <c r="K1625" s="1">
        <f>IF(H1625=0, 0.1, H1625)</f>
        <v>1178.1300000000001</v>
      </c>
      <c r="L1625" s="1">
        <f>IF(I1625=0, 0.1, I1625)</f>
        <v>863.54499999999996</v>
      </c>
      <c r="M1625" s="2">
        <f>LOG(L1625/K1625,2)</f>
        <v>-0.44815547642822573</v>
      </c>
      <c r="N1625" s="1">
        <v>-0.29211900000000002</v>
      </c>
      <c r="O1625" s="1">
        <v>0.66159999999999997</v>
      </c>
      <c r="P1625" s="1">
        <f>-1*LOG10(O1625)</f>
        <v>0.17940450345550976</v>
      </c>
      <c r="Q1625" s="1">
        <v>0.99950300000000003</v>
      </c>
      <c r="R1625" s="1" t="s">
        <v>607</v>
      </c>
      <c r="S1625" s="1" t="s">
        <v>36</v>
      </c>
      <c r="T1625" s="1" t="s">
        <v>36</v>
      </c>
      <c r="U1625" s="1" t="s">
        <v>36</v>
      </c>
      <c r="V1625" s="1" t="s">
        <v>36</v>
      </c>
    </row>
    <row r="1626" spans="1:22" x14ac:dyDescent="0.3">
      <c r="A1626" s="1" t="s">
        <v>604</v>
      </c>
      <c r="B1626" s="1" t="s">
        <v>604</v>
      </c>
      <c r="C1626" s="1" t="s">
        <v>605</v>
      </c>
      <c r="D1626" s="1">
        <f>(L1626/K1626*100)-100</f>
        <v>-38.425522586882352</v>
      </c>
      <c r="E1626" s="1" t="s">
        <v>606</v>
      </c>
      <c r="F1626" s="1" t="s">
        <v>22</v>
      </c>
      <c r="G1626" s="1" t="s">
        <v>1148</v>
      </c>
      <c r="H1626" s="1">
        <v>177.91300000000001</v>
      </c>
      <c r="I1626" s="1">
        <v>109.54900000000001</v>
      </c>
      <c r="J1626" s="1">
        <v>-0.69959400000000005</v>
      </c>
      <c r="K1626" s="1">
        <f>IF(H1626=0, 0.1, H1626)</f>
        <v>177.91300000000001</v>
      </c>
      <c r="L1626" s="1">
        <f>IF(I1626=0, 0.1, I1626)</f>
        <v>109.54900000000001</v>
      </c>
      <c r="M1626" s="2">
        <f>LOG(L1626/K1626,2)</f>
        <v>-0.69959561636455425</v>
      </c>
      <c r="N1626" s="1">
        <v>-6.0885700000000001E-2</v>
      </c>
      <c r="O1626" s="1">
        <v>0.60509999999999997</v>
      </c>
      <c r="P1626" s="1">
        <f>-1*LOG10(O1626)</f>
        <v>0.21817284706757215</v>
      </c>
      <c r="Q1626" s="1">
        <v>0.99950300000000003</v>
      </c>
      <c r="R1626" s="1" t="s">
        <v>607</v>
      </c>
      <c r="S1626" s="1" t="s">
        <v>36</v>
      </c>
      <c r="T1626" s="1" t="s">
        <v>36</v>
      </c>
      <c r="U1626" s="1" t="s">
        <v>36</v>
      </c>
      <c r="V1626" s="1" t="s">
        <v>36</v>
      </c>
    </row>
    <row r="1627" spans="1:22" x14ac:dyDescent="0.3">
      <c r="A1627" s="1" t="s">
        <v>3256</v>
      </c>
      <c r="B1627" s="1" t="s">
        <v>3256</v>
      </c>
      <c r="C1627" s="1" t="s">
        <v>3255</v>
      </c>
      <c r="D1627" s="1">
        <f>(L1627/K1627*100)-100</f>
        <v>139319</v>
      </c>
      <c r="E1627" s="1" t="s">
        <v>392</v>
      </c>
      <c r="F1627" s="1" t="s">
        <v>22</v>
      </c>
      <c r="G1627" s="1" t="s">
        <v>1148</v>
      </c>
      <c r="H1627" s="1">
        <v>0</v>
      </c>
      <c r="I1627" s="1">
        <v>139.41900000000001</v>
      </c>
      <c r="K1627" s="1">
        <f>IF(H1627=0, 0.1, H1627)</f>
        <v>0.1</v>
      </c>
      <c r="L1627" s="1">
        <f>IF(I1627=0, 0.1, I1627)</f>
        <v>139.41900000000001</v>
      </c>
      <c r="M1627" s="2">
        <f>LOG(L1627/K1627,2)</f>
        <v>10.445211469526203</v>
      </c>
      <c r="O1627" s="1">
        <v>0.16500000000000001</v>
      </c>
      <c r="P1627" s="1">
        <f>-1*LOG10(O1627)</f>
        <v>0.78251605578609373</v>
      </c>
      <c r="Q1627" s="1">
        <v>0.99950300000000003</v>
      </c>
      <c r="R1627" s="1" t="s">
        <v>1161</v>
      </c>
      <c r="S1627" s="1" t="s">
        <v>45</v>
      </c>
      <c r="T1627" s="1" t="s">
        <v>3254</v>
      </c>
      <c r="U1627" s="1" t="s">
        <v>25</v>
      </c>
      <c r="V1627" s="1" t="s">
        <v>3253</v>
      </c>
    </row>
    <row r="1628" spans="1:22" x14ac:dyDescent="0.3">
      <c r="A1628" s="1" t="s">
        <v>2810</v>
      </c>
      <c r="B1628" s="1" t="s">
        <v>2810</v>
      </c>
      <c r="C1628" s="1" t="s">
        <v>2809</v>
      </c>
      <c r="D1628" s="1">
        <f>(L1628/K1628*100)-100</f>
        <v>114.98564304065289</v>
      </c>
      <c r="E1628" s="1" t="s">
        <v>682</v>
      </c>
      <c r="F1628" s="1" t="s">
        <v>22</v>
      </c>
      <c r="G1628" s="1" t="s">
        <v>1148</v>
      </c>
      <c r="H1628" s="1">
        <v>26.468</v>
      </c>
      <c r="I1628" s="1">
        <v>56.9024</v>
      </c>
      <c r="J1628" s="1">
        <v>1.1042400000000001</v>
      </c>
      <c r="K1628" s="1">
        <f>IF(H1628=0, 0.1, H1628)</f>
        <v>26.468</v>
      </c>
      <c r="L1628" s="1">
        <f>IF(I1628=0, 0.1, I1628)</f>
        <v>56.9024</v>
      </c>
      <c r="M1628" s="2">
        <f>LOG(L1628/K1628,2)</f>
        <v>1.1042403183931311</v>
      </c>
      <c r="N1628" s="1">
        <v>0</v>
      </c>
      <c r="O1628" s="1">
        <v>1</v>
      </c>
      <c r="P1628" s="1">
        <f>-1*LOG10(O1628)</f>
        <v>0</v>
      </c>
      <c r="Q1628" s="1">
        <v>1</v>
      </c>
      <c r="R1628" s="1" t="s">
        <v>1161</v>
      </c>
      <c r="S1628" s="1" t="s">
        <v>34</v>
      </c>
      <c r="T1628" s="1" t="s">
        <v>2808</v>
      </c>
      <c r="U1628" s="1" t="s">
        <v>25</v>
      </c>
      <c r="V1628" s="1" t="s">
        <v>2807</v>
      </c>
    </row>
    <row r="1629" spans="1:22" x14ac:dyDescent="0.3">
      <c r="A1629" s="1" t="s">
        <v>3270</v>
      </c>
      <c r="B1629" s="1" t="s">
        <v>3270</v>
      </c>
      <c r="C1629" s="1" t="s">
        <v>3269</v>
      </c>
      <c r="D1629" s="1">
        <f>(L1629/K1629*100)-100</f>
        <v>-22.046681104121561</v>
      </c>
      <c r="E1629" s="1" t="s">
        <v>852</v>
      </c>
      <c r="F1629" s="1" t="s">
        <v>22</v>
      </c>
      <c r="G1629" s="1" t="s">
        <v>1148</v>
      </c>
      <c r="H1629" s="1">
        <v>1454.55</v>
      </c>
      <c r="I1629" s="1">
        <v>1133.8699999999999</v>
      </c>
      <c r="J1629" s="1">
        <v>-0.35931299999999999</v>
      </c>
      <c r="K1629" s="1">
        <f>IF(H1629=0, 0.1, H1629)</f>
        <v>1454.55</v>
      </c>
      <c r="L1629" s="1">
        <f>IF(I1629=0, 0.1, I1629)</f>
        <v>1133.8699999999999</v>
      </c>
      <c r="M1629" s="2">
        <f>LOG(L1629/K1629,2)</f>
        <v>-0.35931764729855836</v>
      </c>
      <c r="N1629" s="1">
        <v>-2.8842900000000001E-2</v>
      </c>
      <c r="O1629" s="1">
        <v>0.84835000000000005</v>
      </c>
      <c r="P1629" s="1">
        <f>-1*LOG10(O1629)</f>
        <v>7.1424935822605784E-2</v>
      </c>
      <c r="Q1629" s="1">
        <v>0.99950300000000003</v>
      </c>
      <c r="R1629" s="1" t="s">
        <v>1161</v>
      </c>
      <c r="S1629" s="1" t="s">
        <v>45</v>
      </c>
      <c r="T1629" s="1" t="s">
        <v>3268</v>
      </c>
      <c r="U1629" s="1" t="s">
        <v>25</v>
      </c>
      <c r="V1629" s="1" t="s">
        <v>3267</v>
      </c>
    </row>
    <row r="1630" spans="1:22" x14ac:dyDescent="0.3">
      <c r="A1630" s="1" t="s">
        <v>1442</v>
      </c>
      <c r="B1630" s="1" t="s">
        <v>1442</v>
      </c>
      <c r="C1630" s="1" t="s">
        <v>1441</v>
      </c>
      <c r="D1630" s="1">
        <f>(L1630/K1630*100)-100</f>
        <v>-23.794690365275244</v>
      </c>
      <c r="E1630" s="1" t="s">
        <v>1440</v>
      </c>
      <c r="F1630" s="1" t="s">
        <v>22</v>
      </c>
      <c r="G1630" s="1" t="s">
        <v>1148</v>
      </c>
      <c r="H1630" s="1">
        <v>141.893</v>
      </c>
      <c r="I1630" s="1">
        <v>108.13</v>
      </c>
      <c r="J1630" s="1">
        <v>-0.39202599999999999</v>
      </c>
      <c r="K1630" s="1">
        <f>IF(H1630=0, 0.1, H1630)</f>
        <v>141.893</v>
      </c>
      <c r="L1630" s="1">
        <f>IF(I1630=0, 0.1, I1630)</f>
        <v>108.13</v>
      </c>
      <c r="M1630" s="2">
        <f>LOG(L1630/K1630,2)</f>
        <v>-0.39203657332602243</v>
      </c>
      <c r="N1630" s="1">
        <v>-0.238755</v>
      </c>
      <c r="O1630" s="1">
        <v>0.45829999999999999</v>
      </c>
      <c r="P1630" s="1">
        <f>-1*LOG10(O1630)</f>
        <v>0.33885014275521341</v>
      </c>
      <c r="Q1630" s="1">
        <v>0.99950300000000003</v>
      </c>
      <c r="R1630" s="1" t="s">
        <v>1161</v>
      </c>
      <c r="S1630" s="1" t="s">
        <v>28</v>
      </c>
      <c r="T1630" s="1" t="s">
        <v>1439</v>
      </c>
      <c r="U1630" s="1" t="s">
        <v>25</v>
      </c>
      <c r="V1630" s="1" t="s">
        <v>1438</v>
      </c>
    </row>
    <row r="1631" spans="1:22" x14ac:dyDescent="0.3">
      <c r="A1631" s="1" t="s">
        <v>1463</v>
      </c>
      <c r="B1631" s="1" t="s">
        <v>1463</v>
      </c>
      <c r="C1631" s="1" t="s">
        <v>1462</v>
      </c>
      <c r="D1631" s="1">
        <f>(L1631/K1631*100)-100</f>
        <v>63.169968054503357</v>
      </c>
      <c r="E1631" s="1" t="s">
        <v>995</v>
      </c>
      <c r="F1631" s="1" t="s">
        <v>22</v>
      </c>
      <c r="G1631" s="1" t="s">
        <v>1148</v>
      </c>
      <c r="H1631" s="1">
        <v>377.51799999999997</v>
      </c>
      <c r="I1631" s="1">
        <v>615.99599999999998</v>
      </c>
      <c r="J1631" s="1">
        <v>0.70637700000000003</v>
      </c>
      <c r="K1631" s="1">
        <f>IF(H1631=0, 0.1, H1631)</f>
        <v>377.51799999999997</v>
      </c>
      <c r="L1631" s="1">
        <f>IF(I1631=0, 0.1, I1631)</f>
        <v>615.99599999999998</v>
      </c>
      <c r="M1631" s="2">
        <f>LOG(L1631/K1631,2)</f>
        <v>0.70637554918550371</v>
      </c>
      <c r="N1631" s="1">
        <v>0.28146399999999999</v>
      </c>
      <c r="O1631" s="1">
        <v>0.59970000000000001</v>
      </c>
      <c r="P1631" s="1">
        <f>-1*LOG10(O1631)</f>
        <v>0.22206595116222061</v>
      </c>
      <c r="Q1631" s="1">
        <v>0.99950300000000003</v>
      </c>
      <c r="R1631" s="1" t="s">
        <v>1161</v>
      </c>
      <c r="S1631" s="1" t="s">
        <v>28</v>
      </c>
      <c r="T1631" s="1" t="s">
        <v>1461</v>
      </c>
      <c r="U1631" s="1" t="s">
        <v>25</v>
      </c>
      <c r="V1631" s="1" t="s">
        <v>1460</v>
      </c>
    </row>
    <row r="1632" spans="1:22" x14ac:dyDescent="0.3">
      <c r="A1632" s="1" t="s">
        <v>5885</v>
      </c>
      <c r="B1632" s="1" t="s">
        <v>5885</v>
      </c>
      <c r="C1632" s="1" t="s">
        <v>5884</v>
      </c>
      <c r="D1632" s="1">
        <f>(L1632/K1632*100)-100</f>
        <v>-99.679940596974802</v>
      </c>
      <c r="E1632" s="1" t="s">
        <v>5883</v>
      </c>
      <c r="F1632" s="1" t="s">
        <v>22</v>
      </c>
      <c r="G1632" s="1" t="s">
        <v>1148</v>
      </c>
      <c r="H1632" s="1">
        <v>31.244199999999999</v>
      </c>
      <c r="I1632" s="1">
        <v>0</v>
      </c>
      <c r="K1632" s="1">
        <f>IF(H1632=0, 0.1, H1632)</f>
        <v>31.244199999999999</v>
      </c>
      <c r="L1632" s="1">
        <f>IF(I1632=0, 0.1, I1632)</f>
        <v>0.1</v>
      </c>
      <c r="M1632" s="2">
        <f>LOG(L1632/K1632,2)</f>
        <v>-8.2874445904982679</v>
      </c>
      <c r="N1632" s="1">
        <v>0</v>
      </c>
      <c r="O1632" s="1">
        <v>1</v>
      </c>
      <c r="P1632" s="1">
        <f>-1*LOG10(O1632)</f>
        <v>0</v>
      </c>
      <c r="Q1632" s="1">
        <v>1</v>
      </c>
      <c r="R1632" s="1" t="s">
        <v>1161</v>
      </c>
      <c r="S1632" s="1" t="s">
        <v>35</v>
      </c>
      <c r="T1632" s="1" t="s">
        <v>5882</v>
      </c>
      <c r="U1632" s="1" t="s">
        <v>25</v>
      </c>
      <c r="V1632" s="1" t="s">
        <v>5881</v>
      </c>
    </row>
    <row r="1633" spans="1:22" x14ac:dyDescent="0.3">
      <c r="A1633" s="1" t="s">
        <v>5880</v>
      </c>
      <c r="B1633" s="1" t="s">
        <v>5880</v>
      </c>
      <c r="C1633" s="1" t="s">
        <v>5879</v>
      </c>
      <c r="D1633" s="1">
        <f>(L1633/K1633*100)-100</f>
        <v>255.16351834900559</v>
      </c>
      <c r="E1633" s="1" t="s">
        <v>430</v>
      </c>
      <c r="F1633" s="1" t="s">
        <v>22</v>
      </c>
      <c r="G1633" s="1" t="s">
        <v>1148</v>
      </c>
      <c r="H1633" s="1">
        <v>31.244199999999999</v>
      </c>
      <c r="I1633" s="1">
        <v>110.968</v>
      </c>
      <c r="J1633" s="1">
        <v>1.8284800000000001</v>
      </c>
      <c r="K1633" s="1">
        <f>IF(H1633=0, 0.1, H1633)</f>
        <v>31.244199999999999</v>
      </c>
      <c r="L1633" s="1">
        <f>IF(I1633=0, 0.1, I1633)</f>
        <v>110.968</v>
      </c>
      <c r="M1633" s="2">
        <f>LOG(L1633/K1633,2)</f>
        <v>1.8284833986925251</v>
      </c>
      <c r="N1633" s="1">
        <v>6.6528500000000004E-2</v>
      </c>
      <c r="O1633" s="1">
        <v>0.4773</v>
      </c>
      <c r="P1633" s="1">
        <f>-1*LOG10(O1633)</f>
        <v>0.32120856563375605</v>
      </c>
      <c r="Q1633" s="1">
        <v>0.99950300000000003</v>
      </c>
      <c r="R1633" s="1" t="s">
        <v>1161</v>
      </c>
      <c r="S1633" s="1" t="s">
        <v>35</v>
      </c>
      <c r="T1633" s="1" t="s">
        <v>5878</v>
      </c>
      <c r="U1633" s="1" t="s">
        <v>25</v>
      </c>
      <c r="V1633" s="1" t="s">
        <v>5877</v>
      </c>
    </row>
    <row r="1634" spans="1:22" x14ac:dyDescent="0.3">
      <c r="A1634" s="1" t="s">
        <v>8444</v>
      </c>
      <c r="B1634" s="1" t="s">
        <v>8444</v>
      </c>
      <c r="C1634" s="1" t="s">
        <v>8443</v>
      </c>
      <c r="D1634" s="1">
        <f>(L1634/K1634*100)-100</f>
        <v>158.33396144964678</v>
      </c>
      <c r="E1634" s="1" t="s">
        <v>8442</v>
      </c>
      <c r="F1634" s="1" t="s">
        <v>22</v>
      </c>
      <c r="G1634" s="1" t="s">
        <v>1148</v>
      </c>
      <c r="H1634" s="1">
        <v>437.81700000000001</v>
      </c>
      <c r="I1634" s="1">
        <v>1131.03</v>
      </c>
      <c r="J1634" s="1">
        <v>1.36924</v>
      </c>
      <c r="K1634" s="1">
        <f>IF(H1634=0, 0.1, H1634)</f>
        <v>437.81700000000001</v>
      </c>
      <c r="L1634" s="1">
        <f>IF(I1634=0, 0.1, I1634)</f>
        <v>1131.03</v>
      </c>
      <c r="M1634" s="2">
        <f>LOG(L1634/K1634,2)</f>
        <v>1.3692373174561274</v>
      </c>
      <c r="N1634" s="1">
        <v>0.73743099999999995</v>
      </c>
      <c r="O1634" s="1">
        <v>0.31104999999999999</v>
      </c>
      <c r="P1634" s="1">
        <f>-1*LOG10(O1634)</f>
        <v>0.5071697943213116</v>
      </c>
      <c r="Q1634" s="1">
        <v>0.99950300000000003</v>
      </c>
      <c r="R1634" s="1" t="s">
        <v>1161</v>
      </c>
      <c r="S1634" s="1" t="s">
        <v>33</v>
      </c>
      <c r="T1634" s="1" t="s">
        <v>8441</v>
      </c>
      <c r="U1634" s="1" t="s">
        <v>25</v>
      </c>
      <c r="V1634" s="1" t="s">
        <v>8440</v>
      </c>
    </row>
    <row r="1635" spans="1:22" x14ac:dyDescent="0.3">
      <c r="A1635" s="1" t="s">
        <v>7093</v>
      </c>
      <c r="B1635" s="1" t="s">
        <v>7093</v>
      </c>
      <c r="C1635" s="1" t="s">
        <v>7092</v>
      </c>
      <c r="D1635" s="1">
        <f>(L1635/K1635*100)-100</f>
        <v>0.64470958896116315</v>
      </c>
      <c r="E1635" s="1" t="s">
        <v>133</v>
      </c>
      <c r="F1635" s="1" t="s">
        <v>22</v>
      </c>
      <c r="G1635" s="1" t="s">
        <v>1148</v>
      </c>
      <c r="H1635" s="1">
        <v>137.11600000000001</v>
      </c>
      <c r="I1635" s="1">
        <v>138</v>
      </c>
      <c r="J1635" s="1">
        <v>9.2694000000000006E-3</v>
      </c>
      <c r="K1635" s="1">
        <f>IF(H1635=0, 0.1, H1635)</f>
        <v>137.11600000000001</v>
      </c>
      <c r="L1635" s="1">
        <f>IF(I1635=0, 0.1, I1635)</f>
        <v>138</v>
      </c>
      <c r="M1635" s="2">
        <f>LOG(L1635/K1635,2)</f>
        <v>9.271338673885918E-3</v>
      </c>
      <c r="N1635" s="1">
        <v>3.8140299999999999E-3</v>
      </c>
      <c r="O1635" s="1">
        <v>0.91585000000000005</v>
      </c>
      <c r="P1635" s="1">
        <f>-1*LOG10(O1635)</f>
        <v>3.8175650247787976E-2</v>
      </c>
      <c r="Q1635" s="1">
        <v>0.99950300000000003</v>
      </c>
      <c r="R1635" s="1" t="s">
        <v>1161</v>
      </c>
      <c r="S1635" s="1" t="s">
        <v>51</v>
      </c>
      <c r="T1635" s="1" t="s">
        <v>7091</v>
      </c>
      <c r="U1635" s="1" t="s">
        <v>27</v>
      </c>
      <c r="V1635" s="1" t="s">
        <v>7090</v>
      </c>
    </row>
    <row r="1636" spans="1:22" x14ac:dyDescent="0.3">
      <c r="A1636" s="1" t="s">
        <v>8802</v>
      </c>
      <c r="B1636" s="1" t="s">
        <v>8802</v>
      </c>
      <c r="C1636" s="1" t="s">
        <v>8801</v>
      </c>
      <c r="D1636" s="1">
        <f>(L1636/K1636*100)-100</f>
        <v>173.18222262051836</v>
      </c>
      <c r="E1636" s="1" t="s">
        <v>678</v>
      </c>
      <c r="F1636" s="1" t="s">
        <v>22</v>
      </c>
      <c r="G1636" s="1" t="s">
        <v>1148</v>
      </c>
      <c r="H1636" s="1">
        <v>31.244199999999999</v>
      </c>
      <c r="I1636" s="1">
        <v>85.3536</v>
      </c>
      <c r="J1636" s="1">
        <v>1.4498599999999999</v>
      </c>
      <c r="K1636" s="1">
        <f>IF(H1636=0, 0.1, H1636)</f>
        <v>31.244199999999999</v>
      </c>
      <c r="L1636" s="1">
        <f>IF(I1636=0, 0.1, I1636)</f>
        <v>85.3536</v>
      </c>
      <c r="M1636" s="2">
        <f>LOG(L1636/K1636,2)</f>
        <v>1.4498636030580825</v>
      </c>
      <c r="N1636" s="1">
        <v>0</v>
      </c>
      <c r="O1636" s="1">
        <v>1</v>
      </c>
      <c r="P1636" s="1">
        <f>-1*LOG10(O1636)</f>
        <v>0</v>
      </c>
      <c r="Q1636" s="1">
        <v>1</v>
      </c>
      <c r="R1636" s="1" t="s">
        <v>1161</v>
      </c>
      <c r="S1636" s="1" t="s">
        <v>33</v>
      </c>
      <c r="T1636" s="1" t="s">
        <v>8800</v>
      </c>
      <c r="U1636" s="1" t="s">
        <v>27</v>
      </c>
      <c r="V1636" s="1" t="s">
        <v>8799</v>
      </c>
    </row>
    <row r="1637" spans="1:22" x14ac:dyDescent="0.3">
      <c r="A1637" s="1" t="s">
        <v>6250</v>
      </c>
      <c r="B1637" s="1" t="s">
        <v>6250</v>
      </c>
      <c r="C1637" s="1" t="s">
        <v>6249</v>
      </c>
      <c r="D1637" s="1">
        <f>(L1637/K1637*100)-100</f>
        <v>-1.4883061658398304</v>
      </c>
      <c r="E1637" s="1" t="s">
        <v>898</v>
      </c>
      <c r="F1637" s="1" t="s">
        <v>22</v>
      </c>
      <c r="G1637" s="1" t="s">
        <v>1148</v>
      </c>
      <c r="H1637" s="1">
        <v>1721.42</v>
      </c>
      <c r="I1637" s="1">
        <v>1695.8</v>
      </c>
      <c r="J1637" s="1">
        <v>-2.1628000000000001E-2</v>
      </c>
      <c r="K1637" s="1">
        <f>IF(H1637=0, 0.1, H1637)</f>
        <v>1721.42</v>
      </c>
      <c r="L1637" s="1">
        <f>IF(I1637=0, 0.1, I1637)</f>
        <v>1695.8</v>
      </c>
      <c r="M1637" s="2">
        <f>LOG(L1637/K1637,2)</f>
        <v>-2.1633104986394487E-2</v>
      </c>
      <c r="N1637" s="1">
        <v>-1.19775E-2</v>
      </c>
      <c r="O1637" s="1">
        <v>0.98724999999999996</v>
      </c>
      <c r="P1637" s="1">
        <f>-1*LOG10(O1637)</f>
        <v>5.5728575914182187E-3</v>
      </c>
      <c r="Q1637" s="1">
        <v>0.99950300000000003</v>
      </c>
      <c r="R1637" s="1" t="s">
        <v>1161</v>
      </c>
      <c r="S1637" s="1" t="s">
        <v>54</v>
      </c>
      <c r="T1637" s="1" t="s">
        <v>6248</v>
      </c>
      <c r="U1637" s="1" t="s">
        <v>27</v>
      </c>
      <c r="V1637" s="1" t="s">
        <v>6247</v>
      </c>
    </row>
    <row r="1638" spans="1:22" x14ac:dyDescent="0.3">
      <c r="A1638" s="1" t="s">
        <v>2147</v>
      </c>
      <c r="B1638" s="1" t="s">
        <v>2147</v>
      </c>
      <c r="C1638" s="1" t="s">
        <v>2146</v>
      </c>
      <c r="D1638" s="1">
        <f>(L1638/K1638*100)-100</f>
        <v>-41.897720271102898</v>
      </c>
      <c r="E1638" s="1" t="s">
        <v>855</v>
      </c>
      <c r="F1638" s="1" t="s">
        <v>22</v>
      </c>
      <c r="G1638" s="1" t="s">
        <v>1148</v>
      </c>
      <c r="H1638" s="1">
        <v>6378.39</v>
      </c>
      <c r="I1638" s="1">
        <v>3705.99</v>
      </c>
      <c r="J1638" s="1">
        <v>-0.78333600000000003</v>
      </c>
      <c r="K1638" s="1">
        <f>IF(H1638=0, 0.1, H1638)</f>
        <v>6378.39</v>
      </c>
      <c r="L1638" s="1">
        <f>IF(I1638=0, 0.1, I1638)</f>
        <v>3705.99</v>
      </c>
      <c r="M1638" s="2">
        <f>LOG(L1638/K1638,2)</f>
        <v>-0.78333332387287502</v>
      </c>
      <c r="N1638" s="1">
        <v>-0.12826699999999999</v>
      </c>
      <c r="O1638" s="1">
        <v>0.67710000000000004</v>
      </c>
      <c r="P1638" s="1">
        <f>-1*LOG10(O1638)</f>
        <v>0.16934718620257552</v>
      </c>
      <c r="Q1638" s="1">
        <v>0.99950300000000003</v>
      </c>
      <c r="R1638" s="1" t="s">
        <v>1161</v>
      </c>
      <c r="S1638" s="1" t="s">
        <v>49</v>
      </c>
      <c r="T1638" s="1" t="s">
        <v>2145</v>
      </c>
      <c r="U1638" s="1" t="s">
        <v>27</v>
      </c>
      <c r="V1638" s="1" t="s">
        <v>2144</v>
      </c>
    </row>
    <row r="1639" spans="1:22" x14ac:dyDescent="0.3">
      <c r="A1639" s="1" t="s">
        <v>4787</v>
      </c>
      <c r="B1639" s="1" t="s">
        <v>4787</v>
      </c>
      <c r="C1639" s="1" t="s">
        <v>4786</v>
      </c>
      <c r="D1639" s="1">
        <f>(L1639/K1639*100)-100</f>
        <v>-99.839970298487401</v>
      </c>
      <c r="E1639" s="1" t="s">
        <v>464</v>
      </c>
      <c r="F1639" s="1" t="s">
        <v>22</v>
      </c>
      <c r="G1639" s="1" t="s">
        <v>1148</v>
      </c>
      <c r="H1639" s="1">
        <v>62.488399999999999</v>
      </c>
      <c r="I1639" s="1">
        <v>0</v>
      </c>
      <c r="K1639" s="1">
        <f>IF(H1639=0, 0.1, H1639)</f>
        <v>62.488399999999999</v>
      </c>
      <c r="L1639" s="1">
        <f>IF(I1639=0, 0.1, I1639)</f>
        <v>0.1</v>
      </c>
      <c r="M1639" s="2">
        <f>LOG(L1639/K1639,2)</f>
        <v>-9.2874445904982679</v>
      </c>
      <c r="N1639" s="1">
        <v>0</v>
      </c>
      <c r="O1639" s="1">
        <v>1</v>
      </c>
      <c r="P1639" s="1">
        <f>-1*LOG10(O1639)</f>
        <v>0</v>
      </c>
      <c r="Q1639" s="1">
        <v>1</v>
      </c>
      <c r="R1639" s="1" t="s">
        <v>1161</v>
      </c>
      <c r="S1639" s="1" t="s">
        <v>42</v>
      </c>
      <c r="T1639" s="1" t="s">
        <v>4785</v>
      </c>
      <c r="U1639" s="1" t="s">
        <v>25</v>
      </c>
      <c r="V1639" s="1" t="s">
        <v>4784</v>
      </c>
    </row>
    <row r="1640" spans="1:22" x14ac:dyDescent="0.3">
      <c r="A1640" s="1" t="s">
        <v>7655</v>
      </c>
      <c r="B1640" s="1" t="s">
        <v>7655</v>
      </c>
      <c r="C1640" s="1" t="s">
        <v>7654</v>
      </c>
      <c r="D1640" s="1">
        <f>(L1640/K1640*100)-100</f>
        <v>-0.203615230843468</v>
      </c>
      <c r="E1640" s="1" t="s">
        <v>7653</v>
      </c>
      <c r="F1640" s="1" t="s">
        <v>22</v>
      </c>
      <c r="G1640" s="1" t="s">
        <v>1148</v>
      </c>
      <c r="H1640" s="1">
        <v>188591</v>
      </c>
      <c r="I1640" s="1">
        <v>188207</v>
      </c>
      <c r="J1640" s="1">
        <v>-2.9378799999999999E-3</v>
      </c>
      <c r="K1640" s="1">
        <f>IF(H1640=0, 0.1, H1640)</f>
        <v>188591</v>
      </c>
      <c r="L1640" s="1">
        <f>IF(I1640=0, 0.1, I1640)</f>
        <v>188207</v>
      </c>
      <c r="M1640" s="2">
        <f>LOG(L1640/K1640,2)</f>
        <v>-2.940541550078161E-3</v>
      </c>
      <c r="N1640" s="1">
        <v>-2.9034299999999998E-3</v>
      </c>
      <c r="O1640" s="1">
        <v>0.99629999999999996</v>
      </c>
      <c r="P1640" s="1">
        <f>-1*LOG10(O1640)</f>
        <v>1.609869681952335E-3</v>
      </c>
      <c r="Q1640" s="1">
        <v>0.99950300000000003</v>
      </c>
      <c r="R1640" s="1" t="s">
        <v>6069</v>
      </c>
      <c r="S1640" s="1" t="s">
        <v>36</v>
      </c>
      <c r="T1640" s="1" t="s">
        <v>36</v>
      </c>
      <c r="U1640" s="1" t="s">
        <v>36</v>
      </c>
      <c r="V1640" s="1" t="s">
        <v>36</v>
      </c>
    </row>
    <row r="1641" spans="1:22" x14ac:dyDescent="0.3">
      <c r="A1641" s="1" t="s">
        <v>6654</v>
      </c>
      <c r="B1641" s="1" t="s">
        <v>6654</v>
      </c>
      <c r="C1641" s="1" t="s">
        <v>6653</v>
      </c>
      <c r="D1641" s="1">
        <f>(L1641/K1641*100)-100</f>
        <v>6.81906632624991</v>
      </c>
      <c r="E1641" s="1" t="s">
        <v>6652</v>
      </c>
      <c r="F1641" s="1" t="s">
        <v>22</v>
      </c>
      <c r="G1641" s="1" t="s">
        <v>1148</v>
      </c>
      <c r="H1641" s="1">
        <v>49077.1</v>
      </c>
      <c r="I1641" s="1">
        <v>52423.7</v>
      </c>
      <c r="J1641" s="1">
        <v>9.5168500000000003E-2</v>
      </c>
      <c r="K1641" s="1">
        <f>IF(H1641=0, 0.1, H1641)</f>
        <v>49077.1</v>
      </c>
      <c r="L1641" s="1">
        <f>IF(I1641=0, 0.1, I1641)</f>
        <v>52423.7</v>
      </c>
      <c r="M1641" s="2">
        <f>LOG(L1641/K1641,2)</f>
        <v>9.5169179228699635E-2</v>
      </c>
      <c r="N1641" s="1">
        <v>9.8369100000000001E-2</v>
      </c>
      <c r="O1641" s="1">
        <v>0.88405</v>
      </c>
      <c r="P1641" s="1">
        <f>-1*LOG10(O1641)</f>
        <v>5.3523171514060247E-2</v>
      </c>
      <c r="Q1641" s="1">
        <v>0.99950300000000003</v>
      </c>
      <c r="R1641" s="1" t="s">
        <v>1161</v>
      </c>
      <c r="S1641" s="1" t="s">
        <v>52</v>
      </c>
      <c r="T1641" s="1" t="s">
        <v>6651</v>
      </c>
      <c r="U1641" s="1" t="s">
        <v>25</v>
      </c>
      <c r="V1641" s="1" t="s">
        <v>6650</v>
      </c>
    </row>
    <row r="1642" spans="1:22" x14ac:dyDescent="0.3">
      <c r="A1642" s="1" t="s">
        <v>4736</v>
      </c>
      <c r="B1642" s="1" t="s">
        <v>4736</v>
      </c>
      <c r="C1642" s="1" t="s">
        <v>4735</v>
      </c>
      <c r="D1642" s="1">
        <f>(L1642/K1642*100)-100</f>
        <v>-11.875075163973094</v>
      </c>
      <c r="E1642" s="1" t="s">
        <v>4734</v>
      </c>
      <c r="F1642" s="1" t="s">
        <v>22</v>
      </c>
      <c r="G1642" s="1" t="s">
        <v>1148</v>
      </c>
      <c r="H1642" s="1">
        <v>5404.85</v>
      </c>
      <c r="I1642" s="1">
        <v>4763.0200000000004</v>
      </c>
      <c r="J1642" s="1">
        <v>-0.18237999999999999</v>
      </c>
      <c r="K1642" s="1">
        <f>IF(H1642=0, 0.1, H1642)</f>
        <v>5404.85</v>
      </c>
      <c r="L1642" s="1">
        <f>IF(I1642=0, 0.1, I1642)</f>
        <v>4763.0200000000004</v>
      </c>
      <c r="M1642" s="2">
        <f>LOG(L1642/K1642,2)</f>
        <v>-0.18237797299906502</v>
      </c>
      <c r="N1642" s="1">
        <v>-0.15853</v>
      </c>
      <c r="O1642" s="1">
        <v>0.81474999999999997</v>
      </c>
      <c r="P1642" s="1">
        <f>-1*LOG10(O1642)</f>
        <v>8.897563086281822E-2</v>
      </c>
      <c r="Q1642" s="1">
        <v>0.99950300000000003</v>
      </c>
      <c r="R1642" s="1" t="s">
        <v>1161</v>
      </c>
      <c r="S1642" s="1" t="s">
        <v>43</v>
      </c>
      <c r="T1642" s="1" t="s">
        <v>4733</v>
      </c>
      <c r="U1642" s="1" t="s">
        <v>27</v>
      </c>
      <c r="V1642" s="1" t="s">
        <v>4732</v>
      </c>
    </row>
    <row r="1643" spans="1:22" x14ac:dyDescent="0.3">
      <c r="A1643" s="1" t="s">
        <v>8697</v>
      </c>
      <c r="B1643" s="1" t="s">
        <v>8697</v>
      </c>
      <c r="C1643" s="1" t="s">
        <v>8696</v>
      </c>
      <c r="D1643" s="1">
        <f>(L1643/K1643*100)-100</f>
        <v>-17.98454779467275</v>
      </c>
      <c r="E1643" s="1" t="s">
        <v>449</v>
      </c>
      <c r="F1643" s="1" t="s">
        <v>22</v>
      </c>
      <c r="G1643" s="1" t="s">
        <v>1148</v>
      </c>
      <c r="H1643" s="1">
        <v>54309.4</v>
      </c>
      <c r="I1643" s="1">
        <v>44542.1</v>
      </c>
      <c r="J1643" s="1">
        <v>-0.28603400000000001</v>
      </c>
      <c r="K1643" s="1">
        <f>IF(H1643=0, 0.1, H1643)</f>
        <v>54309.4</v>
      </c>
      <c r="L1643" s="1">
        <f>IF(I1643=0, 0.1, I1643)</f>
        <v>44542.1</v>
      </c>
      <c r="M1643" s="2">
        <f>LOG(L1643/K1643,2)</f>
        <v>-0.28603234711013215</v>
      </c>
      <c r="N1643" s="1">
        <v>-0.25137799999999999</v>
      </c>
      <c r="O1643" s="1">
        <v>0.73175000000000001</v>
      </c>
      <c r="P1643" s="1">
        <f>-1*LOG10(O1643)</f>
        <v>0.13563726889417044</v>
      </c>
      <c r="Q1643" s="1">
        <v>0.99950300000000003</v>
      </c>
      <c r="R1643" s="1" t="s">
        <v>1391</v>
      </c>
      <c r="S1643" s="1" t="s">
        <v>36</v>
      </c>
      <c r="T1643" s="1" t="s">
        <v>36</v>
      </c>
      <c r="U1643" s="1" t="s">
        <v>36</v>
      </c>
      <c r="V1643" s="1" t="s">
        <v>36</v>
      </c>
    </row>
    <row r="1644" spans="1:22" x14ac:dyDescent="0.3">
      <c r="A1644" s="1" t="s">
        <v>2023</v>
      </c>
      <c r="B1644" s="1" t="s">
        <v>2023</v>
      </c>
      <c r="C1644" s="1" t="s">
        <v>2022</v>
      </c>
      <c r="D1644" s="1">
        <f>(L1644/K1644*100)-100</f>
        <v>31.649996996986374</v>
      </c>
      <c r="E1644" s="1" t="s">
        <v>2021</v>
      </c>
      <c r="F1644" s="1" t="s">
        <v>22</v>
      </c>
      <c r="G1644" s="1" t="s">
        <v>1148</v>
      </c>
      <c r="H1644" s="1">
        <v>28304.9</v>
      </c>
      <c r="I1644" s="1">
        <v>37263.4</v>
      </c>
      <c r="J1644" s="1">
        <v>0.39671000000000001</v>
      </c>
      <c r="K1644" s="1">
        <f>IF(H1644=0, 0.1, H1644)</f>
        <v>28304.9</v>
      </c>
      <c r="L1644" s="1">
        <f>IF(I1644=0, 0.1, I1644)</f>
        <v>37263.4</v>
      </c>
      <c r="M1644" s="2">
        <f>LOG(L1644/K1644,2)</f>
        <v>0.3967074884752565</v>
      </c>
      <c r="N1644" s="1">
        <v>0.37415700000000002</v>
      </c>
      <c r="O1644" s="1">
        <v>0.62309999999999999</v>
      </c>
      <c r="P1644" s="1">
        <f>-1*LOG10(O1644)</f>
        <v>0.20544224874523845</v>
      </c>
      <c r="Q1644" s="1">
        <v>0.99950300000000003</v>
      </c>
      <c r="R1644" s="1" t="s">
        <v>1161</v>
      </c>
      <c r="S1644" s="1" t="s">
        <v>49</v>
      </c>
      <c r="T1644" s="1" t="s">
        <v>2020</v>
      </c>
      <c r="U1644" s="1" t="s">
        <v>25</v>
      </c>
      <c r="V1644" s="1" t="s">
        <v>2019</v>
      </c>
    </row>
    <row r="1645" spans="1:22" x14ac:dyDescent="0.3">
      <c r="A1645" s="1" t="s">
        <v>5940</v>
      </c>
      <c r="B1645" s="1" t="s">
        <v>5940</v>
      </c>
      <c r="C1645" s="1" t="s">
        <v>5939</v>
      </c>
      <c r="D1645" s="1">
        <f>(L1645/K1645*100)-100</f>
        <v>11.350415334367739</v>
      </c>
      <c r="E1645" s="1" t="s">
        <v>5938</v>
      </c>
      <c r="F1645" s="1" t="s">
        <v>22</v>
      </c>
      <c r="G1645" s="1" t="s">
        <v>1148</v>
      </c>
      <c r="H1645" s="1">
        <v>583265</v>
      </c>
      <c r="I1645" s="1">
        <v>649468</v>
      </c>
      <c r="J1645" s="1">
        <v>0.15510699999999999</v>
      </c>
      <c r="K1645" s="1">
        <f>IF(H1645=0, 0.1, H1645)</f>
        <v>583265</v>
      </c>
      <c r="L1645" s="1">
        <f>IF(I1645=0, 0.1, I1645)</f>
        <v>649468</v>
      </c>
      <c r="M1645" s="2">
        <f>LOG(L1645/K1645,2)</f>
        <v>0.15510693935349915</v>
      </c>
      <c r="N1645" s="1">
        <v>0.13291900000000001</v>
      </c>
      <c r="O1645" s="1">
        <v>0.84294999999999998</v>
      </c>
      <c r="P1645" s="1">
        <f>-1*LOG10(O1645)</f>
        <v>7.4198185005260389E-2</v>
      </c>
      <c r="Q1645" s="1">
        <v>0.99950300000000003</v>
      </c>
      <c r="R1645" s="1" t="s">
        <v>1161</v>
      </c>
      <c r="S1645" s="1" t="s">
        <v>35</v>
      </c>
      <c r="T1645" s="1" t="s">
        <v>5937</v>
      </c>
      <c r="U1645" s="1" t="s">
        <v>27</v>
      </c>
      <c r="V1645" s="1" t="s">
        <v>5936</v>
      </c>
    </row>
    <row r="1646" spans="1:22" x14ac:dyDescent="0.3">
      <c r="A1646" s="1" t="s">
        <v>4576</v>
      </c>
      <c r="B1646" s="1" t="s">
        <v>4576</v>
      </c>
      <c r="C1646" s="1" t="s">
        <v>4575</v>
      </c>
      <c r="D1646" s="1">
        <f>(L1646/K1646*100)-100</f>
        <v>4.2804182184713113</v>
      </c>
      <c r="E1646" s="1" t="s">
        <v>4574</v>
      </c>
      <c r="F1646" s="1" t="s">
        <v>22</v>
      </c>
      <c r="G1646" s="1" t="s">
        <v>1148</v>
      </c>
      <c r="H1646" s="1">
        <v>11706.8</v>
      </c>
      <c r="I1646" s="1">
        <v>12207.9</v>
      </c>
      <c r="J1646" s="1">
        <v>6.0459300000000001E-2</v>
      </c>
      <c r="K1646" s="1">
        <f>IF(H1646=0, 0.1, H1646)</f>
        <v>11706.8</v>
      </c>
      <c r="L1646" s="1">
        <f>IF(I1646=0, 0.1, I1646)</f>
        <v>12207.9</v>
      </c>
      <c r="M1646" s="2">
        <f>LOG(L1646/K1646,2)</f>
        <v>6.046827395182118E-2</v>
      </c>
      <c r="N1646" s="1">
        <v>6.0763299999999999E-2</v>
      </c>
      <c r="O1646" s="1">
        <v>0.93594999999999995</v>
      </c>
      <c r="P1646" s="1">
        <f>-1*LOG10(O1646)</f>
        <v>2.8747351373116063E-2</v>
      </c>
      <c r="Q1646" s="1">
        <v>0.99950300000000003</v>
      </c>
      <c r="R1646" s="1" t="s">
        <v>1161</v>
      </c>
      <c r="S1646" s="1" t="s">
        <v>43</v>
      </c>
      <c r="T1646" s="1" t="s">
        <v>4573</v>
      </c>
      <c r="U1646" s="1" t="s">
        <v>25</v>
      </c>
      <c r="V1646" s="1" t="s">
        <v>4572</v>
      </c>
    </row>
    <row r="1647" spans="1:22" x14ac:dyDescent="0.3">
      <c r="A1647" s="1" t="s">
        <v>6228</v>
      </c>
      <c r="B1647" s="1" t="s">
        <v>6228</v>
      </c>
      <c r="C1647" s="1" t="s">
        <v>6227</v>
      </c>
      <c r="D1647" s="1">
        <f>(L1647/K1647*100)-100</f>
        <v>89.011395387059679</v>
      </c>
      <c r="E1647" s="1" t="s">
        <v>6226</v>
      </c>
      <c r="F1647" s="1" t="s">
        <v>22</v>
      </c>
      <c r="G1647" s="1" t="s">
        <v>1148</v>
      </c>
      <c r="H1647" s="1">
        <v>7301.2</v>
      </c>
      <c r="I1647" s="1">
        <v>13800.1</v>
      </c>
      <c r="J1647" s="1">
        <v>0.91847400000000001</v>
      </c>
      <c r="K1647" s="1">
        <f>IF(H1647=0, 0.1, H1647)</f>
        <v>7301.2</v>
      </c>
      <c r="L1647" s="1">
        <f>IF(I1647=0, 0.1, I1647)</f>
        <v>13800.1</v>
      </c>
      <c r="M1647" s="2">
        <f>LOG(L1647/K1647,2)</f>
        <v>0.918473216313062</v>
      </c>
      <c r="N1647" s="1">
        <v>0.83549399999999996</v>
      </c>
      <c r="O1647" s="1">
        <v>0.23119999999999999</v>
      </c>
      <c r="P1647" s="1">
        <f>-1*LOG10(O1647)</f>
        <v>0.63601217025150858</v>
      </c>
      <c r="Q1647" s="1">
        <v>0.99950300000000003</v>
      </c>
      <c r="R1647" s="1" t="s">
        <v>1161</v>
      </c>
      <c r="S1647" s="1" t="s">
        <v>54</v>
      </c>
      <c r="T1647" s="1" t="s">
        <v>6225</v>
      </c>
      <c r="U1647" s="1" t="s">
        <v>25</v>
      </c>
      <c r="V1647" s="1" t="s">
        <v>6224</v>
      </c>
    </row>
    <row r="1648" spans="1:22" x14ac:dyDescent="0.3">
      <c r="A1648" s="1" t="s">
        <v>6511</v>
      </c>
      <c r="B1648" s="1" t="s">
        <v>6511</v>
      </c>
      <c r="C1648" s="1" t="s">
        <v>6510</v>
      </c>
      <c r="D1648" s="1">
        <f>(L1648/K1648*100)-100</f>
        <v>22.541662640858547</v>
      </c>
      <c r="E1648" s="1" t="s">
        <v>115</v>
      </c>
      <c r="F1648" s="1" t="s">
        <v>22</v>
      </c>
      <c r="G1648" s="1" t="s">
        <v>1148</v>
      </c>
      <c r="H1648" s="1">
        <v>2794.47</v>
      </c>
      <c r="I1648" s="1">
        <v>3424.39</v>
      </c>
      <c r="J1648" s="1">
        <v>0.29327399999999998</v>
      </c>
      <c r="K1648" s="1">
        <f>IF(H1648=0, 0.1, H1648)</f>
        <v>2794.47</v>
      </c>
      <c r="L1648" s="1">
        <f>IF(I1648=0, 0.1, I1648)</f>
        <v>3424.39</v>
      </c>
      <c r="M1648" s="2">
        <f>LOG(L1648/K1648,2)</f>
        <v>0.29327233099494926</v>
      </c>
      <c r="N1648" s="1">
        <v>0.26277800000000001</v>
      </c>
      <c r="O1648" s="1">
        <v>0.72840000000000005</v>
      </c>
      <c r="P1648" s="1">
        <f>-1*LOG10(O1648)</f>
        <v>0.13763006287711757</v>
      </c>
      <c r="Q1648" s="1">
        <v>0.99950300000000003</v>
      </c>
      <c r="R1648" s="1" t="s">
        <v>1161</v>
      </c>
      <c r="S1648" s="1" t="s">
        <v>24</v>
      </c>
      <c r="T1648" s="1" t="s">
        <v>6509</v>
      </c>
      <c r="U1648" s="1" t="s">
        <v>27</v>
      </c>
      <c r="V1648" s="1" t="s">
        <v>6508</v>
      </c>
    </row>
    <row r="1649" spans="1:22" x14ac:dyDescent="0.3">
      <c r="A1649" s="1" t="s">
        <v>2292</v>
      </c>
      <c r="B1649" s="1" t="s">
        <v>2292</v>
      </c>
      <c r="C1649" s="1" t="s">
        <v>2291</v>
      </c>
      <c r="D1649" s="1">
        <f>(L1649/K1649*100)-100</f>
        <v>-11.444209160148915</v>
      </c>
      <c r="E1649" s="1" t="s">
        <v>2290</v>
      </c>
      <c r="F1649" s="1" t="s">
        <v>22</v>
      </c>
      <c r="G1649" s="1" t="s">
        <v>1148</v>
      </c>
      <c r="H1649" s="1">
        <v>2342.3200000000002</v>
      </c>
      <c r="I1649" s="1">
        <v>2074.2600000000002</v>
      </c>
      <c r="J1649" s="1">
        <v>-0.175343</v>
      </c>
      <c r="K1649" s="1">
        <f>IF(H1649=0, 0.1, H1649)</f>
        <v>2342.3200000000002</v>
      </c>
      <c r="L1649" s="1">
        <f>IF(I1649=0, 0.1, I1649)</f>
        <v>2074.2600000000002</v>
      </c>
      <c r="M1649" s="2">
        <f>LOG(L1649/K1649,2)</f>
        <v>-0.17534144411826055</v>
      </c>
      <c r="N1649" s="1">
        <v>-0.14562</v>
      </c>
      <c r="O1649" s="1">
        <v>0.82069999999999999</v>
      </c>
      <c r="P1649" s="1">
        <f>-1*LOG10(O1649)</f>
        <v>8.5815566576753682E-2</v>
      </c>
      <c r="Q1649" s="1">
        <v>0.99950300000000003</v>
      </c>
      <c r="R1649" s="1" t="s">
        <v>1161</v>
      </c>
      <c r="S1649" s="1" t="s">
        <v>49</v>
      </c>
      <c r="T1649" s="1" t="s">
        <v>2289</v>
      </c>
      <c r="U1649" s="1" t="s">
        <v>27</v>
      </c>
      <c r="V1649" s="1" t="s">
        <v>2288</v>
      </c>
    </row>
    <row r="1650" spans="1:22" x14ac:dyDescent="0.3">
      <c r="A1650" s="1" t="s">
        <v>1085</v>
      </c>
      <c r="B1650" s="1" t="s">
        <v>1085</v>
      </c>
      <c r="C1650" s="1" t="s">
        <v>1086</v>
      </c>
      <c r="D1650" s="1">
        <f>(L1650/K1650*100)-100</f>
        <v>319.9114703149661</v>
      </c>
      <c r="E1650" s="1" t="s">
        <v>169</v>
      </c>
      <c r="F1650" s="1" t="s">
        <v>22</v>
      </c>
      <c r="G1650" s="1" t="s">
        <v>1148</v>
      </c>
      <c r="H1650" s="1">
        <v>492.94200000000001</v>
      </c>
      <c r="I1650" s="1">
        <v>2069.92</v>
      </c>
      <c r="J1650" s="1">
        <v>2.07009</v>
      </c>
      <c r="K1650" s="1">
        <f>IF(H1650=0, 0.1, H1650)</f>
        <v>492.94200000000001</v>
      </c>
      <c r="L1650" s="1">
        <f>IF(I1650=0, 0.1, I1650)</f>
        <v>2069.92</v>
      </c>
      <c r="M1650" s="2">
        <f>LOG(L1650/K1650,2)</f>
        <v>2.0700851974144205</v>
      </c>
      <c r="N1650" s="1">
        <v>0.713727</v>
      </c>
      <c r="O1650" s="1">
        <v>9.2600000000000002E-2</v>
      </c>
      <c r="P1650" s="1">
        <f>-1*LOG10(O1650)</f>
        <v>1.0333890133180657</v>
      </c>
      <c r="Q1650" s="1">
        <v>0.99950300000000003</v>
      </c>
      <c r="R1650" s="1" t="s">
        <v>61</v>
      </c>
      <c r="S1650" s="1" t="s">
        <v>36</v>
      </c>
      <c r="T1650" s="1" t="s">
        <v>36</v>
      </c>
      <c r="U1650" s="1" t="s">
        <v>36</v>
      </c>
      <c r="V1650" s="1" t="s">
        <v>36</v>
      </c>
    </row>
    <row r="1651" spans="1:22" x14ac:dyDescent="0.3">
      <c r="A1651" s="1" t="s">
        <v>6071</v>
      </c>
      <c r="B1651" s="1" t="s">
        <v>6071</v>
      </c>
      <c r="C1651" s="1" t="s">
        <v>6070</v>
      </c>
      <c r="D1651" s="1">
        <f>(L1651/K1651*100)-100</f>
        <v>55.113317832164626</v>
      </c>
      <c r="E1651" s="1" t="s">
        <v>990</v>
      </c>
      <c r="F1651" s="1" t="s">
        <v>22</v>
      </c>
      <c r="G1651" s="1" t="s">
        <v>1148</v>
      </c>
      <c r="H1651" s="1">
        <v>435236</v>
      </c>
      <c r="I1651" s="1">
        <v>675109</v>
      </c>
      <c r="J1651" s="1">
        <v>0.63332200000000005</v>
      </c>
      <c r="K1651" s="1">
        <f>IF(H1651=0, 0.1, H1651)</f>
        <v>435236</v>
      </c>
      <c r="L1651" s="1">
        <f>IF(I1651=0, 0.1, I1651)</f>
        <v>675109</v>
      </c>
      <c r="M1651" s="2">
        <f>LOG(L1651/K1651,2)</f>
        <v>0.63332255965298068</v>
      </c>
      <c r="N1651" s="1">
        <v>0.55476199999999998</v>
      </c>
      <c r="O1651" s="1">
        <v>0.39955000000000002</v>
      </c>
      <c r="P1651" s="1">
        <f>-1*LOG10(O1651)</f>
        <v>0.39842886499744989</v>
      </c>
      <c r="Q1651" s="1">
        <v>0.99950300000000003</v>
      </c>
      <c r="R1651" s="1" t="s">
        <v>6069</v>
      </c>
      <c r="S1651" s="1" t="s">
        <v>36</v>
      </c>
      <c r="T1651" s="1" t="s">
        <v>36</v>
      </c>
      <c r="U1651" s="1" t="s">
        <v>36</v>
      </c>
      <c r="V1651" s="1" t="s">
        <v>36</v>
      </c>
    </row>
    <row r="1652" spans="1:22" x14ac:dyDescent="0.3">
      <c r="A1652" s="1" t="s">
        <v>6059</v>
      </c>
      <c r="B1652" s="1" t="s">
        <v>6059</v>
      </c>
      <c r="C1652" s="1" t="s">
        <v>6058</v>
      </c>
      <c r="D1652" s="1">
        <f>(L1652/K1652*100)-100</f>
        <v>61.471257107975759</v>
      </c>
      <c r="E1652" s="1" t="s">
        <v>6057</v>
      </c>
      <c r="F1652" s="1" t="s">
        <v>22</v>
      </c>
      <c r="G1652" s="1" t="s">
        <v>1148</v>
      </c>
      <c r="H1652" s="1">
        <v>5193.1099999999997</v>
      </c>
      <c r="I1652" s="1">
        <v>8385.3799999999992</v>
      </c>
      <c r="J1652" s="1">
        <v>0.69127899999999998</v>
      </c>
      <c r="K1652" s="1">
        <f>IF(H1652=0, 0.1, H1652)</f>
        <v>5193.1099999999997</v>
      </c>
      <c r="L1652" s="1">
        <f>IF(I1652=0, 0.1, I1652)</f>
        <v>8385.3799999999992</v>
      </c>
      <c r="M1652" s="2">
        <f>LOG(L1652/K1652,2)</f>
        <v>0.69127737904751019</v>
      </c>
      <c r="N1652" s="1">
        <v>0.59826000000000001</v>
      </c>
      <c r="O1652" s="1">
        <v>0.38945000000000002</v>
      </c>
      <c r="P1652" s="1">
        <f>-1*LOG10(O1652)</f>
        <v>0.40954829182446117</v>
      </c>
      <c r="Q1652" s="1">
        <v>0.99950300000000003</v>
      </c>
      <c r="R1652" s="1" t="s">
        <v>1161</v>
      </c>
      <c r="S1652" s="1" t="s">
        <v>35</v>
      </c>
      <c r="T1652" s="1" t="s">
        <v>6056</v>
      </c>
      <c r="U1652" s="1" t="s">
        <v>27</v>
      </c>
      <c r="V1652" s="1" t="s">
        <v>6055</v>
      </c>
    </row>
    <row r="1653" spans="1:22" x14ac:dyDescent="0.3">
      <c r="A1653" s="1" t="s">
        <v>5107</v>
      </c>
      <c r="B1653" s="1" t="s">
        <v>5107</v>
      </c>
      <c r="C1653" s="1" t="s">
        <v>5106</v>
      </c>
      <c r="D1653" s="1">
        <f>(L1653/K1653*100)-100</f>
        <v>-52.886727541440024</v>
      </c>
      <c r="E1653" s="1" t="s">
        <v>1077</v>
      </c>
      <c r="F1653" s="1" t="s">
        <v>22</v>
      </c>
      <c r="G1653" s="1" t="s">
        <v>1148</v>
      </c>
      <c r="H1653" s="1">
        <v>1630.67</v>
      </c>
      <c r="I1653" s="1">
        <v>768.26199999999994</v>
      </c>
      <c r="J1653" s="1">
        <v>-1.08579</v>
      </c>
      <c r="K1653" s="1">
        <f>IF(H1653=0, 0.1, H1653)</f>
        <v>1630.67</v>
      </c>
      <c r="L1653" s="1">
        <f>IF(I1653=0, 0.1, I1653)</f>
        <v>768.26199999999994</v>
      </c>
      <c r="M1653" s="2">
        <f>LOG(L1653/K1653,2)</f>
        <v>-1.0857945507022078</v>
      </c>
      <c r="N1653" s="1">
        <v>-0.56626100000000001</v>
      </c>
      <c r="O1653" s="1">
        <v>0.49349999999999999</v>
      </c>
      <c r="P1653" s="1">
        <f>-1*LOG10(O1653)</f>
        <v>0.30671284299434448</v>
      </c>
      <c r="Q1653" s="1">
        <v>0.99950300000000003</v>
      </c>
      <c r="R1653" s="1" t="s">
        <v>1161</v>
      </c>
      <c r="S1653" s="1" t="s">
        <v>42</v>
      </c>
      <c r="T1653" s="1" t="s">
        <v>5105</v>
      </c>
      <c r="U1653" s="1" t="s">
        <v>27</v>
      </c>
      <c r="V1653" s="1" t="s">
        <v>5104</v>
      </c>
    </row>
    <row r="1654" spans="1:22" x14ac:dyDescent="0.3">
      <c r="A1654" s="1" t="s">
        <v>2652</v>
      </c>
      <c r="B1654" s="1" t="s">
        <v>2652</v>
      </c>
      <c r="C1654" s="1" t="s">
        <v>2651</v>
      </c>
      <c r="D1654" s="1">
        <f>(L1654/K1654*100)-100</f>
        <v>32.201966072752953</v>
      </c>
      <c r="E1654" s="1" t="s">
        <v>2650</v>
      </c>
      <c r="F1654" s="1" t="s">
        <v>22</v>
      </c>
      <c r="G1654" s="1" t="s">
        <v>1148</v>
      </c>
      <c r="H1654" s="1">
        <v>50832.3</v>
      </c>
      <c r="I1654" s="1">
        <v>67201.3</v>
      </c>
      <c r="J1654" s="1">
        <v>0.40274199999999999</v>
      </c>
      <c r="K1654" s="1">
        <f>IF(H1654=0, 0.1, H1654)</f>
        <v>50832.3</v>
      </c>
      <c r="L1654" s="1">
        <f>IF(I1654=0, 0.1, I1654)</f>
        <v>67201.3</v>
      </c>
      <c r="M1654" s="2">
        <f>LOG(L1654/K1654,2)</f>
        <v>0.40274363238508426</v>
      </c>
      <c r="N1654" s="1">
        <v>0.40221800000000002</v>
      </c>
      <c r="O1654" s="1">
        <v>0.58384999999999998</v>
      </c>
      <c r="P1654" s="1">
        <f>-1*LOG10(O1654)</f>
        <v>0.23369871545581342</v>
      </c>
      <c r="Q1654" s="1">
        <v>0.99950300000000003</v>
      </c>
      <c r="R1654" s="1" t="s">
        <v>1161</v>
      </c>
      <c r="S1654" s="1" t="s">
        <v>46</v>
      </c>
      <c r="T1654" s="1" t="s">
        <v>2649</v>
      </c>
      <c r="U1654" s="1" t="s">
        <v>27</v>
      </c>
      <c r="V1654" s="1" t="s">
        <v>2648</v>
      </c>
    </row>
    <row r="1655" spans="1:22" x14ac:dyDescent="0.3">
      <c r="A1655" s="1" t="s">
        <v>2404</v>
      </c>
      <c r="B1655" s="1" t="s">
        <v>2404</v>
      </c>
      <c r="C1655" s="1" t="s">
        <v>2403</v>
      </c>
      <c r="D1655" s="1">
        <f>(L1655/K1655*100)-100</f>
        <v>21.746415594618497</v>
      </c>
      <c r="E1655" s="1" t="s">
        <v>2402</v>
      </c>
      <c r="F1655" s="1" t="s">
        <v>22</v>
      </c>
      <c r="G1655" s="1" t="s">
        <v>1148</v>
      </c>
      <c r="H1655" s="1">
        <v>16292.8</v>
      </c>
      <c r="I1655" s="1">
        <v>19835.900000000001</v>
      </c>
      <c r="J1655" s="1">
        <v>0.28388400000000003</v>
      </c>
      <c r="K1655" s="1">
        <f>IF(H1655=0, 0.1, H1655)</f>
        <v>16292.8</v>
      </c>
      <c r="L1655" s="1">
        <f>IF(I1655=0, 0.1, I1655)</f>
        <v>19835.900000000001</v>
      </c>
      <c r="M1655" s="2">
        <f>LOG(L1655/K1655,2)</f>
        <v>0.28387929772862885</v>
      </c>
      <c r="N1655" s="1">
        <v>0.28469299999999997</v>
      </c>
      <c r="O1655" s="1">
        <v>0.67954999999999999</v>
      </c>
      <c r="P1655" s="1">
        <f>-1*LOG10(O1655)</f>
        <v>0.16777858319166133</v>
      </c>
      <c r="Q1655" s="1">
        <v>0.99950300000000003</v>
      </c>
      <c r="R1655" s="1" t="s">
        <v>1161</v>
      </c>
      <c r="S1655" s="1" t="s">
        <v>46</v>
      </c>
      <c r="T1655" s="1" t="s">
        <v>2401</v>
      </c>
      <c r="U1655" s="1" t="s">
        <v>25</v>
      </c>
      <c r="V1655" s="1" t="s">
        <v>2400</v>
      </c>
    </row>
    <row r="1656" spans="1:22" x14ac:dyDescent="0.3">
      <c r="A1656" s="1" t="s">
        <v>1742</v>
      </c>
      <c r="B1656" s="1" t="s">
        <v>1742</v>
      </c>
      <c r="C1656" s="1" t="s">
        <v>1741</v>
      </c>
      <c r="D1656" s="1">
        <f>(L1656/K1656*100)-100</f>
        <v>-28.453048846050166</v>
      </c>
      <c r="E1656" s="1" t="s">
        <v>789</v>
      </c>
      <c r="F1656" s="1" t="s">
        <v>22</v>
      </c>
      <c r="G1656" s="1" t="s">
        <v>1148</v>
      </c>
      <c r="H1656" s="1">
        <v>67892.899999999994</v>
      </c>
      <c r="I1656" s="1">
        <v>48575.3</v>
      </c>
      <c r="J1656" s="1">
        <v>-0.48303800000000002</v>
      </c>
      <c r="K1656" s="1">
        <f>IF(H1656=0, 0.1, H1656)</f>
        <v>67892.899999999994</v>
      </c>
      <c r="L1656" s="1">
        <f>IF(I1656=0, 0.1, I1656)</f>
        <v>48575.3</v>
      </c>
      <c r="M1656" s="2">
        <f>LOG(L1656/K1656,2)</f>
        <v>-0.48303780450836103</v>
      </c>
      <c r="N1656" s="1">
        <v>-0.419325</v>
      </c>
      <c r="O1656" s="1">
        <v>0.54115000000000002</v>
      </c>
      <c r="P1656" s="1">
        <f>-1*LOG10(O1656)</f>
        <v>0.26668233721713297</v>
      </c>
      <c r="Q1656" s="1">
        <v>0.99950300000000003</v>
      </c>
      <c r="R1656" s="1" t="s">
        <v>1161</v>
      </c>
      <c r="S1656" s="1" t="s">
        <v>37</v>
      </c>
      <c r="T1656" s="1" t="s">
        <v>1740</v>
      </c>
      <c r="U1656" s="1" t="s">
        <v>25</v>
      </c>
      <c r="V1656" s="1" t="s">
        <v>1739</v>
      </c>
    </row>
    <row r="1657" spans="1:22" x14ac:dyDescent="0.3">
      <c r="A1657" s="1" t="s">
        <v>1393</v>
      </c>
      <c r="B1657" s="1" t="s">
        <v>1393</v>
      </c>
      <c r="C1657" s="1" t="s">
        <v>1392</v>
      </c>
      <c r="D1657" s="1">
        <f>(L1657/K1657*100)-100</f>
        <v>-46.07122512154946</v>
      </c>
      <c r="E1657" s="1" t="s">
        <v>344</v>
      </c>
      <c r="F1657" s="1" t="s">
        <v>22</v>
      </c>
      <c r="G1657" s="1" t="s">
        <v>1148</v>
      </c>
      <c r="H1657" s="1">
        <v>90580.4</v>
      </c>
      <c r="I1657" s="1">
        <v>48848.9</v>
      </c>
      <c r="J1657" s="1">
        <v>-0.890872</v>
      </c>
      <c r="K1657" s="1">
        <f>IF(H1657=0, 0.1, H1657)</f>
        <v>90580.4</v>
      </c>
      <c r="L1657" s="1">
        <f>IF(I1657=0, 0.1, I1657)</f>
        <v>48848.9</v>
      </c>
      <c r="M1657" s="2">
        <f>LOG(L1657/K1657,2)</f>
        <v>-0.89087283494691794</v>
      </c>
      <c r="N1657" s="1">
        <v>-0.86580199999999996</v>
      </c>
      <c r="O1657" s="1">
        <v>0.23425000000000001</v>
      </c>
      <c r="P1657" s="1">
        <f>-1*LOG10(O1657)</f>
        <v>0.63032040044018411</v>
      </c>
      <c r="Q1657" s="1">
        <v>0.99950300000000003</v>
      </c>
      <c r="R1657" s="1" t="s">
        <v>1391</v>
      </c>
      <c r="S1657" s="1" t="s">
        <v>36</v>
      </c>
      <c r="T1657" s="1" t="s">
        <v>36</v>
      </c>
      <c r="U1657" s="1" t="s">
        <v>36</v>
      </c>
      <c r="V1657" s="1" t="s">
        <v>36</v>
      </c>
    </row>
    <row r="1658" spans="1:22" x14ac:dyDescent="0.3">
      <c r="A1658" s="1" t="s">
        <v>3448</v>
      </c>
      <c r="B1658" s="1" t="s">
        <v>3448</v>
      </c>
      <c r="C1658" s="1" t="s">
        <v>3447</v>
      </c>
      <c r="D1658" s="1">
        <f>(L1658/K1658*100)-100</f>
        <v>60.994777932888667</v>
      </c>
      <c r="E1658" s="1" t="s">
        <v>3446</v>
      </c>
      <c r="F1658" s="1" t="s">
        <v>22</v>
      </c>
      <c r="G1658" s="1" t="s">
        <v>1148</v>
      </c>
      <c r="H1658" s="1">
        <v>46418.400000000001</v>
      </c>
      <c r="I1658" s="1">
        <v>74731.199999999997</v>
      </c>
      <c r="J1658" s="1">
        <v>0.68701599999999996</v>
      </c>
      <c r="K1658" s="1">
        <f>IF(H1658=0, 0.1, H1658)</f>
        <v>46418.400000000001</v>
      </c>
      <c r="L1658" s="1">
        <f>IF(I1658=0, 0.1, I1658)</f>
        <v>74731.199999999997</v>
      </c>
      <c r="M1658" s="2">
        <f>LOG(L1658/K1658,2)</f>
        <v>0.6870138934795923</v>
      </c>
      <c r="N1658" s="1">
        <v>0.76289200000000001</v>
      </c>
      <c r="O1658" s="1">
        <v>0.29815000000000003</v>
      </c>
      <c r="P1658" s="1">
        <f>-1*LOG10(O1658)</f>
        <v>0.52556518631824189</v>
      </c>
      <c r="Q1658" s="1">
        <v>0.99950300000000003</v>
      </c>
      <c r="R1658" s="1" t="s">
        <v>1161</v>
      </c>
      <c r="S1658" s="1" t="s">
        <v>45</v>
      </c>
      <c r="T1658" s="1" t="s">
        <v>3445</v>
      </c>
      <c r="U1658" s="1" t="s">
        <v>27</v>
      </c>
      <c r="V1658" s="1" t="s">
        <v>3444</v>
      </c>
    </row>
    <row r="1659" spans="1:22" x14ac:dyDescent="0.3">
      <c r="A1659" s="1" t="s">
        <v>6335</v>
      </c>
      <c r="B1659" s="1" t="s">
        <v>6335</v>
      </c>
      <c r="C1659" s="1" t="s">
        <v>6334</v>
      </c>
      <c r="D1659" s="1">
        <f>(L1659/K1659*100)-100</f>
        <v>-50.066317764280868</v>
      </c>
      <c r="E1659" s="1" t="s">
        <v>6333</v>
      </c>
      <c r="F1659" s="1" t="s">
        <v>22</v>
      </c>
      <c r="G1659" s="1" t="s">
        <v>1148</v>
      </c>
      <c r="H1659" s="1">
        <v>709.46299999999997</v>
      </c>
      <c r="I1659" s="1">
        <v>354.26100000000002</v>
      </c>
      <c r="J1659" s="1">
        <v>-1.0019100000000001</v>
      </c>
      <c r="K1659" s="1">
        <f>IF(H1659=0, 0.1, H1659)</f>
        <v>709.46299999999997</v>
      </c>
      <c r="L1659" s="1">
        <f>IF(I1659=0, 0.1, I1659)</f>
        <v>354.26100000000002</v>
      </c>
      <c r="M1659" s="2">
        <f>LOG(L1659/K1659,2)</f>
        <v>-1.001914796324028</v>
      </c>
      <c r="N1659" s="1">
        <v>-0.56704900000000003</v>
      </c>
      <c r="O1659" s="1">
        <v>0.41715000000000002</v>
      </c>
      <c r="P1659" s="1">
        <f>-1*LOG10(O1659)</f>
        <v>0.37970775208015922</v>
      </c>
      <c r="Q1659" s="1">
        <v>0.99950300000000003</v>
      </c>
      <c r="R1659" s="1" t="s">
        <v>1161</v>
      </c>
      <c r="S1659" s="1" t="s">
        <v>54</v>
      </c>
      <c r="T1659" s="1" t="s">
        <v>6332</v>
      </c>
      <c r="U1659" s="1" t="s">
        <v>27</v>
      </c>
      <c r="V1659" s="1" t="s">
        <v>6331</v>
      </c>
    </row>
    <row r="1660" spans="1:22" x14ac:dyDescent="0.3">
      <c r="A1660" s="1" t="s">
        <v>3801</v>
      </c>
      <c r="B1660" s="1" t="s">
        <v>3801</v>
      </c>
      <c r="C1660" s="1" t="s">
        <v>3800</v>
      </c>
      <c r="D1660" s="1">
        <f>(L1660/K1660*100)-100</f>
        <v>9.8531702941315302</v>
      </c>
      <c r="E1660" s="1" t="s">
        <v>644</v>
      </c>
      <c r="F1660" s="1" t="s">
        <v>22</v>
      </c>
      <c r="G1660" s="1" t="s">
        <v>1148</v>
      </c>
      <c r="H1660" s="1">
        <v>1906.29</v>
      </c>
      <c r="I1660" s="1">
        <v>2094.12</v>
      </c>
      <c r="J1660" s="1">
        <v>0.135573</v>
      </c>
      <c r="K1660" s="1">
        <f>IF(H1660=0, 0.1, H1660)</f>
        <v>1906.29</v>
      </c>
      <c r="L1660" s="1">
        <f>IF(I1660=0, 0.1, I1660)</f>
        <v>2094.12</v>
      </c>
      <c r="M1660" s="2">
        <f>LOG(L1660/K1660,2)</f>
        <v>0.13557650564305598</v>
      </c>
      <c r="N1660" s="1">
        <v>3.4876499999999998E-2</v>
      </c>
      <c r="O1660" s="1">
        <v>0.95104999999999995</v>
      </c>
      <c r="P1660" s="1">
        <f>-1*LOG10(O1660)</f>
        <v>2.1796650093841668E-2</v>
      </c>
      <c r="Q1660" s="1">
        <v>0.99950300000000003</v>
      </c>
      <c r="R1660" s="1" t="s">
        <v>1161</v>
      </c>
      <c r="S1660" s="1" t="s">
        <v>32</v>
      </c>
      <c r="T1660" s="1" t="s">
        <v>3799</v>
      </c>
      <c r="U1660" s="1" t="s">
        <v>25</v>
      </c>
      <c r="V1660" s="1" t="s">
        <v>3798</v>
      </c>
    </row>
    <row r="1661" spans="1:22" x14ac:dyDescent="0.3">
      <c r="A1661" s="1" t="s">
        <v>5230</v>
      </c>
      <c r="B1661" s="1" t="s">
        <v>5230</v>
      </c>
      <c r="C1661" s="1" t="s">
        <v>5229</v>
      </c>
      <c r="D1661" s="1">
        <f>(L1661/K1661*100)-100</f>
        <v>110868</v>
      </c>
      <c r="E1661" s="1" t="s">
        <v>4940</v>
      </c>
      <c r="F1661" s="1" t="s">
        <v>22</v>
      </c>
      <c r="G1661" s="1" t="s">
        <v>1148</v>
      </c>
      <c r="H1661" s="1">
        <v>0</v>
      </c>
      <c r="I1661" s="1">
        <v>110.968</v>
      </c>
      <c r="K1661" s="1">
        <f>IF(H1661=0, 0.1, H1661)</f>
        <v>0.1</v>
      </c>
      <c r="L1661" s="1">
        <f>IF(I1661=0, 0.1, I1661)</f>
        <v>110.968</v>
      </c>
      <c r="M1661" s="2">
        <f>LOG(L1661/K1661,2)</f>
        <v>10.115927989190793</v>
      </c>
      <c r="O1661" s="1">
        <v>0.13735</v>
      </c>
      <c r="P1661" s="1">
        <f>-1*LOG10(O1661)</f>
        <v>0.86217133624341924</v>
      </c>
      <c r="Q1661" s="1">
        <v>0.99950300000000003</v>
      </c>
      <c r="R1661" s="1" t="s">
        <v>1161</v>
      </c>
      <c r="S1661" s="1" t="s">
        <v>42</v>
      </c>
      <c r="T1661" s="1" t="s">
        <v>5228</v>
      </c>
      <c r="U1661" s="1" t="s">
        <v>27</v>
      </c>
      <c r="V1661" s="1" t="s">
        <v>5227</v>
      </c>
    </row>
    <row r="1662" spans="1:22" x14ac:dyDescent="0.3">
      <c r="A1662" s="1" t="s">
        <v>7195</v>
      </c>
      <c r="B1662" s="1" t="s">
        <v>7195</v>
      </c>
      <c r="C1662" s="1" t="s">
        <v>7194</v>
      </c>
      <c r="D1662" s="1">
        <f>(L1662/K1662*100)-100</f>
        <v>-99.913362905461597</v>
      </c>
      <c r="E1662" s="1" t="s">
        <v>761</v>
      </c>
      <c r="F1662" s="1" t="s">
        <v>22</v>
      </c>
      <c r="G1662" s="1" t="s">
        <v>1148</v>
      </c>
      <c r="H1662" s="1">
        <v>115.42400000000001</v>
      </c>
      <c r="I1662" s="1">
        <v>0</v>
      </c>
      <c r="K1662" s="1">
        <f>IF(H1662=0, 0.1, H1662)</f>
        <v>115.42400000000001</v>
      </c>
      <c r="L1662" s="1">
        <f>IF(I1662=0, 0.1, I1662)</f>
        <v>0.1</v>
      </c>
      <c r="M1662" s="2">
        <f>LOG(L1662/K1662,2)</f>
        <v>-10.172727518012845</v>
      </c>
      <c r="O1662" s="1">
        <v>0.16889999999999999</v>
      </c>
      <c r="P1662" s="1">
        <f>-1*LOG10(O1662)</f>
        <v>0.77237035042899138</v>
      </c>
      <c r="Q1662" s="1">
        <v>0.99950300000000003</v>
      </c>
      <c r="R1662" s="1" t="s">
        <v>1161</v>
      </c>
      <c r="S1662" s="1" t="s">
        <v>30</v>
      </c>
      <c r="T1662" s="1" t="s">
        <v>7193</v>
      </c>
      <c r="U1662" s="1" t="s">
        <v>25</v>
      </c>
      <c r="V1662" s="1" t="s">
        <v>7192</v>
      </c>
    </row>
    <row r="1663" spans="1:22" x14ac:dyDescent="0.3">
      <c r="A1663" s="1" t="s">
        <v>5931</v>
      </c>
      <c r="B1663" s="1" t="s">
        <v>5931</v>
      </c>
      <c r="C1663" s="1" t="s">
        <v>5930</v>
      </c>
      <c r="D1663" s="1">
        <f>(L1663/K1663*100)-100</f>
        <v>101.65288122573833</v>
      </c>
      <c r="E1663" s="1" t="s">
        <v>941</v>
      </c>
      <c r="F1663" s="1" t="s">
        <v>22</v>
      </c>
      <c r="G1663" s="1" t="s">
        <v>1148</v>
      </c>
      <c r="H1663" s="1">
        <v>218.709</v>
      </c>
      <c r="I1663" s="1">
        <v>441.03300000000002</v>
      </c>
      <c r="J1663" s="1">
        <v>1.01187</v>
      </c>
      <c r="K1663" s="1">
        <f>IF(H1663=0, 0.1, H1663)</f>
        <v>218.709</v>
      </c>
      <c r="L1663" s="1">
        <f>IF(I1663=0, 0.1, I1663)</f>
        <v>441.03300000000002</v>
      </c>
      <c r="M1663" s="2">
        <f>LOG(L1663/K1663,2)</f>
        <v>1.0118740191848428</v>
      </c>
      <c r="N1663" s="1">
        <v>0.210675</v>
      </c>
      <c r="O1663" s="1">
        <v>0.67925000000000002</v>
      </c>
      <c r="P1663" s="1">
        <f>-1*LOG10(O1663)</f>
        <v>0.16797035291007162</v>
      </c>
      <c r="Q1663" s="1">
        <v>0.99950300000000003</v>
      </c>
      <c r="R1663" s="1" t="s">
        <v>1161</v>
      </c>
      <c r="S1663" s="1" t="s">
        <v>35</v>
      </c>
      <c r="T1663" s="1" t="s">
        <v>5929</v>
      </c>
      <c r="U1663" s="1" t="s">
        <v>27</v>
      </c>
      <c r="V1663" s="1" t="s">
        <v>5928</v>
      </c>
    </row>
    <row r="1664" spans="1:22" x14ac:dyDescent="0.3">
      <c r="A1664" s="1" t="s">
        <v>440</v>
      </c>
      <c r="B1664" s="1" t="s">
        <v>440</v>
      </c>
      <c r="C1664" s="1" t="s">
        <v>441</v>
      </c>
      <c r="D1664" s="1">
        <f>(L1664/K1664*100)-100</f>
        <v>23.69010715472885</v>
      </c>
      <c r="E1664" s="1" t="s">
        <v>442</v>
      </c>
      <c r="F1664" s="1" t="s">
        <v>22</v>
      </c>
      <c r="G1664" s="1" t="s">
        <v>1148</v>
      </c>
      <c r="H1664" s="1">
        <v>90551.3</v>
      </c>
      <c r="I1664" s="1">
        <v>112003</v>
      </c>
      <c r="J1664" s="1">
        <v>0.30672500000000003</v>
      </c>
      <c r="K1664" s="1">
        <f>IF(H1664=0, 0.1, H1664)</f>
        <v>90551.3</v>
      </c>
      <c r="L1664" s="1">
        <f>IF(I1664=0, 0.1, I1664)</f>
        <v>112003</v>
      </c>
      <c r="M1664" s="2">
        <f>LOG(L1664/K1664,2)</f>
        <v>0.3067301168902265</v>
      </c>
      <c r="N1664" s="1">
        <v>8.8819200000000001E-2</v>
      </c>
      <c r="O1664" s="1">
        <v>0.76470000000000005</v>
      </c>
      <c r="P1664" s="1">
        <f>-1*LOG10(O1664)</f>
        <v>0.11650890981107002</v>
      </c>
      <c r="Q1664" s="1">
        <v>0.99950300000000003</v>
      </c>
      <c r="R1664" s="1" t="s">
        <v>142</v>
      </c>
      <c r="S1664" s="1" t="s">
        <v>36</v>
      </c>
      <c r="T1664" s="1" t="s">
        <v>36</v>
      </c>
      <c r="U1664" s="1" t="s">
        <v>36</v>
      </c>
      <c r="V1664" s="1" t="s">
        <v>36</v>
      </c>
    </row>
    <row r="1665" spans="1:22" x14ac:dyDescent="0.3">
      <c r="A1665" s="1" t="s">
        <v>7043</v>
      </c>
      <c r="B1665" s="1" t="s">
        <v>7043</v>
      </c>
      <c r="C1665" s="1" t="s">
        <v>7042</v>
      </c>
      <c r="D1665" s="1">
        <f>(L1665/K1665*100)-100</f>
        <v>28351.200000000001</v>
      </c>
      <c r="E1665" s="1" t="s">
        <v>7041</v>
      </c>
      <c r="F1665" s="1" t="s">
        <v>22</v>
      </c>
      <c r="G1665" s="1" t="s">
        <v>1148</v>
      </c>
      <c r="H1665" s="1">
        <v>0</v>
      </c>
      <c r="I1665" s="1">
        <v>28.4512</v>
      </c>
      <c r="K1665" s="1">
        <f>IF(H1665=0, 0.1, H1665)</f>
        <v>0.1</v>
      </c>
      <c r="L1665" s="1">
        <f>IF(I1665=0, 0.1, I1665)</f>
        <v>28.4512</v>
      </c>
      <c r="M1665" s="2">
        <f>LOG(L1665/K1665,2)</f>
        <v>8.1523456928351941</v>
      </c>
      <c r="N1665" s="1">
        <v>0</v>
      </c>
      <c r="O1665" s="1">
        <v>1</v>
      </c>
      <c r="P1665" s="1">
        <f>-1*LOG10(O1665)</f>
        <v>0</v>
      </c>
      <c r="Q1665" s="1">
        <v>1</v>
      </c>
      <c r="R1665" s="1" t="s">
        <v>1161</v>
      </c>
      <c r="S1665" s="1" t="s">
        <v>51</v>
      </c>
      <c r="T1665" s="1" t="s">
        <v>7040</v>
      </c>
      <c r="U1665" s="1" t="s">
        <v>27</v>
      </c>
      <c r="V1665" s="1" t="s">
        <v>7039</v>
      </c>
    </row>
    <row r="1666" spans="1:22" x14ac:dyDescent="0.3">
      <c r="A1666" s="1" t="s">
        <v>3916</v>
      </c>
      <c r="B1666" s="1" t="s">
        <v>3916</v>
      </c>
      <c r="C1666" s="1" t="s">
        <v>3915</v>
      </c>
      <c r="D1666" s="1">
        <f>(L1666/K1666*100)-100</f>
        <v>53965.19999999999</v>
      </c>
      <c r="E1666" s="1" t="s">
        <v>176</v>
      </c>
      <c r="F1666" s="1" t="s">
        <v>22</v>
      </c>
      <c r="G1666" s="1" t="s">
        <v>1148</v>
      </c>
      <c r="H1666" s="1">
        <v>0</v>
      </c>
      <c r="I1666" s="1">
        <v>54.065199999999997</v>
      </c>
      <c r="K1666" s="1">
        <f>IF(H1666=0, 0.1, H1666)</f>
        <v>0.1</v>
      </c>
      <c r="L1666" s="1">
        <f>IF(I1666=0, 0.1, I1666)</f>
        <v>54.065199999999997</v>
      </c>
      <c r="M1666" s="2">
        <f>LOG(L1666/K1666,2)</f>
        <v>9.078556466971575</v>
      </c>
      <c r="N1666" s="1">
        <v>0</v>
      </c>
      <c r="O1666" s="1">
        <v>1</v>
      </c>
      <c r="P1666" s="1">
        <f>-1*LOG10(O1666)</f>
        <v>0</v>
      </c>
      <c r="Q1666" s="1">
        <v>1</v>
      </c>
      <c r="R1666" s="1" t="s">
        <v>1161</v>
      </c>
      <c r="S1666" s="1" t="s">
        <v>32</v>
      </c>
      <c r="T1666" s="1" t="s">
        <v>3914</v>
      </c>
      <c r="U1666" s="1" t="s">
        <v>27</v>
      </c>
      <c r="V1666" s="1" t="s">
        <v>3913</v>
      </c>
    </row>
    <row r="1667" spans="1:22" x14ac:dyDescent="0.3">
      <c r="A1667" s="1" t="s">
        <v>5799</v>
      </c>
      <c r="B1667" s="1" t="s">
        <v>5799</v>
      </c>
      <c r="C1667" s="1" t="s">
        <v>5798</v>
      </c>
      <c r="D1667" s="1">
        <f>(L1667/K1667*100)-100</f>
        <v>40.436881962967078</v>
      </c>
      <c r="E1667" s="1" t="s">
        <v>5797</v>
      </c>
      <c r="F1667" s="1" t="s">
        <v>22</v>
      </c>
      <c r="G1667" s="1" t="s">
        <v>1148</v>
      </c>
      <c r="H1667" s="1">
        <v>1165.99</v>
      </c>
      <c r="I1667" s="1">
        <v>1637.48</v>
      </c>
      <c r="J1667" s="1">
        <v>0.48992799999999997</v>
      </c>
      <c r="K1667" s="1">
        <f>IF(H1667=0, 0.1, H1667)</f>
        <v>1165.99</v>
      </c>
      <c r="L1667" s="1">
        <f>IF(I1667=0, 0.1, I1667)</f>
        <v>1637.48</v>
      </c>
      <c r="M1667" s="2">
        <f>LOG(L1667/K1667,2)</f>
        <v>0.48992187038213358</v>
      </c>
      <c r="N1667" s="1">
        <v>0.35203899999999999</v>
      </c>
      <c r="O1667" s="1">
        <v>0.61924999999999997</v>
      </c>
      <c r="P1667" s="1">
        <f>-1*LOG10(O1667)</f>
        <v>0.20813398474212544</v>
      </c>
      <c r="Q1667" s="1">
        <v>0.99950300000000003</v>
      </c>
      <c r="R1667" s="1" t="s">
        <v>1161</v>
      </c>
      <c r="S1667" s="1" t="s">
        <v>35</v>
      </c>
      <c r="T1667" s="1" t="s">
        <v>5796</v>
      </c>
      <c r="U1667" s="1" t="s">
        <v>25</v>
      </c>
      <c r="V1667" s="1" t="s">
        <v>5795</v>
      </c>
    </row>
    <row r="1668" spans="1:22" x14ac:dyDescent="0.3">
      <c r="A1668" s="1" t="s">
        <v>5815</v>
      </c>
      <c r="B1668" s="1" t="s">
        <v>5815</v>
      </c>
      <c r="C1668" s="1" t="s">
        <v>5814</v>
      </c>
      <c r="D1668" s="1">
        <f>(L1668/K1668*100)-100</f>
        <v>115.39909669986557</v>
      </c>
      <c r="E1668" s="1" t="s">
        <v>433</v>
      </c>
      <c r="F1668" s="1" t="s">
        <v>22</v>
      </c>
      <c r="G1668" s="1" t="s">
        <v>1148</v>
      </c>
      <c r="H1668" s="1">
        <v>2395.66</v>
      </c>
      <c r="I1668" s="1">
        <v>5160.2299999999996</v>
      </c>
      <c r="J1668" s="1">
        <v>1.1070199999999999</v>
      </c>
      <c r="K1668" s="1">
        <f>IF(H1668=0, 0.1, H1668)</f>
        <v>2395.66</v>
      </c>
      <c r="L1668" s="1">
        <f>IF(I1668=0, 0.1, I1668)</f>
        <v>5160.2299999999996</v>
      </c>
      <c r="M1668" s="2">
        <f>LOG(L1668/K1668,2)</f>
        <v>1.1070121997922555</v>
      </c>
      <c r="N1668" s="1">
        <v>0.52124599999999999</v>
      </c>
      <c r="O1668" s="1">
        <v>0.59855000000000003</v>
      </c>
      <c r="P1668" s="1">
        <f>-1*LOG10(O1668)</f>
        <v>0.22289956486141699</v>
      </c>
      <c r="Q1668" s="1">
        <v>0.99950300000000003</v>
      </c>
      <c r="R1668" s="1" t="s">
        <v>1161</v>
      </c>
      <c r="S1668" s="1" t="s">
        <v>35</v>
      </c>
      <c r="T1668" s="1" t="s">
        <v>5813</v>
      </c>
      <c r="U1668" s="1" t="s">
        <v>25</v>
      </c>
      <c r="V1668" s="1" t="s">
        <v>5812</v>
      </c>
    </row>
    <row r="1669" spans="1:22" x14ac:dyDescent="0.3">
      <c r="A1669" s="1" t="s">
        <v>5820</v>
      </c>
      <c r="B1669" s="1" t="s">
        <v>5820</v>
      </c>
      <c r="C1669" s="1" t="s">
        <v>5819</v>
      </c>
      <c r="D1669" s="1">
        <f>(L1669/K1669*100)-100</f>
        <v>-99.905546320084625</v>
      </c>
      <c r="E1669" s="1" t="s">
        <v>5818</v>
      </c>
      <c r="F1669" s="1" t="s">
        <v>22</v>
      </c>
      <c r="G1669" s="1" t="s">
        <v>1148</v>
      </c>
      <c r="H1669" s="1">
        <v>105.872</v>
      </c>
      <c r="I1669" s="1">
        <v>0</v>
      </c>
      <c r="K1669" s="1">
        <f>IF(H1669=0, 0.1, H1669)</f>
        <v>105.872</v>
      </c>
      <c r="L1669" s="1">
        <f>IF(I1669=0, 0.1, I1669)</f>
        <v>0.1</v>
      </c>
      <c r="M1669" s="2">
        <f>LOG(L1669/K1669,2)</f>
        <v>-10.048105374442063</v>
      </c>
      <c r="N1669" s="1">
        <v>0</v>
      </c>
      <c r="O1669" s="1">
        <v>1</v>
      </c>
      <c r="P1669" s="1">
        <f>-1*LOG10(O1669)</f>
        <v>0</v>
      </c>
      <c r="Q1669" s="1">
        <v>1</v>
      </c>
      <c r="R1669" s="1" t="s">
        <v>1161</v>
      </c>
      <c r="S1669" s="1" t="s">
        <v>35</v>
      </c>
      <c r="T1669" s="1" t="s">
        <v>5817</v>
      </c>
      <c r="U1669" s="1" t="s">
        <v>25</v>
      </c>
      <c r="V1669" s="1" t="s">
        <v>5816</v>
      </c>
    </row>
    <row r="1670" spans="1:22" x14ac:dyDescent="0.3">
      <c r="A1670" s="1" t="s">
        <v>6063</v>
      </c>
      <c r="B1670" s="1" t="s">
        <v>6063</v>
      </c>
      <c r="C1670" s="1" t="s">
        <v>6062</v>
      </c>
      <c r="D1670" s="1">
        <f>(L1670/K1670*100)-100</f>
        <v>-83.567232884940836</v>
      </c>
      <c r="E1670" s="1" t="s">
        <v>647</v>
      </c>
      <c r="F1670" s="1" t="s">
        <v>22</v>
      </c>
      <c r="G1670" s="1" t="s">
        <v>1148</v>
      </c>
      <c r="H1670" s="1">
        <v>173.137</v>
      </c>
      <c r="I1670" s="1">
        <v>28.4512</v>
      </c>
      <c r="J1670" s="1">
        <v>-2.6053500000000001</v>
      </c>
      <c r="K1670" s="1">
        <f>IF(H1670=0, 0.1, H1670)</f>
        <v>173.137</v>
      </c>
      <c r="L1670" s="1">
        <f>IF(I1670=0, 0.1, I1670)</f>
        <v>28.4512</v>
      </c>
      <c r="M1670" s="2">
        <f>LOG(L1670/K1670,2)</f>
        <v>-2.6053526586018538</v>
      </c>
      <c r="N1670" s="1">
        <v>-9.4848500000000002E-2</v>
      </c>
      <c r="O1670" s="1">
        <v>0.36120000000000002</v>
      </c>
      <c r="P1670" s="1">
        <f>-1*LOG10(O1670)</f>
        <v>0.44225225835853177</v>
      </c>
      <c r="Q1670" s="1">
        <v>0.99950300000000003</v>
      </c>
      <c r="R1670" s="1" t="s">
        <v>1161</v>
      </c>
      <c r="S1670" s="1" t="s">
        <v>35</v>
      </c>
      <c r="T1670" s="1" t="s">
        <v>6061</v>
      </c>
      <c r="U1670" s="1" t="s">
        <v>27</v>
      </c>
      <c r="V1670" s="1" t="s">
        <v>6060</v>
      </c>
    </row>
    <row r="1671" spans="1:22" x14ac:dyDescent="0.3">
      <c r="A1671" s="1" t="s">
        <v>7113</v>
      </c>
      <c r="B1671" s="1" t="s">
        <v>7113</v>
      </c>
      <c r="C1671" s="1" t="s">
        <v>7112</v>
      </c>
      <c r="D1671" s="1">
        <f>(L1671/K1671*100)-100</f>
        <v>10.90688210129413</v>
      </c>
      <c r="E1671" s="1" t="s">
        <v>7111</v>
      </c>
      <c r="F1671" s="1" t="s">
        <v>22</v>
      </c>
      <c r="G1671" s="1" t="s">
        <v>1148</v>
      </c>
      <c r="H1671" s="1">
        <v>59513.8</v>
      </c>
      <c r="I1671" s="1">
        <v>66004.899999999994</v>
      </c>
      <c r="J1671" s="1">
        <v>0.14934800000000001</v>
      </c>
      <c r="K1671" s="1">
        <f>IF(H1671=0, 0.1, H1671)</f>
        <v>59513.8</v>
      </c>
      <c r="L1671" s="1">
        <f>IF(I1671=0, 0.1, I1671)</f>
        <v>66004.899999999994</v>
      </c>
      <c r="M1671" s="2">
        <f>LOG(L1671/K1671,2)</f>
        <v>0.14934889178768998</v>
      </c>
      <c r="N1671" s="1">
        <v>0.16020599999999999</v>
      </c>
      <c r="O1671" s="1">
        <v>0.82340000000000002</v>
      </c>
      <c r="P1671" s="1">
        <f>-1*LOG10(O1671)</f>
        <v>8.4389137338532746E-2</v>
      </c>
      <c r="Q1671" s="1">
        <v>0.99950300000000003</v>
      </c>
      <c r="R1671" s="1" t="s">
        <v>1161</v>
      </c>
      <c r="S1671" s="1" t="s">
        <v>51</v>
      </c>
      <c r="T1671" s="1" t="s">
        <v>7110</v>
      </c>
      <c r="U1671" s="1" t="s">
        <v>27</v>
      </c>
      <c r="V1671" s="1" t="s">
        <v>7109</v>
      </c>
    </row>
    <row r="1672" spans="1:22" x14ac:dyDescent="0.3">
      <c r="A1672" s="1" t="s">
        <v>4807</v>
      </c>
      <c r="B1672" s="1" t="s">
        <v>4807</v>
      </c>
      <c r="C1672" s="1" t="s">
        <v>4806</v>
      </c>
      <c r="D1672" s="1">
        <f>(L1672/K1672*100)-100</f>
        <v>551.87712385221607</v>
      </c>
      <c r="E1672" s="1" t="s">
        <v>4805</v>
      </c>
      <c r="F1672" s="1" t="s">
        <v>22</v>
      </c>
      <c r="G1672" s="1" t="s">
        <v>1148</v>
      </c>
      <c r="H1672" s="1">
        <v>110.648</v>
      </c>
      <c r="I1672" s="1">
        <v>721.28899999999999</v>
      </c>
      <c r="J1672" s="1">
        <v>2.7046000000000001</v>
      </c>
      <c r="K1672" s="1">
        <f>IF(H1672=0, 0.1, H1672)</f>
        <v>110.648</v>
      </c>
      <c r="L1672" s="1">
        <f>IF(I1672=0, 0.1, I1672)</f>
        <v>721.28899999999999</v>
      </c>
      <c r="M1672" s="2">
        <f>LOG(L1672/K1672,2)</f>
        <v>2.7046000480213861</v>
      </c>
      <c r="N1672" s="1">
        <v>1.3885799999999999</v>
      </c>
      <c r="O1672" s="1">
        <v>0.12659999999999999</v>
      </c>
      <c r="P1672" s="1">
        <f>-1*LOG10(O1672)</f>
        <v>0.89756629431866375</v>
      </c>
      <c r="Q1672" s="1">
        <v>0.99950300000000003</v>
      </c>
      <c r="R1672" s="1" t="s">
        <v>1161</v>
      </c>
      <c r="S1672" s="1" t="s">
        <v>42</v>
      </c>
      <c r="T1672" s="1" t="s">
        <v>4804</v>
      </c>
      <c r="U1672" s="1" t="s">
        <v>25</v>
      </c>
      <c r="V1672" s="1" t="s">
        <v>4803</v>
      </c>
    </row>
    <row r="1673" spans="1:22" x14ac:dyDescent="0.3">
      <c r="A1673" s="1" t="s">
        <v>6349</v>
      </c>
      <c r="B1673" s="1" t="s">
        <v>6349</v>
      </c>
      <c r="C1673" s="1" t="s">
        <v>6348</v>
      </c>
      <c r="D1673" s="1">
        <f>(L1673/K1673*100)-100</f>
        <v>563.13881640277089</v>
      </c>
      <c r="E1673" s="1" t="s">
        <v>6347</v>
      </c>
      <c r="F1673" s="1" t="s">
        <v>22</v>
      </c>
      <c r="G1673" s="1" t="s">
        <v>1148</v>
      </c>
      <c r="H1673" s="1">
        <v>57.712200000000003</v>
      </c>
      <c r="I1673" s="1">
        <v>382.71199999999999</v>
      </c>
      <c r="J1673" s="1">
        <v>2.7293099999999999</v>
      </c>
      <c r="K1673" s="1">
        <f>IF(H1673=0, 0.1, H1673)</f>
        <v>57.712200000000003</v>
      </c>
      <c r="L1673" s="1">
        <f>IF(I1673=0, 0.1, I1673)</f>
        <v>382.71199999999999</v>
      </c>
      <c r="M1673" s="2">
        <f>LOG(L1673/K1673,2)</f>
        <v>2.7293109046861921</v>
      </c>
      <c r="N1673" s="1">
        <v>0.86017600000000005</v>
      </c>
      <c r="O1673" s="1">
        <v>0.10555</v>
      </c>
      <c r="P1673" s="1">
        <f>-1*LOG10(O1673)</f>
        <v>0.97654176235632484</v>
      </c>
      <c r="Q1673" s="1">
        <v>0.99950300000000003</v>
      </c>
      <c r="R1673" s="1" t="s">
        <v>1161</v>
      </c>
      <c r="S1673" s="1" t="s">
        <v>24</v>
      </c>
      <c r="T1673" s="1" t="s">
        <v>6346</v>
      </c>
      <c r="U1673" s="1" t="s">
        <v>25</v>
      </c>
      <c r="V1673" s="1" t="s">
        <v>6345</v>
      </c>
    </row>
    <row r="1674" spans="1:22" x14ac:dyDescent="0.3">
      <c r="A1674" s="1" t="s">
        <v>6457</v>
      </c>
      <c r="B1674" s="1" t="s">
        <v>6457</v>
      </c>
      <c r="C1674" s="1" t="s">
        <v>6456</v>
      </c>
      <c r="D1674" s="1">
        <f>(L1674/K1674*100)-100</f>
        <v>18.162979951916796</v>
      </c>
      <c r="E1674" s="1" t="s">
        <v>333</v>
      </c>
      <c r="F1674" s="1" t="s">
        <v>22</v>
      </c>
      <c r="G1674" s="1" t="s">
        <v>1148</v>
      </c>
      <c r="H1674" s="1">
        <v>2982.33</v>
      </c>
      <c r="I1674" s="1">
        <v>3524.01</v>
      </c>
      <c r="J1674" s="1">
        <v>0.24077799999999999</v>
      </c>
      <c r="K1674" s="1">
        <f>IF(H1674=0, 0.1, H1674)</f>
        <v>2982.33</v>
      </c>
      <c r="L1674" s="1">
        <f>IF(I1674=0, 0.1, I1674)</f>
        <v>3524.01</v>
      </c>
      <c r="M1674" s="2">
        <f>LOG(L1674/K1674,2)</f>
        <v>0.24077811499700646</v>
      </c>
      <c r="N1674" s="1">
        <v>4.9916299999999997E-2</v>
      </c>
      <c r="O1674" s="1">
        <v>0.84265000000000001</v>
      </c>
      <c r="P1674" s="1">
        <f>-1*LOG10(O1674)</f>
        <v>7.4352774879425834E-2</v>
      </c>
      <c r="Q1674" s="1">
        <v>0.99950300000000003</v>
      </c>
      <c r="R1674" s="1" t="s">
        <v>1161</v>
      </c>
      <c r="S1674" s="1" t="s">
        <v>24</v>
      </c>
      <c r="T1674" s="1" t="s">
        <v>6455</v>
      </c>
      <c r="U1674" s="1" t="s">
        <v>25</v>
      </c>
      <c r="V1674" s="1" t="s">
        <v>6454</v>
      </c>
    </row>
    <row r="1675" spans="1:22" x14ac:dyDescent="0.3">
      <c r="A1675" s="1" t="s">
        <v>3044</v>
      </c>
      <c r="B1675" s="1" t="s">
        <v>3044</v>
      </c>
      <c r="C1675" s="1" t="s">
        <v>3043</v>
      </c>
      <c r="D1675" s="1">
        <f>(L1675/K1675*100)-100</f>
        <v>-81.600223396359524</v>
      </c>
      <c r="E1675" s="1" t="s">
        <v>3042</v>
      </c>
      <c r="F1675" s="1" t="s">
        <v>22</v>
      </c>
      <c r="G1675" s="1" t="s">
        <v>1148</v>
      </c>
      <c r="H1675" s="1">
        <v>1360.81</v>
      </c>
      <c r="I1675" s="1">
        <v>250.386</v>
      </c>
      <c r="J1675" s="1">
        <v>-2.44224</v>
      </c>
      <c r="K1675" s="1">
        <f>IF(H1675=0, 0.1, H1675)</f>
        <v>1360.81</v>
      </c>
      <c r="L1675" s="1">
        <f>IF(I1675=0, 0.1, I1675)</f>
        <v>250.386</v>
      </c>
      <c r="M1675" s="2">
        <f>LOG(L1675/K1675,2)</f>
        <v>-2.4422398446255387</v>
      </c>
      <c r="N1675" s="1">
        <v>-1.3052600000000001</v>
      </c>
      <c r="O1675" s="1">
        <v>0.1153</v>
      </c>
      <c r="P1675" s="1">
        <f>-1*LOG10(O1675)</f>
        <v>0.93817069270530096</v>
      </c>
      <c r="Q1675" s="1">
        <v>0.99950300000000003</v>
      </c>
      <c r="R1675" s="1" t="s">
        <v>1161</v>
      </c>
      <c r="S1675" s="1" t="s">
        <v>34</v>
      </c>
      <c r="T1675" s="1" t="s">
        <v>3041</v>
      </c>
      <c r="U1675" s="1" t="s">
        <v>27</v>
      </c>
      <c r="V1675" s="1" t="s">
        <v>3040</v>
      </c>
    </row>
    <row r="1676" spans="1:22" x14ac:dyDescent="0.3">
      <c r="A1676" s="1" t="s">
        <v>5019</v>
      </c>
      <c r="B1676" s="1" t="s">
        <v>5019</v>
      </c>
      <c r="C1676" s="1" t="s">
        <v>5018</v>
      </c>
      <c r="D1676" s="1">
        <f>(L1676/K1676*100)-100</f>
        <v>28351.200000000001</v>
      </c>
      <c r="E1676" s="1" t="s">
        <v>523</v>
      </c>
      <c r="F1676" s="1" t="s">
        <v>22</v>
      </c>
      <c r="G1676" s="1" t="s">
        <v>1148</v>
      </c>
      <c r="H1676" s="1">
        <v>0</v>
      </c>
      <c r="I1676" s="1">
        <v>28.4512</v>
      </c>
      <c r="K1676" s="1">
        <f>IF(H1676=0, 0.1, H1676)</f>
        <v>0.1</v>
      </c>
      <c r="L1676" s="1">
        <f>IF(I1676=0, 0.1, I1676)</f>
        <v>28.4512</v>
      </c>
      <c r="M1676" s="2">
        <f>LOG(L1676/K1676,2)</f>
        <v>8.1523456928351941</v>
      </c>
      <c r="N1676" s="1">
        <v>0</v>
      </c>
      <c r="O1676" s="1">
        <v>1</v>
      </c>
      <c r="P1676" s="1">
        <f>-1*LOG10(O1676)</f>
        <v>0</v>
      </c>
      <c r="Q1676" s="1">
        <v>1</v>
      </c>
      <c r="R1676" s="1" t="s">
        <v>1161</v>
      </c>
      <c r="S1676" s="1" t="s">
        <v>42</v>
      </c>
      <c r="T1676" s="1" t="s">
        <v>5017</v>
      </c>
      <c r="U1676" s="1" t="s">
        <v>25</v>
      </c>
      <c r="V1676" s="1" t="s">
        <v>5016</v>
      </c>
    </row>
    <row r="1677" spans="1:22" x14ac:dyDescent="0.3">
      <c r="A1677" s="1" t="s">
        <v>3339</v>
      </c>
      <c r="B1677" s="1" t="s">
        <v>3339</v>
      </c>
      <c r="C1677" s="1" t="s">
        <v>3338</v>
      </c>
      <c r="D1677" s="1">
        <f>(L1677/K1677*100)-100</f>
        <v>53965.19999999999</v>
      </c>
      <c r="E1677" s="1" t="s">
        <v>910</v>
      </c>
      <c r="F1677" s="1" t="s">
        <v>22</v>
      </c>
      <c r="G1677" s="1" t="s">
        <v>1148</v>
      </c>
      <c r="H1677" s="1">
        <v>0</v>
      </c>
      <c r="I1677" s="1">
        <v>54.065199999999997</v>
      </c>
      <c r="K1677" s="1">
        <f>IF(H1677=0, 0.1, H1677)</f>
        <v>0.1</v>
      </c>
      <c r="L1677" s="1">
        <f>IF(I1677=0, 0.1, I1677)</f>
        <v>54.065199999999997</v>
      </c>
      <c r="M1677" s="2">
        <f>LOG(L1677/K1677,2)</f>
        <v>9.078556466971575</v>
      </c>
      <c r="N1677" s="1">
        <v>0</v>
      </c>
      <c r="O1677" s="1">
        <v>1</v>
      </c>
      <c r="P1677" s="1">
        <f>-1*LOG10(O1677)</f>
        <v>0</v>
      </c>
      <c r="Q1677" s="1">
        <v>1</v>
      </c>
      <c r="R1677" s="1" t="s">
        <v>1161</v>
      </c>
      <c r="S1677" s="1" t="s">
        <v>45</v>
      </c>
      <c r="T1677" s="1" t="s">
        <v>3337</v>
      </c>
      <c r="U1677" s="1" t="s">
        <v>25</v>
      </c>
      <c r="V1677" s="1" t="s">
        <v>3336</v>
      </c>
    </row>
    <row r="1678" spans="1:22" x14ac:dyDescent="0.3">
      <c r="A1678" s="1" t="s">
        <v>4161</v>
      </c>
      <c r="B1678" s="1" t="s">
        <v>4161</v>
      </c>
      <c r="C1678" s="1" t="s">
        <v>4160</v>
      </c>
      <c r="D1678" s="1">
        <f>(L1678/K1678*100)-100</f>
        <v>66.054245604470481</v>
      </c>
      <c r="E1678" s="1" t="s">
        <v>269</v>
      </c>
      <c r="F1678" s="1" t="s">
        <v>22</v>
      </c>
      <c r="G1678" s="1" t="s">
        <v>1148</v>
      </c>
      <c r="H1678" s="1">
        <v>1834.25</v>
      </c>
      <c r="I1678" s="1">
        <v>3045.85</v>
      </c>
      <c r="J1678" s="1">
        <v>0.73165400000000003</v>
      </c>
      <c r="K1678" s="1">
        <f>IF(H1678=0, 0.1, H1678)</f>
        <v>1834.25</v>
      </c>
      <c r="L1678" s="1">
        <f>IF(I1678=0, 0.1, I1678)</f>
        <v>3045.85</v>
      </c>
      <c r="M1678" s="2">
        <f>LOG(L1678/K1678,2)</f>
        <v>0.73165460952663364</v>
      </c>
      <c r="N1678" s="1">
        <v>7.4359700000000001E-2</v>
      </c>
      <c r="O1678" s="1">
        <v>0.6724</v>
      </c>
      <c r="P1678" s="1">
        <f>-1*LOG10(O1678)</f>
        <v>0.17237229523256661</v>
      </c>
      <c r="Q1678" s="1">
        <v>0.99950300000000003</v>
      </c>
      <c r="R1678" s="1" t="s">
        <v>1161</v>
      </c>
      <c r="S1678" s="1" t="s">
        <v>44</v>
      </c>
      <c r="T1678" s="1" t="s">
        <v>4159</v>
      </c>
      <c r="U1678" s="1" t="s">
        <v>25</v>
      </c>
      <c r="V1678" s="1" t="s">
        <v>4158</v>
      </c>
    </row>
    <row r="1679" spans="1:22" x14ac:dyDescent="0.3">
      <c r="A1679" s="1" t="s">
        <v>2199</v>
      </c>
      <c r="B1679" s="1" t="s">
        <v>2199</v>
      </c>
      <c r="C1679" s="1" t="s">
        <v>2198</v>
      </c>
      <c r="D1679" s="1">
        <f>(L1679/K1679*100)-100</f>
        <v>-86.397204014209422</v>
      </c>
      <c r="E1679" s="1" t="s">
        <v>697</v>
      </c>
      <c r="F1679" s="1" t="s">
        <v>22</v>
      </c>
      <c r="G1679" s="1" t="s">
        <v>1148</v>
      </c>
      <c r="H1679" s="1">
        <v>209.15700000000001</v>
      </c>
      <c r="I1679" s="1">
        <v>28.4512</v>
      </c>
      <c r="J1679" s="1">
        <v>-2.8780299999999999</v>
      </c>
      <c r="K1679" s="1">
        <f>IF(H1679=0, 0.1, H1679)</f>
        <v>209.15700000000001</v>
      </c>
      <c r="L1679" s="1">
        <f>IF(I1679=0, 0.1, I1679)</f>
        <v>28.4512</v>
      </c>
      <c r="M1679" s="2">
        <f>LOG(L1679/K1679,2)</f>
        <v>-2.8780248742759298</v>
      </c>
      <c r="N1679" s="1">
        <v>-0.33496399999999998</v>
      </c>
      <c r="O1679" s="1">
        <v>0.38779999999999998</v>
      </c>
      <c r="P1679" s="1">
        <f>-1*LOG10(O1679)</f>
        <v>0.41139219525731346</v>
      </c>
      <c r="Q1679" s="1">
        <v>0.99950300000000003</v>
      </c>
      <c r="R1679" s="1" t="s">
        <v>1161</v>
      </c>
      <c r="S1679" s="1" t="s">
        <v>49</v>
      </c>
      <c r="T1679" s="1" t="s">
        <v>2197</v>
      </c>
      <c r="U1679" s="1" t="s">
        <v>27</v>
      </c>
      <c r="V1679" s="1" t="s">
        <v>2196</v>
      </c>
    </row>
    <row r="1680" spans="1:22" x14ac:dyDescent="0.3">
      <c r="A1680" s="1" t="s">
        <v>6218</v>
      </c>
      <c r="B1680" s="1" t="s">
        <v>6218</v>
      </c>
      <c r="C1680" s="1" t="s">
        <v>6217</v>
      </c>
      <c r="D1680" s="1">
        <f>(L1680/K1680*100)-100</f>
        <v>-31.704553637869367</v>
      </c>
      <c r="E1680" s="1" t="s">
        <v>447</v>
      </c>
      <c r="F1680" s="1" t="s">
        <v>22</v>
      </c>
      <c r="G1680" s="1" t="s">
        <v>1148</v>
      </c>
      <c r="H1680" s="1">
        <v>124.977</v>
      </c>
      <c r="I1680" s="1">
        <v>85.3536</v>
      </c>
      <c r="J1680" s="1">
        <v>-0.55013599999999996</v>
      </c>
      <c r="K1680" s="1">
        <f>IF(H1680=0, 0.1, H1680)</f>
        <v>124.977</v>
      </c>
      <c r="L1680" s="1">
        <f>IF(I1680=0, 0.1, I1680)</f>
        <v>85.3536</v>
      </c>
      <c r="M1680" s="2">
        <f>LOG(L1680/K1680,2)</f>
        <v>-0.55013870568063816</v>
      </c>
      <c r="N1680" s="1">
        <v>0</v>
      </c>
      <c r="O1680" s="1">
        <v>1</v>
      </c>
      <c r="P1680" s="1">
        <f>-1*LOG10(O1680)</f>
        <v>0</v>
      </c>
      <c r="Q1680" s="1">
        <v>1</v>
      </c>
      <c r="R1680" s="1" t="s">
        <v>1161</v>
      </c>
      <c r="S1680" s="1" t="s">
        <v>54</v>
      </c>
      <c r="T1680" s="1" t="s">
        <v>6216</v>
      </c>
      <c r="U1680" s="1" t="s">
        <v>25</v>
      </c>
      <c r="V1680" s="1" t="s">
        <v>6215</v>
      </c>
    </row>
    <row r="1681" spans="1:22" x14ac:dyDescent="0.3">
      <c r="A1681" s="1" t="s">
        <v>9095</v>
      </c>
      <c r="B1681" s="1" t="s">
        <v>9095</v>
      </c>
      <c r="C1681" s="1" t="s">
        <v>9094</v>
      </c>
      <c r="D1681" s="1">
        <f>(L1681/K1681*100)-100</f>
        <v>-53.840816632141156</v>
      </c>
      <c r="E1681" s="1" t="s">
        <v>192</v>
      </c>
      <c r="F1681" s="1" t="s">
        <v>22</v>
      </c>
      <c r="G1681" s="1" t="s">
        <v>1148</v>
      </c>
      <c r="H1681" s="1">
        <v>120.20099999999999</v>
      </c>
      <c r="I1681" s="1">
        <v>55.483800000000002</v>
      </c>
      <c r="J1681" s="1">
        <v>-1.11531</v>
      </c>
      <c r="K1681" s="1">
        <f>IF(H1681=0, 0.1, H1681)</f>
        <v>120.20099999999999</v>
      </c>
      <c r="L1681" s="1">
        <f>IF(I1681=0, 0.1, I1681)</f>
        <v>55.483800000000002</v>
      </c>
      <c r="M1681" s="2">
        <f>LOG(L1681/K1681,2)</f>
        <v>-1.1153103943346849</v>
      </c>
      <c r="N1681" s="1">
        <v>-3.1318499999999999E-2</v>
      </c>
      <c r="O1681" s="1">
        <v>0.6</v>
      </c>
      <c r="P1681" s="1">
        <f>-1*LOG10(O1681)</f>
        <v>0.22184874961635639</v>
      </c>
      <c r="Q1681" s="1">
        <v>0.99950300000000003</v>
      </c>
      <c r="R1681" s="1" t="s">
        <v>1161</v>
      </c>
      <c r="S1681" s="1" t="s">
        <v>33</v>
      </c>
      <c r="T1681" s="1" t="s">
        <v>9093</v>
      </c>
      <c r="U1681" s="1" t="s">
        <v>27</v>
      </c>
      <c r="V1681" s="1" t="s">
        <v>9092</v>
      </c>
    </row>
    <row r="1682" spans="1:22" x14ac:dyDescent="0.3">
      <c r="A1682" s="1" t="s">
        <v>6232</v>
      </c>
      <c r="B1682" s="1" t="s">
        <v>6232</v>
      </c>
      <c r="C1682" s="1" t="s">
        <v>6231</v>
      </c>
      <c r="D1682" s="1">
        <f>(L1682/K1682*100)-100</f>
        <v>-61.817794896079178</v>
      </c>
      <c r="E1682" s="1" t="s">
        <v>1011</v>
      </c>
      <c r="F1682" s="1" t="s">
        <v>22</v>
      </c>
      <c r="G1682" s="1" t="s">
        <v>1148</v>
      </c>
      <c r="H1682" s="1">
        <v>521.59900000000005</v>
      </c>
      <c r="I1682" s="1">
        <v>199.15799999999999</v>
      </c>
      <c r="J1682" s="1">
        <v>-1.3890199999999999</v>
      </c>
      <c r="K1682" s="1">
        <f>IF(H1682=0, 0.1, H1682)</f>
        <v>521.59900000000005</v>
      </c>
      <c r="L1682" s="1">
        <f>IF(I1682=0, 0.1, I1682)</f>
        <v>199.15799999999999</v>
      </c>
      <c r="M1682" s="2">
        <f>LOG(L1682/K1682,2)</f>
        <v>-1.3890276710185807</v>
      </c>
      <c r="N1682" s="1">
        <v>-0.382855</v>
      </c>
      <c r="O1682" s="1">
        <v>0.63475000000000004</v>
      </c>
      <c r="P1682" s="1">
        <f>-1*LOG10(O1682)</f>
        <v>0.19739729045424015</v>
      </c>
      <c r="Q1682" s="1">
        <v>0.99950300000000003</v>
      </c>
      <c r="R1682" s="1" t="s">
        <v>1161</v>
      </c>
      <c r="S1682" s="1" t="s">
        <v>54</v>
      </c>
      <c r="T1682" s="1" t="s">
        <v>6230</v>
      </c>
      <c r="U1682" s="1" t="s">
        <v>25</v>
      </c>
      <c r="V1682" s="1" t="s">
        <v>6229</v>
      </c>
    </row>
    <row r="1683" spans="1:22" x14ac:dyDescent="0.3">
      <c r="A1683" s="1" t="s">
        <v>6525</v>
      </c>
      <c r="B1683" s="1" t="s">
        <v>6525</v>
      </c>
      <c r="C1683" s="1" t="s">
        <v>6524</v>
      </c>
      <c r="D1683" s="1">
        <f>(L1683/K1683*100)-100</f>
        <v>-8.6732848721565148</v>
      </c>
      <c r="E1683" s="1" t="s">
        <v>529</v>
      </c>
      <c r="F1683" s="1" t="s">
        <v>22</v>
      </c>
      <c r="G1683" s="1" t="s">
        <v>1148</v>
      </c>
      <c r="H1683" s="1">
        <v>995.43600000000004</v>
      </c>
      <c r="I1683" s="1">
        <v>909.09900000000005</v>
      </c>
      <c r="J1683" s="1">
        <v>-0.13089200000000001</v>
      </c>
      <c r="K1683" s="1">
        <f>IF(H1683=0, 0.1, H1683)</f>
        <v>995.43600000000004</v>
      </c>
      <c r="L1683" s="1">
        <f>IF(I1683=0, 0.1, I1683)</f>
        <v>909.09900000000005</v>
      </c>
      <c r="M1683" s="2">
        <f>LOG(L1683/K1683,2)</f>
        <v>-0.13089115204111126</v>
      </c>
      <c r="N1683" s="1">
        <v>-3.2407600000000002E-2</v>
      </c>
      <c r="O1683" s="1">
        <v>0.94269999999999998</v>
      </c>
      <c r="P1683" s="1">
        <f>-1*LOG10(O1683)</f>
        <v>2.5626492918576802E-2</v>
      </c>
      <c r="Q1683" s="1">
        <v>0.99950300000000003</v>
      </c>
      <c r="R1683" s="1" t="s">
        <v>1161</v>
      </c>
      <c r="S1683" s="1" t="s">
        <v>24</v>
      </c>
      <c r="T1683" s="1" t="s">
        <v>6523</v>
      </c>
      <c r="U1683" s="1" t="s">
        <v>27</v>
      </c>
      <c r="V1683" s="1" t="s">
        <v>6522</v>
      </c>
    </row>
    <row r="1684" spans="1:22" x14ac:dyDescent="0.3">
      <c r="A1684" s="1" t="s">
        <v>5257</v>
      </c>
      <c r="B1684" s="1" t="s">
        <v>5257</v>
      </c>
      <c r="C1684" s="1" t="s">
        <v>5256</v>
      </c>
      <c r="D1684" s="1">
        <f>(L1684/K1684*100)-100</f>
        <v>56802.400000000001</v>
      </c>
      <c r="E1684" s="1" t="s">
        <v>5255</v>
      </c>
      <c r="F1684" s="1" t="s">
        <v>22</v>
      </c>
      <c r="G1684" s="1" t="s">
        <v>1148</v>
      </c>
      <c r="H1684" s="1">
        <v>0</v>
      </c>
      <c r="I1684" s="1">
        <v>56.9024</v>
      </c>
      <c r="K1684" s="1">
        <f>IF(H1684=0, 0.1, H1684)</f>
        <v>0.1</v>
      </c>
      <c r="L1684" s="1">
        <f>IF(I1684=0, 0.1, I1684)</f>
        <v>56.9024</v>
      </c>
      <c r="M1684" s="2">
        <f>LOG(L1684/K1684,2)</f>
        <v>9.1523456928351941</v>
      </c>
      <c r="N1684" s="1">
        <v>0</v>
      </c>
      <c r="O1684" s="1">
        <v>1</v>
      </c>
      <c r="P1684" s="1">
        <f>-1*LOG10(O1684)</f>
        <v>0</v>
      </c>
      <c r="Q1684" s="1">
        <v>1</v>
      </c>
      <c r="R1684" s="1" t="s">
        <v>1161</v>
      </c>
      <c r="S1684" s="1" t="s">
        <v>42</v>
      </c>
      <c r="T1684" s="1" t="s">
        <v>5254</v>
      </c>
      <c r="U1684" s="1" t="s">
        <v>27</v>
      </c>
      <c r="V1684" s="1" t="s">
        <v>5253</v>
      </c>
    </row>
    <row r="1685" spans="1:22" x14ac:dyDescent="0.3">
      <c r="A1685" s="1" t="s">
        <v>3739</v>
      </c>
      <c r="B1685" s="1" t="s">
        <v>3739</v>
      </c>
      <c r="C1685" s="1" t="s">
        <v>3738</v>
      </c>
      <c r="D1685" s="1">
        <f>(L1685/K1685*100)-100</f>
        <v>-66.949579420970267</v>
      </c>
      <c r="E1685" s="1" t="s">
        <v>882</v>
      </c>
      <c r="F1685" s="1" t="s">
        <v>22</v>
      </c>
      <c r="G1685" s="1" t="s">
        <v>1148</v>
      </c>
      <c r="H1685" s="1">
        <v>163.584</v>
      </c>
      <c r="I1685" s="1">
        <v>54.065199999999997</v>
      </c>
      <c r="J1685" s="1">
        <v>-1.5972599999999999</v>
      </c>
      <c r="K1685" s="1">
        <f>IF(H1685=0, 0.1, H1685)</f>
        <v>163.584</v>
      </c>
      <c r="L1685" s="1">
        <f>IF(I1685=0, 0.1, I1685)</f>
        <v>54.065199999999997</v>
      </c>
      <c r="M1685" s="2">
        <f>LOG(L1685/K1685,2)</f>
        <v>-1.5972594642006948</v>
      </c>
      <c r="N1685" s="1">
        <v>-0.302784</v>
      </c>
      <c r="O1685" s="1">
        <v>0.53080000000000005</v>
      </c>
      <c r="P1685" s="1">
        <f>-1*LOG10(O1685)</f>
        <v>0.27506908580760203</v>
      </c>
      <c r="Q1685" s="1">
        <v>0.99950300000000003</v>
      </c>
      <c r="R1685" s="1" t="s">
        <v>1161</v>
      </c>
      <c r="S1685" s="1" t="s">
        <v>32</v>
      </c>
      <c r="T1685" s="1" t="s">
        <v>3737</v>
      </c>
      <c r="U1685" s="1" t="s">
        <v>25</v>
      </c>
      <c r="V1685" s="1" t="s">
        <v>3736</v>
      </c>
    </row>
    <row r="1686" spans="1:22" x14ac:dyDescent="0.3">
      <c r="A1686" s="1" t="s">
        <v>1964</v>
      </c>
      <c r="B1686" s="1" t="s">
        <v>1964</v>
      </c>
      <c r="C1686" s="1" t="s">
        <v>1963</v>
      </c>
      <c r="D1686" s="1">
        <f>(L1686/K1686*100)-100</f>
        <v>16.419670069601523</v>
      </c>
      <c r="E1686" s="1" t="s">
        <v>257</v>
      </c>
      <c r="F1686" s="1" t="s">
        <v>22</v>
      </c>
      <c r="G1686" s="1" t="s">
        <v>1148</v>
      </c>
      <c r="H1686" s="1">
        <v>1145.0899999999999</v>
      </c>
      <c r="I1686" s="1">
        <v>1333.11</v>
      </c>
      <c r="J1686" s="1">
        <v>0.219333</v>
      </c>
      <c r="K1686" s="1">
        <f>IF(H1686=0, 0.1, H1686)</f>
        <v>1145.0899999999999</v>
      </c>
      <c r="L1686" s="1">
        <f>IF(I1686=0, 0.1, I1686)</f>
        <v>1333.11</v>
      </c>
      <c r="M1686" s="2">
        <f>LOG(L1686/K1686,2)</f>
        <v>0.21933483414302798</v>
      </c>
      <c r="N1686" s="1">
        <v>6.0714900000000002E-2</v>
      </c>
      <c r="O1686" s="1">
        <v>0.92759999999999998</v>
      </c>
      <c r="P1686" s="1">
        <f>-1*LOG10(O1686)</f>
        <v>3.2639260034050273E-2</v>
      </c>
      <c r="Q1686" s="1">
        <v>0.99950300000000003</v>
      </c>
      <c r="R1686" s="1" t="s">
        <v>1161</v>
      </c>
      <c r="S1686" s="1" t="s">
        <v>49</v>
      </c>
      <c r="T1686" s="1" t="s">
        <v>1962</v>
      </c>
      <c r="U1686" s="1" t="s">
        <v>25</v>
      </c>
      <c r="V1686" s="1" t="s">
        <v>1961</v>
      </c>
    </row>
    <row r="1687" spans="1:22" x14ac:dyDescent="0.3">
      <c r="A1687" s="1" t="s">
        <v>2165</v>
      </c>
      <c r="B1687" s="1" t="s">
        <v>2165</v>
      </c>
      <c r="C1687" s="1" t="s">
        <v>2164</v>
      </c>
      <c r="D1687" s="1">
        <f>(L1687/K1687*100)-100</f>
        <v>1.2566405971184054</v>
      </c>
      <c r="E1687" s="1" t="s">
        <v>257</v>
      </c>
      <c r="F1687" s="1" t="s">
        <v>22</v>
      </c>
      <c r="G1687" s="1" t="s">
        <v>1148</v>
      </c>
      <c r="H1687" s="1">
        <v>490.35500000000002</v>
      </c>
      <c r="I1687" s="1">
        <v>496.517</v>
      </c>
      <c r="J1687" s="1">
        <v>1.8017399999999999E-2</v>
      </c>
      <c r="K1687" s="1">
        <f>IF(H1687=0, 0.1, H1687)</f>
        <v>490.35500000000002</v>
      </c>
      <c r="L1687" s="1">
        <f>IF(I1687=0, 0.1, I1687)</f>
        <v>496.517</v>
      </c>
      <c r="M1687" s="2">
        <f>LOG(L1687/K1687,2)</f>
        <v>1.8016525699738245E-2</v>
      </c>
      <c r="N1687" s="1">
        <v>3.3329900000000001E-3</v>
      </c>
      <c r="O1687" s="1">
        <v>0.95789999999999997</v>
      </c>
      <c r="P1687" s="1">
        <f>-1*LOG10(O1687)</f>
        <v>1.8679826740892691E-2</v>
      </c>
      <c r="Q1687" s="1">
        <v>0.99950300000000003</v>
      </c>
      <c r="R1687" s="1" t="s">
        <v>1161</v>
      </c>
      <c r="S1687" s="1" t="s">
        <v>49</v>
      </c>
      <c r="T1687" s="1" t="s">
        <v>2163</v>
      </c>
      <c r="U1687" s="1" t="s">
        <v>27</v>
      </c>
      <c r="V1687" s="1" t="s">
        <v>2162</v>
      </c>
    </row>
    <row r="1688" spans="1:22" x14ac:dyDescent="0.3">
      <c r="A1688" s="1" t="s">
        <v>5703</v>
      </c>
      <c r="B1688" s="1" t="s">
        <v>5703</v>
      </c>
      <c r="C1688" s="1" t="s">
        <v>5702</v>
      </c>
      <c r="D1688" s="1">
        <f>(L1688/K1688*100)-100</f>
        <v>26932.599999999995</v>
      </c>
      <c r="E1688" s="1" t="s">
        <v>1032</v>
      </c>
      <c r="F1688" s="1" t="s">
        <v>22</v>
      </c>
      <c r="G1688" s="1" t="s">
        <v>1148</v>
      </c>
      <c r="H1688" s="1">
        <v>0</v>
      </c>
      <c r="I1688" s="1">
        <v>27.032599999999999</v>
      </c>
      <c r="K1688" s="1">
        <f>IF(H1688=0, 0.1, H1688)</f>
        <v>0.1</v>
      </c>
      <c r="L1688" s="1">
        <f>IF(I1688=0, 0.1, I1688)</f>
        <v>27.032599999999999</v>
      </c>
      <c r="M1688" s="2">
        <f>LOG(L1688/K1688,2)</f>
        <v>8.078556466971575</v>
      </c>
      <c r="N1688" s="1">
        <v>0</v>
      </c>
      <c r="O1688" s="1">
        <v>1</v>
      </c>
      <c r="P1688" s="1">
        <f>-1*LOG10(O1688)</f>
        <v>0</v>
      </c>
      <c r="Q1688" s="1">
        <v>1</v>
      </c>
      <c r="R1688" s="1" t="s">
        <v>1161</v>
      </c>
      <c r="S1688" s="1" t="s">
        <v>41</v>
      </c>
      <c r="T1688" s="1" t="s">
        <v>5701</v>
      </c>
      <c r="U1688" s="1" t="s">
        <v>27</v>
      </c>
      <c r="V1688" s="1" t="s">
        <v>5700</v>
      </c>
    </row>
    <row r="1689" spans="1:22" x14ac:dyDescent="0.3">
      <c r="A1689" s="1" t="s">
        <v>3091</v>
      </c>
      <c r="B1689" s="1" t="s">
        <v>3091</v>
      </c>
      <c r="C1689" s="1" t="s">
        <v>3090</v>
      </c>
      <c r="D1689" s="1">
        <f>(L1689/K1689*100)-100</f>
        <v>-99.953256393356796</v>
      </c>
      <c r="E1689" s="1" t="s">
        <v>522</v>
      </c>
      <c r="F1689" s="1" t="s">
        <v>22</v>
      </c>
      <c r="G1689" s="1" t="s">
        <v>1148</v>
      </c>
      <c r="H1689" s="1">
        <v>213.93299999999999</v>
      </c>
      <c r="I1689" s="1">
        <v>0</v>
      </c>
      <c r="K1689" s="1">
        <f>IF(H1689=0, 0.1, H1689)</f>
        <v>213.93299999999999</v>
      </c>
      <c r="L1689" s="1">
        <f>IF(I1689=0, 0.1, I1689)</f>
        <v>0.1</v>
      </c>
      <c r="M1689" s="2">
        <f>LOG(L1689/K1689,2)</f>
        <v>-11.062943325670087</v>
      </c>
      <c r="O1689" s="1">
        <v>0.12895000000000001</v>
      </c>
      <c r="P1689" s="1">
        <f>-1*LOG10(O1689)</f>
        <v>0.88957865352604371</v>
      </c>
      <c r="Q1689" s="1">
        <v>0.99950300000000003</v>
      </c>
      <c r="R1689" s="1" t="s">
        <v>1161</v>
      </c>
      <c r="S1689" s="1" t="s">
        <v>34</v>
      </c>
      <c r="T1689" s="1" t="s">
        <v>3089</v>
      </c>
      <c r="U1689" s="1" t="s">
        <v>27</v>
      </c>
      <c r="V1689" s="1" t="s">
        <v>3088</v>
      </c>
    </row>
    <row r="1690" spans="1:22" x14ac:dyDescent="0.3">
      <c r="A1690" s="1" t="s">
        <v>5243</v>
      </c>
      <c r="B1690" s="1" t="s">
        <v>5243</v>
      </c>
      <c r="C1690" s="1" t="s">
        <v>5242</v>
      </c>
      <c r="D1690" s="1">
        <f>(L1690/K1690*100)-100</f>
        <v>-34.453895261187157</v>
      </c>
      <c r="E1690" s="1" t="s">
        <v>546</v>
      </c>
      <c r="F1690" s="1" t="s">
        <v>22</v>
      </c>
      <c r="G1690" s="1" t="s">
        <v>1148</v>
      </c>
      <c r="H1690" s="1">
        <v>5910.13</v>
      </c>
      <c r="I1690" s="1">
        <v>3873.86</v>
      </c>
      <c r="J1690" s="1">
        <v>-0.60941900000000004</v>
      </c>
      <c r="K1690" s="1">
        <f>IF(H1690=0, 0.1, H1690)</f>
        <v>5910.13</v>
      </c>
      <c r="L1690" s="1">
        <f>IF(I1690=0, 0.1, I1690)</f>
        <v>3873.86</v>
      </c>
      <c r="M1690" s="2">
        <f>LOG(L1690/K1690,2)</f>
        <v>-0.60941804809367817</v>
      </c>
      <c r="N1690" s="1">
        <v>-7.8586600000000006E-2</v>
      </c>
      <c r="O1690" s="1">
        <v>0.75439999999999996</v>
      </c>
      <c r="P1690" s="1">
        <f>-1*LOG10(O1690)</f>
        <v>0.12239832027072807</v>
      </c>
      <c r="Q1690" s="1">
        <v>0.99950300000000003</v>
      </c>
      <c r="R1690" s="1" t="s">
        <v>1161</v>
      </c>
      <c r="S1690" s="1" t="s">
        <v>42</v>
      </c>
      <c r="T1690" s="1" t="s">
        <v>5241</v>
      </c>
      <c r="U1690" s="1" t="s">
        <v>27</v>
      </c>
      <c r="V1690" s="1" t="s">
        <v>5240</v>
      </c>
    </row>
    <row r="1691" spans="1:22" x14ac:dyDescent="0.3">
      <c r="A1691" s="1" t="s">
        <v>1878</v>
      </c>
      <c r="B1691" s="1" t="s">
        <v>1878</v>
      </c>
      <c r="C1691" s="1" t="s">
        <v>1877</v>
      </c>
      <c r="D1691" s="1">
        <f>(L1691/K1691*100)-100</f>
        <v>28351.200000000001</v>
      </c>
      <c r="E1691" s="1" t="s">
        <v>458</v>
      </c>
      <c r="F1691" s="1" t="s">
        <v>22</v>
      </c>
      <c r="G1691" s="1" t="s">
        <v>1148</v>
      </c>
      <c r="H1691" s="1">
        <v>0</v>
      </c>
      <c r="I1691" s="1">
        <v>28.4512</v>
      </c>
      <c r="K1691" s="1">
        <f>IF(H1691=0, 0.1, H1691)</f>
        <v>0.1</v>
      </c>
      <c r="L1691" s="1">
        <f>IF(I1691=0, 0.1, I1691)</f>
        <v>28.4512</v>
      </c>
      <c r="M1691" s="2">
        <f>LOG(L1691/K1691,2)</f>
        <v>8.1523456928351941</v>
      </c>
      <c r="N1691" s="1">
        <v>0</v>
      </c>
      <c r="O1691" s="1">
        <v>1</v>
      </c>
      <c r="P1691" s="1">
        <f>-1*LOG10(O1691)</f>
        <v>0</v>
      </c>
      <c r="Q1691" s="1">
        <v>1</v>
      </c>
      <c r="R1691" s="1" t="s">
        <v>1161</v>
      </c>
      <c r="S1691" s="1" t="s">
        <v>37</v>
      </c>
      <c r="T1691" s="1" t="s">
        <v>1876</v>
      </c>
      <c r="U1691" s="1" t="s">
        <v>27</v>
      </c>
      <c r="V1691" s="1" t="s">
        <v>1875</v>
      </c>
    </row>
    <row r="1692" spans="1:22" x14ac:dyDescent="0.3">
      <c r="A1692" s="1" t="s">
        <v>4928</v>
      </c>
      <c r="B1692" s="1" t="s">
        <v>4928</v>
      </c>
      <c r="C1692" s="1" t="s">
        <v>4927</v>
      </c>
      <c r="D1692" s="1">
        <f>(L1692/K1692*100)-100</f>
        <v>6.8515085534493636</v>
      </c>
      <c r="E1692" s="1" t="s">
        <v>370</v>
      </c>
      <c r="F1692" s="1" t="s">
        <v>22</v>
      </c>
      <c r="G1692" s="1" t="s">
        <v>1148</v>
      </c>
      <c r="H1692" s="1">
        <v>605.779</v>
      </c>
      <c r="I1692" s="1">
        <v>647.28399999999999</v>
      </c>
      <c r="J1692" s="1">
        <v>9.5607999999999999E-2</v>
      </c>
      <c r="K1692" s="1">
        <f>IF(H1692=0, 0.1, H1692)</f>
        <v>605.779</v>
      </c>
      <c r="L1692" s="1">
        <f>IF(I1692=0, 0.1, I1692)</f>
        <v>647.28399999999999</v>
      </c>
      <c r="M1692" s="2">
        <f>LOG(L1692/K1692,2)</f>
        <v>9.5607276432135832E-2</v>
      </c>
      <c r="N1692" s="1">
        <v>1.07616E-2</v>
      </c>
      <c r="O1692" s="1">
        <v>0.96079999999999999</v>
      </c>
      <c r="P1692" s="1">
        <f>-1*LOG10(O1692)</f>
        <v>1.7367005605150372E-2</v>
      </c>
      <c r="Q1692" s="1">
        <v>0.99950300000000003</v>
      </c>
      <c r="R1692" s="1" t="s">
        <v>1161</v>
      </c>
      <c r="S1692" s="1" t="s">
        <v>42</v>
      </c>
      <c r="T1692" s="1" t="s">
        <v>4926</v>
      </c>
      <c r="U1692" s="1" t="s">
        <v>25</v>
      </c>
      <c r="V1692" s="1" t="s">
        <v>4925</v>
      </c>
    </row>
    <row r="1693" spans="1:22" x14ac:dyDescent="0.3">
      <c r="A1693" s="1" t="s">
        <v>7720</v>
      </c>
      <c r="B1693" s="1" t="s">
        <v>7720</v>
      </c>
      <c r="C1693" s="1" t="s">
        <v>7719</v>
      </c>
      <c r="D1693" s="1">
        <f>(L1693/K1693*100)-100</f>
        <v>-99.622185280338527</v>
      </c>
      <c r="E1693" s="1" t="s">
        <v>379</v>
      </c>
      <c r="F1693" s="1" t="s">
        <v>22</v>
      </c>
      <c r="G1693" s="1" t="s">
        <v>1148</v>
      </c>
      <c r="H1693" s="1">
        <v>26.468</v>
      </c>
      <c r="I1693" s="1">
        <v>0</v>
      </c>
      <c r="K1693" s="1">
        <f>IF(H1693=0, 0.1, H1693)</f>
        <v>26.468</v>
      </c>
      <c r="L1693" s="1">
        <f>IF(I1693=0, 0.1, I1693)</f>
        <v>0.1</v>
      </c>
      <c r="M1693" s="2">
        <f>LOG(L1693/K1693,2)</f>
        <v>-8.0481053744420628</v>
      </c>
      <c r="N1693" s="1">
        <v>0</v>
      </c>
      <c r="O1693" s="1">
        <v>1</v>
      </c>
      <c r="P1693" s="1">
        <f>-1*LOG10(O1693)</f>
        <v>0</v>
      </c>
      <c r="Q1693" s="1">
        <v>1</v>
      </c>
      <c r="R1693" s="1" t="s">
        <v>1161</v>
      </c>
      <c r="S1693" s="1" t="s">
        <v>47</v>
      </c>
      <c r="T1693" s="1" t="s">
        <v>7718</v>
      </c>
      <c r="U1693" s="1" t="s">
        <v>25</v>
      </c>
      <c r="V1693" s="1" t="s">
        <v>7717</v>
      </c>
    </row>
    <row r="1694" spans="1:22" x14ac:dyDescent="0.3">
      <c r="A1694" s="1" t="s">
        <v>3348</v>
      </c>
      <c r="B1694" s="1" t="s">
        <v>3348</v>
      </c>
      <c r="C1694" s="1" t="s">
        <v>3347</v>
      </c>
      <c r="D1694" s="1">
        <f>(L1694/K1694*100)-100</f>
        <v>1211.4274009256117</v>
      </c>
      <c r="E1694" s="1" t="s">
        <v>3346</v>
      </c>
      <c r="F1694" s="1" t="s">
        <v>22</v>
      </c>
      <c r="G1694" s="1" t="s">
        <v>1148</v>
      </c>
      <c r="H1694" s="1">
        <v>31.244199999999999</v>
      </c>
      <c r="I1694" s="1">
        <v>409.745</v>
      </c>
      <c r="J1694" s="1">
        <v>3.7130700000000001</v>
      </c>
      <c r="K1694" s="1">
        <f>IF(H1694=0, 0.1, H1694)</f>
        <v>31.244199999999999</v>
      </c>
      <c r="L1694" s="1">
        <f>IF(I1694=0, 0.1, I1694)</f>
        <v>409.745</v>
      </c>
      <c r="M1694" s="2">
        <f>LOG(L1694/K1694,2)</f>
        <v>3.7130660388046826</v>
      </c>
      <c r="N1694" s="1">
        <v>2.4167200000000002</v>
      </c>
      <c r="O1694" s="1">
        <v>0.25664999999999999</v>
      </c>
      <c r="P1694" s="1">
        <f>-1*LOG10(O1694)</f>
        <v>0.59065873140321845</v>
      </c>
      <c r="Q1694" s="1">
        <v>0.99950300000000003</v>
      </c>
      <c r="R1694" s="1" t="s">
        <v>1161</v>
      </c>
      <c r="S1694" s="1" t="s">
        <v>45</v>
      </c>
      <c r="T1694" s="1" t="s">
        <v>3345</v>
      </c>
      <c r="U1694" s="1" t="s">
        <v>25</v>
      </c>
      <c r="V1694" s="1" t="s">
        <v>3344</v>
      </c>
    </row>
    <row r="1695" spans="1:22" x14ac:dyDescent="0.3">
      <c r="A1695" s="1" t="s">
        <v>7038</v>
      </c>
      <c r="B1695" s="1" t="s">
        <v>7038</v>
      </c>
      <c r="C1695" s="1" t="s">
        <v>7037</v>
      </c>
      <c r="D1695" s="1">
        <f>(L1695/K1695*100)-100</f>
        <v>60.361012766870516</v>
      </c>
      <c r="E1695" s="1" t="s">
        <v>7036</v>
      </c>
      <c r="F1695" s="1" t="s">
        <v>22</v>
      </c>
      <c r="G1695" s="1" t="s">
        <v>1148</v>
      </c>
      <c r="H1695" s="1">
        <v>1491.36</v>
      </c>
      <c r="I1695" s="1">
        <v>2391.56</v>
      </c>
      <c r="J1695" s="1">
        <v>0.68131699999999995</v>
      </c>
      <c r="K1695" s="1">
        <f>IF(H1695=0, 0.1, H1695)</f>
        <v>1491.36</v>
      </c>
      <c r="L1695" s="1">
        <f>IF(I1695=0, 0.1, I1695)</f>
        <v>2391.56</v>
      </c>
      <c r="M1695" s="2">
        <f>LOG(L1695/K1695,2)</f>
        <v>0.6813234340326495</v>
      </c>
      <c r="N1695" s="1">
        <v>0.48263899999999998</v>
      </c>
      <c r="O1695" s="1">
        <v>0.51359999999999995</v>
      </c>
      <c r="P1695" s="1">
        <f>-1*LOG10(O1695)</f>
        <v>0.28937498493920316</v>
      </c>
      <c r="Q1695" s="1">
        <v>0.99950300000000003</v>
      </c>
      <c r="R1695" s="1" t="s">
        <v>1161</v>
      </c>
      <c r="S1695" s="1" t="s">
        <v>51</v>
      </c>
      <c r="T1695" s="1" t="s">
        <v>7035</v>
      </c>
      <c r="U1695" s="1" t="s">
        <v>27</v>
      </c>
      <c r="V1695" s="1" t="s">
        <v>7034</v>
      </c>
    </row>
    <row r="1696" spans="1:22" x14ac:dyDescent="0.3">
      <c r="A1696" s="1" t="s">
        <v>3547</v>
      </c>
      <c r="B1696" s="1" t="s">
        <v>3547</v>
      </c>
      <c r="C1696" s="1" t="s">
        <v>3546</v>
      </c>
      <c r="D1696" s="1">
        <f>(L1696/K1696*100)-100</f>
        <v>-43.526544237452036</v>
      </c>
      <c r="E1696" s="1" t="s">
        <v>804</v>
      </c>
      <c r="F1696" s="1" t="s">
        <v>22</v>
      </c>
      <c r="G1696" s="1" t="s">
        <v>1148</v>
      </c>
      <c r="H1696" s="1">
        <v>2264.71</v>
      </c>
      <c r="I1696" s="1">
        <v>1278.96</v>
      </c>
      <c r="J1696" s="1">
        <v>-0.82434799999999997</v>
      </c>
      <c r="K1696" s="1">
        <f>IF(H1696=0, 0.1, H1696)</f>
        <v>2264.71</v>
      </c>
      <c r="L1696" s="1">
        <f>IF(I1696=0, 0.1, I1696)</f>
        <v>1278.96</v>
      </c>
      <c r="M1696" s="2">
        <f>LOG(L1696/K1696,2)</f>
        <v>-0.82435517847969098</v>
      </c>
      <c r="N1696" s="1">
        <v>-0.19248100000000001</v>
      </c>
      <c r="O1696" s="1">
        <v>0.78149999999999997</v>
      </c>
      <c r="P1696" s="1">
        <f>-1*LOG10(O1696)</f>
        <v>0.10707101764479431</v>
      </c>
      <c r="Q1696" s="1">
        <v>0.99950300000000003</v>
      </c>
      <c r="R1696" s="1" t="s">
        <v>1161</v>
      </c>
      <c r="S1696" s="1" t="s">
        <v>45</v>
      </c>
      <c r="T1696" s="1" t="s">
        <v>3545</v>
      </c>
      <c r="U1696" s="1" t="s">
        <v>27</v>
      </c>
      <c r="V1696" s="1" t="s">
        <v>3544</v>
      </c>
    </row>
    <row r="1697" spans="1:22" x14ac:dyDescent="0.3">
      <c r="A1697" s="1" t="s">
        <v>3382</v>
      </c>
      <c r="B1697" s="1" t="s">
        <v>3382</v>
      </c>
      <c r="C1697" s="1" t="s">
        <v>3381</v>
      </c>
      <c r="D1697" s="1">
        <f>(L1697/K1697*100)-100</f>
        <v>-99.622185280338527</v>
      </c>
      <c r="E1697" s="1" t="s">
        <v>804</v>
      </c>
      <c r="F1697" s="1" t="s">
        <v>22</v>
      </c>
      <c r="G1697" s="1" t="s">
        <v>1148</v>
      </c>
      <c r="H1697" s="1">
        <v>26.468</v>
      </c>
      <c r="I1697" s="1">
        <v>0</v>
      </c>
      <c r="K1697" s="1">
        <f>IF(H1697=0, 0.1, H1697)</f>
        <v>26.468</v>
      </c>
      <c r="L1697" s="1">
        <f>IF(I1697=0, 0.1, I1697)</f>
        <v>0.1</v>
      </c>
      <c r="M1697" s="2">
        <f>LOG(L1697/K1697,2)</f>
        <v>-8.0481053744420628</v>
      </c>
      <c r="N1697" s="1">
        <v>0</v>
      </c>
      <c r="O1697" s="1">
        <v>1</v>
      </c>
      <c r="P1697" s="1">
        <f>-1*LOG10(O1697)</f>
        <v>0</v>
      </c>
      <c r="Q1697" s="1">
        <v>1</v>
      </c>
      <c r="R1697" s="1" t="s">
        <v>1161</v>
      </c>
      <c r="S1697" s="1" t="s">
        <v>45</v>
      </c>
      <c r="T1697" s="1" t="s">
        <v>3380</v>
      </c>
      <c r="U1697" s="1" t="s">
        <v>25</v>
      </c>
      <c r="V1697" s="1" t="s">
        <v>3379</v>
      </c>
    </row>
    <row r="1698" spans="1:22" x14ac:dyDescent="0.3">
      <c r="A1698" s="1" t="s">
        <v>2352</v>
      </c>
      <c r="B1698" s="1" t="s">
        <v>2352</v>
      </c>
      <c r="C1698" s="1" t="s">
        <v>2351</v>
      </c>
      <c r="D1698" s="1">
        <f>(L1698/K1698*100)-100</f>
        <v>29.780567273285925</v>
      </c>
      <c r="E1698" s="1" t="s">
        <v>1014</v>
      </c>
      <c r="F1698" s="1" t="s">
        <v>22</v>
      </c>
      <c r="G1698" s="1" t="s">
        <v>1148</v>
      </c>
      <c r="H1698" s="1">
        <v>62.488399999999999</v>
      </c>
      <c r="I1698" s="1">
        <v>81.097800000000007</v>
      </c>
      <c r="J1698" s="1">
        <v>0.37607499999999999</v>
      </c>
      <c r="K1698" s="1">
        <f>IF(H1698=0, 0.1, H1698)</f>
        <v>62.488399999999999</v>
      </c>
      <c r="L1698" s="1">
        <f>IF(I1698=0, 0.1, I1698)</f>
        <v>81.097800000000007</v>
      </c>
      <c r="M1698" s="2">
        <f>LOG(L1698/K1698,2)</f>
        <v>0.37607437719446379</v>
      </c>
      <c r="N1698" s="1">
        <v>0</v>
      </c>
      <c r="O1698" s="1">
        <v>1</v>
      </c>
      <c r="P1698" s="1">
        <f>-1*LOG10(O1698)</f>
        <v>0</v>
      </c>
      <c r="Q1698" s="1">
        <v>1</v>
      </c>
      <c r="R1698" s="1" t="s">
        <v>1161</v>
      </c>
      <c r="S1698" s="1" t="s">
        <v>46</v>
      </c>
      <c r="T1698" s="1" t="s">
        <v>2350</v>
      </c>
      <c r="U1698" s="1" t="s">
        <v>25</v>
      </c>
      <c r="V1698" s="1" t="s">
        <v>2349</v>
      </c>
    </row>
    <row r="1699" spans="1:22" x14ac:dyDescent="0.3">
      <c r="A1699" s="1" t="s">
        <v>2035</v>
      </c>
      <c r="B1699" s="1" t="s">
        <v>2035</v>
      </c>
      <c r="C1699" s="1" t="s">
        <v>2034</v>
      </c>
      <c r="D1699" s="1">
        <f>(L1699/K1699*100)-100</f>
        <v>28351.200000000001</v>
      </c>
      <c r="E1699" s="1" t="s">
        <v>561</v>
      </c>
      <c r="F1699" s="1" t="s">
        <v>22</v>
      </c>
      <c r="G1699" s="1" t="s">
        <v>1148</v>
      </c>
      <c r="H1699" s="1">
        <v>0</v>
      </c>
      <c r="I1699" s="1">
        <v>28.4512</v>
      </c>
      <c r="K1699" s="1">
        <f>IF(H1699=0, 0.1, H1699)</f>
        <v>0.1</v>
      </c>
      <c r="L1699" s="1">
        <f>IF(I1699=0, 0.1, I1699)</f>
        <v>28.4512</v>
      </c>
      <c r="M1699" s="2">
        <f>LOG(L1699/K1699,2)</f>
        <v>8.1523456928351941</v>
      </c>
      <c r="N1699" s="1">
        <v>0</v>
      </c>
      <c r="O1699" s="1">
        <v>1</v>
      </c>
      <c r="P1699" s="1">
        <f>-1*LOG10(O1699)</f>
        <v>0</v>
      </c>
      <c r="Q1699" s="1">
        <v>1</v>
      </c>
      <c r="R1699" s="1" t="s">
        <v>1161</v>
      </c>
      <c r="S1699" s="1" t="s">
        <v>49</v>
      </c>
      <c r="T1699" s="1" t="s">
        <v>2033</v>
      </c>
      <c r="U1699" s="1" t="s">
        <v>25</v>
      </c>
      <c r="V1699" s="1" t="s">
        <v>2032</v>
      </c>
    </row>
    <row r="1700" spans="1:22" x14ac:dyDescent="0.3">
      <c r="A1700" s="1" t="s">
        <v>6914</v>
      </c>
      <c r="B1700" s="1" t="s">
        <v>6914</v>
      </c>
      <c r="C1700" s="1" t="s">
        <v>6913</v>
      </c>
      <c r="D1700" s="1">
        <f>(L1700/K1700*100)-100</f>
        <v>35.761060731140105</v>
      </c>
      <c r="E1700" s="1" t="s">
        <v>6912</v>
      </c>
      <c r="F1700" s="1" t="s">
        <v>22</v>
      </c>
      <c r="G1700" s="1" t="s">
        <v>1148</v>
      </c>
      <c r="H1700" s="1">
        <v>807.971</v>
      </c>
      <c r="I1700" s="1">
        <v>1096.9100000000001</v>
      </c>
      <c r="J1700" s="1">
        <v>0.44106699999999999</v>
      </c>
      <c r="K1700" s="1">
        <f>IF(H1700=0, 0.1, H1700)</f>
        <v>807.971</v>
      </c>
      <c r="L1700" s="1">
        <f>IF(I1700=0, 0.1, I1700)</f>
        <v>1096.9100000000001</v>
      </c>
      <c r="M1700" s="2">
        <f>LOG(L1700/K1700,2)</f>
        <v>0.44106974213211514</v>
      </c>
      <c r="N1700" s="1">
        <v>0.31335299999999999</v>
      </c>
      <c r="O1700" s="1">
        <v>0.66020000000000001</v>
      </c>
      <c r="P1700" s="1">
        <f>-1*LOG10(O1700)</f>
        <v>0.18032448000570728</v>
      </c>
      <c r="Q1700" s="1">
        <v>0.99950300000000003</v>
      </c>
      <c r="R1700" s="1" t="s">
        <v>1161</v>
      </c>
      <c r="S1700" s="1" t="s">
        <v>51</v>
      </c>
      <c r="T1700" s="1" t="s">
        <v>6911</v>
      </c>
      <c r="U1700" s="1" t="s">
        <v>25</v>
      </c>
      <c r="V1700" s="1" t="s">
        <v>6910</v>
      </c>
    </row>
    <row r="1701" spans="1:22" x14ac:dyDescent="0.3">
      <c r="A1701" s="1" t="s">
        <v>2546</v>
      </c>
      <c r="B1701" s="1" t="s">
        <v>2546</v>
      </c>
      <c r="C1701" s="1" t="s">
        <v>2545</v>
      </c>
      <c r="D1701" s="1">
        <f>(L1701/K1701*100)-100</f>
        <v>2.1331419072086959</v>
      </c>
      <c r="E1701" s="1" t="s">
        <v>170</v>
      </c>
      <c r="F1701" s="1" t="s">
        <v>22</v>
      </c>
      <c r="G1701" s="1" t="s">
        <v>1148</v>
      </c>
      <c r="H1701" s="1">
        <v>26.468</v>
      </c>
      <c r="I1701" s="1">
        <v>27.032599999999999</v>
      </c>
      <c r="J1701" s="1">
        <v>3.0448599999999999E-2</v>
      </c>
      <c r="K1701" s="1">
        <f>IF(H1701=0, 0.1, H1701)</f>
        <v>26.468</v>
      </c>
      <c r="L1701" s="1">
        <f>IF(I1701=0, 0.1, I1701)</f>
        <v>27.032599999999999</v>
      </c>
      <c r="M1701" s="2">
        <f>LOG(L1701/K1701,2)</f>
        <v>3.0451092529512377E-2</v>
      </c>
      <c r="N1701" s="1">
        <v>0</v>
      </c>
      <c r="O1701" s="1">
        <v>1</v>
      </c>
      <c r="P1701" s="1">
        <f>-1*LOG10(O1701)</f>
        <v>0</v>
      </c>
      <c r="Q1701" s="1">
        <v>1</v>
      </c>
      <c r="R1701" s="1" t="s">
        <v>1161</v>
      </c>
      <c r="S1701" s="1" t="s">
        <v>46</v>
      </c>
      <c r="T1701" s="1" t="s">
        <v>2544</v>
      </c>
      <c r="U1701" s="1" t="s">
        <v>27</v>
      </c>
      <c r="V1701" s="1" t="s">
        <v>2543</v>
      </c>
    </row>
    <row r="1702" spans="1:22" x14ac:dyDescent="0.3">
      <c r="A1702" s="1" t="s">
        <v>2542</v>
      </c>
      <c r="B1702" s="1" t="s">
        <v>2542</v>
      </c>
      <c r="C1702" s="1" t="s">
        <v>2541</v>
      </c>
      <c r="D1702" s="1">
        <f>(L1702/K1702*100)-100</f>
        <v>-99.679940596974802</v>
      </c>
      <c r="E1702" s="1" t="s">
        <v>980</v>
      </c>
      <c r="F1702" s="1" t="s">
        <v>22</v>
      </c>
      <c r="G1702" s="1" t="s">
        <v>1148</v>
      </c>
      <c r="H1702" s="1">
        <v>31.244199999999999</v>
      </c>
      <c r="I1702" s="1">
        <v>0</v>
      </c>
      <c r="K1702" s="1">
        <f>IF(H1702=0, 0.1, H1702)</f>
        <v>31.244199999999999</v>
      </c>
      <c r="L1702" s="1">
        <f>IF(I1702=0, 0.1, I1702)</f>
        <v>0.1</v>
      </c>
      <c r="M1702" s="2">
        <f>LOG(L1702/K1702,2)</f>
        <v>-8.2874445904982679</v>
      </c>
      <c r="N1702" s="1">
        <v>0</v>
      </c>
      <c r="O1702" s="1">
        <v>1</v>
      </c>
      <c r="P1702" s="1">
        <f>-1*LOG10(O1702)</f>
        <v>0</v>
      </c>
      <c r="Q1702" s="1">
        <v>1</v>
      </c>
      <c r="R1702" s="1" t="s">
        <v>1161</v>
      </c>
      <c r="S1702" s="1" t="s">
        <v>46</v>
      </c>
      <c r="T1702" s="1" t="s">
        <v>2540</v>
      </c>
      <c r="U1702" s="1" t="s">
        <v>27</v>
      </c>
      <c r="V1702" s="1" t="s">
        <v>2539</v>
      </c>
    </row>
    <row r="1703" spans="1:22" x14ac:dyDescent="0.3">
      <c r="A1703" s="1" t="s">
        <v>8668</v>
      </c>
      <c r="B1703" s="1" t="s">
        <v>8668</v>
      </c>
      <c r="C1703" s="1" t="s">
        <v>8667</v>
      </c>
      <c r="D1703" s="1">
        <f>(L1703/K1703*100)-100</f>
        <v>276.22340897799415</v>
      </c>
      <c r="E1703" s="1" t="s">
        <v>382</v>
      </c>
      <c r="F1703" s="1" t="s">
        <v>22</v>
      </c>
      <c r="G1703" s="1" t="s">
        <v>1148</v>
      </c>
      <c r="H1703" s="1">
        <v>52.936100000000003</v>
      </c>
      <c r="I1703" s="1">
        <v>199.15799999999999</v>
      </c>
      <c r="J1703" s="1">
        <v>1.9115899999999999</v>
      </c>
      <c r="K1703" s="1">
        <f>IF(H1703=0, 0.1, H1703)</f>
        <v>52.936100000000003</v>
      </c>
      <c r="L1703" s="1">
        <f>IF(I1703=0, 0.1, I1703)</f>
        <v>199.15799999999999</v>
      </c>
      <c r="M1703" s="2">
        <f>LOG(L1703/K1703,2)</f>
        <v>1.9115896175101756</v>
      </c>
      <c r="N1703" s="1">
        <v>0</v>
      </c>
      <c r="O1703" s="1">
        <v>1</v>
      </c>
      <c r="P1703" s="1">
        <f>-1*LOG10(O1703)</f>
        <v>0</v>
      </c>
      <c r="Q1703" s="1">
        <v>1</v>
      </c>
      <c r="R1703" s="1" t="s">
        <v>1161</v>
      </c>
      <c r="S1703" s="1" t="s">
        <v>33</v>
      </c>
      <c r="T1703" s="1" t="s">
        <v>8666</v>
      </c>
      <c r="U1703" s="1" t="s">
        <v>25</v>
      </c>
      <c r="V1703" s="1" t="s">
        <v>8665</v>
      </c>
    </row>
    <row r="1704" spans="1:22" x14ac:dyDescent="0.3">
      <c r="A1704" s="1" t="s">
        <v>8816</v>
      </c>
      <c r="B1704" s="1" t="s">
        <v>8816</v>
      </c>
      <c r="C1704" s="1" t="s">
        <v>8815</v>
      </c>
      <c r="D1704" s="1">
        <f>(L1704/K1704*100)-100</f>
        <v>-22.592248533503138</v>
      </c>
      <c r="E1704" s="1" t="s">
        <v>905</v>
      </c>
      <c r="F1704" s="1" t="s">
        <v>22</v>
      </c>
      <c r="G1704" s="1" t="s">
        <v>1148</v>
      </c>
      <c r="H1704" s="1">
        <v>420.90100000000001</v>
      </c>
      <c r="I1704" s="1">
        <v>325.81</v>
      </c>
      <c r="J1704" s="1">
        <v>-0.369452</v>
      </c>
      <c r="K1704" s="1">
        <f>IF(H1704=0, 0.1, H1704)</f>
        <v>420.90100000000001</v>
      </c>
      <c r="L1704" s="1">
        <f>IF(I1704=0, 0.1, I1704)</f>
        <v>325.81</v>
      </c>
      <c r="M1704" s="2">
        <f>LOG(L1704/K1704,2)</f>
        <v>-0.36945005251853513</v>
      </c>
      <c r="N1704" s="1">
        <v>-4.5271899999999997E-2</v>
      </c>
      <c r="O1704" s="1">
        <v>0.85355000000000003</v>
      </c>
      <c r="P1704" s="1">
        <f>-1*LOG10(O1704)</f>
        <v>6.8771033321279582E-2</v>
      </c>
      <c r="Q1704" s="1">
        <v>0.99950300000000003</v>
      </c>
      <c r="R1704" s="1" t="s">
        <v>1161</v>
      </c>
      <c r="S1704" s="1" t="s">
        <v>33</v>
      </c>
      <c r="T1704" s="1" t="s">
        <v>8814</v>
      </c>
      <c r="U1704" s="1" t="s">
        <v>27</v>
      </c>
      <c r="V1704" s="1" t="s">
        <v>8813</v>
      </c>
    </row>
    <row r="1705" spans="1:22" x14ac:dyDescent="0.3">
      <c r="A1705" s="1" t="s">
        <v>2538</v>
      </c>
      <c r="B1705" s="1" t="s">
        <v>2538</v>
      </c>
      <c r="C1705" s="1" t="s">
        <v>2537</v>
      </c>
      <c r="D1705" s="1">
        <f>(L1705/K1705*100)-100</f>
        <v>-18.796464686837993</v>
      </c>
      <c r="E1705" s="1" t="s">
        <v>590</v>
      </c>
      <c r="F1705" s="1" t="s">
        <v>22</v>
      </c>
      <c r="G1705" s="1" t="s">
        <v>1148</v>
      </c>
      <c r="H1705" s="1">
        <v>800.60799999999995</v>
      </c>
      <c r="I1705" s="1">
        <v>650.12199999999996</v>
      </c>
      <c r="J1705" s="1">
        <v>-0.30038599999999999</v>
      </c>
      <c r="K1705" s="1">
        <f>IF(H1705=0, 0.1, H1705)</f>
        <v>800.60799999999995</v>
      </c>
      <c r="L1705" s="1">
        <f>IF(I1705=0, 0.1, I1705)</f>
        <v>650.12199999999996</v>
      </c>
      <c r="M1705" s="2">
        <f>LOG(L1705/K1705,2)</f>
        <v>-0.30038555629785885</v>
      </c>
      <c r="N1705" s="1">
        <v>-4.7142000000000003E-2</v>
      </c>
      <c r="O1705" s="1">
        <v>0.79930000000000001</v>
      </c>
      <c r="P1705" s="1">
        <f>-1*LOG10(O1705)</f>
        <v>9.7290187030122918E-2</v>
      </c>
      <c r="Q1705" s="1">
        <v>0.99950300000000003</v>
      </c>
      <c r="R1705" s="1" t="s">
        <v>1161</v>
      </c>
      <c r="S1705" s="1" t="s">
        <v>46</v>
      </c>
      <c r="T1705" s="1" t="s">
        <v>2536</v>
      </c>
      <c r="U1705" s="1" t="s">
        <v>27</v>
      </c>
      <c r="V1705" s="1" t="s">
        <v>2535</v>
      </c>
    </row>
    <row r="1706" spans="1:22" x14ac:dyDescent="0.3">
      <c r="A1706" s="1" t="s">
        <v>3535</v>
      </c>
      <c r="B1706" s="1" t="s">
        <v>3535</v>
      </c>
      <c r="C1706" s="1" t="s">
        <v>3534</v>
      </c>
      <c r="D1706" s="1">
        <f>(L1706/K1706*100)-100</f>
        <v>14.084680105284278</v>
      </c>
      <c r="E1706" s="1" t="s">
        <v>3533</v>
      </c>
      <c r="F1706" s="1" t="s">
        <v>22</v>
      </c>
      <c r="G1706" s="1" t="s">
        <v>1148</v>
      </c>
      <c r="H1706" s="1">
        <v>463.887</v>
      </c>
      <c r="I1706" s="1">
        <v>529.22400000000005</v>
      </c>
      <c r="J1706" s="1">
        <v>0.190106</v>
      </c>
      <c r="K1706" s="1">
        <f>IF(H1706=0, 0.1, H1706)</f>
        <v>463.887</v>
      </c>
      <c r="L1706" s="1">
        <f>IF(I1706=0, 0.1, I1706)</f>
        <v>529.22400000000005</v>
      </c>
      <c r="M1706" s="2">
        <f>LOG(L1706/K1706,2)</f>
        <v>0.19010507190661757</v>
      </c>
      <c r="N1706" s="1">
        <v>0.10305</v>
      </c>
      <c r="O1706" s="1">
        <v>0.86455000000000004</v>
      </c>
      <c r="P1706" s="1">
        <f>-1*LOG10(O1706)</f>
        <v>6.3209884869916091E-2</v>
      </c>
      <c r="Q1706" s="1">
        <v>0.99950300000000003</v>
      </c>
      <c r="R1706" s="1" t="s">
        <v>1161</v>
      </c>
      <c r="S1706" s="1" t="s">
        <v>45</v>
      </c>
      <c r="T1706" s="1" t="s">
        <v>3532</v>
      </c>
      <c r="U1706" s="1" t="s">
        <v>27</v>
      </c>
      <c r="V1706" s="1" t="s">
        <v>3531</v>
      </c>
    </row>
    <row r="1707" spans="1:22" x14ac:dyDescent="0.3">
      <c r="A1707" s="1" t="s">
        <v>2380</v>
      </c>
      <c r="B1707" s="1" t="s">
        <v>2380</v>
      </c>
      <c r="C1707" s="1" t="s">
        <v>2379</v>
      </c>
      <c r="D1707" s="1">
        <f>(L1707/K1707*100)-100</f>
        <v>-44.815994076268048</v>
      </c>
      <c r="E1707" s="1" t="s">
        <v>1114</v>
      </c>
      <c r="F1707" s="1" t="s">
        <v>22</v>
      </c>
      <c r="G1707" s="1" t="s">
        <v>1148</v>
      </c>
      <c r="H1707" s="1">
        <v>1755.65</v>
      </c>
      <c r="I1707" s="1">
        <v>968.83799999999997</v>
      </c>
      <c r="J1707" s="1">
        <v>-0.85767400000000005</v>
      </c>
      <c r="K1707" s="1">
        <f>IF(H1707=0, 0.1, H1707)</f>
        <v>1755.65</v>
      </c>
      <c r="L1707" s="1">
        <f>IF(I1707=0, 0.1, I1707)</f>
        <v>968.83799999999997</v>
      </c>
      <c r="M1707" s="2">
        <f>LOG(L1707/K1707,2)</f>
        <v>-0.85767790610972428</v>
      </c>
      <c r="N1707" s="1">
        <v>-0.54315899999999995</v>
      </c>
      <c r="O1707" s="1">
        <v>0.44700000000000001</v>
      </c>
      <c r="P1707" s="1">
        <f>-1*LOG10(O1707)</f>
        <v>0.34969247686806354</v>
      </c>
      <c r="Q1707" s="1">
        <v>0.99950300000000003</v>
      </c>
      <c r="R1707" s="1" t="s">
        <v>1161</v>
      </c>
      <c r="S1707" s="1" t="s">
        <v>46</v>
      </c>
      <c r="T1707" s="1" t="s">
        <v>2378</v>
      </c>
      <c r="U1707" s="1" t="s">
        <v>25</v>
      </c>
      <c r="V1707" s="1" t="s">
        <v>2377</v>
      </c>
    </row>
    <row r="1708" spans="1:22" x14ac:dyDescent="0.3">
      <c r="A1708" s="1" t="s">
        <v>6263</v>
      </c>
      <c r="B1708" s="1" t="s">
        <v>6263</v>
      </c>
      <c r="C1708" s="1" t="s">
        <v>6262</v>
      </c>
      <c r="D1708" s="1">
        <f>(L1708/K1708*100)-100</f>
        <v>7.4926184588588853</v>
      </c>
      <c r="E1708" s="1" t="s">
        <v>1092</v>
      </c>
      <c r="F1708" s="1" t="s">
        <v>22</v>
      </c>
      <c r="G1708" s="1" t="s">
        <v>1148</v>
      </c>
      <c r="H1708" s="1">
        <v>52.936100000000003</v>
      </c>
      <c r="I1708" s="1">
        <v>56.9024</v>
      </c>
      <c r="J1708" s="1">
        <v>0.104237</v>
      </c>
      <c r="K1708" s="1">
        <f>IF(H1708=0, 0.1, H1708)</f>
        <v>52.936100000000003</v>
      </c>
      <c r="L1708" s="1">
        <f>IF(I1708=0, 0.1, I1708)</f>
        <v>56.9024</v>
      </c>
      <c r="M1708" s="2">
        <f>LOG(L1708/K1708,2)</f>
        <v>0.10423759303859305</v>
      </c>
      <c r="N1708" s="1">
        <v>0</v>
      </c>
      <c r="O1708" s="1">
        <v>1</v>
      </c>
      <c r="P1708" s="1">
        <f>-1*LOG10(O1708)</f>
        <v>0</v>
      </c>
      <c r="Q1708" s="1">
        <v>1</v>
      </c>
      <c r="R1708" s="1" t="s">
        <v>1161</v>
      </c>
      <c r="S1708" s="1" t="s">
        <v>54</v>
      </c>
      <c r="T1708" s="1" t="s">
        <v>6261</v>
      </c>
      <c r="U1708" s="1" t="s">
        <v>27</v>
      </c>
      <c r="V1708" s="1" t="s">
        <v>6260</v>
      </c>
    </row>
    <row r="1709" spans="1:22" x14ac:dyDescent="0.3">
      <c r="A1709" s="1" t="s">
        <v>2057</v>
      </c>
      <c r="B1709" s="1" t="s">
        <v>2057</v>
      </c>
      <c r="C1709" s="1" t="s">
        <v>2056</v>
      </c>
      <c r="D1709" s="1">
        <f>(L1709/K1709*100)-100</f>
        <v>-67.134313099779661</v>
      </c>
      <c r="E1709" s="1" t="s">
        <v>920</v>
      </c>
      <c r="F1709" s="1" t="s">
        <v>22</v>
      </c>
      <c r="G1709" s="1" t="s">
        <v>1148</v>
      </c>
      <c r="H1709" s="1">
        <v>346.27300000000002</v>
      </c>
      <c r="I1709" s="1">
        <v>113.80500000000001</v>
      </c>
      <c r="J1709" s="1">
        <v>-1.6053500000000001</v>
      </c>
      <c r="K1709" s="1">
        <f>IF(H1709=0, 0.1, H1709)</f>
        <v>346.27300000000002</v>
      </c>
      <c r="L1709" s="1">
        <f>IF(I1709=0, 0.1, I1709)</f>
        <v>113.80500000000001</v>
      </c>
      <c r="M1709" s="2">
        <f>LOG(L1709/K1709,2)</f>
        <v>-1.6053459568733524</v>
      </c>
      <c r="N1709" s="1">
        <v>-0.14940200000000001</v>
      </c>
      <c r="O1709" s="1">
        <v>0.49985000000000002</v>
      </c>
      <c r="P1709" s="1">
        <f>-1*LOG10(O1709)</f>
        <v>0.30116030355571338</v>
      </c>
      <c r="Q1709" s="1">
        <v>0.99950300000000003</v>
      </c>
      <c r="R1709" s="1" t="s">
        <v>1161</v>
      </c>
      <c r="S1709" s="1" t="s">
        <v>49</v>
      </c>
      <c r="T1709" s="1" t="s">
        <v>2055</v>
      </c>
      <c r="U1709" s="1" t="s">
        <v>25</v>
      </c>
      <c r="V1709" s="1" t="s">
        <v>2054</v>
      </c>
    </row>
    <row r="1710" spans="1:22" x14ac:dyDescent="0.3">
      <c r="A1710" s="1" t="s">
        <v>4133</v>
      </c>
      <c r="B1710" s="1" t="s">
        <v>4133</v>
      </c>
      <c r="C1710" s="1" t="s">
        <v>4132</v>
      </c>
      <c r="D1710" s="1">
        <f>(L1710/K1710*100)-100</f>
        <v>-54.469702425246247</v>
      </c>
      <c r="E1710" s="1" t="s">
        <v>204</v>
      </c>
      <c r="F1710" s="1" t="s">
        <v>22</v>
      </c>
      <c r="G1710" s="1" t="s">
        <v>1148</v>
      </c>
      <c r="H1710" s="1">
        <v>124.977</v>
      </c>
      <c r="I1710" s="1">
        <v>56.9024</v>
      </c>
      <c r="J1710" s="1">
        <v>-1.1351</v>
      </c>
      <c r="K1710" s="1">
        <f>IF(H1710=0, 0.1, H1710)</f>
        <v>124.977</v>
      </c>
      <c r="L1710" s="1">
        <f>IF(I1710=0, 0.1, I1710)</f>
        <v>56.9024</v>
      </c>
      <c r="M1710" s="2">
        <f>LOG(L1710/K1710,2)</f>
        <v>-1.1351012064017942</v>
      </c>
      <c r="N1710" s="1">
        <v>0</v>
      </c>
      <c r="O1710" s="1">
        <v>1</v>
      </c>
      <c r="P1710" s="1">
        <f>-1*LOG10(O1710)</f>
        <v>0</v>
      </c>
      <c r="Q1710" s="1">
        <v>1</v>
      </c>
      <c r="R1710" s="1" t="s">
        <v>1161</v>
      </c>
      <c r="S1710" s="1" t="s">
        <v>44</v>
      </c>
      <c r="T1710" s="1" t="s">
        <v>4131</v>
      </c>
      <c r="U1710" s="1" t="s">
        <v>25</v>
      </c>
      <c r="V1710" s="1" t="s">
        <v>4130</v>
      </c>
    </row>
    <row r="1711" spans="1:22" x14ac:dyDescent="0.3">
      <c r="A1711" s="1" t="s">
        <v>5239</v>
      </c>
      <c r="B1711" s="1" t="s">
        <v>5239</v>
      </c>
      <c r="C1711" s="1" t="s">
        <v>5238</v>
      </c>
      <c r="D1711" s="1">
        <f>(L1711/K1711*100)-100</f>
        <v>-55.350175739292069</v>
      </c>
      <c r="E1711" s="1" t="s">
        <v>668</v>
      </c>
      <c r="F1711" s="1" t="s">
        <v>22</v>
      </c>
      <c r="G1711" s="1" t="s">
        <v>1148</v>
      </c>
      <c r="H1711" s="1">
        <v>863.495</v>
      </c>
      <c r="I1711" s="1">
        <v>385.54899999999998</v>
      </c>
      <c r="J1711" s="1">
        <v>-1.16327</v>
      </c>
      <c r="K1711" s="1">
        <f>IF(H1711=0, 0.1, H1711)</f>
        <v>863.495</v>
      </c>
      <c r="L1711" s="1">
        <f>IF(I1711=0, 0.1, I1711)</f>
        <v>385.54899999999998</v>
      </c>
      <c r="M1711" s="2">
        <f>LOG(L1711/K1711,2)</f>
        <v>-1.163273597899299</v>
      </c>
      <c r="N1711" s="1">
        <v>-3.1868199999999999E-2</v>
      </c>
      <c r="O1711" s="1">
        <v>0.52664999999999995</v>
      </c>
      <c r="P1711" s="1">
        <f>-1*LOG10(O1711)</f>
        <v>0.27847791147896761</v>
      </c>
      <c r="Q1711" s="1">
        <v>0.99950300000000003</v>
      </c>
      <c r="R1711" s="1" t="s">
        <v>1161</v>
      </c>
      <c r="S1711" s="1" t="s">
        <v>42</v>
      </c>
      <c r="T1711" s="1" t="s">
        <v>5237</v>
      </c>
      <c r="U1711" s="1" t="s">
        <v>27</v>
      </c>
      <c r="V1711" s="1" t="s">
        <v>5236</v>
      </c>
    </row>
    <row r="1712" spans="1:22" x14ac:dyDescent="0.3">
      <c r="A1712" s="1" t="s">
        <v>5261</v>
      </c>
      <c r="B1712" s="1" t="s">
        <v>5261</v>
      </c>
      <c r="C1712" s="1" t="s">
        <v>5260</v>
      </c>
      <c r="D1712" s="1">
        <f>(L1712/K1712*100)-100</f>
        <v>77.581759174502793</v>
      </c>
      <c r="E1712" s="1" t="s">
        <v>868</v>
      </c>
      <c r="F1712" s="1" t="s">
        <v>22</v>
      </c>
      <c r="G1712" s="1" t="s">
        <v>1148</v>
      </c>
      <c r="H1712" s="1">
        <v>62.488399999999999</v>
      </c>
      <c r="I1712" s="1">
        <v>110.968</v>
      </c>
      <c r="J1712" s="1">
        <v>0.82847899999999997</v>
      </c>
      <c r="K1712" s="1">
        <f>IF(H1712=0, 0.1, H1712)</f>
        <v>62.488399999999999</v>
      </c>
      <c r="L1712" s="1">
        <f>IF(I1712=0, 0.1, I1712)</f>
        <v>110.968</v>
      </c>
      <c r="M1712" s="2">
        <f>LOG(L1712/K1712,2)</f>
        <v>0.82848339869252496</v>
      </c>
      <c r="N1712" s="1">
        <v>0.18368000000000001</v>
      </c>
      <c r="O1712" s="1">
        <v>0.70735000000000003</v>
      </c>
      <c r="P1712" s="1">
        <f>-1*LOG10(O1712)</f>
        <v>0.15036564213442036</v>
      </c>
      <c r="Q1712" s="1">
        <v>0.99950300000000003</v>
      </c>
      <c r="R1712" s="1" t="s">
        <v>1161</v>
      </c>
      <c r="S1712" s="1" t="s">
        <v>42</v>
      </c>
      <c r="T1712" s="1" t="s">
        <v>5259</v>
      </c>
      <c r="U1712" s="1" t="s">
        <v>27</v>
      </c>
      <c r="V1712" s="1" t="s">
        <v>5258</v>
      </c>
    </row>
    <row r="1713" spans="1:22" x14ac:dyDescent="0.3">
      <c r="A1713" s="1" t="s">
        <v>6782</v>
      </c>
      <c r="B1713" s="1" t="s">
        <v>6782</v>
      </c>
      <c r="C1713" s="1" t="s">
        <v>6781</v>
      </c>
      <c r="D1713" s="1">
        <f>(L1713/K1713*100)-100</f>
        <v>4.356036761928749</v>
      </c>
      <c r="E1713" s="1" t="s">
        <v>6780</v>
      </c>
      <c r="F1713" s="1" t="s">
        <v>22</v>
      </c>
      <c r="G1713" s="1" t="s">
        <v>1148</v>
      </c>
      <c r="H1713" s="1">
        <v>182.68899999999999</v>
      </c>
      <c r="I1713" s="1">
        <v>190.64699999999999</v>
      </c>
      <c r="J1713" s="1">
        <v>6.1512799999999999E-2</v>
      </c>
      <c r="K1713" s="1">
        <f>IF(H1713=0, 0.1, H1713)</f>
        <v>182.68899999999999</v>
      </c>
      <c r="L1713" s="1">
        <f>IF(I1713=0, 0.1, I1713)</f>
        <v>190.64699999999999</v>
      </c>
      <c r="M1713" s="2">
        <f>LOG(L1713/K1713,2)</f>
        <v>6.151405957382635E-2</v>
      </c>
      <c r="N1713" s="1">
        <v>0</v>
      </c>
      <c r="O1713" s="1">
        <v>1</v>
      </c>
      <c r="P1713" s="1">
        <f>-1*LOG10(O1713)</f>
        <v>0</v>
      </c>
      <c r="Q1713" s="1">
        <v>1</v>
      </c>
      <c r="R1713" s="1" t="s">
        <v>1161</v>
      </c>
      <c r="S1713" s="1" t="s">
        <v>52</v>
      </c>
      <c r="T1713" s="1" t="s">
        <v>6779</v>
      </c>
      <c r="U1713" s="1" t="s">
        <v>27</v>
      </c>
      <c r="V1713" s="1" t="s">
        <v>6778</v>
      </c>
    </row>
    <row r="1714" spans="1:22" x14ac:dyDescent="0.3">
      <c r="A1714" s="1" t="s">
        <v>2630</v>
      </c>
      <c r="B1714" s="1" t="s">
        <v>2630</v>
      </c>
      <c r="C1714" s="1" t="s">
        <v>2629</v>
      </c>
      <c r="D1714" s="1">
        <f>(L1714/K1714*100)-100</f>
        <v>-99.622185280338527</v>
      </c>
      <c r="E1714" s="1" t="s">
        <v>2628</v>
      </c>
      <c r="F1714" s="1" t="s">
        <v>22</v>
      </c>
      <c r="G1714" s="1" t="s">
        <v>1148</v>
      </c>
      <c r="H1714" s="1">
        <v>26.468</v>
      </c>
      <c r="I1714" s="1">
        <v>0</v>
      </c>
      <c r="K1714" s="1">
        <f>IF(H1714=0, 0.1, H1714)</f>
        <v>26.468</v>
      </c>
      <c r="L1714" s="1">
        <f>IF(I1714=0, 0.1, I1714)</f>
        <v>0.1</v>
      </c>
      <c r="M1714" s="2">
        <f>LOG(L1714/K1714,2)</f>
        <v>-8.0481053744420628</v>
      </c>
      <c r="N1714" s="1">
        <v>0</v>
      </c>
      <c r="O1714" s="1">
        <v>1</v>
      </c>
      <c r="P1714" s="1">
        <f>-1*LOG10(O1714)</f>
        <v>0</v>
      </c>
      <c r="Q1714" s="1">
        <v>1</v>
      </c>
      <c r="R1714" s="1" t="s">
        <v>1161</v>
      </c>
      <c r="S1714" s="1" t="s">
        <v>46</v>
      </c>
      <c r="T1714" s="1" t="s">
        <v>2627</v>
      </c>
      <c r="U1714" s="1" t="s">
        <v>27</v>
      </c>
      <c r="V1714" s="1" t="s">
        <v>2626</v>
      </c>
    </row>
    <row r="1715" spans="1:22" x14ac:dyDescent="0.3">
      <c r="A1715" s="1" t="s">
        <v>8955</v>
      </c>
      <c r="B1715" s="1" t="s">
        <v>8955</v>
      </c>
      <c r="C1715" s="1" t="s">
        <v>8954</v>
      </c>
      <c r="D1715" s="1">
        <f>(L1715/K1715*100)-100</f>
        <v>168.64185992920284</v>
      </c>
      <c r="E1715" s="1" t="s">
        <v>8953</v>
      </c>
      <c r="F1715" s="1" t="s">
        <v>22</v>
      </c>
      <c r="G1715" s="1" t="s">
        <v>1148</v>
      </c>
      <c r="H1715" s="1">
        <v>31.244199999999999</v>
      </c>
      <c r="I1715" s="1">
        <v>83.935000000000002</v>
      </c>
      <c r="J1715" s="1">
        <v>1.4256800000000001</v>
      </c>
      <c r="K1715" s="1">
        <f>IF(H1715=0, 0.1, H1715)</f>
        <v>31.244199999999999</v>
      </c>
      <c r="L1715" s="1">
        <f>IF(I1715=0, 0.1, I1715)</f>
        <v>83.935000000000002</v>
      </c>
      <c r="M1715" s="2">
        <f>LOG(L1715/K1715,2)</f>
        <v>1.4256841238529936</v>
      </c>
      <c r="N1715" s="1">
        <v>0.69736100000000001</v>
      </c>
      <c r="O1715" s="1">
        <v>0.46039999999999998</v>
      </c>
      <c r="P1715" s="1">
        <f>-1*LOG10(O1715)</f>
        <v>0.33686468504224581</v>
      </c>
      <c r="Q1715" s="1">
        <v>0.99950300000000003</v>
      </c>
      <c r="R1715" s="1" t="s">
        <v>1161</v>
      </c>
      <c r="S1715" s="1" t="s">
        <v>33</v>
      </c>
      <c r="T1715" s="1" t="s">
        <v>8952</v>
      </c>
      <c r="U1715" s="1" t="s">
        <v>27</v>
      </c>
      <c r="V1715" s="1" t="s">
        <v>8951</v>
      </c>
    </row>
    <row r="1716" spans="1:22" x14ac:dyDescent="0.3">
      <c r="A1716" s="1" t="s">
        <v>3644</v>
      </c>
      <c r="B1716" s="1" t="s">
        <v>3644</v>
      </c>
      <c r="C1716" s="1" t="s">
        <v>3643</v>
      </c>
      <c r="D1716" s="1">
        <f>(L1716/K1716*100)-100</f>
        <v>53.881679359129492</v>
      </c>
      <c r="E1716" s="1" t="s">
        <v>3642</v>
      </c>
      <c r="F1716" s="1" t="s">
        <v>22</v>
      </c>
      <c r="G1716" s="1" t="s">
        <v>1148</v>
      </c>
      <c r="H1716" s="1">
        <v>252906</v>
      </c>
      <c r="I1716" s="1">
        <v>389176</v>
      </c>
      <c r="J1716" s="1">
        <v>0.62182300000000001</v>
      </c>
      <c r="K1716" s="1">
        <f>IF(H1716=0, 0.1, H1716)</f>
        <v>252906</v>
      </c>
      <c r="L1716" s="1">
        <f>IF(I1716=0, 0.1, I1716)</f>
        <v>389176</v>
      </c>
      <c r="M1716" s="2">
        <f>LOG(L1716/K1716,2)</f>
        <v>0.62182147941747701</v>
      </c>
      <c r="N1716" s="1">
        <v>0.55615999999999999</v>
      </c>
      <c r="O1716" s="1">
        <v>0.43930000000000002</v>
      </c>
      <c r="P1716" s="1">
        <f>-1*LOG10(O1716)</f>
        <v>0.35723879673467956</v>
      </c>
      <c r="Q1716" s="1">
        <v>0.99950300000000003</v>
      </c>
      <c r="R1716" s="1" t="s">
        <v>1161</v>
      </c>
      <c r="S1716" s="1" t="s">
        <v>32</v>
      </c>
      <c r="T1716" s="1" t="s">
        <v>3641</v>
      </c>
      <c r="U1716" s="1" t="s">
        <v>25</v>
      </c>
      <c r="V1716" s="1" t="s">
        <v>3640</v>
      </c>
    </row>
    <row r="1717" spans="1:22" x14ac:dyDescent="0.3">
      <c r="A1717" s="1" t="s">
        <v>7358</v>
      </c>
      <c r="B1717" s="1" t="s">
        <v>7358</v>
      </c>
      <c r="C1717" s="1" t="s">
        <v>7357</v>
      </c>
      <c r="D1717" s="1">
        <f>(L1717/K1717*100)-100</f>
        <v>-99.839970298487401</v>
      </c>
      <c r="E1717" s="1" t="s">
        <v>426</v>
      </c>
      <c r="F1717" s="1" t="s">
        <v>22</v>
      </c>
      <c r="G1717" s="1" t="s">
        <v>1148</v>
      </c>
      <c r="H1717" s="1">
        <v>62.488399999999999</v>
      </c>
      <c r="I1717" s="1">
        <v>0</v>
      </c>
      <c r="K1717" s="1">
        <f>IF(H1717=0, 0.1, H1717)</f>
        <v>62.488399999999999</v>
      </c>
      <c r="L1717" s="1">
        <f>IF(I1717=0, 0.1, I1717)</f>
        <v>0.1</v>
      </c>
      <c r="M1717" s="2">
        <f>LOG(L1717/K1717,2)</f>
        <v>-9.2874445904982679</v>
      </c>
      <c r="N1717" s="1">
        <v>0</v>
      </c>
      <c r="O1717" s="1">
        <v>1</v>
      </c>
      <c r="P1717" s="1">
        <f>-1*LOG10(O1717)</f>
        <v>0</v>
      </c>
      <c r="Q1717" s="1">
        <v>1</v>
      </c>
      <c r="R1717" s="1" t="s">
        <v>1161</v>
      </c>
      <c r="S1717" s="1" t="s">
        <v>30</v>
      </c>
      <c r="T1717" s="1" t="s">
        <v>7356</v>
      </c>
      <c r="U1717" s="1" t="s">
        <v>27</v>
      </c>
      <c r="V1717" s="1" t="s">
        <v>7355</v>
      </c>
    </row>
    <row r="1718" spans="1:22" x14ac:dyDescent="0.3">
      <c r="A1718" s="1" t="s">
        <v>5172</v>
      </c>
      <c r="B1718" s="1" t="s">
        <v>5172</v>
      </c>
      <c r="C1718" s="1" t="s">
        <v>5171</v>
      </c>
      <c r="D1718" s="1">
        <f>(L1718/K1718*100)-100</f>
        <v>28351.200000000001</v>
      </c>
      <c r="E1718" s="1" t="s">
        <v>5170</v>
      </c>
      <c r="F1718" s="1" t="s">
        <v>22</v>
      </c>
      <c r="G1718" s="1" t="s">
        <v>1148</v>
      </c>
      <c r="H1718" s="1">
        <v>0</v>
      </c>
      <c r="I1718" s="1">
        <v>28.4512</v>
      </c>
      <c r="K1718" s="1">
        <f>IF(H1718=0, 0.1, H1718)</f>
        <v>0.1</v>
      </c>
      <c r="L1718" s="1">
        <f>IF(I1718=0, 0.1, I1718)</f>
        <v>28.4512</v>
      </c>
      <c r="M1718" s="2">
        <f>LOG(L1718/K1718,2)</f>
        <v>8.1523456928351941</v>
      </c>
      <c r="N1718" s="1">
        <v>0</v>
      </c>
      <c r="O1718" s="1">
        <v>1</v>
      </c>
      <c r="P1718" s="1">
        <f>-1*LOG10(O1718)</f>
        <v>0</v>
      </c>
      <c r="Q1718" s="1">
        <v>1</v>
      </c>
      <c r="R1718" s="1" t="s">
        <v>1161</v>
      </c>
      <c r="S1718" s="1" t="s">
        <v>42</v>
      </c>
      <c r="T1718" s="1" t="s">
        <v>5169</v>
      </c>
      <c r="U1718" s="1" t="s">
        <v>27</v>
      </c>
      <c r="V1718" s="1" t="s">
        <v>5168</v>
      </c>
    </row>
    <row r="1719" spans="1:22" x14ac:dyDescent="0.3">
      <c r="A1719" s="1" t="s">
        <v>2753</v>
      </c>
      <c r="B1719" s="1" t="s">
        <v>2753</v>
      </c>
      <c r="C1719" s="1" t="s">
        <v>2752</v>
      </c>
      <c r="D1719" s="1">
        <f>(L1719/K1719*100)-100</f>
        <v>-49.303223430604469</v>
      </c>
      <c r="E1719" s="1" t="s">
        <v>309</v>
      </c>
      <c r="F1719" s="1" t="s">
        <v>22</v>
      </c>
      <c r="G1719" s="1" t="s">
        <v>1148</v>
      </c>
      <c r="H1719" s="1">
        <v>168.36099999999999</v>
      </c>
      <c r="I1719" s="1">
        <v>85.3536</v>
      </c>
      <c r="J1719" s="1">
        <v>-0.98003099999999999</v>
      </c>
      <c r="K1719" s="1">
        <f>IF(H1719=0, 0.1, H1719)</f>
        <v>168.36099999999999</v>
      </c>
      <c r="L1719" s="1">
        <f>IF(I1719=0, 0.1, I1719)</f>
        <v>85.3536</v>
      </c>
      <c r="M1719" s="2">
        <f>LOG(L1719/K1719,2)</f>
        <v>-0.98003407498000128</v>
      </c>
      <c r="N1719" s="1">
        <v>-0.145485</v>
      </c>
      <c r="O1719" s="1">
        <v>0.72230000000000005</v>
      </c>
      <c r="P1719" s="1">
        <f>-1*LOG10(O1719)</f>
        <v>0.14128238513970831</v>
      </c>
      <c r="Q1719" s="1">
        <v>0.99950300000000003</v>
      </c>
      <c r="R1719" s="1" t="s">
        <v>1161</v>
      </c>
      <c r="S1719" s="1" t="s">
        <v>46</v>
      </c>
      <c r="T1719" s="1" t="s">
        <v>2751</v>
      </c>
      <c r="U1719" s="1" t="s">
        <v>27</v>
      </c>
      <c r="V1719" s="1" t="s">
        <v>2750</v>
      </c>
    </row>
    <row r="1720" spans="1:22" x14ac:dyDescent="0.3">
      <c r="A1720" s="1" t="s">
        <v>2757</v>
      </c>
      <c r="B1720" s="1" t="s">
        <v>2757</v>
      </c>
      <c r="C1720" s="1" t="s">
        <v>2756</v>
      </c>
      <c r="D1720" s="1">
        <f>(L1720/K1720*100)-100</f>
        <v>180.51557194953267</v>
      </c>
      <c r="E1720" s="1" t="s">
        <v>309</v>
      </c>
      <c r="F1720" s="1" t="s">
        <v>22</v>
      </c>
      <c r="G1720" s="1" t="s">
        <v>1148</v>
      </c>
      <c r="H1720" s="1">
        <v>1192.8499999999999</v>
      </c>
      <c r="I1720" s="1">
        <v>3346.13</v>
      </c>
      <c r="J1720" s="1">
        <v>1.4880800000000001</v>
      </c>
      <c r="K1720" s="1">
        <f>IF(H1720=0, 0.1, H1720)</f>
        <v>1192.8499999999999</v>
      </c>
      <c r="L1720" s="1">
        <f>IF(I1720=0, 0.1, I1720)</f>
        <v>3346.13</v>
      </c>
      <c r="M1720" s="2">
        <f>LOG(L1720/K1720,2)</f>
        <v>1.4880808597852375</v>
      </c>
      <c r="N1720" s="1">
        <v>0.51047200000000004</v>
      </c>
      <c r="O1720" s="1">
        <v>0.60755000000000003</v>
      </c>
      <c r="P1720" s="1">
        <f>-1*LOG10(O1720)</f>
        <v>0.21641797479872976</v>
      </c>
      <c r="Q1720" s="1">
        <v>0.99950300000000003</v>
      </c>
      <c r="R1720" s="1" t="s">
        <v>1161</v>
      </c>
      <c r="S1720" s="1" t="s">
        <v>46</v>
      </c>
      <c r="T1720" s="1" t="s">
        <v>2755</v>
      </c>
      <c r="U1720" s="1" t="s">
        <v>27</v>
      </c>
      <c r="V1720" s="1" t="s">
        <v>2754</v>
      </c>
    </row>
    <row r="1721" spans="1:22" x14ac:dyDescent="0.3">
      <c r="A1721" s="1" t="s">
        <v>8686</v>
      </c>
      <c r="B1721" s="1" t="s">
        <v>8686</v>
      </c>
      <c r="C1721" s="1" t="s">
        <v>8685</v>
      </c>
      <c r="D1721" s="1">
        <f>(L1721/K1721*100)-100</f>
        <v>-3.7321195467046522</v>
      </c>
      <c r="E1721" s="1" t="s">
        <v>736</v>
      </c>
      <c r="F1721" s="1" t="s">
        <v>22</v>
      </c>
      <c r="G1721" s="1" t="s">
        <v>1148</v>
      </c>
      <c r="H1721" s="1">
        <v>437.41899999999998</v>
      </c>
      <c r="I1721" s="1">
        <v>421.09399999999999</v>
      </c>
      <c r="J1721" s="1">
        <v>-5.4873900000000003E-2</v>
      </c>
      <c r="K1721" s="1">
        <f>IF(H1721=0, 0.1, H1721)</f>
        <v>437.41899999999998</v>
      </c>
      <c r="L1721" s="1">
        <f>IF(I1721=0, 0.1, I1721)</f>
        <v>421.09399999999999</v>
      </c>
      <c r="M1721" s="2">
        <f>LOG(L1721/K1721,2)</f>
        <v>-5.4873568265008582E-2</v>
      </c>
      <c r="N1721" s="1">
        <v>-1.9108799999999999E-2</v>
      </c>
      <c r="O1721" s="1">
        <v>0.91344999999999998</v>
      </c>
      <c r="P1721" s="1">
        <f>-1*LOG10(O1721)</f>
        <v>3.9315219869614774E-2</v>
      </c>
      <c r="Q1721" s="1">
        <v>0.99950300000000003</v>
      </c>
      <c r="R1721" s="1" t="s">
        <v>1161</v>
      </c>
      <c r="S1721" s="1" t="s">
        <v>33</v>
      </c>
      <c r="T1721" s="1" t="s">
        <v>8684</v>
      </c>
      <c r="U1721" s="1" t="s">
        <v>25</v>
      </c>
      <c r="V1721" s="1" t="s">
        <v>8683</v>
      </c>
    </row>
    <row r="1722" spans="1:22" x14ac:dyDescent="0.3">
      <c r="A1722" s="1" t="s">
        <v>4300</v>
      </c>
      <c r="B1722" s="1" t="s">
        <v>4300</v>
      </c>
      <c r="C1722" s="1" t="s">
        <v>4299</v>
      </c>
      <c r="D1722" s="1">
        <f>(L1722/K1722*100)-100</f>
        <v>0.57991196634465325</v>
      </c>
      <c r="E1722" s="1" t="s">
        <v>754</v>
      </c>
      <c r="F1722" s="1" t="s">
        <v>22</v>
      </c>
      <c r="G1722" s="1" t="s">
        <v>1148</v>
      </c>
      <c r="H1722" s="1">
        <v>2053.7600000000002</v>
      </c>
      <c r="I1722" s="1">
        <v>2065.67</v>
      </c>
      <c r="J1722" s="1">
        <v>8.3408100000000006E-3</v>
      </c>
      <c r="K1722" s="1">
        <f>IF(H1722=0, 0.1, H1722)</f>
        <v>2053.7600000000002</v>
      </c>
      <c r="L1722" s="1">
        <f>IF(I1722=0, 0.1, I1722)</f>
        <v>2065.67</v>
      </c>
      <c r="M1722" s="2">
        <f>LOG(L1722/K1722,2)</f>
        <v>8.3421957954557015E-3</v>
      </c>
      <c r="N1722" s="1">
        <v>1.3219799999999999E-3</v>
      </c>
      <c r="O1722" s="1">
        <v>0.99280000000000002</v>
      </c>
      <c r="P1722" s="1">
        <f>-1*LOG10(O1722)</f>
        <v>3.1382315093265779E-3</v>
      </c>
      <c r="Q1722" s="1">
        <v>0.99950300000000003</v>
      </c>
      <c r="R1722" s="1" t="s">
        <v>1161</v>
      </c>
      <c r="S1722" s="1" t="s">
        <v>44</v>
      </c>
      <c r="T1722" s="1" t="s">
        <v>4298</v>
      </c>
      <c r="U1722" s="1" t="s">
        <v>27</v>
      </c>
      <c r="V1722" s="1" t="s">
        <v>4297</v>
      </c>
    </row>
    <row r="1723" spans="1:22" x14ac:dyDescent="0.3">
      <c r="A1723" s="1" t="s">
        <v>763</v>
      </c>
      <c r="B1723" s="1" t="s">
        <v>763</v>
      </c>
      <c r="C1723" s="1" t="s">
        <v>764</v>
      </c>
      <c r="D1723" s="1">
        <f>(L1723/K1723*100)-100</f>
        <v>267.18319140632497</v>
      </c>
      <c r="E1723" s="1" t="s">
        <v>765</v>
      </c>
      <c r="F1723" s="1" t="s">
        <v>22</v>
      </c>
      <c r="G1723" s="1" t="s">
        <v>1148</v>
      </c>
      <c r="H1723" s="1">
        <v>1563.01</v>
      </c>
      <c r="I1723" s="1">
        <v>5739.11</v>
      </c>
      <c r="J1723" s="1">
        <v>1.8765000000000001</v>
      </c>
      <c r="K1723" s="1">
        <f>IF(H1723=0, 0.1, H1723)</f>
        <v>1563.01</v>
      </c>
      <c r="L1723" s="1">
        <f>IF(I1723=0, 0.1, I1723)</f>
        <v>5739.11</v>
      </c>
      <c r="M1723" s="2">
        <f>LOG(L1723/K1723,2)</f>
        <v>1.8765000178209716</v>
      </c>
      <c r="N1723" s="1">
        <v>1.3419399999999999</v>
      </c>
      <c r="O1723" s="1">
        <v>6.6699999999999995E-2</v>
      </c>
      <c r="P1723" s="1">
        <f>-1*LOG10(O1723)</f>
        <v>1.1758741660834511</v>
      </c>
      <c r="Q1723" s="1">
        <v>0.99950300000000003</v>
      </c>
      <c r="R1723" s="1" t="s">
        <v>142</v>
      </c>
      <c r="S1723" s="1" t="s">
        <v>36</v>
      </c>
      <c r="T1723" s="1" t="s">
        <v>36</v>
      </c>
      <c r="U1723" s="1" t="s">
        <v>36</v>
      </c>
      <c r="V1723" s="1" t="s">
        <v>36</v>
      </c>
    </row>
    <row r="1724" spans="1:22" x14ac:dyDescent="0.3">
      <c r="A1724" s="1" t="s">
        <v>8942</v>
      </c>
      <c r="B1724" s="1" t="s">
        <v>8942</v>
      </c>
      <c r="C1724" s="1" t="s">
        <v>8941</v>
      </c>
      <c r="D1724" s="1">
        <f>(L1724/K1724*100)-100</f>
        <v>66.139053961476577</v>
      </c>
      <c r="E1724" s="1" t="s">
        <v>615</v>
      </c>
      <c r="F1724" s="1" t="s">
        <v>22</v>
      </c>
      <c r="G1724" s="1" t="s">
        <v>1148</v>
      </c>
      <c r="H1724" s="1">
        <v>1255.3399999999999</v>
      </c>
      <c r="I1724" s="1">
        <v>2085.61</v>
      </c>
      <c r="J1724" s="1">
        <v>0.73238899999999996</v>
      </c>
      <c r="K1724" s="1">
        <f>IF(H1724=0, 0.1, H1724)</f>
        <v>1255.3399999999999</v>
      </c>
      <c r="L1724" s="1">
        <f>IF(I1724=0, 0.1, I1724)</f>
        <v>2085.61</v>
      </c>
      <c r="M1724" s="2">
        <f>LOG(L1724/K1724,2)</f>
        <v>0.73239124448523585</v>
      </c>
      <c r="N1724" s="1">
        <v>0.18203900000000001</v>
      </c>
      <c r="O1724" s="1">
        <v>0.72650000000000003</v>
      </c>
      <c r="P1724" s="1">
        <f>-1*LOG10(O1724)</f>
        <v>0.13876438136595964</v>
      </c>
      <c r="Q1724" s="1">
        <v>0.99950300000000003</v>
      </c>
      <c r="R1724" s="1" t="s">
        <v>1161</v>
      </c>
      <c r="S1724" s="1" t="s">
        <v>33</v>
      </c>
      <c r="T1724" s="1" t="s">
        <v>8940</v>
      </c>
      <c r="U1724" s="1" t="s">
        <v>27</v>
      </c>
      <c r="V1724" s="1" t="s">
        <v>8939</v>
      </c>
    </row>
    <row r="1725" spans="1:22" x14ac:dyDescent="0.3">
      <c r="A1725" s="1" t="s">
        <v>2884</v>
      </c>
      <c r="B1725" s="1" t="s">
        <v>2884</v>
      </c>
      <c r="C1725" s="1" t="s">
        <v>2883</v>
      </c>
      <c r="D1725" s="1">
        <f>(L1725/K1725*100)-100</f>
        <v>-32.839642494218936</v>
      </c>
      <c r="E1725" s="1" t="s">
        <v>502</v>
      </c>
      <c r="F1725" s="1" t="s">
        <v>22</v>
      </c>
      <c r="G1725" s="1" t="s">
        <v>1148</v>
      </c>
      <c r="H1725" s="1">
        <v>124.977</v>
      </c>
      <c r="I1725" s="1">
        <v>83.935000000000002</v>
      </c>
      <c r="J1725" s="1">
        <v>-0.57431500000000002</v>
      </c>
      <c r="K1725" s="1">
        <f>IF(H1725=0, 0.1, H1725)</f>
        <v>124.977</v>
      </c>
      <c r="L1725" s="1">
        <f>IF(I1725=0, 0.1, I1725)</f>
        <v>83.935000000000002</v>
      </c>
      <c r="M1725" s="2">
        <f>LOG(L1725/K1725,2)</f>
        <v>-0.57431818488572695</v>
      </c>
      <c r="N1725" s="1">
        <v>-0.18527199999999999</v>
      </c>
      <c r="O1725" s="1">
        <v>0.75214999999999999</v>
      </c>
      <c r="P1725" s="1">
        <f>-1*LOG10(O1725)</f>
        <v>0.12369554015828106</v>
      </c>
      <c r="Q1725" s="1">
        <v>0.99950300000000003</v>
      </c>
      <c r="R1725" s="1" t="s">
        <v>1161</v>
      </c>
      <c r="S1725" s="1" t="s">
        <v>34</v>
      </c>
      <c r="T1725" s="1" t="s">
        <v>2882</v>
      </c>
      <c r="U1725" s="1" t="s">
        <v>25</v>
      </c>
      <c r="V1725" s="1" t="s">
        <v>2881</v>
      </c>
    </row>
    <row r="1726" spans="1:22" x14ac:dyDescent="0.3">
      <c r="A1726" s="1" t="s">
        <v>4041</v>
      </c>
      <c r="B1726" s="1" t="s">
        <v>4041</v>
      </c>
      <c r="C1726" s="1" t="s">
        <v>4040</v>
      </c>
      <c r="D1726" s="1">
        <f>(L1726/K1726*100)-100</f>
        <v>53965.19999999999</v>
      </c>
      <c r="E1726" s="1" t="s">
        <v>155</v>
      </c>
      <c r="F1726" s="1" t="s">
        <v>22</v>
      </c>
      <c r="G1726" s="1" t="s">
        <v>1148</v>
      </c>
      <c r="H1726" s="1">
        <v>0</v>
      </c>
      <c r="I1726" s="1">
        <v>54.065199999999997</v>
      </c>
      <c r="K1726" s="1">
        <f>IF(H1726=0, 0.1, H1726)</f>
        <v>0.1</v>
      </c>
      <c r="L1726" s="1">
        <f>IF(I1726=0, 0.1, I1726)</f>
        <v>54.065199999999997</v>
      </c>
      <c r="M1726" s="2">
        <f>LOG(L1726/K1726,2)</f>
        <v>9.078556466971575</v>
      </c>
      <c r="N1726" s="1">
        <v>0</v>
      </c>
      <c r="O1726" s="1">
        <v>1</v>
      </c>
      <c r="P1726" s="1">
        <f>-1*LOG10(O1726)</f>
        <v>0</v>
      </c>
      <c r="Q1726" s="1">
        <v>1</v>
      </c>
      <c r="R1726" s="1" t="s">
        <v>1161</v>
      </c>
      <c r="S1726" s="1" t="s">
        <v>32</v>
      </c>
      <c r="T1726" s="1" t="s">
        <v>4039</v>
      </c>
      <c r="U1726" s="1" t="s">
        <v>27</v>
      </c>
      <c r="V1726" s="1" t="s">
        <v>4038</v>
      </c>
    </row>
    <row r="1727" spans="1:22" x14ac:dyDescent="0.3">
      <c r="A1727" s="1" t="s">
        <v>4933</v>
      </c>
      <c r="B1727" s="1" t="s">
        <v>4933</v>
      </c>
      <c r="C1727" s="1" t="s">
        <v>4932</v>
      </c>
      <c r="D1727" s="1">
        <f>(L1727/K1727*100)-100</f>
        <v>21.394293882551978</v>
      </c>
      <c r="E1727" s="1" t="s">
        <v>4931</v>
      </c>
      <c r="F1727" s="1" t="s">
        <v>22</v>
      </c>
      <c r="G1727" s="1" t="s">
        <v>1148</v>
      </c>
      <c r="H1727" s="1">
        <v>137.11600000000001</v>
      </c>
      <c r="I1727" s="1">
        <v>166.45099999999999</v>
      </c>
      <c r="J1727" s="1">
        <v>0.2797</v>
      </c>
      <c r="K1727" s="1">
        <f>IF(H1727=0, 0.1, H1727)</f>
        <v>137.11600000000001</v>
      </c>
      <c r="L1727" s="1">
        <f>IF(I1727=0, 0.1, I1727)</f>
        <v>166.45099999999999</v>
      </c>
      <c r="M1727" s="2">
        <f>LOG(L1727/K1727,2)</f>
        <v>0.27970060956049614</v>
      </c>
      <c r="N1727" s="1">
        <v>0.12261900000000001</v>
      </c>
      <c r="O1727" s="1">
        <v>0.87009999999999998</v>
      </c>
      <c r="P1727" s="1">
        <f>-1*LOG10(O1727)</f>
        <v>6.0430831344098414E-2</v>
      </c>
      <c r="Q1727" s="1">
        <v>0.99950300000000003</v>
      </c>
      <c r="R1727" s="1" t="s">
        <v>1161</v>
      </c>
      <c r="S1727" s="1" t="s">
        <v>42</v>
      </c>
      <c r="T1727" s="1" t="s">
        <v>4930</v>
      </c>
      <c r="U1727" s="1" t="s">
        <v>25</v>
      </c>
      <c r="V1727" s="1" t="s">
        <v>4929</v>
      </c>
    </row>
    <row r="1728" spans="1:22" x14ac:dyDescent="0.3">
      <c r="A1728" s="1" t="s">
        <v>7141</v>
      </c>
      <c r="B1728" s="1" t="s">
        <v>7141</v>
      </c>
      <c r="C1728" s="1" t="s">
        <v>7140</v>
      </c>
      <c r="D1728" s="1">
        <f>(L1728/K1728*100)-100</f>
        <v>-28.990903247847413</v>
      </c>
      <c r="E1728" s="1" t="s">
        <v>562</v>
      </c>
      <c r="F1728" s="1" t="s">
        <v>22</v>
      </c>
      <c r="G1728" s="1" t="s">
        <v>1148</v>
      </c>
      <c r="H1728" s="1">
        <v>1726.99</v>
      </c>
      <c r="I1728" s="1">
        <v>1226.32</v>
      </c>
      <c r="J1728" s="1">
        <v>-0.49392599999999998</v>
      </c>
      <c r="K1728" s="1">
        <f>IF(H1728=0, 0.1, H1728)</f>
        <v>1726.99</v>
      </c>
      <c r="L1728" s="1">
        <f>IF(I1728=0, 0.1, I1728)</f>
        <v>1226.32</v>
      </c>
      <c r="M1728" s="2">
        <f>LOG(L1728/K1728,2)</f>
        <v>-0.49392423930446594</v>
      </c>
      <c r="N1728" s="1">
        <v>-5.78831E-2</v>
      </c>
      <c r="O1728" s="1">
        <v>0.78134999999999999</v>
      </c>
      <c r="P1728" s="1">
        <f>-1*LOG10(O1728)</f>
        <v>0.10715438351162158</v>
      </c>
      <c r="Q1728" s="1">
        <v>0.99950300000000003</v>
      </c>
      <c r="R1728" s="1" t="s">
        <v>1161</v>
      </c>
      <c r="S1728" s="1" t="s">
        <v>30</v>
      </c>
      <c r="T1728" s="1" t="s">
        <v>7139</v>
      </c>
      <c r="U1728" s="1" t="s">
        <v>25</v>
      </c>
      <c r="V1728" s="1" t="s">
        <v>7138</v>
      </c>
    </row>
    <row r="1729" spans="1:22" x14ac:dyDescent="0.3">
      <c r="A1729" s="1" t="s">
        <v>3846</v>
      </c>
      <c r="B1729" s="1" t="s">
        <v>3846</v>
      </c>
      <c r="C1729" s="1" t="s">
        <v>3845</v>
      </c>
      <c r="D1729" s="1">
        <f>(L1729/K1729*100)-100</f>
        <v>36.116832982932692</v>
      </c>
      <c r="E1729" s="1" t="s">
        <v>555</v>
      </c>
      <c r="F1729" s="1" t="s">
        <v>22</v>
      </c>
      <c r="G1729" s="1" t="s">
        <v>1148</v>
      </c>
      <c r="H1729" s="1">
        <v>7053.83</v>
      </c>
      <c r="I1729" s="1">
        <v>9601.4500000000007</v>
      </c>
      <c r="J1729" s="1">
        <v>0.44484600000000002</v>
      </c>
      <c r="K1729" s="1">
        <f>IF(H1729=0, 0.1, H1729)</f>
        <v>7053.83</v>
      </c>
      <c r="L1729" s="1">
        <f>IF(I1729=0, 0.1, I1729)</f>
        <v>9601.4500000000007</v>
      </c>
      <c r="M1729" s="2">
        <f>LOG(L1729/K1729,2)</f>
        <v>0.44484548976135169</v>
      </c>
      <c r="N1729" s="1">
        <v>0.131021</v>
      </c>
      <c r="O1729" s="1">
        <v>0.79100000000000004</v>
      </c>
      <c r="P1729" s="1">
        <f>-1*LOG10(O1729)</f>
        <v>0.10182351650232342</v>
      </c>
      <c r="Q1729" s="1">
        <v>0.99950300000000003</v>
      </c>
      <c r="R1729" s="1" t="s">
        <v>1161</v>
      </c>
      <c r="S1729" s="1" t="s">
        <v>32</v>
      </c>
      <c r="T1729" s="1" t="s">
        <v>3844</v>
      </c>
      <c r="U1729" s="1" t="s">
        <v>25</v>
      </c>
      <c r="V1729" s="1" t="s">
        <v>3843</v>
      </c>
    </row>
    <row r="1730" spans="1:22" x14ac:dyDescent="0.3">
      <c r="A1730" s="1" t="s">
        <v>3662</v>
      </c>
      <c r="B1730" s="1" t="s">
        <v>3662</v>
      </c>
      <c r="C1730" s="1" t="s">
        <v>3661</v>
      </c>
      <c r="D1730" s="1">
        <f>(L1730/K1730*100)-100</f>
        <v>38.573717660191193</v>
      </c>
      <c r="E1730" s="1" t="s">
        <v>966</v>
      </c>
      <c r="F1730" s="1" t="s">
        <v>22</v>
      </c>
      <c r="G1730" s="1" t="s">
        <v>1148</v>
      </c>
      <c r="H1730" s="1">
        <v>555.42999999999995</v>
      </c>
      <c r="I1730" s="1">
        <v>769.68</v>
      </c>
      <c r="J1730" s="1">
        <v>0.47065299999999999</v>
      </c>
      <c r="K1730" s="1">
        <f>IF(H1730=0, 0.1, H1730)</f>
        <v>555.42999999999995</v>
      </c>
      <c r="L1730" s="1">
        <f>IF(I1730=0, 0.1, I1730)</f>
        <v>769.68</v>
      </c>
      <c r="M1730" s="2">
        <f>LOG(L1730/K1730,2)</f>
        <v>0.4706536572092801</v>
      </c>
      <c r="N1730" s="1">
        <v>4.2598700000000003E-2</v>
      </c>
      <c r="O1730" s="1">
        <v>0.80020000000000002</v>
      </c>
      <c r="P1730" s="1">
        <f>-1*LOG10(O1730)</f>
        <v>9.6801452957021625E-2</v>
      </c>
      <c r="Q1730" s="1">
        <v>0.99950300000000003</v>
      </c>
      <c r="R1730" s="1" t="s">
        <v>1161</v>
      </c>
      <c r="S1730" s="1" t="s">
        <v>32</v>
      </c>
      <c r="T1730" s="1" t="s">
        <v>3660</v>
      </c>
      <c r="U1730" s="1" t="s">
        <v>25</v>
      </c>
      <c r="V1730" s="1" t="s">
        <v>3659</v>
      </c>
    </row>
    <row r="1731" spans="1:22" x14ac:dyDescent="0.3">
      <c r="A1731" s="1" t="s">
        <v>3880</v>
      </c>
      <c r="B1731" s="1" t="s">
        <v>3880</v>
      </c>
      <c r="C1731" s="1" t="s">
        <v>3879</v>
      </c>
      <c r="D1731" s="1">
        <f>(L1731/K1731*100)-100</f>
        <v>53.142233121014129</v>
      </c>
      <c r="E1731" s="1" t="s">
        <v>564</v>
      </c>
      <c r="F1731" s="1" t="s">
        <v>22</v>
      </c>
      <c r="G1731" s="1" t="s">
        <v>1148</v>
      </c>
      <c r="H1731" s="1">
        <v>257.31700000000001</v>
      </c>
      <c r="I1731" s="1">
        <v>394.06099999999998</v>
      </c>
      <c r="J1731" s="1">
        <v>0.61487199999999997</v>
      </c>
      <c r="K1731" s="1">
        <f>IF(H1731=0, 0.1, H1731)</f>
        <v>257.31700000000001</v>
      </c>
      <c r="L1731" s="1">
        <f>IF(I1731=0, 0.1, I1731)</f>
        <v>394.06099999999998</v>
      </c>
      <c r="M1731" s="2">
        <f>LOG(L1731/K1731,2)</f>
        <v>0.61487219996372011</v>
      </c>
      <c r="N1731" s="1">
        <v>0.175123</v>
      </c>
      <c r="O1731" s="1">
        <v>0.83320000000000005</v>
      </c>
      <c r="P1731" s="1">
        <f>-1*LOG10(O1731)</f>
        <v>7.9250738724291711E-2</v>
      </c>
      <c r="Q1731" s="1">
        <v>0.99950300000000003</v>
      </c>
      <c r="R1731" s="1" t="s">
        <v>1161</v>
      </c>
      <c r="S1731" s="1" t="s">
        <v>32</v>
      </c>
      <c r="T1731" s="1" t="s">
        <v>3878</v>
      </c>
      <c r="U1731" s="1" t="s">
        <v>27</v>
      </c>
      <c r="V1731" s="1" t="s">
        <v>3877</v>
      </c>
    </row>
    <row r="1732" spans="1:22" x14ac:dyDescent="0.3">
      <c r="A1732" s="1" t="s">
        <v>6521</v>
      </c>
      <c r="B1732" s="1" t="s">
        <v>6521</v>
      </c>
      <c r="C1732" s="1" t="s">
        <v>6520</v>
      </c>
      <c r="D1732" s="1">
        <f>(L1732/K1732*100)-100</f>
        <v>-54.806594731967863</v>
      </c>
      <c r="E1732" s="1" t="s">
        <v>6519</v>
      </c>
      <c r="F1732" s="1" t="s">
        <v>22</v>
      </c>
      <c r="G1732" s="1" t="s">
        <v>1148</v>
      </c>
      <c r="H1732" s="1">
        <v>742.89599999999996</v>
      </c>
      <c r="I1732" s="1">
        <v>335.74</v>
      </c>
      <c r="J1732" s="1">
        <v>-1.1458200000000001</v>
      </c>
      <c r="K1732" s="1">
        <f>IF(H1732=0, 0.1, H1732)</f>
        <v>742.89599999999996</v>
      </c>
      <c r="L1732" s="1">
        <f>IF(I1732=0, 0.1, I1732)</f>
        <v>335.74</v>
      </c>
      <c r="M1732" s="2">
        <f>LOG(L1732/K1732,2)</f>
        <v>-1.1458158284690003</v>
      </c>
      <c r="N1732" s="1">
        <v>-0.60528499999999996</v>
      </c>
      <c r="O1732" s="1">
        <v>0.3967</v>
      </c>
      <c r="P1732" s="1">
        <f>-1*LOG10(O1732)</f>
        <v>0.4015377995258495</v>
      </c>
      <c r="Q1732" s="1">
        <v>0.99950300000000003</v>
      </c>
      <c r="R1732" s="1" t="s">
        <v>1161</v>
      </c>
      <c r="S1732" s="1" t="s">
        <v>24</v>
      </c>
      <c r="T1732" s="1" t="s">
        <v>6518</v>
      </c>
      <c r="U1732" s="1" t="s">
        <v>27</v>
      </c>
      <c r="V1732" s="1" t="s">
        <v>6517</v>
      </c>
    </row>
    <row r="1733" spans="1:22" x14ac:dyDescent="0.3">
      <c r="A1733" s="1" t="s">
        <v>3962</v>
      </c>
      <c r="B1733" s="1" t="s">
        <v>3962</v>
      </c>
      <c r="C1733" s="1" t="s">
        <v>3961</v>
      </c>
      <c r="D1733" s="1">
        <f>(L1733/K1733*100)-100</f>
        <v>-13.854102336230397</v>
      </c>
      <c r="E1733" s="1" t="s">
        <v>3960</v>
      </c>
      <c r="F1733" s="1" t="s">
        <v>22</v>
      </c>
      <c r="G1733" s="1" t="s">
        <v>1148</v>
      </c>
      <c r="H1733" s="1">
        <v>995.83500000000004</v>
      </c>
      <c r="I1733" s="1">
        <v>857.87099999999998</v>
      </c>
      <c r="J1733" s="1">
        <v>-0.215146</v>
      </c>
      <c r="K1733" s="1">
        <f>IF(H1733=0, 0.1, H1733)</f>
        <v>995.83500000000004</v>
      </c>
      <c r="L1733" s="1">
        <f>IF(I1733=0, 0.1, I1733)</f>
        <v>857.87099999999998</v>
      </c>
      <c r="M1733" s="2">
        <f>LOG(L1733/K1733,2)</f>
        <v>-0.21514599908778728</v>
      </c>
      <c r="N1733" s="1">
        <v>-0.150866</v>
      </c>
      <c r="O1733" s="1">
        <v>0.83774999999999999</v>
      </c>
      <c r="P1733" s="1">
        <f>-1*LOG10(O1733)</f>
        <v>7.6885563492690892E-2</v>
      </c>
      <c r="Q1733" s="1">
        <v>0.99950300000000003</v>
      </c>
      <c r="R1733" s="1" t="s">
        <v>1161</v>
      </c>
      <c r="S1733" s="1" t="s">
        <v>32</v>
      </c>
      <c r="T1733" s="1" t="s">
        <v>3959</v>
      </c>
      <c r="U1733" s="1" t="s">
        <v>27</v>
      </c>
      <c r="V1733" s="1" t="s">
        <v>3958</v>
      </c>
    </row>
    <row r="1734" spans="1:22" x14ac:dyDescent="0.3">
      <c r="A1734" s="1" t="s">
        <v>8913</v>
      </c>
      <c r="B1734" s="1" t="s">
        <v>8913</v>
      </c>
      <c r="C1734" s="1" t="s">
        <v>8912</v>
      </c>
      <c r="D1734" s="1">
        <f>(L1734/K1734*100)-100</f>
        <v>70.015131925099041</v>
      </c>
      <c r="E1734" s="1" t="s">
        <v>8911</v>
      </c>
      <c r="F1734" s="1" t="s">
        <v>22</v>
      </c>
      <c r="G1734" s="1" t="s">
        <v>1148</v>
      </c>
      <c r="H1734" s="1">
        <v>245.17699999999999</v>
      </c>
      <c r="I1734" s="1">
        <v>416.83800000000002</v>
      </c>
      <c r="J1734" s="1">
        <v>0.76566000000000001</v>
      </c>
      <c r="K1734" s="1">
        <f>IF(H1734=0, 0.1, H1734)</f>
        <v>245.17699999999999</v>
      </c>
      <c r="L1734" s="1">
        <f>IF(I1734=0, 0.1, I1734)</f>
        <v>416.83800000000002</v>
      </c>
      <c r="M1734" s="2">
        <f>LOG(L1734/K1734,2)</f>
        <v>0.7656631568439477</v>
      </c>
      <c r="N1734" s="1">
        <v>0.42315999999999998</v>
      </c>
      <c r="O1734" s="1">
        <v>0.53790000000000004</v>
      </c>
      <c r="P1734" s="1">
        <f>-1*LOG10(O1734)</f>
        <v>0.26929845571815469</v>
      </c>
      <c r="Q1734" s="1">
        <v>0.99950300000000003</v>
      </c>
      <c r="R1734" s="1" t="s">
        <v>1161</v>
      </c>
      <c r="S1734" s="1" t="s">
        <v>33</v>
      </c>
      <c r="T1734" s="1" t="s">
        <v>8910</v>
      </c>
      <c r="U1734" s="1" t="s">
        <v>27</v>
      </c>
      <c r="V1734" s="1" t="s">
        <v>8909</v>
      </c>
    </row>
    <row r="1735" spans="1:22" x14ac:dyDescent="0.3">
      <c r="A1735" s="1" t="s">
        <v>7146</v>
      </c>
      <c r="B1735" s="1" t="s">
        <v>7146</v>
      </c>
      <c r="C1735" s="1" t="s">
        <v>7145</v>
      </c>
      <c r="D1735" s="1">
        <f>(L1735/K1735*100)-100</f>
        <v>54.648110905120575</v>
      </c>
      <c r="E1735" s="1" t="s">
        <v>7144</v>
      </c>
      <c r="F1735" s="1" t="s">
        <v>22</v>
      </c>
      <c r="G1735" s="1" t="s">
        <v>1148</v>
      </c>
      <c r="H1735" s="1">
        <v>521.59900000000005</v>
      </c>
      <c r="I1735" s="1">
        <v>806.64300000000003</v>
      </c>
      <c r="J1735" s="1">
        <v>0.62898900000000002</v>
      </c>
      <c r="K1735" s="1">
        <f>IF(H1735=0, 0.1, H1735)</f>
        <v>521.59900000000005</v>
      </c>
      <c r="L1735" s="1">
        <f>IF(I1735=0, 0.1, I1735)</f>
        <v>806.64300000000003</v>
      </c>
      <c r="M1735" s="2">
        <f>LOG(L1735/K1735,2)</f>
        <v>0.62898921037861533</v>
      </c>
      <c r="N1735" s="1">
        <v>0.36573</v>
      </c>
      <c r="O1735" s="1">
        <v>0.61439999999999995</v>
      </c>
      <c r="P1735" s="1">
        <f>-1*LOG10(O1735)</f>
        <v>0.21154879297654444</v>
      </c>
      <c r="Q1735" s="1">
        <v>0.99950300000000003</v>
      </c>
      <c r="R1735" s="1" t="s">
        <v>1161</v>
      </c>
      <c r="S1735" s="1" t="s">
        <v>30</v>
      </c>
      <c r="T1735" s="1" t="s">
        <v>7143</v>
      </c>
      <c r="U1735" s="1" t="s">
        <v>25</v>
      </c>
      <c r="V1735" s="1" t="s">
        <v>7142</v>
      </c>
    </row>
    <row r="1736" spans="1:22" x14ac:dyDescent="0.3">
      <c r="A1736" s="1" t="s">
        <v>5744</v>
      </c>
      <c r="B1736" s="1" t="s">
        <v>5744</v>
      </c>
      <c r="C1736" s="1" t="s">
        <v>5743</v>
      </c>
      <c r="D1736" s="1">
        <f>(L1736/K1736*100)-100</f>
        <v>-77.416155324075334</v>
      </c>
      <c r="E1736" s="1" t="s">
        <v>5742</v>
      </c>
      <c r="F1736" s="1" t="s">
        <v>22</v>
      </c>
      <c r="G1736" s="1" t="s">
        <v>1148</v>
      </c>
      <c r="H1736" s="1">
        <v>365.37799999999999</v>
      </c>
      <c r="I1736" s="1">
        <v>82.516400000000004</v>
      </c>
      <c r="J1736" s="1">
        <v>-2.1466400000000001</v>
      </c>
      <c r="K1736" s="1">
        <f>IF(H1736=0, 0.1, H1736)</f>
        <v>365.37799999999999</v>
      </c>
      <c r="L1736" s="1">
        <f>IF(I1736=0, 0.1, I1736)</f>
        <v>82.516400000000004</v>
      </c>
      <c r="M1736" s="2">
        <f>LOG(L1736/K1736,2)</f>
        <v>-2.1466369833234551</v>
      </c>
      <c r="N1736" s="1">
        <v>-0.93922000000000005</v>
      </c>
      <c r="O1736" s="1">
        <v>0.2676</v>
      </c>
      <c r="P1736" s="1">
        <f>-1*LOG10(O1736)</f>
        <v>0.57251389090421445</v>
      </c>
      <c r="Q1736" s="1">
        <v>0.99950300000000003</v>
      </c>
      <c r="R1736" s="1" t="s">
        <v>1161</v>
      </c>
      <c r="S1736" s="1" t="s">
        <v>35</v>
      </c>
      <c r="T1736" s="1" t="s">
        <v>5741</v>
      </c>
      <c r="U1736" s="1" t="s">
        <v>25</v>
      </c>
      <c r="V1736" s="1" t="s">
        <v>5740</v>
      </c>
    </row>
    <row r="1737" spans="1:22" x14ac:dyDescent="0.3">
      <c r="A1737" s="1" t="s">
        <v>1935</v>
      </c>
      <c r="B1737" s="1" t="s">
        <v>1935</v>
      </c>
      <c r="C1737" s="1" t="s">
        <v>1934</v>
      </c>
      <c r="D1737" s="1">
        <f>(L1737/K1737*100)-100</f>
        <v>-99.679940596974802</v>
      </c>
      <c r="E1737" s="1" t="s">
        <v>329</v>
      </c>
      <c r="F1737" s="1" t="s">
        <v>22</v>
      </c>
      <c r="G1737" s="1" t="s">
        <v>1148</v>
      </c>
      <c r="H1737" s="1">
        <v>31.244199999999999</v>
      </c>
      <c r="I1737" s="1">
        <v>0</v>
      </c>
      <c r="K1737" s="1">
        <f>IF(H1737=0, 0.1, H1737)</f>
        <v>31.244199999999999</v>
      </c>
      <c r="L1737" s="1">
        <f>IF(I1737=0, 0.1, I1737)</f>
        <v>0.1</v>
      </c>
      <c r="M1737" s="2">
        <f>LOG(L1737/K1737,2)</f>
        <v>-8.2874445904982679</v>
      </c>
      <c r="N1737" s="1">
        <v>0</v>
      </c>
      <c r="O1737" s="1">
        <v>1</v>
      </c>
      <c r="P1737" s="1">
        <f>-1*LOG10(O1737)</f>
        <v>0</v>
      </c>
      <c r="Q1737" s="1">
        <v>1</v>
      </c>
      <c r="R1737" s="1" t="s">
        <v>1161</v>
      </c>
      <c r="S1737" s="1" t="s">
        <v>49</v>
      </c>
      <c r="T1737" s="1" t="s">
        <v>1933</v>
      </c>
      <c r="U1737" s="1" t="s">
        <v>25</v>
      </c>
      <c r="V1737" s="1" t="s">
        <v>1932</v>
      </c>
    </row>
    <row r="1738" spans="1:22" x14ac:dyDescent="0.3">
      <c r="A1738" s="1" t="s">
        <v>5383</v>
      </c>
      <c r="B1738" s="1" t="s">
        <v>5383</v>
      </c>
      <c r="C1738" s="1" t="s">
        <v>5382</v>
      </c>
      <c r="D1738" s="1">
        <f>(L1738/K1738*100)-100</f>
        <v>42.83930784126926</v>
      </c>
      <c r="E1738" s="1" t="s">
        <v>172</v>
      </c>
      <c r="F1738" s="1" t="s">
        <v>22</v>
      </c>
      <c r="G1738" s="1" t="s">
        <v>1148</v>
      </c>
      <c r="H1738" s="1">
        <v>3211.98</v>
      </c>
      <c r="I1738" s="1">
        <v>4587.97</v>
      </c>
      <c r="J1738" s="1">
        <v>0.51439299999999999</v>
      </c>
      <c r="K1738" s="1">
        <f>IF(H1738=0, 0.1, H1738)</f>
        <v>3211.98</v>
      </c>
      <c r="L1738" s="1">
        <f>IF(I1738=0, 0.1, I1738)</f>
        <v>4587.97</v>
      </c>
      <c r="M1738" s="2">
        <f>LOG(L1738/K1738,2)</f>
        <v>0.51439304816299714</v>
      </c>
      <c r="N1738" s="1">
        <v>0.12148</v>
      </c>
      <c r="O1738" s="1">
        <v>0.85519999999999996</v>
      </c>
      <c r="P1738" s="1">
        <f>-1*LOG10(O1738)</f>
        <v>6.7932307799278419E-2</v>
      </c>
      <c r="Q1738" s="1">
        <v>0.99950300000000003</v>
      </c>
      <c r="R1738" s="1" t="s">
        <v>1161</v>
      </c>
      <c r="S1738" s="1" t="s">
        <v>39</v>
      </c>
      <c r="T1738" s="1" t="s">
        <v>5381</v>
      </c>
      <c r="U1738" s="1" t="s">
        <v>25</v>
      </c>
      <c r="V1738" s="1" t="s">
        <v>5380</v>
      </c>
    </row>
    <row r="1739" spans="1:22" x14ac:dyDescent="0.3">
      <c r="A1739" s="1" t="s">
        <v>8560</v>
      </c>
      <c r="B1739" s="1" t="s">
        <v>8560</v>
      </c>
      <c r="C1739" s="1" t="s">
        <v>8559</v>
      </c>
      <c r="D1739" s="1">
        <f>(L1739/K1739*100)-100</f>
        <v>-99.679940596974802</v>
      </c>
      <c r="E1739" s="1" t="s">
        <v>8558</v>
      </c>
      <c r="F1739" s="1" t="s">
        <v>22</v>
      </c>
      <c r="G1739" s="1" t="s">
        <v>1148</v>
      </c>
      <c r="H1739" s="1">
        <v>31.244199999999999</v>
      </c>
      <c r="I1739" s="1">
        <v>0</v>
      </c>
      <c r="K1739" s="1">
        <f>IF(H1739=0, 0.1, H1739)</f>
        <v>31.244199999999999</v>
      </c>
      <c r="L1739" s="1">
        <f>IF(I1739=0, 0.1, I1739)</f>
        <v>0.1</v>
      </c>
      <c r="M1739" s="2">
        <f>LOG(L1739/K1739,2)</f>
        <v>-8.2874445904982679</v>
      </c>
      <c r="N1739" s="1">
        <v>0</v>
      </c>
      <c r="O1739" s="1">
        <v>1</v>
      </c>
      <c r="P1739" s="1">
        <f>-1*LOG10(O1739)</f>
        <v>0</v>
      </c>
      <c r="Q1739" s="1">
        <v>1</v>
      </c>
      <c r="R1739" s="1" t="s">
        <v>1161</v>
      </c>
      <c r="S1739" s="1" t="s">
        <v>33</v>
      </c>
      <c r="T1739" s="1" t="s">
        <v>8557</v>
      </c>
      <c r="U1739" s="1" t="s">
        <v>25</v>
      </c>
      <c r="V1739" s="1" t="s">
        <v>8556</v>
      </c>
    </row>
    <row r="1740" spans="1:22" x14ac:dyDescent="0.3">
      <c r="A1740" s="1" t="s">
        <v>5325</v>
      </c>
      <c r="B1740" s="1" t="s">
        <v>5325</v>
      </c>
      <c r="C1740" s="1" t="s">
        <v>5324</v>
      </c>
      <c r="D1740" s="1">
        <f>(L1740/K1740*100)-100</f>
        <v>-76.330313391735501</v>
      </c>
      <c r="E1740" s="1" t="s">
        <v>483</v>
      </c>
      <c r="F1740" s="1" t="s">
        <v>22</v>
      </c>
      <c r="G1740" s="1" t="s">
        <v>1148</v>
      </c>
      <c r="H1740" s="1">
        <v>120.20099999999999</v>
      </c>
      <c r="I1740" s="1">
        <v>28.4512</v>
      </c>
      <c r="J1740" s="1">
        <v>-2.0788799999999998</v>
      </c>
      <c r="K1740" s="1">
        <f>IF(H1740=0, 0.1, H1740)</f>
        <v>120.20099999999999</v>
      </c>
      <c r="L1740" s="1">
        <f>IF(I1740=0, 0.1, I1740)</f>
        <v>28.4512</v>
      </c>
      <c r="M1740" s="2">
        <f>LOG(L1740/K1740,2)</f>
        <v>-2.078887490280648</v>
      </c>
      <c r="N1740" s="1">
        <v>0</v>
      </c>
      <c r="O1740" s="1">
        <v>1</v>
      </c>
      <c r="P1740" s="1">
        <f>-1*LOG10(O1740)</f>
        <v>0</v>
      </c>
      <c r="Q1740" s="1">
        <v>1</v>
      </c>
      <c r="R1740" s="1" t="s">
        <v>1161</v>
      </c>
      <c r="S1740" s="1" t="s">
        <v>42</v>
      </c>
      <c r="T1740" s="1" t="s">
        <v>5323</v>
      </c>
      <c r="U1740" s="1" t="s">
        <v>27</v>
      </c>
      <c r="V1740" s="1" t="s">
        <v>5322</v>
      </c>
    </row>
    <row r="1741" spans="1:22" x14ac:dyDescent="0.3">
      <c r="A1741" s="1" t="s">
        <v>6414</v>
      </c>
      <c r="B1741" s="1" t="s">
        <v>6414</v>
      </c>
      <c r="C1741" s="1" t="s">
        <v>6413</v>
      </c>
      <c r="D1741" s="1">
        <f>(L1741/K1741*100)-100</f>
        <v>50.254020479534319</v>
      </c>
      <c r="E1741" s="1" t="s">
        <v>6412</v>
      </c>
      <c r="F1741" s="1" t="s">
        <v>22</v>
      </c>
      <c r="G1741" s="1" t="s">
        <v>1148</v>
      </c>
      <c r="H1741" s="1">
        <v>93.732600000000005</v>
      </c>
      <c r="I1741" s="1">
        <v>140.83699999999999</v>
      </c>
      <c r="J1741" s="1">
        <v>0.58740800000000004</v>
      </c>
      <c r="K1741" s="1">
        <f>IF(H1741=0, 0.1, H1741)</f>
        <v>93.732600000000005</v>
      </c>
      <c r="L1741" s="1">
        <f>IF(I1741=0, 0.1, I1741)</f>
        <v>140.83699999999999</v>
      </c>
      <c r="M1741" s="2">
        <f>LOG(L1741/K1741,2)</f>
        <v>0.58740359491837912</v>
      </c>
      <c r="N1741" s="1">
        <v>0.37644699999999998</v>
      </c>
      <c r="O1741" s="1">
        <v>0.61385000000000001</v>
      </c>
      <c r="P1741" s="1">
        <f>-1*LOG10(O1741)</f>
        <v>0.21193773982126188</v>
      </c>
      <c r="Q1741" s="1">
        <v>0.99950300000000003</v>
      </c>
      <c r="R1741" s="1" t="s">
        <v>1161</v>
      </c>
      <c r="S1741" s="1" t="s">
        <v>24</v>
      </c>
      <c r="T1741" s="1" t="s">
        <v>6411</v>
      </c>
      <c r="U1741" s="1" t="s">
        <v>25</v>
      </c>
      <c r="V1741" s="1" t="s">
        <v>6410</v>
      </c>
    </row>
    <row r="1742" spans="1:22" x14ac:dyDescent="0.3">
      <c r="A1742" s="1" t="s">
        <v>7975</v>
      </c>
      <c r="B1742" s="1" t="s">
        <v>7975</v>
      </c>
      <c r="C1742" s="1" t="s">
        <v>7974</v>
      </c>
      <c r="D1742" s="1">
        <f>(L1742/K1742*100)-100</f>
        <v>23.035504783174304</v>
      </c>
      <c r="E1742" s="1" t="s">
        <v>947</v>
      </c>
      <c r="F1742" s="1" t="s">
        <v>22</v>
      </c>
      <c r="G1742" s="1" t="s">
        <v>1148</v>
      </c>
      <c r="H1742" s="1">
        <v>548.06700000000001</v>
      </c>
      <c r="I1742" s="1">
        <v>674.31700000000001</v>
      </c>
      <c r="J1742" s="1">
        <v>0.29907499999999998</v>
      </c>
      <c r="K1742" s="1">
        <f>IF(H1742=0, 0.1, H1742)</f>
        <v>548.06700000000001</v>
      </c>
      <c r="L1742" s="1">
        <f>IF(I1742=0, 0.1, I1742)</f>
        <v>674.31700000000001</v>
      </c>
      <c r="M1742" s="2">
        <f>LOG(L1742/K1742,2)</f>
        <v>0.29907469916747625</v>
      </c>
      <c r="N1742" s="1">
        <v>8.1080299999999994E-2</v>
      </c>
      <c r="O1742" s="1">
        <v>0.88055000000000005</v>
      </c>
      <c r="P1742" s="1">
        <f>-1*LOG10(O1742)</f>
        <v>5.5245978586456392E-2</v>
      </c>
      <c r="Q1742" s="1">
        <v>0.99950300000000003</v>
      </c>
      <c r="R1742" s="1" t="s">
        <v>1161</v>
      </c>
      <c r="S1742" s="1" t="s">
        <v>31</v>
      </c>
      <c r="T1742" s="1" t="s">
        <v>7973</v>
      </c>
      <c r="U1742" s="1" t="s">
        <v>25</v>
      </c>
      <c r="V1742" s="1" t="s">
        <v>7972</v>
      </c>
    </row>
    <row r="1743" spans="1:22" x14ac:dyDescent="0.3">
      <c r="A1743" s="1" t="s">
        <v>2598</v>
      </c>
      <c r="B1743" s="1" t="s">
        <v>2598</v>
      </c>
      <c r="C1743" s="1" t="s">
        <v>2597</v>
      </c>
      <c r="D1743" s="1">
        <f>(L1743/K1743*100)-100</f>
        <v>71.198943963709695</v>
      </c>
      <c r="E1743" s="1" t="s">
        <v>171</v>
      </c>
      <c r="F1743" s="1" t="s">
        <v>22</v>
      </c>
      <c r="G1743" s="1" t="s">
        <v>1148</v>
      </c>
      <c r="H1743" s="1">
        <v>274.233</v>
      </c>
      <c r="I1743" s="1">
        <v>469.48399999999998</v>
      </c>
      <c r="J1743" s="1">
        <v>0.77567600000000003</v>
      </c>
      <c r="K1743" s="1">
        <f>IF(H1743=0, 0.1, H1743)</f>
        <v>274.233</v>
      </c>
      <c r="L1743" s="1">
        <f>IF(I1743=0, 0.1, I1743)</f>
        <v>469.48399999999998</v>
      </c>
      <c r="M1743" s="2">
        <f>LOG(L1743/K1743,2)</f>
        <v>0.77567380253918861</v>
      </c>
      <c r="N1743" s="1">
        <v>0.39730399999999999</v>
      </c>
      <c r="O1743" s="1">
        <v>0.59535000000000005</v>
      </c>
      <c r="P1743" s="1">
        <f>-1*LOG10(O1743)</f>
        <v>0.22522764203715531</v>
      </c>
      <c r="Q1743" s="1">
        <v>0.99950300000000003</v>
      </c>
      <c r="R1743" s="1" t="s">
        <v>1161</v>
      </c>
      <c r="S1743" s="1" t="s">
        <v>46</v>
      </c>
      <c r="T1743" s="1" t="s">
        <v>2596</v>
      </c>
      <c r="U1743" s="1" t="s">
        <v>27</v>
      </c>
      <c r="V1743" s="1" t="s">
        <v>2595</v>
      </c>
    </row>
    <row r="1744" spans="1:22" x14ac:dyDescent="0.3">
      <c r="A1744" s="1" t="s">
        <v>3893</v>
      </c>
      <c r="B1744" s="1" t="s">
        <v>3893</v>
      </c>
      <c r="C1744" s="1" t="s">
        <v>3892</v>
      </c>
      <c r="D1744" s="1">
        <f>(L1744/K1744*100)-100</f>
        <v>-63.16002866903483</v>
      </c>
      <c r="E1744" s="1" t="s">
        <v>669</v>
      </c>
      <c r="F1744" s="1" t="s">
        <v>22</v>
      </c>
      <c r="G1744" s="1" t="s">
        <v>1148</v>
      </c>
      <c r="H1744" s="1">
        <v>382.29399999999998</v>
      </c>
      <c r="I1744" s="1">
        <v>140.83699999999999</v>
      </c>
      <c r="J1744" s="1">
        <v>-1.44065</v>
      </c>
      <c r="K1744" s="1">
        <f>IF(H1744=0, 0.1, H1744)</f>
        <v>382.29399999999998</v>
      </c>
      <c r="L1744" s="1">
        <f>IF(I1744=0, 0.1, I1744)</f>
        <v>140.83699999999999</v>
      </c>
      <c r="M1744" s="2">
        <f>LOG(L1744/K1744,2)</f>
        <v>-1.4406561561695814</v>
      </c>
      <c r="N1744" s="1">
        <v>-0.17390800000000001</v>
      </c>
      <c r="O1744" s="1">
        <v>0.46575</v>
      </c>
      <c r="P1744" s="1">
        <f>-1*LOG10(O1744)</f>
        <v>0.33184713643171976</v>
      </c>
      <c r="Q1744" s="1">
        <v>0.99950300000000003</v>
      </c>
      <c r="R1744" s="1" t="s">
        <v>1161</v>
      </c>
      <c r="S1744" s="1" t="s">
        <v>32</v>
      </c>
      <c r="T1744" s="1" t="s">
        <v>3891</v>
      </c>
      <c r="U1744" s="1" t="s">
        <v>27</v>
      </c>
      <c r="V1744" s="1" t="s">
        <v>3890</v>
      </c>
    </row>
    <row r="1745" spans="1:22" x14ac:dyDescent="0.3">
      <c r="A1745" s="1" t="s">
        <v>8746</v>
      </c>
      <c r="B1745" s="1" t="s">
        <v>8746</v>
      </c>
      <c r="C1745" s="1" t="s">
        <v>8745</v>
      </c>
      <c r="D1745" s="1">
        <f>(L1745/K1745*100)-100</f>
        <v>44.516860766151922</v>
      </c>
      <c r="E1745" s="1" t="s">
        <v>267</v>
      </c>
      <c r="F1745" s="1" t="s">
        <v>22</v>
      </c>
      <c r="G1745" s="1" t="s">
        <v>1148</v>
      </c>
      <c r="H1745" s="1">
        <v>1216.73</v>
      </c>
      <c r="I1745" s="1">
        <v>1758.38</v>
      </c>
      <c r="J1745" s="1">
        <v>0.53123299999999996</v>
      </c>
      <c r="K1745" s="1">
        <f>IF(H1745=0, 0.1, H1745)</f>
        <v>1216.73</v>
      </c>
      <c r="L1745" s="1">
        <f>IF(I1745=0, 0.1, I1745)</f>
        <v>1758.38</v>
      </c>
      <c r="M1745" s="2">
        <f>LOG(L1745/K1745,2)</f>
        <v>0.53123782161635913</v>
      </c>
      <c r="N1745" s="1">
        <v>0.115856</v>
      </c>
      <c r="O1745" s="1">
        <v>0.80810000000000004</v>
      </c>
      <c r="P1745" s="1">
        <f>-1*LOG10(O1745)</f>
        <v>9.2534893234143781E-2</v>
      </c>
      <c r="Q1745" s="1">
        <v>0.99950300000000003</v>
      </c>
      <c r="R1745" s="1" t="s">
        <v>1161</v>
      </c>
      <c r="S1745" s="1" t="s">
        <v>33</v>
      </c>
      <c r="T1745" s="1" t="s">
        <v>8744</v>
      </c>
      <c r="U1745" s="1" t="s">
        <v>25</v>
      </c>
      <c r="V1745" s="1" t="s">
        <v>8743</v>
      </c>
    </row>
    <row r="1746" spans="1:22" x14ac:dyDescent="0.3">
      <c r="A1746" s="1" t="s">
        <v>7899</v>
      </c>
      <c r="B1746" s="1" t="s">
        <v>7899</v>
      </c>
      <c r="C1746" s="1" t="s">
        <v>7898</v>
      </c>
      <c r="D1746" s="1">
        <f>(L1746/K1746*100)-100</f>
        <v>-1.9922234866959343</v>
      </c>
      <c r="E1746" s="1" t="s">
        <v>457</v>
      </c>
      <c r="F1746" s="1" t="s">
        <v>22</v>
      </c>
      <c r="G1746" s="1" t="s">
        <v>1148</v>
      </c>
      <c r="H1746" s="1">
        <v>1476.24</v>
      </c>
      <c r="I1746" s="1">
        <v>1446.83</v>
      </c>
      <c r="J1746" s="1">
        <v>-2.9026300000000001E-2</v>
      </c>
      <c r="K1746" s="1">
        <f>IF(H1746=0, 0.1, H1746)</f>
        <v>1476.24</v>
      </c>
      <c r="L1746" s="1">
        <f>IF(I1746=0, 0.1, I1746)</f>
        <v>1446.83</v>
      </c>
      <c r="M1746" s="2">
        <f>LOG(L1746/K1746,2)</f>
        <v>-2.9031869209809793E-2</v>
      </c>
      <c r="N1746" s="1">
        <v>-7.0914200000000002E-3</v>
      </c>
      <c r="O1746" s="1">
        <v>0.97970000000000002</v>
      </c>
      <c r="P1746" s="1">
        <f>-1*LOG10(O1746)</f>
        <v>8.9068919511125673E-3</v>
      </c>
      <c r="Q1746" s="1">
        <v>0.99950300000000003</v>
      </c>
      <c r="R1746" s="1" t="s">
        <v>1161</v>
      </c>
      <c r="S1746" s="1" t="s">
        <v>47</v>
      </c>
      <c r="T1746" s="1" t="s">
        <v>7897</v>
      </c>
      <c r="U1746" s="1" t="s">
        <v>27</v>
      </c>
      <c r="V1746" s="1" t="s">
        <v>7896</v>
      </c>
    </row>
    <row r="1747" spans="1:22" x14ac:dyDescent="0.3">
      <c r="A1747" s="1" t="s">
        <v>1272</v>
      </c>
      <c r="B1747" s="1" t="s">
        <v>1272</v>
      </c>
      <c r="C1747" s="1" t="s">
        <v>1271</v>
      </c>
      <c r="D1747" s="1">
        <f>(L1747/K1747*100)-100</f>
        <v>-55.608821549190147</v>
      </c>
      <c r="E1747" s="1" t="s">
        <v>622</v>
      </c>
      <c r="F1747" s="1" t="s">
        <v>22</v>
      </c>
      <c r="G1747" s="1" t="s">
        <v>1148</v>
      </c>
      <c r="H1747" s="1">
        <v>182.68899999999999</v>
      </c>
      <c r="I1747" s="1">
        <v>81.097800000000007</v>
      </c>
      <c r="J1747" s="1">
        <v>-1.1716500000000001</v>
      </c>
      <c r="K1747" s="1">
        <f>IF(H1747=0, 0.1, H1747)</f>
        <v>182.68899999999999</v>
      </c>
      <c r="L1747" s="1">
        <f>IF(I1747=0, 0.1, I1747)</f>
        <v>81.097800000000007</v>
      </c>
      <c r="M1747" s="2">
        <f>LOG(L1747/K1747,2)</f>
        <v>-1.1716550865493782</v>
      </c>
      <c r="N1747" s="1">
        <v>-0.14486299999999999</v>
      </c>
      <c r="O1747" s="1">
        <v>0.67535000000000001</v>
      </c>
      <c r="P1747" s="1">
        <f>-1*LOG10(O1747)</f>
        <v>0.170471095799967</v>
      </c>
      <c r="Q1747" s="1">
        <v>0.99950300000000003</v>
      </c>
      <c r="R1747" s="1" t="s">
        <v>1161</v>
      </c>
      <c r="S1747" s="1" t="s">
        <v>29</v>
      </c>
      <c r="T1747" s="1" t="s">
        <v>1270</v>
      </c>
      <c r="U1747" s="1" t="s">
        <v>27</v>
      </c>
      <c r="V1747" s="1" t="s">
        <v>1269</v>
      </c>
    </row>
    <row r="1748" spans="1:22" x14ac:dyDescent="0.3">
      <c r="A1748" s="1" t="s">
        <v>7186</v>
      </c>
      <c r="B1748" s="1" t="s">
        <v>7186</v>
      </c>
      <c r="C1748" s="1" t="s">
        <v>7185</v>
      </c>
      <c r="D1748" s="1">
        <f>(L1748/K1748*100)-100</f>
        <v>19.838036798338734</v>
      </c>
      <c r="E1748" s="1" t="s">
        <v>915</v>
      </c>
      <c r="F1748" s="1" t="s">
        <v>22</v>
      </c>
      <c r="G1748" s="1" t="s">
        <v>1148</v>
      </c>
      <c r="H1748" s="1">
        <v>4276.28</v>
      </c>
      <c r="I1748" s="1">
        <v>5124.6099999999997</v>
      </c>
      <c r="J1748" s="1">
        <v>0.26108599999999998</v>
      </c>
      <c r="K1748" s="1">
        <f>IF(H1748=0, 0.1, H1748)</f>
        <v>4276.28</v>
      </c>
      <c r="L1748" s="1">
        <f>IF(I1748=0, 0.1, I1748)</f>
        <v>5124.6099999999997</v>
      </c>
      <c r="M1748" s="2">
        <f>LOG(L1748/K1748,2)</f>
        <v>0.26108589469284299</v>
      </c>
      <c r="N1748" s="1">
        <v>2.2907500000000001E-2</v>
      </c>
      <c r="O1748" s="1">
        <v>0.87285000000000001</v>
      </c>
      <c r="P1748" s="1">
        <f>-1*LOG10(O1748)</f>
        <v>5.9060383750907955E-2</v>
      </c>
      <c r="Q1748" s="1">
        <v>0.99950300000000003</v>
      </c>
      <c r="R1748" s="1" t="s">
        <v>1161</v>
      </c>
      <c r="S1748" s="1" t="s">
        <v>30</v>
      </c>
      <c r="T1748" s="1" t="s">
        <v>7184</v>
      </c>
      <c r="U1748" s="1" t="s">
        <v>25</v>
      </c>
      <c r="V1748" s="1" t="s">
        <v>7183</v>
      </c>
    </row>
    <row r="1749" spans="1:22" x14ac:dyDescent="0.3">
      <c r="A1749" s="1" t="s">
        <v>1212</v>
      </c>
      <c r="B1749" s="1" t="s">
        <v>1212</v>
      </c>
      <c r="C1749" s="1" t="s">
        <v>1211</v>
      </c>
      <c r="D1749" s="1">
        <f>(L1749/K1749*100)-100</f>
        <v>164.10149723788737</v>
      </c>
      <c r="E1749" s="1" t="s">
        <v>780</v>
      </c>
      <c r="F1749" s="1" t="s">
        <v>22</v>
      </c>
      <c r="G1749" s="1" t="s">
        <v>1148</v>
      </c>
      <c r="H1749" s="1">
        <v>31.244199999999999</v>
      </c>
      <c r="I1749" s="1">
        <v>82.516400000000004</v>
      </c>
      <c r="J1749" s="1">
        <v>1.4010899999999999</v>
      </c>
      <c r="K1749" s="1">
        <f>IF(H1749=0, 0.1, H1749)</f>
        <v>31.244199999999999</v>
      </c>
      <c r="L1749" s="1">
        <f>IF(I1749=0, 0.1, I1749)</f>
        <v>82.516400000000004</v>
      </c>
      <c r="M1749" s="2">
        <f>LOG(L1749/K1749,2)</f>
        <v>1.4010924804203875</v>
      </c>
      <c r="N1749" s="1">
        <v>0.46835599999999999</v>
      </c>
      <c r="O1749" s="1">
        <v>0.5675</v>
      </c>
      <c r="P1749" s="1">
        <f>-1*LOG10(O1749)</f>
        <v>0.24603413413483965</v>
      </c>
      <c r="Q1749" s="1">
        <v>0.99950300000000003</v>
      </c>
      <c r="R1749" s="1" t="s">
        <v>1161</v>
      </c>
      <c r="S1749" s="1" t="s">
        <v>29</v>
      </c>
      <c r="T1749" s="1" t="s">
        <v>1210</v>
      </c>
      <c r="U1749" s="1" t="s">
        <v>25</v>
      </c>
      <c r="V1749" s="1" t="s">
        <v>1209</v>
      </c>
    </row>
    <row r="1750" spans="1:22" x14ac:dyDescent="0.3">
      <c r="A1750" s="1" t="s">
        <v>3884</v>
      </c>
      <c r="B1750" s="1" t="s">
        <v>3884</v>
      </c>
      <c r="C1750" s="1" t="s">
        <v>3883</v>
      </c>
      <c r="D1750" s="1">
        <f>(L1750/K1750*100)-100</f>
        <v>101.03139753705966</v>
      </c>
      <c r="E1750" s="1" t="s">
        <v>475</v>
      </c>
      <c r="F1750" s="1" t="s">
        <v>22</v>
      </c>
      <c r="G1750" s="1" t="s">
        <v>1148</v>
      </c>
      <c r="H1750" s="1">
        <v>151.44499999999999</v>
      </c>
      <c r="I1750" s="1">
        <v>304.452</v>
      </c>
      <c r="J1750" s="1">
        <v>1.00742</v>
      </c>
      <c r="K1750" s="1">
        <f>IF(H1750=0, 0.1, H1750)</f>
        <v>151.44499999999999</v>
      </c>
      <c r="L1750" s="1">
        <f>IF(I1750=0, 0.1, I1750)</f>
        <v>304.452</v>
      </c>
      <c r="M1750" s="2">
        <f>LOG(L1750/K1750,2)</f>
        <v>1.0074208423670328</v>
      </c>
      <c r="N1750" s="1">
        <v>8.6640700000000001E-2</v>
      </c>
      <c r="O1750" s="1">
        <v>0.64049999999999996</v>
      </c>
      <c r="P1750" s="1">
        <f>-1*LOG10(O1750)</f>
        <v>0.19348086591929492</v>
      </c>
      <c r="Q1750" s="1">
        <v>0.99950300000000003</v>
      </c>
      <c r="R1750" s="1" t="s">
        <v>1161</v>
      </c>
      <c r="S1750" s="1" t="s">
        <v>32</v>
      </c>
      <c r="T1750" s="1" t="s">
        <v>3882</v>
      </c>
      <c r="U1750" s="1" t="s">
        <v>27</v>
      </c>
      <c r="V1750" s="1" t="s">
        <v>3881</v>
      </c>
    </row>
    <row r="1751" spans="1:22" x14ac:dyDescent="0.3">
      <c r="A1751" s="1" t="s">
        <v>4174</v>
      </c>
      <c r="B1751" s="1" t="s">
        <v>4174</v>
      </c>
      <c r="C1751" s="1" t="s">
        <v>4173</v>
      </c>
      <c r="D1751" s="1">
        <f>(L1751/K1751*100)-100</f>
        <v>262.8255503501083</v>
      </c>
      <c r="E1751" s="1" t="s">
        <v>932</v>
      </c>
      <c r="F1751" s="1" t="s">
        <v>22</v>
      </c>
      <c r="G1751" s="1" t="s">
        <v>1148</v>
      </c>
      <c r="H1751" s="1">
        <v>158.80799999999999</v>
      </c>
      <c r="I1751" s="1">
        <v>576.19600000000003</v>
      </c>
      <c r="J1751" s="1">
        <v>1.85927</v>
      </c>
      <c r="K1751" s="1">
        <f>IF(H1751=0, 0.1, H1751)</f>
        <v>158.80799999999999</v>
      </c>
      <c r="L1751" s="1">
        <f>IF(I1751=0, 0.1, I1751)</f>
        <v>576.19600000000003</v>
      </c>
      <c r="M1751" s="2">
        <f>LOG(L1751/K1751,2)</f>
        <v>1.8592760547238398</v>
      </c>
      <c r="N1751" s="1">
        <v>0.36507699999999998</v>
      </c>
      <c r="O1751" s="1">
        <v>0.53015000000000001</v>
      </c>
      <c r="P1751" s="1">
        <f>-1*LOG10(O1751)</f>
        <v>0.27560123425674016</v>
      </c>
      <c r="Q1751" s="1">
        <v>0.99950300000000003</v>
      </c>
      <c r="R1751" s="1" t="s">
        <v>1161</v>
      </c>
      <c r="S1751" s="1" t="s">
        <v>44</v>
      </c>
      <c r="T1751" s="1" t="s">
        <v>4172</v>
      </c>
      <c r="U1751" s="1" t="s">
        <v>25</v>
      </c>
      <c r="V1751" s="1" t="s">
        <v>4171</v>
      </c>
    </row>
    <row r="1752" spans="1:22" x14ac:dyDescent="0.3">
      <c r="A1752" s="1" t="s">
        <v>5999</v>
      </c>
      <c r="B1752" s="1" t="s">
        <v>5999</v>
      </c>
      <c r="C1752" s="1" t="s">
        <v>5998</v>
      </c>
      <c r="D1752" s="1">
        <f>(L1752/K1752*100)-100</f>
        <v>-34.216035873172473</v>
      </c>
      <c r="E1752" s="1" t="s">
        <v>629</v>
      </c>
      <c r="F1752" s="1" t="s">
        <v>22</v>
      </c>
      <c r="G1752" s="1" t="s">
        <v>1148</v>
      </c>
      <c r="H1752" s="1">
        <v>906.08100000000002</v>
      </c>
      <c r="I1752" s="1">
        <v>596.05600000000004</v>
      </c>
      <c r="J1752" s="1">
        <v>-0.60419199999999995</v>
      </c>
      <c r="K1752" s="1">
        <f>IF(H1752=0, 0.1, H1752)</f>
        <v>906.08100000000002</v>
      </c>
      <c r="L1752" s="1">
        <f>IF(I1752=0, 0.1, I1752)</f>
        <v>596.05600000000004</v>
      </c>
      <c r="M1752" s="2">
        <f>LOG(L1752/K1752,2)</f>
        <v>-0.60419214761708073</v>
      </c>
      <c r="N1752" s="1">
        <v>-0.10229000000000001</v>
      </c>
      <c r="O1752" s="1">
        <v>0.82835000000000003</v>
      </c>
      <c r="P1752" s="1">
        <f>-1*LOG10(O1752)</f>
        <v>8.1786123418665577E-2</v>
      </c>
      <c r="Q1752" s="1">
        <v>0.99950300000000003</v>
      </c>
      <c r="R1752" s="1" t="s">
        <v>1161</v>
      </c>
      <c r="S1752" s="1" t="s">
        <v>35</v>
      </c>
      <c r="T1752" s="1" t="s">
        <v>5997</v>
      </c>
      <c r="U1752" s="1" t="s">
        <v>27</v>
      </c>
      <c r="V1752" s="1" t="s">
        <v>5996</v>
      </c>
    </row>
    <row r="1753" spans="1:22" x14ac:dyDescent="0.3">
      <c r="A1753" s="1" t="s">
        <v>1804</v>
      </c>
      <c r="B1753" s="1" t="s">
        <v>1804</v>
      </c>
      <c r="C1753" s="1" t="s">
        <v>1803</v>
      </c>
      <c r="D1753" s="1">
        <f>(L1753/K1753*100)-100</f>
        <v>127.6518521837653</v>
      </c>
      <c r="E1753" s="1" t="s">
        <v>707</v>
      </c>
      <c r="F1753" s="1" t="s">
        <v>22</v>
      </c>
      <c r="G1753" s="1" t="s">
        <v>1148</v>
      </c>
      <c r="H1753" s="1">
        <v>62.488399999999999</v>
      </c>
      <c r="I1753" s="1">
        <v>142.256</v>
      </c>
      <c r="J1753" s="1">
        <v>1.1868300000000001</v>
      </c>
      <c r="K1753" s="1">
        <f>IF(H1753=0, 0.1, H1753)</f>
        <v>62.488399999999999</v>
      </c>
      <c r="L1753" s="1">
        <f>IF(I1753=0, 0.1, I1753)</f>
        <v>142.256</v>
      </c>
      <c r="M1753" s="2">
        <f>LOG(L1753/K1753,2)</f>
        <v>1.1868291972242884</v>
      </c>
      <c r="N1753" s="1">
        <v>0</v>
      </c>
      <c r="O1753" s="1">
        <v>1</v>
      </c>
      <c r="P1753" s="1">
        <f>-1*LOG10(O1753)</f>
        <v>0</v>
      </c>
      <c r="Q1753" s="1">
        <v>1</v>
      </c>
      <c r="R1753" s="1" t="s">
        <v>1161</v>
      </c>
      <c r="S1753" s="1" t="s">
        <v>37</v>
      </c>
      <c r="T1753" s="1" t="s">
        <v>1802</v>
      </c>
      <c r="U1753" s="1" t="s">
        <v>27</v>
      </c>
      <c r="V1753" s="1" t="s">
        <v>1801</v>
      </c>
    </row>
    <row r="1754" spans="1:22" x14ac:dyDescent="0.3">
      <c r="A1754" s="1" t="s">
        <v>8775</v>
      </c>
      <c r="B1754" s="1" t="s">
        <v>8775</v>
      </c>
      <c r="C1754" s="1" t="s">
        <v>8774</v>
      </c>
      <c r="D1754" s="1">
        <f>(L1754/K1754*100)-100</f>
        <v>-99.913362905461597</v>
      </c>
      <c r="E1754" s="1" t="s">
        <v>239</v>
      </c>
      <c r="F1754" s="1" t="s">
        <v>22</v>
      </c>
      <c r="G1754" s="1" t="s">
        <v>1148</v>
      </c>
      <c r="H1754" s="1">
        <v>115.42400000000001</v>
      </c>
      <c r="I1754" s="1">
        <v>0</v>
      </c>
      <c r="K1754" s="1">
        <f>IF(H1754=0, 0.1, H1754)</f>
        <v>115.42400000000001</v>
      </c>
      <c r="L1754" s="1">
        <f>IF(I1754=0, 0.1, I1754)</f>
        <v>0.1</v>
      </c>
      <c r="M1754" s="2">
        <f>LOG(L1754/K1754,2)</f>
        <v>-10.172727518012845</v>
      </c>
      <c r="O1754" s="1">
        <v>0.1371</v>
      </c>
      <c r="P1754" s="1">
        <f>-1*LOG10(O1754)</f>
        <v>0.86296254521048732</v>
      </c>
      <c r="Q1754" s="1">
        <v>0.99950300000000003</v>
      </c>
      <c r="R1754" s="1" t="s">
        <v>1161</v>
      </c>
      <c r="S1754" s="1" t="s">
        <v>33</v>
      </c>
      <c r="T1754" s="1" t="s">
        <v>8773</v>
      </c>
      <c r="U1754" s="1" t="s">
        <v>25</v>
      </c>
      <c r="V1754" s="1" t="s">
        <v>8772</v>
      </c>
    </row>
    <row r="1755" spans="1:22" x14ac:dyDescent="0.3">
      <c r="A1755" s="1" t="s">
        <v>6439</v>
      </c>
      <c r="B1755" s="1" t="s">
        <v>6439</v>
      </c>
      <c r="C1755" s="1" t="s">
        <v>6438</v>
      </c>
      <c r="D1755" s="1">
        <f>(L1755/K1755*100)-100</f>
        <v>297.14873907553192</v>
      </c>
      <c r="E1755" s="1" t="s">
        <v>919</v>
      </c>
      <c r="F1755" s="1" t="s">
        <v>22</v>
      </c>
      <c r="G1755" s="1" t="s">
        <v>1148</v>
      </c>
      <c r="H1755" s="1">
        <v>84.180300000000003</v>
      </c>
      <c r="I1755" s="1">
        <v>334.32100000000003</v>
      </c>
      <c r="J1755" s="1">
        <v>1.9896799999999999</v>
      </c>
      <c r="K1755" s="1">
        <f>IF(H1755=0, 0.1, H1755)</f>
        <v>84.180300000000003</v>
      </c>
      <c r="L1755" s="1">
        <f>IF(I1755=0, 0.1, I1755)</f>
        <v>334.32100000000003</v>
      </c>
      <c r="M1755" s="2">
        <f>LOG(L1755/K1755,2)</f>
        <v>1.9896794228309971</v>
      </c>
      <c r="N1755" s="1">
        <v>0.16231499999999999</v>
      </c>
      <c r="O1755" s="1">
        <v>0.41049999999999998</v>
      </c>
      <c r="P1755" s="1">
        <f>-1*LOG10(O1755)</f>
        <v>0.38668683854454045</v>
      </c>
      <c r="Q1755" s="1">
        <v>0.99950300000000003</v>
      </c>
      <c r="R1755" s="1" t="s">
        <v>1161</v>
      </c>
      <c r="S1755" s="1" t="s">
        <v>24</v>
      </c>
      <c r="T1755" s="1" t="s">
        <v>6437</v>
      </c>
      <c r="U1755" s="1" t="s">
        <v>25</v>
      </c>
      <c r="V1755" s="1" t="s">
        <v>6436</v>
      </c>
    </row>
    <row r="1756" spans="1:22" x14ac:dyDescent="0.3">
      <c r="A1756" s="1" t="s">
        <v>3598</v>
      </c>
      <c r="B1756" s="1" t="s">
        <v>3598</v>
      </c>
      <c r="C1756" s="1" t="s">
        <v>3597</v>
      </c>
      <c r="D1756" s="1">
        <f>(L1756/K1756*100)-100</f>
        <v>-8.9392591264938659</v>
      </c>
      <c r="E1756" s="1" t="s">
        <v>3596</v>
      </c>
      <c r="F1756" s="1" t="s">
        <v>22</v>
      </c>
      <c r="G1756" s="1" t="s">
        <v>1148</v>
      </c>
      <c r="H1756" s="1">
        <v>31.244199999999999</v>
      </c>
      <c r="I1756" s="1">
        <v>28.4512</v>
      </c>
      <c r="J1756" s="1">
        <v>-0.135099</v>
      </c>
      <c r="K1756" s="1">
        <f>IF(H1756=0, 0.1, H1756)</f>
        <v>31.244199999999999</v>
      </c>
      <c r="L1756" s="1">
        <f>IF(I1756=0, 0.1, I1756)</f>
        <v>28.4512</v>
      </c>
      <c r="M1756" s="2">
        <f>LOG(L1756/K1756,2)</f>
        <v>-0.13509889766307381</v>
      </c>
      <c r="N1756" s="1">
        <v>0</v>
      </c>
      <c r="O1756" s="1">
        <v>1</v>
      </c>
      <c r="P1756" s="1">
        <f>-1*LOG10(O1756)</f>
        <v>0</v>
      </c>
      <c r="Q1756" s="1">
        <v>1</v>
      </c>
      <c r="R1756" s="1" t="s">
        <v>1161</v>
      </c>
      <c r="S1756" s="1" t="s">
        <v>32</v>
      </c>
      <c r="T1756" s="1" t="s">
        <v>3595</v>
      </c>
      <c r="U1756" s="1" t="s">
        <v>25</v>
      </c>
      <c r="V1756" s="1" t="s">
        <v>3594</v>
      </c>
    </row>
    <row r="1757" spans="1:22" x14ac:dyDescent="0.3">
      <c r="A1757" s="1" t="s">
        <v>7085</v>
      </c>
      <c r="B1757" s="1" t="s">
        <v>7085</v>
      </c>
      <c r="C1757" s="1" t="s">
        <v>7084</v>
      </c>
      <c r="D1757" s="1">
        <f>(L1757/K1757*100)-100</f>
        <v>-15.315315315315317</v>
      </c>
      <c r="E1757" s="1" t="s">
        <v>7083</v>
      </c>
      <c r="F1757" s="1" t="s">
        <v>22</v>
      </c>
      <c r="G1757" s="1" t="s">
        <v>1148</v>
      </c>
      <c r="H1757" s="1">
        <v>1750.47</v>
      </c>
      <c r="I1757" s="1">
        <v>1482.38</v>
      </c>
      <c r="J1757" s="1">
        <v>-0.23982999999999999</v>
      </c>
      <c r="K1757" s="1">
        <f>IF(H1757=0, 0.1, H1757)</f>
        <v>1750.47</v>
      </c>
      <c r="L1757" s="1">
        <f>IF(I1757=0, 0.1, I1757)</f>
        <v>1482.38</v>
      </c>
      <c r="M1757" s="2">
        <f>LOG(L1757/K1757,2)</f>
        <v>-0.23982701467246856</v>
      </c>
      <c r="N1757" s="1">
        <v>-0.13645199999999999</v>
      </c>
      <c r="O1757" s="1">
        <v>0.84694999999999998</v>
      </c>
      <c r="P1757" s="1">
        <f>-1*LOG10(O1757)</f>
        <v>7.2142227644559742E-2</v>
      </c>
      <c r="Q1757" s="1">
        <v>0.99950300000000003</v>
      </c>
      <c r="R1757" s="1" t="s">
        <v>1161</v>
      </c>
      <c r="S1757" s="1" t="s">
        <v>51</v>
      </c>
      <c r="T1757" s="1" t="s">
        <v>7082</v>
      </c>
      <c r="U1757" s="1" t="s">
        <v>27</v>
      </c>
      <c r="V1757" s="1" t="s">
        <v>7081</v>
      </c>
    </row>
    <row r="1758" spans="1:22" x14ac:dyDescent="0.3">
      <c r="A1758" s="1" t="s">
        <v>2576</v>
      </c>
      <c r="B1758" s="1" t="s">
        <v>2576</v>
      </c>
      <c r="C1758" s="1" t="s">
        <v>2575</v>
      </c>
      <c r="D1758" s="1">
        <f>(L1758/K1758*100)-100</f>
        <v>6.2499183486837779</v>
      </c>
      <c r="E1758" s="1" t="s">
        <v>274</v>
      </c>
      <c r="F1758" s="1" t="s">
        <v>22</v>
      </c>
      <c r="G1758" s="1" t="s">
        <v>1148</v>
      </c>
      <c r="H1758" s="1">
        <v>2296.35</v>
      </c>
      <c r="I1758" s="1">
        <v>2439.87</v>
      </c>
      <c r="J1758" s="1">
        <v>8.7460999999999997E-2</v>
      </c>
      <c r="K1758" s="1">
        <f>IF(H1758=0, 0.1, H1758)</f>
        <v>2296.35</v>
      </c>
      <c r="L1758" s="1">
        <f>IF(I1758=0, 0.1, I1758)</f>
        <v>2439.87</v>
      </c>
      <c r="M1758" s="2">
        <f>LOG(L1758/K1758,2)</f>
        <v>8.7461732563334657E-2</v>
      </c>
      <c r="N1758" s="1">
        <v>1.4615E-2</v>
      </c>
      <c r="O1758" s="1">
        <v>0.94340000000000002</v>
      </c>
      <c r="P1758" s="1">
        <f>-1*LOG10(O1758)</f>
        <v>2.5304128090316968E-2</v>
      </c>
      <c r="Q1758" s="1">
        <v>0.99950300000000003</v>
      </c>
      <c r="R1758" s="1" t="s">
        <v>1161</v>
      </c>
      <c r="S1758" s="1" t="s">
        <v>46</v>
      </c>
      <c r="T1758" s="1" t="s">
        <v>2574</v>
      </c>
      <c r="U1758" s="1" t="s">
        <v>27</v>
      </c>
      <c r="V1758" s="1" t="s">
        <v>2573</v>
      </c>
    </row>
    <row r="1759" spans="1:22" x14ac:dyDescent="0.3">
      <c r="A1759" s="1" t="s">
        <v>2616</v>
      </c>
      <c r="B1759" s="1" t="s">
        <v>2616</v>
      </c>
      <c r="C1759" s="1" t="s">
        <v>2615</v>
      </c>
      <c r="D1759" s="1">
        <f>(L1759/K1759*100)-100</f>
        <v>18.03368807574482</v>
      </c>
      <c r="E1759" s="1" t="s">
        <v>2614</v>
      </c>
      <c r="F1759" s="1" t="s">
        <v>22</v>
      </c>
      <c r="G1759" s="1" t="s">
        <v>1148</v>
      </c>
      <c r="H1759" s="1">
        <v>3747.32</v>
      </c>
      <c r="I1759" s="1">
        <v>4423.1000000000004</v>
      </c>
      <c r="J1759" s="1">
        <v>0.2392</v>
      </c>
      <c r="K1759" s="1">
        <f>IF(H1759=0, 0.1, H1759)</f>
        <v>3747.32</v>
      </c>
      <c r="L1759" s="1">
        <f>IF(I1759=0, 0.1, I1759)</f>
        <v>4423.1000000000004</v>
      </c>
      <c r="M1759" s="2">
        <f>LOG(L1759/K1759,2)</f>
        <v>0.23919867893833183</v>
      </c>
      <c r="N1759" s="1">
        <v>0.19855200000000001</v>
      </c>
      <c r="O1759" s="1">
        <v>0.78849999999999998</v>
      </c>
      <c r="P1759" s="1">
        <f>-1*LOG10(O1759)</f>
        <v>0.10319830233507835</v>
      </c>
      <c r="Q1759" s="1">
        <v>0.99950300000000003</v>
      </c>
      <c r="R1759" s="1" t="s">
        <v>1161</v>
      </c>
      <c r="S1759" s="1" t="s">
        <v>46</v>
      </c>
      <c r="T1759" s="1" t="s">
        <v>2613</v>
      </c>
      <c r="U1759" s="1" t="s">
        <v>27</v>
      </c>
      <c r="V1759" s="1" t="s">
        <v>2612</v>
      </c>
    </row>
    <row r="1760" spans="1:22" x14ac:dyDescent="0.3">
      <c r="A1760" s="1" t="s">
        <v>2241</v>
      </c>
      <c r="B1760" s="1" t="s">
        <v>2241</v>
      </c>
      <c r="C1760" s="1" t="s">
        <v>2240</v>
      </c>
      <c r="D1760" s="1">
        <f>(L1760/K1760*100)-100</f>
        <v>-75.010321598489071</v>
      </c>
      <c r="E1760" s="1" t="s">
        <v>2239</v>
      </c>
      <c r="F1760" s="1" t="s">
        <v>22</v>
      </c>
      <c r="G1760" s="1" t="s">
        <v>1148</v>
      </c>
      <c r="H1760" s="1">
        <v>666.07899999999995</v>
      </c>
      <c r="I1760" s="1">
        <v>166.45099999999999</v>
      </c>
      <c r="J1760" s="1">
        <v>-2.0005899999999999</v>
      </c>
      <c r="K1760" s="1">
        <f>IF(H1760=0, 0.1, H1760)</f>
        <v>666.07899999999995</v>
      </c>
      <c r="L1760" s="1">
        <f>IF(I1760=0, 0.1, I1760)</f>
        <v>166.45099999999999</v>
      </c>
      <c r="M1760" s="2">
        <f>LOG(L1760/K1760,2)</f>
        <v>-2.000595759750492</v>
      </c>
      <c r="N1760" s="1">
        <v>-0.75560000000000005</v>
      </c>
      <c r="O1760" s="1">
        <v>0.38455</v>
      </c>
      <c r="P1760" s="1">
        <f>-1*LOG10(O1760)</f>
        <v>0.41504718430900811</v>
      </c>
      <c r="Q1760" s="1">
        <v>0.99950300000000003</v>
      </c>
      <c r="R1760" s="1" t="s">
        <v>1161</v>
      </c>
      <c r="S1760" s="1" t="s">
        <v>49</v>
      </c>
      <c r="T1760" s="1" t="s">
        <v>2238</v>
      </c>
      <c r="U1760" s="1" t="s">
        <v>27</v>
      </c>
      <c r="V1760" s="1" t="s">
        <v>2237</v>
      </c>
    </row>
    <row r="1761" spans="1:22" x14ac:dyDescent="0.3">
      <c r="A1761" s="1" t="s">
        <v>7209</v>
      </c>
      <c r="B1761" s="1" t="s">
        <v>7209</v>
      </c>
      <c r="C1761" s="1" t="s">
        <v>7208</v>
      </c>
      <c r="D1761" s="1">
        <f>(L1761/K1761*100)-100</f>
        <v>-40.930563620357006</v>
      </c>
      <c r="E1761" s="1" t="s">
        <v>936</v>
      </c>
      <c r="F1761" s="1" t="s">
        <v>22</v>
      </c>
      <c r="G1761" s="1" t="s">
        <v>1148</v>
      </c>
      <c r="H1761" s="1">
        <v>1601.61</v>
      </c>
      <c r="I1761" s="1">
        <v>946.06200000000001</v>
      </c>
      <c r="J1761" s="1">
        <v>-0.75951999999999997</v>
      </c>
      <c r="K1761" s="1">
        <f>IF(H1761=0, 0.1, H1761)</f>
        <v>1601.61</v>
      </c>
      <c r="L1761" s="1">
        <f>IF(I1761=0, 0.1, I1761)</f>
        <v>946.06200000000001</v>
      </c>
      <c r="M1761" s="2">
        <f>LOG(L1761/K1761,2)</f>
        <v>-0.75951624856366706</v>
      </c>
      <c r="N1761" s="1">
        <v>-0.300593</v>
      </c>
      <c r="O1761" s="1">
        <v>0.71279999999999999</v>
      </c>
      <c r="P1761" s="1">
        <f>-1*LOG10(O1761)</f>
        <v>0.14703230897118164</v>
      </c>
      <c r="Q1761" s="1">
        <v>0.99950300000000003</v>
      </c>
      <c r="R1761" s="1" t="s">
        <v>1161</v>
      </c>
      <c r="S1761" s="1" t="s">
        <v>30</v>
      </c>
      <c r="T1761" s="1" t="s">
        <v>7207</v>
      </c>
      <c r="U1761" s="1" t="s">
        <v>25</v>
      </c>
      <c r="V1761" s="1" t="s">
        <v>7206</v>
      </c>
    </row>
    <row r="1762" spans="1:22" x14ac:dyDescent="0.3">
      <c r="A1762" s="1" t="s">
        <v>2997</v>
      </c>
      <c r="B1762" s="1" t="s">
        <v>2997</v>
      </c>
      <c r="C1762" s="1" t="s">
        <v>2996</v>
      </c>
      <c r="D1762" s="1">
        <f>(L1762/K1762*100)-100</f>
        <v>-5.5901279406740088</v>
      </c>
      <c r="E1762" s="1" t="s">
        <v>472</v>
      </c>
      <c r="F1762" s="1" t="s">
        <v>22</v>
      </c>
      <c r="G1762" s="1" t="s">
        <v>1148</v>
      </c>
      <c r="H1762" s="1">
        <v>6321.68</v>
      </c>
      <c r="I1762" s="1">
        <v>5968.29</v>
      </c>
      <c r="J1762" s="1">
        <v>-8.2990099999999997E-2</v>
      </c>
      <c r="K1762" s="1">
        <f>IF(H1762=0, 0.1, H1762)</f>
        <v>6321.68</v>
      </c>
      <c r="L1762" s="1">
        <f>IF(I1762=0, 0.1, I1762)</f>
        <v>5968.29</v>
      </c>
      <c r="M1762" s="2">
        <f>LOG(L1762/K1762,2)</f>
        <v>-8.2990370614087025E-2</v>
      </c>
      <c r="N1762" s="1">
        <v>-4.3356800000000001E-2</v>
      </c>
      <c r="O1762" s="1">
        <v>0.96</v>
      </c>
      <c r="P1762" s="1">
        <f>-1*LOG10(O1762)</f>
        <v>1.7728766960431602E-2</v>
      </c>
      <c r="Q1762" s="1">
        <v>0.99950300000000003</v>
      </c>
      <c r="R1762" s="1" t="s">
        <v>1161</v>
      </c>
      <c r="S1762" s="1" t="s">
        <v>34</v>
      </c>
      <c r="T1762" s="1" t="s">
        <v>2995</v>
      </c>
      <c r="U1762" s="1" t="s">
        <v>27</v>
      </c>
      <c r="V1762" s="1" t="s">
        <v>2994</v>
      </c>
    </row>
    <row r="1763" spans="1:22" x14ac:dyDescent="0.3">
      <c r="A1763" s="1" t="s">
        <v>3005</v>
      </c>
      <c r="B1763" s="1" t="s">
        <v>3005</v>
      </c>
      <c r="C1763" s="1" t="s">
        <v>3004</v>
      </c>
      <c r="D1763" s="1">
        <f>(L1763/K1763*100)-100</f>
        <v>-88.165107466275103</v>
      </c>
      <c r="E1763" s="1" t="s">
        <v>734</v>
      </c>
      <c r="F1763" s="1" t="s">
        <v>22</v>
      </c>
      <c r="G1763" s="1" t="s">
        <v>1148</v>
      </c>
      <c r="H1763" s="1">
        <v>240.40100000000001</v>
      </c>
      <c r="I1763" s="1">
        <v>28.4512</v>
      </c>
      <c r="J1763" s="1">
        <v>-3.0788799999999998</v>
      </c>
      <c r="K1763" s="1">
        <f>IF(H1763=0, 0.1, H1763)</f>
        <v>240.40100000000001</v>
      </c>
      <c r="L1763" s="1">
        <f>IF(I1763=0, 0.1, I1763)</f>
        <v>28.4512</v>
      </c>
      <c r="M1763" s="2">
        <f>LOG(L1763/K1763,2)</f>
        <v>-3.0788814890908016</v>
      </c>
      <c r="N1763" s="1">
        <v>-0.50686200000000003</v>
      </c>
      <c r="O1763" s="1">
        <v>0.39015</v>
      </c>
      <c r="P1763" s="1">
        <f>-1*LOG10(O1763)</f>
        <v>0.40876838874844601</v>
      </c>
      <c r="Q1763" s="1">
        <v>0.99950300000000003</v>
      </c>
      <c r="R1763" s="1" t="s">
        <v>1161</v>
      </c>
      <c r="S1763" s="1" t="s">
        <v>34</v>
      </c>
      <c r="T1763" s="1" t="s">
        <v>3003</v>
      </c>
      <c r="U1763" s="1" t="s">
        <v>27</v>
      </c>
      <c r="V1763" s="1" t="s">
        <v>3002</v>
      </c>
    </row>
    <row r="1764" spans="1:22" x14ac:dyDescent="0.3">
      <c r="A1764" s="1" t="s">
        <v>3052</v>
      </c>
      <c r="B1764" s="1" t="s">
        <v>3052</v>
      </c>
      <c r="C1764" s="1" t="s">
        <v>3051</v>
      </c>
      <c r="D1764" s="1">
        <f>(L1764/K1764*100)-100</f>
        <v>82.121481747012268</v>
      </c>
      <c r="E1764" s="1" t="s">
        <v>137</v>
      </c>
      <c r="F1764" s="1" t="s">
        <v>22</v>
      </c>
      <c r="G1764" s="1" t="s">
        <v>1148</v>
      </c>
      <c r="H1764" s="1">
        <v>31.244199999999999</v>
      </c>
      <c r="I1764" s="1">
        <v>56.9024</v>
      </c>
      <c r="J1764" s="1">
        <v>0.86490100000000003</v>
      </c>
      <c r="K1764" s="1">
        <f>IF(H1764=0, 0.1, H1764)</f>
        <v>31.244199999999999</v>
      </c>
      <c r="L1764" s="1">
        <f>IF(I1764=0, 0.1, I1764)</f>
        <v>56.9024</v>
      </c>
      <c r="M1764" s="2">
        <f>LOG(L1764/K1764,2)</f>
        <v>0.86490110233692619</v>
      </c>
      <c r="N1764" s="1">
        <v>0</v>
      </c>
      <c r="O1764" s="1">
        <v>1</v>
      </c>
      <c r="P1764" s="1">
        <f>-1*LOG10(O1764)</f>
        <v>0</v>
      </c>
      <c r="Q1764" s="1">
        <v>1</v>
      </c>
      <c r="R1764" s="1" t="s">
        <v>1161</v>
      </c>
      <c r="S1764" s="1" t="s">
        <v>34</v>
      </c>
      <c r="T1764" s="1" t="s">
        <v>3050</v>
      </c>
      <c r="U1764" s="1" t="s">
        <v>27</v>
      </c>
      <c r="V1764" s="1" t="s">
        <v>3049</v>
      </c>
    </row>
    <row r="1765" spans="1:22" x14ac:dyDescent="0.3">
      <c r="A1765" s="1" t="s">
        <v>4356</v>
      </c>
      <c r="B1765" s="1" t="s">
        <v>4356</v>
      </c>
      <c r="C1765" s="1" t="s">
        <v>4355</v>
      </c>
      <c r="D1765" s="1">
        <f>(L1765/K1765*100)-100</f>
        <v>-4.4593760759808703</v>
      </c>
      <c r="E1765" s="1" t="s">
        <v>714</v>
      </c>
      <c r="F1765" s="1" t="s">
        <v>22</v>
      </c>
      <c r="G1765" s="1" t="s">
        <v>1148</v>
      </c>
      <c r="H1765" s="1">
        <v>293.33699999999999</v>
      </c>
      <c r="I1765" s="1">
        <v>280.25599999999997</v>
      </c>
      <c r="J1765" s="1">
        <v>-6.5814499999999998E-2</v>
      </c>
      <c r="K1765" s="1">
        <f>IF(H1765=0, 0.1, H1765)</f>
        <v>293.33699999999999</v>
      </c>
      <c r="L1765" s="1">
        <f>IF(I1765=0, 0.1, I1765)</f>
        <v>280.25599999999997</v>
      </c>
      <c r="M1765" s="2">
        <f>LOG(L1765/K1765,2)</f>
        <v>-6.5813796588240964E-2</v>
      </c>
      <c r="N1765" s="1">
        <v>-6.5675899999999999E-3</v>
      </c>
      <c r="O1765" s="1">
        <v>0.95399999999999996</v>
      </c>
      <c r="P1765" s="1">
        <f>-1*LOG10(O1765)</f>
        <v>2.0451625295904902E-2</v>
      </c>
      <c r="Q1765" s="1">
        <v>0.99950300000000003</v>
      </c>
      <c r="R1765" s="1" t="s">
        <v>1161</v>
      </c>
      <c r="S1765" s="1" t="s">
        <v>38</v>
      </c>
      <c r="T1765" s="1" t="s">
        <v>4354</v>
      </c>
      <c r="U1765" s="1" t="s">
        <v>25</v>
      </c>
      <c r="V1765" s="1" t="s">
        <v>4353</v>
      </c>
    </row>
    <row r="1766" spans="1:22" x14ac:dyDescent="0.3">
      <c r="A1766" s="1" t="s">
        <v>2647</v>
      </c>
      <c r="B1766" s="1" t="s">
        <v>2647</v>
      </c>
      <c r="C1766" s="1" t="s">
        <v>2646</v>
      </c>
      <c r="D1766" s="1">
        <f>(L1766/K1766*100)-100</f>
        <v>-54.469629563246933</v>
      </c>
      <c r="E1766" s="1" t="s">
        <v>2645</v>
      </c>
      <c r="F1766" s="1" t="s">
        <v>22</v>
      </c>
      <c r="G1766" s="1" t="s">
        <v>1148</v>
      </c>
      <c r="H1766" s="1">
        <v>62.488399999999999</v>
      </c>
      <c r="I1766" s="1">
        <v>28.4512</v>
      </c>
      <c r="J1766" s="1">
        <v>-1.1351</v>
      </c>
      <c r="K1766" s="1">
        <f>IF(H1766=0, 0.1, H1766)</f>
        <v>62.488399999999999</v>
      </c>
      <c r="L1766" s="1">
        <f>IF(I1766=0, 0.1, I1766)</f>
        <v>28.4512</v>
      </c>
      <c r="M1766" s="2">
        <f>LOG(L1766/K1766,2)</f>
        <v>-1.1350988976630738</v>
      </c>
      <c r="N1766" s="1">
        <v>0</v>
      </c>
      <c r="O1766" s="1">
        <v>1</v>
      </c>
      <c r="P1766" s="1">
        <f>-1*LOG10(O1766)</f>
        <v>0</v>
      </c>
      <c r="Q1766" s="1">
        <v>1</v>
      </c>
      <c r="R1766" s="1" t="s">
        <v>1161</v>
      </c>
      <c r="S1766" s="1" t="s">
        <v>46</v>
      </c>
      <c r="T1766" s="1" t="s">
        <v>2644</v>
      </c>
      <c r="U1766" s="1" t="s">
        <v>27</v>
      </c>
      <c r="V1766" s="1" t="s">
        <v>2643</v>
      </c>
    </row>
    <row r="1767" spans="1:22" x14ac:dyDescent="0.3">
      <c r="A1767" s="1" t="s">
        <v>7089</v>
      </c>
      <c r="B1767" s="1" t="s">
        <v>7089</v>
      </c>
      <c r="C1767" s="1" t="s">
        <v>7088</v>
      </c>
      <c r="D1767" s="1">
        <f>(L1767/K1767*100)-100</f>
        <v>-29.838228800366153</v>
      </c>
      <c r="E1767" s="1" t="s">
        <v>1036</v>
      </c>
      <c r="F1767" s="1" t="s">
        <v>22</v>
      </c>
      <c r="G1767" s="1" t="s">
        <v>1148</v>
      </c>
      <c r="H1767" s="1">
        <v>310.25299999999999</v>
      </c>
      <c r="I1767" s="1">
        <v>217.679</v>
      </c>
      <c r="J1767" s="1">
        <v>-0.51124099999999995</v>
      </c>
      <c r="K1767" s="1">
        <f>IF(H1767=0, 0.1, H1767)</f>
        <v>310.25299999999999</v>
      </c>
      <c r="L1767" s="1">
        <f>IF(I1767=0, 0.1, I1767)</f>
        <v>217.679</v>
      </c>
      <c r="M1767" s="2">
        <f>LOG(L1767/K1767,2)</f>
        <v>-0.51124292651357839</v>
      </c>
      <c r="N1767" s="1">
        <v>-1.8830400000000001E-2</v>
      </c>
      <c r="O1767" s="1">
        <v>0.80894999999999995</v>
      </c>
      <c r="P1767" s="1">
        <f>-1*LOG10(O1767)</f>
        <v>9.2078320656156384E-2</v>
      </c>
      <c r="Q1767" s="1">
        <v>0.99950300000000003</v>
      </c>
      <c r="R1767" s="1" t="s">
        <v>1161</v>
      </c>
      <c r="S1767" s="1" t="s">
        <v>51</v>
      </c>
      <c r="T1767" s="1" t="s">
        <v>7087</v>
      </c>
      <c r="U1767" s="1" t="s">
        <v>27</v>
      </c>
      <c r="V1767" s="1" t="s">
        <v>7086</v>
      </c>
    </row>
    <row r="1768" spans="1:22" x14ac:dyDescent="0.3">
      <c r="A1768" s="1" t="s">
        <v>1324</v>
      </c>
      <c r="B1768" s="1" t="s">
        <v>1324</v>
      </c>
      <c r="C1768" s="1" t="s">
        <v>1323</v>
      </c>
      <c r="D1768" s="1">
        <f>(L1768/K1768*100)-100</f>
        <v>28351.200000000001</v>
      </c>
      <c r="E1768" s="1" t="s">
        <v>1224</v>
      </c>
      <c r="F1768" s="1" t="s">
        <v>22</v>
      </c>
      <c r="G1768" s="1" t="s">
        <v>1148</v>
      </c>
      <c r="H1768" s="1">
        <v>0</v>
      </c>
      <c r="I1768" s="1">
        <v>28.4512</v>
      </c>
      <c r="K1768" s="1">
        <f>IF(H1768=0, 0.1, H1768)</f>
        <v>0.1</v>
      </c>
      <c r="L1768" s="1">
        <f>IF(I1768=0, 0.1, I1768)</f>
        <v>28.4512</v>
      </c>
      <c r="M1768" s="2">
        <f>LOG(L1768/K1768,2)</f>
        <v>8.1523456928351941</v>
      </c>
      <c r="N1768" s="1">
        <v>0</v>
      </c>
      <c r="O1768" s="1">
        <v>1</v>
      </c>
      <c r="P1768" s="1">
        <f>-1*LOG10(O1768)</f>
        <v>0</v>
      </c>
      <c r="Q1768" s="1">
        <v>1</v>
      </c>
      <c r="R1768" s="1" t="s">
        <v>1161</v>
      </c>
      <c r="S1768" s="1" t="s">
        <v>29</v>
      </c>
      <c r="T1768" s="1" t="s">
        <v>1322</v>
      </c>
      <c r="U1768" s="1" t="s">
        <v>27</v>
      </c>
      <c r="V1768" s="1" t="s">
        <v>1321</v>
      </c>
    </row>
    <row r="1769" spans="1:22" x14ac:dyDescent="0.3">
      <c r="A1769" s="1" t="s">
        <v>4438</v>
      </c>
      <c r="B1769" s="1" t="s">
        <v>4438</v>
      </c>
      <c r="C1769" s="1" t="s">
        <v>4437</v>
      </c>
      <c r="D1769" s="1">
        <f>(L1769/K1769*100)-100</f>
        <v>-89.882147099196999</v>
      </c>
      <c r="E1769" s="1" t="s">
        <v>1154</v>
      </c>
      <c r="F1769" s="1" t="s">
        <v>22</v>
      </c>
      <c r="G1769" s="1" t="s">
        <v>1148</v>
      </c>
      <c r="H1769" s="1">
        <v>281.19799999999998</v>
      </c>
      <c r="I1769" s="1">
        <v>28.4512</v>
      </c>
      <c r="J1769" s="1">
        <v>-3.3050199999999998</v>
      </c>
      <c r="K1769" s="1">
        <f>IF(H1769=0, 0.1, H1769)</f>
        <v>281.19799999999998</v>
      </c>
      <c r="L1769" s="1">
        <f>IF(I1769=0, 0.1, I1769)</f>
        <v>28.4512</v>
      </c>
      <c r="M1769" s="2">
        <f>LOG(L1769/K1769,2)</f>
        <v>-3.3050249252119399</v>
      </c>
      <c r="N1769" s="1">
        <v>0</v>
      </c>
      <c r="O1769" s="1">
        <v>1</v>
      </c>
      <c r="P1769" s="1">
        <f>-1*LOG10(O1769)</f>
        <v>0</v>
      </c>
      <c r="Q1769" s="1">
        <v>1</v>
      </c>
      <c r="R1769" s="1" t="s">
        <v>1161</v>
      </c>
      <c r="S1769" s="1" t="s">
        <v>38</v>
      </c>
      <c r="T1769" s="1" t="s">
        <v>4436</v>
      </c>
      <c r="U1769" s="1" t="s">
        <v>27</v>
      </c>
      <c r="V1769" s="1" t="s">
        <v>4435</v>
      </c>
    </row>
    <row r="1770" spans="1:22" x14ac:dyDescent="0.3">
      <c r="A1770" s="1" t="s">
        <v>4434</v>
      </c>
      <c r="B1770" s="1" t="s">
        <v>4434</v>
      </c>
      <c r="C1770" s="1" t="s">
        <v>4433</v>
      </c>
      <c r="D1770" s="1">
        <f>(L1770/K1770*100)-100</f>
        <v>32.346630019408565</v>
      </c>
      <c r="E1770" s="1" t="s">
        <v>1154</v>
      </c>
      <c r="F1770" s="1" t="s">
        <v>22</v>
      </c>
      <c r="G1770" s="1" t="s">
        <v>1148</v>
      </c>
      <c r="H1770" s="1">
        <v>497.71800000000002</v>
      </c>
      <c r="I1770" s="1">
        <v>658.71299999999997</v>
      </c>
      <c r="J1770" s="1">
        <v>0.40432000000000001</v>
      </c>
      <c r="K1770" s="1">
        <f>IF(H1770=0, 0.1, H1770)</f>
        <v>497.71800000000002</v>
      </c>
      <c r="L1770" s="1">
        <f>IF(I1770=0, 0.1, I1770)</f>
        <v>658.71299999999997</v>
      </c>
      <c r="M1770" s="2">
        <f>LOG(L1770/K1770,2)</f>
        <v>0.40432145953912157</v>
      </c>
      <c r="N1770" s="1">
        <v>0.22656200000000001</v>
      </c>
      <c r="O1770" s="1">
        <v>0.85640000000000005</v>
      </c>
      <c r="P1770" s="1">
        <f>-1*LOG10(O1770)</f>
        <v>6.7323341377599252E-2</v>
      </c>
      <c r="Q1770" s="1">
        <v>0.99950300000000003</v>
      </c>
      <c r="R1770" s="1" t="s">
        <v>1161</v>
      </c>
      <c r="S1770" s="1" t="s">
        <v>38</v>
      </c>
      <c r="T1770" s="1" t="s">
        <v>4432</v>
      </c>
      <c r="U1770" s="1" t="s">
        <v>27</v>
      </c>
      <c r="V1770" s="1" t="s">
        <v>4431</v>
      </c>
    </row>
    <row r="1771" spans="1:22" x14ac:dyDescent="0.3">
      <c r="A1771" s="1" t="s">
        <v>5990</v>
      </c>
      <c r="B1771" s="1" t="s">
        <v>5990</v>
      </c>
      <c r="C1771" s="1" t="s">
        <v>5989</v>
      </c>
      <c r="D1771" s="1">
        <f>(L1771/K1771*100)-100</f>
        <v>106.00189166956784</v>
      </c>
      <c r="E1771" s="1" t="s">
        <v>106</v>
      </c>
      <c r="F1771" s="1" t="s">
        <v>22</v>
      </c>
      <c r="G1771" s="1" t="s">
        <v>1148</v>
      </c>
      <c r="H1771" s="1">
        <v>324.58100000000002</v>
      </c>
      <c r="I1771" s="1">
        <v>668.64300000000003</v>
      </c>
      <c r="J1771" s="1">
        <v>1.0426500000000001</v>
      </c>
      <c r="K1771" s="1">
        <f>IF(H1771=0, 0.1, H1771)</f>
        <v>324.58100000000002</v>
      </c>
      <c r="L1771" s="1">
        <f>IF(I1771=0, 0.1, I1771)</f>
        <v>668.64300000000003</v>
      </c>
      <c r="M1771" s="2">
        <f>LOG(L1771/K1771,2)</f>
        <v>1.0426575854171061</v>
      </c>
      <c r="N1771" s="1">
        <v>7.1316000000000004E-2</v>
      </c>
      <c r="O1771" s="1">
        <v>0.55805000000000005</v>
      </c>
      <c r="P1771" s="1">
        <f>-1*LOG10(O1771)</f>
        <v>0.2533268875296768</v>
      </c>
      <c r="Q1771" s="1">
        <v>0.99950300000000003</v>
      </c>
      <c r="R1771" s="1" t="s">
        <v>1161</v>
      </c>
      <c r="S1771" s="1" t="s">
        <v>35</v>
      </c>
      <c r="T1771" s="1" t="s">
        <v>5988</v>
      </c>
      <c r="U1771" s="1" t="s">
        <v>27</v>
      </c>
      <c r="V1771" s="1" t="s">
        <v>5987</v>
      </c>
    </row>
    <row r="1772" spans="1:22" x14ac:dyDescent="0.3">
      <c r="A1772" s="1" t="s">
        <v>2949</v>
      </c>
      <c r="B1772" s="1" t="s">
        <v>2949</v>
      </c>
      <c r="C1772" s="1" t="s">
        <v>2948</v>
      </c>
      <c r="D1772" s="1">
        <f>(L1772/K1772*100)-100</f>
        <v>-87.675406867692729</v>
      </c>
      <c r="E1772" s="1" t="s">
        <v>473</v>
      </c>
      <c r="F1772" s="1" t="s">
        <v>22</v>
      </c>
      <c r="G1772" s="1" t="s">
        <v>1148</v>
      </c>
      <c r="H1772" s="1">
        <v>230.84899999999999</v>
      </c>
      <c r="I1772" s="1">
        <v>28.4512</v>
      </c>
      <c r="J1772" s="1">
        <v>-3.0203899999999999</v>
      </c>
      <c r="K1772" s="1">
        <f>IF(H1772=0, 0.1, H1772)</f>
        <v>230.84899999999999</v>
      </c>
      <c r="L1772" s="1">
        <f>IF(I1772=0, 0.1, I1772)</f>
        <v>28.4512</v>
      </c>
      <c r="M1772" s="2">
        <f>LOG(L1772/K1772,2)</f>
        <v>-3.020388074709448</v>
      </c>
      <c r="N1772" s="1">
        <v>-0.185278</v>
      </c>
      <c r="O1772" s="1">
        <v>0.35649999999999998</v>
      </c>
      <c r="P1772" s="1">
        <f>-1*LOG10(O1772)</f>
        <v>0.44794046581211566</v>
      </c>
      <c r="Q1772" s="1">
        <v>0.99950300000000003</v>
      </c>
      <c r="R1772" s="1" t="s">
        <v>1161</v>
      </c>
      <c r="S1772" s="1" t="s">
        <v>34</v>
      </c>
      <c r="T1772" s="1" t="s">
        <v>2947</v>
      </c>
      <c r="U1772" s="1" t="s">
        <v>25</v>
      </c>
      <c r="V1772" s="1" t="s">
        <v>2946</v>
      </c>
    </row>
    <row r="1773" spans="1:22" x14ac:dyDescent="0.3">
      <c r="A1773" s="1" t="s">
        <v>4292</v>
      </c>
      <c r="B1773" s="1" t="s">
        <v>4292</v>
      </c>
      <c r="C1773" s="1" t="s">
        <v>4291</v>
      </c>
      <c r="D1773" s="1">
        <f>(L1773/K1773*100)-100</f>
        <v>50.958912577863913</v>
      </c>
      <c r="E1773" s="1" t="s">
        <v>88</v>
      </c>
      <c r="F1773" s="1" t="s">
        <v>22</v>
      </c>
      <c r="G1773" s="1" t="s">
        <v>1148</v>
      </c>
      <c r="H1773" s="1">
        <v>5499.98</v>
      </c>
      <c r="I1773" s="1">
        <v>8302.7099999999991</v>
      </c>
      <c r="J1773" s="1">
        <v>0.59415700000000005</v>
      </c>
      <c r="K1773" s="1">
        <f>IF(H1773=0, 0.1, H1773)</f>
        <v>5499.98</v>
      </c>
      <c r="L1773" s="1">
        <f>IF(I1773=0, 0.1, I1773)</f>
        <v>8302.7099999999991</v>
      </c>
      <c r="M1773" s="2">
        <f>LOG(L1773/K1773,2)</f>
        <v>0.59415593573400138</v>
      </c>
      <c r="N1773" s="1">
        <v>0.52341400000000005</v>
      </c>
      <c r="O1773" s="1">
        <v>0.47005000000000002</v>
      </c>
      <c r="P1773" s="1">
        <f>-1*LOG10(O1773)</f>
        <v>0.32785594298100901</v>
      </c>
      <c r="Q1773" s="1">
        <v>0.99950300000000003</v>
      </c>
      <c r="R1773" s="1" t="s">
        <v>1161</v>
      </c>
      <c r="S1773" s="1" t="s">
        <v>44</v>
      </c>
      <c r="T1773" s="1" t="s">
        <v>4290</v>
      </c>
      <c r="U1773" s="1" t="s">
        <v>27</v>
      </c>
      <c r="V1773" s="1" t="s">
        <v>4289</v>
      </c>
    </row>
    <row r="1774" spans="1:22" x14ac:dyDescent="0.3">
      <c r="A1774" s="1" t="s">
        <v>4255</v>
      </c>
      <c r="B1774" s="1" t="s">
        <v>4255</v>
      </c>
      <c r="C1774" s="1" t="s">
        <v>4254</v>
      </c>
      <c r="D1774" s="1">
        <f>(L1774/K1774*100)-100</f>
        <v>85253.599999999991</v>
      </c>
      <c r="E1774" s="1" t="s">
        <v>1118</v>
      </c>
      <c r="F1774" s="1" t="s">
        <v>22</v>
      </c>
      <c r="G1774" s="1" t="s">
        <v>1148</v>
      </c>
      <c r="H1774" s="1">
        <v>0</v>
      </c>
      <c r="I1774" s="1">
        <v>85.3536</v>
      </c>
      <c r="K1774" s="1">
        <f>IF(H1774=0, 0.1, H1774)</f>
        <v>0.1</v>
      </c>
      <c r="L1774" s="1">
        <f>IF(I1774=0, 0.1, I1774)</f>
        <v>85.3536</v>
      </c>
      <c r="M1774" s="2">
        <f>LOG(L1774/K1774,2)</f>
        <v>9.7373081935563501</v>
      </c>
      <c r="N1774" s="1">
        <v>0</v>
      </c>
      <c r="O1774" s="1">
        <v>1</v>
      </c>
      <c r="P1774" s="1">
        <f>-1*LOG10(O1774)</f>
        <v>0</v>
      </c>
      <c r="Q1774" s="1">
        <v>1</v>
      </c>
      <c r="R1774" s="1" t="s">
        <v>1161</v>
      </c>
      <c r="S1774" s="1" t="s">
        <v>44</v>
      </c>
      <c r="T1774" s="1" t="s">
        <v>4253</v>
      </c>
      <c r="U1774" s="1" t="s">
        <v>27</v>
      </c>
      <c r="V1774" s="1" t="s">
        <v>4252</v>
      </c>
    </row>
    <row r="1775" spans="1:22" x14ac:dyDescent="0.3">
      <c r="A1775" s="1" t="s">
        <v>5143</v>
      </c>
      <c r="B1775" s="1" t="s">
        <v>5143</v>
      </c>
      <c r="C1775" s="1" t="s">
        <v>5142</v>
      </c>
      <c r="D1775" s="1">
        <f>(L1775/K1775*100)-100</f>
        <v>-4.6033317402881124</v>
      </c>
      <c r="E1775" s="1" t="s">
        <v>1019</v>
      </c>
      <c r="F1775" s="1" t="s">
        <v>22</v>
      </c>
      <c r="G1775" s="1" t="s">
        <v>1148</v>
      </c>
      <c r="H1775" s="1">
        <v>11717.6</v>
      </c>
      <c r="I1775" s="1">
        <v>11178.2</v>
      </c>
      <c r="J1775" s="1">
        <v>-6.7989599999999997E-2</v>
      </c>
      <c r="K1775" s="1">
        <f>IF(H1775=0, 0.1, H1775)</f>
        <v>11717.6</v>
      </c>
      <c r="L1775" s="1">
        <f>IF(I1775=0, 0.1, I1775)</f>
        <v>11178.2</v>
      </c>
      <c r="M1775" s="2">
        <f>LOG(L1775/K1775,2)</f>
        <v>-6.7989214077196464E-2</v>
      </c>
      <c r="N1775" s="1">
        <v>-5.7880399999999999E-2</v>
      </c>
      <c r="O1775" s="1">
        <v>0.93240000000000001</v>
      </c>
      <c r="P1775" s="1">
        <f>-1*LOG10(O1775)</f>
        <v>3.0397735151460905E-2</v>
      </c>
      <c r="Q1775" s="1">
        <v>0.99950300000000003</v>
      </c>
      <c r="R1775" s="1" t="s">
        <v>1161</v>
      </c>
      <c r="S1775" s="1" t="s">
        <v>42</v>
      </c>
      <c r="T1775" s="1" t="s">
        <v>5141</v>
      </c>
      <c r="U1775" s="1" t="s">
        <v>27</v>
      </c>
      <c r="V1775" s="1" t="s">
        <v>5140</v>
      </c>
    </row>
    <row r="1776" spans="1:22" x14ac:dyDescent="0.3">
      <c r="A1776" s="1" t="s">
        <v>4216</v>
      </c>
      <c r="B1776" s="1" t="s">
        <v>4216</v>
      </c>
      <c r="C1776" s="1" t="s">
        <v>4215</v>
      </c>
      <c r="D1776" s="1">
        <f>(L1776/K1776*100)-100</f>
        <v>72.649980568490946</v>
      </c>
      <c r="E1776" s="1" t="s">
        <v>701</v>
      </c>
      <c r="F1776" s="1" t="s">
        <v>22</v>
      </c>
      <c r="G1776" s="1" t="s">
        <v>1148</v>
      </c>
      <c r="H1776" s="1">
        <v>146.66900000000001</v>
      </c>
      <c r="I1776" s="1">
        <v>253.22399999999999</v>
      </c>
      <c r="J1776" s="1">
        <v>0.78785099999999997</v>
      </c>
      <c r="K1776" s="1">
        <f>IF(H1776=0, 0.1, H1776)</f>
        <v>146.66900000000001</v>
      </c>
      <c r="L1776" s="1">
        <f>IF(I1776=0, 0.1, I1776)</f>
        <v>253.22399999999999</v>
      </c>
      <c r="M1776" s="2">
        <f>LOG(L1776/K1776,2)</f>
        <v>0.78785017181803974</v>
      </c>
      <c r="N1776" s="1">
        <v>9.0153800000000006E-2</v>
      </c>
      <c r="O1776" s="1">
        <v>0.7147</v>
      </c>
      <c r="P1776" s="1">
        <f>-1*LOG10(O1776)</f>
        <v>0.14587621789883293</v>
      </c>
      <c r="Q1776" s="1">
        <v>0.99950300000000003</v>
      </c>
      <c r="R1776" s="1" t="s">
        <v>1161</v>
      </c>
      <c r="S1776" s="1" t="s">
        <v>44</v>
      </c>
      <c r="T1776" s="1" t="s">
        <v>4214</v>
      </c>
      <c r="U1776" s="1" t="s">
        <v>25</v>
      </c>
      <c r="V1776" s="1" t="s">
        <v>4213</v>
      </c>
    </row>
    <row r="1777" spans="1:22" x14ac:dyDescent="0.3">
      <c r="A1777" s="1" t="s">
        <v>5632</v>
      </c>
      <c r="B1777" s="1" t="s">
        <v>5632</v>
      </c>
      <c r="C1777" s="1" t="s">
        <v>5631</v>
      </c>
      <c r="D1777" s="1">
        <f>(L1777/K1777*100)-100</f>
        <v>-99.946656709252395</v>
      </c>
      <c r="E1777" s="1" t="s">
        <v>5630</v>
      </c>
      <c r="F1777" s="1" t="s">
        <v>22</v>
      </c>
      <c r="G1777" s="1" t="s">
        <v>1148</v>
      </c>
      <c r="H1777" s="1">
        <v>187.465</v>
      </c>
      <c r="I1777" s="1">
        <v>0</v>
      </c>
      <c r="K1777" s="1">
        <f>IF(H1777=0, 0.1, H1777)</f>
        <v>187.465</v>
      </c>
      <c r="L1777" s="1">
        <f>IF(I1777=0, 0.1, I1777)</f>
        <v>0.1</v>
      </c>
      <c r="M1777" s="2">
        <f>LOG(L1777/K1777,2)</f>
        <v>-10.872405552058225</v>
      </c>
      <c r="N1777" s="1">
        <v>0</v>
      </c>
      <c r="O1777" s="1">
        <v>1</v>
      </c>
      <c r="P1777" s="1">
        <f>-1*LOG10(O1777)</f>
        <v>0</v>
      </c>
      <c r="Q1777" s="1">
        <v>1</v>
      </c>
      <c r="R1777" s="1" t="s">
        <v>1161</v>
      </c>
      <c r="S1777" s="1" t="s">
        <v>41</v>
      </c>
      <c r="T1777" s="1" t="s">
        <v>5629</v>
      </c>
      <c r="U1777" s="1" t="s">
        <v>25</v>
      </c>
      <c r="V1777" s="1" t="s">
        <v>5628</v>
      </c>
    </row>
    <row r="1778" spans="1:22" x14ac:dyDescent="0.3">
      <c r="A1778" s="1" t="s">
        <v>5649</v>
      </c>
      <c r="B1778" s="1" t="s">
        <v>5649</v>
      </c>
      <c r="C1778" s="1" t="s">
        <v>5648</v>
      </c>
      <c r="D1778" s="1">
        <f>(L1778/K1778*100)-100</f>
        <v>17.02708435157092</v>
      </c>
      <c r="E1778" s="1" t="s">
        <v>236</v>
      </c>
      <c r="F1778" s="1" t="s">
        <v>22</v>
      </c>
      <c r="G1778" s="1" t="s">
        <v>1148</v>
      </c>
      <c r="H1778" s="1">
        <v>1084.3900000000001</v>
      </c>
      <c r="I1778" s="1">
        <v>1269.03</v>
      </c>
      <c r="J1778" s="1">
        <v>0.22684399999999999</v>
      </c>
      <c r="K1778" s="1">
        <f>IF(H1778=0, 0.1, H1778)</f>
        <v>1084.3900000000001</v>
      </c>
      <c r="L1778" s="1">
        <f>IF(I1778=0, 0.1, I1778)</f>
        <v>1269.03</v>
      </c>
      <c r="M1778" s="2">
        <f>LOG(L1778/K1778,2)</f>
        <v>0.22684246090028642</v>
      </c>
      <c r="N1778" s="1">
        <v>1.6404700000000001E-2</v>
      </c>
      <c r="O1778" s="1">
        <v>0.89344999999999997</v>
      </c>
      <c r="P1778" s="1">
        <f>-1*LOG10(O1778)</f>
        <v>4.8929746831188288E-2</v>
      </c>
      <c r="Q1778" s="1">
        <v>0.99950300000000003</v>
      </c>
      <c r="R1778" s="1" t="s">
        <v>1161</v>
      </c>
      <c r="S1778" s="1" t="s">
        <v>41</v>
      </c>
      <c r="T1778" s="1" t="s">
        <v>5647</v>
      </c>
      <c r="U1778" s="1" t="s">
        <v>25</v>
      </c>
      <c r="V1778" s="1" t="s">
        <v>5646</v>
      </c>
    </row>
    <row r="1779" spans="1:22" x14ac:dyDescent="0.3">
      <c r="A1779" s="1" t="s">
        <v>6900</v>
      </c>
      <c r="B1779" s="1" t="s">
        <v>6900</v>
      </c>
      <c r="C1779" s="1" t="s">
        <v>6899</v>
      </c>
      <c r="D1779" s="1">
        <f>(L1779/K1779*100)-100</f>
        <v>21.168490230279957</v>
      </c>
      <c r="E1779" s="1" t="s">
        <v>453</v>
      </c>
      <c r="F1779" s="1" t="s">
        <v>22</v>
      </c>
      <c r="G1779" s="1" t="s">
        <v>1148</v>
      </c>
      <c r="H1779" s="1">
        <v>2837.85</v>
      </c>
      <c r="I1779" s="1">
        <v>3438.58</v>
      </c>
      <c r="J1779" s="1">
        <v>0.27701300000000001</v>
      </c>
      <c r="K1779" s="1">
        <f>IF(H1779=0, 0.1, H1779)</f>
        <v>2837.85</v>
      </c>
      <c r="L1779" s="1">
        <f>IF(I1779=0, 0.1, I1779)</f>
        <v>3438.58</v>
      </c>
      <c r="M1779" s="2">
        <f>LOG(L1779/K1779,2)</f>
        <v>0.27701457588355943</v>
      </c>
      <c r="N1779" s="1">
        <v>7.3226700000000006E-2</v>
      </c>
      <c r="O1779" s="1">
        <v>0.89810000000000001</v>
      </c>
      <c r="P1779" s="1">
        <f>-1*LOG10(O1779)</f>
        <v>4.6675303610814664E-2</v>
      </c>
      <c r="Q1779" s="1">
        <v>0.99950300000000003</v>
      </c>
      <c r="R1779" s="1" t="s">
        <v>1161</v>
      </c>
      <c r="S1779" s="1" t="s">
        <v>51</v>
      </c>
      <c r="T1779" s="1" t="s">
        <v>6898</v>
      </c>
      <c r="U1779" s="1" t="s">
        <v>25</v>
      </c>
      <c r="V1779" s="1" t="s">
        <v>6897</v>
      </c>
    </row>
    <row r="1780" spans="1:22" x14ac:dyDescent="0.3">
      <c r="A1780" s="1" t="s">
        <v>3456</v>
      </c>
      <c r="B1780" s="1" t="s">
        <v>3456</v>
      </c>
      <c r="C1780" s="1" t="s">
        <v>3455</v>
      </c>
      <c r="D1780" s="1">
        <f>(L1780/K1780*100)-100</f>
        <v>-28.065324064034115</v>
      </c>
      <c r="E1780" s="1" t="s">
        <v>690</v>
      </c>
      <c r="F1780" s="1" t="s">
        <v>22</v>
      </c>
      <c r="G1780" s="1" t="s">
        <v>1148</v>
      </c>
      <c r="H1780" s="1">
        <v>889.96299999999997</v>
      </c>
      <c r="I1780" s="1">
        <v>640.19200000000001</v>
      </c>
      <c r="J1780" s="1">
        <v>-0.47524100000000002</v>
      </c>
      <c r="K1780" s="1">
        <f>IF(H1780=0, 0.1, H1780)</f>
        <v>889.96299999999997</v>
      </c>
      <c r="L1780" s="1">
        <f>IF(I1780=0, 0.1, I1780)</f>
        <v>640.19200000000001</v>
      </c>
      <c r="M1780" s="2">
        <f>LOG(L1780/K1780,2)</f>
        <v>-0.47524070890610953</v>
      </c>
      <c r="N1780" s="1">
        <v>-2.9851800000000001E-2</v>
      </c>
      <c r="O1780" s="1">
        <v>0.78790000000000004</v>
      </c>
      <c r="P1780" s="1">
        <f>-1*LOG10(O1780)</f>
        <v>0.10352889952072274</v>
      </c>
      <c r="Q1780" s="1">
        <v>0.99950300000000003</v>
      </c>
      <c r="R1780" s="1" t="s">
        <v>1161</v>
      </c>
      <c r="S1780" s="1" t="s">
        <v>45</v>
      </c>
      <c r="T1780" s="1" t="s">
        <v>3454</v>
      </c>
      <c r="U1780" s="1" t="s">
        <v>27</v>
      </c>
      <c r="V1780" s="1" t="s">
        <v>3453</v>
      </c>
    </row>
    <row r="1781" spans="1:22" x14ac:dyDescent="0.3">
      <c r="A1781" s="1" t="s">
        <v>4775</v>
      </c>
      <c r="B1781" s="1" t="s">
        <v>4775</v>
      </c>
      <c r="C1781" s="1" t="s">
        <v>4774</v>
      </c>
      <c r="D1781" s="1">
        <f>(L1781/K1781*100)-100</f>
        <v>-99.679940596974802</v>
      </c>
      <c r="E1781" s="1" t="s">
        <v>890</v>
      </c>
      <c r="F1781" s="1" t="s">
        <v>22</v>
      </c>
      <c r="G1781" s="1" t="s">
        <v>1148</v>
      </c>
      <c r="H1781" s="1">
        <v>31.244199999999999</v>
      </c>
      <c r="I1781" s="1">
        <v>0</v>
      </c>
      <c r="K1781" s="1">
        <f>IF(H1781=0, 0.1, H1781)</f>
        <v>31.244199999999999</v>
      </c>
      <c r="L1781" s="1">
        <f>IF(I1781=0, 0.1, I1781)</f>
        <v>0.1</v>
      </c>
      <c r="M1781" s="2">
        <f>LOG(L1781/K1781,2)</f>
        <v>-8.2874445904982679</v>
      </c>
      <c r="N1781" s="1">
        <v>0</v>
      </c>
      <c r="O1781" s="1">
        <v>1</v>
      </c>
      <c r="P1781" s="1">
        <f>-1*LOG10(O1781)</f>
        <v>0</v>
      </c>
      <c r="Q1781" s="1">
        <v>1</v>
      </c>
      <c r="R1781" s="1" t="s">
        <v>1161</v>
      </c>
      <c r="S1781" s="1" t="s">
        <v>43</v>
      </c>
      <c r="T1781" s="1" t="s">
        <v>4773</v>
      </c>
      <c r="U1781" s="1" t="s">
        <v>27</v>
      </c>
      <c r="V1781" s="1" t="s">
        <v>4772</v>
      </c>
    </row>
    <row r="1782" spans="1:22" x14ac:dyDescent="0.3">
      <c r="A1782" s="1" t="s">
        <v>3876</v>
      </c>
      <c r="B1782" s="1" t="s">
        <v>3876</v>
      </c>
      <c r="C1782" s="1" t="s">
        <v>3875</v>
      </c>
      <c r="D1782" s="1">
        <f>(L1782/K1782*100)-100</f>
        <v>28351.200000000001</v>
      </c>
      <c r="E1782" s="1" t="s">
        <v>377</v>
      </c>
      <c r="F1782" s="1" t="s">
        <v>22</v>
      </c>
      <c r="G1782" s="1" t="s">
        <v>1148</v>
      </c>
      <c r="H1782" s="1">
        <v>0</v>
      </c>
      <c r="I1782" s="1">
        <v>28.4512</v>
      </c>
      <c r="K1782" s="1">
        <f>IF(H1782=0, 0.1, H1782)</f>
        <v>0.1</v>
      </c>
      <c r="L1782" s="1">
        <f>IF(I1782=0, 0.1, I1782)</f>
        <v>28.4512</v>
      </c>
      <c r="M1782" s="2">
        <f>LOG(L1782/K1782,2)</f>
        <v>8.1523456928351941</v>
      </c>
      <c r="N1782" s="1">
        <v>0</v>
      </c>
      <c r="O1782" s="1">
        <v>1</v>
      </c>
      <c r="P1782" s="1">
        <f>-1*LOG10(O1782)</f>
        <v>0</v>
      </c>
      <c r="Q1782" s="1">
        <v>1</v>
      </c>
      <c r="R1782" s="1" t="s">
        <v>1161</v>
      </c>
      <c r="S1782" s="1" t="s">
        <v>32</v>
      </c>
      <c r="T1782" s="1" t="s">
        <v>3874</v>
      </c>
      <c r="U1782" s="1" t="s">
        <v>27</v>
      </c>
      <c r="V1782" s="1" t="s">
        <v>3873</v>
      </c>
    </row>
    <row r="1783" spans="1:22" x14ac:dyDescent="0.3">
      <c r="A1783" s="1" t="s">
        <v>5541</v>
      </c>
      <c r="B1783" s="1" t="s">
        <v>5541</v>
      </c>
      <c r="C1783" s="1" t="s">
        <v>5540</v>
      </c>
      <c r="D1783" s="1">
        <f>(L1783/K1783*100)-100</f>
        <v>-79.393417958193965</v>
      </c>
      <c r="E1783" s="1" t="s">
        <v>5539</v>
      </c>
      <c r="F1783" s="1" t="s">
        <v>22</v>
      </c>
      <c r="G1783" s="1" t="s">
        <v>1148</v>
      </c>
      <c r="H1783" s="1">
        <v>34229.5</v>
      </c>
      <c r="I1783" s="1">
        <v>7053.53</v>
      </c>
      <c r="J1783" s="1">
        <v>-2.2788200000000001</v>
      </c>
      <c r="K1783" s="1">
        <f>IF(H1783=0, 0.1, H1783)</f>
        <v>34229.5</v>
      </c>
      <c r="L1783" s="1">
        <f>IF(I1783=0, 0.1, I1783)</f>
        <v>7053.53</v>
      </c>
      <c r="M1783" s="2">
        <f>LOG(L1783/K1783,2)</f>
        <v>-2.2788228661026499</v>
      </c>
      <c r="N1783" s="1">
        <v>-1.9755400000000001</v>
      </c>
      <c r="O1783" s="1">
        <v>8.2000000000000007E-3</v>
      </c>
      <c r="P1783" s="1">
        <f>-1*LOG10(O1783)</f>
        <v>2.0861861476162833</v>
      </c>
      <c r="Q1783" s="1">
        <v>0.82066899999999998</v>
      </c>
      <c r="R1783" s="1" t="s">
        <v>1161</v>
      </c>
      <c r="S1783" s="1" t="s">
        <v>39</v>
      </c>
      <c r="T1783" s="1" t="s">
        <v>5538</v>
      </c>
      <c r="U1783" s="1" t="s">
        <v>27</v>
      </c>
      <c r="V1783" s="1" t="s">
        <v>5537</v>
      </c>
    </row>
    <row r="1784" spans="1:22" x14ac:dyDescent="0.3">
      <c r="A1784" s="1" t="s">
        <v>4660</v>
      </c>
      <c r="B1784" s="1" t="s">
        <v>4660</v>
      </c>
      <c r="C1784" s="1" t="s">
        <v>4659</v>
      </c>
      <c r="D1784" s="1">
        <f>(L1784/K1784*100)-100</f>
        <v>29.823646059952637</v>
      </c>
      <c r="E1784" s="1" t="s">
        <v>432</v>
      </c>
      <c r="F1784" s="1" t="s">
        <v>22</v>
      </c>
      <c r="G1784" s="1" t="s">
        <v>1148</v>
      </c>
      <c r="H1784" s="1">
        <v>519.41</v>
      </c>
      <c r="I1784" s="1">
        <v>674.31700000000001</v>
      </c>
      <c r="J1784" s="1">
        <v>0.37655300000000003</v>
      </c>
      <c r="K1784" s="1">
        <f>IF(H1784=0, 0.1, H1784)</f>
        <v>519.41</v>
      </c>
      <c r="L1784" s="1">
        <f>IF(I1784=0, 0.1, I1784)</f>
        <v>674.31700000000001</v>
      </c>
      <c r="M1784" s="2">
        <f>LOG(L1784/K1784,2)</f>
        <v>0.37655317953487311</v>
      </c>
      <c r="N1784" s="1">
        <v>4.5229499999999999E-2</v>
      </c>
      <c r="O1784" s="1">
        <v>0.84060000000000001</v>
      </c>
      <c r="P1784" s="1">
        <f>-1*LOG10(O1784)</f>
        <v>7.5410614330581757E-2</v>
      </c>
      <c r="Q1784" s="1">
        <v>0.99950300000000003</v>
      </c>
      <c r="R1784" s="1" t="s">
        <v>1161</v>
      </c>
      <c r="S1784" s="1" t="s">
        <v>43</v>
      </c>
      <c r="T1784" s="1" t="s">
        <v>4658</v>
      </c>
      <c r="U1784" s="1" t="s">
        <v>27</v>
      </c>
      <c r="V1784" s="1" t="s">
        <v>4657</v>
      </c>
    </row>
    <row r="1785" spans="1:22" x14ac:dyDescent="0.3">
      <c r="A1785" s="1" t="s">
        <v>2394</v>
      </c>
      <c r="B1785" s="1" t="s">
        <v>2394</v>
      </c>
      <c r="C1785" s="1" t="s">
        <v>2393</v>
      </c>
      <c r="D1785" s="1">
        <f>(L1785/K1785*100)-100</f>
        <v>-12.125180380738172</v>
      </c>
      <c r="E1785" s="1" t="s">
        <v>2392</v>
      </c>
      <c r="F1785" s="1" t="s">
        <v>22</v>
      </c>
      <c r="G1785" s="1" t="s">
        <v>1148</v>
      </c>
      <c r="H1785" s="1">
        <v>19472.7</v>
      </c>
      <c r="I1785" s="1">
        <v>17111.599999999999</v>
      </c>
      <c r="J1785" s="1">
        <v>-0.186476</v>
      </c>
      <c r="K1785" s="1">
        <f>IF(H1785=0, 0.1, H1785)</f>
        <v>19472.7</v>
      </c>
      <c r="L1785" s="1">
        <f>IF(I1785=0, 0.1, I1785)</f>
        <v>17111.599999999999</v>
      </c>
      <c r="M1785" s="2">
        <f>LOG(L1785/K1785,2)</f>
        <v>-0.18647827212083556</v>
      </c>
      <c r="N1785" s="1">
        <v>-0.20075299999999999</v>
      </c>
      <c r="O1785" s="1">
        <v>0.78764999999999996</v>
      </c>
      <c r="P1785" s="1">
        <f>-1*LOG10(O1785)</f>
        <v>0.1036667226572618</v>
      </c>
      <c r="Q1785" s="1">
        <v>0.99950300000000003</v>
      </c>
      <c r="R1785" s="1" t="s">
        <v>1161</v>
      </c>
      <c r="S1785" s="1" t="s">
        <v>46</v>
      </c>
      <c r="T1785" s="1" t="s">
        <v>2391</v>
      </c>
      <c r="U1785" s="1" t="s">
        <v>25</v>
      </c>
      <c r="V1785" s="1" t="s">
        <v>2390</v>
      </c>
    </row>
    <row r="1786" spans="1:22" x14ac:dyDescent="0.3">
      <c r="A1786" s="1" t="s">
        <v>3510</v>
      </c>
      <c r="B1786" s="1" t="s">
        <v>3510</v>
      </c>
      <c r="C1786" s="1" t="s">
        <v>3509</v>
      </c>
      <c r="D1786" s="1">
        <f>(L1786/K1786*100)-100</f>
        <v>6.609077944609453</v>
      </c>
      <c r="E1786" s="1" t="s">
        <v>1075</v>
      </c>
      <c r="F1786" s="1" t="s">
        <v>22</v>
      </c>
      <c r="G1786" s="1" t="s">
        <v>1148</v>
      </c>
      <c r="H1786" s="1">
        <v>1100.9100000000001</v>
      </c>
      <c r="I1786" s="1">
        <v>1173.67</v>
      </c>
      <c r="J1786" s="1">
        <v>9.2331800000000006E-2</v>
      </c>
      <c r="K1786" s="1">
        <f>IF(H1786=0, 0.1, H1786)</f>
        <v>1100.9100000000001</v>
      </c>
      <c r="L1786" s="1">
        <f>IF(I1786=0, 0.1, I1786)</f>
        <v>1173.67</v>
      </c>
      <c r="M1786" s="2">
        <f>LOG(L1786/K1786,2)</f>
        <v>9.2330291268292328E-2</v>
      </c>
      <c r="N1786" s="1">
        <v>2.2159000000000002E-2</v>
      </c>
      <c r="O1786" s="1">
        <v>0.96360000000000001</v>
      </c>
      <c r="P1786" s="1">
        <f>-1*LOG10(O1786)</f>
        <v>1.6103208673694226E-2</v>
      </c>
      <c r="Q1786" s="1">
        <v>0.99950300000000003</v>
      </c>
      <c r="R1786" s="1" t="s">
        <v>1161</v>
      </c>
      <c r="S1786" s="1" t="s">
        <v>45</v>
      </c>
      <c r="T1786" s="1" t="s">
        <v>3508</v>
      </c>
      <c r="U1786" s="1" t="s">
        <v>27</v>
      </c>
      <c r="V1786" s="1" t="s">
        <v>3507</v>
      </c>
    </row>
    <row r="1787" spans="1:22" x14ac:dyDescent="0.3">
      <c r="A1787" s="1" t="s">
        <v>7996</v>
      </c>
      <c r="B1787" s="1" t="s">
        <v>7996</v>
      </c>
      <c r="C1787" s="1" t="s">
        <v>7995</v>
      </c>
      <c r="D1787" s="1">
        <f>(L1787/K1787*100)-100</f>
        <v>40.045975946589152</v>
      </c>
      <c r="E1787" s="1" t="s">
        <v>842</v>
      </c>
      <c r="F1787" s="1" t="s">
        <v>22</v>
      </c>
      <c r="G1787" s="1" t="s">
        <v>1148</v>
      </c>
      <c r="H1787" s="1">
        <v>863.495</v>
      </c>
      <c r="I1787" s="1">
        <v>1209.29</v>
      </c>
      <c r="J1787" s="1">
        <v>0.48590699999999998</v>
      </c>
      <c r="K1787" s="1">
        <f>IF(H1787=0, 0.1, H1787)</f>
        <v>863.495</v>
      </c>
      <c r="L1787" s="1">
        <f>IF(I1787=0, 0.1, I1787)</f>
        <v>1209.29</v>
      </c>
      <c r="M1787" s="2">
        <f>LOG(L1787/K1787,2)</f>
        <v>0.48590052989363247</v>
      </c>
      <c r="N1787" s="1">
        <v>8.8585899999999995E-2</v>
      </c>
      <c r="O1787" s="1">
        <v>0.87580000000000002</v>
      </c>
      <c r="P1787" s="1">
        <f>-1*LOG10(O1787)</f>
        <v>5.7595059143893269E-2</v>
      </c>
      <c r="Q1787" s="1">
        <v>0.99950300000000003</v>
      </c>
      <c r="R1787" s="1" t="s">
        <v>1161</v>
      </c>
      <c r="S1787" s="1" t="s">
        <v>31</v>
      </c>
      <c r="T1787" s="1" t="s">
        <v>7994</v>
      </c>
      <c r="U1787" s="1" t="s">
        <v>25</v>
      </c>
      <c r="V1787" s="1" t="s">
        <v>7993</v>
      </c>
    </row>
    <row r="1788" spans="1:22" x14ac:dyDescent="0.3">
      <c r="A1788" s="1" t="s">
        <v>5379</v>
      </c>
      <c r="B1788" s="1" t="s">
        <v>5379</v>
      </c>
      <c r="C1788" s="1" t="s">
        <v>5378</v>
      </c>
      <c r="D1788" s="1">
        <f>(L1788/K1788*100)-100</f>
        <v>18.885407970110023</v>
      </c>
      <c r="E1788" s="1" t="s">
        <v>95</v>
      </c>
      <c r="F1788" s="1" t="s">
        <v>22</v>
      </c>
      <c r="G1788" s="1" t="s">
        <v>1148</v>
      </c>
      <c r="H1788" s="1">
        <v>1209.77</v>
      </c>
      <c r="I1788" s="1">
        <v>1438.24</v>
      </c>
      <c r="J1788" s="1">
        <v>0.24957699999999999</v>
      </c>
      <c r="K1788" s="1">
        <f>IF(H1788=0, 0.1, H1788)</f>
        <v>1209.77</v>
      </c>
      <c r="L1788" s="1">
        <f>IF(I1788=0, 0.1, I1788)</f>
        <v>1438.24</v>
      </c>
      <c r="M1788" s="2">
        <f>LOG(L1788/K1788,2)</f>
        <v>0.24957164913688257</v>
      </c>
      <c r="N1788" s="1">
        <v>0.137992</v>
      </c>
      <c r="O1788" s="1">
        <v>0.84909999999999997</v>
      </c>
      <c r="P1788" s="1">
        <f>-1*LOG10(O1788)</f>
        <v>7.1041159119170208E-2</v>
      </c>
      <c r="Q1788" s="1">
        <v>0.99950300000000003</v>
      </c>
      <c r="R1788" s="1" t="s">
        <v>1161</v>
      </c>
      <c r="S1788" s="1" t="s">
        <v>39</v>
      </c>
      <c r="T1788" s="1" t="s">
        <v>5377</v>
      </c>
      <c r="U1788" s="1" t="s">
        <v>25</v>
      </c>
      <c r="V1788" s="1" t="s">
        <v>5376</v>
      </c>
    </row>
    <row r="1789" spans="1:22" x14ac:dyDescent="0.3">
      <c r="A1789" s="1" t="s">
        <v>5532</v>
      </c>
      <c r="B1789" s="1" t="s">
        <v>5532</v>
      </c>
      <c r="C1789" s="1" t="s">
        <v>5531</v>
      </c>
      <c r="D1789" s="1">
        <f>(L1789/K1789*100)-100</f>
        <v>82.121481747012268</v>
      </c>
      <c r="E1789" s="1" t="s">
        <v>5530</v>
      </c>
      <c r="F1789" s="1" t="s">
        <v>22</v>
      </c>
      <c r="G1789" s="1" t="s">
        <v>1148</v>
      </c>
      <c r="H1789" s="1">
        <v>31.244199999999999</v>
      </c>
      <c r="I1789" s="1">
        <v>56.9024</v>
      </c>
      <c r="J1789" s="1">
        <v>0.86490100000000003</v>
      </c>
      <c r="K1789" s="1">
        <f>IF(H1789=0, 0.1, H1789)</f>
        <v>31.244199999999999</v>
      </c>
      <c r="L1789" s="1">
        <f>IF(I1789=0, 0.1, I1789)</f>
        <v>56.9024</v>
      </c>
      <c r="M1789" s="2">
        <f>LOG(L1789/K1789,2)</f>
        <v>0.86490110233692619</v>
      </c>
      <c r="N1789" s="1">
        <v>0</v>
      </c>
      <c r="O1789" s="1">
        <v>1</v>
      </c>
      <c r="P1789" s="1">
        <f>-1*LOG10(O1789)</f>
        <v>0</v>
      </c>
      <c r="Q1789" s="1">
        <v>1</v>
      </c>
      <c r="R1789" s="1" t="s">
        <v>1161</v>
      </c>
      <c r="S1789" s="1" t="s">
        <v>39</v>
      </c>
      <c r="T1789" s="1" t="s">
        <v>5529</v>
      </c>
      <c r="U1789" s="1" t="s">
        <v>27</v>
      </c>
      <c r="V1789" s="1" t="s">
        <v>5528</v>
      </c>
    </row>
    <row r="1790" spans="1:22" x14ac:dyDescent="0.3">
      <c r="A1790" s="1" t="s">
        <v>4489</v>
      </c>
      <c r="B1790" s="1" t="s">
        <v>4489</v>
      </c>
      <c r="C1790" s="1" t="s">
        <v>4488</v>
      </c>
      <c r="D1790" s="1">
        <f>(L1790/K1790*100)-100</f>
        <v>-13.240490180918513</v>
      </c>
      <c r="E1790" s="1" t="s">
        <v>4487</v>
      </c>
      <c r="F1790" s="1" t="s">
        <v>22</v>
      </c>
      <c r="G1790" s="1" t="s">
        <v>1148</v>
      </c>
      <c r="H1790" s="1">
        <v>5173.6000000000004</v>
      </c>
      <c r="I1790" s="1">
        <v>4488.59</v>
      </c>
      <c r="J1790" s="1">
        <v>-0.20490700000000001</v>
      </c>
      <c r="K1790" s="1">
        <f>IF(H1790=0, 0.1, H1790)</f>
        <v>5173.6000000000004</v>
      </c>
      <c r="L1790" s="1">
        <f>IF(I1790=0, 0.1, I1790)</f>
        <v>4488.59</v>
      </c>
      <c r="M1790" s="2">
        <f>LOG(L1790/K1790,2)</f>
        <v>-0.20490619290965595</v>
      </c>
      <c r="N1790" s="1">
        <v>-0.17951900000000001</v>
      </c>
      <c r="O1790" s="1">
        <v>0.79049999999999998</v>
      </c>
      <c r="P1790" s="1">
        <f>-1*LOG10(O1790)</f>
        <v>0.10209812573177215</v>
      </c>
      <c r="Q1790" s="1">
        <v>0.99950300000000003</v>
      </c>
      <c r="R1790" s="1" t="s">
        <v>1161</v>
      </c>
      <c r="S1790" s="1" t="s">
        <v>38</v>
      </c>
      <c r="T1790" s="1" t="s">
        <v>4486</v>
      </c>
      <c r="U1790" s="1" t="s">
        <v>27</v>
      </c>
      <c r="V1790" s="1" t="s">
        <v>4485</v>
      </c>
    </row>
    <row r="1791" spans="1:22" x14ac:dyDescent="0.3">
      <c r="A1791" s="1" t="s">
        <v>1236</v>
      </c>
      <c r="B1791" s="1" t="s">
        <v>1236</v>
      </c>
      <c r="C1791" s="1" t="s">
        <v>1235</v>
      </c>
      <c r="D1791" s="1">
        <f>(L1791/K1791*100)-100</f>
        <v>-22.976492887833999</v>
      </c>
      <c r="E1791" s="1" t="s">
        <v>1234</v>
      </c>
      <c r="F1791" s="1" t="s">
        <v>22</v>
      </c>
      <c r="G1791" s="1" t="s">
        <v>1148</v>
      </c>
      <c r="H1791" s="1">
        <v>899.51499999999999</v>
      </c>
      <c r="I1791" s="1">
        <v>692.83799999999997</v>
      </c>
      <c r="J1791" s="1">
        <v>-0.37662899999999999</v>
      </c>
      <c r="K1791" s="1">
        <f>IF(H1791=0, 0.1, H1791)</f>
        <v>899.51499999999999</v>
      </c>
      <c r="L1791" s="1">
        <f>IF(I1791=0, 0.1, I1791)</f>
        <v>692.83799999999997</v>
      </c>
      <c r="M1791" s="2">
        <f>LOG(L1791/K1791,2)</f>
        <v>-0.37662928000828766</v>
      </c>
      <c r="N1791" s="1">
        <v>-0.266934</v>
      </c>
      <c r="O1791" s="1">
        <v>0.72114999999999996</v>
      </c>
      <c r="P1791" s="1">
        <f>-1*LOG10(O1791)</f>
        <v>0.14197439215049382</v>
      </c>
      <c r="Q1791" s="1">
        <v>0.99950300000000003</v>
      </c>
      <c r="R1791" s="1" t="s">
        <v>1161</v>
      </c>
      <c r="S1791" s="1" t="s">
        <v>29</v>
      </c>
      <c r="T1791" s="1" t="s">
        <v>1233</v>
      </c>
      <c r="U1791" s="1" t="s">
        <v>25</v>
      </c>
      <c r="V1791" s="1" t="s">
        <v>1232</v>
      </c>
    </row>
    <row r="1792" spans="1:22" x14ac:dyDescent="0.3">
      <c r="A1792" s="1" t="s">
        <v>7758</v>
      </c>
      <c r="B1792" s="1" t="s">
        <v>7758</v>
      </c>
      <c r="C1792" s="1" t="s">
        <v>7757</v>
      </c>
      <c r="D1792" s="1">
        <f>(L1792/K1792*100)-100</f>
        <v>-8.4687729529426718</v>
      </c>
      <c r="E1792" s="1" t="s">
        <v>96</v>
      </c>
      <c r="F1792" s="1" t="s">
        <v>22</v>
      </c>
      <c r="G1792" s="1" t="s">
        <v>1148</v>
      </c>
      <c r="H1792" s="1">
        <v>1810.77</v>
      </c>
      <c r="I1792" s="1">
        <v>1657.42</v>
      </c>
      <c r="J1792" s="1">
        <v>-0.127664</v>
      </c>
      <c r="K1792" s="1">
        <f>IF(H1792=0, 0.1, H1792)</f>
        <v>1810.77</v>
      </c>
      <c r="L1792" s="1">
        <f>IF(I1792=0, 0.1, I1792)</f>
        <v>1657.42</v>
      </c>
      <c r="M1792" s="2">
        <f>LOG(L1792/K1792,2)</f>
        <v>-0.12766407367453947</v>
      </c>
      <c r="N1792" s="1">
        <v>-7.7498600000000001E-2</v>
      </c>
      <c r="O1792" s="1">
        <v>0.91495000000000004</v>
      </c>
      <c r="P1792" s="1">
        <f>-1*LOG10(O1792)</f>
        <v>3.8602638520890777E-2</v>
      </c>
      <c r="Q1792" s="1">
        <v>0.99950300000000003</v>
      </c>
      <c r="R1792" s="1" t="s">
        <v>1161</v>
      </c>
      <c r="S1792" s="1" t="s">
        <v>47</v>
      </c>
      <c r="T1792" s="1" t="s">
        <v>7756</v>
      </c>
      <c r="U1792" s="1" t="s">
        <v>27</v>
      </c>
      <c r="V1792" s="1" t="s">
        <v>7755</v>
      </c>
    </row>
    <row r="1793" spans="1:22" x14ac:dyDescent="0.3">
      <c r="A1793" s="1" t="s">
        <v>7182</v>
      </c>
      <c r="B1793" s="1" t="s">
        <v>7182</v>
      </c>
      <c r="C1793" s="1" t="s">
        <v>7181</v>
      </c>
      <c r="D1793" s="1">
        <f>(L1793/K1793*100)-100</f>
        <v>206.39942572162613</v>
      </c>
      <c r="E1793" s="1" t="s">
        <v>385</v>
      </c>
      <c r="F1793" s="1" t="s">
        <v>22</v>
      </c>
      <c r="G1793" s="1" t="s">
        <v>1148</v>
      </c>
      <c r="H1793" s="1">
        <v>26.468</v>
      </c>
      <c r="I1793" s="1">
        <v>81.097800000000007</v>
      </c>
      <c r="J1793" s="1">
        <v>1.61541</v>
      </c>
      <c r="K1793" s="1">
        <f>IF(H1793=0, 0.1, H1793)</f>
        <v>26.468</v>
      </c>
      <c r="L1793" s="1">
        <f>IF(I1793=0, 0.1, I1793)</f>
        <v>81.097800000000007</v>
      </c>
      <c r="M1793" s="2">
        <f>LOG(L1793/K1793,2)</f>
        <v>1.6154135932506686</v>
      </c>
      <c r="N1793" s="1">
        <v>0</v>
      </c>
      <c r="O1793" s="1">
        <v>1</v>
      </c>
      <c r="P1793" s="1">
        <f>-1*LOG10(O1793)</f>
        <v>0</v>
      </c>
      <c r="Q1793" s="1">
        <v>1</v>
      </c>
      <c r="R1793" s="1" t="s">
        <v>1161</v>
      </c>
      <c r="S1793" s="1" t="s">
        <v>30</v>
      </c>
      <c r="T1793" s="1" t="s">
        <v>7180</v>
      </c>
      <c r="U1793" s="1" t="s">
        <v>25</v>
      </c>
      <c r="V1793" s="1" t="s">
        <v>7179</v>
      </c>
    </row>
    <row r="1794" spans="1:22" x14ac:dyDescent="0.3">
      <c r="A1794" s="1" t="s">
        <v>6435</v>
      </c>
      <c r="B1794" s="1" t="s">
        <v>6435</v>
      </c>
      <c r="C1794" s="1" t="s">
        <v>6434</v>
      </c>
      <c r="D1794" s="1">
        <f>(L1794/K1794*100)-100</f>
        <v>7.2826259316031354</v>
      </c>
      <c r="E1794" s="1" t="s">
        <v>279</v>
      </c>
      <c r="F1794" s="1" t="s">
        <v>22</v>
      </c>
      <c r="G1794" s="1" t="s">
        <v>1148</v>
      </c>
      <c r="H1794" s="1">
        <v>283.78500000000003</v>
      </c>
      <c r="I1794" s="1">
        <v>304.452</v>
      </c>
      <c r="J1794" s="1">
        <v>0.101414</v>
      </c>
      <c r="K1794" s="1">
        <f>IF(H1794=0, 0.1, H1794)</f>
        <v>283.78500000000003</v>
      </c>
      <c r="L1794" s="1">
        <f>IF(I1794=0, 0.1, I1794)</f>
        <v>304.452</v>
      </c>
      <c r="M1794" s="2">
        <f>LOG(L1794/K1794,2)</f>
        <v>0.1014164552944081</v>
      </c>
      <c r="N1794" s="1">
        <v>7.0161599999999996E-3</v>
      </c>
      <c r="O1794" s="1">
        <v>0.94650000000000001</v>
      </c>
      <c r="P1794" s="1">
        <f>-1*LOG10(O1794)</f>
        <v>2.387938170018444E-2</v>
      </c>
      <c r="Q1794" s="1">
        <v>0.99950300000000003</v>
      </c>
      <c r="R1794" s="1" t="s">
        <v>1161</v>
      </c>
      <c r="S1794" s="1" t="s">
        <v>24</v>
      </c>
      <c r="T1794" s="1" t="s">
        <v>6433</v>
      </c>
      <c r="U1794" s="1" t="s">
        <v>25</v>
      </c>
      <c r="V1794" s="1" t="s">
        <v>6432</v>
      </c>
    </row>
    <row r="1795" spans="1:22" x14ac:dyDescent="0.3">
      <c r="A1795" s="1" t="s">
        <v>3501</v>
      </c>
      <c r="B1795" s="1" t="s">
        <v>3501</v>
      </c>
      <c r="C1795" s="1" t="s">
        <v>3500</v>
      </c>
      <c r="D1795" s="1">
        <f>(L1795/K1795*100)-100</f>
        <v>-44.91274131659938</v>
      </c>
      <c r="E1795" s="1" t="s">
        <v>3499</v>
      </c>
      <c r="F1795" s="1" t="s">
        <v>22</v>
      </c>
      <c r="G1795" s="1" t="s">
        <v>1148</v>
      </c>
      <c r="H1795" s="1">
        <v>800.60799999999995</v>
      </c>
      <c r="I1795" s="1">
        <v>441.03300000000002</v>
      </c>
      <c r="J1795" s="1">
        <v>-0.86020799999999997</v>
      </c>
      <c r="K1795" s="1">
        <f>IF(H1795=0, 0.1, H1795)</f>
        <v>800.60799999999995</v>
      </c>
      <c r="L1795" s="1">
        <f>IF(I1795=0, 0.1, I1795)</f>
        <v>441.03300000000002</v>
      </c>
      <c r="M1795" s="2">
        <f>LOG(L1795/K1795,2)</f>
        <v>-0.86020942327616468</v>
      </c>
      <c r="N1795" s="1">
        <v>-0.56738599999999995</v>
      </c>
      <c r="O1795" s="1">
        <v>0.41970000000000002</v>
      </c>
      <c r="P1795" s="1">
        <f>-1*LOG10(O1795)</f>
        <v>0.37706103078850994</v>
      </c>
      <c r="Q1795" s="1">
        <v>0.99950300000000003</v>
      </c>
      <c r="R1795" s="1" t="s">
        <v>1161</v>
      </c>
      <c r="S1795" s="1" t="s">
        <v>45</v>
      </c>
      <c r="T1795" s="1" t="s">
        <v>3498</v>
      </c>
      <c r="U1795" s="1" t="s">
        <v>27</v>
      </c>
      <c r="V1795" s="1" t="s">
        <v>3497</v>
      </c>
    </row>
    <row r="1796" spans="1:22" x14ac:dyDescent="0.3">
      <c r="A1796" s="1" t="s">
        <v>8272</v>
      </c>
      <c r="B1796" s="1" t="s">
        <v>8272</v>
      </c>
      <c r="C1796" s="1" t="s">
        <v>8271</v>
      </c>
      <c r="D1796" s="1">
        <f>(L1796/K1796*100)-100</f>
        <v>168.64185992920284</v>
      </c>
      <c r="E1796" s="1" t="s">
        <v>640</v>
      </c>
      <c r="F1796" s="1" t="s">
        <v>22</v>
      </c>
      <c r="G1796" s="1" t="s">
        <v>1148</v>
      </c>
      <c r="H1796" s="1">
        <v>62.488399999999999</v>
      </c>
      <c r="I1796" s="1">
        <v>167.87</v>
      </c>
      <c r="J1796" s="1">
        <v>1.4256800000000001</v>
      </c>
      <c r="K1796" s="1">
        <f>IF(H1796=0, 0.1, H1796)</f>
        <v>62.488399999999999</v>
      </c>
      <c r="L1796" s="1">
        <f>IF(I1796=0, 0.1, I1796)</f>
        <v>167.87</v>
      </c>
      <c r="M1796" s="2">
        <f>LOG(L1796/K1796,2)</f>
        <v>1.4256841238529936</v>
      </c>
      <c r="N1796" s="1">
        <v>0.13696800000000001</v>
      </c>
      <c r="O1796" s="1">
        <v>0.57630000000000003</v>
      </c>
      <c r="P1796" s="1">
        <f>-1*LOG10(O1796)</f>
        <v>0.23935138041864387</v>
      </c>
      <c r="Q1796" s="1">
        <v>0.99950300000000003</v>
      </c>
      <c r="R1796" s="1" t="s">
        <v>1161</v>
      </c>
      <c r="S1796" s="1" t="s">
        <v>31</v>
      </c>
      <c r="T1796" s="1" t="s">
        <v>8270</v>
      </c>
      <c r="U1796" s="1" t="s">
        <v>27</v>
      </c>
      <c r="V1796" s="1" t="s">
        <v>8269</v>
      </c>
    </row>
    <row r="1797" spans="1:22" x14ac:dyDescent="0.3">
      <c r="A1797" s="1" t="s">
        <v>6325</v>
      </c>
      <c r="B1797" s="1" t="s">
        <v>6325</v>
      </c>
      <c r="C1797" s="1" t="s">
        <v>6324</v>
      </c>
      <c r="D1797" s="1">
        <f>(L1797/K1797*100)-100</f>
        <v>-64.169104618023511</v>
      </c>
      <c r="E1797" s="1" t="s">
        <v>796</v>
      </c>
      <c r="F1797" s="1" t="s">
        <v>22</v>
      </c>
      <c r="G1797" s="1" t="s">
        <v>1148</v>
      </c>
      <c r="H1797" s="1">
        <v>79.4041</v>
      </c>
      <c r="I1797" s="1">
        <v>28.4512</v>
      </c>
      <c r="J1797" s="1">
        <v>-1.4807300000000001</v>
      </c>
      <c r="K1797" s="1">
        <f>IF(H1797=0, 0.1, H1797)</f>
        <v>79.4041</v>
      </c>
      <c r="L1797" s="1">
        <f>IF(I1797=0, 0.1, I1797)</f>
        <v>28.4512</v>
      </c>
      <c r="M1797" s="2">
        <f>LOG(L1797/K1797,2)</f>
        <v>-1.4807239992316228</v>
      </c>
      <c r="N1797" s="1">
        <v>0</v>
      </c>
      <c r="O1797" s="1">
        <v>1</v>
      </c>
      <c r="P1797" s="1">
        <f>-1*LOG10(O1797)</f>
        <v>0</v>
      </c>
      <c r="Q1797" s="1">
        <v>1</v>
      </c>
      <c r="R1797" s="1" t="s">
        <v>1161</v>
      </c>
      <c r="S1797" s="1" t="s">
        <v>54</v>
      </c>
      <c r="T1797" s="1" t="s">
        <v>6323</v>
      </c>
      <c r="U1797" s="1" t="s">
        <v>27</v>
      </c>
      <c r="V1797" s="1" t="s">
        <v>6322</v>
      </c>
    </row>
    <row r="1798" spans="1:22" x14ac:dyDescent="0.3">
      <c r="A1798" s="1" t="s">
        <v>2348</v>
      </c>
      <c r="B1798" s="1" t="s">
        <v>2348</v>
      </c>
      <c r="C1798" s="1" t="s">
        <v>2347</v>
      </c>
      <c r="D1798" s="1">
        <f>(L1798/K1798*100)-100</f>
        <v>159.56113454657185</v>
      </c>
      <c r="E1798" s="1" t="s">
        <v>844</v>
      </c>
      <c r="F1798" s="1" t="s">
        <v>22</v>
      </c>
      <c r="G1798" s="1" t="s">
        <v>1148</v>
      </c>
      <c r="H1798" s="1">
        <v>31.244199999999999</v>
      </c>
      <c r="I1798" s="1">
        <v>81.097800000000007</v>
      </c>
      <c r="J1798" s="1">
        <v>1.37608</v>
      </c>
      <c r="K1798" s="1">
        <f>IF(H1798=0, 0.1, H1798)</f>
        <v>31.244199999999999</v>
      </c>
      <c r="L1798" s="1">
        <f>IF(I1798=0, 0.1, I1798)</f>
        <v>81.097800000000007</v>
      </c>
      <c r="M1798" s="2">
        <f>LOG(L1798/K1798,2)</f>
        <v>1.3760743771944639</v>
      </c>
      <c r="N1798" s="1">
        <v>0</v>
      </c>
      <c r="O1798" s="1">
        <v>1</v>
      </c>
      <c r="P1798" s="1">
        <f>-1*LOG10(O1798)</f>
        <v>0</v>
      </c>
      <c r="Q1798" s="1">
        <v>1</v>
      </c>
      <c r="R1798" s="1" t="s">
        <v>1161</v>
      </c>
      <c r="S1798" s="1" t="s">
        <v>46</v>
      </c>
      <c r="T1798" s="1" t="s">
        <v>2346</v>
      </c>
      <c r="U1798" s="1" t="s">
        <v>25</v>
      </c>
      <c r="V1798" s="1" t="s">
        <v>2345</v>
      </c>
    </row>
    <row r="1799" spans="1:22" x14ac:dyDescent="0.3">
      <c r="A1799" s="1" t="s">
        <v>7630</v>
      </c>
      <c r="B1799" s="1" t="s">
        <v>7630</v>
      </c>
      <c r="C1799" s="1" t="s">
        <v>7629</v>
      </c>
      <c r="D1799" s="1">
        <f>(L1799/K1799*100)-100</f>
        <v>-99.679940596974802</v>
      </c>
      <c r="E1799" s="1" t="s">
        <v>7628</v>
      </c>
      <c r="F1799" s="1" t="s">
        <v>22</v>
      </c>
      <c r="G1799" s="1" t="s">
        <v>1148</v>
      </c>
      <c r="H1799" s="1">
        <v>31.244199999999999</v>
      </c>
      <c r="I1799" s="1">
        <v>0</v>
      </c>
      <c r="K1799" s="1">
        <f>IF(H1799=0, 0.1, H1799)</f>
        <v>31.244199999999999</v>
      </c>
      <c r="L1799" s="1">
        <f>IF(I1799=0, 0.1, I1799)</f>
        <v>0.1</v>
      </c>
      <c r="M1799" s="2">
        <f>LOG(L1799/K1799,2)</f>
        <v>-8.2874445904982679</v>
      </c>
      <c r="N1799" s="1">
        <v>0</v>
      </c>
      <c r="O1799" s="1">
        <v>1</v>
      </c>
      <c r="P1799" s="1">
        <f>-1*LOG10(O1799)</f>
        <v>0</v>
      </c>
      <c r="Q1799" s="1">
        <v>1</v>
      </c>
      <c r="R1799" s="1" t="s">
        <v>1161</v>
      </c>
      <c r="S1799" s="1" t="s">
        <v>47</v>
      </c>
      <c r="T1799" s="1" t="s">
        <v>7627</v>
      </c>
      <c r="U1799" s="1" t="s">
        <v>25</v>
      </c>
      <c r="V1799" s="1" t="s">
        <v>7626</v>
      </c>
    </row>
    <row r="1800" spans="1:22" x14ac:dyDescent="0.3">
      <c r="A1800" s="1" t="s">
        <v>1328</v>
      </c>
      <c r="B1800" s="1" t="s">
        <v>1328</v>
      </c>
      <c r="C1800" s="1" t="s">
        <v>1327</v>
      </c>
      <c r="D1800" s="1">
        <f>(L1800/K1800*100)-100</f>
        <v>-99.913362905461597</v>
      </c>
      <c r="E1800" s="1" t="s">
        <v>241</v>
      </c>
      <c r="F1800" s="1" t="s">
        <v>22</v>
      </c>
      <c r="G1800" s="1" t="s">
        <v>1148</v>
      </c>
      <c r="H1800" s="1">
        <v>115.42400000000001</v>
      </c>
      <c r="I1800" s="1">
        <v>0</v>
      </c>
      <c r="K1800" s="1">
        <f>IF(H1800=0, 0.1, H1800)</f>
        <v>115.42400000000001</v>
      </c>
      <c r="L1800" s="1">
        <f>IF(I1800=0, 0.1, I1800)</f>
        <v>0.1</v>
      </c>
      <c r="M1800" s="2">
        <f>LOG(L1800/K1800,2)</f>
        <v>-10.172727518012845</v>
      </c>
      <c r="O1800" s="1">
        <v>0.14410000000000001</v>
      </c>
      <c r="P1800" s="1">
        <f>-1*LOG10(O1800)</f>
        <v>0.84133601918601064</v>
      </c>
      <c r="Q1800" s="1">
        <v>0.99950300000000003</v>
      </c>
      <c r="R1800" s="1" t="s">
        <v>1161</v>
      </c>
      <c r="S1800" s="1" t="s">
        <v>29</v>
      </c>
      <c r="T1800" s="1" t="s">
        <v>1326</v>
      </c>
      <c r="U1800" s="1" t="s">
        <v>27</v>
      </c>
      <c r="V1800" s="1" t="s">
        <v>1325</v>
      </c>
    </row>
    <row r="1801" spans="1:22" x14ac:dyDescent="0.3">
      <c r="A1801" s="1" t="s">
        <v>353</v>
      </c>
      <c r="B1801" s="1" t="s">
        <v>353</v>
      </c>
      <c r="C1801" s="1" t="s">
        <v>10513</v>
      </c>
      <c r="D1801" s="1">
        <f>(L1801/K1801*100)-100</f>
        <v>-10.476792972811822</v>
      </c>
      <c r="E1801" s="1" t="s">
        <v>354</v>
      </c>
      <c r="F1801" s="1" t="s">
        <v>22</v>
      </c>
      <c r="G1801" s="1" t="s">
        <v>1148</v>
      </c>
      <c r="H1801" s="1">
        <v>41256.9</v>
      </c>
      <c r="I1801" s="1">
        <v>36934.5</v>
      </c>
      <c r="J1801" s="1">
        <v>-0.159667</v>
      </c>
      <c r="K1801" s="1">
        <f>IF(H1801=0, 0.1, H1801)</f>
        <v>41256.9</v>
      </c>
      <c r="L1801" s="1">
        <f>IF(I1801=0, 0.1, I1801)</f>
        <v>36934.5</v>
      </c>
      <c r="M1801" s="2">
        <f>LOG(L1801/K1801,2)</f>
        <v>-0.15966637538107403</v>
      </c>
      <c r="N1801" s="1">
        <v>-0.123461</v>
      </c>
      <c r="O1801" s="1">
        <v>0.86050000000000004</v>
      </c>
      <c r="P1801" s="1">
        <f>-1*LOG10(O1801)</f>
        <v>6.524912533642091E-2</v>
      </c>
      <c r="Q1801" s="1">
        <v>0.99950300000000003</v>
      </c>
      <c r="R1801" s="1" t="s">
        <v>1161</v>
      </c>
      <c r="S1801" s="1" t="s">
        <v>36</v>
      </c>
      <c r="T1801" s="1" t="s">
        <v>36</v>
      </c>
      <c r="U1801" s="1" t="s">
        <v>36</v>
      </c>
      <c r="V1801" s="1" t="s">
        <v>36</v>
      </c>
    </row>
    <row r="1802" spans="1:22" x14ac:dyDescent="0.3">
      <c r="A1802" s="1" t="s">
        <v>8056</v>
      </c>
      <c r="B1802" s="1" t="s">
        <v>8056</v>
      </c>
      <c r="C1802" s="1" t="s">
        <v>8055</v>
      </c>
      <c r="D1802" s="1">
        <f>(L1802/K1802*100)-100</f>
        <v>6.2610222239955107</v>
      </c>
      <c r="E1802" s="1" t="s">
        <v>1031</v>
      </c>
      <c r="F1802" s="1" t="s">
        <v>22</v>
      </c>
      <c r="G1802" s="1" t="s">
        <v>1148</v>
      </c>
      <c r="H1802" s="1">
        <v>1253.1500000000001</v>
      </c>
      <c r="I1802" s="1">
        <v>1331.61</v>
      </c>
      <c r="J1802" s="1">
        <v>8.7611400000000006E-2</v>
      </c>
      <c r="K1802" s="1">
        <f>IF(H1802=0, 0.1, H1802)</f>
        <v>1253.1500000000001</v>
      </c>
      <c r="L1802" s="1">
        <f>IF(I1802=0, 0.1, I1802)</f>
        <v>1331.61</v>
      </c>
      <c r="M1802" s="2">
        <f>LOG(L1802/K1802,2)</f>
        <v>8.7612496621112576E-2</v>
      </c>
      <c r="N1802" s="1">
        <v>2.6621200000000001E-2</v>
      </c>
      <c r="O1802" s="1">
        <v>0.96</v>
      </c>
      <c r="P1802" s="1">
        <f>-1*LOG10(O1802)</f>
        <v>1.7728766960431602E-2</v>
      </c>
      <c r="Q1802" s="1">
        <v>0.99950300000000003</v>
      </c>
      <c r="R1802" s="1" t="s">
        <v>1161</v>
      </c>
      <c r="S1802" s="1" t="s">
        <v>31</v>
      </c>
      <c r="T1802" s="1" t="s">
        <v>8054</v>
      </c>
      <c r="U1802" s="1" t="s">
        <v>25</v>
      </c>
      <c r="V1802" s="1" t="s">
        <v>8053</v>
      </c>
    </row>
    <row r="1803" spans="1:22" x14ac:dyDescent="0.3">
      <c r="A1803" s="1" t="s">
        <v>1513</v>
      </c>
      <c r="B1803" s="1" t="s">
        <v>1513</v>
      </c>
      <c r="C1803" s="1" t="s">
        <v>1512</v>
      </c>
      <c r="D1803" s="1">
        <f>(L1803/K1803*100)-100</f>
        <v>-99.679940596974802</v>
      </c>
      <c r="E1803" s="1" t="s">
        <v>1122</v>
      </c>
      <c r="F1803" s="1" t="s">
        <v>22</v>
      </c>
      <c r="G1803" s="1" t="s">
        <v>1148</v>
      </c>
      <c r="H1803" s="1">
        <v>31.244199999999999</v>
      </c>
      <c r="I1803" s="1">
        <v>0</v>
      </c>
      <c r="K1803" s="1">
        <f>IF(H1803=0, 0.1, H1803)</f>
        <v>31.244199999999999</v>
      </c>
      <c r="L1803" s="1">
        <f>IF(I1803=0, 0.1, I1803)</f>
        <v>0.1</v>
      </c>
      <c r="M1803" s="2">
        <f>LOG(L1803/K1803,2)</f>
        <v>-8.2874445904982679</v>
      </c>
      <c r="N1803" s="1">
        <v>0</v>
      </c>
      <c r="O1803" s="1">
        <v>1</v>
      </c>
      <c r="P1803" s="1">
        <f>-1*LOG10(O1803)</f>
        <v>0</v>
      </c>
      <c r="Q1803" s="1">
        <v>1</v>
      </c>
      <c r="R1803" s="1" t="s">
        <v>1161</v>
      </c>
      <c r="S1803" s="1" t="s">
        <v>28</v>
      </c>
      <c r="T1803" s="1" t="s">
        <v>1511</v>
      </c>
      <c r="U1803" s="1" t="s">
        <v>25</v>
      </c>
      <c r="V1803" s="1" t="s">
        <v>1510</v>
      </c>
    </row>
    <row r="1804" spans="1:22" x14ac:dyDescent="0.3">
      <c r="A1804" s="1" t="s">
        <v>1708</v>
      </c>
      <c r="B1804" s="1" t="s">
        <v>1708</v>
      </c>
      <c r="C1804" s="1" t="s">
        <v>1707</v>
      </c>
      <c r="D1804" s="1">
        <f>(L1804/K1804*100)-100</f>
        <v>-80.17028537098227</v>
      </c>
      <c r="E1804" s="1" t="s">
        <v>1706</v>
      </c>
      <c r="F1804" s="1" t="s">
        <v>22</v>
      </c>
      <c r="G1804" s="1" t="s">
        <v>1148</v>
      </c>
      <c r="H1804" s="1">
        <v>416.125</v>
      </c>
      <c r="I1804" s="1">
        <v>82.516400000000004</v>
      </c>
      <c r="J1804" s="1">
        <v>-2.3342700000000001</v>
      </c>
      <c r="K1804" s="1">
        <f>IF(H1804=0, 0.1, H1804)</f>
        <v>416.125</v>
      </c>
      <c r="L1804" s="1">
        <f>IF(I1804=0, 0.1, I1804)</f>
        <v>82.516400000000004</v>
      </c>
      <c r="M1804" s="2">
        <f>LOG(L1804/K1804,2)</f>
        <v>-2.3342641791089704</v>
      </c>
      <c r="N1804" s="1">
        <v>-0.65522100000000005</v>
      </c>
      <c r="O1804" s="1">
        <v>0.42895</v>
      </c>
      <c r="P1804" s="1">
        <f>-1*LOG10(O1804)</f>
        <v>0.36759332783770071</v>
      </c>
      <c r="Q1804" s="1">
        <v>0.99950300000000003</v>
      </c>
      <c r="R1804" s="1" t="s">
        <v>1161</v>
      </c>
      <c r="S1804" s="1" t="s">
        <v>37</v>
      </c>
      <c r="T1804" s="1" t="s">
        <v>1705</v>
      </c>
      <c r="U1804" s="1" t="s">
        <v>25</v>
      </c>
      <c r="V1804" s="1" t="s">
        <v>1704</v>
      </c>
    </row>
    <row r="1805" spans="1:22" x14ac:dyDescent="0.3">
      <c r="A1805" s="1" t="s">
        <v>6489</v>
      </c>
      <c r="B1805" s="1" t="s">
        <v>6489</v>
      </c>
      <c r="C1805" s="1" t="s">
        <v>6488</v>
      </c>
      <c r="D1805" s="1">
        <f>(L1805/K1805*100)-100</f>
        <v>27.470314657700641</v>
      </c>
      <c r="E1805" s="1" t="s">
        <v>627</v>
      </c>
      <c r="F1805" s="1" t="s">
        <v>22</v>
      </c>
      <c r="G1805" s="1" t="s">
        <v>1148</v>
      </c>
      <c r="H1805" s="1">
        <v>216.52099999999999</v>
      </c>
      <c r="I1805" s="1">
        <v>276</v>
      </c>
      <c r="J1805" s="1">
        <v>0.35016700000000001</v>
      </c>
      <c r="K1805" s="1">
        <f>IF(H1805=0, 0.1, H1805)</f>
        <v>216.52099999999999</v>
      </c>
      <c r="L1805" s="1">
        <f>IF(I1805=0, 0.1, I1805)</f>
        <v>276</v>
      </c>
      <c r="M1805" s="2">
        <f>LOG(L1805/K1805,2)</f>
        <v>0.35016131075073403</v>
      </c>
      <c r="N1805" s="1">
        <v>4.0868399999999999E-2</v>
      </c>
      <c r="O1805" s="1">
        <v>0.85885</v>
      </c>
      <c r="P1805" s="1">
        <f>-1*LOG10(O1805)</f>
        <v>6.6082680011294651E-2</v>
      </c>
      <c r="Q1805" s="1">
        <v>0.99950300000000003</v>
      </c>
      <c r="R1805" s="1" t="s">
        <v>1161</v>
      </c>
      <c r="S1805" s="1" t="s">
        <v>24</v>
      </c>
      <c r="T1805" s="1" t="s">
        <v>6487</v>
      </c>
      <c r="U1805" s="1" t="s">
        <v>27</v>
      </c>
      <c r="V1805" s="1" t="s">
        <v>6486</v>
      </c>
    </row>
    <row r="1806" spans="1:22" x14ac:dyDescent="0.3">
      <c r="A1806" s="1" t="s">
        <v>6594</v>
      </c>
      <c r="B1806" s="1" t="s">
        <v>6594</v>
      </c>
      <c r="C1806" s="1" t="s">
        <v>6593</v>
      </c>
      <c r="D1806" s="1">
        <f>(L1806/K1806*100)-100</f>
        <v>-99.622185280338527</v>
      </c>
      <c r="E1806" s="1" t="s">
        <v>314</v>
      </c>
      <c r="F1806" s="1" t="s">
        <v>22</v>
      </c>
      <c r="G1806" s="1" t="s">
        <v>1148</v>
      </c>
      <c r="H1806" s="1">
        <v>26.468</v>
      </c>
      <c r="I1806" s="1">
        <v>0</v>
      </c>
      <c r="K1806" s="1">
        <f>IF(H1806=0, 0.1, H1806)</f>
        <v>26.468</v>
      </c>
      <c r="L1806" s="1">
        <f>IF(I1806=0, 0.1, I1806)</f>
        <v>0.1</v>
      </c>
      <c r="M1806" s="2">
        <f>LOG(L1806/K1806,2)</f>
        <v>-8.0481053744420628</v>
      </c>
      <c r="N1806" s="1">
        <v>0</v>
      </c>
      <c r="O1806" s="1">
        <v>1</v>
      </c>
      <c r="P1806" s="1">
        <f>-1*LOG10(O1806)</f>
        <v>0</v>
      </c>
      <c r="Q1806" s="1">
        <v>1</v>
      </c>
      <c r="R1806" s="1" t="s">
        <v>1161</v>
      </c>
      <c r="S1806" s="1" t="s">
        <v>24</v>
      </c>
      <c r="T1806" s="1" t="s">
        <v>6592</v>
      </c>
      <c r="U1806" s="1" t="s">
        <v>27</v>
      </c>
      <c r="V1806" s="1" t="s">
        <v>6591</v>
      </c>
    </row>
    <row r="1807" spans="1:22" x14ac:dyDescent="0.3">
      <c r="A1807" s="1" t="s">
        <v>6246</v>
      </c>
      <c r="B1807" s="1" t="s">
        <v>6246</v>
      </c>
      <c r="C1807" s="1" t="s">
        <v>6245</v>
      </c>
      <c r="D1807" s="1">
        <f>(L1807/K1807*100)-100</f>
        <v>-4.9230056358366028</v>
      </c>
      <c r="E1807" s="1" t="s">
        <v>177</v>
      </c>
      <c r="F1807" s="1" t="s">
        <v>22</v>
      </c>
      <c r="G1807" s="1" t="s">
        <v>1148</v>
      </c>
      <c r="H1807" s="1">
        <v>18559.8</v>
      </c>
      <c r="I1807" s="1">
        <v>17646.099999999999</v>
      </c>
      <c r="J1807" s="1">
        <v>-7.2833400000000006E-2</v>
      </c>
      <c r="K1807" s="1">
        <f>IF(H1807=0, 0.1, H1807)</f>
        <v>18559.8</v>
      </c>
      <c r="L1807" s="1">
        <f>IF(I1807=0, 0.1, I1807)</f>
        <v>17646.099999999999</v>
      </c>
      <c r="M1807" s="2">
        <f>LOG(L1807/K1807,2)</f>
        <v>-7.2831798300905054E-2</v>
      </c>
      <c r="N1807" s="1">
        <v>-2.8018399999999999E-2</v>
      </c>
      <c r="O1807" s="1">
        <v>0.82315000000000005</v>
      </c>
      <c r="P1807" s="1">
        <f>-1*LOG10(O1807)</f>
        <v>8.4521017477380792E-2</v>
      </c>
      <c r="Q1807" s="1">
        <v>0.99950300000000003</v>
      </c>
      <c r="R1807" s="1" t="s">
        <v>1161</v>
      </c>
      <c r="S1807" s="1" t="s">
        <v>54</v>
      </c>
      <c r="T1807" s="1" t="s">
        <v>6244</v>
      </c>
      <c r="U1807" s="1" t="s">
        <v>27</v>
      </c>
      <c r="V1807" s="1" t="s">
        <v>6243</v>
      </c>
    </row>
    <row r="1808" spans="1:22" x14ac:dyDescent="0.3">
      <c r="A1808" s="1" t="s">
        <v>7103</v>
      </c>
      <c r="B1808" s="1" t="s">
        <v>7103</v>
      </c>
      <c r="C1808" s="1" t="s">
        <v>7102</v>
      </c>
      <c r="D1808" s="1">
        <f>(L1808/K1808*100)-100</f>
        <v>181.56405899790332</v>
      </c>
      <c r="E1808" s="1" t="s">
        <v>7101</v>
      </c>
      <c r="F1808" s="1" t="s">
        <v>22</v>
      </c>
      <c r="G1808" s="1" t="s">
        <v>1148</v>
      </c>
      <c r="H1808" s="1">
        <v>110.648</v>
      </c>
      <c r="I1808" s="1">
        <v>311.54500000000002</v>
      </c>
      <c r="J1808" s="1">
        <v>1.49346</v>
      </c>
      <c r="K1808" s="1">
        <f>IF(H1808=0, 0.1, H1808)</f>
        <v>110.648</v>
      </c>
      <c r="L1808" s="1">
        <f>IF(I1808=0, 0.1, I1808)</f>
        <v>311.54500000000002</v>
      </c>
      <c r="M1808" s="2">
        <f>LOG(L1808/K1808,2)</f>
        <v>1.4934631890365144</v>
      </c>
      <c r="N1808" s="1">
        <v>0.69273200000000001</v>
      </c>
      <c r="O1808" s="1">
        <v>0.39195000000000002</v>
      </c>
      <c r="P1808" s="1">
        <f>-1*LOG10(O1808)</f>
        <v>0.4067693312169931</v>
      </c>
      <c r="Q1808" s="1">
        <v>0.99950300000000003</v>
      </c>
      <c r="R1808" s="1" t="s">
        <v>1161</v>
      </c>
      <c r="S1808" s="1" t="s">
        <v>51</v>
      </c>
      <c r="T1808" s="1" t="s">
        <v>7100</v>
      </c>
      <c r="U1808" s="1" t="s">
        <v>27</v>
      </c>
      <c r="V1808" s="1" t="s">
        <v>7099</v>
      </c>
    </row>
    <row r="1809" spans="1:22" x14ac:dyDescent="0.3">
      <c r="A1809" s="1" t="s">
        <v>8042</v>
      </c>
      <c r="B1809" s="1" t="s">
        <v>8042</v>
      </c>
      <c r="C1809" s="1" t="s">
        <v>8041</v>
      </c>
      <c r="D1809" s="1">
        <f>(L1809/K1809*100)-100</f>
        <v>-33.661196083658126</v>
      </c>
      <c r="E1809" s="1" t="s">
        <v>8040</v>
      </c>
      <c r="F1809" s="1" t="s">
        <v>22</v>
      </c>
      <c r="G1809" s="1" t="s">
        <v>1148</v>
      </c>
      <c r="H1809" s="1">
        <v>5552.12</v>
      </c>
      <c r="I1809" s="1">
        <v>3683.21</v>
      </c>
      <c r="J1809" s="1">
        <v>-0.59207399999999999</v>
      </c>
      <c r="K1809" s="1">
        <f>IF(H1809=0, 0.1, H1809)</f>
        <v>5552.12</v>
      </c>
      <c r="L1809" s="1">
        <f>IF(I1809=0, 0.1, I1809)</f>
        <v>3683.21</v>
      </c>
      <c r="M1809" s="2">
        <f>LOG(L1809/K1809,2)</f>
        <v>-0.59207509421029747</v>
      </c>
      <c r="N1809" s="1">
        <v>-0.52097899999999997</v>
      </c>
      <c r="O1809" s="1">
        <v>0.45329999999999998</v>
      </c>
      <c r="P1809" s="1">
        <f>-1*LOG10(O1809)</f>
        <v>0.34361428094131219</v>
      </c>
      <c r="Q1809" s="1">
        <v>0.99950300000000003</v>
      </c>
      <c r="R1809" s="1" t="s">
        <v>1161</v>
      </c>
      <c r="S1809" s="1" t="s">
        <v>31</v>
      </c>
      <c r="T1809" s="1" t="s">
        <v>8039</v>
      </c>
      <c r="U1809" s="1" t="s">
        <v>25</v>
      </c>
      <c r="V1809" s="1" t="s">
        <v>8038</v>
      </c>
    </row>
    <row r="1810" spans="1:22" x14ac:dyDescent="0.3">
      <c r="A1810" s="1" t="s">
        <v>2371</v>
      </c>
      <c r="B1810" s="1" t="s">
        <v>2371</v>
      </c>
      <c r="C1810" s="1" t="s">
        <v>2370</v>
      </c>
      <c r="D1810" s="1">
        <f>(L1810/K1810*100)-100</f>
        <v>109.62596342753517</v>
      </c>
      <c r="E1810" s="1" t="s">
        <v>1088</v>
      </c>
      <c r="F1810" s="1" t="s">
        <v>22</v>
      </c>
      <c r="G1810" s="1" t="s">
        <v>1148</v>
      </c>
      <c r="H1810" s="1">
        <v>26.468</v>
      </c>
      <c r="I1810" s="1">
        <v>55.483800000000002</v>
      </c>
      <c r="J1810" s="1">
        <v>1.0678099999999999</v>
      </c>
      <c r="K1810" s="1">
        <f>IF(H1810=0, 0.1, H1810)</f>
        <v>26.468</v>
      </c>
      <c r="L1810" s="1">
        <f>IF(I1810=0, 0.1, I1810)</f>
        <v>55.483800000000002</v>
      </c>
      <c r="M1810" s="2">
        <f>LOG(L1810/K1810,2)</f>
        <v>1.0678174143390944</v>
      </c>
      <c r="N1810" s="1">
        <v>0.100831</v>
      </c>
      <c r="O1810" s="1">
        <v>0.59335000000000004</v>
      </c>
      <c r="P1810" s="1">
        <f>-1*LOG10(O1810)</f>
        <v>0.22668905329890393</v>
      </c>
      <c r="Q1810" s="1">
        <v>0.99950300000000003</v>
      </c>
      <c r="R1810" s="1" t="s">
        <v>1161</v>
      </c>
      <c r="S1810" s="1" t="s">
        <v>46</v>
      </c>
      <c r="T1810" s="1" t="s">
        <v>2369</v>
      </c>
      <c r="U1810" s="1" t="s">
        <v>25</v>
      </c>
      <c r="V1810" s="1" t="s">
        <v>2368</v>
      </c>
    </row>
    <row r="1811" spans="1:22" x14ac:dyDescent="0.3">
      <c r="A1811" s="1" t="s">
        <v>8998</v>
      </c>
      <c r="B1811" s="1" t="s">
        <v>8998</v>
      </c>
      <c r="C1811" s="1" t="s">
        <v>8997</v>
      </c>
      <c r="D1811" s="1">
        <f>(L1811/K1811*100)-100</f>
        <v>-20.854143549172917</v>
      </c>
      <c r="E1811" s="1" t="s">
        <v>651</v>
      </c>
      <c r="F1811" s="1" t="s">
        <v>22</v>
      </c>
      <c r="G1811" s="1" t="s">
        <v>1148</v>
      </c>
      <c r="H1811" s="1">
        <v>4659.17</v>
      </c>
      <c r="I1811" s="1">
        <v>3687.54</v>
      </c>
      <c r="J1811" s="1">
        <v>-0.33741199999999999</v>
      </c>
      <c r="K1811" s="1">
        <f>IF(H1811=0, 0.1, H1811)</f>
        <v>4659.17</v>
      </c>
      <c r="L1811" s="1">
        <f>IF(I1811=0, 0.1, I1811)</f>
        <v>3687.54</v>
      </c>
      <c r="M1811" s="2">
        <f>LOG(L1811/K1811,2)</f>
        <v>-0.33741427243800293</v>
      </c>
      <c r="N1811" s="1">
        <v>-0.16637099999999999</v>
      </c>
      <c r="O1811" s="1">
        <v>0.83325000000000005</v>
      </c>
      <c r="P1811" s="1">
        <f>-1*LOG10(O1811)</f>
        <v>7.9224677667432311E-2</v>
      </c>
      <c r="Q1811" s="1">
        <v>0.99950300000000003</v>
      </c>
      <c r="R1811" s="1" t="s">
        <v>1161</v>
      </c>
      <c r="S1811" s="1" t="s">
        <v>33</v>
      </c>
      <c r="T1811" s="1" t="s">
        <v>8996</v>
      </c>
      <c r="U1811" s="1" t="s">
        <v>27</v>
      </c>
      <c r="V1811" s="1" t="s">
        <v>8995</v>
      </c>
    </row>
    <row r="1812" spans="1:22" x14ac:dyDescent="0.3">
      <c r="A1812" s="1" t="s">
        <v>1164</v>
      </c>
      <c r="B1812" s="1" t="s">
        <v>1164</v>
      </c>
      <c r="C1812" s="1" t="s">
        <v>1163</v>
      </c>
      <c r="D1812" s="1">
        <f>(L1812/K1812*100)-100</f>
        <v>56802.400000000001</v>
      </c>
      <c r="E1812" s="1" t="s">
        <v>1162</v>
      </c>
      <c r="F1812" s="1" t="s">
        <v>22</v>
      </c>
      <c r="G1812" s="1" t="s">
        <v>1148</v>
      </c>
      <c r="H1812" s="1">
        <v>0</v>
      </c>
      <c r="I1812" s="1">
        <v>56.9024</v>
      </c>
      <c r="K1812" s="1">
        <f>IF(H1812=0, 0.1, H1812)</f>
        <v>0.1</v>
      </c>
      <c r="L1812" s="1">
        <f>IF(I1812=0, 0.1, I1812)</f>
        <v>56.9024</v>
      </c>
      <c r="M1812" s="2">
        <f>LOG(L1812/K1812,2)</f>
        <v>9.1523456928351941</v>
      </c>
      <c r="N1812" s="1">
        <v>0</v>
      </c>
      <c r="O1812" s="1">
        <v>1</v>
      </c>
      <c r="P1812" s="1">
        <f>-1*LOG10(O1812)</f>
        <v>0</v>
      </c>
      <c r="Q1812" s="1">
        <v>1</v>
      </c>
      <c r="R1812" s="1" t="s">
        <v>1161</v>
      </c>
      <c r="S1812" s="1" t="s">
        <v>26</v>
      </c>
      <c r="T1812" s="1" t="s">
        <v>1160</v>
      </c>
      <c r="U1812" s="1" t="s">
        <v>25</v>
      </c>
      <c r="V1812" s="1" t="s">
        <v>1159</v>
      </c>
    </row>
    <row r="1813" spans="1:22" x14ac:dyDescent="0.3">
      <c r="A1813" s="1" t="s">
        <v>6344</v>
      </c>
      <c r="B1813" s="1" t="s">
        <v>6344</v>
      </c>
      <c r="C1813" s="1" t="s">
        <v>6343</v>
      </c>
      <c r="D1813" s="1">
        <f>(L1813/K1813*100)-100</f>
        <v>-99.679940596974802</v>
      </c>
      <c r="E1813" s="1" t="s">
        <v>6342</v>
      </c>
      <c r="F1813" s="1" t="s">
        <v>22</v>
      </c>
      <c r="G1813" s="1" t="s">
        <v>1148</v>
      </c>
      <c r="H1813" s="1">
        <v>31.244199999999999</v>
      </c>
      <c r="I1813" s="1">
        <v>0</v>
      </c>
      <c r="K1813" s="1">
        <f>IF(H1813=0, 0.1, H1813)</f>
        <v>31.244199999999999</v>
      </c>
      <c r="L1813" s="1">
        <f>IF(I1813=0, 0.1, I1813)</f>
        <v>0.1</v>
      </c>
      <c r="M1813" s="2">
        <f>LOG(L1813/K1813,2)</f>
        <v>-8.2874445904982679</v>
      </c>
      <c r="N1813" s="1">
        <v>0</v>
      </c>
      <c r="O1813" s="1">
        <v>1</v>
      </c>
      <c r="P1813" s="1">
        <f>-1*LOG10(O1813)</f>
        <v>0</v>
      </c>
      <c r="Q1813" s="1">
        <v>1</v>
      </c>
      <c r="R1813" s="1" t="s">
        <v>1161</v>
      </c>
      <c r="S1813" s="1" t="s">
        <v>54</v>
      </c>
      <c r="T1813" s="1" t="s">
        <v>6341</v>
      </c>
      <c r="U1813" s="1" t="s">
        <v>27</v>
      </c>
      <c r="V1813" s="1" t="s">
        <v>6340</v>
      </c>
    </row>
    <row r="1814" spans="1:22" x14ac:dyDescent="0.3">
      <c r="A1814" s="1" t="s">
        <v>2157</v>
      </c>
      <c r="B1814" s="1" t="s">
        <v>2157</v>
      </c>
      <c r="C1814" s="1" t="s">
        <v>2156</v>
      </c>
      <c r="D1814" s="1">
        <f>(L1814/K1814*100)-100</f>
        <v>44.780144004544923</v>
      </c>
      <c r="E1814" s="1" t="s">
        <v>2155</v>
      </c>
      <c r="F1814" s="1" t="s">
        <v>22</v>
      </c>
      <c r="G1814" s="1" t="s">
        <v>1148</v>
      </c>
      <c r="H1814" s="1">
        <v>2429.09</v>
      </c>
      <c r="I1814" s="1">
        <v>3516.84</v>
      </c>
      <c r="J1814" s="1">
        <v>0.53386400000000001</v>
      </c>
      <c r="K1814" s="1">
        <f>IF(H1814=0, 0.1, H1814)</f>
        <v>2429.09</v>
      </c>
      <c r="L1814" s="1">
        <f>IF(I1814=0, 0.1, I1814)</f>
        <v>3516.84</v>
      </c>
      <c r="M1814" s="2">
        <f>LOG(L1814/K1814,2)</f>
        <v>0.53386375635457717</v>
      </c>
      <c r="N1814" s="1">
        <v>0.45432800000000001</v>
      </c>
      <c r="O1814" s="1">
        <v>0.49419999999999997</v>
      </c>
      <c r="P1814" s="1">
        <f>-1*LOG10(O1814)</f>
        <v>0.30609725893393941</v>
      </c>
      <c r="Q1814" s="1">
        <v>0.99950300000000003</v>
      </c>
      <c r="R1814" s="1" t="s">
        <v>1161</v>
      </c>
      <c r="S1814" s="1" t="s">
        <v>49</v>
      </c>
      <c r="T1814" s="1" t="s">
        <v>2154</v>
      </c>
      <c r="U1814" s="1" t="s">
        <v>27</v>
      </c>
      <c r="V1814" s="1" t="s">
        <v>2153</v>
      </c>
    </row>
    <row r="1815" spans="1:22" x14ac:dyDescent="0.3">
      <c r="A1815" s="1" t="s">
        <v>3473</v>
      </c>
      <c r="B1815" s="1" t="s">
        <v>3473</v>
      </c>
      <c r="C1815" s="1" t="s">
        <v>3472</v>
      </c>
      <c r="D1815" s="1">
        <f>(L1815/K1815*100)-100</f>
        <v>21.735463890544821</v>
      </c>
      <c r="E1815" s="1" t="s">
        <v>405</v>
      </c>
      <c r="F1815" s="1" t="s">
        <v>22</v>
      </c>
      <c r="G1815" s="1" t="s">
        <v>1148</v>
      </c>
      <c r="H1815" s="1">
        <v>1375.54</v>
      </c>
      <c r="I1815" s="1">
        <v>1674.52</v>
      </c>
      <c r="J1815" s="1">
        <v>0.28375099999999998</v>
      </c>
      <c r="K1815" s="1">
        <f>IF(H1815=0, 0.1, H1815)</f>
        <v>1375.54</v>
      </c>
      <c r="L1815" s="1">
        <f>IF(I1815=0, 0.1, I1815)</f>
        <v>1674.52</v>
      </c>
      <c r="M1815" s="2">
        <f>LOG(L1815/K1815,2)</f>
        <v>0.28374951419647898</v>
      </c>
      <c r="N1815" s="1">
        <v>4.2025399999999997E-2</v>
      </c>
      <c r="O1815" s="1">
        <v>0.85460000000000003</v>
      </c>
      <c r="P1815" s="1">
        <f>-1*LOG10(O1815)</f>
        <v>6.8237111518822266E-2</v>
      </c>
      <c r="Q1815" s="1">
        <v>0.99950300000000003</v>
      </c>
      <c r="R1815" s="1" t="s">
        <v>1161</v>
      </c>
      <c r="S1815" s="1" t="s">
        <v>45</v>
      </c>
      <c r="T1815" s="1" t="s">
        <v>3471</v>
      </c>
      <c r="U1815" s="1" t="s">
        <v>27</v>
      </c>
      <c r="V1815" s="1" t="s">
        <v>3470</v>
      </c>
    </row>
    <row r="1816" spans="1:22" x14ac:dyDescent="0.3">
      <c r="A1816" s="1" t="s">
        <v>5681</v>
      </c>
      <c r="B1816" s="1" t="s">
        <v>5681</v>
      </c>
      <c r="C1816" s="1" t="s">
        <v>5680</v>
      </c>
      <c r="D1816" s="1">
        <f>(L1816/K1816*100)-100</f>
        <v>-37.356946095772116</v>
      </c>
      <c r="E1816" s="1" t="s">
        <v>5679</v>
      </c>
      <c r="F1816" s="1" t="s">
        <v>22</v>
      </c>
      <c r="G1816" s="1" t="s">
        <v>1148</v>
      </c>
      <c r="H1816" s="1">
        <v>408.762</v>
      </c>
      <c r="I1816" s="1">
        <v>256.06099999999998</v>
      </c>
      <c r="J1816" s="1">
        <v>-0.67477399999999998</v>
      </c>
      <c r="K1816" s="1">
        <f>IF(H1816=0, 0.1, H1816)</f>
        <v>408.762</v>
      </c>
      <c r="L1816" s="1">
        <f>IF(I1816=0, 0.1, I1816)</f>
        <v>256.06099999999998</v>
      </c>
      <c r="M1816" s="2">
        <f>LOG(L1816/K1816,2)</f>
        <v>-0.67477354788598576</v>
      </c>
      <c r="N1816" s="1">
        <v>-0.592611</v>
      </c>
      <c r="O1816" s="1">
        <v>0.58625000000000005</v>
      </c>
      <c r="P1816" s="1">
        <f>-1*LOG10(O1816)</f>
        <v>0.23191714427686028</v>
      </c>
      <c r="Q1816" s="1">
        <v>0.99950300000000003</v>
      </c>
      <c r="R1816" s="1" t="s">
        <v>1161</v>
      </c>
      <c r="S1816" s="1" t="s">
        <v>41</v>
      </c>
      <c r="T1816" s="1" t="s">
        <v>5678</v>
      </c>
      <c r="U1816" s="1" t="s">
        <v>27</v>
      </c>
      <c r="V1816" s="1" t="s">
        <v>5677</v>
      </c>
    </row>
    <row r="1817" spans="1:22" x14ac:dyDescent="0.3">
      <c r="A1817" s="1" t="s">
        <v>1939</v>
      </c>
      <c r="B1817" s="1" t="s">
        <v>1939</v>
      </c>
      <c r="C1817" s="1" t="s">
        <v>1938</v>
      </c>
      <c r="D1817" s="1">
        <f>(L1817/K1817*100)-100</f>
        <v>-85.776208616589145</v>
      </c>
      <c r="E1817" s="1" t="s">
        <v>97</v>
      </c>
      <c r="F1817" s="1" t="s">
        <v>22</v>
      </c>
      <c r="G1817" s="1" t="s">
        <v>1148</v>
      </c>
      <c r="H1817" s="1">
        <v>190.05199999999999</v>
      </c>
      <c r="I1817" s="1">
        <v>27.032599999999999</v>
      </c>
      <c r="J1817" s="1">
        <v>-2.8136299999999999</v>
      </c>
      <c r="K1817" s="1">
        <f>IF(H1817=0, 0.1, H1817)</f>
        <v>190.05199999999999</v>
      </c>
      <c r="L1817" s="1">
        <f>IF(I1817=0, 0.1, I1817)</f>
        <v>27.032599999999999</v>
      </c>
      <c r="M1817" s="2">
        <f>LOG(L1817/K1817,2)</f>
        <v>-2.81362202507876</v>
      </c>
      <c r="N1817" s="1">
        <v>-1.8427100000000001</v>
      </c>
      <c r="O1817" s="1">
        <v>0.37430000000000002</v>
      </c>
      <c r="P1817" s="1">
        <f>-1*LOG10(O1817)</f>
        <v>0.42678017288557807</v>
      </c>
      <c r="Q1817" s="1">
        <v>0.99950300000000003</v>
      </c>
      <c r="R1817" s="1" t="s">
        <v>1161</v>
      </c>
      <c r="S1817" s="1" t="s">
        <v>49</v>
      </c>
      <c r="T1817" s="1" t="s">
        <v>1937</v>
      </c>
      <c r="U1817" s="1" t="s">
        <v>25</v>
      </c>
      <c r="V1817" s="1" t="s">
        <v>1936</v>
      </c>
    </row>
    <row r="1818" spans="1:22" x14ac:dyDescent="0.3">
      <c r="A1818" s="1" t="s">
        <v>3223</v>
      </c>
      <c r="B1818" s="1" t="s">
        <v>3223</v>
      </c>
      <c r="C1818" s="1" t="s">
        <v>3222</v>
      </c>
      <c r="D1818" s="1">
        <f>(L1818/K1818*100)-100</f>
        <v>282.35348576197941</v>
      </c>
      <c r="E1818" s="1" t="s">
        <v>126</v>
      </c>
      <c r="F1818" s="1" t="s">
        <v>22</v>
      </c>
      <c r="G1818" s="1" t="s">
        <v>1148</v>
      </c>
      <c r="H1818" s="1">
        <v>702.09900000000005</v>
      </c>
      <c r="I1818" s="1">
        <v>2684.5</v>
      </c>
      <c r="J1818" s="1">
        <v>1.9349099999999999</v>
      </c>
      <c r="K1818" s="1">
        <f>IF(H1818=0, 0.1, H1818)</f>
        <v>702.09900000000005</v>
      </c>
      <c r="L1818" s="1">
        <f>IF(I1818=0, 0.1, I1818)</f>
        <v>2684.5</v>
      </c>
      <c r="M1818" s="2">
        <f>LOG(L1818/K1818,2)</f>
        <v>1.9349070266080086</v>
      </c>
      <c r="N1818" s="1">
        <v>0.26816299999999998</v>
      </c>
      <c r="O1818" s="1">
        <v>0.35554999999999998</v>
      </c>
      <c r="P1818" s="1">
        <f>-1*LOG10(O1818)</f>
        <v>0.4490993170237137</v>
      </c>
      <c r="Q1818" s="1">
        <v>0.99950300000000003</v>
      </c>
      <c r="R1818" s="1" t="s">
        <v>1161</v>
      </c>
      <c r="S1818" s="1" t="s">
        <v>45</v>
      </c>
      <c r="T1818" s="1" t="s">
        <v>3221</v>
      </c>
      <c r="U1818" s="1" t="s">
        <v>25</v>
      </c>
      <c r="V1818" s="1" t="s">
        <v>3220</v>
      </c>
    </row>
    <row r="1819" spans="1:22" x14ac:dyDescent="0.3">
      <c r="A1819" s="1" t="s">
        <v>3943</v>
      </c>
      <c r="B1819" s="1" t="s">
        <v>3943</v>
      </c>
      <c r="C1819" s="1" t="s">
        <v>3942</v>
      </c>
      <c r="D1819" s="1">
        <f>(L1819/K1819*100)-100</f>
        <v>22.248236564575066</v>
      </c>
      <c r="E1819" s="1" t="s">
        <v>1081</v>
      </c>
      <c r="F1819" s="1" t="s">
        <v>22</v>
      </c>
      <c r="G1819" s="1" t="s">
        <v>1148</v>
      </c>
      <c r="H1819" s="1">
        <v>435.23</v>
      </c>
      <c r="I1819" s="1">
        <v>532.06100000000004</v>
      </c>
      <c r="J1819" s="1">
        <v>0.28981499999999999</v>
      </c>
      <c r="K1819" s="1">
        <f>IF(H1819=0, 0.1, H1819)</f>
        <v>435.23</v>
      </c>
      <c r="L1819" s="1">
        <f>IF(I1819=0, 0.1, I1819)</f>
        <v>532.06100000000004</v>
      </c>
      <c r="M1819" s="2">
        <f>LOG(L1819/K1819,2)</f>
        <v>0.28981365439720835</v>
      </c>
      <c r="N1819" s="1">
        <v>2.4100099999999999E-2</v>
      </c>
      <c r="O1819" s="1">
        <v>0.87914999999999999</v>
      </c>
      <c r="P1819" s="1">
        <f>-1*LOG10(O1819)</f>
        <v>5.5937019562699919E-2</v>
      </c>
      <c r="Q1819" s="1">
        <v>0.99950300000000003</v>
      </c>
      <c r="R1819" s="1" t="s">
        <v>1161</v>
      </c>
      <c r="S1819" s="1" t="s">
        <v>32</v>
      </c>
      <c r="T1819" s="1" t="s">
        <v>3941</v>
      </c>
      <c r="U1819" s="1" t="s">
        <v>27</v>
      </c>
      <c r="V1819" s="1" t="s">
        <v>3940</v>
      </c>
    </row>
    <row r="1820" spans="1:22" x14ac:dyDescent="0.3">
      <c r="A1820" s="1" t="s">
        <v>1208</v>
      </c>
      <c r="B1820" s="1" t="s">
        <v>1208</v>
      </c>
      <c r="C1820" s="1" t="s">
        <v>1207</v>
      </c>
      <c r="D1820" s="1">
        <f>(L1820/K1820*100)-100</f>
        <v>28351.200000000001</v>
      </c>
      <c r="E1820" s="1" t="s">
        <v>1206</v>
      </c>
      <c r="F1820" s="1" t="s">
        <v>22</v>
      </c>
      <c r="G1820" s="1" t="s">
        <v>1148</v>
      </c>
      <c r="H1820" s="1">
        <v>0</v>
      </c>
      <c r="I1820" s="1">
        <v>28.4512</v>
      </c>
      <c r="K1820" s="1">
        <f>IF(H1820=0, 0.1, H1820)</f>
        <v>0.1</v>
      </c>
      <c r="L1820" s="1">
        <f>IF(I1820=0, 0.1, I1820)</f>
        <v>28.4512</v>
      </c>
      <c r="M1820" s="2">
        <f>LOG(L1820/K1820,2)</f>
        <v>8.1523456928351941</v>
      </c>
      <c r="N1820" s="1">
        <v>0</v>
      </c>
      <c r="O1820" s="1">
        <v>1</v>
      </c>
      <c r="P1820" s="1">
        <f>-1*LOG10(O1820)</f>
        <v>0</v>
      </c>
      <c r="Q1820" s="1">
        <v>1</v>
      </c>
      <c r="R1820" s="1" t="s">
        <v>1161</v>
      </c>
      <c r="S1820" s="1" t="s">
        <v>29</v>
      </c>
      <c r="T1820" s="1" t="s">
        <v>1205</v>
      </c>
      <c r="U1820" s="1" t="s">
        <v>25</v>
      </c>
      <c r="V1820" s="1" t="s">
        <v>1204</v>
      </c>
    </row>
    <row r="1821" spans="1:22" x14ac:dyDescent="0.3">
      <c r="A1821" s="1" t="s">
        <v>1226</v>
      </c>
      <c r="B1821" s="1" t="s">
        <v>1226</v>
      </c>
      <c r="C1821" s="1" t="s">
        <v>1225</v>
      </c>
      <c r="D1821" s="1">
        <f>(L1821/K1821*100)-100</f>
        <v>343.82366662357435</v>
      </c>
      <c r="E1821" s="1" t="s">
        <v>1224</v>
      </c>
      <c r="F1821" s="1" t="s">
        <v>22</v>
      </c>
      <c r="G1821" s="1" t="s">
        <v>1148</v>
      </c>
      <c r="H1821" s="1">
        <v>177.91300000000001</v>
      </c>
      <c r="I1821" s="1">
        <v>789.62</v>
      </c>
      <c r="J1821" s="1">
        <v>2.1499899999999998</v>
      </c>
      <c r="K1821" s="1">
        <f>IF(H1821=0, 0.1, H1821)</f>
        <v>177.91300000000001</v>
      </c>
      <c r="L1821" s="1">
        <f>IF(I1821=0, 0.1, I1821)</f>
        <v>789.62</v>
      </c>
      <c r="M1821" s="2">
        <f>LOG(L1821/K1821,2)</f>
        <v>2.1499866004103247</v>
      </c>
      <c r="N1821" s="1">
        <v>1.12991</v>
      </c>
      <c r="O1821" s="1">
        <v>0.16985</v>
      </c>
      <c r="P1821" s="1">
        <f>-1*LOG10(O1821)</f>
        <v>0.76993444879395323</v>
      </c>
      <c r="Q1821" s="1">
        <v>0.99950300000000003</v>
      </c>
      <c r="R1821" s="1" t="s">
        <v>1161</v>
      </c>
      <c r="S1821" s="1" t="s">
        <v>29</v>
      </c>
      <c r="T1821" s="1" t="s">
        <v>1223</v>
      </c>
      <c r="U1821" s="1" t="s">
        <v>25</v>
      </c>
      <c r="V1821" s="1" t="s">
        <v>1222</v>
      </c>
    </row>
    <row r="1822" spans="1:22" x14ac:dyDescent="0.3">
      <c r="A1822" s="1" t="s">
        <v>4111</v>
      </c>
      <c r="B1822" s="1" t="s">
        <v>4111</v>
      </c>
      <c r="C1822" s="1" t="s">
        <v>4110</v>
      </c>
      <c r="D1822" s="1">
        <f>(L1822/K1822*100)-100</f>
        <v>-66.202068655017854</v>
      </c>
      <c r="E1822" s="1" t="s">
        <v>767</v>
      </c>
      <c r="F1822" s="1" t="s">
        <v>22</v>
      </c>
      <c r="G1822" s="1" t="s">
        <v>1148</v>
      </c>
      <c r="H1822" s="1">
        <v>84.180300000000003</v>
      </c>
      <c r="I1822" s="1">
        <v>28.4512</v>
      </c>
      <c r="J1822" s="1">
        <v>-1.5649900000000001</v>
      </c>
      <c r="K1822" s="1">
        <f>IF(H1822=0, 0.1, H1822)</f>
        <v>84.180300000000003</v>
      </c>
      <c r="L1822" s="1">
        <f>IF(I1822=0, 0.1, I1822)</f>
        <v>28.4512</v>
      </c>
      <c r="M1822" s="2">
        <f>LOG(L1822/K1822,2)</f>
        <v>-1.5649931480742021</v>
      </c>
      <c r="N1822" s="1">
        <v>-0.128196</v>
      </c>
      <c r="O1822" s="1">
        <v>0.55020000000000002</v>
      </c>
      <c r="P1822" s="1">
        <f>-1*LOG10(O1822)</f>
        <v>0.25947941394633528</v>
      </c>
      <c r="Q1822" s="1">
        <v>0.99950300000000003</v>
      </c>
      <c r="R1822" s="1" t="s">
        <v>1161</v>
      </c>
      <c r="S1822" s="1" t="s">
        <v>32</v>
      </c>
      <c r="T1822" s="1" t="s">
        <v>4109</v>
      </c>
      <c r="U1822" s="1" t="s">
        <v>27</v>
      </c>
      <c r="V1822" s="1" t="s">
        <v>4108</v>
      </c>
    </row>
    <row r="1823" spans="1:22" x14ac:dyDescent="0.3">
      <c r="A1823" s="1" t="s">
        <v>3625</v>
      </c>
      <c r="B1823" s="1" t="s">
        <v>3625</v>
      </c>
      <c r="C1823" s="1" t="s">
        <v>3624</v>
      </c>
      <c r="D1823" s="1">
        <f>(L1823/K1823*100)-100</f>
        <v>165.2360034246301</v>
      </c>
      <c r="E1823" s="1" t="s">
        <v>188</v>
      </c>
      <c r="F1823" s="1" t="s">
        <v>22</v>
      </c>
      <c r="G1823" s="1" t="s">
        <v>1148</v>
      </c>
      <c r="H1823" s="1">
        <v>124.977</v>
      </c>
      <c r="I1823" s="1">
        <v>331.48399999999998</v>
      </c>
      <c r="J1823" s="1">
        <v>1.4072800000000001</v>
      </c>
      <c r="K1823" s="1">
        <f>IF(H1823=0, 0.1, H1823)</f>
        <v>124.977</v>
      </c>
      <c r="L1823" s="1">
        <f>IF(I1823=0, 0.1, I1823)</f>
        <v>331.48399999999998</v>
      </c>
      <c r="M1823" s="2">
        <f>LOG(L1823/K1823,2)</f>
        <v>1.4072766217426578</v>
      </c>
      <c r="N1823" s="1">
        <v>0.15859599999999999</v>
      </c>
      <c r="O1823" s="1">
        <v>0.55959999999999999</v>
      </c>
      <c r="P1823" s="1">
        <f>-1*LOG10(O1823)</f>
        <v>0.25212229418020998</v>
      </c>
      <c r="Q1823" s="1">
        <v>0.99950300000000003</v>
      </c>
      <c r="R1823" s="1" t="s">
        <v>1161</v>
      </c>
      <c r="S1823" s="1" t="s">
        <v>32</v>
      </c>
      <c r="T1823" s="1" t="s">
        <v>3623</v>
      </c>
      <c r="U1823" s="1" t="s">
        <v>25</v>
      </c>
      <c r="V1823" s="1" t="s">
        <v>3622</v>
      </c>
    </row>
    <row r="1824" spans="1:22" x14ac:dyDescent="0.3">
      <c r="A1824" s="1" t="s">
        <v>1747</v>
      </c>
      <c r="B1824" s="1" t="s">
        <v>1747</v>
      </c>
      <c r="C1824" s="1" t="s">
        <v>1746</v>
      </c>
      <c r="D1824" s="1">
        <f>(L1824/K1824*100)-100</f>
        <v>32.916975287859429</v>
      </c>
      <c r="E1824" s="1" t="s">
        <v>1745</v>
      </c>
      <c r="F1824" s="1" t="s">
        <v>22</v>
      </c>
      <c r="G1824" s="1" t="s">
        <v>1148</v>
      </c>
      <c r="H1824" s="1">
        <v>1188.08</v>
      </c>
      <c r="I1824" s="1">
        <v>1579.16</v>
      </c>
      <c r="J1824" s="1">
        <v>0.41053000000000001</v>
      </c>
      <c r="K1824" s="1">
        <f>IF(H1824=0, 0.1, H1824)</f>
        <v>1188.08</v>
      </c>
      <c r="L1824" s="1">
        <f>IF(I1824=0, 0.1, I1824)</f>
        <v>1579.16</v>
      </c>
      <c r="M1824" s="2">
        <f>LOG(L1824/K1824,2)</f>
        <v>0.41052536796761646</v>
      </c>
      <c r="N1824" s="1">
        <v>0.281864</v>
      </c>
      <c r="O1824" s="1">
        <v>0.70520000000000005</v>
      </c>
      <c r="P1824" s="1">
        <f>-1*LOG10(O1824)</f>
        <v>0.15168769637271556</v>
      </c>
      <c r="Q1824" s="1">
        <v>0.99950300000000003</v>
      </c>
      <c r="R1824" s="1" t="s">
        <v>1161</v>
      </c>
      <c r="S1824" s="1" t="s">
        <v>37</v>
      </c>
      <c r="T1824" s="1" t="s">
        <v>1744</v>
      </c>
      <c r="U1824" s="1" t="s">
        <v>25</v>
      </c>
      <c r="V1824" s="1" t="s">
        <v>1743</v>
      </c>
    </row>
    <row r="1825" spans="1:22" x14ac:dyDescent="0.3">
      <c r="A1825" s="1" t="s">
        <v>3136</v>
      </c>
      <c r="B1825" s="1" t="s">
        <v>3136</v>
      </c>
      <c r="C1825" s="1" t="s">
        <v>3135</v>
      </c>
      <c r="D1825" s="1">
        <f>(L1825/K1825*100)-100</f>
        <v>3.2864153367028877</v>
      </c>
      <c r="E1825" s="1" t="s">
        <v>437</v>
      </c>
      <c r="F1825" s="1" t="s">
        <v>22</v>
      </c>
      <c r="G1825" s="1" t="s">
        <v>1148</v>
      </c>
      <c r="H1825" s="1">
        <v>680.40700000000004</v>
      </c>
      <c r="I1825" s="1">
        <v>702.76800000000003</v>
      </c>
      <c r="J1825" s="1">
        <v>4.6650700000000003E-2</v>
      </c>
      <c r="K1825" s="1">
        <f>IF(H1825=0, 0.1, H1825)</f>
        <v>680.40700000000004</v>
      </c>
      <c r="L1825" s="1">
        <f>IF(I1825=0, 0.1, I1825)</f>
        <v>702.76800000000003</v>
      </c>
      <c r="M1825" s="2">
        <f>LOG(L1825/K1825,2)</f>
        <v>4.6650517367012576E-2</v>
      </c>
      <c r="N1825" s="1">
        <v>1.1722099999999999E-2</v>
      </c>
      <c r="O1825" s="1">
        <v>0.96150000000000002</v>
      </c>
      <c r="P1825" s="1">
        <f>-1*LOG10(O1825)</f>
        <v>1.7050711425501325E-2</v>
      </c>
      <c r="Q1825" s="1">
        <v>0.99950300000000003</v>
      </c>
      <c r="R1825" s="1" t="s">
        <v>1161</v>
      </c>
      <c r="S1825" s="1" t="s">
        <v>34</v>
      </c>
      <c r="T1825" s="1" t="s">
        <v>3134</v>
      </c>
      <c r="U1825" s="1" t="s">
        <v>27</v>
      </c>
      <c r="V1825" s="1" t="s">
        <v>3133</v>
      </c>
    </row>
    <row r="1826" spans="1:22" x14ac:dyDescent="0.3">
      <c r="A1826" s="1" t="s">
        <v>7887</v>
      </c>
      <c r="B1826" s="1" t="s">
        <v>7887</v>
      </c>
      <c r="C1826" s="1" t="s">
        <v>7886</v>
      </c>
      <c r="D1826" s="1">
        <f>(L1826/K1826*100)-100</f>
        <v>-36.394342054649378</v>
      </c>
      <c r="E1826" s="1" t="s">
        <v>7885</v>
      </c>
      <c r="F1826" s="1" t="s">
        <v>22</v>
      </c>
      <c r="G1826" s="1" t="s">
        <v>1148</v>
      </c>
      <c r="H1826" s="1">
        <v>2963.62</v>
      </c>
      <c r="I1826" s="1">
        <v>1885.03</v>
      </c>
      <c r="J1826" s="1">
        <v>-0.65277499999999999</v>
      </c>
      <c r="K1826" s="1">
        <f>IF(H1826=0, 0.1, H1826)</f>
        <v>2963.62</v>
      </c>
      <c r="L1826" s="1">
        <f>IF(I1826=0, 0.1, I1826)</f>
        <v>1885.03</v>
      </c>
      <c r="M1826" s="2">
        <f>LOG(L1826/K1826,2)</f>
        <v>-0.65277299090857566</v>
      </c>
      <c r="N1826" s="1">
        <v>-0.50525299999999995</v>
      </c>
      <c r="O1826" s="1">
        <v>0.46189999999999998</v>
      </c>
      <c r="P1826" s="1">
        <f>-1*LOG10(O1826)</f>
        <v>0.33545203775345328</v>
      </c>
      <c r="Q1826" s="1">
        <v>0.99950300000000003</v>
      </c>
      <c r="R1826" s="1" t="s">
        <v>1161</v>
      </c>
      <c r="S1826" s="1" t="s">
        <v>47</v>
      </c>
      <c r="T1826" s="1" t="s">
        <v>7884</v>
      </c>
      <c r="U1826" s="1" t="s">
        <v>27</v>
      </c>
      <c r="V1826" s="1" t="s">
        <v>7883</v>
      </c>
    </row>
    <row r="1827" spans="1:22" x14ac:dyDescent="0.3">
      <c r="A1827" s="1" t="s">
        <v>4004</v>
      </c>
      <c r="B1827" s="1" t="s">
        <v>4004</v>
      </c>
      <c r="C1827" s="1" t="s">
        <v>4003</v>
      </c>
      <c r="D1827" s="1">
        <f>(L1827/K1827*100)-100</f>
        <v>8.8146589560236634</v>
      </c>
      <c r="E1827" s="1" t="s">
        <v>666</v>
      </c>
      <c r="F1827" s="1" t="s">
        <v>22</v>
      </c>
      <c r="G1827" s="1" t="s">
        <v>1148</v>
      </c>
      <c r="H1827" s="1">
        <v>3816.37</v>
      </c>
      <c r="I1827" s="1">
        <v>4152.7700000000004</v>
      </c>
      <c r="J1827" s="1">
        <v>0.121874</v>
      </c>
      <c r="K1827" s="1">
        <f>IF(H1827=0, 0.1, H1827)</f>
        <v>3816.37</v>
      </c>
      <c r="L1827" s="1">
        <f>IF(I1827=0, 0.1, I1827)</f>
        <v>4152.7700000000004</v>
      </c>
      <c r="M1827" s="2">
        <f>LOG(L1827/K1827,2)</f>
        <v>0.12187292220032465</v>
      </c>
      <c r="N1827" s="1">
        <v>2.9930700000000001E-2</v>
      </c>
      <c r="O1827" s="1">
        <v>0.95455000000000001</v>
      </c>
      <c r="P1827" s="1">
        <f>-1*LOG10(O1827)</f>
        <v>2.0201318024249477E-2</v>
      </c>
      <c r="Q1827" s="1">
        <v>0.99950300000000003</v>
      </c>
      <c r="R1827" s="1" t="s">
        <v>1161</v>
      </c>
      <c r="S1827" s="1" t="s">
        <v>32</v>
      </c>
      <c r="T1827" s="1" t="s">
        <v>4002</v>
      </c>
      <c r="U1827" s="1" t="s">
        <v>27</v>
      </c>
      <c r="V1827" s="1" t="s">
        <v>4001</v>
      </c>
    </row>
    <row r="1828" spans="1:22" x14ac:dyDescent="0.3">
      <c r="A1828" s="1" t="s">
        <v>3990</v>
      </c>
      <c r="B1828" s="1" t="s">
        <v>3990</v>
      </c>
      <c r="C1828" s="1" t="s">
        <v>3989</v>
      </c>
      <c r="D1828" s="1">
        <f>(L1828/K1828*100)-100</f>
        <v>-99.811092997028496</v>
      </c>
      <c r="E1828" s="1" t="s">
        <v>254</v>
      </c>
      <c r="F1828" s="1" t="s">
        <v>22</v>
      </c>
      <c r="G1828" s="1" t="s">
        <v>1148</v>
      </c>
      <c r="H1828" s="1">
        <v>52.936100000000003</v>
      </c>
      <c r="I1828" s="1">
        <v>0</v>
      </c>
      <c r="K1828" s="1">
        <f>IF(H1828=0, 0.1, H1828)</f>
        <v>52.936100000000003</v>
      </c>
      <c r="L1828" s="1">
        <f>IF(I1828=0, 0.1, I1828)</f>
        <v>0.1</v>
      </c>
      <c r="M1828" s="2">
        <f>LOG(L1828/K1828,2)</f>
        <v>-9.0481080997966004</v>
      </c>
      <c r="N1828" s="1">
        <v>0</v>
      </c>
      <c r="O1828" s="1">
        <v>1</v>
      </c>
      <c r="P1828" s="1">
        <f>-1*LOG10(O1828)</f>
        <v>0</v>
      </c>
      <c r="Q1828" s="1">
        <v>1</v>
      </c>
      <c r="R1828" s="1" t="s">
        <v>1161</v>
      </c>
      <c r="S1828" s="1" t="s">
        <v>32</v>
      </c>
      <c r="T1828" s="1" t="s">
        <v>3988</v>
      </c>
      <c r="U1828" s="1" t="s">
        <v>27</v>
      </c>
      <c r="V1828" s="1" t="s">
        <v>3987</v>
      </c>
    </row>
    <row r="1829" spans="1:22" x14ac:dyDescent="0.3">
      <c r="A1829" s="1" t="s">
        <v>7745</v>
      </c>
      <c r="B1829" s="1" t="s">
        <v>7745</v>
      </c>
      <c r="C1829" s="1" t="s">
        <v>7744</v>
      </c>
      <c r="D1829" s="1">
        <f>(L1829/K1829*100)-100</f>
        <v>28351.200000000001</v>
      </c>
      <c r="E1829" s="1" t="s">
        <v>7743</v>
      </c>
      <c r="F1829" s="1" t="s">
        <v>22</v>
      </c>
      <c r="G1829" s="1" t="s">
        <v>1148</v>
      </c>
      <c r="H1829" s="1">
        <v>0</v>
      </c>
      <c r="I1829" s="1">
        <v>28.4512</v>
      </c>
      <c r="K1829" s="1">
        <f>IF(H1829=0, 0.1, H1829)</f>
        <v>0.1</v>
      </c>
      <c r="L1829" s="1">
        <f>IF(I1829=0, 0.1, I1829)</f>
        <v>28.4512</v>
      </c>
      <c r="M1829" s="2">
        <f>LOG(L1829/K1829,2)</f>
        <v>8.1523456928351941</v>
      </c>
      <c r="N1829" s="1">
        <v>0</v>
      </c>
      <c r="O1829" s="1">
        <v>1</v>
      </c>
      <c r="P1829" s="1">
        <f>-1*LOG10(O1829)</f>
        <v>0</v>
      </c>
      <c r="Q1829" s="1">
        <v>1</v>
      </c>
      <c r="R1829" s="1" t="s">
        <v>1161</v>
      </c>
      <c r="S1829" s="1" t="s">
        <v>47</v>
      </c>
      <c r="T1829" s="1" t="s">
        <v>7742</v>
      </c>
      <c r="U1829" s="1" t="s">
        <v>27</v>
      </c>
      <c r="V1829" s="1" t="s">
        <v>7741</v>
      </c>
    </row>
    <row r="1830" spans="1:22" x14ac:dyDescent="0.3">
      <c r="A1830" s="1" t="s">
        <v>8037</v>
      </c>
      <c r="B1830" s="1" t="s">
        <v>8037</v>
      </c>
      <c r="C1830" s="1" t="s">
        <v>8036</v>
      </c>
      <c r="D1830" s="1">
        <f>(L1830/K1830*100)-100</f>
        <v>157.22068488412316</v>
      </c>
      <c r="E1830" s="1" t="s">
        <v>934</v>
      </c>
      <c r="F1830" s="1" t="s">
        <v>22</v>
      </c>
      <c r="G1830" s="1" t="s">
        <v>1148</v>
      </c>
      <c r="H1830" s="1">
        <v>1387.68</v>
      </c>
      <c r="I1830" s="1">
        <v>3569.4</v>
      </c>
      <c r="J1830" s="1">
        <v>1.3630100000000001</v>
      </c>
      <c r="K1830" s="1">
        <f>IF(H1830=0, 0.1, H1830)</f>
        <v>1387.68</v>
      </c>
      <c r="L1830" s="1">
        <f>IF(I1830=0, 0.1, I1830)</f>
        <v>3569.4</v>
      </c>
      <c r="M1830" s="2">
        <f>LOG(L1830/K1830,2)</f>
        <v>1.3630066643603169</v>
      </c>
      <c r="N1830" s="1">
        <v>0.58046699999999996</v>
      </c>
      <c r="O1830" s="1">
        <v>0.47944999999999999</v>
      </c>
      <c r="P1830" s="1">
        <f>-1*LOG10(O1830)</f>
        <v>0.319256677036234</v>
      </c>
      <c r="Q1830" s="1">
        <v>0.99950300000000003</v>
      </c>
      <c r="R1830" s="1" t="s">
        <v>1161</v>
      </c>
      <c r="S1830" s="1" t="s">
        <v>31</v>
      </c>
      <c r="T1830" s="1" t="s">
        <v>8035</v>
      </c>
      <c r="U1830" s="1" t="s">
        <v>25</v>
      </c>
      <c r="V1830" s="1" t="s">
        <v>8034</v>
      </c>
    </row>
    <row r="1831" spans="1:22" x14ac:dyDescent="0.3">
      <c r="A1831" s="1" t="s">
        <v>2306</v>
      </c>
      <c r="B1831" s="1" t="s">
        <v>2306</v>
      </c>
      <c r="C1831" s="1" t="s">
        <v>2305</v>
      </c>
      <c r="D1831" s="1">
        <f>(L1831/K1831*100)-100</f>
        <v>-27.863720106257389</v>
      </c>
      <c r="E1831" s="1" t="s">
        <v>2304</v>
      </c>
      <c r="F1831" s="1" t="s">
        <v>22</v>
      </c>
      <c r="G1831" s="1" t="s">
        <v>1148</v>
      </c>
      <c r="H1831" s="1">
        <v>5650.43</v>
      </c>
      <c r="I1831" s="1">
        <v>4076.01</v>
      </c>
      <c r="J1831" s="1">
        <v>-0.47120200000000001</v>
      </c>
      <c r="K1831" s="1">
        <f>IF(H1831=0, 0.1, H1831)</f>
        <v>5650.43</v>
      </c>
      <c r="L1831" s="1">
        <f>IF(I1831=0, 0.1, I1831)</f>
        <v>4076.01</v>
      </c>
      <c r="M1831" s="2">
        <f>LOG(L1831/K1831,2)</f>
        <v>-0.47120307039281506</v>
      </c>
      <c r="N1831" s="1">
        <v>-0.361848</v>
      </c>
      <c r="O1831" s="1">
        <v>0.65639999999999998</v>
      </c>
      <c r="P1831" s="1">
        <f>-1*LOG10(O1831)</f>
        <v>0.18283142761894441</v>
      </c>
      <c r="Q1831" s="1">
        <v>0.99950300000000003</v>
      </c>
      <c r="R1831" s="1" t="s">
        <v>1161</v>
      </c>
      <c r="S1831" s="1" t="s">
        <v>49</v>
      </c>
      <c r="T1831" s="1" t="s">
        <v>2303</v>
      </c>
      <c r="U1831" s="1" t="s">
        <v>27</v>
      </c>
      <c r="V1831" s="1" t="s">
        <v>2302</v>
      </c>
    </row>
    <row r="1832" spans="1:22" x14ac:dyDescent="0.3">
      <c r="A1832" s="1" t="s">
        <v>4727</v>
      </c>
      <c r="B1832" s="1" t="s">
        <v>4727</v>
      </c>
      <c r="C1832" s="1" t="s">
        <v>4726</v>
      </c>
      <c r="D1832" s="1">
        <f>(L1832/K1832*100)-100</f>
        <v>11.68474278176754</v>
      </c>
      <c r="E1832" s="1" t="s">
        <v>4725</v>
      </c>
      <c r="F1832" s="1" t="s">
        <v>22</v>
      </c>
      <c r="G1832" s="1" t="s">
        <v>1148</v>
      </c>
      <c r="H1832" s="1">
        <v>109168</v>
      </c>
      <c r="I1832" s="1">
        <v>121924</v>
      </c>
      <c r="J1832" s="1">
        <v>0.15942300000000001</v>
      </c>
      <c r="K1832" s="1">
        <f>IF(H1832=0, 0.1, H1832)</f>
        <v>109168</v>
      </c>
      <c r="L1832" s="1">
        <f>IF(I1832=0, 0.1, I1832)</f>
        <v>121924</v>
      </c>
      <c r="M1832" s="2">
        <f>LOG(L1832/K1832,2)</f>
        <v>0.15943211315778763</v>
      </c>
      <c r="N1832" s="1">
        <v>0.12776999999999999</v>
      </c>
      <c r="O1832" s="1">
        <v>0.89195000000000002</v>
      </c>
      <c r="P1832" s="1">
        <f>-1*LOG10(O1832)</f>
        <v>4.9659490167278761E-2</v>
      </c>
      <c r="Q1832" s="1">
        <v>0.99950300000000003</v>
      </c>
      <c r="R1832" s="1" t="s">
        <v>1161</v>
      </c>
      <c r="S1832" s="1" t="s">
        <v>43</v>
      </c>
      <c r="T1832" s="1" t="s">
        <v>4724</v>
      </c>
      <c r="U1832" s="1" t="s">
        <v>27</v>
      </c>
      <c r="V1832" s="1" t="s">
        <v>4723</v>
      </c>
    </row>
    <row r="1833" spans="1:22" x14ac:dyDescent="0.3">
      <c r="A1833" s="1" t="s">
        <v>1690</v>
      </c>
      <c r="B1833" s="1" t="s">
        <v>1690</v>
      </c>
      <c r="C1833" s="1" t="s">
        <v>1689</v>
      </c>
      <c r="D1833" s="1">
        <f>(L1833/K1833*100)-100</f>
        <v>14.142493910679789</v>
      </c>
      <c r="E1833" s="1" t="s">
        <v>1065</v>
      </c>
      <c r="F1833" s="1" t="s">
        <v>22</v>
      </c>
      <c r="G1833" s="1" t="s">
        <v>1148</v>
      </c>
      <c r="H1833" s="1">
        <v>5238.68</v>
      </c>
      <c r="I1833" s="1">
        <v>5979.56</v>
      </c>
      <c r="J1833" s="1">
        <v>0.19083600000000001</v>
      </c>
      <c r="K1833" s="1">
        <f>IF(H1833=0, 0.1, H1833)</f>
        <v>5238.68</v>
      </c>
      <c r="L1833" s="1">
        <f>IF(I1833=0, 0.1, I1833)</f>
        <v>5979.56</v>
      </c>
      <c r="M1833" s="2">
        <f>LOG(L1833/K1833,2)</f>
        <v>0.19083599005852236</v>
      </c>
      <c r="N1833" s="1">
        <v>0.14080699999999999</v>
      </c>
      <c r="O1833" s="1">
        <v>0.84535000000000005</v>
      </c>
      <c r="P1833" s="1">
        <f>-1*LOG10(O1833)</f>
        <v>7.2963443006011E-2</v>
      </c>
      <c r="Q1833" s="1">
        <v>0.99950300000000003</v>
      </c>
      <c r="R1833" s="1" t="s">
        <v>1161</v>
      </c>
      <c r="S1833" s="1" t="s">
        <v>37</v>
      </c>
      <c r="T1833" s="1" t="s">
        <v>1688</v>
      </c>
      <c r="U1833" s="1" t="s">
        <v>25</v>
      </c>
      <c r="V1833" s="1" t="s">
        <v>1687</v>
      </c>
    </row>
    <row r="1834" spans="1:22" x14ac:dyDescent="0.3">
      <c r="A1834" s="1" t="s">
        <v>6303</v>
      </c>
      <c r="B1834" s="1" t="s">
        <v>6303</v>
      </c>
      <c r="C1834" s="1" t="s">
        <v>6302</v>
      </c>
      <c r="D1834" s="1">
        <f>(L1834/K1834*100)-100</f>
        <v>8.2233793082827447</v>
      </c>
      <c r="E1834" s="1" t="s">
        <v>381</v>
      </c>
      <c r="F1834" s="1" t="s">
        <v>22</v>
      </c>
      <c r="G1834" s="1" t="s">
        <v>1148</v>
      </c>
      <c r="H1834" s="1">
        <v>2341.13</v>
      </c>
      <c r="I1834" s="1">
        <v>2533.65</v>
      </c>
      <c r="J1834" s="1">
        <v>0.11401799999999999</v>
      </c>
      <c r="K1834" s="1">
        <f>IF(H1834=0, 0.1, H1834)</f>
        <v>2341.13</v>
      </c>
      <c r="L1834" s="1">
        <f>IF(I1834=0, 0.1, I1834)</f>
        <v>2533.65</v>
      </c>
      <c r="M1834" s="2">
        <f>LOG(L1834/K1834,2)</f>
        <v>0.11401219573242742</v>
      </c>
      <c r="N1834" s="1">
        <v>3.3052900000000003E-2</v>
      </c>
      <c r="O1834" s="1">
        <v>0.94650000000000001</v>
      </c>
      <c r="P1834" s="1">
        <f>-1*LOG10(O1834)</f>
        <v>2.387938170018444E-2</v>
      </c>
      <c r="Q1834" s="1">
        <v>0.99950300000000003</v>
      </c>
      <c r="R1834" s="1" t="s">
        <v>1161</v>
      </c>
      <c r="S1834" s="1" t="s">
        <v>54</v>
      </c>
      <c r="T1834" s="1" t="s">
        <v>6301</v>
      </c>
      <c r="U1834" s="1" t="s">
        <v>27</v>
      </c>
      <c r="V1834" s="1" t="s">
        <v>6300</v>
      </c>
    </row>
    <row r="1835" spans="1:22" x14ac:dyDescent="0.3">
      <c r="A1835" s="1" t="s">
        <v>3797</v>
      </c>
      <c r="B1835" s="1" t="s">
        <v>3797</v>
      </c>
      <c r="C1835" s="1" t="s">
        <v>3796</v>
      </c>
      <c r="D1835" s="1">
        <f>(L1835/K1835*100)-100</f>
        <v>-99.622185280338527</v>
      </c>
      <c r="E1835" s="1" t="s">
        <v>91</v>
      </c>
      <c r="F1835" s="1" t="s">
        <v>22</v>
      </c>
      <c r="G1835" s="1" t="s">
        <v>1148</v>
      </c>
      <c r="H1835" s="1">
        <v>26.468</v>
      </c>
      <c r="I1835" s="1">
        <v>0</v>
      </c>
      <c r="K1835" s="1">
        <f>IF(H1835=0, 0.1, H1835)</f>
        <v>26.468</v>
      </c>
      <c r="L1835" s="1">
        <f>IF(I1835=0, 0.1, I1835)</f>
        <v>0.1</v>
      </c>
      <c r="M1835" s="2">
        <f>LOG(L1835/K1835,2)</f>
        <v>-8.0481053744420628</v>
      </c>
      <c r="N1835" s="1">
        <v>0</v>
      </c>
      <c r="O1835" s="1">
        <v>1</v>
      </c>
      <c r="P1835" s="1">
        <f>-1*LOG10(O1835)</f>
        <v>0</v>
      </c>
      <c r="Q1835" s="1">
        <v>1</v>
      </c>
      <c r="R1835" s="1" t="s">
        <v>1161</v>
      </c>
      <c r="S1835" s="1" t="s">
        <v>32</v>
      </c>
      <c r="T1835" s="1" t="s">
        <v>3795</v>
      </c>
      <c r="U1835" s="1" t="s">
        <v>25</v>
      </c>
      <c r="V1835" s="1" t="s">
        <v>3794</v>
      </c>
    </row>
    <row r="1836" spans="1:22" x14ac:dyDescent="0.3">
      <c r="A1836" s="1" t="s">
        <v>7984</v>
      </c>
      <c r="B1836" s="1" t="s">
        <v>7984</v>
      </c>
      <c r="C1836" s="1" t="s">
        <v>7983</v>
      </c>
      <c r="D1836" s="1">
        <f>(L1836/K1836*100)-100</f>
        <v>-39.292667964686736</v>
      </c>
      <c r="E1836" s="1" t="s">
        <v>7982</v>
      </c>
      <c r="F1836" s="1" t="s">
        <v>22</v>
      </c>
      <c r="G1836" s="1" t="s">
        <v>1148</v>
      </c>
      <c r="H1836" s="1">
        <v>187.465</v>
      </c>
      <c r="I1836" s="1">
        <v>113.80500000000001</v>
      </c>
      <c r="J1836" s="1">
        <v>-0.72006099999999995</v>
      </c>
      <c r="K1836" s="1">
        <f>IF(H1836=0, 0.1, H1836)</f>
        <v>187.465</v>
      </c>
      <c r="L1836" s="1">
        <f>IF(I1836=0, 0.1, I1836)</f>
        <v>113.80500000000001</v>
      </c>
      <c r="M1836" s="2">
        <f>LOG(L1836/K1836,2)</f>
        <v>-0.72005732384003573</v>
      </c>
      <c r="N1836" s="1">
        <v>0</v>
      </c>
      <c r="O1836" s="1">
        <v>1</v>
      </c>
      <c r="P1836" s="1">
        <f>-1*LOG10(O1836)</f>
        <v>0</v>
      </c>
      <c r="Q1836" s="1">
        <v>1</v>
      </c>
      <c r="R1836" s="1" t="s">
        <v>1161</v>
      </c>
      <c r="S1836" s="1" t="s">
        <v>31</v>
      </c>
      <c r="T1836" s="1" t="s">
        <v>7981</v>
      </c>
      <c r="U1836" s="1" t="s">
        <v>25</v>
      </c>
      <c r="V1836" s="1" t="s">
        <v>7980</v>
      </c>
    </row>
    <row r="1837" spans="1:22" x14ac:dyDescent="0.3">
      <c r="A1837" s="1" t="s">
        <v>8690</v>
      </c>
      <c r="B1837" s="1" t="s">
        <v>8690</v>
      </c>
      <c r="C1837" s="1" t="s">
        <v>8689</v>
      </c>
      <c r="D1837" s="1">
        <f>(L1837/K1837*100)-100</f>
        <v>28351.200000000001</v>
      </c>
      <c r="E1837" s="1" t="s">
        <v>285</v>
      </c>
      <c r="F1837" s="1" t="s">
        <v>22</v>
      </c>
      <c r="G1837" s="1" t="s">
        <v>1148</v>
      </c>
      <c r="H1837" s="1">
        <v>0</v>
      </c>
      <c r="I1837" s="1">
        <v>28.4512</v>
      </c>
      <c r="K1837" s="1">
        <f>IF(H1837=0, 0.1, H1837)</f>
        <v>0.1</v>
      </c>
      <c r="L1837" s="1">
        <f>IF(I1837=0, 0.1, I1837)</f>
        <v>28.4512</v>
      </c>
      <c r="M1837" s="2">
        <f>LOG(L1837/K1837,2)</f>
        <v>8.1523456928351941</v>
      </c>
      <c r="N1837" s="1">
        <v>0</v>
      </c>
      <c r="O1837" s="1">
        <v>1</v>
      </c>
      <c r="P1837" s="1">
        <f>-1*LOG10(O1837)</f>
        <v>0</v>
      </c>
      <c r="Q1837" s="1">
        <v>1</v>
      </c>
      <c r="R1837" s="1" t="s">
        <v>1161</v>
      </c>
      <c r="S1837" s="1" t="s">
        <v>33</v>
      </c>
      <c r="T1837" s="1" t="s">
        <v>8688</v>
      </c>
      <c r="U1837" s="1" t="s">
        <v>25</v>
      </c>
      <c r="V1837" s="1" t="s">
        <v>8687</v>
      </c>
    </row>
    <row r="1838" spans="1:22" x14ac:dyDescent="0.3">
      <c r="A1838" s="1" t="s">
        <v>5358</v>
      </c>
      <c r="B1838" s="1" t="s">
        <v>5358</v>
      </c>
      <c r="C1838" s="1" t="s">
        <v>5357</v>
      </c>
      <c r="D1838" s="1">
        <f>(L1838/K1838*100)-100</f>
        <v>63.41317817742177</v>
      </c>
      <c r="E1838" s="1" t="s">
        <v>922</v>
      </c>
      <c r="F1838" s="1" t="s">
        <v>22</v>
      </c>
      <c r="G1838" s="1" t="s">
        <v>1148</v>
      </c>
      <c r="H1838" s="1">
        <v>132.34</v>
      </c>
      <c r="I1838" s="1">
        <v>216.261</v>
      </c>
      <c r="J1838" s="1">
        <v>0.70852099999999996</v>
      </c>
      <c r="K1838" s="1">
        <f>IF(H1838=0, 0.1, H1838)</f>
        <v>132.34</v>
      </c>
      <c r="L1838" s="1">
        <f>IF(I1838=0, 0.1, I1838)</f>
        <v>216.261</v>
      </c>
      <c r="M1838" s="2">
        <f>LOG(L1838/K1838,2)</f>
        <v>0.70852433185933017</v>
      </c>
      <c r="N1838" s="1">
        <v>31.1204</v>
      </c>
      <c r="O1838" s="1">
        <v>0.76944999999999997</v>
      </c>
      <c r="P1838" s="1">
        <f>-1*LOG10(O1838)</f>
        <v>0.11381959601392855</v>
      </c>
      <c r="Q1838" s="1">
        <v>0.99950300000000003</v>
      </c>
      <c r="R1838" s="1" t="s">
        <v>1161</v>
      </c>
      <c r="S1838" s="1" t="s">
        <v>39</v>
      </c>
      <c r="T1838" s="1" t="s">
        <v>5356</v>
      </c>
      <c r="U1838" s="1" t="s">
        <v>25</v>
      </c>
      <c r="V1838" s="1" t="s">
        <v>5355</v>
      </c>
    </row>
    <row r="1839" spans="1:22" x14ac:dyDescent="0.3">
      <c r="A1839" s="1" t="s">
        <v>4630</v>
      </c>
      <c r="B1839" s="1" t="s">
        <v>4630</v>
      </c>
      <c r="C1839" s="1" t="s">
        <v>4629</v>
      </c>
      <c r="D1839" s="1">
        <f>(L1839/K1839*100)-100</f>
        <v>28351.200000000001</v>
      </c>
      <c r="E1839" s="1" t="s">
        <v>387</v>
      </c>
      <c r="F1839" s="1" t="s">
        <v>22</v>
      </c>
      <c r="G1839" s="1" t="s">
        <v>1148</v>
      </c>
      <c r="H1839" s="1">
        <v>0</v>
      </c>
      <c r="I1839" s="1">
        <v>28.4512</v>
      </c>
      <c r="K1839" s="1">
        <f>IF(H1839=0, 0.1, H1839)</f>
        <v>0.1</v>
      </c>
      <c r="L1839" s="1">
        <f>IF(I1839=0, 0.1, I1839)</f>
        <v>28.4512</v>
      </c>
      <c r="M1839" s="2">
        <f>LOG(L1839/K1839,2)</f>
        <v>8.1523456928351941</v>
      </c>
      <c r="N1839" s="1">
        <v>0</v>
      </c>
      <c r="O1839" s="1">
        <v>1</v>
      </c>
      <c r="P1839" s="1">
        <f>-1*LOG10(O1839)</f>
        <v>0</v>
      </c>
      <c r="Q1839" s="1">
        <v>1</v>
      </c>
      <c r="R1839" s="1" t="s">
        <v>1161</v>
      </c>
      <c r="S1839" s="1" t="s">
        <v>43</v>
      </c>
      <c r="T1839" s="1" t="s">
        <v>4628</v>
      </c>
      <c r="U1839" s="1" t="s">
        <v>25</v>
      </c>
      <c r="V1839" s="1" t="s">
        <v>4627</v>
      </c>
    </row>
    <row r="1840" spans="1:22" x14ac:dyDescent="0.3">
      <c r="A1840" s="1" t="s">
        <v>3793</v>
      </c>
      <c r="B1840" s="1" t="s">
        <v>3793</v>
      </c>
      <c r="C1840" s="1" t="s">
        <v>3792</v>
      </c>
      <c r="D1840" s="1">
        <f>(L1840/K1840*100)-100</f>
        <v>56.64475326620618</v>
      </c>
      <c r="E1840" s="1" t="s">
        <v>91</v>
      </c>
      <c r="F1840" s="1" t="s">
        <v>22</v>
      </c>
      <c r="G1840" s="1" t="s">
        <v>1148</v>
      </c>
      <c r="H1840" s="1">
        <v>156.221</v>
      </c>
      <c r="I1840" s="1">
        <v>244.71199999999999</v>
      </c>
      <c r="J1840" s="1">
        <v>0.64749699999999999</v>
      </c>
      <c r="K1840" s="1">
        <f>IF(H1840=0, 0.1, H1840)</f>
        <v>156.221</v>
      </c>
      <c r="L1840" s="1">
        <f>IF(I1840=0, 0.1, I1840)</f>
        <v>244.71199999999999</v>
      </c>
      <c r="M1840" s="2">
        <f>LOG(L1840/K1840,2)</f>
        <v>0.64749644820503482</v>
      </c>
      <c r="N1840" s="1">
        <v>5.7288600000000002E-2</v>
      </c>
      <c r="O1840" s="1">
        <v>0.79435</v>
      </c>
      <c r="P1840" s="1">
        <f>-1*LOG10(O1840)</f>
        <v>9.9988100121301299E-2</v>
      </c>
      <c r="Q1840" s="1">
        <v>0.99950300000000003</v>
      </c>
      <c r="R1840" s="1" t="s">
        <v>1161</v>
      </c>
      <c r="S1840" s="1" t="s">
        <v>32</v>
      </c>
      <c r="T1840" s="1" t="s">
        <v>3791</v>
      </c>
      <c r="U1840" s="1" t="s">
        <v>25</v>
      </c>
      <c r="V1840" s="1" t="s">
        <v>3790</v>
      </c>
    </row>
    <row r="1841" spans="1:22" x14ac:dyDescent="0.3">
      <c r="A1841" s="1" t="s">
        <v>6205</v>
      </c>
      <c r="B1841" s="1" t="s">
        <v>6205</v>
      </c>
      <c r="C1841" s="1" t="s">
        <v>6204</v>
      </c>
      <c r="D1841" s="1">
        <f>(L1841/K1841*100)-100</f>
        <v>-52.025090915222613</v>
      </c>
      <c r="E1841" s="1" t="s">
        <v>6203</v>
      </c>
      <c r="F1841" s="1" t="s">
        <v>22</v>
      </c>
      <c r="G1841" s="1" t="s">
        <v>1148</v>
      </c>
      <c r="H1841" s="1">
        <v>177.91300000000001</v>
      </c>
      <c r="I1841" s="1">
        <v>85.3536</v>
      </c>
      <c r="J1841" s="1">
        <v>-1.05965</v>
      </c>
      <c r="K1841" s="1">
        <f>IF(H1841=0, 0.1, H1841)</f>
        <v>177.91300000000001</v>
      </c>
      <c r="L1841" s="1">
        <f>IF(I1841=0, 0.1, I1841)</f>
        <v>85.3536</v>
      </c>
      <c r="M1841" s="2">
        <f>LOG(L1841/K1841,2)</f>
        <v>-1.0596480224545148</v>
      </c>
      <c r="N1841" s="1">
        <v>-0.68112099999999998</v>
      </c>
      <c r="O1841" s="1">
        <v>0.33090000000000003</v>
      </c>
      <c r="P1841" s="1">
        <f>-1*LOG10(O1841)</f>
        <v>0.48030323284014692</v>
      </c>
      <c r="Q1841" s="1">
        <v>0.99950300000000003</v>
      </c>
      <c r="R1841" s="1" t="s">
        <v>1161</v>
      </c>
      <c r="S1841" s="1" t="s">
        <v>54</v>
      </c>
      <c r="T1841" s="1" t="s">
        <v>6202</v>
      </c>
      <c r="U1841" s="1" t="s">
        <v>25</v>
      </c>
      <c r="V1841" s="1" t="s">
        <v>6201</v>
      </c>
    </row>
    <row r="1842" spans="1:22" x14ac:dyDescent="0.3">
      <c r="A1842" s="1" t="s">
        <v>8023</v>
      </c>
      <c r="B1842" s="1" t="s">
        <v>8023</v>
      </c>
      <c r="C1842" s="1" t="s">
        <v>8022</v>
      </c>
      <c r="D1842" s="1">
        <f>(L1842/K1842*100)-100</f>
        <v>124.55272316809331</v>
      </c>
      <c r="E1842" s="1" t="s">
        <v>337</v>
      </c>
      <c r="F1842" s="1" t="s">
        <v>22</v>
      </c>
      <c r="G1842" s="1" t="s">
        <v>1148</v>
      </c>
      <c r="H1842" s="1">
        <v>531.54999999999995</v>
      </c>
      <c r="I1842" s="1">
        <v>1193.6099999999999</v>
      </c>
      <c r="J1842" s="1">
        <v>1.16706</v>
      </c>
      <c r="K1842" s="1">
        <f>IF(H1842=0, 0.1, H1842)</f>
        <v>531.54999999999995</v>
      </c>
      <c r="L1842" s="1">
        <f>IF(I1842=0, 0.1, I1842)</f>
        <v>1193.6099999999999</v>
      </c>
      <c r="M1842" s="2">
        <f>LOG(L1842/K1842,2)</f>
        <v>1.1670542178969641</v>
      </c>
      <c r="N1842" s="1">
        <v>0.42029100000000003</v>
      </c>
      <c r="O1842" s="1">
        <v>0.67425000000000002</v>
      </c>
      <c r="P1842" s="1">
        <f>-1*LOG10(O1842)</f>
        <v>0.17117904487507118</v>
      </c>
      <c r="Q1842" s="1">
        <v>0.99950300000000003</v>
      </c>
      <c r="R1842" s="1" t="s">
        <v>1161</v>
      </c>
      <c r="S1842" s="1" t="s">
        <v>31</v>
      </c>
      <c r="T1842" s="1" t="s">
        <v>8021</v>
      </c>
      <c r="U1842" s="1" t="s">
        <v>25</v>
      </c>
      <c r="V1842" s="1" t="s">
        <v>8020</v>
      </c>
    </row>
    <row r="1843" spans="1:22" x14ac:dyDescent="0.3">
      <c r="A1843" s="1" t="s">
        <v>5370</v>
      </c>
      <c r="B1843" s="1" t="s">
        <v>5370</v>
      </c>
      <c r="C1843" s="1" t="s">
        <v>5369</v>
      </c>
      <c r="D1843" s="1">
        <f>(L1843/K1843*100)-100</f>
        <v>-99.887585378904717</v>
      </c>
      <c r="E1843" s="1" t="s">
        <v>264</v>
      </c>
      <c r="F1843" s="1" t="s">
        <v>22</v>
      </c>
      <c r="G1843" s="1" t="s">
        <v>1148</v>
      </c>
      <c r="H1843" s="1">
        <v>88.956400000000002</v>
      </c>
      <c r="I1843" s="1">
        <v>0</v>
      </c>
      <c r="K1843" s="1">
        <f>IF(H1843=0, 0.1, H1843)</f>
        <v>88.956400000000002</v>
      </c>
      <c r="L1843" s="1">
        <f>IF(I1843=0, 0.1, I1843)</f>
        <v>0.1</v>
      </c>
      <c r="M1843" s="2">
        <f>LOG(L1843/K1843,2)</f>
        <v>-9.7969545942116127</v>
      </c>
      <c r="O1843" s="1">
        <v>0.21325</v>
      </c>
      <c r="P1843" s="1">
        <f>-1*LOG10(O1843)</f>
        <v>0.67111096016043936</v>
      </c>
      <c r="Q1843" s="1">
        <v>0.99950300000000003</v>
      </c>
      <c r="R1843" s="1" t="s">
        <v>1161</v>
      </c>
      <c r="S1843" s="1" t="s">
        <v>39</v>
      </c>
      <c r="T1843" s="1" t="s">
        <v>5368</v>
      </c>
      <c r="U1843" s="1" t="s">
        <v>25</v>
      </c>
      <c r="V1843" s="1" t="s">
        <v>5367</v>
      </c>
    </row>
    <row r="1844" spans="1:22" x14ac:dyDescent="0.3">
      <c r="A1844" s="1" t="s">
        <v>6084</v>
      </c>
      <c r="B1844" s="1" t="s">
        <v>6084</v>
      </c>
      <c r="C1844" s="1" t="s">
        <v>6083</v>
      </c>
      <c r="D1844" s="1">
        <f>(L1844/K1844*100)-100</f>
        <v>-35.063935314855286</v>
      </c>
      <c r="E1844" s="1" t="s">
        <v>103</v>
      </c>
      <c r="F1844" s="1" t="s">
        <v>22</v>
      </c>
      <c r="G1844" s="1" t="s">
        <v>1148</v>
      </c>
      <c r="H1844" s="1">
        <v>7508.37</v>
      </c>
      <c r="I1844" s="1">
        <v>4875.6400000000003</v>
      </c>
      <c r="J1844" s="1">
        <v>-0.62290699999999999</v>
      </c>
      <c r="K1844" s="1">
        <f>IF(H1844=0, 0.1, H1844)</f>
        <v>7508.37</v>
      </c>
      <c r="L1844" s="1">
        <f>IF(I1844=0, 0.1, I1844)</f>
        <v>4875.6400000000003</v>
      </c>
      <c r="M1844" s="2">
        <f>LOG(L1844/K1844,2)</f>
        <v>-0.62290813914013798</v>
      </c>
      <c r="N1844" s="1">
        <v>-0.29170400000000002</v>
      </c>
      <c r="O1844" s="1">
        <v>0.81540000000000001</v>
      </c>
      <c r="P1844" s="1">
        <f>-1*LOG10(O1844)</f>
        <v>8.8629292883862051E-2</v>
      </c>
      <c r="Q1844" s="1">
        <v>0.99950300000000003</v>
      </c>
      <c r="R1844" s="1" t="s">
        <v>1161</v>
      </c>
      <c r="S1844" s="1" t="s">
        <v>35</v>
      </c>
      <c r="T1844" s="1" t="s">
        <v>6082</v>
      </c>
      <c r="U1844" s="1" t="s">
        <v>27</v>
      </c>
      <c r="V1844" s="1" t="s">
        <v>6081</v>
      </c>
    </row>
    <row r="1845" spans="1:22" x14ac:dyDescent="0.3">
      <c r="A1845" s="1" t="s">
        <v>5576</v>
      </c>
      <c r="B1845" s="1" t="s">
        <v>5576</v>
      </c>
      <c r="C1845" s="1" t="s">
        <v>5575</v>
      </c>
      <c r="D1845" s="1">
        <f>(L1845/K1845*100)-100</f>
        <v>242.24856221699616</v>
      </c>
      <c r="E1845" s="1" t="s">
        <v>5574</v>
      </c>
      <c r="F1845" s="1" t="s">
        <v>22</v>
      </c>
      <c r="G1845" s="1" t="s">
        <v>1148</v>
      </c>
      <c r="H1845" s="1">
        <v>88.956400000000002</v>
      </c>
      <c r="I1845" s="1">
        <v>304.452</v>
      </c>
      <c r="J1845" s="1">
        <v>1.77504</v>
      </c>
      <c r="K1845" s="1">
        <f>IF(H1845=0, 0.1, H1845)</f>
        <v>88.956400000000002</v>
      </c>
      <c r="L1845" s="1">
        <f>IF(I1845=0, 0.1, I1845)</f>
        <v>304.452</v>
      </c>
      <c r="M1845" s="2">
        <f>LOG(L1845/K1845,2)</f>
        <v>1.7750444807475532</v>
      </c>
      <c r="N1845" s="1">
        <v>0.80330599999999996</v>
      </c>
      <c r="O1845" s="1">
        <v>0.26469999999999999</v>
      </c>
      <c r="P1845" s="1">
        <f>-1*LOG10(O1845)</f>
        <v>0.57724605869865175</v>
      </c>
      <c r="Q1845" s="1">
        <v>0.99950300000000003</v>
      </c>
      <c r="R1845" s="1" t="s">
        <v>1161</v>
      </c>
      <c r="S1845" s="1" t="s">
        <v>41</v>
      </c>
      <c r="T1845" s="1" t="s">
        <v>5573</v>
      </c>
      <c r="U1845" s="1" t="s">
        <v>25</v>
      </c>
      <c r="V1845" s="1" t="s">
        <v>5572</v>
      </c>
    </row>
    <row r="1846" spans="1:22" x14ac:dyDescent="0.3">
      <c r="A1846" s="1" t="s">
        <v>1800</v>
      </c>
      <c r="B1846" s="1" t="s">
        <v>1800</v>
      </c>
      <c r="C1846" s="1" t="s">
        <v>1799</v>
      </c>
      <c r="D1846" s="1">
        <f>(L1846/K1846*100)-100</f>
        <v>-33.53983245765842</v>
      </c>
      <c r="E1846" s="1" t="s">
        <v>1798</v>
      </c>
      <c r="F1846" s="1" t="s">
        <v>22</v>
      </c>
      <c r="G1846" s="1" t="s">
        <v>1148</v>
      </c>
      <c r="H1846" s="1">
        <v>449.55799999999999</v>
      </c>
      <c r="I1846" s="1">
        <v>298.77699999999999</v>
      </c>
      <c r="J1846" s="1">
        <v>-0.58943800000000002</v>
      </c>
      <c r="K1846" s="1">
        <f>IF(H1846=0, 0.1, H1846)</f>
        <v>449.55799999999999</v>
      </c>
      <c r="L1846" s="1">
        <f>IF(I1846=0, 0.1, I1846)</f>
        <v>298.77699999999999</v>
      </c>
      <c r="M1846" s="2">
        <f>LOG(L1846/K1846,2)</f>
        <v>-0.58943816489983936</v>
      </c>
      <c r="N1846" s="1">
        <v>-6.79086E-2</v>
      </c>
      <c r="O1846" s="1">
        <v>0.79820000000000002</v>
      </c>
      <c r="P1846" s="1">
        <f>-1*LOG10(O1846)</f>
        <v>9.7888276551995543E-2</v>
      </c>
      <c r="Q1846" s="1">
        <v>0.99950300000000003</v>
      </c>
      <c r="R1846" s="1" t="s">
        <v>1161</v>
      </c>
      <c r="S1846" s="1" t="s">
        <v>37</v>
      </c>
      <c r="T1846" s="1" t="s">
        <v>1797</v>
      </c>
      <c r="U1846" s="1" t="s">
        <v>27</v>
      </c>
      <c r="V1846" s="1" t="s">
        <v>1796</v>
      </c>
    </row>
    <row r="1847" spans="1:22" x14ac:dyDescent="0.3">
      <c r="A1847" s="1" t="s">
        <v>4447</v>
      </c>
      <c r="B1847" s="1" t="s">
        <v>4447</v>
      </c>
      <c r="C1847" s="1" t="s">
        <v>4446</v>
      </c>
      <c r="D1847" s="1">
        <f>(L1847/K1847*100)-100</f>
        <v>-13.479621817809388</v>
      </c>
      <c r="E1847" s="1" t="s">
        <v>663</v>
      </c>
      <c r="F1847" s="1" t="s">
        <v>22</v>
      </c>
      <c r="G1847" s="1" t="s">
        <v>1148</v>
      </c>
      <c r="H1847" s="1">
        <v>31.244199999999999</v>
      </c>
      <c r="I1847" s="1">
        <v>27.032599999999999</v>
      </c>
      <c r="J1847" s="1">
        <v>-0.20888699999999999</v>
      </c>
      <c r="K1847" s="1">
        <f>IF(H1847=0, 0.1, H1847)</f>
        <v>31.244199999999999</v>
      </c>
      <c r="L1847" s="1">
        <f>IF(I1847=0, 0.1, I1847)</f>
        <v>27.032599999999999</v>
      </c>
      <c r="M1847" s="2">
        <f>LOG(L1847/K1847,2)</f>
        <v>-0.20888812352669245</v>
      </c>
      <c r="N1847" s="1">
        <v>0</v>
      </c>
      <c r="O1847" s="1">
        <v>1</v>
      </c>
      <c r="P1847" s="1">
        <f>-1*LOG10(O1847)</f>
        <v>0</v>
      </c>
      <c r="Q1847" s="1">
        <v>1</v>
      </c>
      <c r="R1847" s="1" t="s">
        <v>1161</v>
      </c>
      <c r="S1847" s="1" t="s">
        <v>38</v>
      </c>
      <c r="T1847" s="1" t="s">
        <v>4445</v>
      </c>
      <c r="U1847" s="1" t="s">
        <v>27</v>
      </c>
      <c r="V1847" s="1" t="s">
        <v>4444</v>
      </c>
    </row>
    <row r="1848" spans="1:22" x14ac:dyDescent="0.3">
      <c r="A1848" s="1" t="s">
        <v>8226</v>
      </c>
      <c r="B1848" s="1" t="s">
        <v>8226</v>
      </c>
      <c r="C1848" s="1" t="s">
        <v>8225</v>
      </c>
      <c r="D1848" s="1">
        <f>(L1848/K1848*100)-100</f>
        <v>-99.905546320084625</v>
      </c>
      <c r="E1848" s="1" t="s">
        <v>300</v>
      </c>
      <c r="F1848" s="1" t="s">
        <v>22</v>
      </c>
      <c r="G1848" s="1" t="s">
        <v>1148</v>
      </c>
      <c r="H1848" s="1">
        <v>105.872</v>
      </c>
      <c r="I1848" s="1">
        <v>0</v>
      </c>
      <c r="K1848" s="1">
        <f>IF(H1848=0, 0.1, H1848)</f>
        <v>105.872</v>
      </c>
      <c r="L1848" s="1">
        <f>IF(I1848=0, 0.1, I1848)</f>
        <v>0.1</v>
      </c>
      <c r="M1848" s="2">
        <f>LOG(L1848/K1848,2)</f>
        <v>-10.048105374442063</v>
      </c>
      <c r="N1848" s="1">
        <v>0</v>
      </c>
      <c r="O1848" s="1">
        <v>1</v>
      </c>
      <c r="P1848" s="1">
        <f>-1*LOG10(O1848)</f>
        <v>0</v>
      </c>
      <c r="Q1848" s="1">
        <v>1</v>
      </c>
      <c r="R1848" s="1" t="s">
        <v>1161</v>
      </c>
      <c r="S1848" s="1" t="s">
        <v>31</v>
      </c>
      <c r="T1848" s="1" t="s">
        <v>8224</v>
      </c>
      <c r="U1848" s="1" t="s">
        <v>27</v>
      </c>
      <c r="V1848" s="1" t="s">
        <v>8223</v>
      </c>
    </row>
    <row r="1849" spans="1:22" x14ac:dyDescent="0.3">
      <c r="A1849" s="1" t="s">
        <v>4753</v>
      </c>
      <c r="B1849" s="1" t="s">
        <v>4753</v>
      </c>
      <c r="C1849" s="1" t="s">
        <v>4752</v>
      </c>
      <c r="D1849" s="1">
        <f>(L1849/K1849*100)-100</f>
        <v>-18.316873255775363</v>
      </c>
      <c r="E1849" s="1" t="s">
        <v>735</v>
      </c>
      <c r="F1849" s="1" t="s">
        <v>22</v>
      </c>
      <c r="G1849" s="1" t="s">
        <v>1148</v>
      </c>
      <c r="H1849" s="1">
        <v>512.04700000000003</v>
      </c>
      <c r="I1849" s="1">
        <v>418.25599999999997</v>
      </c>
      <c r="J1849" s="1">
        <v>-0.29188799999999998</v>
      </c>
      <c r="K1849" s="1">
        <f>IF(H1849=0, 0.1, H1849)</f>
        <v>512.04700000000003</v>
      </c>
      <c r="L1849" s="1">
        <f>IF(I1849=0, 0.1, I1849)</f>
        <v>418.25599999999997</v>
      </c>
      <c r="M1849" s="2">
        <f>LOG(L1849/K1849,2)</f>
        <v>-0.29189000276507432</v>
      </c>
      <c r="N1849" s="1">
        <v>-4.3032800000000003E-2</v>
      </c>
      <c r="O1849" s="1">
        <v>0.8649</v>
      </c>
      <c r="P1849" s="1">
        <f>-1*LOG10(O1849)</f>
        <v>6.3034102892129767E-2</v>
      </c>
      <c r="Q1849" s="1">
        <v>0.99950300000000003</v>
      </c>
      <c r="R1849" s="1" t="s">
        <v>1161</v>
      </c>
      <c r="S1849" s="1" t="s">
        <v>43</v>
      </c>
      <c r="T1849" s="1" t="s">
        <v>4751</v>
      </c>
      <c r="U1849" s="1" t="s">
        <v>27</v>
      </c>
      <c r="V1849" s="1" t="s">
        <v>4750</v>
      </c>
    </row>
    <row r="1850" spans="1:22" x14ac:dyDescent="0.3">
      <c r="A1850" s="1" t="s">
        <v>5580</v>
      </c>
      <c r="B1850" s="1" t="s">
        <v>5580</v>
      </c>
      <c r="C1850" s="1" t="s">
        <v>5579</v>
      </c>
      <c r="D1850" s="1">
        <f>(L1850/K1850*100)-100</f>
        <v>23.911747331400846</v>
      </c>
      <c r="E1850" s="1" t="s">
        <v>421</v>
      </c>
      <c r="F1850" s="1" t="s">
        <v>22</v>
      </c>
      <c r="G1850" s="1" t="s">
        <v>1148</v>
      </c>
      <c r="H1850" s="1">
        <v>7279.1</v>
      </c>
      <c r="I1850" s="1">
        <v>9019.66</v>
      </c>
      <c r="J1850" s="1">
        <v>0.309313</v>
      </c>
      <c r="K1850" s="1">
        <f>IF(H1850=0, 0.1, H1850)</f>
        <v>7279.1</v>
      </c>
      <c r="L1850" s="1">
        <f>IF(I1850=0, 0.1, I1850)</f>
        <v>9019.66</v>
      </c>
      <c r="M1850" s="2">
        <f>LOG(L1850/K1850,2)</f>
        <v>0.30931296724743895</v>
      </c>
      <c r="N1850" s="1">
        <v>0.15387600000000001</v>
      </c>
      <c r="O1850" s="1">
        <v>0.55184999999999995</v>
      </c>
      <c r="P1850" s="1">
        <f>-1*LOG10(O1850)</f>
        <v>0.25817895311319178</v>
      </c>
      <c r="Q1850" s="1">
        <v>0.99950300000000003</v>
      </c>
      <c r="R1850" s="1" t="s">
        <v>1161</v>
      </c>
      <c r="S1850" s="1" t="s">
        <v>41</v>
      </c>
      <c r="T1850" s="1" t="s">
        <v>5578</v>
      </c>
      <c r="U1850" s="1" t="s">
        <v>25</v>
      </c>
      <c r="V1850" s="1" t="s">
        <v>5577</v>
      </c>
    </row>
    <row r="1851" spans="1:22" x14ac:dyDescent="0.3">
      <c r="A1851" s="1" t="s">
        <v>5553</v>
      </c>
      <c r="B1851" s="1" t="s">
        <v>5553</v>
      </c>
      <c r="C1851" s="1" t="s">
        <v>5552</v>
      </c>
      <c r="D1851" s="1">
        <f>(L1851/K1851*100)-100</f>
        <v>81.304864861796602</v>
      </c>
      <c r="E1851" s="1" t="s">
        <v>79</v>
      </c>
      <c r="F1851" s="1" t="s">
        <v>22</v>
      </c>
      <c r="G1851" s="1" t="s">
        <v>1148</v>
      </c>
      <c r="H1851" s="1">
        <v>704.68600000000004</v>
      </c>
      <c r="I1851" s="1">
        <v>1277.6300000000001</v>
      </c>
      <c r="J1851" s="1">
        <v>0.85841100000000004</v>
      </c>
      <c r="K1851" s="1">
        <f>IF(H1851=0, 0.1, H1851)</f>
        <v>704.68600000000004</v>
      </c>
      <c r="L1851" s="1">
        <f>IF(I1851=0, 0.1, I1851)</f>
        <v>1277.6300000000001</v>
      </c>
      <c r="M1851" s="2">
        <f>LOG(L1851/K1851,2)</f>
        <v>0.85841763670824656</v>
      </c>
      <c r="N1851" s="1">
        <v>0.51737100000000003</v>
      </c>
      <c r="O1851" s="1">
        <v>0.46650000000000003</v>
      </c>
      <c r="P1851" s="1">
        <f>-1*LOG10(O1851)</f>
        <v>0.33114835191748121</v>
      </c>
      <c r="Q1851" s="1">
        <v>0.99950300000000003</v>
      </c>
      <c r="R1851" s="1" t="s">
        <v>1161</v>
      </c>
      <c r="S1851" s="1" t="s">
        <v>39</v>
      </c>
      <c r="T1851" s="1" t="s">
        <v>5551</v>
      </c>
      <c r="U1851" s="1" t="s">
        <v>27</v>
      </c>
      <c r="V1851" s="1" t="s">
        <v>5550</v>
      </c>
    </row>
    <row r="1852" spans="1:22" x14ac:dyDescent="0.3">
      <c r="A1852" s="1" t="s">
        <v>9159</v>
      </c>
      <c r="B1852" s="1" t="s">
        <v>9159</v>
      </c>
      <c r="C1852" s="1" t="s">
        <v>9158</v>
      </c>
      <c r="D1852" s="1">
        <f>(L1852/K1852*100)-100</f>
        <v>41.720872357705417</v>
      </c>
      <c r="E1852" s="1" t="s">
        <v>648</v>
      </c>
      <c r="F1852" s="1" t="s">
        <v>22</v>
      </c>
      <c r="G1852" s="1" t="s">
        <v>1148</v>
      </c>
      <c r="H1852" s="1">
        <v>1342.11</v>
      </c>
      <c r="I1852" s="1">
        <v>1902.05</v>
      </c>
      <c r="J1852" s="1">
        <v>0.50305699999999998</v>
      </c>
      <c r="K1852" s="1">
        <f>IF(H1852=0, 0.1, H1852)</f>
        <v>1342.11</v>
      </c>
      <c r="L1852" s="1">
        <f>IF(I1852=0, 0.1, I1852)</f>
        <v>1902.05</v>
      </c>
      <c r="M1852" s="2">
        <f>LOG(L1852/K1852,2)</f>
        <v>0.5030522510533546</v>
      </c>
      <c r="N1852" s="1">
        <v>0.13519100000000001</v>
      </c>
      <c r="O1852" s="1">
        <v>0.79490000000000005</v>
      </c>
      <c r="P1852" s="1">
        <f>-1*LOG10(O1852)</f>
        <v>9.9687503016273368E-2</v>
      </c>
      <c r="Q1852" s="1">
        <v>0.99950300000000003</v>
      </c>
      <c r="R1852" s="1" t="s">
        <v>1161</v>
      </c>
      <c r="S1852" s="1" t="s">
        <v>33</v>
      </c>
      <c r="T1852" s="1" t="s">
        <v>9157</v>
      </c>
      <c r="U1852" s="1" t="s">
        <v>27</v>
      </c>
      <c r="V1852" s="1" t="s">
        <v>9156</v>
      </c>
    </row>
    <row r="1853" spans="1:22" x14ac:dyDescent="0.3">
      <c r="A1853" s="1" t="s">
        <v>5507</v>
      </c>
      <c r="B1853" s="1" t="s">
        <v>5507</v>
      </c>
      <c r="C1853" s="1" t="s">
        <v>5506</v>
      </c>
      <c r="D1853" s="1">
        <f>(L1853/K1853*100)-100</f>
        <v>-48.125863772777166</v>
      </c>
      <c r="E1853" s="1" t="s">
        <v>823</v>
      </c>
      <c r="F1853" s="1" t="s">
        <v>22</v>
      </c>
      <c r="G1853" s="1" t="s">
        <v>1148</v>
      </c>
      <c r="H1853" s="1">
        <v>274.233</v>
      </c>
      <c r="I1853" s="1">
        <v>142.256</v>
      </c>
      <c r="J1853" s="1">
        <v>-0.94691199999999998</v>
      </c>
      <c r="K1853" s="1">
        <f>IF(H1853=0, 0.1, H1853)</f>
        <v>274.233</v>
      </c>
      <c r="L1853" s="1">
        <f>IF(I1853=0, 0.1, I1853)</f>
        <v>142.256</v>
      </c>
      <c r="M1853" s="2">
        <f>LOG(L1853/K1853,2)</f>
        <v>-0.94691268611541823</v>
      </c>
      <c r="N1853" s="1">
        <v>-0.15345800000000001</v>
      </c>
      <c r="O1853" s="1">
        <v>0.52844999999999998</v>
      </c>
      <c r="P1853" s="1">
        <f>-1*LOG10(O1853)</f>
        <v>0.27699609776307627</v>
      </c>
      <c r="Q1853" s="1">
        <v>0.99950300000000003</v>
      </c>
      <c r="R1853" s="1" t="s">
        <v>1161</v>
      </c>
      <c r="S1853" s="1" t="s">
        <v>39</v>
      </c>
      <c r="T1853" s="1" t="s">
        <v>5505</v>
      </c>
      <c r="U1853" s="1" t="s">
        <v>27</v>
      </c>
      <c r="V1853" s="1" t="s">
        <v>5504</v>
      </c>
    </row>
    <row r="1854" spans="1:22" x14ac:dyDescent="0.3">
      <c r="A1854" s="1" t="s">
        <v>5338</v>
      </c>
      <c r="B1854" s="1" t="s">
        <v>5338</v>
      </c>
      <c r="C1854" s="1" t="s">
        <v>5337</v>
      </c>
      <c r="D1854" s="1">
        <f>(L1854/K1854*100)-100</f>
        <v>-6.5016098035790009</v>
      </c>
      <c r="E1854" s="1" t="s">
        <v>661</v>
      </c>
      <c r="F1854" s="1" t="s">
        <v>22</v>
      </c>
      <c r="G1854" s="1" t="s">
        <v>1148</v>
      </c>
      <c r="H1854" s="1">
        <v>120.20099999999999</v>
      </c>
      <c r="I1854" s="1">
        <v>112.386</v>
      </c>
      <c r="J1854" s="1">
        <v>-9.6979499999999996E-2</v>
      </c>
      <c r="K1854" s="1">
        <f>IF(H1854=0, 0.1, H1854)</f>
        <v>120.20099999999999</v>
      </c>
      <c r="L1854" s="1">
        <f>IF(I1854=0, 0.1, I1854)</f>
        <v>112.386</v>
      </c>
      <c r="M1854" s="2">
        <f>LOG(L1854/K1854,2)</f>
        <v>-9.6986569198676195E-2</v>
      </c>
      <c r="N1854" s="1">
        <v>-5.2696899999999996E-3</v>
      </c>
      <c r="O1854" s="1">
        <v>0.90725</v>
      </c>
      <c r="P1854" s="1">
        <f>-1*LOG10(O1854)</f>
        <v>4.2273023127405891E-2</v>
      </c>
      <c r="Q1854" s="1">
        <v>0.99950300000000003</v>
      </c>
      <c r="R1854" s="1" t="s">
        <v>1161</v>
      </c>
      <c r="S1854" s="1" t="s">
        <v>39</v>
      </c>
      <c r="T1854" s="1" t="s">
        <v>5336</v>
      </c>
      <c r="U1854" s="1" t="s">
        <v>25</v>
      </c>
      <c r="V1854" s="1" t="s">
        <v>5335</v>
      </c>
    </row>
    <row r="1855" spans="1:22" x14ac:dyDescent="0.3">
      <c r="A1855" s="1" t="s">
        <v>2823</v>
      </c>
      <c r="B1855" s="1" t="s">
        <v>2823</v>
      </c>
      <c r="C1855" s="1" t="s">
        <v>2822</v>
      </c>
      <c r="D1855" s="1">
        <f>(L1855/K1855*100)-100</f>
        <v>82.121481747012268</v>
      </c>
      <c r="E1855" s="1" t="s">
        <v>514</v>
      </c>
      <c r="F1855" s="1" t="s">
        <v>22</v>
      </c>
      <c r="G1855" s="1" t="s">
        <v>1148</v>
      </c>
      <c r="H1855" s="1">
        <v>31.244199999999999</v>
      </c>
      <c r="I1855" s="1">
        <v>56.9024</v>
      </c>
      <c r="J1855" s="1">
        <v>0.86490100000000003</v>
      </c>
      <c r="K1855" s="1">
        <f>IF(H1855=0, 0.1, H1855)</f>
        <v>31.244199999999999</v>
      </c>
      <c r="L1855" s="1">
        <f>IF(I1855=0, 0.1, I1855)</f>
        <v>56.9024</v>
      </c>
      <c r="M1855" s="2">
        <f>LOG(L1855/K1855,2)</f>
        <v>0.86490110233692619</v>
      </c>
      <c r="N1855" s="1">
        <v>0</v>
      </c>
      <c r="O1855" s="1">
        <v>1</v>
      </c>
      <c r="P1855" s="1">
        <f>-1*LOG10(O1855)</f>
        <v>0</v>
      </c>
      <c r="Q1855" s="1">
        <v>1</v>
      </c>
      <c r="R1855" s="1" t="s">
        <v>1161</v>
      </c>
      <c r="S1855" s="1" t="s">
        <v>34</v>
      </c>
      <c r="T1855" s="1" t="s">
        <v>2821</v>
      </c>
      <c r="U1855" s="1" t="s">
        <v>25</v>
      </c>
      <c r="V1855" s="1" t="s">
        <v>2820</v>
      </c>
    </row>
    <row r="1856" spans="1:22" x14ac:dyDescent="0.3">
      <c r="A1856" s="1" t="s">
        <v>5463</v>
      </c>
      <c r="B1856" s="1" t="s">
        <v>5463</v>
      </c>
      <c r="C1856" s="1" t="s">
        <v>5462</v>
      </c>
      <c r="D1856" s="1">
        <f>(L1856/K1856*100)-100</f>
        <v>168.73154614714718</v>
      </c>
      <c r="E1856" s="1" t="s">
        <v>838</v>
      </c>
      <c r="F1856" s="1" t="s">
        <v>22</v>
      </c>
      <c r="G1856" s="1" t="s">
        <v>1148</v>
      </c>
      <c r="H1856" s="1">
        <v>52.936100000000003</v>
      </c>
      <c r="I1856" s="1">
        <v>142.256</v>
      </c>
      <c r="J1856" s="1">
        <v>1.4261699999999999</v>
      </c>
      <c r="K1856" s="1">
        <f>IF(H1856=0, 0.1, H1856)</f>
        <v>52.936100000000003</v>
      </c>
      <c r="L1856" s="1">
        <f>IF(I1856=0, 0.1, I1856)</f>
        <v>142.256</v>
      </c>
      <c r="M1856" s="2">
        <f>LOG(L1856/K1856,2)</f>
        <v>1.4261656879259554</v>
      </c>
      <c r="N1856" s="1">
        <v>0</v>
      </c>
      <c r="O1856" s="1">
        <v>1</v>
      </c>
      <c r="P1856" s="1">
        <f>-1*LOG10(O1856)</f>
        <v>0</v>
      </c>
      <c r="Q1856" s="1">
        <v>1</v>
      </c>
      <c r="R1856" s="1" t="s">
        <v>1161</v>
      </c>
      <c r="S1856" s="1" t="s">
        <v>39</v>
      </c>
      <c r="T1856" s="1" t="s">
        <v>5461</v>
      </c>
      <c r="U1856" s="1" t="s">
        <v>27</v>
      </c>
      <c r="V1856" s="1" t="s">
        <v>5460</v>
      </c>
    </row>
    <row r="1857" spans="1:22" x14ac:dyDescent="0.3">
      <c r="A1857" s="1" t="s">
        <v>8195</v>
      </c>
      <c r="B1857" s="1" t="s">
        <v>8195</v>
      </c>
      <c r="C1857" s="1" t="s">
        <v>8194</v>
      </c>
      <c r="D1857" s="1">
        <f>(L1857/K1857*100)-100</f>
        <v>-33.881608387138016</v>
      </c>
      <c r="E1857" s="1" t="s">
        <v>895</v>
      </c>
      <c r="F1857" s="1" t="s">
        <v>22</v>
      </c>
      <c r="G1857" s="1" t="s">
        <v>1148</v>
      </c>
      <c r="H1857" s="1">
        <v>3128.6</v>
      </c>
      <c r="I1857" s="1">
        <v>2068.58</v>
      </c>
      <c r="J1857" s="1">
        <v>-0.59687400000000002</v>
      </c>
      <c r="K1857" s="1">
        <f>IF(H1857=0, 0.1, H1857)</f>
        <v>3128.6</v>
      </c>
      <c r="L1857" s="1">
        <f>IF(I1857=0, 0.1, I1857)</f>
        <v>2068.58</v>
      </c>
      <c r="M1857" s="2">
        <f>LOG(L1857/K1857,2)</f>
        <v>-0.59687646463660682</v>
      </c>
      <c r="N1857" s="1">
        <v>-0.19386500000000001</v>
      </c>
      <c r="O1857" s="1">
        <v>0.73004999999999998</v>
      </c>
      <c r="P1857" s="1">
        <f>-1*LOG10(O1857)</f>
        <v>0.13664739470081236</v>
      </c>
      <c r="Q1857" s="1">
        <v>0.99950300000000003</v>
      </c>
      <c r="R1857" s="1" t="s">
        <v>1161</v>
      </c>
      <c r="S1857" s="1" t="s">
        <v>31</v>
      </c>
      <c r="T1857" s="1" t="s">
        <v>8193</v>
      </c>
      <c r="U1857" s="1" t="s">
        <v>27</v>
      </c>
      <c r="V1857" s="1" t="s">
        <v>8192</v>
      </c>
    </row>
    <row r="1858" spans="1:22" x14ac:dyDescent="0.3">
      <c r="A1858" s="1" t="s">
        <v>8191</v>
      </c>
      <c r="B1858" s="1" t="s">
        <v>8191</v>
      </c>
      <c r="C1858" s="1" t="s">
        <v>8190</v>
      </c>
      <c r="D1858" s="1">
        <f>(L1858/K1858*100)-100</f>
        <v>12.363466011358312</v>
      </c>
      <c r="E1858" s="1" t="s">
        <v>895</v>
      </c>
      <c r="F1858" s="1" t="s">
        <v>22</v>
      </c>
      <c r="G1858" s="1" t="s">
        <v>1148</v>
      </c>
      <c r="H1858" s="1">
        <v>1216.73</v>
      </c>
      <c r="I1858" s="1">
        <v>1367.16</v>
      </c>
      <c r="J1858" s="1">
        <v>0.16816400000000001</v>
      </c>
      <c r="K1858" s="1">
        <f>IF(H1858=0, 0.1, H1858)</f>
        <v>1216.73</v>
      </c>
      <c r="L1858" s="1">
        <f>IF(I1858=0, 0.1, I1858)</f>
        <v>1367.16</v>
      </c>
      <c r="M1858" s="2">
        <f>LOG(L1858/K1858,2)</f>
        <v>0.16817303224938862</v>
      </c>
      <c r="N1858" s="1">
        <v>3.8942600000000001E-2</v>
      </c>
      <c r="O1858" s="1">
        <v>0.91044999999999998</v>
      </c>
      <c r="P1858" s="1">
        <f>-1*LOG10(O1858)</f>
        <v>4.0743899754121862E-2</v>
      </c>
      <c r="Q1858" s="1">
        <v>0.99950300000000003</v>
      </c>
      <c r="R1858" s="1" t="s">
        <v>1161</v>
      </c>
      <c r="S1858" s="1" t="s">
        <v>31</v>
      </c>
      <c r="T1858" s="1" t="s">
        <v>8189</v>
      </c>
      <c r="U1858" s="1" t="s">
        <v>27</v>
      </c>
      <c r="V1858" s="1" t="s">
        <v>8188</v>
      </c>
    </row>
    <row r="1859" spans="1:22" x14ac:dyDescent="0.3">
      <c r="A1859" s="1" t="s">
        <v>5667</v>
      </c>
      <c r="B1859" s="1" t="s">
        <v>5667</v>
      </c>
      <c r="C1859" s="1" t="s">
        <v>5666</v>
      </c>
      <c r="D1859" s="1">
        <f>(L1859/K1859*100)-100</f>
        <v>97.635532068316934</v>
      </c>
      <c r="E1859" s="1" t="s">
        <v>617</v>
      </c>
      <c r="F1859" s="1" t="s">
        <v>22</v>
      </c>
      <c r="G1859" s="1" t="s">
        <v>1148</v>
      </c>
      <c r="H1859" s="1">
        <v>396.62200000000001</v>
      </c>
      <c r="I1859" s="1">
        <v>783.86599999999999</v>
      </c>
      <c r="J1859" s="1">
        <v>0.98284199999999999</v>
      </c>
      <c r="K1859" s="1">
        <f>IF(H1859=0, 0.1, H1859)</f>
        <v>396.62200000000001</v>
      </c>
      <c r="L1859" s="1">
        <f>IF(I1859=0, 0.1, I1859)</f>
        <v>783.86599999999999</v>
      </c>
      <c r="M1859" s="2">
        <f>LOG(L1859/K1859,2)</f>
        <v>0.98284234636789458</v>
      </c>
      <c r="N1859" s="1">
        <v>0.106077</v>
      </c>
      <c r="O1859" s="1">
        <v>0.60909999999999997</v>
      </c>
      <c r="P1859" s="1">
        <f>-1*LOG10(O1859)</f>
        <v>0.21531140049857875</v>
      </c>
      <c r="Q1859" s="1">
        <v>0.99950300000000003</v>
      </c>
      <c r="R1859" s="1" t="s">
        <v>1161</v>
      </c>
      <c r="S1859" s="1" t="s">
        <v>41</v>
      </c>
      <c r="T1859" s="1" t="s">
        <v>5665</v>
      </c>
      <c r="U1859" s="1" t="s">
        <v>27</v>
      </c>
      <c r="V1859" s="1" t="s">
        <v>5664</v>
      </c>
    </row>
    <row r="1860" spans="1:22" x14ac:dyDescent="0.3">
      <c r="A1860" s="1" t="s">
        <v>5663</v>
      </c>
      <c r="B1860" s="1" t="s">
        <v>5663</v>
      </c>
      <c r="C1860" s="1" t="s">
        <v>5662</v>
      </c>
      <c r="D1860" s="1">
        <f>(L1860/K1860*100)-100</f>
        <v>5.9265891104032704</v>
      </c>
      <c r="E1860" s="1" t="s">
        <v>5661</v>
      </c>
      <c r="F1860" s="1" t="s">
        <v>22</v>
      </c>
      <c r="G1860" s="1" t="s">
        <v>1148</v>
      </c>
      <c r="H1860" s="1">
        <v>550.654</v>
      </c>
      <c r="I1860" s="1">
        <v>583.28899999999999</v>
      </c>
      <c r="J1860" s="1">
        <v>8.3064399999999997E-2</v>
      </c>
      <c r="K1860" s="1">
        <f>IF(H1860=0, 0.1, H1860)</f>
        <v>550.654</v>
      </c>
      <c r="L1860" s="1">
        <f>IF(I1860=0, 0.1, I1860)</f>
        <v>583.28899999999999</v>
      </c>
      <c r="M1860" s="2">
        <f>LOG(L1860/K1860,2)</f>
        <v>8.3064772171251688E-2</v>
      </c>
      <c r="N1860" s="1">
        <v>5.61199E-2</v>
      </c>
      <c r="O1860" s="1">
        <v>0.93584999999999996</v>
      </c>
      <c r="P1860" s="1">
        <f>-1*LOG10(O1860)</f>
        <v>2.8793755313955512E-2</v>
      </c>
      <c r="Q1860" s="1">
        <v>0.99950300000000003</v>
      </c>
      <c r="R1860" s="1" t="s">
        <v>1161</v>
      </c>
      <c r="S1860" s="1" t="s">
        <v>41</v>
      </c>
      <c r="T1860" s="1" t="s">
        <v>5660</v>
      </c>
      <c r="U1860" s="1" t="s">
        <v>27</v>
      </c>
      <c r="V1860" s="1" t="s">
        <v>5659</v>
      </c>
    </row>
    <row r="1861" spans="1:22" x14ac:dyDescent="0.3">
      <c r="A1861" s="1" t="s">
        <v>5558</v>
      </c>
      <c r="B1861" s="1" t="s">
        <v>5558</v>
      </c>
      <c r="C1861" s="1" t="s">
        <v>5557</v>
      </c>
      <c r="D1861" s="1">
        <f>(L1861/K1861*100)-100</f>
        <v>87.631013658655206</v>
      </c>
      <c r="E1861" s="1" t="s">
        <v>5556</v>
      </c>
      <c r="F1861" s="1" t="s">
        <v>22</v>
      </c>
      <c r="G1861" s="1" t="s">
        <v>1148</v>
      </c>
      <c r="H1861" s="1">
        <v>1233.6500000000001</v>
      </c>
      <c r="I1861" s="1">
        <v>2314.71</v>
      </c>
      <c r="J1861" s="1">
        <v>0.90790300000000002</v>
      </c>
      <c r="K1861" s="1">
        <f>IF(H1861=0, 0.1, H1861)</f>
        <v>1233.6500000000001</v>
      </c>
      <c r="L1861" s="1">
        <f>IF(I1861=0, 0.1, I1861)</f>
        <v>2314.71</v>
      </c>
      <c r="M1861" s="2">
        <f>LOG(L1861/K1861,2)</f>
        <v>0.90789831161403889</v>
      </c>
      <c r="N1861" s="1">
        <v>0.67945800000000001</v>
      </c>
      <c r="O1861" s="1">
        <v>0.32619999999999999</v>
      </c>
      <c r="P1861" s="1">
        <f>-1*LOG10(O1861)</f>
        <v>0.48651604329574299</v>
      </c>
      <c r="Q1861" s="1">
        <v>0.99950300000000003</v>
      </c>
      <c r="R1861" s="1" t="s">
        <v>1161</v>
      </c>
      <c r="S1861" s="1" t="s">
        <v>39</v>
      </c>
      <c r="T1861" s="1" t="s">
        <v>5555</v>
      </c>
      <c r="U1861" s="1" t="s">
        <v>27</v>
      </c>
      <c r="V1861" s="1" t="s">
        <v>5554</v>
      </c>
    </row>
    <row r="1862" spans="1:22" x14ac:dyDescent="0.3">
      <c r="A1862" s="1" t="s">
        <v>5522</v>
      </c>
      <c r="B1862" s="1" t="s">
        <v>5522</v>
      </c>
      <c r="C1862" s="1" t="s">
        <v>5521</v>
      </c>
      <c r="D1862" s="1">
        <f>(L1862/K1862*100)-100</f>
        <v>-33.773851713482657</v>
      </c>
      <c r="E1862" s="1" t="s">
        <v>1078</v>
      </c>
      <c r="F1862" s="1" t="s">
        <v>22</v>
      </c>
      <c r="G1862" s="1" t="s">
        <v>1148</v>
      </c>
      <c r="H1862" s="1">
        <v>343.68599999999998</v>
      </c>
      <c r="I1862" s="1">
        <v>227.61</v>
      </c>
      <c r="J1862" s="1">
        <v>-0.59453</v>
      </c>
      <c r="K1862" s="1">
        <f>IF(H1862=0, 0.1, H1862)</f>
        <v>343.68599999999998</v>
      </c>
      <c r="L1862" s="1">
        <f>IF(I1862=0, 0.1, I1862)</f>
        <v>227.61</v>
      </c>
      <c r="M1862" s="2">
        <f>LOG(L1862/K1862,2)</f>
        <v>-0.59452714137510743</v>
      </c>
      <c r="N1862" s="1">
        <v>0</v>
      </c>
      <c r="O1862" s="1">
        <v>1</v>
      </c>
      <c r="P1862" s="1">
        <f>-1*LOG10(O1862)</f>
        <v>0</v>
      </c>
      <c r="Q1862" s="1">
        <v>1</v>
      </c>
      <c r="R1862" s="1" t="s">
        <v>1161</v>
      </c>
      <c r="S1862" s="1" t="s">
        <v>39</v>
      </c>
      <c r="T1862" s="1" t="s">
        <v>5520</v>
      </c>
      <c r="U1862" s="1" t="s">
        <v>27</v>
      </c>
      <c r="V1862" s="1" t="s">
        <v>5519</v>
      </c>
    </row>
    <row r="1863" spans="1:22" x14ac:dyDescent="0.3">
      <c r="A1863" s="1" t="s">
        <v>6080</v>
      </c>
      <c r="B1863" s="1" t="s">
        <v>6080</v>
      </c>
      <c r="C1863" s="1" t="s">
        <v>6079</v>
      </c>
      <c r="D1863" s="1">
        <f>(L1863/K1863*100)-100</f>
        <v>-22.894052658092974</v>
      </c>
      <c r="E1863" s="1" t="s">
        <v>87</v>
      </c>
      <c r="F1863" s="1" t="s">
        <v>22</v>
      </c>
      <c r="G1863" s="1" t="s">
        <v>1148</v>
      </c>
      <c r="H1863" s="1">
        <v>863.495</v>
      </c>
      <c r="I1863" s="1">
        <v>665.80600000000004</v>
      </c>
      <c r="J1863" s="1">
        <v>-0.37508599999999997</v>
      </c>
      <c r="K1863" s="1">
        <f>IF(H1863=0, 0.1, H1863)</f>
        <v>863.495</v>
      </c>
      <c r="L1863" s="1">
        <f>IF(I1863=0, 0.1, I1863)</f>
        <v>665.80600000000004</v>
      </c>
      <c r="M1863" s="2">
        <f>LOG(L1863/K1863,2)</f>
        <v>-0.37508595238955766</v>
      </c>
      <c r="N1863" s="1">
        <v>-0.266764</v>
      </c>
      <c r="O1863" s="1">
        <v>0.73804999999999998</v>
      </c>
      <c r="P1863" s="1">
        <f>-1*LOG10(O1863)</f>
        <v>0.13191421542826637</v>
      </c>
      <c r="Q1863" s="1">
        <v>0.99950300000000003</v>
      </c>
      <c r="R1863" s="1" t="s">
        <v>1161</v>
      </c>
      <c r="S1863" s="1" t="s">
        <v>35</v>
      </c>
      <c r="T1863" s="1" t="s">
        <v>6078</v>
      </c>
      <c r="U1863" s="1" t="s">
        <v>27</v>
      </c>
      <c r="V1863" s="1" t="s">
        <v>6077</v>
      </c>
    </row>
    <row r="1864" spans="1:22" x14ac:dyDescent="0.3">
      <c r="A1864" s="1" t="s">
        <v>1337</v>
      </c>
      <c r="B1864" s="1" t="s">
        <v>1337</v>
      </c>
      <c r="C1864" s="1" t="s">
        <v>1336</v>
      </c>
      <c r="D1864" s="1">
        <f>(L1864/K1864*100)-100</f>
        <v>65.846872316060711</v>
      </c>
      <c r="E1864" s="1" t="s">
        <v>1335</v>
      </c>
      <c r="F1864" s="1" t="s">
        <v>22</v>
      </c>
      <c r="G1864" s="1" t="s">
        <v>1148</v>
      </c>
      <c r="H1864" s="1">
        <v>3353.28</v>
      </c>
      <c r="I1864" s="1">
        <v>5561.31</v>
      </c>
      <c r="J1864" s="1">
        <v>0.72985</v>
      </c>
      <c r="K1864" s="1">
        <f>IF(H1864=0, 0.1, H1864)</f>
        <v>3353.28</v>
      </c>
      <c r="L1864" s="1">
        <f>IF(I1864=0, 0.1, I1864)</f>
        <v>5561.31</v>
      </c>
      <c r="M1864" s="2">
        <f>LOG(L1864/K1864,2)</f>
        <v>0.72985180479004841</v>
      </c>
      <c r="N1864" s="1">
        <v>0.57688099999999998</v>
      </c>
      <c r="O1864" s="1">
        <v>0.42004999999999998</v>
      </c>
      <c r="P1864" s="1">
        <f>-1*LOG10(O1864)</f>
        <v>0.37669901095530278</v>
      </c>
      <c r="Q1864" s="1">
        <v>0.99950300000000003</v>
      </c>
      <c r="R1864" s="1" t="s">
        <v>1161</v>
      </c>
      <c r="S1864" s="1" t="s">
        <v>29</v>
      </c>
      <c r="T1864" s="1" t="s">
        <v>1334</v>
      </c>
      <c r="U1864" s="1" t="s">
        <v>27</v>
      </c>
      <c r="V1864" s="1" t="s">
        <v>1333</v>
      </c>
    </row>
    <row r="1865" spans="1:22" x14ac:dyDescent="0.3">
      <c r="A1865" s="1" t="s">
        <v>8504</v>
      </c>
      <c r="B1865" s="1" t="s">
        <v>8504</v>
      </c>
      <c r="C1865" s="1" t="s">
        <v>8503</v>
      </c>
      <c r="D1865" s="1">
        <f>(L1865/K1865*100)-100</f>
        <v>10.877347035666091</v>
      </c>
      <c r="E1865" s="1" t="s">
        <v>611</v>
      </c>
      <c r="F1865" s="1" t="s">
        <v>22</v>
      </c>
      <c r="G1865" s="1" t="s">
        <v>1148</v>
      </c>
      <c r="H1865" s="1">
        <v>476.02600000000001</v>
      </c>
      <c r="I1865" s="1">
        <v>527.80499999999995</v>
      </c>
      <c r="J1865" s="1">
        <v>0.14896499999999999</v>
      </c>
      <c r="K1865" s="1">
        <f>IF(H1865=0, 0.1, H1865)</f>
        <v>476.02600000000001</v>
      </c>
      <c r="L1865" s="1">
        <f>IF(I1865=0, 0.1, I1865)</f>
        <v>527.80499999999995</v>
      </c>
      <c r="M1865" s="2">
        <f>LOG(L1865/K1865,2)</f>
        <v>0.14896464360979564</v>
      </c>
      <c r="N1865" s="1">
        <v>1.247E-2</v>
      </c>
      <c r="O1865" s="1">
        <v>0.93454999999999999</v>
      </c>
      <c r="P1865" s="1">
        <f>-1*LOG10(O1865)</f>
        <v>2.939745817685847E-2</v>
      </c>
      <c r="Q1865" s="1">
        <v>0.99950300000000003</v>
      </c>
      <c r="R1865" s="1" t="s">
        <v>1161</v>
      </c>
      <c r="S1865" s="1" t="s">
        <v>33</v>
      </c>
      <c r="T1865" s="1" t="s">
        <v>8502</v>
      </c>
      <c r="U1865" s="1" t="s">
        <v>25</v>
      </c>
      <c r="V1865" s="1" t="s">
        <v>8501</v>
      </c>
    </row>
    <row r="1866" spans="1:22" x14ac:dyDescent="0.3">
      <c r="A1866" s="1" t="s">
        <v>6382</v>
      </c>
      <c r="B1866" s="1" t="s">
        <v>6382</v>
      </c>
      <c r="C1866" s="1" t="s">
        <v>6381</v>
      </c>
      <c r="D1866" s="1">
        <f>(L1866/K1866*100)-100</f>
        <v>-20.205391407590227</v>
      </c>
      <c r="E1866" s="1" t="s">
        <v>566</v>
      </c>
      <c r="F1866" s="1" t="s">
        <v>22</v>
      </c>
      <c r="G1866" s="1" t="s">
        <v>1148</v>
      </c>
      <c r="H1866" s="1">
        <v>213.93299999999999</v>
      </c>
      <c r="I1866" s="1">
        <v>170.70699999999999</v>
      </c>
      <c r="J1866" s="1">
        <v>-0.32563700000000001</v>
      </c>
      <c r="K1866" s="1">
        <f>IF(H1866=0, 0.1, H1866)</f>
        <v>213.93299999999999</v>
      </c>
      <c r="L1866" s="1">
        <f>IF(I1866=0, 0.1, I1866)</f>
        <v>170.70699999999999</v>
      </c>
      <c r="M1866" s="2">
        <f>LOG(L1866/K1866,2)</f>
        <v>-0.32563682237154118</v>
      </c>
      <c r="N1866" s="1">
        <v>-6.2419099999999998E-2</v>
      </c>
      <c r="O1866" s="1">
        <v>0.85875000000000001</v>
      </c>
      <c r="P1866" s="1">
        <f>-1*LOG10(O1866)</f>
        <v>6.6133249932393154E-2</v>
      </c>
      <c r="Q1866" s="1">
        <v>0.99950300000000003</v>
      </c>
      <c r="R1866" s="1" t="s">
        <v>1161</v>
      </c>
      <c r="S1866" s="1" t="s">
        <v>24</v>
      </c>
      <c r="T1866" s="1" t="s">
        <v>6380</v>
      </c>
      <c r="U1866" s="1" t="s">
        <v>25</v>
      </c>
      <c r="V1866" s="1" t="s">
        <v>6379</v>
      </c>
    </row>
    <row r="1867" spans="1:22" x14ac:dyDescent="0.3">
      <c r="A1867" s="1" t="s">
        <v>1923</v>
      </c>
      <c r="B1867" s="1" t="s">
        <v>1923</v>
      </c>
      <c r="C1867" s="1" t="s">
        <v>1922</v>
      </c>
      <c r="D1867" s="1">
        <f>(L1867/K1867*100)-100</f>
        <v>28351.200000000001</v>
      </c>
      <c r="E1867" s="1" t="s">
        <v>715</v>
      </c>
      <c r="F1867" s="1" t="s">
        <v>22</v>
      </c>
      <c r="G1867" s="1" t="s">
        <v>1148</v>
      </c>
      <c r="H1867" s="1">
        <v>0</v>
      </c>
      <c r="I1867" s="1">
        <v>28.4512</v>
      </c>
      <c r="K1867" s="1">
        <f>IF(H1867=0, 0.1, H1867)</f>
        <v>0.1</v>
      </c>
      <c r="L1867" s="1">
        <f>IF(I1867=0, 0.1, I1867)</f>
        <v>28.4512</v>
      </c>
      <c r="M1867" s="2">
        <f>LOG(L1867/K1867,2)</f>
        <v>8.1523456928351941</v>
      </c>
      <c r="N1867" s="1">
        <v>0</v>
      </c>
      <c r="O1867" s="1">
        <v>1</v>
      </c>
      <c r="P1867" s="1">
        <f>-1*LOG10(O1867)</f>
        <v>0</v>
      </c>
      <c r="Q1867" s="1">
        <v>1</v>
      </c>
      <c r="R1867" s="1" t="s">
        <v>1161</v>
      </c>
      <c r="S1867" s="1" t="s">
        <v>49</v>
      </c>
      <c r="T1867" s="1" t="s">
        <v>1921</v>
      </c>
      <c r="U1867" s="1" t="s">
        <v>25</v>
      </c>
      <c r="V1867" s="1" t="s">
        <v>1920</v>
      </c>
    </row>
    <row r="1868" spans="1:22" x14ac:dyDescent="0.3">
      <c r="A1868" s="1" t="s">
        <v>7127</v>
      </c>
      <c r="B1868" s="1" t="s">
        <v>7127</v>
      </c>
      <c r="C1868" s="1" t="s">
        <v>7126</v>
      </c>
      <c r="D1868" s="1">
        <f>(L1868/K1868*100)-100</f>
        <v>-99.811092997028496</v>
      </c>
      <c r="E1868" s="1" t="s">
        <v>7125</v>
      </c>
      <c r="F1868" s="1" t="s">
        <v>22</v>
      </c>
      <c r="G1868" s="1" t="s">
        <v>1148</v>
      </c>
      <c r="H1868" s="1">
        <v>52.936100000000003</v>
      </c>
      <c r="I1868" s="1">
        <v>0</v>
      </c>
      <c r="K1868" s="1">
        <f>IF(H1868=0, 0.1, H1868)</f>
        <v>52.936100000000003</v>
      </c>
      <c r="L1868" s="1">
        <f>IF(I1868=0, 0.1, I1868)</f>
        <v>0.1</v>
      </c>
      <c r="M1868" s="2">
        <f>LOG(L1868/K1868,2)</f>
        <v>-9.0481080997966004</v>
      </c>
      <c r="N1868" s="1">
        <v>0</v>
      </c>
      <c r="O1868" s="1">
        <v>1</v>
      </c>
      <c r="P1868" s="1">
        <f>-1*LOG10(O1868)</f>
        <v>0</v>
      </c>
      <c r="Q1868" s="1">
        <v>1</v>
      </c>
      <c r="R1868" s="1" t="s">
        <v>1161</v>
      </c>
      <c r="S1868" s="1" t="s">
        <v>30</v>
      </c>
      <c r="T1868" s="1" t="s">
        <v>7124</v>
      </c>
      <c r="U1868" s="1" t="s">
        <v>25</v>
      </c>
      <c r="V1868" s="1" t="s">
        <v>7123</v>
      </c>
    </row>
    <row r="1869" spans="1:22" x14ac:dyDescent="0.3">
      <c r="A1869" s="1" t="s">
        <v>5334</v>
      </c>
      <c r="B1869" s="1" t="s">
        <v>5334</v>
      </c>
      <c r="C1869" s="1" t="s">
        <v>5333</v>
      </c>
      <c r="D1869" s="1">
        <f>(L1869/K1869*100)-100</f>
        <v>-44.913521225608235</v>
      </c>
      <c r="E1869" s="1" t="s">
        <v>443</v>
      </c>
      <c r="F1869" s="1" t="s">
        <v>22</v>
      </c>
      <c r="G1869" s="1" t="s">
        <v>1148</v>
      </c>
      <c r="H1869" s="1">
        <v>909.06700000000001</v>
      </c>
      <c r="I1869" s="1">
        <v>500.77300000000002</v>
      </c>
      <c r="J1869" s="1">
        <v>-0.86023099999999997</v>
      </c>
      <c r="K1869" s="1">
        <f>IF(H1869=0, 0.1, H1869)</f>
        <v>909.06700000000001</v>
      </c>
      <c r="L1869" s="1">
        <f>IF(I1869=0, 0.1, I1869)</f>
        <v>500.77300000000002</v>
      </c>
      <c r="M1869" s="2">
        <f>LOG(L1869/K1869,2)</f>
        <v>-0.86022984866764907</v>
      </c>
      <c r="N1869" s="1">
        <v>-0.10256</v>
      </c>
      <c r="O1869" s="1">
        <v>0.64454999999999996</v>
      </c>
      <c r="P1869" s="1">
        <f>-1*LOG10(O1869)</f>
        <v>0.19074338726041559</v>
      </c>
      <c r="Q1869" s="1">
        <v>0.99950300000000003</v>
      </c>
      <c r="R1869" s="1" t="s">
        <v>1161</v>
      </c>
      <c r="S1869" s="1" t="s">
        <v>39</v>
      </c>
      <c r="T1869" s="1" t="s">
        <v>5332</v>
      </c>
      <c r="U1869" s="1" t="s">
        <v>25</v>
      </c>
      <c r="V1869" s="1" t="s">
        <v>5331</v>
      </c>
    </row>
    <row r="1870" spans="1:22" x14ac:dyDescent="0.3">
      <c r="A1870" s="1" t="s">
        <v>1703</v>
      </c>
      <c r="B1870" s="1" t="s">
        <v>1703</v>
      </c>
      <c r="C1870" s="1" t="s">
        <v>1702</v>
      </c>
      <c r="D1870" s="1">
        <f>(L1870/K1870*100)-100</f>
        <v>112.75741169174998</v>
      </c>
      <c r="E1870" s="1" t="s">
        <v>1701</v>
      </c>
      <c r="F1870" s="1" t="s">
        <v>22</v>
      </c>
      <c r="G1870" s="1" t="s">
        <v>1148</v>
      </c>
      <c r="H1870" s="1">
        <v>2096.35</v>
      </c>
      <c r="I1870" s="1">
        <v>4460.1400000000003</v>
      </c>
      <c r="J1870" s="1">
        <v>1.08921</v>
      </c>
      <c r="K1870" s="1">
        <f>IF(H1870=0, 0.1, H1870)</f>
        <v>2096.35</v>
      </c>
      <c r="L1870" s="1">
        <f>IF(I1870=0, 0.1, I1870)</f>
        <v>4460.1400000000003</v>
      </c>
      <c r="M1870" s="2">
        <f>LOG(L1870/K1870,2)</f>
        <v>1.0892093910166709</v>
      </c>
      <c r="N1870" s="1">
        <v>0.86257600000000001</v>
      </c>
      <c r="O1870" s="1">
        <v>0.2225</v>
      </c>
      <c r="P1870" s="1">
        <f>-1*LOG10(O1870)</f>
        <v>0.6526699846830496</v>
      </c>
      <c r="Q1870" s="1">
        <v>0.99950300000000003</v>
      </c>
      <c r="R1870" s="1" t="s">
        <v>1161</v>
      </c>
      <c r="S1870" s="1" t="s">
        <v>37</v>
      </c>
      <c r="T1870" s="1" t="s">
        <v>1700</v>
      </c>
      <c r="U1870" s="1" t="s">
        <v>25</v>
      </c>
      <c r="V1870" s="1" t="s">
        <v>1699</v>
      </c>
    </row>
    <row r="1871" spans="1:22" x14ac:dyDescent="0.3">
      <c r="A1871" s="1" t="s">
        <v>4195</v>
      </c>
      <c r="B1871" s="1" t="s">
        <v>4195</v>
      </c>
      <c r="C1871" s="1" t="s">
        <v>4194</v>
      </c>
      <c r="D1871" s="1">
        <f>(L1871/K1871*100)-100</f>
        <v>109.62596342753517</v>
      </c>
      <c r="E1871" s="1" t="s">
        <v>459</v>
      </c>
      <c r="F1871" s="1" t="s">
        <v>22</v>
      </c>
      <c r="G1871" s="1" t="s">
        <v>1148</v>
      </c>
      <c r="H1871" s="1">
        <v>26.468</v>
      </c>
      <c r="I1871" s="1">
        <v>55.483800000000002</v>
      </c>
      <c r="J1871" s="1">
        <v>1.0678099999999999</v>
      </c>
      <c r="K1871" s="1">
        <f>IF(H1871=0, 0.1, H1871)</f>
        <v>26.468</v>
      </c>
      <c r="L1871" s="1">
        <f>IF(I1871=0, 0.1, I1871)</f>
        <v>55.483800000000002</v>
      </c>
      <c r="M1871" s="2">
        <f>LOG(L1871/K1871,2)</f>
        <v>1.0678174143390944</v>
      </c>
      <c r="N1871" s="1">
        <v>7.3878100000000002E-2</v>
      </c>
      <c r="O1871" s="1">
        <v>0.61109999999999998</v>
      </c>
      <c r="P1871" s="1">
        <f>-1*LOG10(O1871)</f>
        <v>0.21388771628017347</v>
      </c>
      <c r="Q1871" s="1">
        <v>0.99950300000000003</v>
      </c>
      <c r="R1871" s="1" t="s">
        <v>1161</v>
      </c>
      <c r="S1871" s="1" t="s">
        <v>44</v>
      </c>
      <c r="T1871" s="1" t="s">
        <v>4193</v>
      </c>
      <c r="U1871" s="1" t="s">
        <v>25</v>
      </c>
      <c r="V1871" s="1" t="s">
        <v>4192</v>
      </c>
    </row>
    <row r="1872" spans="1:22" x14ac:dyDescent="0.3">
      <c r="A1872" s="1" t="s">
        <v>9070</v>
      </c>
      <c r="B1872" s="1" t="s">
        <v>9070</v>
      </c>
      <c r="C1872" s="1" t="s">
        <v>9069</v>
      </c>
      <c r="D1872" s="1">
        <f>(L1872/K1872*100)-100</f>
        <v>113705</v>
      </c>
      <c r="E1872" s="1" t="s">
        <v>128</v>
      </c>
      <c r="F1872" s="1" t="s">
        <v>22</v>
      </c>
      <c r="G1872" s="1" t="s">
        <v>1148</v>
      </c>
      <c r="H1872" s="1">
        <v>0</v>
      </c>
      <c r="I1872" s="1">
        <v>113.80500000000001</v>
      </c>
      <c r="K1872" s="1">
        <f>IF(H1872=0, 0.1, H1872)</f>
        <v>0.1</v>
      </c>
      <c r="L1872" s="1">
        <f>IF(I1872=0, 0.1, I1872)</f>
        <v>113.80500000000001</v>
      </c>
      <c r="M1872" s="2">
        <f>LOG(L1872/K1872,2)</f>
        <v>10.152348228218189</v>
      </c>
      <c r="N1872" s="1">
        <v>0</v>
      </c>
      <c r="O1872" s="1">
        <v>1</v>
      </c>
      <c r="P1872" s="1">
        <f>-1*LOG10(O1872)</f>
        <v>0</v>
      </c>
      <c r="Q1872" s="1">
        <v>1</v>
      </c>
      <c r="R1872" s="1" t="s">
        <v>1161</v>
      </c>
      <c r="S1872" s="1" t="s">
        <v>33</v>
      </c>
      <c r="T1872" s="1" t="s">
        <v>9068</v>
      </c>
      <c r="U1872" s="1" t="s">
        <v>27</v>
      </c>
      <c r="V1872" s="1" t="s">
        <v>9067</v>
      </c>
    </row>
    <row r="1873" spans="1:22" x14ac:dyDescent="0.3">
      <c r="A1873" s="1" t="s">
        <v>2490</v>
      </c>
      <c r="B1873" s="1" t="s">
        <v>2490</v>
      </c>
      <c r="C1873" s="1" t="s">
        <v>2489</v>
      </c>
      <c r="D1873" s="1">
        <f>(L1873/K1873*100)-100</f>
        <v>12.18187552979677</v>
      </c>
      <c r="E1873" s="1" t="s">
        <v>571</v>
      </c>
      <c r="F1873" s="1" t="s">
        <v>22</v>
      </c>
      <c r="G1873" s="1" t="s">
        <v>1148</v>
      </c>
      <c r="H1873" s="1">
        <v>1014.54</v>
      </c>
      <c r="I1873" s="1">
        <v>1138.1300000000001</v>
      </c>
      <c r="J1873" s="1">
        <v>0.16583500000000001</v>
      </c>
      <c r="K1873" s="1">
        <f>IF(H1873=0, 0.1, H1873)</f>
        <v>1014.54</v>
      </c>
      <c r="L1873" s="1">
        <f>IF(I1873=0, 0.1, I1873)</f>
        <v>1138.1300000000001</v>
      </c>
      <c r="M1873" s="2">
        <f>LOG(L1873/K1873,2)</f>
        <v>0.16583960825105465</v>
      </c>
      <c r="N1873" s="1">
        <v>5.8073699999999999E-2</v>
      </c>
      <c r="O1873" s="1">
        <v>0.9335</v>
      </c>
      <c r="P1873" s="1">
        <f>-1*LOG10(O1873)</f>
        <v>2.988567771490289E-2</v>
      </c>
      <c r="Q1873" s="1">
        <v>0.99950300000000003</v>
      </c>
      <c r="R1873" s="1" t="s">
        <v>1161</v>
      </c>
      <c r="S1873" s="1" t="s">
        <v>46</v>
      </c>
      <c r="T1873" s="1" t="s">
        <v>2488</v>
      </c>
      <c r="U1873" s="1" t="s">
        <v>25</v>
      </c>
      <c r="V1873" s="1" t="s">
        <v>2487</v>
      </c>
    </row>
    <row r="1874" spans="1:22" x14ac:dyDescent="0.3">
      <c r="A1874" s="1" t="s">
        <v>5471</v>
      </c>
      <c r="B1874" s="1" t="s">
        <v>5471</v>
      </c>
      <c r="C1874" s="1" t="s">
        <v>5470</v>
      </c>
      <c r="D1874" s="1">
        <f>(L1874/K1874*100)-100</f>
        <v>26932.599999999995</v>
      </c>
      <c r="E1874" s="1" t="s">
        <v>899</v>
      </c>
      <c r="F1874" s="1" t="s">
        <v>22</v>
      </c>
      <c r="G1874" s="1" t="s">
        <v>1148</v>
      </c>
      <c r="H1874" s="1">
        <v>0</v>
      </c>
      <c r="I1874" s="1">
        <v>27.032599999999999</v>
      </c>
      <c r="K1874" s="1">
        <f>IF(H1874=0, 0.1, H1874)</f>
        <v>0.1</v>
      </c>
      <c r="L1874" s="1">
        <f>IF(I1874=0, 0.1, I1874)</f>
        <v>27.032599999999999</v>
      </c>
      <c r="M1874" s="2">
        <f>LOG(L1874/K1874,2)</f>
        <v>8.078556466971575</v>
      </c>
      <c r="N1874" s="1">
        <v>0</v>
      </c>
      <c r="O1874" s="1">
        <v>1</v>
      </c>
      <c r="P1874" s="1">
        <f>-1*LOG10(O1874)</f>
        <v>0</v>
      </c>
      <c r="Q1874" s="1">
        <v>1</v>
      </c>
      <c r="R1874" s="1" t="s">
        <v>1161</v>
      </c>
      <c r="S1874" s="1" t="s">
        <v>39</v>
      </c>
      <c r="T1874" s="1" t="s">
        <v>5469</v>
      </c>
      <c r="U1874" s="1" t="s">
        <v>27</v>
      </c>
      <c r="V1874" s="1" t="s">
        <v>5468</v>
      </c>
    </row>
    <row r="1875" spans="1:22" x14ac:dyDescent="0.3">
      <c r="A1875" s="1" t="s">
        <v>7992</v>
      </c>
      <c r="B1875" s="1" t="s">
        <v>7992</v>
      </c>
      <c r="C1875" s="1" t="s">
        <v>7991</v>
      </c>
      <c r="D1875" s="1">
        <f>(L1875/K1875*100)-100</f>
        <v>39.332083104716219</v>
      </c>
      <c r="E1875" s="1" t="s">
        <v>909</v>
      </c>
      <c r="F1875" s="1" t="s">
        <v>22</v>
      </c>
      <c r="G1875" s="1" t="s">
        <v>1148</v>
      </c>
      <c r="H1875" s="1">
        <v>610.55499999999995</v>
      </c>
      <c r="I1875" s="1">
        <v>850.69899999999996</v>
      </c>
      <c r="J1875" s="1">
        <v>0.47852600000000001</v>
      </c>
      <c r="K1875" s="1">
        <f>IF(H1875=0, 0.1, H1875)</f>
        <v>610.55499999999995</v>
      </c>
      <c r="L1875" s="1">
        <f>IF(I1875=0, 0.1, I1875)</f>
        <v>850.69899999999996</v>
      </c>
      <c r="M1875" s="2">
        <f>LOG(L1875/K1875,2)</f>
        <v>0.47852749632147423</v>
      </c>
      <c r="N1875" s="1">
        <v>7.7399599999999999E-2</v>
      </c>
      <c r="O1875" s="1">
        <v>0.83235000000000003</v>
      </c>
      <c r="P1875" s="1">
        <f>-1*LOG10(O1875)</f>
        <v>7.9694016130152895E-2</v>
      </c>
      <c r="Q1875" s="1">
        <v>0.99950300000000003</v>
      </c>
      <c r="R1875" s="1" t="s">
        <v>1161</v>
      </c>
      <c r="S1875" s="1" t="s">
        <v>31</v>
      </c>
      <c r="T1875" s="1" t="s">
        <v>7990</v>
      </c>
      <c r="U1875" s="1" t="s">
        <v>25</v>
      </c>
      <c r="V1875" s="1" t="s">
        <v>7989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0AC2EF-D5A7-4AC7-8A04-D681F993A002}">
  <dimension ref="A1:Y1870"/>
  <sheetViews>
    <sheetView workbookViewId="0">
      <pane ySplit="1" topLeftCell="A2" activePane="bottomLeft" state="frozen"/>
      <selection pane="bottomLeft" activeCell="J17" sqref="J17"/>
    </sheetView>
  </sheetViews>
  <sheetFormatPr defaultColWidth="9.109375" defaultRowHeight="14.4" x14ac:dyDescent="0.3"/>
  <cols>
    <col min="1" max="1" width="15.33203125" style="1" customWidth="1"/>
    <col min="2" max="2" width="15.88671875" style="1" customWidth="1"/>
    <col min="3" max="3" width="18.88671875" style="1" customWidth="1"/>
    <col min="4" max="4" width="10" style="8" customWidth="1"/>
    <col min="5" max="5" width="24.88671875" style="1" bestFit="1" customWidth="1"/>
    <col min="6" max="9" width="10.5546875" style="1" bestFit="1" customWidth="1"/>
    <col min="10" max="10" width="11.88671875" style="1" bestFit="1" customWidth="1"/>
    <col min="11" max="13" width="11.88671875" style="1" customWidth="1"/>
    <col min="14" max="14" width="14.5546875" style="1" customWidth="1"/>
    <col min="15" max="15" width="11.6640625" style="1" customWidth="1"/>
    <col min="16" max="16" width="12.33203125" style="2" customWidth="1"/>
    <col min="17" max="17" width="12.44140625" style="1" bestFit="1" customWidth="1"/>
    <col min="18" max="18" width="11.5546875" style="1" bestFit="1" customWidth="1"/>
    <col min="19" max="19" width="11.5546875" style="1" customWidth="1"/>
    <col min="20" max="20" width="11.5546875" style="1" bestFit="1" customWidth="1"/>
    <col min="21" max="21" width="9.6640625" style="1" customWidth="1"/>
    <col min="22" max="22" width="9.5546875" style="1" customWidth="1"/>
    <col min="23" max="23" width="19.5546875" style="1" bestFit="1" customWidth="1"/>
    <col min="24" max="24" width="8.6640625" style="1" customWidth="1"/>
    <col min="25" max="25" width="24.44140625" style="1" bestFit="1" customWidth="1"/>
    <col min="26" max="16384" width="9.109375" style="1"/>
  </cols>
  <sheetData>
    <row r="1" spans="1:25" x14ac:dyDescent="0.3">
      <c r="A1" s="4" t="s">
        <v>0</v>
      </c>
      <c r="B1" s="4" t="s">
        <v>1</v>
      </c>
      <c r="C1" s="4" t="s">
        <v>2</v>
      </c>
      <c r="D1" s="7" t="s">
        <v>21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4" t="s">
        <v>10120</v>
      </c>
      <c r="N1" s="4" t="s">
        <v>10119</v>
      </c>
      <c r="O1" s="4" t="s">
        <v>10118</v>
      </c>
      <c r="P1" s="5" t="s">
        <v>11</v>
      </c>
      <c r="Q1" s="4" t="s">
        <v>12</v>
      </c>
      <c r="R1" s="4" t="s">
        <v>13</v>
      </c>
      <c r="S1" s="5" t="s">
        <v>14</v>
      </c>
      <c r="T1" s="4" t="s">
        <v>15</v>
      </c>
      <c r="U1" s="4" t="s">
        <v>16</v>
      </c>
      <c r="V1" s="4" t="s">
        <v>17</v>
      </c>
      <c r="W1" s="4" t="s">
        <v>18</v>
      </c>
      <c r="X1" s="4" t="s">
        <v>19</v>
      </c>
      <c r="Y1" s="4" t="s">
        <v>20</v>
      </c>
    </row>
    <row r="2" spans="1:25" x14ac:dyDescent="0.3">
      <c r="A2" s="1" t="s">
        <v>5467</v>
      </c>
      <c r="B2" s="1" t="s">
        <v>5467</v>
      </c>
      <c r="C2" s="1" t="s">
        <v>5466</v>
      </c>
      <c r="D2" s="8">
        <f>(L2/K2*100)-100</f>
        <v>117.50849700818321</v>
      </c>
      <c r="E2" s="1" t="s">
        <v>838</v>
      </c>
      <c r="F2" s="1" t="s">
        <v>22</v>
      </c>
      <c r="G2" s="1" t="s">
        <v>23</v>
      </c>
      <c r="H2" s="1">
        <v>32.187800000000003</v>
      </c>
      <c r="I2" s="1">
        <v>70.011200000000002</v>
      </c>
      <c r="J2" s="1">
        <v>1.12107</v>
      </c>
      <c r="K2" s="1">
        <f>IF(H2=0, 0.1, H2)</f>
        <v>32.187800000000003</v>
      </c>
      <c r="L2" s="1">
        <f>IF(I2=0, 0.1, I2)</f>
        <v>70.011200000000002</v>
      </c>
      <c r="M2" s="2">
        <f>LOG(L2/K2, 10)</f>
        <v>0.33747622741335259</v>
      </c>
      <c r="N2" s="2">
        <f>AVERAGE(K2:L2)</f>
        <v>51.099500000000006</v>
      </c>
      <c r="O2" s="2">
        <f>LOG(N2,10)</f>
        <v>1.7084166506571525</v>
      </c>
      <c r="P2" s="2">
        <f>LOG(L2/K2, 2)</f>
        <v>1.1210717612010128</v>
      </c>
      <c r="Q2" s="1">
        <v>0</v>
      </c>
      <c r="R2" s="1">
        <v>1</v>
      </c>
      <c r="S2" s="1">
        <f>-1*LOG10(R2)</f>
        <v>0</v>
      </c>
      <c r="T2" s="1">
        <v>1</v>
      </c>
      <c r="U2" s="1" t="s">
        <v>1161</v>
      </c>
      <c r="V2" s="1" t="s">
        <v>39</v>
      </c>
      <c r="W2" s="1" t="s">
        <v>5465</v>
      </c>
      <c r="X2" s="1" t="s">
        <v>27</v>
      </c>
      <c r="Y2" s="1" t="s">
        <v>5464</v>
      </c>
    </row>
    <row r="3" spans="1:25" x14ac:dyDescent="0.3">
      <c r="A3" s="1" t="s">
        <v>7540</v>
      </c>
      <c r="B3" s="1" t="s">
        <v>7540</v>
      </c>
      <c r="C3" s="1" t="s">
        <v>7539</v>
      </c>
      <c r="D3" s="8">
        <f>(L3/K3*100)-100</f>
        <v>17.916544516843416</v>
      </c>
      <c r="E3" s="1" t="s">
        <v>619</v>
      </c>
      <c r="F3" s="1" t="s">
        <v>22</v>
      </c>
      <c r="G3" s="1" t="s">
        <v>23</v>
      </c>
      <c r="H3" s="1">
        <v>978.98900000000003</v>
      </c>
      <c r="I3" s="1">
        <v>1154.3900000000001</v>
      </c>
      <c r="J3" s="1">
        <v>0.237761</v>
      </c>
      <c r="K3" s="1">
        <f>IF(H3=0, 0.1, H3)</f>
        <v>978.98900000000003</v>
      </c>
      <c r="L3" s="1">
        <f>IF(I3=0, 0.1, I3)</f>
        <v>1154.3900000000001</v>
      </c>
      <c r="M3" s="2">
        <f>LOG(L3/K3, 10)</f>
        <v>7.1574743926987969E-2</v>
      </c>
      <c r="N3" s="2">
        <f>AVERAGE(K3:L3)</f>
        <v>1066.6895</v>
      </c>
      <c r="O3" s="2">
        <f>LOG(N3,10)</f>
        <v>3.0280380201169952</v>
      </c>
      <c r="P3" s="2">
        <f>LOG(L3/K3, 2)</f>
        <v>0.23776615273543</v>
      </c>
      <c r="Q3" s="1">
        <v>0.12606200000000001</v>
      </c>
      <c r="R3" s="1">
        <v>0.88065000000000004</v>
      </c>
      <c r="S3" s="1">
        <f>-1*LOG10(R3)</f>
        <v>5.5196660566655134E-2</v>
      </c>
      <c r="T3" s="1">
        <v>0.99990000000000001</v>
      </c>
      <c r="U3" s="1" t="s">
        <v>1161</v>
      </c>
      <c r="V3" s="1" t="s">
        <v>30</v>
      </c>
      <c r="W3" s="1" t="s">
        <v>7538</v>
      </c>
      <c r="X3" s="1" t="s">
        <v>27</v>
      </c>
      <c r="Y3" s="1" t="s">
        <v>7537</v>
      </c>
    </row>
    <row r="4" spans="1:25" x14ac:dyDescent="0.3">
      <c r="A4" s="1" t="s">
        <v>3679</v>
      </c>
      <c r="B4" s="1" t="s">
        <v>3679</v>
      </c>
      <c r="C4" s="1" t="s">
        <v>3678</v>
      </c>
      <c r="D4" s="8">
        <f>(L4/K4*100)-100</f>
        <v>31.396139074107879</v>
      </c>
      <c r="E4" s="1" t="s">
        <v>157</v>
      </c>
      <c r="F4" s="1" t="s">
        <v>22</v>
      </c>
      <c r="G4" s="1" t="s">
        <v>23</v>
      </c>
      <c r="H4" s="1">
        <v>257.50299999999999</v>
      </c>
      <c r="I4" s="1">
        <v>338.34899999999999</v>
      </c>
      <c r="J4" s="1">
        <v>0.39392500000000003</v>
      </c>
      <c r="K4" s="1">
        <f>IF(H4=0, 0.1, H4)</f>
        <v>257.50299999999999</v>
      </c>
      <c r="L4" s="1">
        <f>IF(I4=0, 0.1, I4)</f>
        <v>338.34899999999999</v>
      </c>
      <c r="M4" s="2">
        <f>LOG(L4/K4, 10)</f>
        <v>0.11858260416253774</v>
      </c>
      <c r="N4" s="2">
        <f>AVERAGE(K4:L4)</f>
        <v>297.92599999999999</v>
      </c>
      <c r="O4" s="2">
        <f>LOG(N4,10)</f>
        <v>2.4741084057454352</v>
      </c>
      <c r="P4" s="2">
        <f>LOG(L4/K4, 2)</f>
        <v>0.39392288433244127</v>
      </c>
      <c r="Q4" s="1">
        <v>9.8456299999999997E-2</v>
      </c>
      <c r="R4" s="1">
        <v>0.88200000000000001</v>
      </c>
      <c r="S4" s="1">
        <f>-1*LOG10(R4)</f>
        <v>5.4531414868180264E-2</v>
      </c>
      <c r="T4" s="1">
        <v>0.99990000000000001</v>
      </c>
      <c r="U4" s="1" t="s">
        <v>1161</v>
      </c>
      <c r="V4" s="1" t="s">
        <v>32</v>
      </c>
      <c r="W4" s="1" t="s">
        <v>3677</v>
      </c>
      <c r="X4" s="1" t="s">
        <v>25</v>
      </c>
      <c r="Y4" s="1" t="s">
        <v>3676</v>
      </c>
    </row>
    <row r="5" spans="1:25" x14ac:dyDescent="0.3">
      <c r="A5" s="1" t="s">
        <v>1320</v>
      </c>
      <c r="B5" s="1" t="s">
        <v>1320</v>
      </c>
      <c r="C5" s="1" t="s">
        <v>1319</v>
      </c>
      <c r="D5" s="8">
        <f>(L5/K5*100)-100</f>
        <v>6.7312934272998604</v>
      </c>
      <c r="E5" s="1" t="s">
        <v>1219</v>
      </c>
      <c r="F5" s="1" t="s">
        <v>22</v>
      </c>
      <c r="G5" s="1" t="s">
        <v>23</v>
      </c>
      <c r="H5" s="1">
        <v>1008.87</v>
      </c>
      <c r="I5" s="1">
        <v>1076.78</v>
      </c>
      <c r="J5" s="1">
        <v>9.39884E-2</v>
      </c>
      <c r="K5" s="1">
        <f>IF(H5=0, 0.1, H5)</f>
        <v>1008.87</v>
      </c>
      <c r="L5" s="1">
        <f>IF(I5=0, 0.1, I5)</f>
        <v>1076.78</v>
      </c>
      <c r="M5" s="2">
        <f>LOG(L5/K5, 10)</f>
        <v>2.8291772472613087E-2</v>
      </c>
      <c r="N5" s="2">
        <f>AVERAGE(K5:L5)</f>
        <v>1042.825</v>
      </c>
      <c r="O5" s="2">
        <f>LOG(N5,10)</f>
        <v>3.0182114341110808</v>
      </c>
      <c r="P5" s="2">
        <f>LOG(L5/K5, 2)</f>
        <v>9.3983233830934335E-2</v>
      </c>
      <c r="Q5" s="1">
        <v>2.94886E-2</v>
      </c>
      <c r="R5" s="1">
        <v>0.96350000000000002</v>
      </c>
      <c r="S5" s="1">
        <f>-1*LOG10(R5)</f>
        <v>1.6148281008528227E-2</v>
      </c>
      <c r="T5" s="1">
        <v>0.99990000000000001</v>
      </c>
      <c r="U5" s="1" t="s">
        <v>1161</v>
      </c>
      <c r="V5" s="1" t="s">
        <v>36</v>
      </c>
      <c r="W5" s="1" t="s">
        <v>36</v>
      </c>
      <c r="X5" s="1" t="s">
        <v>36</v>
      </c>
      <c r="Y5" s="1" t="s">
        <v>36</v>
      </c>
    </row>
    <row r="6" spans="1:25" x14ac:dyDescent="0.3">
      <c r="A6" s="1" t="s">
        <v>4361</v>
      </c>
      <c r="B6" s="1" t="s">
        <v>4361</v>
      </c>
      <c r="C6" s="1" t="s">
        <v>4360</v>
      </c>
      <c r="D6" s="8">
        <f>(L6/K6*100)-100</f>
        <v>65.623117510868553</v>
      </c>
      <c r="E6" s="1" t="s">
        <v>4359</v>
      </c>
      <c r="F6" s="1" t="s">
        <v>22</v>
      </c>
      <c r="G6" s="1" t="s">
        <v>23</v>
      </c>
      <c r="H6" s="1">
        <v>275.56599999999997</v>
      </c>
      <c r="I6" s="1">
        <v>456.40100000000001</v>
      </c>
      <c r="J6" s="1">
        <v>0.72790600000000005</v>
      </c>
      <c r="K6" s="1">
        <f>IF(H6=0, 0.1, H6)</f>
        <v>275.56599999999997</v>
      </c>
      <c r="L6" s="1">
        <f>IF(I6=0, 0.1, I6)</f>
        <v>456.40100000000001</v>
      </c>
      <c r="M6" s="2">
        <f>LOG(L6/K6, 10)</f>
        <v>0.21912095507385984</v>
      </c>
      <c r="N6" s="2">
        <f>AVERAGE(K6:L6)</f>
        <v>365.98349999999999</v>
      </c>
      <c r="O6" s="2">
        <f>LOG(N6,10)</f>
        <v>2.5634615061034767</v>
      </c>
      <c r="P6" s="2">
        <f>LOG(L6/K6, 2)</f>
        <v>0.72790405683840664</v>
      </c>
      <c r="Q6" s="1">
        <v>0.45153599999999999</v>
      </c>
      <c r="R6" s="1">
        <v>0.48720000000000002</v>
      </c>
      <c r="S6" s="1">
        <f>-1*LOG10(R6)</f>
        <v>0.31229272037518102</v>
      </c>
      <c r="T6" s="1">
        <v>0.99990000000000001</v>
      </c>
      <c r="U6" s="1" t="s">
        <v>1161</v>
      </c>
      <c r="V6" s="1" t="s">
        <v>38</v>
      </c>
      <c r="W6" s="1" t="s">
        <v>4358</v>
      </c>
      <c r="X6" s="1" t="s">
        <v>25</v>
      </c>
      <c r="Y6" s="1" t="s">
        <v>4357</v>
      </c>
    </row>
    <row r="7" spans="1:25" x14ac:dyDescent="0.3">
      <c r="A7" s="1" t="s">
        <v>4740</v>
      </c>
      <c r="B7" s="1" t="s">
        <v>4740</v>
      </c>
      <c r="C7" s="1" t="s">
        <v>4739</v>
      </c>
      <c r="D7" s="8">
        <f>(L7/K7*100)-100</f>
        <v>59.149044073148957</v>
      </c>
      <c r="E7" s="1" t="s">
        <v>719</v>
      </c>
      <c r="F7" s="1" t="s">
        <v>22</v>
      </c>
      <c r="G7" s="1" t="s">
        <v>23</v>
      </c>
      <c r="H7" s="1">
        <v>7650.69</v>
      </c>
      <c r="I7" s="1">
        <v>12176</v>
      </c>
      <c r="J7" s="1">
        <v>0.67037400000000003</v>
      </c>
      <c r="K7" s="1">
        <f>IF(H7=0, 0.1, H7)</f>
        <v>7650.69</v>
      </c>
      <c r="L7" s="1">
        <f>IF(I7=0, 0.1, I7)</f>
        <v>12176</v>
      </c>
      <c r="M7" s="2">
        <f>LOG(L7/K7, 10)</f>
        <v>0.20180403438018674</v>
      </c>
      <c r="N7" s="2">
        <f>AVERAGE(K7:L7)</f>
        <v>9913.3449999999993</v>
      </c>
      <c r="O7" s="2">
        <f>LOG(N7,10)</f>
        <v>3.9962202205724573</v>
      </c>
      <c r="P7" s="2">
        <f>LOG(L7/K7, 2)</f>
        <v>0.67037849146915751</v>
      </c>
      <c r="Q7" s="1">
        <v>0.154863</v>
      </c>
      <c r="R7" s="1">
        <v>0.7339</v>
      </c>
      <c r="S7" s="1">
        <f>-1*LOG10(R7)</f>
        <v>0.13436311230037135</v>
      </c>
      <c r="T7" s="1">
        <v>0.99990000000000001</v>
      </c>
      <c r="U7" s="1" t="s">
        <v>1161</v>
      </c>
      <c r="V7" s="1" t="s">
        <v>43</v>
      </c>
      <c r="W7" s="1" t="s">
        <v>4738</v>
      </c>
      <c r="X7" s="1" t="s">
        <v>27</v>
      </c>
      <c r="Y7" s="1" t="s">
        <v>4737</v>
      </c>
    </row>
    <row r="8" spans="1:25" x14ac:dyDescent="0.3">
      <c r="A8" s="1" t="s">
        <v>10117</v>
      </c>
      <c r="B8" s="1" t="s">
        <v>10117</v>
      </c>
      <c r="C8" s="1" t="s">
        <v>10116</v>
      </c>
      <c r="D8" s="8">
        <f>(L8/K8*100)-100</f>
        <v>23237.1</v>
      </c>
      <c r="E8" s="1" t="s">
        <v>848</v>
      </c>
      <c r="F8" s="1" t="s">
        <v>22</v>
      </c>
      <c r="G8" s="1" t="s">
        <v>23</v>
      </c>
      <c r="H8" s="1">
        <v>0</v>
      </c>
      <c r="I8" s="1">
        <v>23.3371</v>
      </c>
      <c r="J8" s="1">
        <v>7.8664814845149253</v>
      </c>
      <c r="K8" s="1">
        <f>IF(H8=0, 0.1, H8)</f>
        <v>0.1</v>
      </c>
      <c r="L8" s="1">
        <f>IF(I8=0, 0.1, I8)</f>
        <v>23.3371</v>
      </c>
      <c r="M8" s="2">
        <f>LOG(L8/K8, 10)</f>
        <v>2.3680468871743163</v>
      </c>
      <c r="N8" s="2">
        <f>AVERAGE(K8:L8)</f>
        <v>11.71855</v>
      </c>
      <c r="O8" s="2">
        <f>LOG(N8,10)</f>
        <v>1.0688738773854054</v>
      </c>
      <c r="P8" s="2">
        <f>LOG(L8/K8, 2)</f>
        <v>7.8664814845149253</v>
      </c>
      <c r="Q8" s="1">
        <v>0</v>
      </c>
      <c r="R8" s="1">
        <v>1</v>
      </c>
      <c r="S8" s="1">
        <f>-1*LOG10(R8)</f>
        <v>0</v>
      </c>
      <c r="T8" s="1">
        <v>1</v>
      </c>
      <c r="U8" s="1" t="s">
        <v>1161</v>
      </c>
      <c r="V8" s="1" t="s">
        <v>42</v>
      </c>
      <c r="W8" s="1" t="s">
        <v>10115</v>
      </c>
      <c r="X8" s="1" t="s">
        <v>25</v>
      </c>
      <c r="Y8" s="1" t="s">
        <v>10114</v>
      </c>
    </row>
    <row r="9" spans="1:25" x14ac:dyDescent="0.3">
      <c r="A9" s="1" t="s">
        <v>8163</v>
      </c>
      <c r="B9" s="1" t="s">
        <v>8163</v>
      </c>
      <c r="C9" s="1" t="s">
        <v>8162</v>
      </c>
      <c r="D9" s="8">
        <f>(L9/K9*100)-100</f>
        <v>265.04599211563732</v>
      </c>
      <c r="E9" s="1" t="s">
        <v>481</v>
      </c>
      <c r="F9" s="1" t="s">
        <v>22</v>
      </c>
      <c r="G9" s="1" t="s">
        <v>23</v>
      </c>
      <c r="H9" s="1">
        <v>124.04300000000001</v>
      </c>
      <c r="I9" s="1">
        <v>452.81400000000002</v>
      </c>
      <c r="J9" s="1">
        <v>1.86808</v>
      </c>
      <c r="K9" s="1">
        <f>IF(H9=0, 0.1, H9)</f>
        <v>124.04300000000001</v>
      </c>
      <c r="L9" s="1">
        <f>IF(I9=0, 0.1, I9)</f>
        <v>452.81400000000002</v>
      </c>
      <c r="M9" s="2">
        <f>LOG(L9/K9, 10)</f>
        <v>0.56234758463102386</v>
      </c>
      <c r="N9" s="2">
        <f>AVERAGE(K9:L9)</f>
        <v>288.42849999999999</v>
      </c>
      <c r="O9" s="2">
        <f>LOG(N9,10)</f>
        <v>2.4600381713774913</v>
      </c>
      <c r="P9" s="2">
        <f>LOG(L9/K9, 2)</f>
        <v>1.8680782404778471</v>
      </c>
      <c r="Q9" s="1">
        <v>0.24510599999999999</v>
      </c>
      <c r="R9" s="1">
        <v>0.47310000000000002</v>
      </c>
      <c r="S9" s="1">
        <f>-1*LOG10(R9)</f>
        <v>0.32504705195143468</v>
      </c>
      <c r="T9" s="1">
        <v>0.99990000000000001</v>
      </c>
      <c r="U9" s="1" t="s">
        <v>1161</v>
      </c>
      <c r="V9" s="1" t="s">
        <v>31</v>
      </c>
      <c r="W9" s="1" t="s">
        <v>8161</v>
      </c>
      <c r="X9" s="1" t="s">
        <v>27</v>
      </c>
      <c r="Y9" s="1" t="s">
        <v>8160</v>
      </c>
    </row>
    <row r="10" spans="1:25" x14ac:dyDescent="0.3">
      <c r="A10" s="1" t="s">
        <v>4937</v>
      </c>
      <c r="B10" s="1" t="s">
        <v>4937</v>
      </c>
      <c r="C10" s="1" t="s">
        <v>4936</v>
      </c>
      <c r="D10" s="8">
        <f>(L10/K10*100)-100</f>
        <v>-27.497064105033601</v>
      </c>
      <c r="E10" s="1" t="s">
        <v>328</v>
      </c>
      <c r="F10" s="1" t="s">
        <v>22</v>
      </c>
      <c r="G10" s="1" t="s">
        <v>23</v>
      </c>
      <c r="H10" s="1">
        <v>32.187800000000003</v>
      </c>
      <c r="I10" s="1">
        <v>23.3371</v>
      </c>
      <c r="J10" s="1">
        <v>-0.463891</v>
      </c>
      <c r="K10" s="1">
        <f>IF(H10=0, 0.1, H10)</f>
        <v>32.187800000000003</v>
      </c>
      <c r="L10" s="1">
        <f>IF(I10=0, 0.1, I10)</f>
        <v>23.3371</v>
      </c>
      <c r="M10" s="2">
        <f>LOG(L10/K10, 10)</f>
        <v>-0.13964440698531588</v>
      </c>
      <c r="N10" s="2">
        <f>AVERAGE(K10:L10)</f>
        <v>27.762450000000001</v>
      </c>
      <c r="O10" s="2">
        <f>LOG(N10,10)</f>
        <v>1.4434577893955705</v>
      </c>
      <c r="P10" s="2">
        <f>LOG(L10/K10, 2)</f>
        <v>-0.4638886788584059</v>
      </c>
      <c r="Q10" s="1">
        <v>0</v>
      </c>
      <c r="R10" s="1">
        <v>1</v>
      </c>
      <c r="S10" s="1">
        <f>-1*LOG10(R10)</f>
        <v>0</v>
      </c>
      <c r="T10" s="1">
        <v>1</v>
      </c>
      <c r="U10" s="1" t="s">
        <v>1161</v>
      </c>
      <c r="V10" s="1" t="s">
        <v>42</v>
      </c>
      <c r="W10" s="1" t="s">
        <v>4935</v>
      </c>
      <c r="X10" s="1" t="s">
        <v>25</v>
      </c>
      <c r="Y10" s="1" t="s">
        <v>4934</v>
      </c>
    </row>
    <row r="11" spans="1:25" x14ac:dyDescent="0.3">
      <c r="A11" s="1" t="s">
        <v>3813</v>
      </c>
      <c r="B11" s="1" t="s">
        <v>3813</v>
      </c>
      <c r="C11" s="1" t="s">
        <v>3812</v>
      </c>
      <c r="D11" s="8">
        <f>(L11/K11*100)-100</f>
        <v>-22.225484161181868</v>
      </c>
      <c r="E11" s="1" t="s">
        <v>357</v>
      </c>
      <c r="F11" s="1" t="s">
        <v>22</v>
      </c>
      <c r="G11" s="1" t="s">
        <v>23</v>
      </c>
      <c r="H11" s="1">
        <v>422.38</v>
      </c>
      <c r="I11" s="1">
        <v>328.50400000000002</v>
      </c>
      <c r="J11" s="1">
        <v>-0.36262800000000001</v>
      </c>
      <c r="K11" s="1">
        <f>IF(H11=0, 0.1, H11)</f>
        <v>422.38</v>
      </c>
      <c r="L11" s="1">
        <f>IF(I11=0, 0.1, I11)</f>
        <v>328.50400000000002</v>
      </c>
      <c r="M11" s="2">
        <f>LOG(L11/K11, 10)</f>
        <v>-0.10916268377675327</v>
      </c>
      <c r="N11" s="2">
        <f>AVERAGE(K11:L11)</f>
        <v>375.44200000000001</v>
      </c>
      <c r="O11" s="2">
        <f>LOG(N11,10)</f>
        <v>2.5745428547209794</v>
      </c>
      <c r="P11" s="2">
        <f>LOG(L11/K11, 2)</f>
        <v>-0.36263058615130161</v>
      </c>
      <c r="Q11" s="1">
        <v>-3.0511099999999999E-2</v>
      </c>
      <c r="R11" s="1">
        <v>0.83020000000000005</v>
      </c>
      <c r="S11" s="1">
        <f>-1*LOG10(R11)</f>
        <v>8.081727095749934E-2</v>
      </c>
      <c r="T11" s="1">
        <v>0.99990000000000001</v>
      </c>
      <c r="U11" s="1" t="s">
        <v>1161</v>
      </c>
      <c r="V11" s="1" t="s">
        <v>32</v>
      </c>
      <c r="W11" s="1" t="s">
        <v>3811</v>
      </c>
      <c r="X11" s="1" t="s">
        <v>25</v>
      </c>
      <c r="Y11" s="1" t="s">
        <v>3810</v>
      </c>
    </row>
    <row r="12" spans="1:25" x14ac:dyDescent="0.3">
      <c r="A12" s="1" t="s">
        <v>800</v>
      </c>
      <c r="B12" s="1" t="s">
        <v>800</v>
      </c>
      <c r="C12" s="1" t="s">
        <v>10511</v>
      </c>
      <c r="D12" s="8">
        <f>(L12/K12*100)-100</f>
        <v>20.979798216983284</v>
      </c>
      <c r="E12" s="1" t="s">
        <v>778</v>
      </c>
      <c r="F12" s="1" t="s">
        <v>22</v>
      </c>
      <c r="G12" s="1" t="s">
        <v>23</v>
      </c>
      <c r="H12" s="1">
        <v>255522</v>
      </c>
      <c r="I12" s="1">
        <v>309130</v>
      </c>
      <c r="J12" s="1">
        <v>0.27476600000000001</v>
      </c>
      <c r="K12" s="1">
        <f>IF(H12=0, 0.1, H12)</f>
        <v>255522</v>
      </c>
      <c r="L12" s="1">
        <f>IF(I12=0, 0.1, I12)</f>
        <v>309130</v>
      </c>
      <c r="M12" s="2">
        <f>LOG(L12/K12, 10)</f>
        <v>8.2712855809257343E-2</v>
      </c>
      <c r="N12" s="2">
        <f>AVERAGE(K12:L12)</f>
        <v>282326</v>
      </c>
      <c r="O12" s="2">
        <f>LOG(N12,10)</f>
        <v>5.4507508750883895</v>
      </c>
      <c r="P12" s="2">
        <f>LOG(L12/K12, 2)</f>
        <v>0.27476615952113936</v>
      </c>
      <c r="Q12" s="1">
        <v>0.30628</v>
      </c>
      <c r="R12" s="1">
        <v>0.63775000000000004</v>
      </c>
      <c r="S12" s="1">
        <f>-1*LOG10(R12)</f>
        <v>0.19534953271817235</v>
      </c>
      <c r="T12" s="1">
        <v>0.99990000000000001</v>
      </c>
      <c r="U12" s="1" t="s">
        <v>1161</v>
      </c>
      <c r="V12" s="1" t="s">
        <v>36</v>
      </c>
      <c r="W12" s="1" t="s">
        <v>36</v>
      </c>
      <c r="X12" s="1" t="s">
        <v>36</v>
      </c>
      <c r="Y12" s="1" t="s">
        <v>36</v>
      </c>
    </row>
    <row r="13" spans="1:25" x14ac:dyDescent="0.3">
      <c r="A13" s="1" t="s">
        <v>10113</v>
      </c>
      <c r="B13" s="1" t="s">
        <v>10113</v>
      </c>
      <c r="C13" s="1" t="s">
        <v>10112</v>
      </c>
      <c r="D13" s="8">
        <f>(L13/K13*100)-100</f>
        <v>68715.7</v>
      </c>
      <c r="E13" s="1" t="s">
        <v>778</v>
      </c>
      <c r="F13" s="1" t="s">
        <v>22</v>
      </c>
      <c r="G13" s="1" t="s">
        <v>23</v>
      </c>
      <c r="H13" s="1">
        <v>0</v>
      </c>
      <c r="I13" s="1">
        <v>68.815700000000007</v>
      </c>
      <c r="K13" s="1">
        <f>IF(H13=0, 0.1, H13)</f>
        <v>0.1</v>
      </c>
      <c r="L13" s="1">
        <f>IF(I13=0, 0.1, I13)</f>
        <v>68.815700000000007</v>
      </c>
      <c r="M13" s="2">
        <f>LOG(L13/K13, 10)</f>
        <v>2.8376875319202499</v>
      </c>
      <c r="N13" s="2">
        <f>AVERAGE(K13:L13)</f>
        <v>34.457850000000001</v>
      </c>
      <c r="O13" s="2">
        <f>LOG(N13,10)</f>
        <v>1.5372881761222923</v>
      </c>
      <c r="P13" s="2">
        <f>LOG(L13/K13, 2)</f>
        <v>9.4265939367974578</v>
      </c>
      <c r="Q13" s="1">
        <v>0</v>
      </c>
      <c r="R13" s="1">
        <v>1</v>
      </c>
      <c r="S13" s="1">
        <f>-1*LOG10(R13)</f>
        <v>0</v>
      </c>
      <c r="T13" s="1">
        <v>1</v>
      </c>
      <c r="U13" s="1" t="s">
        <v>1161</v>
      </c>
      <c r="V13" s="1" t="s">
        <v>33</v>
      </c>
      <c r="W13" s="1" t="s">
        <v>10111</v>
      </c>
      <c r="X13" s="1" t="s">
        <v>25</v>
      </c>
      <c r="Y13" s="1" t="s">
        <v>10110</v>
      </c>
    </row>
    <row r="14" spans="1:25" x14ac:dyDescent="0.3">
      <c r="A14" s="1" t="s">
        <v>7480</v>
      </c>
      <c r="B14" s="1" t="s">
        <v>7480</v>
      </c>
      <c r="C14" s="1" t="s">
        <v>7479</v>
      </c>
      <c r="D14" s="8">
        <f>(L14/K14*100)-100</f>
        <v>-2.8811966161265303</v>
      </c>
      <c r="E14" s="1" t="s">
        <v>7478</v>
      </c>
      <c r="F14" s="1" t="s">
        <v>22</v>
      </c>
      <c r="G14" s="1" t="s">
        <v>23</v>
      </c>
      <c r="H14" s="1">
        <v>146.81399999999999</v>
      </c>
      <c r="I14" s="1">
        <v>142.584</v>
      </c>
      <c r="J14" s="1">
        <v>-4.2176100000000001E-2</v>
      </c>
      <c r="K14" s="1">
        <f>IF(H14=0, 0.1, H14)</f>
        <v>146.81399999999999</v>
      </c>
      <c r="L14" s="1">
        <f>IF(I14=0, 0.1, I14)</f>
        <v>142.584</v>
      </c>
      <c r="M14" s="2">
        <f>LOG(L14/K14, 10)</f>
        <v>-1.2696677246806166E-2</v>
      </c>
      <c r="N14" s="2">
        <f>AVERAGE(K14:L14)</f>
        <v>144.69900000000001</v>
      </c>
      <c r="O14" s="2">
        <f>LOG(N14,10)</f>
        <v>2.1604655297646311</v>
      </c>
      <c r="P14" s="2">
        <f>LOG(L14/K14, 2)</f>
        <v>-4.2177448857882528E-2</v>
      </c>
      <c r="Q14" s="1">
        <v>-1.9811100000000002E-2</v>
      </c>
      <c r="R14" s="1">
        <v>0.96630000000000005</v>
      </c>
      <c r="S14" s="1">
        <f>-1*LOG10(R14)</f>
        <v>1.488802046064615E-2</v>
      </c>
      <c r="T14" s="1">
        <v>0.99990000000000001</v>
      </c>
      <c r="U14" s="1" t="s">
        <v>1161</v>
      </c>
      <c r="V14" s="1" t="s">
        <v>30</v>
      </c>
      <c r="W14" s="1" t="s">
        <v>7477</v>
      </c>
      <c r="X14" s="1" t="s">
        <v>27</v>
      </c>
      <c r="Y14" s="1" t="s">
        <v>7476</v>
      </c>
    </row>
    <row r="15" spans="1:25" x14ac:dyDescent="0.3">
      <c r="A15" s="1" t="s">
        <v>5549</v>
      </c>
      <c r="B15" s="1" t="s">
        <v>5549</v>
      </c>
      <c r="C15" s="1" t="s">
        <v>5548</v>
      </c>
      <c r="D15" s="8">
        <f>(L15/K15*100)-100</f>
        <v>26.758570436020406</v>
      </c>
      <c r="E15" s="1" t="s">
        <v>775</v>
      </c>
      <c r="F15" s="1" t="s">
        <v>22</v>
      </c>
      <c r="G15" s="1" t="s">
        <v>23</v>
      </c>
      <c r="H15" s="1">
        <v>354.06599999999997</v>
      </c>
      <c r="I15" s="1">
        <v>448.80900000000003</v>
      </c>
      <c r="J15" s="1">
        <v>0.342082</v>
      </c>
      <c r="K15" s="1">
        <f>IF(H15=0, 0.1, H15)</f>
        <v>354.06599999999997</v>
      </c>
      <c r="L15" s="1">
        <f>IF(I15=0, 0.1, I15)</f>
        <v>448.80900000000003</v>
      </c>
      <c r="M15" s="2">
        <f>LOG(L15/K15, 10)</f>
        <v>0.10297733263842079</v>
      </c>
      <c r="N15" s="2">
        <f>AVERAGE(K15:L15)</f>
        <v>401.4375</v>
      </c>
      <c r="O15" s="2">
        <f>LOG(N15,10)</f>
        <v>2.6036179393581755</v>
      </c>
      <c r="P15" s="2">
        <f>LOG(L15/K15, 2)</f>
        <v>0.3420832944281314</v>
      </c>
      <c r="Q15" s="1">
        <v>0</v>
      </c>
      <c r="R15" s="1">
        <v>1</v>
      </c>
      <c r="S15" s="1">
        <f>-1*LOG10(R15)</f>
        <v>0</v>
      </c>
      <c r="T15" s="1">
        <v>1</v>
      </c>
      <c r="U15" s="1" t="s">
        <v>1161</v>
      </c>
      <c r="V15" s="1" t="s">
        <v>39</v>
      </c>
      <c r="W15" s="1" t="s">
        <v>5547</v>
      </c>
      <c r="X15" s="1" t="s">
        <v>27</v>
      </c>
      <c r="Y15" s="1" t="s">
        <v>5546</v>
      </c>
    </row>
    <row r="16" spans="1:25" x14ac:dyDescent="0.3">
      <c r="A16" s="1" t="s">
        <v>7971</v>
      </c>
      <c r="B16" s="1" t="s">
        <v>7971</v>
      </c>
      <c r="C16" s="1" t="s">
        <v>7970</v>
      </c>
      <c r="D16" s="8">
        <f>(L16/K16*100)-100</f>
        <v>7.1051742508901015</v>
      </c>
      <c r="E16" s="1" t="s">
        <v>539</v>
      </c>
      <c r="F16" s="1" t="s">
        <v>22</v>
      </c>
      <c r="G16" s="1" t="s">
        <v>23</v>
      </c>
      <c r="H16" s="1">
        <v>15391.6</v>
      </c>
      <c r="I16" s="1">
        <v>16485.2</v>
      </c>
      <c r="J16" s="1">
        <v>9.9031499999999995E-2</v>
      </c>
      <c r="K16" s="1">
        <f>IF(H16=0, 0.1, H16)</f>
        <v>15391.6</v>
      </c>
      <c r="L16" s="1">
        <f>IF(I16=0, 0.1, I16)</f>
        <v>16485.2</v>
      </c>
      <c r="M16" s="2">
        <f>LOG(L16/K16, 10)</f>
        <v>2.9810452104766981E-2</v>
      </c>
      <c r="N16" s="2">
        <f>AVERAGE(K16:L16)</f>
        <v>15938.400000000001</v>
      </c>
      <c r="O16" s="2">
        <f>LOG(N16,10)</f>
        <v>4.2024447219504495</v>
      </c>
      <c r="P16" s="2">
        <f>LOG(L16/K16, 2)</f>
        <v>9.9028178368119543E-2</v>
      </c>
      <c r="Q16" s="1">
        <v>5.1202299999999999E-2</v>
      </c>
      <c r="R16" s="1">
        <v>0.9516</v>
      </c>
      <c r="S16" s="1">
        <f>-1*LOG10(R16)</f>
        <v>2.154556663477137E-2</v>
      </c>
      <c r="T16" s="1">
        <v>0.99990000000000001</v>
      </c>
      <c r="U16" s="1" t="s">
        <v>1161</v>
      </c>
      <c r="V16" s="1" t="s">
        <v>31</v>
      </c>
      <c r="W16" s="1" t="s">
        <v>7969</v>
      </c>
      <c r="X16" s="1" t="s">
        <v>25</v>
      </c>
      <c r="Y16" s="1" t="s">
        <v>7968</v>
      </c>
    </row>
    <row r="17" spans="1:25" x14ac:dyDescent="0.3">
      <c r="A17" s="1" t="s">
        <v>4704</v>
      </c>
      <c r="B17" s="1" t="s">
        <v>4704</v>
      </c>
      <c r="C17" s="1" t="s">
        <v>4703</v>
      </c>
      <c r="D17" s="8">
        <f>(L17/K17*100)-100</f>
        <v>51.868384585900856</v>
      </c>
      <c r="E17" s="1" t="s">
        <v>259</v>
      </c>
      <c r="F17" s="1" t="s">
        <v>22</v>
      </c>
      <c r="G17" s="1" t="s">
        <v>23</v>
      </c>
      <c r="H17" s="1">
        <v>169.58500000000001</v>
      </c>
      <c r="I17" s="1">
        <v>257.54599999999999</v>
      </c>
      <c r="J17" s="1">
        <v>0.60281600000000002</v>
      </c>
      <c r="K17" s="1">
        <f>IF(H17=0, 0.1, H17)</f>
        <v>169.58500000000001</v>
      </c>
      <c r="L17" s="1">
        <f>IF(I17=0, 0.1, I17)</f>
        <v>257.54599999999999</v>
      </c>
      <c r="M17" s="2">
        <f>LOG(L17/K17, 10)</f>
        <v>0.18146737340880467</v>
      </c>
      <c r="N17" s="2">
        <f>AVERAGE(K17:L17)</f>
        <v>213.56549999999999</v>
      </c>
      <c r="O17" s="2">
        <f>LOG(N17,10)</f>
        <v>2.3295310968126404</v>
      </c>
      <c r="P17" s="2">
        <f>LOG(L17/K17, 2)</f>
        <v>0.60282156603212422</v>
      </c>
      <c r="Q17" s="1">
        <v>2.1629700000000002E-2</v>
      </c>
      <c r="R17" s="1">
        <v>0.75185000000000002</v>
      </c>
      <c r="S17" s="1">
        <f>-1*LOG10(R17)</f>
        <v>0.12386879593793386</v>
      </c>
      <c r="T17" s="1">
        <v>0.99990000000000001</v>
      </c>
      <c r="U17" s="1" t="s">
        <v>1161</v>
      </c>
      <c r="V17" s="1" t="s">
        <v>43</v>
      </c>
      <c r="W17" s="1" t="s">
        <v>4702</v>
      </c>
      <c r="X17" s="1" t="s">
        <v>27</v>
      </c>
      <c r="Y17" s="1" t="s">
        <v>4701</v>
      </c>
    </row>
    <row r="18" spans="1:25" x14ac:dyDescent="0.3">
      <c r="A18" s="1" t="s">
        <v>10109</v>
      </c>
      <c r="B18" s="1" t="s">
        <v>10109</v>
      </c>
      <c r="C18" s="1" t="s">
        <v>10108</v>
      </c>
      <c r="D18" s="8">
        <f>(L18/K18*100)-100</f>
        <v>69911.199999999997</v>
      </c>
      <c r="E18" s="1" t="s">
        <v>982</v>
      </c>
      <c r="F18" s="1" t="s">
        <v>22</v>
      </c>
      <c r="G18" s="1" t="s">
        <v>23</v>
      </c>
      <c r="H18" s="1">
        <v>0</v>
      </c>
      <c r="I18" s="1">
        <v>70.011200000000002</v>
      </c>
      <c r="K18" s="1">
        <f>IF(H18=0, 0.1, H18)</f>
        <v>0.1</v>
      </c>
      <c r="L18" s="1">
        <f>IF(I18=0, 0.1, I18)</f>
        <v>70.011200000000002</v>
      </c>
      <c r="M18" s="2">
        <f>LOG(L18/K18, 10)</f>
        <v>2.8451675215729844</v>
      </c>
      <c r="N18" s="2">
        <f>AVERAGE(K18:L18)</f>
        <v>35.055599999999998</v>
      </c>
      <c r="O18" s="2">
        <f>LOG(N18,10)</f>
        <v>1.5447574047515495</v>
      </c>
      <c r="P18" s="2">
        <f>LOG(L18/K18, 2)</f>
        <v>9.4514419245743433</v>
      </c>
      <c r="Q18" s="1">
        <v>0</v>
      </c>
      <c r="R18" s="1">
        <v>1</v>
      </c>
      <c r="S18" s="1">
        <f>-1*LOG10(R18)</f>
        <v>0</v>
      </c>
      <c r="T18" s="1">
        <v>1</v>
      </c>
      <c r="U18" s="1" t="s">
        <v>1161</v>
      </c>
      <c r="V18" s="1" t="s">
        <v>44</v>
      </c>
      <c r="W18" s="1" t="s">
        <v>10107</v>
      </c>
      <c r="X18" s="1" t="s">
        <v>25</v>
      </c>
      <c r="Y18" s="1" t="s">
        <v>10106</v>
      </c>
    </row>
    <row r="19" spans="1:25" x14ac:dyDescent="0.3">
      <c r="A19" s="1" t="s">
        <v>6539</v>
      </c>
      <c r="B19" s="1" t="s">
        <v>6539</v>
      </c>
      <c r="C19" s="1" t="s">
        <v>6538</v>
      </c>
      <c r="D19" s="8">
        <f>(L19/K19*100)-100</f>
        <v>-22.851153753807949</v>
      </c>
      <c r="E19" s="1" t="s">
        <v>893</v>
      </c>
      <c r="F19" s="1" t="s">
        <v>22</v>
      </c>
      <c r="G19" s="1" t="s">
        <v>23</v>
      </c>
      <c r="H19" s="1">
        <v>587.25699999999995</v>
      </c>
      <c r="I19" s="1">
        <v>453.06200000000001</v>
      </c>
      <c r="J19" s="1">
        <v>-0.37428299999999998</v>
      </c>
      <c r="K19" s="1">
        <f>IF(H19=0, 0.1, H19)</f>
        <v>587.25699999999995</v>
      </c>
      <c r="L19" s="1">
        <f>IF(I19=0, 0.1, I19)</f>
        <v>453.06200000000001</v>
      </c>
      <c r="M19" s="2">
        <f>LOG(L19/K19, 10)</f>
        <v>-0.11267056438578391</v>
      </c>
      <c r="N19" s="2">
        <f>AVERAGE(K19:L19)</f>
        <v>520.15949999999998</v>
      </c>
      <c r="O19" s="2">
        <f>LOG(N19,10)</f>
        <v>2.7161365346894528</v>
      </c>
      <c r="P19" s="2">
        <f>LOG(L19/K19, 2)</f>
        <v>-0.37428351329995108</v>
      </c>
      <c r="Q19" s="1">
        <v>-4.0810800000000001E-2</v>
      </c>
      <c r="R19" s="1">
        <v>0.84030000000000005</v>
      </c>
      <c r="S19" s="1">
        <f>-1*LOG10(R19)</f>
        <v>7.5565636456769336E-2</v>
      </c>
      <c r="T19" s="1">
        <v>0.99990000000000001</v>
      </c>
      <c r="U19" s="1" t="s">
        <v>1161</v>
      </c>
      <c r="V19" s="1" t="s">
        <v>24</v>
      </c>
      <c r="W19" s="1" t="s">
        <v>6537</v>
      </c>
      <c r="X19" s="1" t="s">
        <v>27</v>
      </c>
      <c r="Y19" s="1" t="s">
        <v>6536</v>
      </c>
    </row>
    <row r="20" spans="1:25" x14ac:dyDescent="0.3">
      <c r="A20" s="1" t="s">
        <v>3543</v>
      </c>
      <c r="B20" s="1" t="s">
        <v>3543</v>
      </c>
      <c r="C20" s="1" t="s">
        <v>3542</v>
      </c>
      <c r="D20" s="8">
        <f>(L20/K20*100)-100</f>
        <v>-7.8760555556885805</v>
      </c>
      <c r="E20" s="1" t="s">
        <v>633</v>
      </c>
      <c r="F20" s="1" t="s">
        <v>22</v>
      </c>
      <c r="G20" s="1" t="s">
        <v>23</v>
      </c>
      <c r="H20" s="1">
        <v>417.67099999999999</v>
      </c>
      <c r="I20" s="1">
        <v>384.77499999999998</v>
      </c>
      <c r="J20" s="1">
        <v>-0.118354</v>
      </c>
      <c r="K20" s="1">
        <f>IF(H20=0, 0.1, H20)</f>
        <v>417.67099999999999</v>
      </c>
      <c r="L20" s="1">
        <f>IF(I20=0, 0.1, I20)</f>
        <v>384.77499999999998</v>
      </c>
      <c r="M20" s="2">
        <f>LOG(L20/K20, 10)</f>
        <v>-3.5627475248356737E-2</v>
      </c>
      <c r="N20" s="2">
        <f>AVERAGE(K20:L20)</f>
        <v>401.22299999999996</v>
      </c>
      <c r="O20" s="2">
        <f>LOG(N20,10)</f>
        <v>2.6033858208757392</v>
      </c>
      <c r="P20" s="2">
        <f>LOG(L20/K20, 2)</f>
        <v>-0.11835191097742037</v>
      </c>
      <c r="Q20" s="1">
        <v>-1.9560999999999999E-2</v>
      </c>
      <c r="R20" s="1">
        <v>0.94799999999999995</v>
      </c>
      <c r="S20" s="1">
        <f>-1*LOG10(R20)</f>
        <v>2.3191662661933767E-2</v>
      </c>
      <c r="T20" s="1">
        <v>0.99990000000000001</v>
      </c>
      <c r="U20" s="1" t="s">
        <v>1161</v>
      </c>
      <c r="V20" s="1" t="s">
        <v>45</v>
      </c>
      <c r="W20" s="1" t="s">
        <v>3541</v>
      </c>
      <c r="X20" s="1" t="s">
        <v>27</v>
      </c>
      <c r="Y20" s="1" t="s">
        <v>3540</v>
      </c>
    </row>
    <row r="21" spans="1:25" x14ac:dyDescent="0.3">
      <c r="A21" s="1" t="s">
        <v>2325</v>
      </c>
      <c r="B21" s="1" t="s">
        <v>2325</v>
      </c>
      <c r="C21" s="1" t="s">
        <v>2324</v>
      </c>
      <c r="D21" s="8">
        <f>(L21/K21*100)-100</f>
        <v>-17.903869081136918</v>
      </c>
      <c r="E21" s="1" t="s">
        <v>631</v>
      </c>
      <c r="F21" s="1" t="s">
        <v>22</v>
      </c>
      <c r="G21" s="1" t="s">
        <v>23</v>
      </c>
      <c r="H21" s="1">
        <v>257.50299999999999</v>
      </c>
      <c r="I21" s="1">
        <v>211.4</v>
      </c>
      <c r="J21" s="1">
        <v>-0.284611</v>
      </c>
      <c r="K21" s="1">
        <f>IF(H21=0, 0.1, H21)</f>
        <v>257.50299999999999</v>
      </c>
      <c r="L21" s="1">
        <f>IF(I21=0, 0.1, I21)</f>
        <v>211.4</v>
      </c>
      <c r="M21" s="2">
        <f>LOG(L21/K21, 10)</f>
        <v>-8.5677310117865071E-2</v>
      </c>
      <c r="N21" s="2">
        <f>AVERAGE(K21:L21)</f>
        <v>234.45150000000001</v>
      </c>
      <c r="O21" s="2">
        <f>LOG(N21,10)</f>
        <v>2.3700530156615129</v>
      </c>
      <c r="P21" s="2">
        <f>LOG(L21/K21, 2)</f>
        <v>-0.28461386357491325</v>
      </c>
      <c r="Q21" s="1">
        <v>-2.35759E-2</v>
      </c>
      <c r="R21" s="1">
        <v>0.88</v>
      </c>
      <c r="S21" s="1">
        <f>-1*LOG10(R21)</f>
        <v>5.551732784983137E-2</v>
      </c>
      <c r="T21" s="1">
        <v>0.99990000000000001</v>
      </c>
      <c r="U21" s="1" t="s">
        <v>1161</v>
      </c>
      <c r="V21" s="1" t="s">
        <v>46</v>
      </c>
      <c r="W21" s="1" t="s">
        <v>2323</v>
      </c>
      <c r="X21" s="1" t="s">
        <v>25</v>
      </c>
      <c r="Y21" s="1" t="s">
        <v>2322</v>
      </c>
    </row>
    <row r="22" spans="1:25" x14ac:dyDescent="0.3">
      <c r="A22" s="1" t="s">
        <v>5088</v>
      </c>
      <c r="B22" s="1" t="s">
        <v>5088</v>
      </c>
      <c r="C22" s="1" t="s">
        <v>5087</v>
      </c>
      <c r="D22" s="8">
        <f>(L22/K22*100)-100</f>
        <v>-1.8479364005412862</v>
      </c>
      <c r="E22" s="1" t="s">
        <v>591</v>
      </c>
      <c r="F22" s="1" t="s">
        <v>22</v>
      </c>
      <c r="G22" s="1" t="s">
        <v>23</v>
      </c>
      <c r="H22" s="1">
        <v>780.38400000000001</v>
      </c>
      <c r="I22" s="1">
        <v>765.96299999999997</v>
      </c>
      <c r="J22" s="1">
        <v>-2.6908700000000001E-2</v>
      </c>
      <c r="K22" s="1">
        <f>IF(H22=0, 0.1, H22)</f>
        <v>780.38400000000001</v>
      </c>
      <c r="L22" s="1">
        <f>IF(I22=0, 0.1, I22)</f>
        <v>765.96299999999997</v>
      </c>
      <c r="M22" s="2">
        <f>LOG(L22/K22, 10)</f>
        <v>-8.1005651374693888E-3</v>
      </c>
      <c r="N22" s="2">
        <f>AVERAGE(K22:L22)</f>
        <v>773.17349999999999</v>
      </c>
      <c r="O22" s="2">
        <f>LOG(N22,10)</f>
        <v>2.8882769604612792</v>
      </c>
      <c r="P22" s="2">
        <f>LOG(L22/K22, 2)</f>
        <v>-2.6909494914624674E-2</v>
      </c>
      <c r="Q22" s="1">
        <v>-4.0340300000000001E-3</v>
      </c>
      <c r="R22" s="1">
        <v>0.98394999999999999</v>
      </c>
      <c r="S22" s="1">
        <f>-1*LOG10(R22)</f>
        <v>7.0269699383831595E-3</v>
      </c>
      <c r="T22" s="1">
        <v>0.99990000000000001</v>
      </c>
      <c r="U22" s="1" t="s">
        <v>1161</v>
      </c>
      <c r="V22" s="1" t="s">
        <v>42</v>
      </c>
      <c r="W22" s="1" t="s">
        <v>5086</v>
      </c>
      <c r="X22" s="1" t="s">
        <v>27</v>
      </c>
      <c r="Y22" s="1" t="s">
        <v>5085</v>
      </c>
    </row>
    <row r="23" spans="1:25" x14ac:dyDescent="0.3">
      <c r="A23" s="1" t="s">
        <v>7455</v>
      </c>
      <c r="B23" s="1" t="s">
        <v>7455</v>
      </c>
      <c r="C23" s="1" t="s">
        <v>7454</v>
      </c>
      <c r="D23" s="8">
        <f>(L23/K23*100)-100</f>
        <v>-17.615492985305337</v>
      </c>
      <c r="E23" s="1" t="s">
        <v>752</v>
      </c>
      <c r="F23" s="1" t="s">
        <v>22</v>
      </c>
      <c r="G23" s="1" t="s">
        <v>23</v>
      </c>
      <c r="H23" s="1">
        <v>10221.4</v>
      </c>
      <c r="I23" s="1">
        <v>8420.85</v>
      </c>
      <c r="J23" s="1">
        <v>-0.27954800000000002</v>
      </c>
      <c r="K23" s="1">
        <f>IF(H23=0, 0.1, H23)</f>
        <v>10221.4</v>
      </c>
      <c r="L23" s="1">
        <f>IF(I23=0, 0.1, I23)</f>
        <v>8420.85</v>
      </c>
      <c r="M23" s="2">
        <f>LOG(L23/K23, 10)</f>
        <v>-8.4154452752631795E-2</v>
      </c>
      <c r="N23" s="2">
        <f>AVERAGE(K23:L23)</f>
        <v>9321.125</v>
      </c>
      <c r="O23" s="2">
        <f>LOG(N23,10)</f>
        <v>3.9694683320757234</v>
      </c>
      <c r="P23" s="2">
        <f>LOG(L23/K23, 2)</f>
        <v>-0.27955504090883876</v>
      </c>
      <c r="Q23" s="1">
        <v>-0.119799</v>
      </c>
      <c r="R23" s="1">
        <v>0.84489999999999998</v>
      </c>
      <c r="S23" s="1">
        <f>-1*LOG10(R23)</f>
        <v>7.3194689888393963E-2</v>
      </c>
      <c r="T23" s="1">
        <v>0.99990000000000001</v>
      </c>
      <c r="U23" s="1" t="s">
        <v>1161</v>
      </c>
      <c r="V23" s="1" t="s">
        <v>30</v>
      </c>
      <c r="W23" s="1" t="s">
        <v>7453</v>
      </c>
      <c r="X23" s="1" t="s">
        <v>27</v>
      </c>
      <c r="Y23" s="1" t="s">
        <v>7452</v>
      </c>
    </row>
    <row r="24" spans="1:25" x14ac:dyDescent="0.3">
      <c r="A24" s="1" t="s">
        <v>1943</v>
      </c>
      <c r="B24" s="1" t="s">
        <v>1943</v>
      </c>
      <c r="C24" s="1" t="s">
        <v>1942</v>
      </c>
      <c r="D24" s="8">
        <f>(L24/K24*100)-100</f>
        <v>-99.68932328397716</v>
      </c>
      <c r="E24" s="1" t="s">
        <v>175</v>
      </c>
      <c r="F24" s="1" t="s">
        <v>22</v>
      </c>
      <c r="G24" s="1" t="s">
        <v>23</v>
      </c>
      <c r="H24" s="1">
        <v>32.187800000000003</v>
      </c>
      <c r="I24" s="1">
        <v>0</v>
      </c>
      <c r="J24" s="1">
        <v>-8.3303701633733311</v>
      </c>
      <c r="K24" s="1">
        <f>IF(H24=0, 0.1, H24)</f>
        <v>32.187800000000003</v>
      </c>
      <c r="L24" s="1">
        <f>IF(I24=0, 0.1, I24)</f>
        <v>0.1</v>
      </c>
      <c r="M24" s="2">
        <f>LOG(L24/K24, 10)</f>
        <v>-2.5076912941596317</v>
      </c>
      <c r="N24" s="2">
        <f>AVERAGE(K24:L24)</f>
        <v>16.143900000000002</v>
      </c>
      <c r="O24" s="2">
        <f>LOG(N24,10)</f>
        <v>1.2080084587551558</v>
      </c>
      <c r="P24" s="2">
        <f>LOG(L24/K24, 2)</f>
        <v>-8.3303701633733311</v>
      </c>
      <c r="Q24" s="1">
        <v>0</v>
      </c>
      <c r="R24" s="1">
        <v>1</v>
      </c>
      <c r="S24" s="1">
        <f>-1*LOG10(R24)</f>
        <v>0</v>
      </c>
      <c r="T24" s="1">
        <v>1</v>
      </c>
      <c r="U24" s="1" t="s">
        <v>1161</v>
      </c>
      <c r="V24" s="1" t="s">
        <v>49</v>
      </c>
      <c r="W24" s="1" t="s">
        <v>1941</v>
      </c>
      <c r="X24" s="1" t="s">
        <v>25</v>
      </c>
      <c r="Y24" s="1" t="s">
        <v>1940</v>
      </c>
    </row>
    <row r="25" spans="1:25" x14ac:dyDescent="0.3">
      <c r="A25" s="1" t="s">
        <v>10105</v>
      </c>
      <c r="B25" s="1" t="s">
        <v>10105</v>
      </c>
      <c r="C25" s="1" t="s">
        <v>10104</v>
      </c>
      <c r="D25" s="8">
        <f>(L25/K25*100)-100</f>
        <v>46574.1</v>
      </c>
      <c r="E25" s="1" t="s">
        <v>917</v>
      </c>
      <c r="F25" s="1" t="s">
        <v>22</v>
      </c>
      <c r="G25" s="1" t="s">
        <v>23</v>
      </c>
      <c r="H25" s="1">
        <v>0</v>
      </c>
      <c r="I25" s="1">
        <v>46.674100000000003</v>
      </c>
      <c r="J25" s="1">
        <v>8.8664783935212146</v>
      </c>
      <c r="K25" s="1">
        <f>IF(H25=0, 0.1, H25)</f>
        <v>0.1</v>
      </c>
      <c r="L25" s="1">
        <f>IF(I25=0, 0.1, I25)</f>
        <v>46.674100000000003</v>
      </c>
      <c r="M25" s="2">
        <f>LOG(L25/K25, 10)</f>
        <v>2.669075952356474</v>
      </c>
      <c r="N25" s="2">
        <f>AVERAGE(K25:L25)</f>
        <v>23.387050000000002</v>
      </c>
      <c r="O25" s="2">
        <f>LOG(N25,10)</f>
        <v>1.3689754441468884</v>
      </c>
      <c r="P25" s="2">
        <f>LOG(L25/K25, 2)</f>
        <v>8.8664783935212146</v>
      </c>
      <c r="Q25" s="1">
        <v>0</v>
      </c>
      <c r="R25" s="1">
        <v>1</v>
      </c>
      <c r="S25" s="1">
        <f>-1*LOG10(R25)</f>
        <v>0</v>
      </c>
      <c r="T25" s="1">
        <v>1</v>
      </c>
      <c r="U25" s="1" t="s">
        <v>1161</v>
      </c>
      <c r="V25" s="1" t="s">
        <v>46</v>
      </c>
      <c r="W25" s="1" t="s">
        <v>10103</v>
      </c>
      <c r="X25" s="1" t="s">
        <v>25</v>
      </c>
      <c r="Y25" s="1" t="s">
        <v>10102</v>
      </c>
    </row>
    <row r="26" spans="1:25" x14ac:dyDescent="0.3">
      <c r="A26" s="1" t="s">
        <v>10101</v>
      </c>
      <c r="B26" s="1" t="s">
        <v>10101</v>
      </c>
      <c r="C26" s="1" t="s">
        <v>10516</v>
      </c>
      <c r="D26" s="8">
        <f>(L26/K26*100)-100</f>
        <v>23237.1</v>
      </c>
      <c r="E26" s="1" t="s">
        <v>94</v>
      </c>
      <c r="F26" s="1" t="s">
        <v>22</v>
      </c>
      <c r="G26" s="1" t="s">
        <v>23</v>
      </c>
      <c r="H26" s="1">
        <v>0</v>
      </c>
      <c r="I26" s="1">
        <v>23.3371</v>
      </c>
      <c r="J26" s="1">
        <v>7.8664814845149253</v>
      </c>
      <c r="K26" s="1">
        <f>IF(H26=0, 0.1, H26)</f>
        <v>0.1</v>
      </c>
      <c r="L26" s="1">
        <f>IF(I26=0, 0.1, I26)</f>
        <v>23.3371</v>
      </c>
      <c r="M26" s="2">
        <f>LOG(L26/K26, 10)</f>
        <v>2.3680468871743163</v>
      </c>
      <c r="N26" s="2">
        <f>AVERAGE(K26:L26)</f>
        <v>11.71855</v>
      </c>
      <c r="O26" s="2">
        <f>LOG(N26,10)</f>
        <v>1.0688738773854054</v>
      </c>
      <c r="P26" s="2">
        <f>LOG(L26/K26, 2)</f>
        <v>7.8664814845149253</v>
      </c>
      <c r="Q26" s="1">
        <v>0</v>
      </c>
      <c r="R26" s="1">
        <v>1</v>
      </c>
      <c r="S26" s="1">
        <f>-1*LOG10(R26)</f>
        <v>0</v>
      </c>
      <c r="T26" s="1">
        <v>1</v>
      </c>
      <c r="U26" s="1" t="s">
        <v>1161</v>
      </c>
      <c r="V26" s="1" t="s">
        <v>36</v>
      </c>
      <c r="W26" s="1" t="s">
        <v>36</v>
      </c>
      <c r="X26" s="1" t="s">
        <v>36</v>
      </c>
      <c r="Y26" s="1" t="s">
        <v>36</v>
      </c>
    </row>
    <row r="27" spans="1:25" x14ac:dyDescent="0.3">
      <c r="A27" s="1" t="s">
        <v>10100</v>
      </c>
      <c r="B27" s="1" t="s">
        <v>10100</v>
      </c>
      <c r="C27" s="1" t="s">
        <v>10099</v>
      </c>
      <c r="D27" s="8">
        <f>(L27/K27*100)-100</f>
        <v>44183.1</v>
      </c>
      <c r="E27" s="1" t="s">
        <v>975</v>
      </c>
      <c r="F27" s="1" t="s">
        <v>22</v>
      </c>
      <c r="G27" s="1" t="s">
        <v>23</v>
      </c>
      <c r="H27" s="1">
        <v>0</v>
      </c>
      <c r="I27" s="1">
        <v>44.283099999999997</v>
      </c>
      <c r="J27" s="1">
        <v>8.7906124100441776</v>
      </c>
      <c r="K27" s="1">
        <f>IF(H27=0, 0.1, H27)</f>
        <v>0.1</v>
      </c>
      <c r="L27" s="1">
        <f>IF(I27=0, 0.1, I27)</f>
        <v>44.283099999999997</v>
      </c>
      <c r="M27" s="2">
        <f>LOG(L27/K27, 10)</f>
        <v>2.6462380156793377</v>
      </c>
      <c r="N27" s="2">
        <f>AVERAGE(K27:L27)</f>
        <v>22.191549999999999</v>
      </c>
      <c r="O27" s="2">
        <f>LOG(N27,10)</f>
        <v>1.3461876371999046</v>
      </c>
      <c r="P27" s="2">
        <f>LOG(L27/K27, 2)</f>
        <v>8.7906124100441776</v>
      </c>
      <c r="Q27" s="1">
        <v>0</v>
      </c>
      <c r="R27" s="1">
        <v>1</v>
      </c>
      <c r="S27" s="1">
        <f>-1*LOG10(R27)</f>
        <v>0</v>
      </c>
      <c r="T27" s="1">
        <v>1</v>
      </c>
      <c r="U27" s="1" t="s">
        <v>1161</v>
      </c>
      <c r="V27" s="1" t="s">
        <v>33</v>
      </c>
      <c r="W27" s="1" t="s">
        <v>10098</v>
      </c>
      <c r="X27" s="1" t="s">
        <v>27</v>
      </c>
      <c r="Y27" s="1" t="s">
        <v>10097</v>
      </c>
    </row>
    <row r="28" spans="1:25" x14ac:dyDescent="0.3">
      <c r="A28" s="1" t="s">
        <v>5273</v>
      </c>
      <c r="B28" s="1" t="s">
        <v>5273</v>
      </c>
      <c r="C28" s="1" t="s">
        <v>5272</v>
      </c>
      <c r="D28" s="8">
        <f>(L28/K28*100)-100</f>
        <v>-47.429526661184987</v>
      </c>
      <c r="E28" s="1" t="s">
        <v>773</v>
      </c>
      <c r="F28" s="1" t="s">
        <v>22</v>
      </c>
      <c r="G28" s="1" t="s">
        <v>23</v>
      </c>
      <c r="H28" s="1">
        <v>1289.1400000000001</v>
      </c>
      <c r="I28" s="1">
        <v>677.70699999999999</v>
      </c>
      <c r="J28" s="1">
        <v>-0.92767599999999995</v>
      </c>
      <c r="K28" s="1">
        <f>IF(H28=0, 0.1, H28)</f>
        <v>1289.1400000000001</v>
      </c>
      <c r="L28" s="1">
        <f>IF(I28=0, 0.1, I28)</f>
        <v>677.70699999999999</v>
      </c>
      <c r="M28" s="2">
        <f>LOG(L28/K28, 10)</f>
        <v>-0.27925811262376665</v>
      </c>
      <c r="N28" s="2">
        <f>AVERAGE(K28:L28)</f>
        <v>983.4235000000001</v>
      </c>
      <c r="O28" s="2">
        <f>LOG(N28,10)</f>
        <v>2.9927405820285609</v>
      </c>
      <c r="P28" s="2">
        <f>LOG(L28/K28, 2)</f>
        <v>-0.9276753700501098</v>
      </c>
      <c r="Q28" s="1">
        <v>-0.101185</v>
      </c>
      <c r="R28" s="1">
        <v>0.56664999999999999</v>
      </c>
      <c r="S28" s="1">
        <f>-1*LOG10(R28)</f>
        <v>0.24668510689635065</v>
      </c>
      <c r="T28" s="1">
        <v>0.99990000000000001</v>
      </c>
      <c r="U28" s="1" t="s">
        <v>1161</v>
      </c>
      <c r="V28" s="1" t="s">
        <v>42</v>
      </c>
      <c r="W28" s="1" t="s">
        <v>5271</v>
      </c>
      <c r="X28" s="1" t="s">
        <v>27</v>
      </c>
      <c r="Y28" s="1" t="s">
        <v>5270</v>
      </c>
    </row>
    <row r="29" spans="1:25" x14ac:dyDescent="0.3">
      <c r="A29" s="1" t="s">
        <v>5897</v>
      </c>
      <c r="B29" s="1" t="s">
        <v>5897</v>
      </c>
      <c r="C29" s="1" t="s">
        <v>5896</v>
      </c>
      <c r="D29" s="8">
        <f>(L29/K29*100)-100</f>
        <v>283.10534730858052</v>
      </c>
      <c r="E29" s="1" t="s">
        <v>901</v>
      </c>
      <c r="F29" s="1" t="s">
        <v>22</v>
      </c>
      <c r="G29" s="1" t="s">
        <v>23</v>
      </c>
      <c r="H29" s="1">
        <v>59.667400000000001</v>
      </c>
      <c r="I29" s="1">
        <v>228.589</v>
      </c>
      <c r="J29" s="1">
        <v>1.93774</v>
      </c>
      <c r="K29" s="1">
        <f>IF(H29=0, 0.1, H29)</f>
        <v>59.667400000000001</v>
      </c>
      <c r="L29" s="1">
        <f>IF(I29=0, 0.1, I29)</f>
        <v>228.589</v>
      </c>
      <c r="M29" s="2">
        <f>LOG(L29/K29, 10)</f>
        <v>0.58331821382176818</v>
      </c>
      <c r="N29" s="2">
        <f>AVERAGE(K29:L29)</f>
        <v>144.12819999999999</v>
      </c>
      <c r="O29" s="2">
        <f>LOG(N29,10)</f>
        <v>2.1587489628138679</v>
      </c>
      <c r="P29" s="2">
        <f>LOG(L29/K29, 2)</f>
        <v>1.9377411627540457</v>
      </c>
      <c r="Q29" s="1">
        <v>0.75037799999999999</v>
      </c>
      <c r="R29" s="1">
        <v>0.47344999999999998</v>
      </c>
      <c r="S29" s="1">
        <f>-1*LOG10(R29)</f>
        <v>0.32472587911197837</v>
      </c>
      <c r="T29" s="1">
        <v>0.99990000000000001</v>
      </c>
      <c r="U29" s="1" t="s">
        <v>1161</v>
      </c>
      <c r="V29" s="1" t="s">
        <v>35</v>
      </c>
      <c r="W29" s="1" t="s">
        <v>5895</v>
      </c>
      <c r="X29" s="1" t="s">
        <v>25</v>
      </c>
      <c r="Y29" s="1" t="s">
        <v>5894</v>
      </c>
    </row>
    <row r="30" spans="1:25" x14ac:dyDescent="0.3">
      <c r="A30" s="1" t="s">
        <v>4864</v>
      </c>
      <c r="B30" s="1" t="s">
        <v>4864</v>
      </c>
      <c r="C30" s="1" t="s">
        <v>4863</v>
      </c>
      <c r="D30" s="8">
        <f>(L30/K30*100)-100</f>
        <v>-99.937864656795426</v>
      </c>
      <c r="E30" s="1" t="s">
        <v>315</v>
      </c>
      <c r="F30" s="1" t="s">
        <v>22</v>
      </c>
      <c r="G30" s="1" t="s">
        <v>23</v>
      </c>
      <c r="H30" s="1">
        <v>160.93899999999999</v>
      </c>
      <c r="I30" s="1">
        <v>0</v>
      </c>
      <c r="J30" s="1">
        <v>-10.652298258260693</v>
      </c>
      <c r="K30" s="1">
        <f>IF(H30=0, 0.1, H30)</f>
        <v>160.93899999999999</v>
      </c>
      <c r="L30" s="1">
        <f>IF(I30=0, 0.1, I30)</f>
        <v>0.1</v>
      </c>
      <c r="M30" s="2">
        <f>LOG(L30/K30, 10)</f>
        <v>-3.2066612984956508</v>
      </c>
      <c r="N30" s="2">
        <f>AVERAGE(K30:L30)</f>
        <v>80.519499999999994</v>
      </c>
      <c r="O30" s="2">
        <f>LOG(N30,10)</f>
        <v>1.9059010693970047</v>
      </c>
      <c r="P30" s="2">
        <f>LOG(L30/K30, 2)</f>
        <v>-10.652298258260693</v>
      </c>
      <c r="Q30" s="1">
        <v>0</v>
      </c>
      <c r="R30" s="1">
        <v>1</v>
      </c>
      <c r="S30" s="1">
        <f>-1*LOG10(R30)</f>
        <v>0</v>
      </c>
      <c r="T30" s="1">
        <v>1</v>
      </c>
      <c r="U30" s="1" t="s">
        <v>1161</v>
      </c>
      <c r="V30" s="1" t="s">
        <v>42</v>
      </c>
      <c r="W30" s="1" t="s">
        <v>4862</v>
      </c>
      <c r="X30" s="1" t="s">
        <v>25</v>
      </c>
      <c r="Y30" s="1" t="s">
        <v>4861</v>
      </c>
    </row>
    <row r="31" spans="1:25" x14ac:dyDescent="0.3">
      <c r="A31" s="1" t="s">
        <v>5131</v>
      </c>
      <c r="B31" s="1" t="s">
        <v>5131</v>
      </c>
      <c r="C31" s="1" t="s">
        <v>10518</v>
      </c>
      <c r="D31" s="8">
        <f>(L31/K31*100)-100</f>
        <v>23.48341446713394</v>
      </c>
      <c r="E31" s="1" t="s">
        <v>681</v>
      </c>
      <c r="F31" s="1" t="s">
        <v>22</v>
      </c>
      <c r="G31" s="1" t="s">
        <v>23</v>
      </c>
      <c r="H31" s="1">
        <v>762.32100000000003</v>
      </c>
      <c r="I31" s="1">
        <v>941.34</v>
      </c>
      <c r="J31" s="1">
        <v>0.304317</v>
      </c>
      <c r="K31" s="1">
        <f>IF(H31=0, 0.1, H31)</f>
        <v>762.32100000000003</v>
      </c>
      <c r="L31" s="1">
        <f>IF(I31=0, 0.1, I31)</f>
        <v>941.34</v>
      </c>
      <c r="M31" s="2">
        <f>LOG(L31/K31, 10)</f>
        <v>9.1608629748614098E-2</v>
      </c>
      <c r="N31" s="2">
        <f>AVERAGE(K31:L31)</f>
        <v>851.83050000000003</v>
      </c>
      <c r="O31" s="2">
        <f>LOG(N31,10)</f>
        <v>2.9303531860365761</v>
      </c>
      <c r="P31" s="2">
        <f>LOG(L31/K31, 2)</f>
        <v>0.30431728089605542</v>
      </c>
      <c r="Q31" s="1">
        <v>1.1395600000000001E-2</v>
      </c>
      <c r="R31" s="1">
        <v>0.85155000000000003</v>
      </c>
      <c r="S31" s="1">
        <f>-1*LOG10(R31)</f>
        <v>6.9789846718905882E-2</v>
      </c>
      <c r="T31" s="1">
        <v>0.99990000000000001</v>
      </c>
      <c r="U31" s="1" t="s">
        <v>1161</v>
      </c>
      <c r="V31" s="1" t="s">
        <v>36</v>
      </c>
      <c r="W31" s="1" t="s">
        <v>36</v>
      </c>
      <c r="X31" s="1" t="s">
        <v>36</v>
      </c>
      <c r="Y31" s="1" t="s">
        <v>36</v>
      </c>
    </row>
    <row r="32" spans="1:25" x14ac:dyDescent="0.3">
      <c r="A32" s="1" t="s">
        <v>9002</v>
      </c>
      <c r="B32" s="1" t="s">
        <v>9002</v>
      </c>
      <c r="C32" s="1" t="s">
        <v>9001</v>
      </c>
      <c r="D32" s="8">
        <f>(L32/K32*100)-100</f>
        <v>-49.088543695371058</v>
      </c>
      <c r="E32" s="1" t="s">
        <v>152</v>
      </c>
      <c r="F32" s="1" t="s">
        <v>22</v>
      </c>
      <c r="G32" s="1" t="s">
        <v>23</v>
      </c>
      <c r="H32" s="1">
        <v>256.73200000000003</v>
      </c>
      <c r="I32" s="1">
        <v>130.70599999999999</v>
      </c>
      <c r="J32" s="1">
        <v>-0.97393600000000002</v>
      </c>
      <c r="K32" s="1">
        <f>IF(H32=0, 0.1, H32)</f>
        <v>256.73200000000003</v>
      </c>
      <c r="L32" s="1">
        <f>IF(I32=0, 0.1, I32)</f>
        <v>130.70599999999999</v>
      </c>
      <c r="M32" s="2">
        <f>LOG(L32/K32, 10)</f>
        <v>-0.29318447994128066</v>
      </c>
      <c r="N32" s="2">
        <f>AVERAGE(K32:L32)</f>
        <v>193.71899999999999</v>
      </c>
      <c r="O32" s="2">
        <f>LOG(N32,10)</f>
        <v>2.2871722185016807</v>
      </c>
      <c r="P32" s="2">
        <f>LOG(L32/K32, 2)</f>
        <v>-0.97393776090188067</v>
      </c>
      <c r="Q32" s="1">
        <v>-8.6538199999999996E-2</v>
      </c>
      <c r="R32" s="1">
        <v>0.59794999999999998</v>
      </c>
      <c r="S32" s="1">
        <f>-1*LOG10(R32)</f>
        <v>0.22333512977739511</v>
      </c>
      <c r="T32" s="1">
        <v>0.99990000000000001</v>
      </c>
      <c r="U32" s="1" t="s">
        <v>1161</v>
      </c>
      <c r="V32" s="1" t="s">
        <v>33</v>
      </c>
      <c r="W32" s="1" t="s">
        <v>9000</v>
      </c>
      <c r="X32" s="1" t="s">
        <v>27</v>
      </c>
      <c r="Y32" s="1" t="s">
        <v>8999</v>
      </c>
    </row>
    <row r="33" spans="1:25" x14ac:dyDescent="0.3">
      <c r="A33" s="1" t="s">
        <v>4691</v>
      </c>
      <c r="B33" s="1" t="s">
        <v>4691</v>
      </c>
      <c r="C33" s="1" t="s">
        <v>4690</v>
      </c>
      <c r="D33" s="8">
        <f>(L33/K33*100)-100</f>
        <v>-58.836309785788629</v>
      </c>
      <c r="E33" s="1" t="s">
        <v>113</v>
      </c>
      <c r="F33" s="1" t="s">
        <v>22</v>
      </c>
      <c r="G33" s="1" t="s">
        <v>23</v>
      </c>
      <c r="H33" s="1">
        <v>96.563500000000005</v>
      </c>
      <c r="I33" s="1">
        <v>39.749099999999999</v>
      </c>
      <c r="J33" s="1">
        <v>-1.2805599999999999</v>
      </c>
      <c r="K33" s="1">
        <f>IF(H33=0, 0.1, H33)</f>
        <v>96.563500000000005</v>
      </c>
      <c r="L33" s="1">
        <f>IF(I33=0, 0.1, I33)</f>
        <v>39.749099999999999</v>
      </c>
      <c r="M33" s="2">
        <f>LOG(L33/K33, 10)</f>
        <v>-0.38548569883111289</v>
      </c>
      <c r="N33" s="2">
        <f>AVERAGE(K33:L33)</f>
        <v>68.156300000000002</v>
      </c>
      <c r="O33" s="2">
        <f>LOG(N33,10)</f>
        <v>1.8335060058607733</v>
      </c>
      <c r="P33" s="2">
        <f>LOG(L33/K33, 2)</f>
        <v>-1.2805557731243624</v>
      </c>
      <c r="Q33" s="1">
        <v>0</v>
      </c>
      <c r="R33" s="1">
        <v>1</v>
      </c>
      <c r="S33" s="1">
        <f>-1*LOG10(R33)</f>
        <v>0</v>
      </c>
      <c r="T33" s="1">
        <v>1</v>
      </c>
      <c r="U33" s="1" t="s">
        <v>1161</v>
      </c>
      <c r="V33" s="1" t="s">
        <v>43</v>
      </c>
      <c r="W33" s="1" t="s">
        <v>4689</v>
      </c>
      <c r="X33" s="1" t="s">
        <v>27</v>
      </c>
      <c r="Y33" s="1" t="s">
        <v>4688</v>
      </c>
    </row>
    <row r="34" spans="1:25" x14ac:dyDescent="0.3">
      <c r="A34" s="1" t="s">
        <v>10096</v>
      </c>
      <c r="B34" s="1" t="s">
        <v>10096</v>
      </c>
      <c r="C34" s="1" t="s">
        <v>10095</v>
      </c>
      <c r="D34" s="8">
        <f>(L34/K34*100)-100</f>
        <v>39649.1</v>
      </c>
      <c r="E34" s="1" t="s">
        <v>806</v>
      </c>
      <c r="F34" s="1" t="s">
        <v>22</v>
      </c>
      <c r="G34" s="1" t="s">
        <v>23</v>
      </c>
      <c r="H34" s="1">
        <v>0</v>
      </c>
      <c r="I34" s="1">
        <v>39.749099999999999</v>
      </c>
      <c r="K34" s="1">
        <f>IF(H34=0, 0.1, H34)</f>
        <v>0.1</v>
      </c>
      <c r="L34" s="1">
        <f>IF(I34=0, 0.1, I34)</f>
        <v>39.749099999999999</v>
      </c>
      <c r="M34" s="2">
        <f>LOG(L34/K34, 10)</f>
        <v>2.5993272997985604</v>
      </c>
      <c r="N34" s="2">
        <f>AVERAGE(K34:L34)</f>
        <v>19.92455</v>
      </c>
      <c r="O34" s="2">
        <f>LOG(N34,10)</f>
        <v>1.2993885215500176</v>
      </c>
      <c r="P34" s="2">
        <f>LOG(L34/K34, 2)</f>
        <v>8.6347783850085449</v>
      </c>
      <c r="Q34" s="1">
        <v>0</v>
      </c>
      <c r="R34" s="1">
        <v>1</v>
      </c>
      <c r="S34" s="1">
        <f>-1*LOG10(R34)</f>
        <v>0</v>
      </c>
      <c r="T34" s="1">
        <v>1</v>
      </c>
      <c r="U34" s="1" t="s">
        <v>1161</v>
      </c>
      <c r="V34" s="1" t="s">
        <v>47</v>
      </c>
      <c r="W34" s="1" t="s">
        <v>10094</v>
      </c>
      <c r="X34" s="1" t="s">
        <v>27</v>
      </c>
      <c r="Y34" s="1" t="s">
        <v>10093</v>
      </c>
    </row>
    <row r="35" spans="1:25" x14ac:dyDescent="0.3">
      <c r="A35" s="1" t="s">
        <v>2005</v>
      </c>
      <c r="B35" s="1" t="s">
        <v>2005</v>
      </c>
      <c r="C35" s="1" t="s">
        <v>2004</v>
      </c>
      <c r="D35" s="8">
        <f>(L35/K35*100)-100</f>
        <v>-14.59277276685863</v>
      </c>
      <c r="E35" s="1" t="s">
        <v>967</v>
      </c>
      <c r="F35" s="1" t="s">
        <v>22</v>
      </c>
      <c r="G35" s="1" t="s">
        <v>23</v>
      </c>
      <c r="H35" s="1">
        <v>5213.0600000000004</v>
      </c>
      <c r="I35" s="1">
        <v>4452.33</v>
      </c>
      <c r="J35" s="1">
        <v>-0.22756899999999999</v>
      </c>
      <c r="K35" s="1">
        <f>IF(H35=0, 0.1, H35)</f>
        <v>5213.0600000000004</v>
      </c>
      <c r="L35" s="1">
        <f>IF(I35=0, 0.1, I35)</f>
        <v>4452.33</v>
      </c>
      <c r="M35" s="2">
        <f>LOG(L35/K35, 10)</f>
        <v>-6.8505377382807334E-2</v>
      </c>
      <c r="N35" s="2">
        <f>AVERAGE(K35:L35)</f>
        <v>4832.6949999999997</v>
      </c>
      <c r="O35" s="2">
        <f>LOG(N35,10)</f>
        <v>3.6841893869044959</v>
      </c>
      <c r="P35" s="2">
        <f>LOG(L35/K35, 2)</f>
        <v>-0.22756993777880899</v>
      </c>
      <c r="Q35" s="1">
        <v>-8.6065600000000006E-2</v>
      </c>
      <c r="R35" s="1">
        <v>0.92230000000000001</v>
      </c>
      <c r="S35" s="1">
        <f>-1*LOG10(R35)</f>
        <v>3.5127791362224811E-2</v>
      </c>
      <c r="T35" s="1">
        <v>0.99990000000000001</v>
      </c>
      <c r="U35" s="1" t="s">
        <v>1161</v>
      </c>
      <c r="V35" s="1" t="s">
        <v>49</v>
      </c>
      <c r="W35" s="1" t="s">
        <v>2003</v>
      </c>
      <c r="X35" s="1" t="s">
        <v>25</v>
      </c>
      <c r="Y35" s="1" t="s">
        <v>2002</v>
      </c>
    </row>
    <row r="36" spans="1:25" x14ac:dyDescent="0.3">
      <c r="A36" s="1" t="s">
        <v>7802</v>
      </c>
      <c r="B36" s="1" t="s">
        <v>7802</v>
      </c>
      <c r="C36" s="1" t="s">
        <v>7801</v>
      </c>
      <c r="D36" s="8">
        <f>(L36/K36*100)-100</f>
        <v>37.577280833110677</v>
      </c>
      <c r="E36" s="1" t="s">
        <v>976</v>
      </c>
      <c r="F36" s="1" t="s">
        <v>22</v>
      </c>
      <c r="G36" s="1" t="s">
        <v>23</v>
      </c>
      <c r="H36" s="1">
        <v>32.187800000000003</v>
      </c>
      <c r="I36" s="1">
        <v>44.283099999999997</v>
      </c>
      <c r="J36" s="1">
        <v>0.46024100000000001</v>
      </c>
      <c r="K36" s="1">
        <f>IF(H36=0, 0.1, H36)</f>
        <v>32.187800000000003</v>
      </c>
      <c r="L36" s="1">
        <f>IF(I36=0, 0.1, I36)</f>
        <v>44.283099999999997</v>
      </c>
      <c r="M36" s="2">
        <f>LOG(L36/K36, 10)</f>
        <v>0.13854672151970573</v>
      </c>
      <c r="N36" s="2">
        <f>AVERAGE(K36:L36)</f>
        <v>38.23545</v>
      </c>
      <c r="O36" s="2">
        <f>LOG(N36,10)</f>
        <v>1.5824662058461678</v>
      </c>
      <c r="P36" s="2">
        <f>LOG(L36/K36, 2)</f>
        <v>0.46024224667084612</v>
      </c>
      <c r="Q36" s="1">
        <v>0</v>
      </c>
      <c r="R36" s="1">
        <v>1</v>
      </c>
      <c r="S36" s="1">
        <f>-1*LOG10(R36)</f>
        <v>0</v>
      </c>
      <c r="T36" s="1">
        <v>1</v>
      </c>
      <c r="U36" s="1" t="s">
        <v>1161</v>
      </c>
      <c r="V36" s="1" t="s">
        <v>47</v>
      </c>
      <c r="W36" s="1" t="s">
        <v>7800</v>
      </c>
      <c r="X36" s="1" t="s">
        <v>27</v>
      </c>
      <c r="Y36" s="1" t="s">
        <v>7799</v>
      </c>
    </row>
    <row r="37" spans="1:25" x14ac:dyDescent="0.3">
      <c r="A37" s="1" t="s">
        <v>4059</v>
      </c>
      <c r="B37" s="1" t="s">
        <v>4059</v>
      </c>
      <c r="C37" s="1" t="s">
        <v>4058</v>
      </c>
      <c r="D37" s="8">
        <f>(L37/K37*100)-100</f>
        <v>-51.281879981118706</v>
      </c>
      <c r="E37" s="1" t="s">
        <v>272</v>
      </c>
      <c r="F37" s="1" t="s">
        <v>22</v>
      </c>
      <c r="G37" s="1" t="s">
        <v>23</v>
      </c>
      <c r="H37" s="1">
        <v>913.07299999999998</v>
      </c>
      <c r="I37" s="1">
        <v>444.83199999999999</v>
      </c>
      <c r="J37" s="1">
        <v>-1.0374699999999999</v>
      </c>
      <c r="K37" s="1">
        <f>IF(H37=0, 0.1, H37)</f>
        <v>913.07299999999998</v>
      </c>
      <c r="L37" s="1">
        <f>IF(I37=0, 0.1, I37)</f>
        <v>444.83199999999999</v>
      </c>
      <c r="M37" s="2">
        <f>LOG(L37/K37, 10)</f>
        <v>-0.31230947902007028</v>
      </c>
      <c r="N37" s="2">
        <f>AVERAGE(K37:L37)</f>
        <v>678.95249999999999</v>
      </c>
      <c r="O37" s="2">
        <f>LOG(N37,10)</f>
        <v>2.8318393917923084</v>
      </c>
      <c r="P37" s="2">
        <f>LOG(L37/K37, 2)</f>
        <v>-1.0374696326564068</v>
      </c>
      <c r="Q37" s="1">
        <v>-4.7412999999999997E-2</v>
      </c>
      <c r="R37" s="1">
        <v>0.47544999999999998</v>
      </c>
      <c r="S37" s="1">
        <f>-1*LOG10(R37)</f>
        <v>0.32289514826569166</v>
      </c>
      <c r="T37" s="1">
        <v>0.99990000000000001</v>
      </c>
      <c r="U37" s="1" t="s">
        <v>1161</v>
      </c>
      <c r="V37" s="1" t="s">
        <v>32</v>
      </c>
      <c r="W37" s="1" t="s">
        <v>4057</v>
      </c>
      <c r="X37" s="1" t="s">
        <v>27</v>
      </c>
      <c r="Y37" s="1" t="s">
        <v>4056</v>
      </c>
    </row>
    <row r="38" spans="1:25" x14ac:dyDescent="0.3">
      <c r="A38" s="1" t="s">
        <v>1887</v>
      </c>
      <c r="B38" s="1" t="s">
        <v>1887</v>
      </c>
      <c r="C38" s="1" t="s">
        <v>1886</v>
      </c>
      <c r="D38" s="8">
        <f>(L38/K38*100)-100</f>
        <v>1137.7736130570063</v>
      </c>
      <c r="E38" s="1" t="s">
        <v>1885</v>
      </c>
      <c r="F38" s="1" t="s">
        <v>22</v>
      </c>
      <c r="G38" s="1" t="s">
        <v>23</v>
      </c>
      <c r="H38" s="1">
        <v>27.479500000000002</v>
      </c>
      <c r="I38" s="1">
        <v>340.13400000000001</v>
      </c>
      <c r="J38" s="1">
        <v>3.62968</v>
      </c>
      <c r="K38" s="1">
        <f>IF(H38=0, 0.1, H38)</f>
        <v>27.479500000000002</v>
      </c>
      <c r="L38" s="1">
        <f>IF(I38=0, 0.1, I38)</f>
        <v>340.13400000000001</v>
      </c>
      <c r="M38" s="2">
        <f>LOG(L38/K38, 10)</f>
        <v>1.0926412201358506</v>
      </c>
      <c r="N38" s="2">
        <f>AVERAGE(K38:L38)</f>
        <v>183.80675000000002</v>
      </c>
      <c r="O38" s="2">
        <f>LOG(N38,10)</f>
        <v>2.2643614560921228</v>
      </c>
      <c r="P38" s="2">
        <f>LOG(L38/K38, 2)</f>
        <v>3.6296755668012901</v>
      </c>
      <c r="Q38" s="1">
        <v>0</v>
      </c>
      <c r="R38" s="1">
        <v>1</v>
      </c>
      <c r="S38" s="1">
        <f>-1*LOG10(R38)</f>
        <v>0</v>
      </c>
      <c r="T38" s="1">
        <v>1</v>
      </c>
      <c r="U38" s="1" t="s">
        <v>1161</v>
      </c>
      <c r="V38" s="1" t="s">
        <v>37</v>
      </c>
      <c r="W38" s="1" t="s">
        <v>1884</v>
      </c>
      <c r="X38" s="1" t="s">
        <v>27</v>
      </c>
      <c r="Y38" s="1" t="s">
        <v>1883</v>
      </c>
    </row>
    <row r="39" spans="1:25" x14ac:dyDescent="0.3">
      <c r="A39" s="1" t="s">
        <v>4920</v>
      </c>
      <c r="B39" s="1" t="s">
        <v>4920</v>
      </c>
      <c r="C39" s="1" t="s">
        <v>4919</v>
      </c>
      <c r="D39" s="8">
        <f>(L39/K39*100)-100</f>
        <v>105.54526870429166</v>
      </c>
      <c r="E39" s="1" t="s">
        <v>1140</v>
      </c>
      <c r="F39" s="1" t="s">
        <v>22</v>
      </c>
      <c r="G39" s="1" t="s">
        <v>23</v>
      </c>
      <c r="H39" s="1">
        <v>64.375600000000006</v>
      </c>
      <c r="I39" s="1">
        <v>132.321</v>
      </c>
      <c r="J39" s="1">
        <v>1.03945</v>
      </c>
      <c r="K39" s="1">
        <f>IF(H39=0, 0.1, H39)</f>
        <v>64.375600000000006</v>
      </c>
      <c r="L39" s="1">
        <f>IF(I39=0, 0.1, I39)</f>
        <v>132.321</v>
      </c>
      <c r="M39" s="2">
        <f>LOG(L39/K39, 10)</f>
        <v>0.31290748452543254</v>
      </c>
      <c r="N39" s="2">
        <f>AVERAGE(K39:L39)</f>
        <v>98.348299999999995</v>
      </c>
      <c r="O39" s="2">
        <f>LOG(N39,10)</f>
        <v>1.9927668573209361</v>
      </c>
      <c r="P39" s="2">
        <f>LOG(L39/K39, 2)</f>
        <v>1.0394561639455671</v>
      </c>
      <c r="Q39" s="1">
        <v>0</v>
      </c>
      <c r="R39" s="1">
        <v>1</v>
      </c>
      <c r="S39" s="1">
        <f>-1*LOG10(R39)</f>
        <v>0</v>
      </c>
      <c r="T39" s="1">
        <v>1</v>
      </c>
      <c r="U39" s="1" t="s">
        <v>1161</v>
      </c>
      <c r="V39" s="1" t="s">
        <v>42</v>
      </c>
      <c r="W39" s="1" t="s">
        <v>4918</v>
      </c>
      <c r="X39" s="1" t="s">
        <v>25</v>
      </c>
      <c r="Y39" s="1" t="s">
        <v>4917</v>
      </c>
    </row>
    <row r="40" spans="1:25" x14ac:dyDescent="0.3">
      <c r="A40" s="1" t="s">
        <v>8019</v>
      </c>
      <c r="B40" s="1" t="s">
        <v>8019</v>
      </c>
      <c r="C40" s="1" t="s">
        <v>8018</v>
      </c>
      <c r="D40" s="8">
        <f>(L40/K40*100)-100</f>
        <v>22.606667885977046</v>
      </c>
      <c r="E40" s="1" t="s">
        <v>533</v>
      </c>
      <c r="F40" s="1" t="s">
        <v>22</v>
      </c>
      <c r="G40" s="1" t="s">
        <v>23</v>
      </c>
      <c r="H40" s="1">
        <v>459.27600000000001</v>
      </c>
      <c r="I40" s="1">
        <v>563.10299999999995</v>
      </c>
      <c r="J40" s="1">
        <v>0.29403699999999999</v>
      </c>
      <c r="K40" s="1">
        <f>IF(H40=0, 0.1, H40)</f>
        <v>459.27600000000001</v>
      </c>
      <c r="L40" s="1">
        <f>IF(I40=0, 0.1, I40)</f>
        <v>563.10299999999995</v>
      </c>
      <c r="M40" s="2">
        <f>LOG(L40/K40, 10)</f>
        <v>8.8514089654994355E-2</v>
      </c>
      <c r="N40" s="2">
        <f>AVERAGE(K40:L40)</f>
        <v>511.18949999999995</v>
      </c>
      <c r="O40" s="2">
        <f>LOG(N40,10)</f>
        <v>2.7085819246908511</v>
      </c>
      <c r="P40" s="2">
        <f>LOG(L40/K40, 2)</f>
        <v>0.29403744121830466</v>
      </c>
      <c r="Q40" s="1">
        <v>4.11942E-2</v>
      </c>
      <c r="R40" s="1">
        <v>0.89290000000000003</v>
      </c>
      <c r="S40" s="1">
        <f>-1*LOG10(R40)</f>
        <v>4.9197177035341474E-2</v>
      </c>
      <c r="T40" s="1">
        <v>0.99990000000000001</v>
      </c>
      <c r="U40" s="1" t="s">
        <v>1161</v>
      </c>
      <c r="V40" s="1" t="s">
        <v>31</v>
      </c>
      <c r="W40" s="1" t="s">
        <v>8017</v>
      </c>
      <c r="X40" s="1" t="s">
        <v>25</v>
      </c>
      <c r="Y40" s="1" t="s">
        <v>8016</v>
      </c>
    </row>
    <row r="41" spans="1:25" x14ac:dyDescent="0.3">
      <c r="A41" s="1" t="s">
        <v>10092</v>
      </c>
      <c r="B41" s="1" t="s">
        <v>10092</v>
      </c>
      <c r="C41" s="1" t="s">
        <v>10091</v>
      </c>
      <c r="D41" s="8">
        <f>(L41/K41*100)-100</f>
        <v>35115.1</v>
      </c>
      <c r="E41" s="1" t="s">
        <v>431</v>
      </c>
      <c r="F41" s="1" t="s">
        <v>22</v>
      </c>
      <c r="G41" s="1" t="s">
        <v>23</v>
      </c>
      <c r="H41" s="1">
        <v>0</v>
      </c>
      <c r="I41" s="1">
        <v>35.2151</v>
      </c>
      <c r="K41" s="1">
        <f>IF(H41=0, 0.1, H41)</f>
        <v>0.1</v>
      </c>
      <c r="L41" s="1">
        <f>IF(I41=0, 0.1, I41)</f>
        <v>35.2151</v>
      </c>
      <c r="M41" s="2">
        <f>LOG(L41/K41, 10)</f>
        <v>2.546728925992201</v>
      </c>
      <c r="N41" s="2">
        <f>AVERAGE(K41:L41)</f>
        <v>17.657550000000001</v>
      </c>
      <c r="O41" s="2">
        <f>LOG(N41,10)</f>
        <v>1.2469304446948797</v>
      </c>
      <c r="P41" s="2">
        <f>LOG(L41/K41, 2)</f>
        <v>8.4600503693158124</v>
      </c>
      <c r="Q41" s="1">
        <v>0</v>
      </c>
      <c r="R41" s="1">
        <v>1</v>
      </c>
      <c r="S41" s="1">
        <f>-1*LOG10(R41)</f>
        <v>0</v>
      </c>
      <c r="T41" s="1">
        <v>1</v>
      </c>
      <c r="U41" s="1" t="s">
        <v>1161</v>
      </c>
      <c r="V41" s="1" t="s">
        <v>34</v>
      </c>
      <c r="W41" s="1" t="s">
        <v>10090</v>
      </c>
      <c r="X41" s="1" t="s">
        <v>27</v>
      </c>
      <c r="Y41" s="1" t="s">
        <v>10089</v>
      </c>
    </row>
    <row r="42" spans="1:25" x14ac:dyDescent="0.3">
      <c r="A42" s="1" t="s">
        <v>5801</v>
      </c>
      <c r="B42" s="1" t="s">
        <v>5801</v>
      </c>
      <c r="C42" s="1" t="s">
        <v>10515</v>
      </c>
      <c r="D42" s="8">
        <f>(L42/K42*100)-100</f>
        <v>52.943049056123272</v>
      </c>
      <c r="E42" s="1" t="s">
        <v>5800</v>
      </c>
      <c r="F42" s="1" t="s">
        <v>22</v>
      </c>
      <c r="G42" s="1" t="s">
        <v>23</v>
      </c>
      <c r="H42" s="1">
        <v>15706.5</v>
      </c>
      <c r="I42" s="1">
        <v>24022</v>
      </c>
      <c r="J42" s="1">
        <v>0.61299700000000001</v>
      </c>
      <c r="K42" s="1">
        <f>IF(H42=0, 0.1, H42)</f>
        <v>15706.5</v>
      </c>
      <c r="L42" s="1">
        <f>IF(I42=0, 0.1, I42)</f>
        <v>24022</v>
      </c>
      <c r="M42" s="2">
        <f>LOG(L42/K42, 10)</f>
        <v>0.18452974398714561</v>
      </c>
      <c r="N42" s="2">
        <f>AVERAGE(K42:L42)</f>
        <v>19864.25</v>
      </c>
      <c r="O42" s="2">
        <f>LOG(N42,10)</f>
        <v>4.2980721723609072</v>
      </c>
      <c r="P42" s="2">
        <f>LOG(L42/K42, 2)</f>
        <v>0.61299454089327143</v>
      </c>
      <c r="Q42" s="1">
        <v>0.63395999999999997</v>
      </c>
      <c r="R42" s="1">
        <v>0.33674999999999999</v>
      </c>
      <c r="S42" s="1">
        <f>-1*LOG10(R42)</f>
        <v>0.47269239560497678</v>
      </c>
      <c r="T42" s="1">
        <v>0.99990000000000001</v>
      </c>
      <c r="U42" s="1" t="s">
        <v>1161</v>
      </c>
      <c r="V42" s="1" t="s">
        <v>36</v>
      </c>
      <c r="W42" s="1" t="s">
        <v>36</v>
      </c>
      <c r="X42" s="1" t="s">
        <v>36</v>
      </c>
      <c r="Y42" s="1" t="s">
        <v>36</v>
      </c>
    </row>
    <row r="43" spans="1:25" x14ac:dyDescent="0.3">
      <c r="A43" s="1" t="s">
        <v>9048</v>
      </c>
      <c r="B43" s="1" t="s">
        <v>9048</v>
      </c>
      <c r="C43" s="1" t="s">
        <v>9047</v>
      </c>
      <c r="D43" s="8">
        <f>(L43/K43*100)-100</f>
        <v>247.68130831914209</v>
      </c>
      <c r="E43" s="1" t="s">
        <v>762</v>
      </c>
      <c r="F43" s="1" t="s">
        <v>22</v>
      </c>
      <c r="G43" s="1" t="s">
        <v>23</v>
      </c>
      <c r="H43" s="1">
        <v>284.21199999999999</v>
      </c>
      <c r="I43" s="1">
        <v>988.15200000000004</v>
      </c>
      <c r="J43" s="1">
        <v>1.7977700000000001</v>
      </c>
      <c r="K43" s="1">
        <f>IF(H43=0, 0.1, H43)</f>
        <v>284.21199999999999</v>
      </c>
      <c r="L43" s="1">
        <f>IF(I43=0, 0.1, I43)</f>
        <v>988.15200000000004</v>
      </c>
      <c r="M43" s="2">
        <f>LOG(L43/K43, 10)</f>
        <v>0.54118134322263811</v>
      </c>
      <c r="N43" s="2">
        <f>AVERAGE(K43:L43)</f>
        <v>636.18200000000002</v>
      </c>
      <c r="O43" s="2">
        <f>LOG(N43,10)</f>
        <v>2.8035813771082454</v>
      </c>
      <c r="P43" s="2">
        <f>LOG(L43/K43, 2)</f>
        <v>1.797765508480162</v>
      </c>
      <c r="Q43" s="1">
        <v>5.0880099999999998E-2</v>
      </c>
      <c r="R43" s="1">
        <v>0.17860000000000001</v>
      </c>
      <c r="S43" s="1">
        <f>-1*LOG10(R43)</f>
        <v>0.74811854544747236</v>
      </c>
      <c r="T43" s="1">
        <v>0.99990000000000001</v>
      </c>
      <c r="U43" s="1" t="s">
        <v>1161</v>
      </c>
      <c r="V43" s="1" t="s">
        <v>33</v>
      </c>
      <c r="W43" s="1" t="s">
        <v>9046</v>
      </c>
      <c r="X43" s="1" t="s">
        <v>27</v>
      </c>
      <c r="Y43" s="1" t="s">
        <v>9045</v>
      </c>
    </row>
    <row r="44" spans="1:25" x14ac:dyDescent="0.3">
      <c r="A44" s="1" t="s">
        <v>10088</v>
      </c>
      <c r="B44" s="1" t="s">
        <v>10088</v>
      </c>
      <c r="C44" s="1" t="s">
        <v>10087</v>
      </c>
      <c r="D44" s="8">
        <f>(L44/K44*100)-100</f>
        <v>22041.5</v>
      </c>
      <c r="E44" s="1" t="s">
        <v>217</v>
      </c>
      <c r="F44" s="1" t="s">
        <v>22</v>
      </c>
      <c r="G44" s="1" t="s">
        <v>23</v>
      </c>
      <c r="H44" s="1">
        <v>0</v>
      </c>
      <c r="I44" s="1">
        <v>22.141500000000001</v>
      </c>
      <c r="K44" s="1">
        <f>IF(H44=0, 0.1, H44)</f>
        <v>0.1</v>
      </c>
      <c r="L44" s="1">
        <f>IF(I44=0, 0.1, I44)</f>
        <v>22.141500000000001</v>
      </c>
      <c r="M44" s="2">
        <f>LOG(L44/K44, 10)</f>
        <v>2.3452070392913957</v>
      </c>
      <c r="N44" s="2">
        <f>AVERAGE(K44:L44)</f>
        <v>11.120750000000001</v>
      </c>
      <c r="O44" s="2">
        <f>LOG(N44,10)</f>
        <v>1.04613407770266</v>
      </c>
      <c r="P44" s="2">
        <f>LOG(L44/K44, 2)</f>
        <v>7.790609152149699</v>
      </c>
      <c r="Q44" s="1">
        <v>0</v>
      </c>
      <c r="R44" s="1">
        <v>1</v>
      </c>
      <c r="S44" s="1">
        <f>-1*LOG10(R44)</f>
        <v>0</v>
      </c>
      <c r="T44" s="1">
        <v>1</v>
      </c>
      <c r="U44" s="1" t="s">
        <v>1161</v>
      </c>
      <c r="V44" s="1" t="s">
        <v>32</v>
      </c>
      <c r="W44" s="1" t="s">
        <v>10086</v>
      </c>
      <c r="X44" s="1" t="s">
        <v>25</v>
      </c>
      <c r="Y44" s="1" t="s">
        <v>10085</v>
      </c>
    </row>
    <row r="45" spans="1:25" x14ac:dyDescent="0.3">
      <c r="A45" s="1" t="s">
        <v>7611</v>
      </c>
      <c r="B45" s="1" t="s">
        <v>7611</v>
      </c>
      <c r="C45" s="1" t="s">
        <v>7610</v>
      </c>
      <c r="D45" s="8">
        <f>(L45/K45*100)-100</f>
        <v>81.867472695261966</v>
      </c>
      <c r="E45" s="1" t="s">
        <v>1071</v>
      </c>
      <c r="F45" s="1" t="s">
        <v>22</v>
      </c>
      <c r="G45" s="1" t="s">
        <v>23</v>
      </c>
      <c r="H45" s="1">
        <v>256.73200000000003</v>
      </c>
      <c r="I45" s="1">
        <v>466.91199999999998</v>
      </c>
      <c r="J45" s="1">
        <v>0.86288699999999996</v>
      </c>
      <c r="K45" s="1">
        <f>IF(H45=0, 0.1, H45)</f>
        <v>256.73200000000003</v>
      </c>
      <c r="L45" s="1">
        <f>IF(I45=0, 0.1, I45)</f>
        <v>466.91199999999998</v>
      </c>
      <c r="M45" s="2">
        <f>LOG(L45/K45, 10)</f>
        <v>0.25975503170696101</v>
      </c>
      <c r="N45" s="2">
        <f>AVERAGE(K45:L45)</f>
        <v>361.822</v>
      </c>
      <c r="O45" s="2">
        <f>LOG(N45,10)</f>
        <v>2.5584949698983768</v>
      </c>
      <c r="P45" s="2">
        <f>LOG(L45/K45, 2)</f>
        <v>0.86288753761571146</v>
      </c>
      <c r="Q45" s="1">
        <v>8.3270999999999998E-2</v>
      </c>
      <c r="R45" s="1">
        <v>0.65874999999999995</v>
      </c>
      <c r="S45" s="1">
        <f>-1*LOG10(R45)</f>
        <v>0.18127937177939701</v>
      </c>
      <c r="T45" s="1">
        <v>0.99990000000000001</v>
      </c>
      <c r="U45" s="1" t="s">
        <v>1161</v>
      </c>
      <c r="V45" s="1" t="s">
        <v>47</v>
      </c>
      <c r="W45" s="1" t="s">
        <v>7609</v>
      </c>
      <c r="X45" s="1" t="s">
        <v>25</v>
      </c>
      <c r="Y45" s="1" t="s">
        <v>7608</v>
      </c>
    </row>
    <row r="46" spans="1:25" x14ac:dyDescent="0.3">
      <c r="A46" s="1" t="s">
        <v>6720</v>
      </c>
      <c r="B46" s="1" t="s">
        <v>6720</v>
      </c>
      <c r="C46" s="1" t="s">
        <v>6719</v>
      </c>
      <c r="D46" s="8">
        <f>(L46/K46*100)-100</f>
        <v>-10.676988759665889</v>
      </c>
      <c r="E46" s="1" t="s">
        <v>774</v>
      </c>
      <c r="F46" s="1" t="s">
        <v>22</v>
      </c>
      <c r="G46" s="1" t="s">
        <v>23</v>
      </c>
      <c r="H46" s="1">
        <v>1128.97</v>
      </c>
      <c r="I46" s="1">
        <v>1008.43</v>
      </c>
      <c r="J46" s="1">
        <v>-0.16289600000000001</v>
      </c>
      <c r="K46" s="1">
        <f>IF(H46=0, 0.1, H46)</f>
        <v>1128.97</v>
      </c>
      <c r="L46" s="1">
        <f>IF(I46=0, 0.1, I46)</f>
        <v>1008.43</v>
      </c>
      <c r="M46" s="2">
        <f>LOG(L46/K46, 10)</f>
        <v>-4.9036644500991773E-2</v>
      </c>
      <c r="N46" s="2">
        <f>AVERAGE(K46:L46)</f>
        <v>1068.7</v>
      </c>
      <c r="O46" s="2">
        <f>LOG(N46,10)</f>
        <v>3.0288558093904436</v>
      </c>
      <c r="P46" s="2">
        <f>LOG(L46/K46, 2)</f>
        <v>-0.16289620704684848</v>
      </c>
      <c r="Q46" s="1">
        <v>-1.47143E-2</v>
      </c>
      <c r="R46" s="1">
        <v>0.92779999999999996</v>
      </c>
      <c r="S46" s="1">
        <f>-1*LOG10(R46)</f>
        <v>3.2545631817259224E-2</v>
      </c>
      <c r="T46" s="1">
        <v>0.99990000000000001</v>
      </c>
      <c r="U46" s="1" t="s">
        <v>1161</v>
      </c>
      <c r="V46" s="1" t="s">
        <v>52</v>
      </c>
      <c r="W46" s="1" t="s">
        <v>6718</v>
      </c>
      <c r="X46" s="1" t="s">
        <v>25</v>
      </c>
      <c r="Y46" s="1" t="s">
        <v>6717</v>
      </c>
    </row>
    <row r="47" spans="1:25" x14ac:dyDescent="0.3">
      <c r="A47" s="1" t="s">
        <v>3666</v>
      </c>
      <c r="B47" s="1" t="s">
        <v>3666</v>
      </c>
      <c r="C47" s="1" t="s">
        <v>3665</v>
      </c>
      <c r="D47" s="8">
        <f>(L47/K47*100)-100</f>
        <v>101.39768686909969</v>
      </c>
      <c r="E47" s="1" t="s">
        <v>420</v>
      </c>
      <c r="F47" s="1" t="s">
        <v>22</v>
      </c>
      <c r="G47" s="1" t="s">
        <v>23</v>
      </c>
      <c r="H47" s="1">
        <v>146.81399999999999</v>
      </c>
      <c r="I47" s="1">
        <v>295.68</v>
      </c>
      <c r="J47" s="1">
        <v>1.0100499999999999</v>
      </c>
      <c r="K47" s="1">
        <f>IF(H47=0, 0.1, H47)</f>
        <v>146.81399999999999</v>
      </c>
      <c r="L47" s="1">
        <f>IF(I47=0, 0.1, I47)</f>
        <v>295.68</v>
      </c>
      <c r="M47" s="2">
        <f>LOG(L47/K47, 10)</f>
        <v>0.30405447820491349</v>
      </c>
      <c r="N47" s="2">
        <f>AVERAGE(K47:L47)</f>
        <v>221.24700000000001</v>
      </c>
      <c r="O47" s="2">
        <f>LOG(N47,10)</f>
        <v>2.344877390591201</v>
      </c>
      <c r="P47" s="2">
        <f>LOG(L47/K47, 2)</f>
        <v>1.0100471135252194</v>
      </c>
      <c r="Q47" s="1">
        <v>0.124344</v>
      </c>
      <c r="R47" s="1">
        <v>0.60424999999999995</v>
      </c>
      <c r="S47" s="1">
        <f>-1*LOG10(R47)</f>
        <v>0.21878334092031207</v>
      </c>
      <c r="T47" s="1">
        <v>0.99990000000000001</v>
      </c>
      <c r="U47" s="1" t="s">
        <v>1161</v>
      </c>
      <c r="V47" s="1" t="s">
        <v>32</v>
      </c>
      <c r="W47" s="1" t="s">
        <v>3664</v>
      </c>
      <c r="X47" s="1" t="s">
        <v>25</v>
      </c>
      <c r="Y47" s="1" t="s">
        <v>3663</v>
      </c>
    </row>
    <row r="48" spans="1:25" x14ac:dyDescent="0.3">
      <c r="A48" s="1" t="s">
        <v>8934</v>
      </c>
      <c r="B48" s="1" t="s">
        <v>8934</v>
      </c>
      <c r="C48" s="1" t="s">
        <v>8933</v>
      </c>
      <c r="D48" s="8">
        <f>(L48/K48*100)-100</f>
        <v>28.40510595993058</v>
      </c>
      <c r="E48" s="1" t="s">
        <v>829</v>
      </c>
      <c r="F48" s="1" t="s">
        <v>22</v>
      </c>
      <c r="G48" s="1" t="s">
        <v>23</v>
      </c>
      <c r="H48" s="1">
        <v>257.50299999999999</v>
      </c>
      <c r="I48" s="1">
        <v>330.64699999999999</v>
      </c>
      <c r="J48" s="1">
        <v>0.36070600000000003</v>
      </c>
      <c r="K48" s="1">
        <f>IF(H48=0, 0.1, H48)</f>
        <v>257.50299999999999</v>
      </c>
      <c r="L48" s="1">
        <f>IF(I48=0, 0.1, I48)</f>
        <v>330.64699999999999</v>
      </c>
      <c r="M48" s="2">
        <f>LOG(L48/K48, 10)</f>
        <v>0.10858229356253407</v>
      </c>
      <c r="N48" s="2">
        <f>AVERAGE(K48:L48)</f>
        <v>294.07499999999999</v>
      </c>
      <c r="O48" s="2">
        <f>LOG(N48,10)</f>
        <v>2.4684581056919064</v>
      </c>
      <c r="P48" s="2">
        <f>LOG(L48/K48, 2)</f>
        <v>0.36070257159268915</v>
      </c>
      <c r="Q48" s="1">
        <v>5.4470400000000002E-2</v>
      </c>
      <c r="R48" s="1">
        <v>0.86650000000000005</v>
      </c>
      <c r="S48" s="1">
        <f>-1*LOG10(R48)</f>
        <v>6.2231432950064169E-2</v>
      </c>
      <c r="T48" s="1">
        <v>0.99990000000000001</v>
      </c>
      <c r="U48" s="1" t="s">
        <v>1161</v>
      </c>
      <c r="V48" s="1" t="s">
        <v>33</v>
      </c>
      <c r="W48" s="1" t="s">
        <v>8932</v>
      </c>
      <c r="X48" s="1" t="s">
        <v>27</v>
      </c>
      <c r="Y48" s="1" t="s">
        <v>8931</v>
      </c>
    </row>
    <row r="49" spans="1:25" x14ac:dyDescent="0.3">
      <c r="A49" s="1" t="s">
        <v>1128</v>
      </c>
      <c r="B49" s="1" t="s">
        <v>1128</v>
      </c>
      <c r="C49" s="1" t="s">
        <v>10520</v>
      </c>
      <c r="D49" s="8">
        <f>(L49/K49*100)-100</f>
        <v>-99.885251225230036</v>
      </c>
      <c r="E49" s="1" t="s">
        <v>270</v>
      </c>
      <c r="F49" s="1" t="s">
        <v>22</v>
      </c>
      <c r="G49" s="1" t="s">
        <v>23</v>
      </c>
      <c r="H49" s="1">
        <v>87.146900000000002</v>
      </c>
      <c r="I49" s="1">
        <v>0</v>
      </c>
      <c r="K49" s="1">
        <f>IF(H49=0, 0.1, H49)</f>
        <v>87.146900000000002</v>
      </c>
      <c r="L49" s="1">
        <f>IF(I49=0, 0.1, I49)</f>
        <v>0.1</v>
      </c>
      <c r="M49" s="2">
        <f>LOG(L49/K49, 10)</f>
        <v>-2.9402519429452747</v>
      </c>
      <c r="N49" s="2">
        <f>AVERAGE(K49:L49)</f>
        <v>43.623449999999998</v>
      </c>
      <c r="O49" s="2">
        <f>LOG(N49,10)</f>
        <v>1.6397200091728319</v>
      </c>
      <c r="P49" s="2">
        <f>LOG(L49/K49, 2)</f>
        <v>-9.7673055353170639</v>
      </c>
      <c r="R49" s="1">
        <v>2.4750000000000001E-2</v>
      </c>
      <c r="S49" s="1">
        <f>-1*LOG10(R49)</f>
        <v>1.6064247967304124</v>
      </c>
      <c r="T49" s="1">
        <v>0.99990000000000001</v>
      </c>
      <c r="U49" s="1" t="s">
        <v>1161</v>
      </c>
      <c r="V49" s="1" t="s">
        <v>36</v>
      </c>
      <c r="W49" s="1" t="s">
        <v>36</v>
      </c>
      <c r="X49" s="1" t="s">
        <v>36</v>
      </c>
      <c r="Y49" s="1" t="s">
        <v>36</v>
      </c>
    </row>
    <row r="50" spans="1:25" x14ac:dyDescent="0.3">
      <c r="A50" s="1" t="s">
        <v>6871</v>
      </c>
      <c r="B50" s="1" t="s">
        <v>6871</v>
      </c>
      <c r="C50" s="1" t="s">
        <v>10521</v>
      </c>
      <c r="D50" s="8">
        <f>(L50/K50*100)-100</f>
        <v>-36.648665380143072</v>
      </c>
      <c r="E50" s="1" t="s">
        <v>588</v>
      </c>
      <c r="F50" s="1" t="s">
        <v>22</v>
      </c>
      <c r="G50" s="1" t="s">
        <v>23</v>
      </c>
      <c r="H50" s="1">
        <v>730.13300000000004</v>
      </c>
      <c r="I50" s="1">
        <v>462.54899999999998</v>
      </c>
      <c r="J50" s="1">
        <v>-0.65855300000000006</v>
      </c>
      <c r="K50" s="1">
        <f>IF(H50=0, 0.1, H50)</f>
        <v>730.13300000000004</v>
      </c>
      <c r="L50" s="1">
        <f>IF(I50=0, 0.1, I50)</f>
        <v>462.54899999999998</v>
      </c>
      <c r="M50" s="2">
        <f>LOG(L50/K50, 10)</f>
        <v>-0.19824423142088926</v>
      </c>
      <c r="N50" s="2">
        <f>AVERAGE(K50:L50)</f>
        <v>596.34100000000001</v>
      </c>
      <c r="O50" s="2">
        <f>LOG(N50,10)</f>
        <v>2.7754946692512177</v>
      </c>
      <c r="P50" s="2">
        <f>LOG(L50/K50, 2)</f>
        <v>-0.65855308200640406</v>
      </c>
      <c r="Q50" s="1">
        <v>-6.7654000000000006E-2</v>
      </c>
      <c r="R50" s="1">
        <v>0.69115000000000004</v>
      </c>
      <c r="S50" s="1">
        <f>-1*LOG10(R50)</f>
        <v>0.16042768764364876</v>
      </c>
      <c r="T50" s="1">
        <v>0.99990000000000001</v>
      </c>
      <c r="U50" s="1" t="s">
        <v>1161</v>
      </c>
      <c r="V50" s="1" t="s">
        <v>36</v>
      </c>
      <c r="W50" s="1" t="s">
        <v>36</v>
      </c>
      <c r="X50" s="1" t="s">
        <v>36</v>
      </c>
      <c r="Y50" s="1" t="s">
        <v>36</v>
      </c>
    </row>
    <row r="51" spans="1:25" x14ac:dyDescent="0.3">
      <c r="A51" s="1" t="s">
        <v>10084</v>
      </c>
      <c r="B51" s="1" t="s">
        <v>10084</v>
      </c>
      <c r="C51" s="1" t="s">
        <v>10083</v>
      </c>
      <c r="D51" s="8">
        <f>(L51/K51*100)-100</f>
        <v>22041.5</v>
      </c>
      <c r="E51" s="1" t="s">
        <v>907</v>
      </c>
      <c r="F51" s="1" t="s">
        <v>22</v>
      </c>
      <c r="G51" s="1" t="s">
        <v>23</v>
      </c>
      <c r="H51" s="1">
        <v>0</v>
      </c>
      <c r="I51" s="1">
        <v>22.141500000000001</v>
      </c>
      <c r="K51" s="1">
        <f>IF(H51=0, 0.1, H51)</f>
        <v>0.1</v>
      </c>
      <c r="L51" s="1">
        <f>IF(I51=0, 0.1, I51)</f>
        <v>22.141500000000001</v>
      </c>
      <c r="M51" s="2">
        <f>LOG(L51/K51, 10)</f>
        <v>2.3452070392913957</v>
      </c>
      <c r="N51" s="2">
        <f>AVERAGE(K51:L51)</f>
        <v>11.120750000000001</v>
      </c>
      <c r="O51" s="2">
        <f>LOG(N51,10)</f>
        <v>1.04613407770266</v>
      </c>
      <c r="P51" s="2">
        <f>LOG(L51/K51, 2)</f>
        <v>7.790609152149699</v>
      </c>
      <c r="Q51" s="1">
        <v>0</v>
      </c>
      <c r="R51" s="1">
        <v>1</v>
      </c>
      <c r="S51" s="1">
        <f>-1*LOG10(R51)</f>
        <v>0</v>
      </c>
      <c r="T51" s="1">
        <v>1</v>
      </c>
      <c r="U51" s="1" t="s">
        <v>1161</v>
      </c>
      <c r="V51" s="1" t="s">
        <v>29</v>
      </c>
      <c r="W51" s="1" t="s">
        <v>10082</v>
      </c>
      <c r="X51" s="1" t="s">
        <v>25</v>
      </c>
      <c r="Y51" s="1" t="s">
        <v>10081</v>
      </c>
    </row>
    <row r="52" spans="1:25" x14ac:dyDescent="0.3">
      <c r="A52" s="1" t="s">
        <v>3776</v>
      </c>
      <c r="B52" s="1" t="s">
        <v>3776</v>
      </c>
      <c r="C52" s="1" t="s">
        <v>3775</v>
      </c>
      <c r="D52" s="8">
        <f>(L52/K52*100)-100</f>
        <v>-46.77880936367724</v>
      </c>
      <c r="E52" s="1" t="s">
        <v>582</v>
      </c>
      <c r="F52" s="1" t="s">
        <v>22</v>
      </c>
      <c r="G52" s="1" t="s">
        <v>23</v>
      </c>
      <c r="H52" s="1">
        <v>798.447</v>
      </c>
      <c r="I52" s="1">
        <v>424.94299999999998</v>
      </c>
      <c r="J52" s="1">
        <v>-0.90992700000000004</v>
      </c>
      <c r="K52" s="1">
        <f>IF(H52=0, 0.1, H52)</f>
        <v>798.447</v>
      </c>
      <c r="L52" s="1">
        <f>IF(I52=0, 0.1, I52)</f>
        <v>424.94299999999998</v>
      </c>
      <c r="M52" s="2">
        <f>LOG(L52/K52, 10)</f>
        <v>-0.27391541386954377</v>
      </c>
      <c r="N52" s="2">
        <f>AVERAGE(K52:L52)</f>
        <v>611.69499999999994</v>
      </c>
      <c r="O52" s="2">
        <f>LOG(N52,10)</f>
        <v>2.7865349305856162</v>
      </c>
      <c r="P52" s="2">
        <f>LOG(L52/K52, 2)</f>
        <v>-0.90992730895593699</v>
      </c>
      <c r="Q52" s="1">
        <v>-7.0780300000000004E-2</v>
      </c>
      <c r="R52" s="1">
        <v>0.59584999999999999</v>
      </c>
      <c r="S52" s="1">
        <f>-1*LOG10(R52)</f>
        <v>0.22486305631904863</v>
      </c>
      <c r="T52" s="1">
        <v>0.99990000000000001</v>
      </c>
      <c r="U52" s="1" t="s">
        <v>1161</v>
      </c>
      <c r="V52" s="1" t="s">
        <v>32</v>
      </c>
      <c r="W52" s="1" t="s">
        <v>3774</v>
      </c>
      <c r="X52" s="1" t="s">
        <v>25</v>
      </c>
      <c r="Y52" s="1" t="s">
        <v>3773</v>
      </c>
    </row>
    <row r="53" spans="1:25" x14ac:dyDescent="0.3">
      <c r="A53" s="1" t="s">
        <v>6119</v>
      </c>
      <c r="B53" s="1" t="s">
        <v>6119</v>
      </c>
      <c r="C53" s="1" t="s">
        <v>6118</v>
      </c>
      <c r="D53" s="8">
        <f>(L53/K53*100)-100</f>
        <v>-22.899111062656388</v>
      </c>
      <c r="E53" s="1" t="s">
        <v>6117</v>
      </c>
      <c r="F53" s="1" t="s">
        <v>22</v>
      </c>
      <c r="G53" s="1" t="s">
        <v>23</v>
      </c>
      <c r="H53" s="1">
        <v>376.06700000000001</v>
      </c>
      <c r="I53" s="1">
        <v>289.95100000000002</v>
      </c>
      <c r="J53" s="1">
        <v>-0.37518200000000002</v>
      </c>
      <c r="K53" s="1">
        <f>IF(H53=0, 0.1, H53)</f>
        <v>376.06700000000001</v>
      </c>
      <c r="L53" s="1">
        <f>IF(I53=0, 0.1, I53)</f>
        <v>289.95100000000002</v>
      </c>
      <c r="M53" s="2">
        <f>LOG(L53/K53, 10)</f>
        <v>-0.11294061470705169</v>
      </c>
      <c r="N53" s="2">
        <f>AVERAGE(K53:L53)</f>
        <v>333.00900000000001</v>
      </c>
      <c r="O53" s="2">
        <f>LOG(N53,10)</f>
        <v>2.5224559710364054</v>
      </c>
      <c r="P53" s="2">
        <f>LOG(L53/K53, 2)</f>
        <v>-0.37518060104920392</v>
      </c>
      <c r="Q53" s="1">
        <v>-0.22468199999999999</v>
      </c>
      <c r="R53" s="1">
        <v>0.67874999999999996</v>
      </c>
      <c r="S53" s="1">
        <f>-1*LOG10(R53)</f>
        <v>0.16829015740309666</v>
      </c>
      <c r="T53" s="1">
        <v>0.99990000000000001</v>
      </c>
      <c r="U53" s="1" t="s">
        <v>1161</v>
      </c>
      <c r="V53" s="1" t="s">
        <v>54</v>
      </c>
      <c r="W53" s="1" t="s">
        <v>6116</v>
      </c>
      <c r="X53" s="1" t="s">
        <v>25</v>
      </c>
      <c r="Y53" s="1" t="s">
        <v>6115</v>
      </c>
    </row>
    <row r="54" spans="1:25" x14ac:dyDescent="0.3">
      <c r="A54" s="1" t="s">
        <v>10080</v>
      </c>
      <c r="B54" s="1" t="s">
        <v>10080</v>
      </c>
      <c r="C54" s="1" t="s">
        <v>10079</v>
      </c>
      <c r="D54" s="8">
        <f>(L54/K54*100)-100</f>
        <v>23237.1</v>
      </c>
      <c r="E54" s="1" t="s">
        <v>287</v>
      </c>
      <c r="F54" s="1" t="s">
        <v>22</v>
      </c>
      <c r="G54" s="1" t="s">
        <v>23</v>
      </c>
      <c r="H54" s="1">
        <v>0</v>
      </c>
      <c r="I54" s="1">
        <v>23.3371</v>
      </c>
      <c r="K54" s="1">
        <f>IF(H54=0, 0.1, H54)</f>
        <v>0.1</v>
      </c>
      <c r="L54" s="1">
        <f>IF(I54=0, 0.1, I54)</f>
        <v>23.3371</v>
      </c>
      <c r="M54" s="2">
        <f>LOG(L54/K54, 10)</f>
        <v>2.3680468871743163</v>
      </c>
      <c r="N54" s="2">
        <f>AVERAGE(K54:L54)</f>
        <v>11.71855</v>
      </c>
      <c r="O54" s="2">
        <f>LOG(N54,10)</f>
        <v>1.0688738773854054</v>
      </c>
      <c r="P54" s="2">
        <f>LOG(L54/K54, 2)</f>
        <v>7.8664814845149253</v>
      </c>
      <c r="Q54" s="1">
        <v>0</v>
      </c>
      <c r="R54" s="1">
        <v>1</v>
      </c>
      <c r="S54" s="1">
        <f>-1*LOG10(R54)</f>
        <v>0</v>
      </c>
      <c r="T54" s="1">
        <v>1</v>
      </c>
      <c r="U54" s="1" t="s">
        <v>1161</v>
      </c>
      <c r="V54" s="1" t="s">
        <v>46</v>
      </c>
      <c r="W54" s="1" t="s">
        <v>10078</v>
      </c>
      <c r="X54" s="1" t="s">
        <v>25</v>
      </c>
      <c r="Y54" s="1" t="s">
        <v>10077</v>
      </c>
    </row>
    <row r="55" spans="1:25" x14ac:dyDescent="0.3">
      <c r="A55" s="1" t="s">
        <v>1381</v>
      </c>
      <c r="B55" s="1" t="s">
        <v>1381</v>
      </c>
      <c r="C55" s="1" t="s">
        <v>1380</v>
      </c>
      <c r="D55" s="8">
        <f>(L55/K55*100)-100</f>
        <v>-31.307732547734744</v>
      </c>
      <c r="E55" s="1" t="s">
        <v>1076</v>
      </c>
      <c r="F55" s="1" t="s">
        <v>22</v>
      </c>
      <c r="G55" s="1" t="s">
        <v>23</v>
      </c>
      <c r="H55" s="1">
        <v>2905.64</v>
      </c>
      <c r="I55" s="1">
        <v>1995.95</v>
      </c>
      <c r="J55" s="1">
        <v>-0.54178000000000004</v>
      </c>
      <c r="K55" s="1">
        <f>IF(H55=0, 0.1, H55)</f>
        <v>2905.64</v>
      </c>
      <c r="L55" s="1">
        <f>IF(I55=0, 0.1, I55)</f>
        <v>1995.95</v>
      </c>
      <c r="M55" s="2">
        <f>LOG(L55/K55, 10)</f>
        <v>-0.16309214782863246</v>
      </c>
      <c r="N55" s="2">
        <f>AVERAGE(K55:L55)</f>
        <v>2450.7950000000001</v>
      </c>
      <c r="O55" s="2">
        <f>LOG(N55,10)</f>
        <v>3.3893069856330578</v>
      </c>
      <c r="P55" s="2">
        <f>LOG(L55/K55, 2)</f>
        <v>-0.5417803879274572</v>
      </c>
      <c r="Q55" s="1">
        <v>-0.16376299999999999</v>
      </c>
      <c r="R55" s="1">
        <v>0.79110000000000003</v>
      </c>
      <c r="S55" s="1">
        <f>-1*LOG10(R55)</f>
        <v>0.10176861548690322</v>
      </c>
      <c r="T55" s="1">
        <v>0.99990000000000001</v>
      </c>
      <c r="U55" s="1" t="s">
        <v>1161</v>
      </c>
      <c r="V55" s="1" t="s">
        <v>28</v>
      </c>
      <c r="W55" s="1" t="s">
        <v>1379</v>
      </c>
      <c r="X55" s="1" t="s">
        <v>25</v>
      </c>
      <c r="Y55" s="1" t="s">
        <v>1378</v>
      </c>
    </row>
    <row r="56" spans="1:25" x14ac:dyDescent="0.3">
      <c r="A56" s="1" t="s">
        <v>3128</v>
      </c>
      <c r="B56" s="1" t="s">
        <v>3128</v>
      </c>
      <c r="C56" s="1" t="s">
        <v>3127</v>
      </c>
      <c r="D56" s="8">
        <f>(L56/K56*100)-100</f>
        <v>-9.1394665925487288</v>
      </c>
      <c r="E56" s="1" t="s">
        <v>866</v>
      </c>
      <c r="F56" s="1" t="s">
        <v>22</v>
      </c>
      <c r="G56" s="1" t="s">
        <v>23</v>
      </c>
      <c r="H56" s="1">
        <v>1655.02</v>
      </c>
      <c r="I56" s="1">
        <v>1503.76</v>
      </c>
      <c r="J56" s="1">
        <v>-0.13827800000000001</v>
      </c>
      <c r="K56" s="1">
        <f>IF(H56=0, 0.1, H56)</f>
        <v>1655.02</v>
      </c>
      <c r="L56" s="1">
        <f>IF(I56=0, 0.1, I56)</f>
        <v>1503.76</v>
      </c>
      <c r="M56" s="2">
        <f>LOG(L56/K56, 10)</f>
        <v>-4.1624717937057382E-2</v>
      </c>
      <c r="N56" s="2">
        <f>AVERAGE(K56:L56)</f>
        <v>1579.3899999999999</v>
      </c>
      <c r="O56" s="2">
        <f>LOG(N56,10)</f>
        <v>3.1984893839248802</v>
      </c>
      <c r="P56" s="2">
        <f>LOG(L56/K56, 2)</f>
        <v>-0.13827431995687287</v>
      </c>
      <c r="Q56" s="1">
        <v>-2.90914E-2</v>
      </c>
      <c r="R56" s="1">
        <v>0.94564999999999999</v>
      </c>
      <c r="S56" s="1">
        <f>-1*LOG10(R56)</f>
        <v>2.4269573106203628E-2</v>
      </c>
      <c r="T56" s="1">
        <v>0.99990000000000001</v>
      </c>
      <c r="U56" s="1" t="s">
        <v>1161</v>
      </c>
      <c r="V56" s="1" t="s">
        <v>34</v>
      </c>
      <c r="W56" s="1" t="s">
        <v>3126</v>
      </c>
      <c r="X56" s="1" t="s">
        <v>27</v>
      </c>
      <c r="Y56" s="1" t="s">
        <v>3125</v>
      </c>
    </row>
    <row r="57" spans="1:25" x14ac:dyDescent="0.3">
      <c r="A57" s="1" t="s">
        <v>1363</v>
      </c>
      <c r="B57" s="1" t="s">
        <v>1363</v>
      </c>
      <c r="C57" s="1" t="s">
        <v>1362</v>
      </c>
      <c r="D57" s="8">
        <f>(L57/K57*100)-100</f>
        <v>186.29729276309655</v>
      </c>
      <c r="E57" s="1" t="s">
        <v>1132</v>
      </c>
      <c r="F57" s="1" t="s">
        <v>22</v>
      </c>
      <c r="G57" s="1" t="s">
        <v>23</v>
      </c>
      <c r="H57" s="1">
        <v>32.187800000000003</v>
      </c>
      <c r="I57" s="1">
        <v>92.152799999999999</v>
      </c>
      <c r="J57" s="1">
        <v>1.5175099999999999</v>
      </c>
      <c r="K57" s="1">
        <f>IF(H57=0, 0.1, H57)</f>
        <v>32.187800000000003</v>
      </c>
      <c r="L57" s="1">
        <f>IF(I57=0, 0.1, I57)</f>
        <v>92.152799999999999</v>
      </c>
      <c r="M57" s="2">
        <f>LOG(L57/K57, 10)</f>
        <v>0.45681724133767526</v>
      </c>
      <c r="N57" s="2">
        <f>AVERAGE(K57:L57)</f>
        <v>62.170299999999997</v>
      </c>
      <c r="O57" s="2">
        <f>LOG(N57,10)</f>
        <v>1.7935829630417961</v>
      </c>
      <c r="P57" s="2">
        <f>LOG(L57/K57, 2)</f>
        <v>1.5175140282285642</v>
      </c>
      <c r="Q57" s="1">
        <v>0</v>
      </c>
      <c r="R57" s="1">
        <v>1</v>
      </c>
      <c r="S57" s="1">
        <f>-1*LOG10(R57)</f>
        <v>0</v>
      </c>
      <c r="T57" s="1">
        <v>1</v>
      </c>
      <c r="U57" s="1" t="s">
        <v>1161</v>
      </c>
      <c r="V57" s="1" t="s">
        <v>29</v>
      </c>
      <c r="W57" s="1" t="s">
        <v>1361</v>
      </c>
      <c r="X57" s="1" t="s">
        <v>27</v>
      </c>
      <c r="Y57" s="1" t="s">
        <v>1360</v>
      </c>
    </row>
    <row r="58" spans="1:25" x14ac:dyDescent="0.3">
      <c r="A58" s="1" t="s">
        <v>1645</v>
      </c>
      <c r="B58" s="1" t="s">
        <v>1645</v>
      </c>
      <c r="C58" s="1" t="s">
        <v>1644</v>
      </c>
      <c r="D58" s="8">
        <f>(L58/K58*100)-100</f>
        <v>8.8832987600551974</v>
      </c>
      <c r="E58" s="1" t="s">
        <v>1045</v>
      </c>
      <c r="F58" s="1" t="s">
        <v>22</v>
      </c>
      <c r="G58" s="1" t="s">
        <v>23</v>
      </c>
      <c r="H58" s="1">
        <v>1065.3699999999999</v>
      </c>
      <c r="I58" s="1">
        <v>1160.01</v>
      </c>
      <c r="J58" s="1">
        <v>0.122784</v>
      </c>
      <c r="K58" s="1">
        <f>IF(H58=0, 0.1, H58)</f>
        <v>1065.3699999999999</v>
      </c>
      <c r="L58" s="1">
        <f>IF(I58=0, 0.1, I58)</f>
        <v>1160.01</v>
      </c>
      <c r="M58" s="2">
        <f>LOG(L58/K58, 10)</f>
        <v>3.6961269906401903E-2</v>
      </c>
      <c r="N58" s="2">
        <f>AVERAGE(K58:L58)</f>
        <v>1112.69</v>
      </c>
      <c r="O58" s="2">
        <f>LOG(N58,10)</f>
        <v>3.0463741849617851</v>
      </c>
      <c r="P58" s="2">
        <f>LOG(L58/K58, 2)</f>
        <v>0.12278268092479129</v>
      </c>
      <c r="Q58" s="1">
        <v>1.90688E-2</v>
      </c>
      <c r="R58" s="1">
        <v>0.94479999999999997</v>
      </c>
      <c r="S58" s="1">
        <f>-1*LOG10(R58)</f>
        <v>2.4660115394541628E-2</v>
      </c>
      <c r="T58" s="1">
        <v>0.99990000000000001</v>
      </c>
      <c r="U58" s="1" t="s">
        <v>1161</v>
      </c>
      <c r="V58" s="1" t="s">
        <v>37</v>
      </c>
      <c r="W58" s="1" t="s">
        <v>1643</v>
      </c>
      <c r="X58" s="1" t="s">
        <v>25</v>
      </c>
      <c r="Y58" s="1" t="s">
        <v>1642</v>
      </c>
    </row>
    <row r="59" spans="1:25" x14ac:dyDescent="0.3">
      <c r="A59" s="1" t="s">
        <v>5849</v>
      </c>
      <c r="B59" s="1" t="s">
        <v>5849</v>
      </c>
      <c r="C59" s="1" t="s">
        <v>5848</v>
      </c>
      <c r="D59" s="8">
        <f>(L59/K59*100)-100</f>
        <v>8.4286820107387683</v>
      </c>
      <c r="E59" s="1" t="s">
        <v>479</v>
      </c>
      <c r="F59" s="1" t="s">
        <v>22</v>
      </c>
      <c r="G59" s="1" t="s">
        <v>23</v>
      </c>
      <c r="H59" s="1">
        <v>7324.87</v>
      </c>
      <c r="I59" s="1">
        <v>7942.26</v>
      </c>
      <c r="J59" s="1">
        <v>0.116746</v>
      </c>
      <c r="K59" s="1">
        <f>IF(H59=0, 0.1, H59)</f>
        <v>7324.87</v>
      </c>
      <c r="L59" s="1">
        <f>IF(I59=0, 0.1, I59)</f>
        <v>7942.26</v>
      </c>
      <c r="M59" s="2">
        <f>LOG(L59/K59, 10)</f>
        <v>3.5144178801386983E-2</v>
      </c>
      <c r="N59" s="2">
        <f>AVERAGE(K59:L59)</f>
        <v>7633.5650000000005</v>
      </c>
      <c r="O59" s="2">
        <f>LOG(N59,10)</f>
        <v>3.8827274079732721</v>
      </c>
      <c r="P59" s="2">
        <f>LOG(L59/K59, 2)</f>
        <v>0.11674643493207229</v>
      </c>
      <c r="Q59" s="1">
        <v>0.11872099999999999</v>
      </c>
      <c r="R59" s="1">
        <v>0.85724999999999996</v>
      </c>
      <c r="S59" s="1">
        <f>-1*LOG10(R59)</f>
        <v>6.6892506213018232E-2</v>
      </c>
      <c r="T59" s="1">
        <v>0.99990000000000001</v>
      </c>
      <c r="U59" s="1" t="s">
        <v>1161</v>
      </c>
      <c r="V59" s="1" t="s">
        <v>35</v>
      </c>
      <c r="W59" s="1" t="s">
        <v>5847</v>
      </c>
      <c r="X59" s="1" t="s">
        <v>25</v>
      </c>
      <c r="Y59" s="1" t="s">
        <v>5846</v>
      </c>
    </row>
    <row r="60" spans="1:25" x14ac:dyDescent="0.3">
      <c r="A60" s="1" t="s">
        <v>8938</v>
      </c>
      <c r="B60" s="1" t="s">
        <v>8938</v>
      </c>
      <c r="C60" s="1" t="s">
        <v>8937</v>
      </c>
      <c r="D60" s="8">
        <f>(L60/K60*100)-100</f>
        <v>57.455130412326781</v>
      </c>
      <c r="E60" s="1" t="s">
        <v>568</v>
      </c>
      <c r="F60" s="1" t="s">
        <v>22</v>
      </c>
      <c r="G60" s="1" t="s">
        <v>23</v>
      </c>
      <c r="H60" s="1">
        <v>743.48800000000006</v>
      </c>
      <c r="I60" s="1">
        <v>1170.6600000000001</v>
      </c>
      <c r="J60" s="1">
        <v>0.65493699999999999</v>
      </c>
      <c r="K60" s="1">
        <f>IF(H60=0, 0.1, H60)</f>
        <v>743.48800000000006</v>
      </c>
      <c r="L60" s="1">
        <f>IF(I60=0, 0.1, I60)</f>
        <v>1170.6600000000001</v>
      </c>
      <c r="M60" s="2">
        <f>LOG(L60/K60, 10)</f>
        <v>0.19715681596312093</v>
      </c>
      <c r="N60" s="2">
        <f>AVERAGE(K60:L60)</f>
        <v>957.07400000000007</v>
      </c>
      <c r="O60" s="2">
        <f>LOG(N60,10)</f>
        <v>2.980945518288022</v>
      </c>
      <c r="P60" s="2">
        <f>LOG(L60/K60, 2)</f>
        <v>0.6549407660464287</v>
      </c>
      <c r="Q60" s="1">
        <v>6.021E-2</v>
      </c>
      <c r="R60" s="1">
        <v>0.61285000000000001</v>
      </c>
      <c r="S60" s="1">
        <f>-1*LOG10(R60)</f>
        <v>0.21264580956627824</v>
      </c>
      <c r="T60" s="1">
        <v>0.99990000000000001</v>
      </c>
      <c r="U60" s="1" t="s">
        <v>1161</v>
      </c>
      <c r="V60" s="1" t="s">
        <v>33</v>
      </c>
      <c r="W60" s="1" t="s">
        <v>8936</v>
      </c>
      <c r="X60" s="1" t="s">
        <v>27</v>
      </c>
      <c r="Y60" s="1" t="s">
        <v>8935</v>
      </c>
    </row>
    <row r="61" spans="1:25" x14ac:dyDescent="0.3">
      <c r="A61" s="1" t="s">
        <v>1367</v>
      </c>
      <c r="B61" s="1" t="s">
        <v>1367</v>
      </c>
      <c r="C61" s="1" t="s">
        <v>1366</v>
      </c>
      <c r="D61" s="8">
        <f>(L61/K61*100)-100</f>
        <v>50.252467511608359</v>
      </c>
      <c r="E61" s="1" t="s">
        <v>1000</v>
      </c>
      <c r="F61" s="1" t="s">
        <v>22</v>
      </c>
      <c r="G61" s="1" t="s">
        <v>23</v>
      </c>
      <c r="H61" s="1">
        <v>896.55100000000004</v>
      </c>
      <c r="I61" s="1">
        <v>1347.09</v>
      </c>
      <c r="J61" s="1">
        <v>0.58739200000000003</v>
      </c>
      <c r="K61" s="1">
        <f>IF(H61=0, 0.1, H61)</f>
        <v>896.55100000000004</v>
      </c>
      <c r="L61" s="1">
        <f>IF(I61=0, 0.1, I61)</f>
        <v>1347.09</v>
      </c>
      <c r="M61" s="2">
        <f>LOG(L61/K61, 10)</f>
        <v>0.17682161290689785</v>
      </c>
      <c r="N61" s="2">
        <f>AVERAGE(K61:L61)</f>
        <v>1121.8205</v>
      </c>
      <c r="O61" s="2">
        <f>LOG(N61,10)</f>
        <v>3.0499233719861487</v>
      </c>
      <c r="P61" s="2">
        <f>LOG(L61/K61, 2)</f>
        <v>0.58738868369872188</v>
      </c>
      <c r="Q61" s="1">
        <v>0.139151</v>
      </c>
      <c r="R61" s="1">
        <v>0.78095000000000003</v>
      </c>
      <c r="S61" s="1">
        <f>-1*LOG10(R61)</f>
        <v>0.10737677075678215</v>
      </c>
      <c r="T61" s="1">
        <v>0.99990000000000001</v>
      </c>
      <c r="U61" s="1" t="s">
        <v>1161</v>
      </c>
      <c r="V61" s="1" t="s">
        <v>26</v>
      </c>
      <c r="W61" s="1" t="s">
        <v>1365</v>
      </c>
      <c r="X61" s="1" t="s">
        <v>27</v>
      </c>
      <c r="Y61" s="1" t="s">
        <v>1364</v>
      </c>
    </row>
    <row r="62" spans="1:25" x14ac:dyDescent="0.3">
      <c r="A62" s="1" t="s">
        <v>414</v>
      </c>
      <c r="B62" s="1" t="s">
        <v>414</v>
      </c>
      <c r="C62" s="1" t="s">
        <v>415</v>
      </c>
      <c r="D62" s="8">
        <f>(L62/K62*100)-100</f>
        <v>-8.0898953682743837</v>
      </c>
      <c r="E62" s="1" t="s">
        <v>416</v>
      </c>
      <c r="F62" s="1" t="s">
        <v>22</v>
      </c>
      <c r="G62" s="1" t="s">
        <v>23</v>
      </c>
      <c r="H62" s="1">
        <v>6688.22</v>
      </c>
      <c r="I62" s="1">
        <v>6147.15</v>
      </c>
      <c r="J62" s="1">
        <v>-0.12170400000000001</v>
      </c>
      <c r="K62" s="1">
        <f>IF(H62=0, 0.1, H62)</f>
        <v>6688.22</v>
      </c>
      <c r="L62" s="1">
        <f>IF(I62=0, 0.1, I62)</f>
        <v>6147.15</v>
      </c>
      <c r="M62" s="2">
        <f>LOG(L62/K62, 10)</f>
        <v>-3.6636739489178595E-2</v>
      </c>
      <c r="N62" s="2">
        <f>AVERAGE(K62:L62)</f>
        <v>6417.6849999999995</v>
      </c>
      <c r="O62" s="2">
        <f>LOG(N62,10)</f>
        <v>3.8073783967546393</v>
      </c>
      <c r="P62" s="2">
        <f>LOG(L62/K62, 2)</f>
        <v>-0.12170461421417167</v>
      </c>
      <c r="Q62" s="1">
        <v>-9.3660800000000002E-2</v>
      </c>
      <c r="R62" s="1">
        <v>0.88265000000000005</v>
      </c>
      <c r="S62" s="1">
        <f>-1*LOG10(R62)</f>
        <v>5.421147445392923E-2</v>
      </c>
      <c r="T62" s="1">
        <v>0.99990000000000001</v>
      </c>
      <c r="U62" s="1" t="s">
        <v>1161</v>
      </c>
      <c r="V62" s="1" t="s">
        <v>36</v>
      </c>
      <c r="W62" s="1" t="s">
        <v>36</v>
      </c>
      <c r="X62" s="1" t="s">
        <v>36</v>
      </c>
      <c r="Y62" s="1" t="s">
        <v>36</v>
      </c>
    </row>
    <row r="63" spans="1:25" x14ac:dyDescent="0.3">
      <c r="A63" s="1" t="s">
        <v>6870</v>
      </c>
      <c r="B63" s="1" t="s">
        <v>6870</v>
      </c>
      <c r="C63" s="1" t="s">
        <v>6869</v>
      </c>
      <c r="D63" s="8">
        <f>(L63/K63*100)-100</f>
        <v>93248.299999999988</v>
      </c>
      <c r="E63" s="1" t="s">
        <v>630</v>
      </c>
      <c r="F63" s="1" t="s">
        <v>22</v>
      </c>
      <c r="G63" s="1" t="s">
        <v>23</v>
      </c>
      <c r="H63" s="1">
        <v>0</v>
      </c>
      <c r="I63" s="1">
        <v>93.348299999999995</v>
      </c>
      <c r="K63" s="1">
        <f>IF(H63=0, 0.1, H63)</f>
        <v>0.1</v>
      </c>
      <c r="L63" s="1">
        <f>IF(I63=0, 0.1, I63)</f>
        <v>93.348299999999995</v>
      </c>
      <c r="M63" s="2">
        <f>LOG(L63/K63, 10)</f>
        <v>2.970106413261616</v>
      </c>
      <c r="N63" s="2">
        <f>AVERAGE(K63:L63)</f>
        <v>46.724149999999995</v>
      </c>
      <c r="O63" s="2">
        <f>LOG(N63,10)</f>
        <v>1.6695414094908403</v>
      </c>
      <c r="P63" s="2">
        <f>LOG(L63/K63, 2)</f>
        <v>9.8664799390188982</v>
      </c>
      <c r="Q63" s="1">
        <v>0</v>
      </c>
      <c r="R63" s="1">
        <v>1</v>
      </c>
      <c r="S63" s="1">
        <f>-1*LOG10(R63)</f>
        <v>0</v>
      </c>
      <c r="T63" s="1">
        <v>1</v>
      </c>
      <c r="U63" s="1" t="s">
        <v>1161</v>
      </c>
      <c r="V63" s="1" t="s">
        <v>51</v>
      </c>
      <c r="W63" s="1" t="s">
        <v>6868</v>
      </c>
      <c r="X63" s="1" t="s">
        <v>25</v>
      </c>
      <c r="Y63" s="1" t="s">
        <v>6867</v>
      </c>
    </row>
    <row r="64" spans="1:25" x14ac:dyDescent="0.3">
      <c r="A64" s="1" t="s">
        <v>8528</v>
      </c>
      <c r="B64" s="1" t="s">
        <v>8528</v>
      </c>
      <c r="C64" s="1" t="s">
        <v>8527</v>
      </c>
      <c r="D64" s="8">
        <f>(L64/K64*100)-100</f>
        <v>30.280221149497436</v>
      </c>
      <c r="E64" s="1" t="s">
        <v>978</v>
      </c>
      <c r="F64" s="1" t="s">
        <v>22</v>
      </c>
      <c r="G64" s="1" t="s">
        <v>23</v>
      </c>
      <c r="H64" s="1">
        <v>2166.86</v>
      </c>
      <c r="I64" s="1">
        <v>2822.99</v>
      </c>
      <c r="J64" s="1">
        <v>0.38162200000000002</v>
      </c>
      <c r="K64" s="1">
        <f>IF(H64=0, 0.1, H64)</f>
        <v>2166.86</v>
      </c>
      <c r="L64" s="1">
        <f>IF(I64=0, 0.1, I64)</f>
        <v>2822.99</v>
      </c>
      <c r="M64" s="2">
        <f>LOG(L64/K64, 10)</f>
        <v>0.11487848710441738</v>
      </c>
      <c r="N64" s="2">
        <f>AVERAGE(K64:L64)</f>
        <v>2494.9250000000002</v>
      </c>
      <c r="O64" s="2">
        <f>LOG(N64,10)</f>
        <v>3.3970574948188421</v>
      </c>
      <c r="P64" s="2">
        <f>LOG(L64/K64, 2)</f>
        <v>0.3816180738103197</v>
      </c>
      <c r="Q64" s="1">
        <v>3.1932200000000001E-2</v>
      </c>
      <c r="R64" s="1">
        <v>0.78059999999999996</v>
      </c>
      <c r="S64" s="1">
        <f>-1*LOG10(R64)</f>
        <v>0.10757145305477013</v>
      </c>
      <c r="T64" s="1">
        <v>0.99990000000000001</v>
      </c>
      <c r="U64" s="1" t="s">
        <v>1161</v>
      </c>
      <c r="V64" s="1" t="s">
        <v>33</v>
      </c>
      <c r="W64" s="1" t="s">
        <v>8526</v>
      </c>
      <c r="X64" s="1" t="s">
        <v>25</v>
      </c>
      <c r="Y64" s="1" t="s">
        <v>8525</v>
      </c>
    </row>
    <row r="65" spans="1:25" x14ac:dyDescent="0.3">
      <c r="A65" s="1" t="s">
        <v>6163</v>
      </c>
      <c r="B65" s="1" t="s">
        <v>6163</v>
      </c>
      <c r="C65" s="1" t="s">
        <v>6162</v>
      </c>
      <c r="D65" s="8">
        <f>(L65/K65*100)-100</f>
        <v>-18.511308986569333</v>
      </c>
      <c r="E65" s="1" t="s">
        <v>255</v>
      </c>
      <c r="F65" s="1" t="s">
        <v>22</v>
      </c>
      <c r="G65" s="1" t="s">
        <v>23</v>
      </c>
      <c r="H65" s="1">
        <v>1484.66</v>
      </c>
      <c r="I65" s="1">
        <v>1209.83</v>
      </c>
      <c r="J65" s="1">
        <v>-0.29533300000000001</v>
      </c>
      <c r="K65" s="1">
        <f>IF(H65=0, 0.1, H65)</f>
        <v>1484.66</v>
      </c>
      <c r="L65" s="1">
        <f>IF(I65=0, 0.1, I65)</f>
        <v>1209.83</v>
      </c>
      <c r="M65" s="2">
        <f>LOG(L65/K65, 10)</f>
        <v>-8.8902658391936909E-2</v>
      </c>
      <c r="N65" s="2">
        <f>AVERAGE(K65:L65)</f>
        <v>1347.2449999999999</v>
      </c>
      <c r="O65" s="2">
        <f>LOG(N65,10)</f>
        <v>3.1294465804837324</v>
      </c>
      <c r="P65" s="2">
        <f>LOG(L65/K65, 2)</f>
        <v>-0.29532823862234897</v>
      </c>
      <c r="Q65" s="1">
        <v>-8.9602399999999999E-2</v>
      </c>
      <c r="R65" s="1">
        <v>0.88405</v>
      </c>
      <c r="S65" s="1">
        <f>-1*LOG10(R65)</f>
        <v>5.3523171514060247E-2</v>
      </c>
      <c r="T65" s="1">
        <v>0.99990000000000001</v>
      </c>
      <c r="U65" s="1" t="s">
        <v>1161</v>
      </c>
      <c r="V65" s="1" t="s">
        <v>54</v>
      </c>
      <c r="W65" s="1" t="s">
        <v>6161</v>
      </c>
      <c r="X65" s="1" t="s">
        <v>25</v>
      </c>
      <c r="Y65" s="1" t="s">
        <v>6160</v>
      </c>
    </row>
    <row r="66" spans="1:25" x14ac:dyDescent="0.3">
      <c r="A66" s="1" t="s">
        <v>7409</v>
      </c>
      <c r="B66" s="1" t="s">
        <v>7409</v>
      </c>
      <c r="C66" s="1" t="s">
        <v>7408</v>
      </c>
      <c r="D66" s="8">
        <f>(L66/K66*100)-100</f>
        <v>17.919590469294278</v>
      </c>
      <c r="E66" s="1" t="s">
        <v>670</v>
      </c>
      <c r="F66" s="1" t="s">
        <v>22</v>
      </c>
      <c r="G66" s="1" t="s">
        <v>23</v>
      </c>
      <c r="H66" s="1">
        <v>991.57399999999996</v>
      </c>
      <c r="I66" s="1">
        <v>1169.26</v>
      </c>
      <c r="J66" s="1">
        <v>0.23780499999999999</v>
      </c>
      <c r="K66" s="1">
        <f>IF(H66=0, 0.1, H66)</f>
        <v>991.57399999999996</v>
      </c>
      <c r="L66" s="1">
        <f>IF(I66=0, 0.1, I66)</f>
        <v>1169.26</v>
      </c>
      <c r="M66" s="2">
        <f>LOG(L66/K66, 10)</f>
        <v>7.1585962227709368E-2</v>
      </c>
      <c r="N66" s="2">
        <f>AVERAGE(K66:L66)</f>
        <v>1080.4169999999999</v>
      </c>
      <c r="O66" s="2">
        <f>LOG(N66,10)</f>
        <v>3.0335914090475375</v>
      </c>
      <c r="P66" s="2">
        <f>LOG(L66/K66, 2)</f>
        <v>0.23780341912377331</v>
      </c>
      <c r="Q66" s="1">
        <v>2.9388399999999999E-2</v>
      </c>
      <c r="R66" s="1">
        <v>0.89415</v>
      </c>
      <c r="S66" s="1">
        <f>-1*LOG10(R66)</f>
        <v>4.8589619114841172E-2</v>
      </c>
      <c r="T66" s="1">
        <v>0.99990000000000001</v>
      </c>
      <c r="U66" s="1" t="s">
        <v>1161</v>
      </c>
      <c r="V66" s="1" t="s">
        <v>30</v>
      </c>
      <c r="W66" s="1" t="s">
        <v>7407</v>
      </c>
      <c r="X66" s="1" t="s">
        <v>27</v>
      </c>
      <c r="Y66" s="1" t="s">
        <v>7406</v>
      </c>
    </row>
    <row r="67" spans="1:25" x14ac:dyDescent="0.3">
      <c r="A67" s="1" t="s">
        <v>6110</v>
      </c>
      <c r="B67" s="1" t="s">
        <v>6110</v>
      </c>
      <c r="C67" s="1" t="s">
        <v>6109</v>
      </c>
      <c r="D67" s="8">
        <f>(L67/K67*100)-100</f>
        <v>4.8272199063269454</v>
      </c>
      <c r="E67" s="1" t="s">
        <v>998</v>
      </c>
      <c r="F67" s="1" t="s">
        <v>22</v>
      </c>
      <c r="G67" s="1" t="s">
        <v>23</v>
      </c>
      <c r="H67" s="1">
        <v>3106.55</v>
      </c>
      <c r="I67" s="1">
        <v>3256.51</v>
      </c>
      <c r="J67" s="1">
        <v>6.8012500000000004E-2</v>
      </c>
      <c r="K67" s="1">
        <f>IF(H67=0, 0.1, H67)</f>
        <v>3106.55</v>
      </c>
      <c r="L67" s="1">
        <f>IF(I67=0, 0.1, I67)</f>
        <v>3256.51</v>
      </c>
      <c r="M67" s="2">
        <f>LOG(L67/K67, 10)</f>
        <v>2.0474068145578214E-2</v>
      </c>
      <c r="N67" s="2">
        <f>AVERAGE(K67:L67)</f>
        <v>3181.53</v>
      </c>
      <c r="O67" s="2">
        <f>LOG(N67,10)</f>
        <v>3.5026360227389977</v>
      </c>
      <c r="P67" s="2">
        <f>LOG(L67/K67, 2)</f>
        <v>6.8013382189434674E-2</v>
      </c>
      <c r="Q67" s="1">
        <v>3.44485E-2</v>
      </c>
      <c r="R67" s="1">
        <v>0.93869999999999998</v>
      </c>
      <c r="S67" s="1">
        <f>-1*LOG10(R67)</f>
        <v>2.7473182134144267E-2</v>
      </c>
      <c r="T67" s="1">
        <v>0.99990000000000001</v>
      </c>
      <c r="U67" s="1" t="s">
        <v>1161</v>
      </c>
      <c r="V67" s="1" t="s">
        <v>54</v>
      </c>
      <c r="W67" s="1" t="s">
        <v>6108</v>
      </c>
      <c r="X67" s="1" t="s">
        <v>25</v>
      </c>
      <c r="Y67" s="1" t="s">
        <v>6107</v>
      </c>
    </row>
    <row r="68" spans="1:25" x14ac:dyDescent="0.3">
      <c r="A68" s="1" t="s">
        <v>6268</v>
      </c>
      <c r="B68" s="1" t="s">
        <v>6268</v>
      </c>
      <c r="C68" s="1" t="s">
        <v>6267</v>
      </c>
      <c r="D68" s="8">
        <f>(L68/K68*100)-100</f>
        <v>-30.462303805709269</v>
      </c>
      <c r="E68" s="1" t="s">
        <v>6266</v>
      </c>
      <c r="F68" s="1" t="s">
        <v>22</v>
      </c>
      <c r="G68" s="1" t="s">
        <v>23</v>
      </c>
      <c r="H68" s="1">
        <v>565.25599999999997</v>
      </c>
      <c r="I68" s="1">
        <v>393.06599999999997</v>
      </c>
      <c r="J68" s="1">
        <v>-0.52413100000000001</v>
      </c>
      <c r="K68" s="1">
        <f>IF(H68=0, 0.1, H68)</f>
        <v>565.25599999999997</v>
      </c>
      <c r="L68" s="1">
        <f>IF(I68=0, 0.1, I68)</f>
        <v>393.06599999999997</v>
      </c>
      <c r="M68" s="2">
        <f>LOG(L68/K68, 10)</f>
        <v>-0.15777970172697184</v>
      </c>
      <c r="N68" s="2">
        <f>AVERAGE(K68:L68)</f>
        <v>479.16099999999994</v>
      </c>
      <c r="O68" s="2">
        <f>LOG(N68,10)</f>
        <v>2.6804814626073283</v>
      </c>
      <c r="P68" s="2">
        <f>LOG(L68/K68, 2)</f>
        <v>-0.5241328239697759</v>
      </c>
      <c r="Q68" s="1">
        <v>-0.291543</v>
      </c>
      <c r="R68" s="1">
        <v>0.51575000000000004</v>
      </c>
      <c r="S68" s="1">
        <f>-1*LOG10(R68)</f>
        <v>0.28756076335481079</v>
      </c>
      <c r="T68" s="1">
        <v>0.99990000000000001</v>
      </c>
      <c r="U68" s="1" t="s">
        <v>1161</v>
      </c>
      <c r="V68" s="1" t="s">
        <v>54</v>
      </c>
      <c r="W68" s="1" t="s">
        <v>6265</v>
      </c>
      <c r="X68" s="1" t="s">
        <v>27</v>
      </c>
      <c r="Y68" s="1" t="s">
        <v>6264</v>
      </c>
    </row>
    <row r="69" spans="1:25" x14ac:dyDescent="0.3">
      <c r="A69" s="1" t="s">
        <v>1931</v>
      </c>
      <c r="B69" s="1" t="s">
        <v>1931</v>
      </c>
      <c r="C69" s="1" t="s">
        <v>1930</v>
      </c>
      <c r="D69" s="8">
        <f>(L69/K69*100)-100</f>
        <v>-14.676788221414355</v>
      </c>
      <c r="E69" s="1" t="s">
        <v>249</v>
      </c>
      <c r="F69" s="1" t="s">
        <v>22</v>
      </c>
      <c r="G69" s="1" t="s">
        <v>23</v>
      </c>
      <c r="H69" s="1">
        <v>1873.23</v>
      </c>
      <c r="I69" s="1">
        <v>1598.3</v>
      </c>
      <c r="J69" s="1">
        <v>-0.228989</v>
      </c>
      <c r="K69" s="1">
        <f>IF(H69=0, 0.1, H69)</f>
        <v>1873.23</v>
      </c>
      <c r="L69" s="1">
        <f>IF(I69=0, 0.1, I69)</f>
        <v>1598.3</v>
      </c>
      <c r="M69" s="2">
        <f>LOG(L69/K69, 10)</f>
        <v>-6.8932804986983565E-2</v>
      </c>
      <c r="N69" s="2">
        <f>AVERAGE(K69:L69)</f>
        <v>1735.7649999999999</v>
      </c>
      <c r="O69" s="2">
        <f>LOG(N69,10)</f>
        <v>3.2394909269973393</v>
      </c>
      <c r="P69" s="2">
        <f>LOG(L69/K69, 2)</f>
        <v>-0.22898982154565239</v>
      </c>
      <c r="Q69" s="1">
        <v>-6.9292199999999998E-2</v>
      </c>
      <c r="R69" s="1">
        <v>0.92079999999999995</v>
      </c>
      <c r="S69" s="1">
        <f>-1*LOG10(R69)</f>
        <v>3.5834689378264638E-2</v>
      </c>
      <c r="T69" s="1">
        <v>0.99990000000000001</v>
      </c>
      <c r="U69" s="1" t="s">
        <v>1161</v>
      </c>
      <c r="V69" s="1" t="s">
        <v>49</v>
      </c>
      <c r="W69" s="1" t="s">
        <v>1929</v>
      </c>
      <c r="X69" s="1" t="s">
        <v>25</v>
      </c>
      <c r="Y69" s="1" t="s">
        <v>1928</v>
      </c>
    </row>
    <row r="70" spans="1:25" x14ac:dyDescent="0.3">
      <c r="A70" s="1" t="s">
        <v>4987</v>
      </c>
      <c r="B70" s="1" t="s">
        <v>4987</v>
      </c>
      <c r="C70" s="1" t="s">
        <v>4986</v>
      </c>
      <c r="D70" s="8">
        <f>(L70/K70*100)-100</f>
        <v>-16.835606021326981</v>
      </c>
      <c r="E70" s="1" t="s">
        <v>1049</v>
      </c>
      <c r="F70" s="1" t="s">
        <v>22</v>
      </c>
      <c r="G70" s="1" t="s">
        <v>23</v>
      </c>
      <c r="H70" s="1">
        <v>1157.22</v>
      </c>
      <c r="I70" s="1">
        <v>962.39499999999998</v>
      </c>
      <c r="J70" s="1">
        <v>-0.26596399999999998</v>
      </c>
      <c r="K70" s="1">
        <f>IF(H70=0, 0.1, H70)</f>
        <v>1157.22</v>
      </c>
      <c r="L70" s="1">
        <f>IF(I70=0, 0.1, I70)</f>
        <v>962.39499999999998</v>
      </c>
      <c r="M70" s="2">
        <f>LOG(L70/K70, 10)</f>
        <v>-8.0062572848522473E-2</v>
      </c>
      <c r="N70" s="2">
        <f>AVERAGE(K70:L70)</f>
        <v>1059.8074999999999</v>
      </c>
      <c r="O70" s="2">
        <f>LOG(N70,10)</f>
        <v>3.0252269885856413</v>
      </c>
      <c r="P70" s="2">
        <f>LOG(L70/K70, 2)</f>
        <v>-0.26596211009447296</v>
      </c>
      <c r="Q70" s="1">
        <v>-0.15376200000000001</v>
      </c>
      <c r="R70" s="1">
        <v>0.80305000000000004</v>
      </c>
      <c r="S70" s="1">
        <f>-1*LOG10(R70)</f>
        <v>9.5257413565561527E-2</v>
      </c>
      <c r="T70" s="1">
        <v>0.99990000000000001</v>
      </c>
      <c r="U70" s="1" t="s">
        <v>1161</v>
      </c>
      <c r="V70" s="1" t="s">
        <v>42</v>
      </c>
      <c r="W70" s="1" t="s">
        <v>4985</v>
      </c>
      <c r="X70" s="1" t="s">
        <v>25</v>
      </c>
      <c r="Y70" s="1" t="s">
        <v>4984</v>
      </c>
    </row>
    <row r="71" spans="1:25" x14ac:dyDescent="0.3">
      <c r="A71" s="1" t="s">
        <v>2741</v>
      </c>
      <c r="B71" s="1" t="s">
        <v>2741</v>
      </c>
      <c r="C71" s="1" t="s">
        <v>2740</v>
      </c>
      <c r="D71" s="8">
        <f>(L71/K71*100)-100</f>
        <v>68.476102897833073</v>
      </c>
      <c r="E71" s="1" t="s">
        <v>821</v>
      </c>
      <c r="F71" s="1" t="s">
        <v>22</v>
      </c>
      <c r="G71" s="1" t="s">
        <v>23</v>
      </c>
      <c r="H71" s="1">
        <v>2120.5500000000002</v>
      </c>
      <c r="I71" s="1">
        <v>3572.62</v>
      </c>
      <c r="J71" s="1">
        <v>0.75254799999999999</v>
      </c>
      <c r="K71" s="1">
        <f>IF(H71=0, 0.1, H71)</f>
        <v>2120.5500000000002</v>
      </c>
      <c r="L71" s="1">
        <f>IF(I71=0, 0.1, I71)</f>
        <v>3572.62</v>
      </c>
      <c r="M71" s="2">
        <f>LOG(L71/K71, 10)</f>
        <v>0.22653830808202585</v>
      </c>
      <c r="N71" s="2">
        <f>AVERAGE(K71:L71)</f>
        <v>2846.585</v>
      </c>
      <c r="O71" s="2">
        <f>LOG(N71,10)</f>
        <v>3.4543241565226963</v>
      </c>
      <c r="P71" s="2">
        <f>LOG(L71/K71, 2)</f>
        <v>0.75254397018593056</v>
      </c>
      <c r="Q71" s="1">
        <v>0.25015399999999999</v>
      </c>
      <c r="R71" s="1">
        <v>0.78405000000000002</v>
      </c>
      <c r="S71" s="1">
        <f>-1*LOG10(R71)</f>
        <v>0.10565624084656818</v>
      </c>
      <c r="T71" s="1">
        <v>0.99990000000000001</v>
      </c>
      <c r="U71" s="1" t="s">
        <v>1161</v>
      </c>
      <c r="V71" s="1" t="s">
        <v>46</v>
      </c>
      <c r="W71" s="1" t="s">
        <v>2739</v>
      </c>
      <c r="X71" s="1" t="s">
        <v>27</v>
      </c>
      <c r="Y71" s="1" t="s">
        <v>2738</v>
      </c>
    </row>
    <row r="72" spans="1:25" x14ac:dyDescent="0.3">
      <c r="A72" s="1" t="s">
        <v>7377</v>
      </c>
      <c r="B72" s="1" t="s">
        <v>7377</v>
      </c>
      <c r="C72" s="1" t="s">
        <v>7376</v>
      </c>
      <c r="D72" s="8">
        <f>(L72/K72*100)-100</f>
        <v>92.279683606832378</v>
      </c>
      <c r="E72" s="1" t="s">
        <v>265</v>
      </c>
      <c r="F72" s="1" t="s">
        <v>22</v>
      </c>
      <c r="G72" s="1" t="s">
        <v>23</v>
      </c>
      <c r="H72" s="1">
        <v>32.187800000000003</v>
      </c>
      <c r="I72" s="1">
        <v>61.890599999999999</v>
      </c>
      <c r="J72" s="1">
        <v>0.94320599999999999</v>
      </c>
      <c r="K72" s="1">
        <f>IF(H72=0, 0.1, H72)</f>
        <v>32.187800000000003</v>
      </c>
      <c r="L72" s="1">
        <f>IF(I72=0, 0.1, I72)</f>
        <v>61.890599999999999</v>
      </c>
      <c r="M72" s="2">
        <f>LOG(L72/K72, 10)</f>
        <v>0.28393339883252011</v>
      </c>
      <c r="N72" s="2">
        <f>AVERAGE(K72:L72)</f>
        <v>47.039200000000001</v>
      </c>
      <c r="O72" s="2">
        <f>LOG(N72,10)</f>
        <v>1.6724599270446989</v>
      </c>
      <c r="P72" s="2">
        <f>LOG(L72/K72, 2)</f>
        <v>0.94320633465860737</v>
      </c>
      <c r="Q72" s="1">
        <v>0</v>
      </c>
      <c r="R72" s="1">
        <v>1</v>
      </c>
      <c r="S72" s="1">
        <f>-1*LOG10(R72)</f>
        <v>0</v>
      </c>
      <c r="T72" s="1">
        <v>1</v>
      </c>
      <c r="U72" s="1" t="s">
        <v>1161</v>
      </c>
      <c r="V72" s="1" t="s">
        <v>30</v>
      </c>
      <c r="W72" s="1" t="s">
        <v>7375</v>
      </c>
      <c r="X72" s="1" t="s">
        <v>27</v>
      </c>
      <c r="Y72" s="1" t="s">
        <v>7374</v>
      </c>
    </row>
    <row r="73" spans="1:25" x14ac:dyDescent="0.3">
      <c r="A73" s="1" t="s">
        <v>6037</v>
      </c>
      <c r="B73" s="1" t="s">
        <v>6037</v>
      </c>
      <c r="C73" s="1" t="s">
        <v>6036</v>
      </c>
      <c r="D73" s="8">
        <f>(L73/K73*100)-100</f>
        <v>31.16723897271504</v>
      </c>
      <c r="E73" s="1" t="s">
        <v>301</v>
      </c>
      <c r="F73" s="1" t="s">
        <v>22</v>
      </c>
      <c r="G73" s="1" t="s">
        <v>23</v>
      </c>
      <c r="H73" s="1">
        <v>188.41900000000001</v>
      </c>
      <c r="I73" s="1">
        <v>247.14400000000001</v>
      </c>
      <c r="J73" s="1">
        <v>0.39140799999999998</v>
      </c>
      <c r="K73" s="1">
        <f>IF(H73=0, 0.1, H73)</f>
        <v>188.41900000000001</v>
      </c>
      <c r="L73" s="1">
        <f>IF(I73=0, 0.1, I73)</f>
        <v>247.14400000000001</v>
      </c>
      <c r="M73" s="2">
        <f>LOG(L73/K73, 10)</f>
        <v>0.11782537688380622</v>
      </c>
      <c r="N73" s="2">
        <f>AVERAGE(K73:L73)</f>
        <v>217.78149999999999</v>
      </c>
      <c r="O73" s="2">
        <f>LOG(N73,10)</f>
        <v>2.3380209847440958</v>
      </c>
      <c r="P73" s="2">
        <f>LOG(L73/K73, 2)</f>
        <v>0.3914074297610079</v>
      </c>
      <c r="Q73" s="1">
        <v>2.0942499999999999E-2</v>
      </c>
      <c r="R73" s="1">
        <v>0.87990000000000002</v>
      </c>
      <c r="S73" s="1">
        <f>-1*LOG10(R73)</f>
        <v>5.5566682299785418E-2</v>
      </c>
      <c r="T73" s="1">
        <v>0.99990000000000001</v>
      </c>
      <c r="U73" s="1" t="s">
        <v>1161</v>
      </c>
      <c r="V73" s="1" t="s">
        <v>35</v>
      </c>
      <c r="W73" s="1" t="s">
        <v>6035</v>
      </c>
      <c r="X73" s="1" t="s">
        <v>27</v>
      </c>
      <c r="Y73" s="1" t="s">
        <v>6034</v>
      </c>
    </row>
    <row r="74" spans="1:25" x14ac:dyDescent="0.3">
      <c r="A74" s="1" t="s">
        <v>4898</v>
      </c>
      <c r="B74" s="1" t="s">
        <v>4898</v>
      </c>
      <c r="C74" s="1" t="s">
        <v>4897</v>
      </c>
      <c r="D74" s="8">
        <f>(L74/K74*100)-100</f>
        <v>-99.885251225230036</v>
      </c>
      <c r="E74" s="1" t="s">
        <v>1101</v>
      </c>
      <c r="F74" s="1" t="s">
        <v>22</v>
      </c>
      <c r="G74" s="1" t="s">
        <v>23</v>
      </c>
      <c r="H74" s="1">
        <v>87.146900000000002</v>
      </c>
      <c r="I74" s="1">
        <v>0</v>
      </c>
      <c r="K74" s="1">
        <f>IF(H74=0, 0.1, H74)</f>
        <v>87.146900000000002</v>
      </c>
      <c r="L74" s="1">
        <f>IF(I74=0, 0.1, I74)</f>
        <v>0.1</v>
      </c>
      <c r="M74" s="2">
        <f>LOG(L74/K74, 10)</f>
        <v>-2.9402519429452747</v>
      </c>
      <c r="N74" s="2">
        <f>AVERAGE(K74:L74)</f>
        <v>43.623449999999998</v>
      </c>
      <c r="O74" s="2">
        <f>LOG(N74,10)</f>
        <v>1.6397200091728319</v>
      </c>
      <c r="P74" s="2">
        <f>LOG(L74/K74, 2)</f>
        <v>-9.7673055353170639</v>
      </c>
      <c r="R74" s="1">
        <v>0.12280000000000001</v>
      </c>
      <c r="S74" s="1">
        <f>-1*LOG10(R74)</f>
        <v>0.91080163319485108</v>
      </c>
      <c r="T74" s="1">
        <v>0.99990000000000001</v>
      </c>
      <c r="U74" s="1" t="s">
        <v>1161</v>
      </c>
      <c r="V74" s="1" t="s">
        <v>42</v>
      </c>
      <c r="W74" s="1" t="s">
        <v>4896</v>
      </c>
      <c r="X74" s="1" t="s">
        <v>25</v>
      </c>
      <c r="Y74" s="1" t="s">
        <v>4895</v>
      </c>
    </row>
    <row r="75" spans="1:25" x14ac:dyDescent="0.3">
      <c r="A75" s="1" t="s">
        <v>4384</v>
      </c>
      <c r="B75" s="1" t="s">
        <v>4384</v>
      </c>
      <c r="C75" s="1" t="s">
        <v>4383</v>
      </c>
      <c r="D75" s="8">
        <f>(L75/K75*100)-100</f>
        <v>34.18423216020642</v>
      </c>
      <c r="E75" s="1" t="s">
        <v>4382</v>
      </c>
      <c r="F75" s="1" t="s">
        <v>22</v>
      </c>
      <c r="G75" s="1" t="s">
        <v>23</v>
      </c>
      <c r="H75" s="1">
        <v>307.75299999999999</v>
      </c>
      <c r="I75" s="1">
        <v>412.95600000000002</v>
      </c>
      <c r="J75" s="1">
        <v>0.42421199999999998</v>
      </c>
      <c r="K75" s="1">
        <f>IF(H75=0, 0.1, H75)</f>
        <v>307.75299999999999</v>
      </c>
      <c r="L75" s="1">
        <f>IF(I75=0, 0.1, I75)</f>
        <v>412.95600000000002</v>
      </c>
      <c r="M75" s="2">
        <f>LOG(L75/K75, 10)</f>
        <v>0.12770148536991921</v>
      </c>
      <c r="N75" s="2">
        <f>AVERAGE(K75:L75)</f>
        <v>360.35450000000003</v>
      </c>
      <c r="O75" s="2">
        <f>LOG(N75,10)</f>
        <v>2.5567299497698635</v>
      </c>
      <c r="P75" s="2">
        <f>LOG(L75/K75, 2)</f>
        <v>0.42421515200918214</v>
      </c>
      <c r="Q75" s="1">
        <v>0.25065500000000002</v>
      </c>
      <c r="R75" s="1">
        <v>0.66910000000000003</v>
      </c>
      <c r="S75" s="1">
        <f>-1*LOG10(R75)</f>
        <v>0.1745089701205691</v>
      </c>
      <c r="T75" s="1">
        <v>0.99990000000000001</v>
      </c>
      <c r="U75" s="1" t="s">
        <v>1161</v>
      </c>
      <c r="V75" s="1" t="s">
        <v>38</v>
      </c>
      <c r="W75" s="1" t="s">
        <v>4381</v>
      </c>
      <c r="X75" s="1" t="s">
        <v>25</v>
      </c>
      <c r="Y75" s="1" t="s">
        <v>4380</v>
      </c>
    </row>
    <row r="76" spans="1:25" x14ac:dyDescent="0.3">
      <c r="A76" s="1" t="s">
        <v>1604</v>
      </c>
      <c r="B76" s="1" t="s">
        <v>1604</v>
      </c>
      <c r="C76" s="1" t="s">
        <v>1603</v>
      </c>
      <c r="D76" s="8">
        <f>(L76/K76*100)-100</f>
        <v>-72.539236939648674</v>
      </c>
      <c r="E76" s="1" t="s">
        <v>299</v>
      </c>
      <c r="F76" s="1" t="s">
        <v>22</v>
      </c>
      <c r="G76" s="1" t="s">
        <v>23</v>
      </c>
      <c r="H76" s="1">
        <v>192.357</v>
      </c>
      <c r="I76" s="1">
        <v>52.822699999999998</v>
      </c>
      <c r="J76" s="1">
        <v>-1.86456</v>
      </c>
      <c r="K76" s="1">
        <f>IF(H76=0, 0.1, H76)</f>
        <v>192.357</v>
      </c>
      <c r="L76" s="1">
        <f>IF(I76=0, 0.1, I76)</f>
        <v>52.822699999999998</v>
      </c>
      <c r="M76" s="2">
        <f>LOG(L76/K76, 10)</f>
        <v>-0.56128739906227743</v>
      </c>
      <c r="N76" s="2">
        <f>AVERAGE(K76:L76)</f>
        <v>122.58985</v>
      </c>
      <c r="O76" s="2">
        <f>LOG(N76,10)</f>
        <v>2.0884545136450936</v>
      </c>
      <c r="P76" s="2">
        <f>LOG(L76/K76, 2)</f>
        <v>-1.8645563802512344</v>
      </c>
      <c r="Q76" s="1">
        <v>0</v>
      </c>
      <c r="R76" s="1">
        <v>1</v>
      </c>
      <c r="S76" s="1">
        <f>-1*LOG10(R76)</f>
        <v>0</v>
      </c>
      <c r="T76" s="1">
        <v>1</v>
      </c>
      <c r="U76" s="1" t="s">
        <v>1161</v>
      </c>
      <c r="V76" s="1" t="s">
        <v>28</v>
      </c>
      <c r="W76" s="1" t="s">
        <v>1602</v>
      </c>
      <c r="X76" s="1" t="s">
        <v>27</v>
      </c>
      <c r="Y76" s="1" t="s">
        <v>1601</v>
      </c>
    </row>
    <row r="77" spans="1:25" x14ac:dyDescent="0.3">
      <c r="A77" s="1" t="s">
        <v>1694</v>
      </c>
      <c r="B77" s="1" t="s">
        <v>1694</v>
      </c>
      <c r="C77" s="1" t="s">
        <v>1693</v>
      </c>
      <c r="D77" s="8">
        <f>(L77/K77*100)-100</f>
        <v>-75.832379729400856</v>
      </c>
      <c r="E77" s="1" t="s">
        <v>138</v>
      </c>
      <c r="F77" s="1" t="s">
        <v>22</v>
      </c>
      <c r="G77" s="1" t="s">
        <v>23</v>
      </c>
      <c r="H77" s="1">
        <v>96.563500000000005</v>
      </c>
      <c r="I77" s="1">
        <v>23.3371</v>
      </c>
      <c r="J77" s="1">
        <v>-2.0488499999999998</v>
      </c>
      <c r="K77" s="1">
        <f>IF(H77=0, 0.1, H77)</f>
        <v>96.563500000000005</v>
      </c>
      <c r="L77" s="1">
        <f>IF(I77=0, 0.1, I77)</f>
        <v>23.3371</v>
      </c>
      <c r="M77" s="2">
        <f>LOG(L77/K77, 10)</f>
        <v>-0.61676611145535676</v>
      </c>
      <c r="N77" s="2">
        <f>AVERAGE(K77:L77)</f>
        <v>59.950299999999999</v>
      </c>
      <c r="O77" s="2">
        <f>LOG(N77,10)</f>
        <v>1.7777913607129088</v>
      </c>
      <c r="P77" s="2">
        <f>LOG(L77/K77, 2)</f>
        <v>-2.0488526736179802</v>
      </c>
      <c r="Q77" s="1">
        <v>0</v>
      </c>
      <c r="R77" s="1">
        <v>1</v>
      </c>
      <c r="S77" s="1">
        <f>-1*LOG10(R77)</f>
        <v>0</v>
      </c>
      <c r="T77" s="1">
        <v>1</v>
      </c>
      <c r="U77" s="1" t="s">
        <v>1161</v>
      </c>
      <c r="V77" s="1" t="s">
        <v>37</v>
      </c>
      <c r="W77" s="1" t="s">
        <v>1692</v>
      </c>
      <c r="X77" s="1" t="s">
        <v>25</v>
      </c>
      <c r="Y77" s="1" t="s">
        <v>1691</v>
      </c>
    </row>
    <row r="78" spans="1:25" x14ac:dyDescent="0.3">
      <c r="A78" s="1" t="s">
        <v>7762</v>
      </c>
      <c r="B78" s="1" t="s">
        <v>7762</v>
      </c>
      <c r="C78" s="1" t="s">
        <v>7761</v>
      </c>
      <c r="D78" s="8">
        <f>(L78/K78*100)-100</f>
        <v>23.412758306154743</v>
      </c>
      <c r="E78" s="1" t="s">
        <v>200</v>
      </c>
      <c r="F78" s="1" t="s">
        <v>22</v>
      </c>
      <c r="G78" s="1" t="s">
        <v>23</v>
      </c>
      <c r="H78" s="1">
        <v>1523.87</v>
      </c>
      <c r="I78" s="1">
        <v>1880.65</v>
      </c>
      <c r="J78" s="1">
        <v>0.30348700000000001</v>
      </c>
      <c r="K78" s="1">
        <f>IF(H78=0, 0.1, H78)</f>
        <v>1523.87</v>
      </c>
      <c r="L78" s="1">
        <f>IF(I78=0, 0.1, I78)</f>
        <v>1880.65</v>
      </c>
      <c r="M78" s="2">
        <f>LOG(L78/K78, 10)</f>
        <v>9.136005901283685E-2</v>
      </c>
      <c r="N78" s="2">
        <f>AVERAGE(K78:L78)</f>
        <v>1702.26</v>
      </c>
      <c r="O78" s="2">
        <f>LOG(N78,10)</f>
        <v>3.2310258941395933</v>
      </c>
      <c r="P78" s="2">
        <f>LOG(L78/K78, 2)</f>
        <v>0.30349154678531015</v>
      </c>
      <c r="Q78" s="1">
        <v>8.8535799999999998E-2</v>
      </c>
      <c r="R78" s="1">
        <v>0.89515</v>
      </c>
      <c r="S78" s="1">
        <f>-1*LOG10(R78)</f>
        <v>4.8104183998181317E-2</v>
      </c>
      <c r="T78" s="1">
        <v>0.99990000000000001</v>
      </c>
      <c r="U78" s="1" t="s">
        <v>1161</v>
      </c>
      <c r="V78" s="1" t="s">
        <v>47</v>
      </c>
      <c r="W78" s="1" t="s">
        <v>7760</v>
      </c>
      <c r="X78" s="1" t="s">
        <v>27</v>
      </c>
      <c r="Y78" s="1" t="s">
        <v>7759</v>
      </c>
    </row>
    <row r="79" spans="1:25" x14ac:dyDescent="0.3">
      <c r="A79" s="1" t="s">
        <v>4498</v>
      </c>
      <c r="B79" s="1" t="s">
        <v>4498</v>
      </c>
      <c r="C79" s="1" t="s">
        <v>4497</v>
      </c>
      <c r="D79" s="8">
        <f>(L79/K79*100)-100</f>
        <v>-65.605707564964604</v>
      </c>
      <c r="E79" s="1" t="s">
        <v>4496</v>
      </c>
      <c r="F79" s="1" t="s">
        <v>22</v>
      </c>
      <c r="G79" s="1" t="s">
        <v>23</v>
      </c>
      <c r="H79" s="1">
        <v>450.63</v>
      </c>
      <c r="I79" s="1">
        <v>154.99100000000001</v>
      </c>
      <c r="J79" s="1">
        <v>-1.53976</v>
      </c>
      <c r="K79" s="1">
        <f>IF(H79=0, 0.1, H79)</f>
        <v>450.63</v>
      </c>
      <c r="L79" s="1">
        <f>IF(I79=0, 0.1, I79)</f>
        <v>154.99100000000001</v>
      </c>
      <c r="M79" s="2">
        <f>LOG(L79/K79, 10)</f>
        <v>-0.46351362049902933</v>
      </c>
      <c r="N79" s="2">
        <f>AVERAGE(K79:L79)</f>
        <v>302.81049999999999</v>
      </c>
      <c r="O79" s="2">
        <f>LOG(N79,10)</f>
        <v>2.4811709303161398</v>
      </c>
      <c r="P79" s="2">
        <f>LOG(L79/K79, 2)</f>
        <v>-1.5397589182986846</v>
      </c>
      <c r="Q79" s="1">
        <v>-323.31</v>
      </c>
      <c r="R79" s="1">
        <v>0.28549999999999998</v>
      </c>
      <c r="S79" s="1">
        <f>-1*LOG10(R79)</f>
        <v>0.54439388741813322</v>
      </c>
      <c r="T79" s="1">
        <v>0.99990000000000001</v>
      </c>
      <c r="U79" s="1" t="s">
        <v>1161</v>
      </c>
      <c r="V79" s="1" t="s">
        <v>38</v>
      </c>
      <c r="W79" s="1" t="s">
        <v>4495</v>
      </c>
      <c r="X79" s="1" t="s">
        <v>27</v>
      </c>
      <c r="Y79" s="1" t="s">
        <v>4494</v>
      </c>
    </row>
    <row r="80" spans="1:25" x14ac:dyDescent="0.3">
      <c r="A80" s="1" t="s">
        <v>5754</v>
      </c>
      <c r="B80" s="1" t="s">
        <v>5754</v>
      </c>
      <c r="C80" s="1" t="s">
        <v>5753</v>
      </c>
      <c r="D80" s="8">
        <f>(L80/K80*100)-100</f>
        <v>11.647867137840137</v>
      </c>
      <c r="E80" s="1" t="s">
        <v>5752</v>
      </c>
      <c r="F80" s="1" t="s">
        <v>22</v>
      </c>
      <c r="G80" s="1" t="s">
        <v>23</v>
      </c>
      <c r="H80" s="1">
        <v>18280.599999999999</v>
      </c>
      <c r="I80" s="1">
        <v>20409.900000000001</v>
      </c>
      <c r="J80" s="1">
        <v>0.15895200000000001</v>
      </c>
      <c r="K80" s="1">
        <f>IF(H80=0, 0.1, H80)</f>
        <v>18280.599999999999</v>
      </c>
      <c r="L80" s="1">
        <f>IF(I80=0, 0.1, I80)</f>
        <v>20409.900000000001</v>
      </c>
      <c r="M80" s="2">
        <f>LOG(L80/K80, 10)</f>
        <v>4.7850430953230945E-2</v>
      </c>
      <c r="N80" s="2">
        <f>AVERAGE(K80:L80)</f>
        <v>19345.25</v>
      </c>
      <c r="O80" s="2">
        <f>LOG(N80,10)</f>
        <v>4.2865743465110713</v>
      </c>
      <c r="P80" s="2">
        <f>LOG(L80/K80, 2)</f>
        <v>0.15895569093600576</v>
      </c>
      <c r="Q80" s="1">
        <v>0.16015099999999999</v>
      </c>
      <c r="R80" s="1">
        <v>0.80789999999999995</v>
      </c>
      <c r="S80" s="1">
        <f>-1*LOG10(R80)</f>
        <v>9.2642391868827154E-2</v>
      </c>
      <c r="T80" s="1">
        <v>0.99990000000000001</v>
      </c>
      <c r="U80" s="1" t="s">
        <v>1161</v>
      </c>
      <c r="V80" s="1" t="s">
        <v>35</v>
      </c>
      <c r="W80" s="1" t="s">
        <v>5751</v>
      </c>
      <c r="X80" s="1" t="s">
        <v>25</v>
      </c>
      <c r="Y80" s="1" t="s">
        <v>5750</v>
      </c>
    </row>
    <row r="81" spans="1:25" x14ac:dyDescent="0.3">
      <c r="A81" s="1" t="s">
        <v>10076</v>
      </c>
      <c r="B81" s="1" t="s">
        <v>10076</v>
      </c>
      <c r="C81" s="1" t="s">
        <v>10075</v>
      </c>
      <c r="D81" s="8">
        <f>(L81/K81*100)-100</f>
        <v>35115.1</v>
      </c>
      <c r="E81" s="1" t="s">
        <v>48</v>
      </c>
      <c r="F81" s="1" t="s">
        <v>22</v>
      </c>
      <c r="G81" s="1" t="s">
        <v>23</v>
      </c>
      <c r="H81" s="1">
        <v>0</v>
      </c>
      <c r="I81" s="1">
        <v>35.2151</v>
      </c>
      <c r="K81" s="1">
        <f>IF(H81=0, 0.1, H81)</f>
        <v>0.1</v>
      </c>
      <c r="L81" s="1">
        <f>IF(I81=0, 0.1, I81)</f>
        <v>35.2151</v>
      </c>
      <c r="M81" s="2">
        <f>LOG(L81/K81, 10)</f>
        <v>2.546728925992201</v>
      </c>
      <c r="N81" s="2">
        <f>AVERAGE(K81:L81)</f>
        <v>17.657550000000001</v>
      </c>
      <c r="O81" s="2">
        <f>LOG(N81,10)</f>
        <v>1.2469304446948797</v>
      </c>
      <c r="P81" s="2">
        <f>LOG(L81/K81, 2)</f>
        <v>8.4600503693158124</v>
      </c>
      <c r="Q81" s="1">
        <v>0</v>
      </c>
      <c r="R81" s="1">
        <v>1</v>
      </c>
      <c r="S81" s="1">
        <f>-1*LOG10(R81)</f>
        <v>0</v>
      </c>
      <c r="T81" s="1">
        <v>1</v>
      </c>
      <c r="U81" s="1" t="s">
        <v>1161</v>
      </c>
      <c r="V81" s="1" t="s">
        <v>34</v>
      </c>
      <c r="W81" s="1" t="s">
        <v>10074</v>
      </c>
      <c r="X81" s="1" t="s">
        <v>25</v>
      </c>
      <c r="Y81" s="1" t="s">
        <v>10073</v>
      </c>
    </row>
    <row r="82" spans="1:25" x14ac:dyDescent="0.3">
      <c r="A82" s="1" t="s">
        <v>8485</v>
      </c>
      <c r="B82" s="1" t="s">
        <v>8485</v>
      </c>
      <c r="C82" s="1" t="s">
        <v>8484</v>
      </c>
      <c r="D82" s="8">
        <f>(L82/K82*100)-100</f>
        <v>60.670353066414322</v>
      </c>
      <c r="E82" s="1" t="s">
        <v>1050</v>
      </c>
      <c r="F82" s="1" t="s">
        <v>22</v>
      </c>
      <c r="G82" s="1" t="s">
        <v>23</v>
      </c>
      <c r="H82" s="1">
        <v>67636</v>
      </c>
      <c r="I82" s="1">
        <v>108671</v>
      </c>
      <c r="J82" s="1">
        <v>0.68410899999999997</v>
      </c>
      <c r="K82" s="1">
        <f>IF(H82=0, 0.1, H82)</f>
        <v>67636</v>
      </c>
      <c r="L82" s="1">
        <f>IF(I82=0, 0.1, I82)</f>
        <v>108671</v>
      </c>
      <c r="M82" s="2">
        <f>LOG(L82/K82, 10)</f>
        <v>0.2059357480297804</v>
      </c>
      <c r="N82" s="2">
        <f>AVERAGE(K82:L82)</f>
        <v>88153.5</v>
      </c>
      <c r="O82" s="2">
        <f>LOG(N82,10)</f>
        <v>4.9452395599763621</v>
      </c>
      <c r="P82" s="2">
        <f>LOG(L82/K82, 2)</f>
        <v>0.68410374712177235</v>
      </c>
      <c r="Q82" s="1">
        <v>0.68405099999999996</v>
      </c>
      <c r="R82" s="1">
        <v>0.2727</v>
      </c>
      <c r="S82" s="1">
        <f>-1*LOG10(R82)</f>
        <v>0.56431486205837011</v>
      </c>
      <c r="T82" s="1">
        <v>0.99990000000000001</v>
      </c>
      <c r="U82" s="1" t="s">
        <v>1161</v>
      </c>
      <c r="V82" s="1" t="s">
        <v>33</v>
      </c>
      <c r="W82" s="1" t="s">
        <v>8483</v>
      </c>
      <c r="X82" s="1" t="s">
        <v>25</v>
      </c>
      <c r="Y82" s="1" t="s">
        <v>8482</v>
      </c>
    </row>
    <row r="83" spans="1:25" x14ac:dyDescent="0.3">
      <c r="A83" s="1" t="s">
        <v>9052</v>
      </c>
      <c r="B83" s="1" t="s">
        <v>9052</v>
      </c>
      <c r="C83" s="1" t="s">
        <v>9051</v>
      </c>
      <c r="D83" s="8">
        <f>(L83/K83*100)-100</f>
        <v>-30.798784908005103</v>
      </c>
      <c r="E83" s="1" t="s">
        <v>343</v>
      </c>
      <c r="F83" s="1" t="s">
        <v>22</v>
      </c>
      <c r="G83" s="1" t="s">
        <v>23</v>
      </c>
      <c r="H83" s="1">
        <v>289.69</v>
      </c>
      <c r="I83" s="1">
        <v>200.46899999999999</v>
      </c>
      <c r="J83" s="1">
        <v>-0.53112999999999999</v>
      </c>
      <c r="K83" s="1">
        <f>IF(H83=0, 0.1, H83)</f>
        <v>289.69</v>
      </c>
      <c r="L83" s="1">
        <f>IF(I83=0, 0.1, I83)</f>
        <v>200.46899999999999</v>
      </c>
      <c r="M83" s="2">
        <f>LOG(L83/K83, 10)</f>
        <v>-0.15988627977567862</v>
      </c>
      <c r="N83" s="2">
        <f>AVERAGE(K83:L83)</f>
        <v>245.0795</v>
      </c>
      <c r="O83" s="2">
        <f>LOG(N83,10)</f>
        <v>2.3893069856330578</v>
      </c>
      <c r="P83" s="2">
        <f>LOG(L83/K83, 2)</f>
        <v>-0.53113072477384804</v>
      </c>
      <c r="Q83" s="1">
        <v>0</v>
      </c>
      <c r="R83" s="1">
        <v>1</v>
      </c>
      <c r="S83" s="1">
        <f>-1*LOG10(R83)</f>
        <v>0</v>
      </c>
      <c r="T83" s="1">
        <v>1</v>
      </c>
      <c r="U83" s="1" t="s">
        <v>1161</v>
      </c>
      <c r="V83" s="1" t="s">
        <v>33</v>
      </c>
      <c r="W83" s="1" t="s">
        <v>9050</v>
      </c>
      <c r="X83" s="1" t="s">
        <v>27</v>
      </c>
      <c r="Y83" s="1" t="s">
        <v>9049</v>
      </c>
    </row>
    <row r="84" spans="1:25" x14ac:dyDescent="0.3">
      <c r="A84" s="1" t="s">
        <v>6185</v>
      </c>
      <c r="B84" s="1" t="s">
        <v>6185</v>
      </c>
      <c r="C84" s="1" t="s">
        <v>6184</v>
      </c>
      <c r="D84" s="8">
        <f>(L84/K84*100)-100</f>
        <v>-29.284427461645265</v>
      </c>
      <c r="E84" s="1" t="s">
        <v>6183</v>
      </c>
      <c r="F84" s="1" t="s">
        <v>22</v>
      </c>
      <c r="G84" s="1" t="s">
        <v>23</v>
      </c>
      <c r="H84" s="1">
        <v>174.29400000000001</v>
      </c>
      <c r="I84" s="1">
        <v>123.253</v>
      </c>
      <c r="J84" s="1">
        <v>-0.49990000000000001</v>
      </c>
      <c r="K84" s="1">
        <f>IF(H84=0, 0.1, H84)</f>
        <v>174.29400000000001</v>
      </c>
      <c r="L84" s="1">
        <f>IF(I84=0, 0.1, I84)</f>
        <v>123.253</v>
      </c>
      <c r="M84" s="2">
        <f>LOG(L84/K84, 10)</f>
        <v>-0.15048493807351163</v>
      </c>
      <c r="N84" s="2">
        <f>AVERAGE(K84:L84)</f>
        <v>148.77350000000001</v>
      </c>
      <c r="O84" s="2">
        <f>LOG(N84,10)</f>
        <v>2.1725255802105208</v>
      </c>
      <c r="P84" s="2">
        <f>LOG(L84/K84, 2)</f>
        <v>-0.49990014364378321</v>
      </c>
      <c r="Q84" s="1">
        <v>-0.28227600000000003</v>
      </c>
      <c r="R84" s="1">
        <v>0.63254999999999995</v>
      </c>
      <c r="S84" s="1">
        <f>-1*LOG10(R84)</f>
        <v>0.19890513992945533</v>
      </c>
      <c r="T84" s="1">
        <v>0.99990000000000001</v>
      </c>
      <c r="U84" s="1" t="s">
        <v>1161</v>
      </c>
      <c r="V84" s="1" t="s">
        <v>54</v>
      </c>
      <c r="W84" s="1" t="s">
        <v>6182</v>
      </c>
      <c r="X84" s="1" t="s">
        <v>25</v>
      </c>
      <c r="Y84" s="1" t="s">
        <v>6181</v>
      </c>
    </row>
    <row r="85" spans="1:25" x14ac:dyDescent="0.3">
      <c r="A85" s="1" t="s">
        <v>7471</v>
      </c>
      <c r="B85" s="1" t="s">
        <v>7471</v>
      </c>
      <c r="C85" s="1" t="s">
        <v>7470</v>
      </c>
      <c r="D85" s="8">
        <f>(L85/K85*100)-100</f>
        <v>93.847948894960467</v>
      </c>
      <c r="E85" s="1" t="s">
        <v>276</v>
      </c>
      <c r="F85" s="1" t="s">
        <v>22</v>
      </c>
      <c r="G85" s="1" t="s">
        <v>23</v>
      </c>
      <c r="H85" s="1">
        <v>514.23500000000001</v>
      </c>
      <c r="I85" s="1">
        <v>996.83399999999995</v>
      </c>
      <c r="J85" s="1">
        <v>0.95492500000000002</v>
      </c>
      <c r="K85" s="1">
        <f>IF(H85=0, 0.1, H85)</f>
        <v>514.23500000000001</v>
      </c>
      <c r="L85" s="1">
        <f>IF(I85=0, 0.1, I85)</f>
        <v>996.83399999999995</v>
      </c>
      <c r="M85" s="2">
        <f>LOG(L85/K85, 10)</f>
        <v>0.28746121009786824</v>
      </c>
      <c r="N85" s="2">
        <f>AVERAGE(K85:L85)</f>
        <v>755.53449999999998</v>
      </c>
      <c r="O85" s="2">
        <f>LOG(N85,10)</f>
        <v>2.8782543003329288</v>
      </c>
      <c r="P85" s="2">
        <f>LOG(L85/K85, 2)</f>
        <v>0.9549254700144274</v>
      </c>
      <c r="Q85" s="1">
        <v>0.175208</v>
      </c>
      <c r="R85" s="1">
        <v>0.4536</v>
      </c>
      <c r="S85" s="1">
        <f>-1*LOG10(R85)</f>
        <v>0.34332695411514985</v>
      </c>
      <c r="T85" s="1">
        <v>0.99990000000000001</v>
      </c>
      <c r="U85" s="1" t="s">
        <v>1161</v>
      </c>
      <c r="V85" s="1" t="s">
        <v>30</v>
      </c>
      <c r="W85" s="1" t="s">
        <v>7469</v>
      </c>
      <c r="X85" s="1" t="s">
        <v>27</v>
      </c>
      <c r="Y85" s="1" t="s">
        <v>7468</v>
      </c>
    </row>
    <row r="86" spans="1:25" x14ac:dyDescent="0.3">
      <c r="A86" s="1" t="s">
        <v>4744</v>
      </c>
      <c r="B86" s="1" t="s">
        <v>4744</v>
      </c>
      <c r="C86" s="1" t="s">
        <v>4743</v>
      </c>
      <c r="D86" s="8">
        <f>(L86/K86*100)-100</f>
        <v>190.01143290314963</v>
      </c>
      <c r="E86" s="1" t="s">
        <v>719</v>
      </c>
      <c r="F86" s="1" t="s">
        <v>22</v>
      </c>
      <c r="G86" s="1" t="s">
        <v>23</v>
      </c>
      <c r="H86" s="1">
        <v>32.187800000000003</v>
      </c>
      <c r="I86" s="1">
        <v>93.348299999999995</v>
      </c>
      <c r="J86" s="1">
        <v>1.5361100000000001</v>
      </c>
      <c r="K86" s="1">
        <f>IF(H86=0, 0.1, H86)</f>
        <v>32.187800000000003</v>
      </c>
      <c r="L86" s="1">
        <f>IF(I86=0, 0.1, I86)</f>
        <v>93.348299999999995</v>
      </c>
      <c r="M86" s="2">
        <f>LOG(L86/K86, 10)</f>
        <v>0.46241511910198407</v>
      </c>
      <c r="N86" s="2">
        <f>AVERAGE(K86:L86)</f>
        <v>62.768050000000002</v>
      </c>
      <c r="O86" s="2">
        <f>LOG(N86,10)</f>
        <v>1.7977386367374655</v>
      </c>
      <c r="P86" s="2">
        <f>LOG(L86/K86, 2)</f>
        <v>1.5361097756455668</v>
      </c>
      <c r="Q86" s="1">
        <v>0</v>
      </c>
      <c r="R86" s="1">
        <v>1</v>
      </c>
      <c r="S86" s="1">
        <f>-1*LOG10(R86)</f>
        <v>0</v>
      </c>
      <c r="T86" s="1">
        <v>1</v>
      </c>
      <c r="U86" s="1" t="s">
        <v>1161</v>
      </c>
      <c r="V86" s="1" t="s">
        <v>43</v>
      </c>
      <c r="W86" s="1" t="s">
        <v>4742</v>
      </c>
      <c r="X86" s="1" t="s">
        <v>27</v>
      </c>
      <c r="Y86" s="1" t="s">
        <v>4741</v>
      </c>
    </row>
    <row r="87" spans="1:25" x14ac:dyDescent="0.3">
      <c r="A87" s="1" t="s">
        <v>4305</v>
      </c>
      <c r="B87" s="1" t="s">
        <v>4305</v>
      </c>
      <c r="C87" s="1" t="s">
        <v>4304</v>
      </c>
      <c r="D87" s="8">
        <f>(L87/K87*100)-100</f>
        <v>-36.604552035243167</v>
      </c>
      <c r="E87" s="1" t="s">
        <v>4303</v>
      </c>
      <c r="F87" s="1" t="s">
        <v>22</v>
      </c>
      <c r="G87" s="1" t="s">
        <v>23</v>
      </c>
      <c r="H87" s="1">
        <v>321.87799999999999</v>
      </c>
      <c r="I87" s="1">
        <v>204.05600000000001</v>
      </c>
      <c r="J87" s="1">
        <v>-0.65754999999999997</v>
      </c>
      <c r="K87" s="1">
        <f>IF(H87=0, 0.1, H87)</f>
        <v>321.87799999999999</v>
      </c>
      <c r="L87" s="1">
        <f>IF(I87=0, 0.1, I87)</f>
        <v>204.05600000000001</v>
      </c>
      <c r="M87" s="2">
        <f>LOG(L87/K87, 10)</f>
        <v>-0.19794192500093569</v>
      </c>
      <c r="N87" s="2">
        <f>AVERAGE(K87:L87)</f>
        <v>262.96699999999998</v>
      </c>
      <c r="O87" s="2">
        <f>LOG(N87,10)</f>
        <v>2.41990125184673</v>
      </c>
      <c r="P87" s="2">
        <f>LOG(L87/K87, 2)</f>
        <v>-0.65754884181669548</v>
      </c>
      <c r="Q87" s="1">
        <v>-0.336868</v>
      </c>
      <c r="R87" s="1">
        <v>0.61875000000000002</v>
      </c>
      <c r="S87" s="1">
        <f>-1*LOG10(R87)</f>
        <v>0.20848478805837484</v>
      </c>
      <c r="T87" s="1">
        <v>0.99990000000000001</v>
      </c>
      <c r="U87" s="1" t="s">
        <v>1161</v>
      </c>
      <c r="V87" s="1" t="s">
        <v>44</v>
      </c>
      <c r="W87" s="1" t="s">
        <v>4302</v>
      </c>
      <c r="X87" s="1" t="s">
        <v>27</v>
      </c>
      <c r="Y87" s="1" t="s">
        <v>4301</v>
      </c>
    </row>
    <row r="88" spans="1:25" x14ac:dyDescent="0.3">
      <c r="A88" s="1" t="s">
        <v>7863</v>
      </c>
      <c r="B88" s="1" t="s">
        <v>7863</v>
      </c>
      <c r="C88" s="1" t="s">
        <v>7862</v>
      </c>
      <c r="D88" s="8">
        <f>(L88/K88*100)-100</f>
        <v>33.018780076557022</v>
      </c>
      <c r="E88" s="1" t="s">
        <v>256</v>
      </c>
      <c r="F88" s="1" t="s">
        <v>22</v>
      </c>
      <c r="G88" s="1" t="s">
        <v>23</v>
      </c>
      <c r="H88" s="1">
        <v>601.38199999999995</v>
      </c>
      <c r="I88" s="1">
        <v>799.95100000000002</v>
      </c>
      <c r="J88" s="1">
        <v>0.41163</v>
      </c>
      <c r="K88" s="1">
        <f>IF(H88=0, 0.1, H88)</f>
        <v>601.38199999999995</v>
      </c>
      <c r="L88" s="1">
        <f>IF(I88=0, 0.1, I88)</f>
        <v>799.95100000000002</v>
      </c>
      <c r="M88" s="2">
        <f>LOG(L88/K88, 10)</f>
        <v>0.12391296057489418</v>
      </c>
      <c r="N88" s="2">
        <f>AVERAGE(K88:L88)</f>
        <v>700.66650000000004</v>
      </c>
      <c r="O88" s="2">
        <f>LOG(N88,10)</f>
        <v>2.8455113536674861</v>
      </c>
      <c r="P88" s="2">
        <f>LOG(L88/K88, 2)</f>
        <v>0.41162994505441108</v>
      </c>
      <c r="Q88" s="1">
        <v>4.7073999999999998E-2</v>
      </c>
      <c r="R88" s="1">
        <v>0.72160000000000002</v>
      </c>
      <c r="S88" s="1">
        <f>-1*LOG10(R88)</f>
        <v>0.14170347546611467</v>
      </c>
      <c r="T88" s="1">
        <v>0.99990000000000001</v>
      </c>
      <c r="U88" s="1" t="s">
        <v>1161</v>
      </c>
      <c r="V88" s="1" t="s">
        <v>47</v>
      </c>
      <c r="W88" s="1" t="s">
        <v>7861</v>
      </c>
      <c r="X88" s="1" t="s">
        <v>27</v>
      </c>
      <c r="Y88" s="1" t="s">
        <v>7860</v>
      </c>
    </row>
    <row r="89" spans="1:25" x14ac:dyDescent="0.3">
      <c r="A89" s="1" t="s">
        <v>7716</v>
      </c>
      <c r="B89" s="1" t="s">
        <v>7716</v>
      </c>
      <c r="C89" s="1" t="s">
        <v>7715</v>
      </c>
      <c r="D89" s="8">
        <f>(L89/K89*100)-100</f>
        <v>-0.97762423521042763</v>
      </c>
      <c r="E89" s="1" t="s">
        <v>7714</v>
      </c>
      <c r="F89" s="1" t="s">
        <v>22</v>
      </c>
      <c r="G89" s="1" t="s">
        <v>23</v>
      </c>
      <c r="H89" s="1">
        <v>275.56599999999997</v>
      </c>
      <c r="I89" s="1">
        <v>272.87200000000001</v>
      </c>
      <c r="J89" s="1">
        <v>-1.41726E-2</v>
      </c>
      <c r="K89" s="1">
        <f>IF(H89=0, 0.1, H89)</f>
        <v>275.56599999999997</v>
      </c>
      <c r="L89" s="1">
        <f>IF(I89=0, 0.1, I89)</f>
        <v>272.87200000000001</v>
      </c>
      <c r="M89" s="2">
        <f>LOG(L89/K89, 10)</f>
        <v>-4.2666581988292408E-3</v>
      </c>
      <c r="N89" s="2">
        <f>AVERAGE(K89:L89)</f>
        <v>274.21899999999999</v>
      </c>
      <c r="O89" s="2">
        <f>LOG(N89,10)</f>
        <v>2.4380975427557643</v>
      </c>
      <c r="P89" s="2">
        <f>LOG(L89/K89, 2)</f>
        <v>-1.4173531741972367E-2</v>
      </c>
      <c r="Q89" s="1">
        <v>-1.17333E-2</v>
      </c>
      <c r="R89" s="1">
        <v>0.97885</v>
      </c>
      <c r="S89" s="1">
        <f>-1*LOG10(R89)</f>
        <v>9.283854839774501E-3</v>
      </c>
      <c r="T89" s="1">
        <v>0.99990000000000001</v>
      </c>
      <c r="U89" s="1" t="s">
        <v>1161</v>
      </c>
      <c r="V89" s="1" t="s">
        <v>47</v>
      </c>
      <c r="W89" s="1" t="s">
        <v>7713</v>
      </c>
      <c r="X89" s="1" t="s">
        <v>25</v>
      </c>
      <c r="Y89" s="1" t="s">
        <v>7712</v>
      </c>
    </row>
    <row r="90" spans="1:25" x14ac:dyDescent="0.3">
      <c r="A90" s="1" t="s">
        <v>3855</v>
      </c>
      <c r="B90" s="1" t="s">
        <v>3855</v>
      </c>
      <c r="C90" s="1" t="s">
        <v>3854</v>
      </c>
      <c r="D90" s="8">
        <f>(L90/K90*100)-100</f>
        <v>38.095238095238102</v>
      </c>
      <c r="E90" s="1" t="s">
        <v>1125</v>
      </c>
      <c r="F90" s="1" t="s">
        <v>22</v>
      </c>
      <c r="G90" s="1" t="s">
        <v>23</v>
      </c>
      <c r="H90" s="1">
        <v>128.751</v>
      </c>
      <c r="I90" s="1">
        <v>177.79900000000001</v>
      </c>
      <c r="J90" s="1">
        <v>0.46566400000000002</v>
      </c>
      <c r="K90" s="1">
        <f>IF(H90=0, 0.1, H90)</f>
        <v>128.751</v>
      </c>
      <c r="L90" s="1">
        <f>IF(I90=0, 0.1, I90)</f>
        <v>177.79900000000001</v>
      </c>
      <c r="M90" s="2">
        <f>LOG(L90/K90, 10)</f>
        <v>0.14017870316503681</v>
      </c>
      <c r="N90" s="2">
        <f>AVERAGE(K90:L90)</f>
        <v>153.27500000000001</v>
      </c>
      <c r="O90" s="2">
        <f>LOG(N90,10)</f>
        <v>2.1854713247992716</v>
      </c>
      <c r="P90" s="2">
        <f>LOG(L90/K90, 2)</f>
        <v>0.46566357234881184</v>
      </c>
      <c r="Q90" s="1">
        <v>3.4632900000000001E-2</v>
      </c>
      <c r="R90" s="1">
        <v>0.85404999999999998</v>
      </c>
      <c r="S90" s="1">
        <f>-1*LOG10(R90)</f>
        <v>6.8516702977923477E-2</v>
      </c>
      <c r="T90" s="1">
        <v>0.99990000000000001</v>
      </c>
      <c r="U90" s="1" t="s">
        <v>1161</v>
      </c>
      <c r="V90" s="1" t="s">
        <v>32</v>
      </c>
      <c r="W90" s="1" t="s">
        <v>3853</v>
      </c>
      <c r="X90" s="1" t="s">
        <v>25</v>
      </c>
      <c r="Y90" s="1" t="s">
        <v>3852</v>
      </c>
    </row>
    <row r="91" spans="1:25" x14ac:dyDescent="0.3">
      <c r="A91" s="1" t="s">
        <v>1007</v>
      </c>
      <c r="B91" s="1" t="s">
        <v>1007</v>
      </c>
      <c r="C91" s="1" t="s">
        <v>1008</v>
      </c>
      <c r="D91" s="8">
        <f>(L91/K91*100)-100</f>
        <v>34.666170546648743</v>
      </c>
      <c r="E91" s="1" t="s">
        <v>1009</v>
      </c>
      <c r="F91" s="1" t="s">
        <v>22</v>
      </c>
      <c r="G91" s="1" t="s">
        <v>23</v>
      </c>
      <c r="H91" s="1">
        <v>30906.5</v>
      </c>
      <c r="I91" s="1">
        <v>41620.6</v>
      </c>
      <c r="J91" s="1">
        <v>0.42938799999999999</v>
      </c>
      <c r="K91" s="1">
        <f>IF(H91=0, 0.1, H91)</f>
        <v>30906.5</v>
      </c>
      <c r="L91" s="1">
        <f>IF(I91=0, 0.1, I91)</f>
        <v>41620.6</v>
      </c>
      <c r="M91" s="2">
        <f>LOG(L91/K91, 10)</f>
        <v>0.12925851042126654</v>
      </c>
      <c r="N91" s="2">
        <f>AVERAGE(K91:L91)</f>
        <v>36263.550000000003</v>
      </c>
      <c r="O91" s="2">
        <f>LOG(N91,10)</f>
        <v>4.5594703168566806</v>
      </c>
      <c r="P91" s="2">
        <f>LOG(L91/K91, 2)</f>
        <v>0.42938747727169629</v>
      </c>
      <c r="Q91" s="1">
        <v>0.519432</v>
      </c>
      <c r="R91" s="1">
        <v>0.39269999999999999</v>
      </c>
      <c r="S91" s="1">
        <f>-1*LOG10(R91)</f>
        <v>0.40593909872958178</v>
      </c>
      <c r="T91" s="1">
        <v>0.99990000000000001</v>
      </c>
      <c r="U91" s="1" t="s">
        <v>1161</v>
      </c>
      <c r="V91" s="1" t="s">
        <v>36</v>
      </c>
      <c r="W91" s="1" t="s">
        <v>36</v>
      </c>
      <c r="X91" s="1" t="s">
        <v>36</v>
      </c>
      <c r="Y91" s="1" t="s">
        <v>36</v>
      </c>
    </row>
    <row r="92" spans="1:25" x14ac:dyDescent="0.3">
      <c r="A92" s="1" t="s">
        <v>10072</v>
      </c>
      <c r="B92" s="1" t="s">
        <v>10072</v>
      </c>
      <c r="C92" s="1" t="s">
        <v>10071</v>
      </c>
      <c r="D92" s="8">
        <f>(L92/K92*100)-100</f>
        <v>23237.1</v>
      </c>
      <c r="E92" s="1" t="s">
        <v>1102</v>
      </c>
      <c r="F92" s="1" t="s">
        <v>22</v>
      </c>
      <c r="G92" s="1" t="s">
        <v>23</v>
      </c>
      <c r="H92" s="1">
        <v>0</v>
      </c>
      <c r="I92" s="1">
        <v>23.3371</v>
      </c>
      <c r="K92" s="1">
        <f>IF(H92=0, 0.1, H92)</f>
        <v>0.1</v>
      </c>
      <c r="L92" s="1">
        <f>IF(I92=0, 0.1, I92)</f>
        <v>23.3371</v>
      </c>
      <c r="M92" s="2">
        <f>LOG(L92/K92, 10)</f>
        <v>2.3680468871743163</v>
      </c>
      <c r="N92" s="2">
        <f>AVERAGE(K92:L92)</f>
        <v>11.71855</v>
      </c>
      <c r="O92" s="2">
        <f>LOG(N92,10)</f>
        <v>1.0688738773854054</v>
      </c>
      <c r="P92" s="2">
        <f>LOG(L92/K92, 2)</f>
        <v>7.8664814845149253</v>
      </c>
      <c r="Q92" s="1">
        <v>0</v>
      </c>
      <c r="R92" s="1">
        <v>1</v>
      </c>
      <c r="S92" s="1">
        <f>-1*LOG10(R92)</f>
        <v>0</v>
      </c>
      <c r="T92" s="1">
        <v>1</v>
      </c>
      <c r="U92" s="1" t="s">
        <v>1161</v>
      </c>
      <c r="V92" s="1" t="s">
        <v>43</v>
      </c>
      <c r="W92" s="1" t="s">
        <v>10070</v>
      </c>
      <c r="X92" s="1" t="s">
        <v>27</v>
      </c>
      <c r="Y92" s="1" t="s">
        <v>10069</v>
      </c>
    </row>
    <row r="93" spans="1:25" x14ac:dyDescent="0.3">
      <c r="A93" s="1" t="s">
        <v>10068</v>
      </c>
      <c r="B93" s="1" t="s">
        <v>10068</v>
      </c>
      <c r="C93" s="1" t="s">
        <v>10067</v>
      </c>
      <c r="D93" s="8">
        <f>(L93/K93*100)-100</f>
        <v>114193.99999999999</v>
      </c>
      <c r="E93" s="1" t="s">
        <v>326</v>
      </c>
      <c r="F93" s="1" t="s">
        <v>22</v>
      </c>
      <c r="G93" s="1" t="s">
        <v>23</v>
      </c>
      <c r="H93" s="1">
        <v>0</v>
      </c>
      <c r="I93" s="1">
        <v>114.294</v>
      </c>
      <c r="K93" s="1">
        <f>IF(H93=0, 0.1, H93)</f>
        <v>0.1</v>
      </c>
      <c r="L93" s="1">
        <f>IF(I93=0, 0.1, I93)</f>
        <v>114.294</v>
      </c>
      <c r="M93" s="2">
        <f>LOG(L93/K93, 10)</f>
        <v>3.0580234321862991</v>
      </c>
      <c r="N93" s="2">
        <f>AVERAGE(K93:L93)</f>
        <v>57.196999999999996</v>
      </c>
      <c r="O93" s="2">
        <f>LOG(N93,10)</f>
        <v>1.7573732505130688</v>
      </c>
      <c r="P93" s="2">
        <f>LOG(L93/K93, 2)</f>
        <v>10.158533954203547</v>
      </c>
      <c r="Q93" s="1">
        <v>0</v>
      </c>
      <c r="R93" s="1">
        <v>1</v>
      </c>
      <c r="S93" s="1">
        <f>-1*LOG10(R93)</f>
        <v>0</v>
      </c>
      <c r="T93" s="1">
        <v>1</v>
      </c>
      <c r="U93" s="1" t="s">
        <v>1161</v>
      </c>
      <c r="V93" s="1" t="s">
        <v>33</v>
      </c>
      <c r="W93" s="1" t="s">
        <v>10066</v>
      </c>
      <c r="X93" s="1" t="s">
        <v>27</v>
      </c>
      <c r="Y93" s="1" t="s">
        <v>10065</v>
      </c>
    </row>
    <row r="94" spans="1:25" x14ac:dyDescent="0.3">
      <c r="A94" s="1" t="s">
        <v>1482</v>
      </c>
      <c r="B94" s="1" t="s">
        <v>1482</v>
      </c>
      <c r="C94" s="1" t="s">
        <v>1481</v>
      </c>
      <c r="D94" s="8">
        <f>(L94/K94*100)-100</f>
        <v>59.771363832024093</v>
      </c>
      <c r="E94" s="1" t="s">
        <v>1480</v>
      </c>
      <c r="F94" s="1" t="s">
        <v>22</v>
      </c>
      <c r="G94" s="1" t="s">
        <v>23</v>
      </c>
      <c r="H94" s="1">
        <v>624.923</v>
      </c>
      <c r="I94" s="1">
        <v>998.44799999999998</v>
      </c>
      <c r="J94" s="1">
        <v>0.67600800000000005</v>
      </c>
      <c r="K94" s="1">
        <f>IF(H94=0, 0.1, H94)</f>
        <v>624.923</v>
      </c>
      <c r="L94" s="1">
        <f>IF(I94=0, 0.1, I94)</f>
        <v>998.44799999999998</v>
      </c>
      <c r="M94" s="2">
        <f>LOG(L94/K94, 10)</f>
        <v>0.20349894241113087</v>
      </c>
      <c r="N94" s="2">
        <f>AVERAGE(K94:L94)</f>
        <v>811.68550000000005</v>
      </c>
      <c r="O94" s="2">
        <f>LOG(N94,10)</f>
        <v>2.9093877877729022</v>
      </c>
      <c r="P94" s="2">
        <f>LOG(L94/K94, 2)</f>
        <v>0.67600885407540112</v>
      </c>
      <c r="Q94" s="1">
        <v>0.43831300000000001</v>
      </c>
      <c r="R94" s="1">
        <v>0.55369999999999997</v>
      </c>
      <c r="S94" s="1">
        <f>-1*LOG10(R94)</f>
        <v>0.25672547648806665</v>
      </c>
      <c r="T94" s="1">
        <v>0.99990000000000001</v>
      </c>
      <c r="U94" s="1" t="s">
        <v>1161</v>
      </c>
      <c r="V94" s="1" t="s">
        <v>28</v>
      </c>
      <c r="W94" s="1" t="s">
        <v>1479</v>
      </c>
      <c r="X94" s="1" t="s">
        <v>25</v>
      </c>
      <c r="Y94" s="1" t="s">
        <v>1478</v>
      </c>
    </row>
    <row r="95" spans="1:25" x14ac:dyDescent="0.3">
      <c r="A95" s="1" t="s">
        <v>676</v>
      </c>
      <c r="B95" s="1" t="s">
        <v>676</v>
      </c>
      <c r="C95" s="1" t="s">
        <v>10517</v>
      </c>
      <c r="D95" s="8">
        <f>(L95/K95*100)-100</f>
        <v>18.103746124367987</v>
      </c>
      <c r="E95" s="1" t="s">
        <v>677</v>
      </c>
      <c r="F95" s="1" t="s">
        <v>22</v>
      </c>
      <c r="G95" s="1" t="s">
        <v>23</v>
      </c>
      <c r="H95" s="1">
        <v>8856.6200000000008</v>
      </c>
      <c r="I95" s="1">
        <v>10460</v>
      </c>
      <c r="J95" s="1">
        <v>0.24004900000000001</v>
      </c>
      <c r="K95" s="1">
        <f>IF(H95=0, 0.1, H95)</f>
        <v>8856.6200000000008</v>
      </c>
      <c r="L95" s="1">
        <f>IF(I95=0, 0.1, I95)</f>
        <v>10460</v>
      </c>
      <c r="M95" s="2">
        <f>LOG(L95/K95, 10)</f>
        <v>7.2263673187936181E-2</v>
      </c>
      <c r="N95" s="2">
        <f>AVERAGE(K95:L95)</f>
        <v>9658.3100000000013</v>
      </c>
      <c r="O95" s="2">
        <f>LOG(N95,10)</f>
        <v>3.9849011407131942</v>
      </c>
      <c r="P95" s="2">
        <f>LOG(L95/K95, 2)</f>
        <v>0.24005472620276383</v>
      </c>
      <c r="Q95" s="1">
        <v>0.25307299999999999</v>
      </c>
      <c r="R95" s="1">
        <v>0.73175000000000001</v>
      </c>
      <c r="S95" s="1">
        <f>-1*LOG10(R95)</f>
        <v>0.13563726889417044</v>
      </c>
      <c r="T95" s="1">
        <v>0.99990000000000001</v>
      </c>
      <c r="U95" s="1" t="s">
        <v>1161</v>
      </c>
      <c r="V95" s="1" t="s">
        <v>36</v>
      </c>
      <c r="W95" s="1" t="s">
        <v>36</v>
      </c>
      <c r="X95" s="1" t="s">
        <v>36</v>
      </c>
      <c r="Y95" s="1" t="s">
        <v>36</v>
      </c>
    </row>
    <row r="96" spans="1:25" x14ac:dyDescent="0.3">
      <c r="A96" s="1" t="s">
        <v>4783</v>
      </c>
      <c r="B96" s="1" t="s">
        <v>4783</v>
      </c>
      <c r="C96" s="1" t="s">
        <v>4782</v>
      </c>
      <c r="D96" s="8">
        <f>(L96/K96*100)-100</f>
        <v>-62.47466375245979</v>
      </c>
      <c r="E96" s="1" t="s">
        <v>295</v>
      </c>
      <c r="F96" s="1" t="s">
        <v>22</v>
      </c>
      <c r="G96" s="1" t="s">
        <v>23</v>
      </c>
      <c r="H96" s="1">
        <v>270.85700000000003</v>
      </c>
      <c r="I96" s="1">
        <v>101.64</v>
      </c>
      <c r="J96" s="1">
        <v>-1.4140699999999999</v>
      </c>
      <c r="K96" s="1">
        <f>IF(H96=0, 0.1, H96)</f>
        <v>270.85700000000003</v>
      </c>
      <c r="L96" s="1">
        <f>IF(I96=0, 0.1, I96)</f>
        <v>101.64</v>
      </c>
      <c r="M96" s="2">
        <f>LOG(L96/K96, 10)</f>
        <v>-0.42567540755112748</v>
      </c>
      <c r="N96" s="2">
        <f>AVERAGE(K96:L96)</f>
        <v>186.24850000000001</v>
      </c>
      <c r="O96" s="2">
        <f>LOG(N96,10)</f>
        <v>2.2700927837325655</v>
      </c>
      <c r="P96" s="2">
        <f>LOG(L96/K96, 2)</f>
        <v>-1.4140630956467186</v>
      </c>
      <c r="Q96" s="1">
        <v>-0.20983299999999999</v>
      </c>
      <c r="R96" s="1">
        <v>0.51834999999999998</v>
      </c>
      <c r="S96" s="1">
        <f>-1*LOG10(R96)</f>
        <v>0.28537689712851588</v>
      </c>
      <c r="T96" s="1">
        <v>0.99990000000000001</v>
      </c>
      <c r="U96" s="1" t="s">
        <v>1161</v>
      </c>
      <c r="V96" s="1" t="s">
        <v>42</v>
      </c>
      <c r="W96" s="1" t="s">
        <v>4781</v>
      </c>
      <c r="X96" s="1" t="s">
        <v>25</v>
      </c>
      <c r="Y96" s="1" t="s">
        <v>4780</v>
      </c>
    </row>
    <row r="97" spans="1:25" x14ac:dyDescent="0.3">
      <c r="A97" s="1" t="s">
        <v>3948</v>
      </c>
      <c r="B97" s="1" t="s">
        <v>3948</v>
      </c>
      <c r="C97" s="1" t="s">
        <v>3947</v>
      </c>
      <c r="D97" s="8">
        <f>(L97/K97*100)-100</f>
        <v>177.01178707460588</v>
      </c>
      <c r="E97" s="1" t="s">
        <v>3946</v>
      </c>
      <c r="F97" s="1" t="s">
        <v>22</v>
      </c>
      <c r="G97" s="1" t="s">
        <v>23</v>
      </c>
      <c r="H97" s="1">
        <v>64.375600000000006</v>
      </c>
      <c r="I97" s="1">
        <v>178.328</v>
      </c>
      <c r="J97" s="1">
        <v>1.4699500000000001</v>
      </c>
      <c r="K97" s="1">
        <f>IF(H97=0, 0.1, H97)</f>
        <v>64.375600000000006</v>
      </c>
      <c r="L97" s="1">
        <f>IF(I97=0, 0.1, I97)</f>
        <v>178.328</v>
      </c>
      <c r="M97" s="2">
        <f>LOG(L97/K97, 10)</f>
        <v>0.44249824903754403</v>
      </c>
      <c r="N97" s="2">
        <f>AVERAGE(K97:L97)</f>
        <v>121.3518</v>
      </c>
      <c r="O97" s="2">
        <f>LOG(N97,10)</f>
        <v>2.0840462225655201</v>
      </c>
      <c r="P97" s="2">
        <f>LOG(L97/K97, 2)</f>
        <v>1.4699473654162825</v>
      </c>
      <c r="Q97" s="1">
        <v>0</v>
      </c>
      <c r="R97" s="1">
        <v>1</v>
      </c>
      <c r="S97" s="1">
        <f>-1*LOG10(R97)</f>
        <v>0</v>
      </c>
      <c r="T97" s="1">
        <v>1</v>
      </c>
      <c r="U97" s="1" t="s">
        <v>1161</v>
      </c>
      <c r="V97" s="1" t="s">
        <v>32</v>
      </c>
      <c r="W97" s="1" t="s">
        <v>3945</v>
      </c>
      <c r="X97" s="1" t="s">
        <v>27</v>
      </c>
      <c r="Y97" s="1" t="s">
        <v>3944</v>
      </c>
    </row>
    <row r="98" spans="1:25" x14ac:dyDescent="0.3">
      <c r="A98" s="1" t="s">
        <v>4456</v>
      </c>
      <c r="B98" s="1" t="s">
        <v>4456</v>
      </c>
      <c r="C98" s="1" t="s">
        <v>4455</v>
      </c>
      <c r="D98" s="8">
        <f>(L98/K98*100)-100</f>
        <v>45378.6</v>
      </c>
      <c r="E98" s="1" t="s">
        <v>531</v>
      </c>
      <c r="F98" s="1" t="s">
        <v>22</v>
      </c>
      <c r="G98" s="1" t="s">
        <v>23</v>
      </c>
      <c r="H98" s="1">
        <v>0</v>
      </c>
      <c r="I98" s="1">
        <v>45.4786</v>
      </c>
      <c r="K98" s="1">
        <f>IF(H98=0, 0.1, H98)</f>
        <v>0.1</v>
      </c>
      <c r="L98" s="1">
        <f>IF(I98=0, 0.1, I98)</f>
        <v>45.4786</v>
      </c>
      <c r="M98" s="2">
        <f>LOG(L98/K98, 10)</f>
        <v>2.6578070870264048</v>
      </c>
      <c r="N98" s="2">
        <f>AVERAGE(K98:L98)</f>
        <v>22.789300000000001</v>
      </c>
      <c r="O98" s="2">
        <f>LOG(N98,10)</f>
        <v>1.3577309855223572</v>
      </c>
      <c r="P98" s="2">
        <f>LOG(L98/K98, 2)</f>
        <v>8.8290440331837559</v>
      </c>
      <c r="Q98" s="1">
        <v>0</v>
      </c>
      <c r="R98" s="1">
        <v>1</v>
      </c>
      <c r="S98" s="1">
        <f>-1*LOG10(R98)</f>
        <v>0</v>
      </c>
      <c r="T98" s="1">
        <v>1</v>
      </c>
      <c r="U98" s="1" t="s">
        <v>1161</v>
      </c>
      <c r="V98" s="1" t="s">
        <v>38</v>
      </c>
      <c r="W98" s="1" t="s">
        <v>4454</v>
      </c>
      <c r="X98" s="1" t="s">
        <v>27</v>
      </c>
      <c r="Y98" s="1" t="s">
        <v>4453</v>
      </c>
    </row>
    <row r="99" spans="1:25" x14ac:dyDescent="0.3">
      <c r="A99" s="1" t="s">
        <v>5450</v>
      </c>
      <c r="B99" s="1" t="s">
        <v>5450</v>
      </c>
      <c r="C99" s="1" t="s">
        <v>5449</v>
      </c>
      <c r="D99" s="8">
        <f>(L99/K99*100)-100</f>
        <v>-35.500817184216672</v>
      </c>
      <c r="E99" s="1" t="s">
        <v>280</v>
      </c>
      <c r="F99" s="1" t="s">
        <v>22</v>
      </c>
      <c r="G99" s="1" t="s">
        <v>23</v>
      </c>
      <c r="H99" s="1">
        <v>1627.54</v>
      </c>
      <c r="I99" s="1">
        <v>1049.75</v>
      </c>
      <c r="J99" s="1">
        <v>-0.63265199999999999</v>
      </c>
      <c r="K99" s="1">
        <f>IF(H99=0, 0.1, H99)</f>
        <v>1627.54</v>
      </c>
      <c r="L99" s="1">
        <f>IF(I99=0, 0.1, I99)</f>
        <v>1049.75</v>
      </c>
      <c r="M99" s="2">
        <f>LOG(L99/K99, 10)</f>
        <v>-0.1904457877034022</v>
      </c>
      <c r="N99" s="2">
        <f>AVERAGE(K99:L99)</f>
        <v>1338.645</v>
      </c>
      <c r="O99" s="2">
        <f>LOG(N99,10)</f>
        <v>3.1266654201917587</v>
      </c>
      <c r="P99" s="2">
        <f>LOG(L99/K99, 2)</f>
        <v>-0.632647212724886</v>
      </c>
      <c r="Q99" s="1">
        <v>-3.9432099999999998E-2</v>
      </c>
      <c r="R99" s="1">
        <v>0.64290000000000003</v>
      </c>
      <c r="S99" s="1">
        <f>-1*LOG10(R99)</f>
        <v>0.19185657423850888</v>
      </c>
      <c r="T99" s="1">
        <v>0.99990000000000001</v>
      </c>
      <c r="U99" s="1" t="s">
        <v>1161</v>
      </c>
      <c r="V99" s="1" t="s">
        <v>39</v>
      </c>
      <c r="W99" s="1" t="s">
        <v>5448</v>
      </c>
      <c r="X99" s="1" t="s">
        <v>25</v>
      </c>
      <c r="Y99" s="1" t="s">
        <v>5447</v>
      </c>
    </row>
    <row r="100" spans="1:25" x14ac:dyDescent="0.3">
      <c r="A100" s="1" t="s">
        <v>3772</v>
      </c>
      <c r="B100" s="1" t="s">
        <v>3772</v>
      </c>
      <c r="C100" s="1" t="s">
        <v>3771</v>
      </c>
      <c r="D100" s="8">
        <f>(L100/K100*100)-100</f>
        <v>-25.783426125488958</v>
      </c>
      <c r="E100" s="1" t="s">
        <v>3770</v>
      </c>
      <c r="F100" s="1" t="s">
        <v>22</v>
      </c>
      <c r="G100" s="1" t="s">
        <v>23</v>
      </c>
      <c r="H100" s="1">
        <v>59.667400000000001</v>
      </c>
      <c r="I100" s="1">
        <v>44.283099999999997</v>
      </c>
      <c r="J100" s="1">
        <v>-0.43018600000000001</v>
      </c>
      <c r="K100" s="1">
        <f>IF(H100=0, 0.1, H100)</f>
        <v>59.667400000000001</v>
      </c>
      <c r="L100" s="1">
        <f>IF(I100=0, 0.1, I100)</f>
        <v>44.283099999999997</v>
      </c>
      <c r="M100" s="2">
        <f>LOG(L100/K100, 10)</f>
        <v>-0.12949909824563441</v>
      </c>
      <c r="N100" s="2">
        <f>AVERAGE(K100:L100)</f>
        <v>51.975250000000003</v>
      </c>
      <c r="O100" s="2">
        <f>LOG(N100,10)</f>
        <v>1.7157965869570295</v>
      </c>
      <c r="P100" s="2">
        <f>LOG(L100/K100, 2)</f>
        <v>-0.43018669272475174</v>
      </c>
      <c r="Q100" s="1">
        <v>-0.20402699999999999</v>
      </c>
      <c r="R100" s="1">
        <v>0.58455000000000001</v>
      </c>
      <c r="S100" s="1">
        <f>-1*LOG10(R100)</f>
        <v>0.23317833515162842</v>
      </c>
      <c r="T100" s="1">
        <v>0.99990000000000001</v>
      </c>
      <c r="U100" s="1" t="s">
        <v>1161</v>
      </c>
      <c r="V100" s="1" t="s">
        <v>32</v>
      </c>
      <c r="W100" s="1" t="s">
        <v>3769</v>
      </c>
      <c r="X100" s="1" t="s">
        <v>25</v>
      </c>
      <c r="Y100" s="1" t="s">
        <v>3768</v>
      </c>
    </row>
    <row r="101" spans="1:25" x14ac:dyDescent="0.3">
      <c r="A101" s="1" t="s">
        <v>758</v>
      </c>
      <c r="B101" s="1" t="s">
        <v>758</v>
      </c>
      <c r="C101" s="1" t="s">
        <v>759</v>
      </c>
      <c r="D101" s="8">
        <f>(L101/K101*100)-100</f>
        <v>17.432924836380636</v>
      </c>
      <c r="E101" s="1" t="s">
        <v>760</v>
      </c>
      <c r="F101" s="1" t="s">
        <v>22</v>
      </c>
      <c r="G101" s="1" t="s">
        <v>23</v>
      </c>
      <c r="H101" s="1">
        <v>37021.9</v>
      </c>
      <c r="I101" s="1">
        <v>43475.9</v>
      </c>
      <c r="J101" s="1">
        <v>0.23183599999999999</v>
      </c>
      <c r="K101" s="1">
        <f>IF(H101=0, 0.1, H101)</f>
        <v>37021.9</v>
      </c>
      <c r="L101" s="1">
        <f>IF(I101=0, 0.1, I101)</f>
        <v>43475.9</v>
      </c>
      <c r="M101" s="2">
        <f>LOG(L101/K101, 10)</f>
        <v>6.9789877746726306E-2</v>
      </c>
      <c r="N101" s="2">
        <f>AVERAGE(K101:L101)</f>
        <v>40248.9</v>
      </c>
      <c r="O101" s="2">
        <f>LOG(N101,10)</f>
        <v>4.6047540156241826</v>
      </c>
      <c r="P101" s="2">
        <f>LOG(L101/K101, 2)</f>
        <v>0.2318369556256045</v>
      </c>
      <c r="Q101" s="1">
        <v>0.27128400000000003</v>
      </c>
      <c r="R101" s="1">
        <v>0.66579999999999995</v>
      </c>
      <c r="S101" s="1">
        <f>-1*LOG10(R101)</f>
        <v>0.17665620917935146</v>
      </c>
      <c r="T101" s="1">
        <v>0.99990000000000001</v>
      </c>
      <c r="U101" s="1" t="s">
        <v>1161</v>
      </c>
      <c r="V101" s="1" t="s">
        <v>36</v>
      </c>
      <c r="W101" s="1" t="s">
        <v>36</v>
      </c>
      <c r="X101" s="1" t="s">
        <v>36</v>
      </c>
      <c r="Y101" s="1" t="s">
        <v>36</v>
      </c>
    </row>
    <row r="102" spans="1:25" x14ac:dyDescent="0.3">
      <c r="A102" s="1" t="s">
        <v>4507</v>
      </c>
      <c r="B102" s="1" t="s">
        <v>4507</v>
      </c>
      <c r="C102" s="1" t="s">
        <v>4506</v>
      </c>
      <c r="D102" s="8">
        <f>(L102/K102*100)-100</f>
        <v>5.8732771034766529</v>
      </c>
      <c r="E102" s="1" t="s">
        <v>190</v>
      </c>
      <c r="F102" s="1" t="s">
        <v>22</v>
      </c>
      <c r="G102" s="1" t="s">
        <v>23</v>
      </c>
      <c r="H102" s="1">
        <v>1166.6400000000001</v>
      </c>
      <c r="I102" s="1">
        <v>1235.1600000000001</v>
      </c>
      <c r="J102" s="1">
        <v>8.2338099999999997E-2</v>
      </c>
      <c r="K102" s="1">
        <f>IF(H102=0, 0.1, H102)</f>
        <v>1166.6400000000001</v>
      </c>
      <c r="L102" s="1">
        <f>IF(I102=0, 0.1, I102)</f>
        <v>1235.1600000000001</v>
      </c>
      <c r="M102" s="2">
        <f>LOG(L102/K102, 10)</f>
        <v>2.4786356037312433E-2</v>
      </c>
      <c r="N102" s="2">
        <f>AVERAGE(K102:L102)</f>
        <v>1200.9000000000001</v>
      </c>
      <c r="O102" s="2">
        <f>LOG(N102,10)</f>
        <v>3.0795068448247673</v>
      </c>
      <c r="P102" s="2">
        <f>LOG(L102/K102, 2)</f>
        <v>8.2338492490229176E-2</v>
      </c>
      <c r="Q102" s="1">
        <v>1.10563E-2</v>
      </c>
      <c r="R102" s="1">
        <v>0.96699999999999997</v>
      </c>
      <c r="S102" s="1">
        <f>-1*LOG10(R102)</f>
        <v>1.4573525916998339E-2</v>
      </c>
      <c r="T102" s="1">
        <v>0.99990000000000001</v>
      </c>
      <c r="U102" s="1" t="s">
        <v>1161</v>
      </c>
      <c r="V102" s="1" t="s">
        <v>38</v>
      </c>
      <c r="W102" s="1" t="s">
        <v>4505</v>
      </c>
      <c r="X102" s="1" t="s">
        <v>27</v>
      </c>
      <c r="Y102" s="1" t="s">
        <v>4504</v>
      </c>
    </row>
    <row r="103" spans="1:25" x14ac:dyDescent="0.3">
      <c r="A103" s="1" t="s">
        <v>2585</v>
      </c>
      <c r="B103" s="1" t="s">
        <v>2585</v>
      </c>
      <c r="C103" s="1" t="s">
        <v>2584</v>
      </c>
      <c r="D103" s="8">
        <f>(L103/K103*100)-100</f>
        <v>299.41530642044495</v>
      </c>
      <c r="E103" s="1" t="s">
        <v>819</v>
      </c>
      <c r="F103" s="1" t="s">
        <v>22</v>
      </c>
      <c r="G103" s="1" t="s">
        <v>23</v>
      </c>
      <c r="H103" s="1">
        <v>32.187800000000003</v>
      </c>
      <c r="I103" s="1">
        <v>128.56299999999999</v>
      </c>
      <c r="J103" s="1">
        <v>1.9978899999999999</v>
      </c>
      <c r="K103" s="1">
        <f>IF(H103=0, 0.1, H103)</f>
        <v>32.187800000000003</v>
      </c>
      <c r="L103" s="1">
        <f>IF(I103=0, 0.1, I103)</f>
        <v>128.56299999999999</v>
      </c>
      <c r="M103" s="2">
        <f>LOG(L103/K103, 10)</f>
        <v>0.60142470391616198</v>
      </c>
      <c r="N103" s="2">
        <f>AVERAGE(K103:L103)</f>
        <v>80.375399999999999</v>
      </c>
      <c r="O103" s="2">
        <f>LOG(N103,10)</f>
        <v>1.9051231472680232</v>
      </c>
      <c r="P103" s="2">
        <f>LOG(L103/K103, 2)</f>
        <v>1.9978896208984123</v>
      </c>
      <c r="Q103" s="1">
        <v>0</v>
      </c>
      <c r="R103" s="1">
        <v>1</v>
      </c>
      <c r="S103" s="1">
        <f>-1*LOG10(R103)</f>
        <v>0</v>
      </c>
      <c r="T103" s="1">
        <v>1</v>
      </c>
      <c r="U103" s="1" t="s">
        <v>1161</v>
      </c>
      <c r="V103" s="1" t="s">
        <v>46</v>
      </c>
      <c r="W103" s="1" t="s">
        <v>2583</v>
      </c>
      <c r="X103" s="1" t="s">
        <v>27</v>
      </c>
      <c r="Y103" s="1" t="s">
        <v>2582</v>
      </c>
    </row>
    <row r="104" spans="1:25" x14ac:dyDescent="0.3">
      <c r="A104" s="1" t="s">
        <v>4856</v>
      </c>
      <c r="B104" s="1" t="s">
        <v>4856</v>
      </c>
      <c r="C104" s="1" t="s">
        <v>4855</v>
      </c>
      <c r="D104" s="8">
        <f>(L104/K104*100)-100</f>
        <v>-77.070528719443686</v>
      </c>
      <c r="E104" s="1" t="s">
        <v>681</v>
      </c>
      <c r="F104" s="1" t="s">
        <v>22</v>
      </c>
      <c r="G104" s="1" t="s">
        <v>23</v>
      </c>
      <c r="H104" s="1">
        <v>96.563500000000005</v>
      </c>
      <c r="I104" s="1">
        <v>22.141500000000001</v>
      </c>
      <c r="J104" s="1">
        <v>-2.1247199999999999</v>
      </c>
      <c r="K104" s="1">
        <f>IF(H104=0, 0.1, H104)</f>
        <v>96.563500000000005</v>
      </c>
      <c r="L104" s="1">
        <f>IF(I104=0, 0.1, I104)</f>
        <v>22.141500000000001</v>
      </c>
      <c r="M104" s="2">
        <f>LOG(L104/K104, 10)</f>
        <v>-0.63960595933827713</v>
      </c>
      <c r="N104" s="2">
        <f>AVERAGE(K104:L104)</f>
        <v>59.352500000000006</v>
      </c>
      <c r="O104" s="2">
        <f>LOG(N104,10)</f>
        <v>1.7734390166914213</v>
      </c>
      <c r="P104" s="2">
        <f>LOG(L104/K104, 2)</f>
        <v>-2.124725005983207</v>
      </c>
      <c r="Q104" s="1">
        <v>0</v>
      </c>
      <c r="R104" s="1">
        <v>1</v>
      </c>
      <c r="S104" s="1">
        <f>-1*LOG10(R104)</f>
        <v>0</v>
      </c>
      <c r="T104" s="1">
        <v>1</v>
      </c>
      <c r="U104" s="1" t="s">
        <v>1161</v>
      </c>
      <c r="V104" s="1" t="s">
        <v>42</v>
      </c>
      <c r="W104" s="1" t="s">
        <v>4854</v>
      </c>
      <c r="X104" s="1" t="s">
        <v>25</v>
      </c>
      <c r="Y104" s="1" t="s">
        <v>4853</v>
      </c>
    </row>
    <row r="105" spans="1:25" x14ac:dyDescent="0.3">
      <c r="A105" s="1" t="s">
        <v>7988</v>
      </c>
      <c r="B105" s="1" t="s">
        <v>7988</v>
      </c>
      <c r="C105" s="1" t="s">
        <v>7987</v>
      </c>
      <c r="D105" s="8">
        <f>(L105/K105*100)-100</f>
        <v>168.72478772844079</v>
      </c>
      <c r="E105" s="1" t="s">
        <v>1130</v>
      </c>
      <c r="F105" s="1" t="s">
        <v>22</v>
      </c>
      <c r="G105" s="1" t="s">
        <v>23</v>
      </c>
      <c r="H105" s="1">
        <v>404.31700000000001</v>
      </c>
      <c r="I105" s="1">
        <v>1086.5</v>
      </c>
      <c r="J105" s="1">
        <v>1.4261299999999999</v>
      </c>
      <c r="K105" s="1">
        <f>IF(H105=0, 0.1, H105)</f>
        <v>404.31700000000001</v>
      </c>
      <c r="L105" s="1">
        <f>IF(I105=0, 0.1, I105)</f>
        <v>1086.5</v>
      </c>
      <c r="M105" s="2">
        <f>LOG(L105/K105, 10)</f>
        <v>0.4293077284992815</v>
      </c>
      <c r="N105" s="2">
        <f>AVERAGE(K105:L105)</f>
        <v>745.4085</v>
      </c>
      <c r="O105" s="2">
        <f>LOG(N105,10)</f>
        <v>2.8723943407683019</v>
      </c>
      <c r="P105" s="2">
        <f>LOG(L105/K105, 2)</f>
        <v>1.4261294046540394</v>
      </c>
      <c r="Q105" s="1">
        <v>0.15551899999999999</v>
      </c>
      <c r="R105" s="1">
        <v>0.44285000000000002</v>
      </c>
      <c r="S105" s="1">
        <f>-1*LOG10(R105)</f>
        <v>0.35374335098618276</v>
      </c>
      <c r="T105" s="1">
        <v>0.99990000000000001</v>
      </c>
      <c r="U105" s="1" t="s">
        <v>1161</v>
      </c>
      <c r="V105" s="1" t="s">
        <v>31</v>
      </c>
      <c r="W105" s="1" t="s">
        <v>7986</v>
      </c>
      <c r="X105" s="1" t="s">
        <v>25</v>
      </c>
      <c r="Y105" s="1" t="s">
        <v>7985</v>
      </c>
    </row>
    <row r="106" spans="1:25" x14ac:dyDescent="0.3">
      <c r="A106" s="1" t="s">
        <v>8136</v>
      </c>
      <c r="B106" s="1" t="s">
        <v>8136</v>
      </c>
      <c r="C106" s="1" t="s">
        <v>8135</v>
      </c>
      <c r="D106" s="8">
        <f>(L106/K106*100)-100</f>
        <v>-0.51594030522448975</v>
      </c>
      <c r="E106" s="1" t="s">
        <v>451</v>
      </c>
      <c r="F106" s="1" t="s">
        <v>22</v>
      </c>
      <c r="G106" s="1" t="s">
        <v>23</v>
      </c>
      <c r="H106" s="1">
        <v>12443.3</v>
      </c>
      <c r="I106" s="1">
        <v>12379.1</v>
      </c>
      <c r="J106" s="1">
        <v>-7.4578400000000003E-3</v>
      </c>
      <c r="K106" s="1">
        <f>IF(H106=0, 0.1, H106)</f>
        <v>12443.3</v>
      </c>
      <c r="L106" s="1">
        <f>IF(I106=0, 0.1, I106)</f>
        <v>12379.1</v>
      </c>
      <c r="M106" s="2">
        <f>LOG(L106/K106, 10)</f>
        <v>-2.2465005727407466E-3</v>
      </c>
      <c r="N106" s="2">
        <f>AVERAGE(K106:L106)</f>
        <v>12411.2</v>
      </c>
      <c r="O106" s="2">
        <f>LOG(N106,10)</f>
        <v>4.0938137741001102</v>
      </c>
      <c r="P106" s="2">
        <f>LOG(L106/K106, 2)</f>
        <v>-7.4627133677680367E-3</v>
      </c>
      <c r="Q106" s="1">
        <v>-7.9964800000000003E-3</v>
      </c>
      <c r="R106" s="1">
        <v>0.99204999999999999</v>
      </c>
      <c r="S106" s="1">
        <f>-1*LOG10(R106)</f>
        <v>3.4664385546242936E-3</v>
      </c>
      <c r="T106" s="1">
        <v>0.99990000000000001</v>
      </c>
      <c r="U106" s="1" t="s">
        <v>1161</v>
      </c>
      <c r="V106" s="1" t="s">
        <v>31</v>
      </c>
      <c r="W106" s="1" t="s">
        <v>8134</v>
      </c>
      <c r="X106" s="1" t="s">
        <v>27</v>
      </c>
      <c r="Y106" s="1" t="s">
        <v>8133</v>
      </c>
    </row>
    <row r="107" spans="1:25" x14ac:dyDescent="0.3">
      <c r="A107" s="1" t="s">
        <v>412</v>
      </c>
      <c r="B107" s="1" t="s">
        <v>412</v>
      </c>
      <c r="C107" s="1" t="s">
        <v>413</v>
      </c>
      <c r="D107" s="8">
        <f>(L107/K107*100)-100</f>
        <v>-9.4031913266998828</v>
      </c>
      <c r="E107" s="1" t="s">
        <v>132</v>
      </c>
      <c r="F107" s="1" t="s">
        <v>22</v>
      </c>
      <c r="G107" s="1" t="s">
        <v>23</v>
      </c>
      <c r="H107" s="1">
        <v>3466.27</v>
      </c>
      <c r="I107" s="1">
        <v>3140.33</v>
      </c>
      <c r="J107" s="1">
        <v>-0.14246800000000001</v>
      </c>
      <c r="K107" s="1">
        <f>IF(H107=0, 0.1, H107)</f>
        <v>3466.27</v>
      </c>
      <c r="L107" s="1">
        <f>IF(I107=0, 0.1, I107)</f>
        <v>3140.33</v>
      </c>
      <c r="M107" s="2">
        <f>LOG(L107/K107, 10)</f>
        <v>-4.2887100336281125E-2</v>
      </c>
      <c r="N107" s="2">
        <f>AVERAGE(K107:L107)</f>
        <v>3303.3</v>
      </c>
      <c r="O107" s="2">
        <f>LOG(N107,10)</f>
        <v>3.5189480173572059</v>
      </c>
      <c r="P107" s="2">
        <f>LOG(L107/K107, 2)</f>
        <v>-0.14246786351534554</v>
      </c>
      <c r="Q107" s="1">
        <v>-3.0688E-2</v>
      </c>
      <c r="R107" s="1">
        <v>0.88265000000000005</v>
      </c>
      <c r="S107" s="1">
        <f>-1*LOG10(R107)</f>
        <v>5.421147445392923E-2</v>
      </c>
      <c r="T107" s="1">
        <v>0.99990000000000001</v>
      </c>
      <c r="U107" s="1" t="s">
        <v>1161</v>
      </c>
      <c r="V107" s="1" t="s">
        <v>36</v>
      </c>
      <c r="W107" s="1" t="s">
        <v>36</v>
      </c>
      <c r="X107" s="1" t="s">
        <v>36</v>
      </c>
      <c r="Y107" s="1" t="s">
        <v>36</v>
      </c>
    </row>
    <row r="108" spans="1:25" x14ac:dyDescent="0.3">
      <c r="A108" s="1" t="s">
        <v>6803</v>
      </c>
      <c r="B108" s="1" t="s">
        <v>6803</v>
      </c>
      <c r="C108" s="1" t="s">
        <v>6802</v>
      </c>
      <c r="D108" s="8">
        <f>(L108/K108*100)-100</f>
        <v>3.0004509626848375</v>
      </c>
      <c r="E108" s="1" t="s">
        <v>951</v>
      </c>
      <c r="F108" s="1" t="s">
        <v>22</v>
      </c>
      <c r="G108" s="1" t="s">
        <v>23</v>
      </c>
      <c r="H108" s="1">
        <v>87.146900000000002</v>
      </c>
      <c r="I108" s="1">
        <v>89.761700000000005</v>
      </c>
      <c r="J108" s="1">
        <v>4.2650899999999999E-2</v>
      </c>
      <c r="K108" s="1">
        <f>IF(H108=0, 0.1, H108)</f>
        <v>87.146900000000002</v>
      </c>
      <c r="L108" s="1">
        <f>IF(I108=0, 0.1, I108)</f>
        <v>89.761700000000005</v>
      </c>
      <c r="M108" s="2">
        <f>LOG(L108/K108, 10)</f>
        <v>1.2839126163199661E-2</v>
      </c>
      <c r="N108" s="2">
        <f>AVERAGE(K108:L108)</f>
        <v>88.454300000000003</v>
      </c>
      <c r="O108" s="2">
        <f>LOG(N108,10)</f>
        <v>1.9467189499747435</v>
      </c>
      <c r="P108" s="2">
        <f>LOG(L108/K108, 2)</f>
        <v>4.2650653915336345E-2</v>
      </c>
      <c r="Q108" s="1">
        <v>2.45356E-3</v>
      </c>
      <c r="R108" s="1">
        <v>0.95779999999999998</v>
      </c>
      <c r="S108" s="1">
        <f>-1*LOG10(R108)</f>
        <v>1.8725167293411109E-2</v>
      </c>
      <c r="T108" s="1">
        <v>0.99990000000000001</v>
      </c>
      <c r="U108" s="1" t="s">
        <v>1161</v>
      </c>
      <c r="V108" s="1" t="s">
        <v>52</v>
      </c>
      <c r="W108" s="1" t="s">
        <v>6801</v>
      </c>
      <c r="X108" s="1" t="s">
        <v>27</v>
      </c>
      <c r="Y108" s="1" t="s">
        <v>6800</v>
      </c>
    </row>
    <row r="109" spans="1:25" x14ac:dyDescent="0.3">
      <c r="A109" s="1" t="s">
        <v>6255</v>
      </c>
      <c r="B109" s="1" t="s">
        <v>6255</v>
      </c>
      <c r="C109" s="1" t="s">
        <v>6254</v>
      </c>
      <c r="D109" s="8">
        <f>(L109/K109*100)-100</f>
        <v>101.37433476585986</v>
      </c>
      <c r="E109" s="1" t="s">
        <v>6253</v>
      </c>
      <c r="F109" s="1" t="s">
        <v>22</v>
      </c>
      <c r="G109" s="1" t="s">
        <v>23</v>
      </c>
      <c r="H109" s="1">
        <v>224.54499999999999</v>
      </c>
      <c r="I109" s="1">
        <v>452.17599999999999</v>
      </c>
      <c r="J109" s="1">
        <v>1.0098800000000001</v>
      </c>
      <c r="K109" s="1">
        <f>IF(H109=0, 0.1, H109)</f>
        <v>224.54499999999999</v>
      </c>
      <c r="L109" s="1">
        <f>IF(I109=0, 0.1, I109)</f>
        <v>452.17599999999999</v>
      </c>
      <c r="M109" s="2">
        <f>LOG(L109/K109, 10)</f>
        <v>0.30400411875070865</v>
      </c>
      <c r="N109" s="2">
        <f>AVERAGE(K109:L109)</f>
        <v>338.3605</v>
      </c>
      <c r="O109" s="2">
        <f>LOG(N109,10)</f>
        <v>2.529379658051067</v>
      </c>
      <c r="P109" s="2">
        <f>LOG(L109/K109, 2)</f>
        <v>1.0098798230394532</v>
      </c>
      <c r="Q109" s="1">
        <v>0.48199900000000001</v>
      </c>
      <c r="R109" s="1">
        <v>0.48080000000000001</v>
      </c>
      <c r="S109" s="1">
        <f>-1*LOG10(R109)</f>
        <v>0.31803554100531689</v>
      </c>
      <c r="T109" s="1">
        <v>0.99990000000000001</v>
      </c>
      <c r="U109" s="1" t="s">
        <v>1161</v>
      </c>
      <c r="V109" s="1" t="s">
        <v>54</v>
      </c>
      <c r="W109" s="1" t="s">
        <v>6252</v>
      </c>
      <c r="X109" s="1" t="s">
        <v>27</v>
      </c>
      <c r="Y109" s="1" t="s">
        <v>6251</v>
      </c>
    </row>
    <row r="110" spans="1:25" x14ac:dyDescent="0.3">
      <c r="A110" s="1" t="s">
        <v>8887</v>
      </c>
      <c r="B110" s="1" t="s">
        <v>8887</v>
      </c>
      <c r="C110" s="1" t="s">
        <v>8886</v>
      </c>
      <c r="D110" s="8">
        <f>(L110/K110*100)-100</f>
        <v>-28.858023872327109</v>
      </c>
      <c r="E110" s="1" t="s">
        <v>8885</v>
      </c>
      <c r="F110" s="1" t="s">
        <v>22</v>
      </c>
      <c r="G110" s="1" t="s">
        <v>23</v>
      </c>
      <c r="H110" s="1">
        <v>188.41900000000001</v>
      </c>
      <c r="I110" s="1">
        <v>134.04499999999999</v>
      </c>
      <c r="J110" s="1">
        <v>-0.49122700000000002</v>
      </c>
      <c r="K110" s="1">
        <f>IF(H110=0, 0.1, H110)</f>
        <v>188.41900000000001</v>
      </c>
      <c r="L110" s="1">
        <f>IF(I110=0, 0.1, I110)</f>
        <v>134.04499999999999</v>
      </c>
      <c r="M110" s="2">
        <f>LOG(L110/K110, 10)</f>
        <v>-0.14787407548107551</v>
      </c>
      <c r="N110" s="2">
        <f>AVERAGE(K110:L110)</f>
        <v>161.232</v>
      </c>
      <c r="O110" s="2">
        <f>LOG(N110,10)</f>
        <v>2.2074512412172513</v>
      </c>
      <c r="P110" s="2">
        <f>LOG(L110/K110, 2)</f>
        <v>-0.49122704584607924</v>
      </c>
      <c r="Q110" s="1">
        <v>-0.304114</v>
      </c>
      <c r="R110" s="1">
        <v>0.74780000000000002</v>
      </c>
      <c r="S110" s="1">
        <f>-1*LOG10(R110)</f>
        <v>0.12621453918179917</v>
      </c>
      <c r="T110" s="1">
        <v>0.99990000000000001</v>
      </c>
      <c r="U110" s="1" t="s">
        <v>1161</v>
      </c>
      <c r="V110" s="1" t="s">
        <v>33</v>
      </c>
      <c r="W110" s="1" t="s">
        <v>8884</v>
      </c>
      <c r="X110" s="1" t="s">
        <v>27</v>
      </c>
      <c r="Y110" s="1" t="s">
        <v>8883</v>
      </c>
    </row>
    <row r="111" spans="1:25" x14ac:dyDescent="0.3">
      <c r="A111" s="1" t="s">
        <v>7554</v>
      </c>
      <c r="B111" s="1" t="s">
        <v>7554</v>
      </c>
      <c r="C111" s="1" t="s">
        <v>7553</v>
      </c>
      <c r="D111" s="8">
        <f>(L111/K111*100)-100</f>
        <v>26.206780873616424</v>
      </c>
      <c r="E111" s="1" t="s">
        <v>784</v>
      </c>
      <c r="F111" s="1" t="s">
        <v>22</v>
      </c>
      <c r="G111" s="1" t="s">
        <v>23</v>
      </c>
      <c r="H111" s="1">
        <v>5842.61</v>
      </c>
      <c r="I111" s="1">
        <v>7373.77</v>
      </c>
      <c r="J111" s="1">
        <v>0.33579100000000001</v>
      </c>
      <c r="K111" s="1">
        <f>IF(H111=0, 0.1, H111)</f>
        <v>5842.61</v>
      </c>
      <c r="L111" s="1">
        <f>IF(I111=0, 0.1, I111)</f>
        <v>7373.77</v>
      </c>
      <c r="M111" s="2">
        <f>LOG(L111/K111, 10)</f>
        <v>0.1010826894317334</v>
      </c>
      <c r="N111" s="2">
        <f>AVERAGE(K111:L111)</f>
        <v>6608.1900000000005</v>
      </c>
      <c r="O111" s="2">
        <f>LOG(N111,10)</f>
        <v>3.8200825214136103</v>
      </c>
      <c r="P111" s="2">
        <f>LOG(L111/K111, 2)</f>
        <v>0.33578942593004912</v>
      </c>
      <c r="Q111" s="1">
        <v>0.17814099999999999</v>
      </c>
      <c r="R111" s="1">
        <v>0.78349999999999997</v>
      </c>
      <c r="S111" s="1">
        <f>-1*LOG10(R111)</f>
        <v>0.10596099919539108</v>
      </c>
      <c r="T111" s="1">
        <v>0.99990000000000001</v>
      </c>
      <c r="U111" s="1" t="s">
        <v>1161</v>
      </c>
      <c r="V111" s="1" t="s">
        <v>30</v>
      </c>
      <c r="W111" s="1" t="s">
        <v>7552</v>
      </c>
      <c r="X111" s="1" t="s">
        <v>27</v>
      </c>
      <c r="Y111" s="1" t="s">
        <v>7551</v>
      </c>
    </row>
    <row r="112" spans="1:25" x14ac:dyDescent="0.3">
      <c r="A112" s="1" t="s">
        <v>4480</v>
      </c>
      <c r="B112" s="1" t="s">
        <v>4480</v>
      </c>
      <c r="C112" s="1" t="s">
        <v>4479</v>
      </c>
      <c r="D112" s="8">
        <f>(L112/K112*100)-100</f>
        <v>171.69686268621166</v>
      </c>
      <c r="E112" s="1" t="s">
        <v>1153</v>
      </c>
      <c r="F112" s="1" t="s">
        <v>22</v>
      </c>
      <c r="G112" s="1" t="s">
        <v>23</v>
      </c>
      <c r="H112" s="1">
        <v>96.563500000000005</v>
      </c>
      <c r="I112" s="1">
        <v>262.36</v>
      </c>
      <c r="J112" s="1">
        <v>1.4419999999999999</v>
      </c>
      <c r="K112" s="1">
        <f>IF(H112=0, 0.1, H112)</f>
        <v>96.563500000000005</v>
      </c>
      <c r="L112" s="1">
        <f>IF(I112=0, 0.1, I112)</f>
        <v>262.36</v>
      </c>
      <c r="M112" s="2">
        <f>LOG(L112/K112, 10)</f>
        <v>0.43408462360032418</v>
      </c>
      <c r="N112" s="2">
        <f>AVERAGE(K112:L112)</f>
        <v>179.46174999999999</v>
      </c>
      <c r="O112" s="2">
        <f>LOG(N112,10)</f>
        <v>2.2539718984068133</v>
      </c>
      <c r="P112" s="2">
        <f>LOG(L112/K112, 2)</f>
        <v>1.4419979066965229</v>
      </c>
      <c r="Q112" s="1">
        <v>0.97296199999999999</v>
      </c>
      <c r="R112" s="1">
        <v>0.41789999999999999</v>
      </c>
      <c r="S112" s="1">
        <f>-1*LOG10(R112)</f>
        <v>0.3789276288563741</v>
      </c>
      <c r="T112" s="1">
        <v>0.99990000000000001</v>
      </c>
      <c r="U112" s="1" t="s">
        <v>1161</v>
      </c>
      <c r="V112" s="1" t="s">
        <v>38</v>
      </c>
      <c r="W112" s="1" t="s">
        <v>4478</v>
      </c>
      <c r="X112" s="1" t="s">
        <v>27</v>
      </c>
      <c r="Y112" s="1" t="s">
        <v>4477</v>
      </c>
    </row>
    <row r="113" spans="1:25" x14ac:dyDescent="0.3">
      <c r="A113" s="1" t="s">
        <v>1002</v>
      </c>
      <c r="B113" s="1" t="s">
        <v>1002</v>
      </c>
      <c r="C113" s="1" t="s">
        <v>1003</v>
      </c>
      <c r="D113" s="8">
        <f>(L113/K113*100)-100</f>
        <v>-27.031240892930015</v>
      </c>
      <c r="E113" s="1" t="s">
        <v>112</v>
      </c>
      <c r="F113" s="1" t="s">
        <v>22</v>
      </c>
      <c r="G113" s="1" t="s">
        <v>23</v>
      </c>
      <c r="H113" s="1">
        <v>27451.200000000001</v>
      </c>
      <c r="I113" s="1">
        <v>20030.8</v>
      </c>
      <c r="J113" s="1">
        <v>-0.45465100000000003</v>
      </c>
      <c r="K113" s="1">
        <f>IF(H113=0, 0.1, H113)</f>
        <v>27451.200000000001</v>
      </c>
      <c r="L113" s="1">
        <f>IF(I113=0, 0.1, I113)</f>
        <v>20030.8</v>
      </c>
      <c r="M113" s="2">
        <f>LOG(L113/K113, 10)</f>
        <v>-0.13686303921443457</v>
      </c>
      <c r="N113" s="2">
        <f>AVERAGE(K113:L113)</f>
        <v>23741</v>
      </c>
      <c r="O113" s="2">
        <f>LOG(N113,10)</f>
        <v>4.3754990080193839</v>
      </c>
      <c r="P113" s="2">
        <f>LOG(L113/K113, 2)</f>
        <v>-0.4546491751181011</v>
      </c>
      <c r="Q113" s="1">
        <v>-0.54005300000000001</v>
      </c>
      <c r="R113" s="1">
        <v>0.40050000000000002</v>
      </c>
      <c r="S113" s="1">
        <f>-1*LOG10(R113)</f>
        <v>0.39739747957974353</v>
      </c>
      <c r="T113" s="1">
        <v>0.99990000000000001</v>
      </c>
      <c r="U113" s="1" t="s">
        <v>1161</v>
      </c>
      <c r="V113" s="1" t="s">
        <v>36</v>
      </c>
      <c r="W113" s="1" t="s">
        <v>36</v>
      </c>
      <c r="X113" s="1" t="s">
        <v>36</v>
      </c>
      <c r="Y113" s="1" t="s">
        <v>36</v>
      </c>
    </row>
    <row r="114" spans="1:25" x14ac:dyDescent="0.3">
      <c r="A114" s="1" t="s">
        <v>8950</v>
      </c>
      <c r="B114" s="1" t="s">
        <v>8950</v>
      </c>
      <c r="C114" s="1" t="s">
        <v>8949</v>
      </c>
      <c r="D114" s="8">
        <f>(L114/K114*100)-100</f>
        <v>75.686129527336448</v>
      </c>
      <c r="E114" s="1" t="s">
        <v>57</v>
      </c>
      <c r="F114" s="1" t="s">
        <v>22</v>
      </c>
      <c r="G114" s="1" t="s">
        <v>23</v>
      </c>
      <c r="H114" s="1">
        <v>64.375600000000006</v>
      </c>
      <c r="I114" s="1">
        <v>113.099</v>
      </c>
      <c r="J114" s="1">
        <v>0.81299600000000005</v>
      </c>
      <c r="K114" s="1">
        <f>IF(H114=0, 0.1, H114)</f>
        <v>64.375600000000006</v>
      </c>
      <c r="L114" s="1">
        <f>IF(I114=0, 0.1, I114)</f>
        <v>113.099</v>
      </c>
      <c r="M114" s="2">
        <f>LOG(L114/K114, 10)</f>
        <v>0.24473747516902244</v>
      </c>
      <c r="N114" s="2">
        <f>AVERAGE(K114:L114)</f>
        <v>88.737300000000005</v>
      </c>
      <c r="O114" s="2">
        <f>LOG(N114,10)</f>
        <v>1.9481062103514604</v>
      </c>
      <c r="P114" s="2">
        <f>LOG(L114/K114, 2)</f>
        <v>0.81300029463577406</v>
      </c>
      <c r="Q114" s="1">
        <v>0</v>
      </c>
      <c r="R114" s="1">
        <v>1</v>
      </c>
      <c r="S114" s="1">
        <f>-1*LOG10(R114)</f>
        <v>0</v>
      </c>
      <c r="T114" s="1">
        <v>1</v>
      </c>
      <c r="U114" s="1" t="s">
        <v>1161</v>
      </c>
      <c r="V114" s="1" t="s">
        <v>33</v>
      </c>
      <c r="W114" s="1" t="s">
        <v>8948</v>
      </c>
      <c r="X114" s="1" t="s">
        <v>27</v>
      </c>
      <c r="Y114" s="1" t="s">
        <v>8947</v>
      </c>
    </row>
    <row r="115" spans="1:25" x14ac:dyDescent="0.3">
      <c r="A115" s="1" t="s">
        <v>4955</v>
      </c>
      <c r="B115" s="1" t="s">
        <v>4955</v>
      </c>
      <c r="C115" s="1" t="s">
        <v>4954</v>
      </c>
      <c r="D115" s="8">
        <f>(L115/K115*100)-100</f>
        <v>-29.721114936280728</v>
      </c>
      <c r="E115" s="1" t="s">
        <v>194</v>
      </c>
      <c r="F115" s="1" t="s">
        <v>22</v>
      </c>
      <c r="G115" s="1" t="s">
        <v>23</v>
      </c>
      <c r="H115" s="1">
        <v>13245.6</v>
      </c>
      <c r="I115" s="1">
        <v>9308.86</v>
      </c>
      <c r="J115" s="1">
        <v>-0.50884200000000002</v>
      </c>
      <c r="K115" s="1">
        <f>IF(H115=0, 0.1, H115)</f>
        <v>13245.6</v>
      </c>
      <c r="L115" s="1">
        <f>IF(I115=0, 0.1, I115)</f>
        <v>9308.86</v>
      </c>
      <c r="M115" s="2">
        <f>LOG(L115/K115, 10)</f>
        <v>-0.15317513696779614</v>
      </c>
      <c r="N115" s="2">
        <f>AVERAGE(K115:L115)</f>
        <v>11277.23</v>
      </c>
      <c r="O115" s="2">
        <f>LOG(N115,10)</f>
        <v>4.0522024379941932</v>
      </c>
      <c r="P115" s="2">
        <f>LOG(L115/K115, 2)</f>
        <v>-0.50883679093154188</v>
      </c>
      <c r="Q115" s="1">
        <v>-0.19963800000000001</v>
      </c>
      <c r="R115" s="1">
        <v>0.81374999999999997</v>
      </c>
      <c r="S115" s="1">
        <f>-1*LOG10(R115)</f>
        <v>8.9508998423751651E-2</v>
      </c>
      <c r="T115" s="1">
        <v>0.99990000000000001</v>
      </c>
      <c r="U115" s="1" t="s">
        <v>1161</v>
      </c>
      <c r="V115" s="1" t="s">
        <v>42</v>
      </c>
      <c r="W115" s="1" t="s">
        <v>4953</v>
      </c>
      <c r="X115" s="1" t="s">
        <v>25</v>
      </c>
      <c r="Y115" s="1" t="s">
        <v>4952</v>
      </c>
    </row>
    <row r="116" spans="1:25" x14ac:dyDescent="0.3">
      <c r="A116" s="1" t="s">
        <v>10064</v>
      </c>
      <c r="B116" s="1" t="s">
        <v>10064</v>
      </c>
      <c r="C116" s="1" t="s">
        <v>10063</v>
      </c>
      <c r="D116" s="8">
        <f>(L116/K116*100)-100</f>
        <v>22041.5</v>
      </c>
      <c r="E116" s="1" t="s">
        <v>10062</v>
      </c>
      <c r="F116" s="1" t="s">
        <v>22</v>
      </c>
      <c r="G116" s="1" t="s">
        <v>23</v>
      </c>
      <c r="H116" s="1">
        <v>0</v>
      </c>
      <c r="I116" s="1">
        <v>22.141500000000001</v>
      </c>
      <c r="K116" s="1">
        <f>IF(H116=0, 0.1, H116)</f>
        <v>0.1</v>
      </c>
      <c r="L116" s="1">
        <f>IF(I116=0, 0.1, I116)</f>
        <v>22.141500000000001</v>
      </c>
      <c r="M116" s="2">
        <f>LOG(L116/K116, 10)</f>
        <v>2.3452070392913957</v>
      </c>
      <c r="N116" s="2">
        <f>AVERAGE(K116:L116)</f>
        <v>11.120750000000001</v>
      </c>
      <c r="O116" s="2">
        <f>LOG(N116,10)</f>
        <v>1.04613407770266</v>
      </c>
      <c r="P116" s="2">
        <f>LOG(L116/K116, 2)</f>
        <v>7.790609152149699</v>
      </c>
      <c r="Q116" s="1">
        <v>0</v>
      </c>
      <c r="R116" s="1">
        <v>1</v>
      </c>
      <c r="S116" s="1">
        <f>-1*LOG10(R116)</f>
        <v>0</v>
      </c>
      <c r="T116" s="1">
        <v>1</v>
      </c>
      <c r="U116" s="1" t="s">
        <v>1161</v>
      </c>
      <c r="V116" s="1" t="s">
        <v>32</v>
      </c>
      <c r="W116" s="1" t="s">
        <v>10061</v>
      </c>
      <c r="X116" s="1" t="s">
        <v>25</v>
      </c>
      <c r="Y116" s="1" t="s">
        <v>10060</v>
      </c>
    </row>
    <row r="117" spans="1:25" x14ac:dyDescent="0.3">
      <c r="A117" s="1" t="s">
        <v>3149</v>
      </c>
      <c r="B117" s="1" t="s">
        <v>3149</v>
      </c>
      <c r="C117" s="1" t="s">
        <v>3148</v>
      </c>
      <c r="D117" s="8">
        <f>(L117/K117*100)-100</f>
        <v>23.221785993566741</v>
      </c>
      <c r="E117" s="1" t="s">
        <v>214</v>
      </c>
      <c r="F117" s="1" t="s">
        <v>22</v>
      </c>
      <c r="G117" s="1" t="s">
        <v>23</v>
      </c>
      <c r="H117" s="1">
        <v>124.04300000000001</v>
      </c>
      <c r="I117" s="1">
        <v>152.84800000000001</v>
      </c>
      <c r="J117" s="1">
        <v>0.30125600000000002</v>
      </c>
      <c r="K117" s="1">
        <f>IF(H117=0, 0.1, H117)</f>
        <v>124.04300000000001</v>
      </c>
      <c r="L117" s="1">
        <f>IF(I117=0, 0.1, I117)</f>
        <v>152.84800000000001</v>
      </c>
      <c r="M117" s="2">
        <f>LOG(L117/K117, 10)</f>
        <v>9.0687499227148596E-2</v>
      </c>
      <c r="N117" s="2">
        <f>AVERAGE(K117:L117)</f>
        <v>138.44550000000001</v>
      </c>
      <c r="O117" s="2">
        <f>LOG(N117,10)</f>
        <v>2.141278844105214</v>
      </c>
      <c r="P117" s="2">
        <f>LOG(L117/K117, 2)</f>
        <v>0.30125735153774091</v>
      </c>
      <c r="Q117" s="1">
        <v>3.1911700000000001E-2</v>
      </c>
      <c r="R117" s="1">
        <v>0.91935</v>
      </c>
      <c r="S117" s="1">
        <f>-1*LOG10(R117)</f>
        <v>3.6519119592208722E-2</v>
      </c>
      <c r="T117" s="1">
        <v>0.99990000000000001</v>
      </c>
      <c r="U117" s="1" t="s">
        <v>1161</v>
      </c>
      <c r="V117" s="1" t="s">
        <v>34</v>
      </c>
      <c r="W117" s="1" t="s">
        <v>3147</v>
      </c>
      <c r="X117" s="1" t="s">
        <v>27</v>
      </c>
      <c r="Y117" s="1" t="s">
        <v>3146</v>
      </c>
    </row>
    <row r="118" spans="1:25" x14ac:dyDescent="0.3">
      <c r="A118" s="1" t="s">
        <v>2620</v>
      </c>
      <c r="B118" s="1" t="s">
        <v>2620</v>
      </c>
      <c r="C118" s="1" t="s">
        <v>2619</v>
      </c>
      <c r="D118" s="8">
        <f>(L118/K118*100)-100</f>
        <v>112.99081851924205</v>
      </c>
      <c r="E118" s="1" t="s">
        <v>2427</v>
      </c>
      <c r="F118" s="1" t="s">
        <v>22</v>
      </c>
      <c r="G118" s="1" t="s">
        <v>23</v>
      </c>
      <c r="H118" s="1">
        <v>12285.6</v>
      </c>
      <c r="I118" s="1">
        <v>26167.200000000001</v>
      </c>
      <c r="J118" s="1">
        <v>1.0907800000000001</v>
      </c>
      <c r="K118" s="1">
        <f>IF(H118=0, 0.1, H118)</f>
        <v>12285.6</v>
      </c>
      <c r="L118" s="1">
        <f>IF(I118=0, 0.1, I118)</f>
        <v>26167.200000000001</v>
      </c>
      <c r="M118" s="2">
        <f>LOG(L118/K118, 10)</f>
        <v>0.32836088253558132</v>
      </c>
      <c r="N118" s="2">
        <f>AVERAGE(K118:L118)</f>
        <v>19226.400000000001</v>
      </c>
      <c r="O118" s="2">
        <f>LOG(N118,10)</f>
        <v>4.2838979734481075</v>
      </c>
      <c r="P118" s="2">
        <f>LOG(L118/K118, 2)</f>
        <v>1.0907912409569569</v>
      </c>
      <c r="Q118" s="1">
        <v>1.05376</v>
      </c>
      <c r="R118" s="1">
        <v>0.14499999999999999</v>
      </c>
      <c r="S118" s="1">
        <f>-1*LOG10(R118)</f>
        <v>0.83863199776502517</v>
      </c>
      <c r="T118" s="1">
        <v>0.99990000000000001</v>
      </c>
      <c r="U118" s="1" t="s">
        <v>1161</v>
      </c>
      <c r="V118" s="1" t="s">
        <v>46</v>
      </c>
      <c r="W118" s="1" t="s">
        <v>2618</v>
      </c>
      <c r="X118" s="1" t="s">
        <v>27</v>
      </c>
      <c r="Y118" s="1" t="s">
        <v>2617</v>
      </c>
    </row>
    <row r="119" spans="1:25" x14ac:dyDescent="0.3">
      <c r="A119" s="1" t="s">
        <v>956</v>
      </c>
      <c r="B119" s="1" t="s">
        <v>956</v>
      </c>
      <c r="C119" s="1" t="s">
        <v>957</v>
      </c>
      <c r="D119" s="8">
        <f>(L119/K119*100)-100</f>
        <v>-24.327351858256492</v>
      </c>
      <c r="E119" s="1" t="s">
        <v>958</v>
      </c>
      <c r="F119" s="1" t="s">
        <v>22</v>
      </c>
      <c r="G119" s="1" t="s">
        <v>23</v>
      </c>
      <c r="H119" s="1">
        <v>32673.1</v>
      </c>
      <c r="I119" s="1">
        <v>24724.6</v>
      </c>
      <c r="J119" s="1">
        <v>-0.40215400000000001</v>
      </c>
      <c r="K119" s="1">
        <f>IF(H119=0, 0.1, H119)</f>
        <v>32673.1</v>
      </c>
      <c r="L119" s="1">
        <f>IF(I119=0, 0.1, I119)</f>
        <v>24724.6</v>
      </c>
      <c r="M119" s="2">
        <f>LOG(L119/K119, 10)</f>
        <v>-0.12106106776068662</v>
      </c>
      <c r="N119" s="2">
        <f>AVERAGE(K119:L119)</f>
        <v>28698.85</v>
      </c>
      <c r="O119" s="2">
        <f>LOG(N119,10)</f>
        <v>4.4578644943416359</v>
      </c>
      <c r="P119" s="2">
        <f>LOG(L119/K119, 2)</f>
        <v>-0.40215616219128764</v>
      </c>
      <c r="Q119" s="1">
        <v>-0.45850000000000002</v>
      </c>
      <c r="R119" s="1">
        <v>0.47310000000000002</v>
      </c>
      <c r="S119" s="1">
        <f>-1*LOG10(R119)</f>
        <v>0.32504705195143468</v>
      </c>
      <c r="T119" s="1">
        <v>0.99990000000000001</v>
      </c>
      <c r="U119" s="1" t="s">
        <v>1161</v>
      </c>
      <c r="V119" s="1" t="s">
        <v>36</v>
      </c>
      <c r="W119" s="1" t="s">
        <v>36</v>
      </c>
      <c r="X119" s="1" t="s">
        <v>36</v>
      </c>
      <c r="Y119" s="1" t="s">
        <v>36</v>
      </c>
    </row>
    <row r="120" spans="1:25" x14ac:dyDescent="0.3">
      <c r="A120" s="1" t="s">
        <v>1757</v>
      </c>
      <c r="B120" s="1" t="s">
        <v>1757</v>
      </c>
      <c r="C120" s="1" t="s">
        <v>1756</v>
      </c>
      <c r="D120" s="8">
        <f>(L120/K120*100)-100</f>
        <v>-99.63609235975909</v>
      </c>
      <c r="E120" s="1" t="s">
        <v>1755</v>
      </c>
      <c r="F120" s="1" t="s">
        <v>22</v>
      </c>
      <c r="G120" s="1" t="s">
        <v>23</v>
      </c>
      <c r="H120" s="1">
        <v>27.479500000000002</v>
      </c>
      <c r="I120" s="1">
        <v>0</v>
      </c>
      <c r="K120" s="1">
        <f>IF(H120=0, 0.1, H120)</f>
        <v>27.479500000000002</v>
      </c>
      <c r="L120" s="1">
        <f>IF(I120=0, 0.1, I120)</f>
        <v>0.1</v>
      </c>
      <c r="M120" s="2">
        <f>LOG(L120/K120, 10)</f>
        <v>-2.4390088263053991</v>
      </c>
      <c r="N120" s="2">
        <f>AVERAGE(K120:L120)</f>
        <v>13.789750000000002</v>
      </c>
      <c r="O120" s="2">
        <f>LOG(N120,10)</f>
        <v>1.1395563927454901</v>
      </c>
      <c r="P120" s="2">
        <f>LOG(L120/K120, 2)</f>
        <v>-8.1022119437821569</v>
      </c>
      <c r="Q120" s="1">
        <v>0</v>
      </c>
      <c r="R120" s="1">
        <v>1</v>
      </c>
      <c r="S120" s="1">
        <f>-1*LOG10(R120)</f>
        <v>0</v>
      </c>
      <c r="T120" s="1">
        <v>1</v>
      </c>
      <c r="U120" s="1" t="s">
        <v>1161</v>
      </c>
      <c r="V120" s="1" t="s">
        <v>37</v>
      </c>
      <c r="W120" s="1" t="s">
        <v>1754</v>
      </c>
      <c r="X120" s="1" t="s">
        <v>25</v>
      </c>
      <c r="Y120" s="1" t="s">
        <v>1753</v>
      </c>
    </row>
    <row r="121" spans="1:25" x14ac:dyDescent="0.3">
      <c r="A121" s="1" t="s">
        <v>1532</v>
      </c>
      <c r="B121" s="1" t="s">
        <v>1532</v>
      </c>
      <c r="C121" s="1" t="s">
        <v>1531</v>
      </c>
      <c r="D121" s="8">
        <f>(L121/K121*100)-100</f>
        <v>-30.168723243515487</v>
      </c>
      <c r="E121" s="1" t="s">
        <v>225</v>
      </c>
      <c r="F121" s="1" t="s">
        <v>22</v>
      </c>
      <c r="G121" s="1" t="s">
        <v>23</v>
      </c>
      <c r="H121" s="1">
        <v>1508.98</v>
      </c>
      <c r="I121" s="1">
        <v>1053.74</v>
      </c>
      <c r="J121" s="1">
        <v>-0.51805299999999999</v>
      </c>
      <c r="K121" s="1">
        <f>IF(H121=0, 0.1, H121)</f>
        <v>1508.98</v>
      </c>
      <c r="L121" s="1">
        <f>IF(I121=0, 0.1, I121)</f>
        <v>1053.74</v>
      </c>
      <c r="M121" s="2">
        <f>LOG(L121/K121, 10)</f>
        <v>-0.15595001748602128</v>
      </c>
      <c r="N121" s="2">
        <f>AVERAGE(K121:L121)</f>
        <v>1281.3600000000001</v>
      </c>
      <c r="O121" s="2">
        <f>LOG(N121,10)</f>
        <v>3.1076711625695146</v>
      </c>
      <c r="P121" s="2">
        <f>LOG(L121/K121, 2)</f>
        <v>-0.51805474448498956</v>
      </c>
      <c r="Q121" s="1">
        <v>-7.1524900000000002E-2</v>
      </c>
      <c r="R121" s="1">
        <v>0.79749999999999999</v>
      </c>
      <c r="S121" s="1">
        <f>-1*LOG10(R121)</f>
        <v>9.8269308270781272E-2</v>
      </c>
      <c r="T121" s="1">
        <v>0.99990000000000001</v>
      </c>
      <c r="U121" s="1" t="s">
        <v>1161</v>
      </c>
      <c r="V121" s="1" t="s">
        <v>28</v>
      </c>
      <c r="W121" s="1" t="s">
        <v>1530</v>
      </c>
      <c r="X121" s="1" t="s">
        <v>27</v>
      </c>
      <c r="Y121" s="1" t="s">
        <v>1529</v>
      </c>
    </row>
    <row r="122" spans="1:25" x14ac:dyDescent="0.3">
      <c r="A122" s="1" t="s">
        <v>1729</v>
      </c>
      <c r="B122" s="1" t="s">
        <v>1729</v>
      </c>
      <c r="C122" s="1" t="s">
        <v>1728</v>
      </c>
      <c r="D122" s="8">
        <f>(L122/K122*100)-100</f>
        <v>47.549812830397428</v>
      </c>
      <c r="E122" s="1" t="s">
        <v>653</v>
      </c>
      <c r="F122" s="1" t="s">
        <v>22</v>
      </c>
      <c r="G122" s="1" t="s">
        <v>23</v>
      </c>
      <c r="H122" s="1">
        <v>82.438599999999994</v>
      </c>
      <c r="I122" s="1">
        <v>121.63800000000001</v>
      </c>
      <c r="J122" s="1">
        <v>0.56120599999999998</v>
      </c>
      <c r="K122" s="1">
        <f>IF(H122=0, 0.1, H122)</f>
        <v>82.438599999999994</v>
      </c>
      <c r="L122" s="1">
        <f>IF(I122=0, 0.1, I122)</f>
        <v>121.63800000000001</v>
      </c>
      <c r="M122" s="2">
        <f>LOG(L122/K122, 10)</f>
        <v>0.16893866292593332</v>
      </c>
      <c r="N122" s="2">
        <f>AVERAGE(K122:L122)</f>
        <v>102.03829999999999</v>
      </c>
      <c r="O122" s="2">
        <f>LOG(N122,10)</f>
        <v>2.0087632144735283</v>
      </c>
      <c r="P122" s="2">
        <f>LOG(L122/K122, 2)</f>
        <v>0.56120209068636406</v>
      </c>
      <c r="Q122" s="1">
        <v>0</v>
      </c>
      <c r="R122" s="1">
        <v>1</v>
      </c>
      <c r="S122" s="1">
        <f>-1*LOG10(R122)</f>
        <v>0</v>
      </c>
      <c r="T122" s="1">
        <v>1</v>
      </c>
      <c r="U122" s="1" t="s">
        <v>1161</v>
      </c>
      <c r="V122" s="1" t="s">
        <v>37</v>
      </c>
      <c r="W122" s="1" t="s">
        <v>1727</v>
      </c>
      <c r="X122" s="1" t="s">
        <v>25</v>
      </c>
      <c r="Y122" s="1" t="s">
        <v>1726</v>
      </c>
    </row>
    <row r="123" spans="1:25" x14ac:dyDescent="0.3">
      <c r="A123" s="1" t="s">
        <v>10059</v>
      </c>
      <c r="B123" s="1" t="s">
        <v>10059</v>
      </c>
      <c r="C123" s="1" t="s">
        <v>10058</v>
      </c>
      <c r="D123" s="8">
        <f>(L123/K123*100)-100</f>
        <v>23237.1</v>
      </c>
      <c r="E123" s="1" t="s">
        <v>705</v>
      </c>
      <c r="F123" s="1" t="s">
        <v>22</v>
      </c>
      <c r="G123" s="1" t="s">
        <v>23</v>
      </c>
      <c r="H123" s="1">
        <v>0</v>
      </c>
      <c r="I123" s="1">
        <v>23.3371</v>
      </c>
      <c r="K123" s="1">
        <f>IF(H123=0, 0.1, H123)</f>
        <v>0.1</v>
      </c>
      <c r="L123" s="1">
        <f>IF(I123=0, 0.1, I123)</f>
        <v>23.3371</v>
      </c>
      <c r="M123" s="2">
        <f>LOG(L123/K123, 10)</f>
        <v>2.3680468871743163</v>
      </c>
      <c r="N123" s="2">
        <f>AVERAGE(K123:L123)</f>
        <v>11.71855</v>
      </c>
      <c r="O123" s="2">
        <f>LOG(N123,10)</f>
        <v>1.0688738773854054</v>
      </c>
      <c r="P123" s="2">
        <f>LOG(L123/K123, 2)</f>
        <v>7.8664814845149253</v>
      </c>
      <c r="Q123" s="1">
        <v>0</v>
      </c>
      <c r="R123" s="1">
        <v>1</v>
      </c>
      <c r="S123" s="1">
        <f>-1*LOG10(R123)</f>
        <v>0</v>
      </c>
      <c r="T123" s="1">
        <v>1</v>
      </c>
      <c r="U123" s="1" t="s">
        <v>1161</v>
      </c>
      <c r="V123" s="1" t="s">
        <v>30</v>
      </c>
      <c r="W123" s="1" t="s">
        <v>10057</v>
      </c>
      <c r="X123" s="1" t="s">
        <v>25</v>
      </c>
      <c r="Y123" s="1" t="s">
        <v>10056</v>
      </c>
    </row>
    <row r="124" spans="1:25" x14ac:dyDescent="0.3">
      <c r="A124" s="1" t="s">
        <v>7575</v>
      </c>
      <c r="B124" s="1" t="s">
        <v>7575</v>
      </c>
      <c r="C124" s="1" t="s">
        <v>7574</v>
      </c>
      <c r="D124" s="8">
        <f>(L124/K124*100)-100</f>
        <v>111.93744213646161</v>
      </c>
      <c r="E124" s="1" t="s">
        <v>705</v>
      </c>
      <c r="F124" s="1" t="s">
        <v>22</v>
      </c>
      <c r="G124" s="1" t="s">
        <v>23</v>
      </c>
      <c r="H124" s="1">
        <v>64.375600000000006</v>
      </c>
      <c r="I124" s="1">
        <v>136.43600000000001</v>
      </c>
      <c r="J124" s="1">
        <v>1.0836399999999999</v>
      </c>
      <c r="K124" s="1">
        <f>IF(H124=0, 0.1, H124)</f>
        <v>64.375600000000006</v>
      </c>
      <c r="L124" s="1">
        <f>IF(I124=0, 0.1, I124)</f>
        <v>136.43600000000001</v>
      </c>
      <c r="M124" s="2">
        <f>LOG(L124/K124, 10)</f>
        <v>0.32620768855032378</v>
      </c>
      <c r="N124" s="2">
        <f>AVERAGE(K124:L124)</f>
        <v>100.4058</v>
      </c>
      <c r="O124" s="2">
        <f>LOG(N124,10)</f>
        <v>2.0017588008094043</v>
      </c>
      <c r="P124" s="2">
        <f>LOG(L124/K124, 2)</f>
        <v>1.0836384853635874</v>
      </c>
      <c r="Q124" s="1">
        <v>0</v>
      </c>
      <c r="R124" s="1">
        <v>1</v>
      </c>
      <c r="S124" s="1">
        <f>-1*LOG10(R124)</f>
        <v>0</v>
      </c>
      <c r="T124" s="1">
        <v>1</v>
      </c>
      <c r="U124" s="1" t="s">
        <v>1161</v>
      </c>
      <c r="V124" s="1" t="s">
        <v>30</v>
      </c>
      <c r="W124" s="1" t="s">
        <v>7573</v>
      </c>
      <c r="X124" s="1" t="s">
        <v>27</v>
      </c>
      <c r="Y124" s="1" t="s">
        <v>7572</v>
      </c>
    </row>
    <row r="125" spans="1:25" x14ac:dyDescent="0.3">
      <c r="A125" s="1" t="s">
        <v>5566</v>
      </c>
      <c r="B125" s="1" t="s">
        <v>5566</v>
      </c>
      <c r="C125" s="1" t="s">
        <v>5565</v>
      </c>
      <c r="D125" s="8">
        <f>(L125/K125*100)-100</f>
        <v>55.539166695385461</v>
      </c>
      <c r="E125" s="1" t="s">
        <v>252</v>
      </c>
      <c r="F125" s="1" t="s">
        <v>22</v>
      </c>
      <c r="G125" s="1" t="s">
        <v>23</v>
      </c>
      <c r="H125" s="1">
        <v>725.42499999999995</v>
      </c>
      <c r="I125" s="1">
        <v>1128.32</v>
      </c>
      <c r="J125" s="1">
        <v>0.63727400000000001</v>
      </c>
      <c r="K125" s="1">
        <f>IF(H125=0, 0.1, H125)</f>
        <v>725.42499999999995</v>
      </c>
      <c r="L125" s="1">
        <f>IF(I125=0, 0.1, I125)</f>
        <v>1128.32</v>
      </c>
      <c r="M125" s="2">
        <f>LOG(L125/K125, 10)</f>
        <v>0.19183976788279802</v>
      </c>
      <c r="N125" s="2">
        <f>AVERAGE(K125:L125)</f>
        <v>926.87249999999995</v>
      </c>
      <c r="O125" s="2">
        <f>LOG(N125,10)</f>
        <v>2.9670199969764552</v>
      </c>
      <c r="P125" s="2">
        <f>LOG(L125/K125, 2)</f>
        <v>0.63727791464653716</v>
      </c>
      <c r="Q125" s="1">
        <v>0.121669</v>
      </c>
      <c r="R125" s="1">
        <v>0.74914999999999998</v>
      </c>
      <c r="S125" s="1">
        <f>-1*LOG10(R125)</f>
        <v>0.1254312161456049</v>
      </c>
      <c r="T125" s="1">
        <v>0.99990000000000001</v>
      </c>
      <c r="U125" s="1" t="s">
        <v>1161</v>
      </c>
      <c r="V125" s="1" t="s">
        <v>39</v>
      </c>
      <c r="W125" s="1" t="s">
        <v>5564</v>
      </c>
      <c r="X125" s="1" t="s">
        <v>27</v>
      </c>
      <c r="Y125" s="1" t="s">
        <v>5563</v>
      </c>
    </row>
    <row r="126" spans="1:25" x14ac:dyDescent="0.3">
      <c r="A126" s="1" t="s">
        <v>2344</v>
      </c>
      <c r="B126" s="1" t="s">
        <v>2344</v>
      </c>
      <c r="C126" s="1" t="s">
        <v>2343</v>
      </c>
      <c r="D126" s="8">
        <f>(L126/K126*100)-100</f>
        <v>231.0002001492021</v>
      </c>
      <c r="E126" s="1" t="s">
        <v>2342</v>
      </c>
      <c r="F126" s="1" t="s">
        <v>22</v>
      </c>
      <c r="G126" s="1" t="s">
        <v>23</v>
      </c>
      <c r="H126" s="1">
        <v>27.479500000000002</v>
      </c>
      <c r="I126" s="1">
        <v>90.9572</v>
      </c>
      <c r="J126" s="1">
        <v>1.7268300000000001</v>
      </c>
      <c r="K126" s="1">
        <f>IF(H126=0, 0.1, H126)</f>
        <v>27.479500000000002</v>
      </c>
      <c r="L126" s="1">
        <f>IF(I126=0, 0.1, I126)</f>
        <v>90.9572</v>
      </c>
      <c r="M126" s="2">
        <f>LOG(L126/K126, 10)</f>
        <v>0.51982825638498686</v>
      </c>
      <c r="N126" s="2">
        <f>AVERAGE(K126:L126)</f>
        <v>59.218350000000001</v>
      </c>
      <c r="O126" s="2">
        <f>LOG(N126,10)</f>
        <v>1.7724563024812072</v>
      </c>
      <c r="P126" s="2">
        <f>LOG(L126/K126, 2)</f>
        <v>1.7268320894015989</v>
      </c>
      <c r="Q126" s="1">
        <v>0</v>
      </c>
      <c r="R126" s="1">
        <v>1</v>
      </c>
      <c r="S126" s="1">
        <f>-1*LOG10(R126)</f>
        <v>0</v>
      </c>
      <c r="T126" s="1">
        <v>1</v>
      </c>
      <c r="U126" s="1" t="s">
        <v>1161</v>
      </c>
      <c r="V126" s="1" t="s">
        <v>46</v>
      </c>
      <c r="W126" s="1" t="s">
        <v>2341</v>
      </c>
      <c r="X126" s="1" t="s">
        <v>25</v>
      </c>
      <c r="Y126" s="1" t="s">
        <v>2340</v>
      </c>
    </row>
    <row r="127" spans="1:25" x14ac:dyDescent="0.3">
      <c r="A127" s="1" t="s">
        <v>10055</v>
      </c>
      <c r="B127" s="1" t="s">
        <v>10055</v>
      </c>
      <c r="C127" s="1" t="s">
        <v>10054</v>
      </c>
      <c r="D127" s="8">
        <f>(L127/K127*100)-100</f>
        <v>44183.1</v>
      </c>
      <c r="E127" s="1" t="s">
        <v>10053</v>
      </c>
      <c r="F127" s="1" t="s">
        <v>22</v>
      </c>
      <c r="G127" s="1" t="s">
        <v>23</v>
      </c>
      <c r="H127" s="1">
        <v>0</v>
      </c>
      <c r="I127" s="1">
        <v>44.283099999999997</v>
      </c>
      <c r="K127" s="1">
        <f>IF(H127=0, 0.1, H127)</f>
        <v>0.1</v>
      </c>
      <c r="L127" s="1">
        <f>IF(I127=0, 0.1, I127)</f>
        <v>44.283099999999997</v>
      </c>
      <c r="M127" s="2">
        <f>LOG(L127/K127, 10)</f>
        <v>2.6462380156793377</v>
      </c>
      <c r="N127" s="2">
        <f>AVERAGE(K127:L127)</f>
        <v>22.191549999999999</v>
      </c>
      <c r="O127" s="2">
        <f>LOG(N127,10)</f>
        <v>1.3461876371999046</v>
      </c>
      <c r="P127" s="2">
        <f>LOG(L127/K127, 2)</f>
        <v>8.7906124100441776</v>
      </c>
      <c r="Q127" s="1">
        <v>0</v>
      </c>
      <c r="R127" s="1">
        <v>1</v>
      </c>
      <c r="S127" s="1">
        <f>-1*LOG10(R127)</f>
        <v>0</v>
      </c>
      <c r="T127" s="1">
        <v>1</v>
      </c>
      <c r="U127" s="1" t="s">
        <v>1161</v>
      </c>
      <c r="V127" s="1" t="s">
        <v>31</v>
      </c>
      <c r="W127" s="1" t="s">
        <v>10052</v>
      </c>
      <c r="X127" s="1" t="s">
        <v>25</v>
      </c>
      <c r="Y127" s="1" t="s">
        <v>10051</v>
      </c>
    </row>
    <row r="128" spans="1:25" x14ac:dyDescent="0.3">
      <c r="A128" s="1" t="s">
        <v>8767</v>
      </c>
      <c r="B128" s="1" t="s">
        <v>8767</v>
      </c>
      <c r="C128" s="1" t="s">
        <v>8766</v>
      </c>
      <c r="D128" s="8">
        <f>(L128/K128*100)-100</f>
        <v>57.250027747907069</v>
      </c>
      <c r="E128" s="1" t="s">
        <v>8765</v>
      </c>
      <c r="F128" s="1" t="s">
        <v>22</v>
      </c>
      <c r="G128" s="1" t="s">
        <v>23</v>
      </c>
      <c r="H128" s="1">
        <v>54.959099999999999</v>
      </c>
      <c r="I128" s="1">
        <v>86.423199999999994</v>
      </c>
      <c r="J128" s="1">
        <v>0.65306200000000003</v>
      </c>
      <c r="K128" s="1">
        <f>IF(H128=0, 0.1, H128)</f>
        <v>54.959099999999999</v>
      </c>
      <c r="L128" s="1">
        <f>IF(I128=0, 0.1, I128)</f>
        <v>86.423199999999994</v>
      </c>
      <c r="M128" s="2">
        <f>LOG(L128/K128, 10)</f>
        <v>0.19659073075172215</v>
      </c>
      <c r="N128" s="2">
        <f>AVERAGE(K128:L128)</f>
        <v>70.691149999999993</v>
      </c>
      <c r="O128" s="2">
        <f>LOG(N128,10)</f>
        <v>1.8493650467991081</v>
      </c>
      <c r="P128" s="2">
        <f>LOG(L128/K128, 2)</f>
        <v>0.65306027167858283</v>
      </c>
      <c r="Q128" s="1">
        <v>0.36629400000000001</v>
      </c>
      <c r="R128" s="1">
        <v>0.64424999999999999</v>
      </c>
      <c r="S128" s="1">
        <f>-1*LOG10(R128)</f>
        <v>0.19094557277705765</v>
      </c>
      <c r="T128" s="1">
        <v>0.99990000000000001</v>
      </c>
      <c r="U128" s="1" t="s">
        <v>1161</v>
      </c>
      <c r="V128" s="1" t="s">
        <v>33</v>
      </c>
      <c r="W128" s="1" t="s">
        <v>8764</v>
      </c>
      <c r="X128" s="1" t="s">
        <v>25</v>
      </c>
      <c r="Y128" s="1" t="s">
        <v>8763</v>
      </c>
    </row>
    <row r="129" spans="1:25" x14ac:dyDescent="0.3">
      <c r="A129" s="1" t="s">
        <v>6088</v>
      </c>
      <c r="B129" s="1" t="s">
        <v>6088</v>
      </c>
      <c r="C129" s="1" t="s">
        <v>6087</v>
      </c>
      <c r="D129" s="8">
        <f>(L129/K129*100)-100</f>
        <v>57.323319273478518</v>
      </c>
      <c r="E129" s="1" t="s">
        <v>89</v>
      </c>
      <c r="F129" s="1" t="s">
        <v>22</v>
      </c>
      <c r="G129" s="1" t="s">
        <v>23</v>
      </c>
      <c r="H129" s="1">
        <v>743.48800000000006</v>
      </c>
      <c r="I129" s="1">
        <v>1169.68</v>
      </c>
      <c r="J129" s="1">
        <v>0.65373300000000001</v>
      </c>
      <c r="K129" s="1">
        <f>IF(H129=0, 0.1, H129)</f>
        <v>743.48800000000006</v>
      </c>
      <c r="L129" s="1">
        <f>IF(I129=0, 0.1, I129)</f>
        <v>1169.68</v>
      </c>
      <c r="M129" s="2">
        <f>LOG(L129/K129, 10)</f>
        <v>0.19679310076178999</v>
      </c>
      <c r="N129" s="2">
        <f>AVERAGE(K129:L129)</f>
        <v>956.58400000000006</v>
      </c>
      <c r="O129" s="2">
        <f>LOG(N129,10)</f>
        <v>2.9807231125072779</v>
      </c>
      <c r="P129" s="2">
        <f>LOG(L129/K129, 2)</f>
        <v>0.65373253030058986</v>
      </c>
      <c r="Q129" s="1">
        <v>5.5255100000000001E-2</v>
      </c>
      <c r="R129" s="1">
        <v>0.68135000000000001</v>
      </c>
      <c r="S129" s="1">
        <f>-1*LOG10(R129)</f>
        <v>0.16662973974499687</v>
      </c>
      <c r="T129" s="1">
        <v>0.99990000000000001</v>
      </c>
      <c r="U129" s="1" t="s">
        <v>1161</v>
      </c>
      <c r="V129" s="1" t="s">
        <v>35</v>
      </c>
      <c r="W129" s="1" t="s">
        <v>6086</v>
      </c>
      <c r="X129" s="1" t="s">
        <v>27</v>
      </c>
      <c r="Y129" s="1" t="s">
        <v>6085</v>
      </c>
    </row>
    <row r="130" spans="1:25" x14ac:dyDescent="0.3">
      <c r="A130" s="1" t="s">
        <v>4792</v>
      </c>
      <c r="B130" s="1" t="s">
        <v>4792</v>
      </c>
      <c r="C130" s="1" t="s">
        <v>4791</v>
      </c>
      <c r="D130" s="8">
        <f>(L130/K130*100)-100</f>
        <v>54.694604620413543</v>
      </c>
      <c r="E130" s="1" t="s">
        <v>4790</v>
      </c>
      <c r="F130" s="1" t="s">
        <v>22</v>
      </c>
      <c r="G130" s="1" t="s">
        <v>23</v>
      </c>
      <c r="H130" s="1">
        <v>2722.7</v>
      </c>
      <c r="I130" s="1">
        <v>4211.87</v>
      </c>
      <c r="J130" s="1">
        <v>0.62942299999999995</v>
      </c>
      <c r="K130" s="1">
        <f>IF(H130=0, 0.1, H130)</f>
        <v>2722.7</v>
      </c>
      <c r="L130" s="1">
        <f>IF(I130=0, 0.1, I130)</f>
        <v>4211.87</v>
      </c>
      <c r="M130" s="2">
        <f>LOG(L130/K130, 10)</f>
        <v>0.18947516680574097</v>
      </c>
      <c r="N130" s="2">
        <f>AVERAGE(K130:L130)</f>
        <v>3467.2849999999999</v>
      </c>
      <c r="O130" s="2">
        <f>LOG(N130,10)</f>
        <v>3.5399895407738717</v>
      </c>
      <c r="P130" s="2">
        <f>LOG(L130/K130, 2)</f>
        <v>0.62942287989546042</v>
      </c>
      <c r="Q130" s="1">
        <v>0.57513199999999998</v>
      </c>
      <c r="R130" s="1">
        <v>0.38205</v>
      </c>
      <c r="S130" s="1">
        <f>-1*LOG10(R130)</f>
        <v>0.41787979598070363</v>
      </c>
      <c r="T130" s="1">
        <v>0.99990000000000001</v>
      </c>
      <c r="U130" s="1" t="s">
        <v>1161</v>
      </c>
      <c r="V130" s="1" t="s">
        <v>42</v>
      </c>
      <c r="W130" s="1" t="s">
        <v>4789</v>
      </c>
      <c r="X130" s="1" t="s">
        <v>25</v>
      </c>
      <c r="Y130" s="1" t="s">
        <v>4788</v>
      </c>
    </row>
    <row r="131" spans="1:25" x14ac:dyDescent="0.3">
      <c r="A131" s="1" t="s">
        <v>5487</v>
      </c>
      <c r="B131" s="1" t="s">
        <v>5487</v>
      </c>
      <c r="C131" s="1" t="s">
        <v>5486</v>
      </c>
      <c r="D131" s="8">
        <f>(L131/K131*100)-100</f>
        <v>-27.231934987461443</v>
      </c>
      <c r="E131" s="1" t="s">
        <v>503</v>
      </c>
      <c r="F131" s="1" t="s">
        <v>22</v>
      </c>
      <c r="G131" s="1" t="s">
        <v>23</v>
      </c>
      <c r="H131" s="1">
        <v>957.846</v>
      </c>
      <c r="I131" s="1">
        <v>697.00599999999997</v>
      </c>
      <c r="J131" s="1">
        <v>-0.45862199999999997</v>
      </c>
      <c r="K131" s="1">
        <f>IF(H131=0, 0.1, H131)</f>
        <v>957.846</v>
      </c>
      <c r="L131" s="1">
        <f>IF(I131=0, 0.1, I131)</f>
        <v>697.00599999999997</v>
      </c>
      <c r="M131" s="2">
        <f>LOG(L131/K131, 10)</f>
        <v>-0.13805917332026824</v>
      </c>
      <c r="N131" s="2">
        <f>AVERAGE(K131:L131)</f>
        <v>827.42599999999993</v>
      </c>
      <c r="O131" s="2">
        <f>LOG(N131,10)</f>
        <v>2.9177291635006584</v>
      </c>
      <c r="P131" s="2">
        <f>LOG(L131/K131, 2)</f>
        <v>-0.45862264660952284</v>
      </c>
      <c r="Q131" s="1">
        <v>-0.125225</v>
      </c>
      <c r="R131" s="1">
        <v>0.86345000000000005</v>
      </c>
      <c r="S131" s="1">
        <f>-1*LOG10(R131)</f>
        <v>6.3762806159988306E-2</v>
      </c>
      <c r="T131" s="1">
        <v>0.99990000000000001</v>
      </c>
      <c r="U131" s="1" t="s">
        <v>1161</v>
      </c>
      <c r="V131" s="1" t="s">
        <v>39</v>
      </c>
      <c r="W131" s="1" t="s">
        <v>5485</v>
      </c>
      <c r="X131" s="1" t="s">
        <v>27</v>
      </c>
      <c r="Y131" s="1" t="s">
        <v>5484</v>
      </c>
    </row>
    <row r="132" spans="1:25" x14ac:dyDescent="0.3">
      <c r="A132" s="1" t="s">
        <v>6502</v>
      </c>
      <c r="B132" s="1" t="s">
        <v>6502</v>
      </c>
      <c r="C132" s="1" t="s">
        <v>6501</v>
      </c>
      <c r="D132" s="8">
        <f>(L132/K132*100)-100</f>
        <v>-64.746336622102859</v>
      </c>
      <c r="E132" s="1" t="s">
        <v>6500</v>
      </c>
      <c r="F132" s="1" t="s">
        <v>22</v>
      </c>
      <c r="G132" s="1" t="s">
        <v>23</v>
      </c>
      <c r="H132" s="1">
        <v>188.41900000000001</v>
      </c>
      <c r="I132" s="1">
        <v>66.424599999999998</v>
      </c>
      <c r="J132" s="1">
        <v>-1.5041500000000001</v>
      </c>
      <c r="K132" s="1">
        <f>IF(H132=0, 0.1, H132)</f>
        <v>188.41900000000001</v>
      </c>
      <c r="L132" s="1">
        <f>IF(I132=0, 0.1, I132)</f>
        <v>66.424599999999998</v>
      </c>
      <c r="M132" s="2">
        <f>LOG(L132/K132, 10)</f>
        <v>-0.45279574669699257</v>
      </c>
      <c r="N132" s="2">
        <f>AVERAGE(K132:L132)</f>
        <v>127.4218</v>
      </c>
      <c r="O132" s="2">
        <f>LOG(N132,10)</f>
        <v>2.1052437357683575</v>
      </c>
      <c r="P132" s="2">
        <f>LOG(L132/K132, 2)</f>
        <v>-1.5041549121982416</v>
      </c>
      <c r="Q132" s="1">
        <v>-0.98512299999999997</v>
      </c>
      <c r="R132" s="1">
        <v>0.46925</v>
      </c>
      <c r="S132" s="1">
        <f>-1*LOG10(R132)</f>
        <v>0.32859571870661608</v>
      </c>
      <c r="T132" s="1">
        <v>0.99990000000000001</v>
      </c>
      <c r="U132" s="1" t="s">
        <v>1161</v>
      </c>
      <c r="V132" s="1" t="s">
        <v>24</v>
      </c>
      <c r="W132" s="1" t="s">
        <v>6499</v>
      </c>
      <c r="X132" s="1" t="s">
        <v>27</v>
      </c>
      <c r="Y132" s="1" t="s">
        <v>6498</v>
      </c>
    </row>
    <row r="133" spans="1:25" x14ac:dyDescent="0.3">
      <c r="A133" s="1" t="s">
        <v>1566</v>
      </c>
      <c r="B133" s="1" t="s">
        <v>1566</v>
      </c>
      <c r="C133" s="1" t="s">
        <v>1565</v>
      </c>
      <c r="D133" s="8">
        <f>(L133/K133*100)-100</f>
        <v>44183.1</v>
      </c>
      <c r="E133" s="1" t="s">
        <v>738</v>
      </c>
      <c r="F133" s="1" t="s">
        <v>22</v>
      </c>
      <c r="G133" s="1" t="s">
        <v>23</v>
      </c>
      <c r="H133" s="1">
        <v>0</v>
      </c>
      <c r="I133" s="1">
        <v>44.283099999999997</v>
      </c>
      <c r="K133" s="1">
        <f>IF(H133=0, 0.1, H133)</f>
        <v>0.1</v>
      </c>
      <c r="L133" s="1">
        <f>IF(I133=0, 0.1, I133)</f>
        <v>44.283099999999997</v>
      </c>
      <c r="M133" s="2">
        <f>LOG(L133/K133, 10)</f>
        <v>2.6462380156793377</v>
      </c>
      <c r="N133" s="2">
        <f>AVERAGE(K133:L133)</f>
        <v>22.191549999999999</v>
      </c>
      <c r="O133" s="2">
        <f>LOG(N133,10)</f>
        <v>1.3461876371999046</v>
      </c>
      <c r="P133" s="2">
        <f>LOG(L133/K133, 2)</f>
        <v>8.7906124100441776</v>
      </c>
      <c r="Q133" s="1">
        <v>0</v>
      </c>
      <c r="R133" s="1">
        <v>1</v>
      </c>
      <c r="S133" s="1">
        <f>-1*LOG10(R133)</f>
        <v>0</v>
      </c>
      <c r="T133" s="1">
        <v>1</v>
      </c>
      <c r="U133" s="1" t="s">
        <v>1161</v>
      </c>
      <c r="V133" s="1" t="s">
        <v>28</v>
      </c>
      <c r="W133" s="1" t="s">
        <v>1564</v>
      </c>
      <c r="X133" s="1" t="s">
        <v>27</v>
      </c>
      <c r="Y133" s="1" t="s">
        <v>1563</v>
      </c>
    </row>
    <row r="134" spans="1:25" x14ac:dyDescent="0.3">
      <c r="A134" s="1" t="s">
        <v>7908</v>
      </c>
      <c r="B134" s="1" t="s">
        <v>7908</v>
      </c>
      <c r="C134" s="1" t="s">
        <v>7907</v>
      </c>
      <c r="D134" s="8">
        <f>(L134/K134*100)-100</f>
        <v>69911.199999999997</v>
      </c>
      <c r="E134" s="1" t="s">
        <v>542</v>
      </c>
      <c r="F134" s="1" t="s">
        <v>22</v>
      </c>
      <c r="G134" s="1" t="s">
        <v>23</v>
      </c>
      <c r="H134" s="1">
        <v>0</v>
      </c>
      <c r="I134" s="1">
        <v>70.011200000000002</v>
      </c>
      <c r="K134" s="1">
        <f>IF(H134=0, 0.1, H134)</f>
        <v>0.1</v>
      </c>
      <c r="L134" s="1">
        <f>IF(I134=0, 0.1, I134)</f>
        <v>70.011200000000002</v>
      </c>
      <c r="M134" s="2">
        <f>LOG(L134/K134, 10)</f>
        <v>2.8451675215729844</v>
      </c>
      <c r="N134" s="2">
        <f>AVERAGE(K134:L134)</f>
        <v>35.055599999999998</v>
      </c>
      <c r="O134" s="2">
        <f>LOG(N134,10)</f>
        <v>1.5447574047515495</v>
      </c>
      <c r="P134" s="2">
        <f>LOG(L134/K134, 2)</f>
        <v>9.4514419245743433</v>
      </c>
      <c r="Q134" s="1">
        <v>0</v>
      </c>
      <c r="R134" s="1">
        <v>1</v>
      </c>
      <c r="S134" s="1">
        <f>-1*LOG10(R134)</f>
        <v>0</v>
      </c>
      <c r="T134" s="1">
        <v>1</v>
      </c>
      <c r="U134" s="1" t="s">
        <v>1161</v>
      </c>
      <c r="V134" s="1" t="s">
        <v>47</v>
      </c>
      <c r="W134" s="1" t="s">
        <v>7906</v>
      </c>
      <c r="X134" s="1" t="s">
        <v>27</v>
      </c>
      <c r="Y134" s="1" t="s">
        <v>7905</v>
      </c>
    </row>
    <row r="135" spans="1:25" x14ac:dyDescent="0.3">
      <c r="A135" s="1" t="s">
        <v>1655</v>
      </c>
      <c r="B135" s="1" t="s">
        <v>1655</v>
      </c>
      <c r="C135" s="1" t="s">
        <v>1654</v>
      </c>
      <c r="D135" s="8">
        <f>(L135/K135*100)-100</f>
        <v>94.508353137059373</v>
      </c>
      <c r="E135" s="1" t="s">
        <v>1653</v>
      </c>
      <c r="F135" s="1" t="s">
        <v>22</v>
      </c>
      <c r="G135" s="1" t="s">
        <v>23</v>
      </c>
      <c r="H135" s="1">
        <v>87.146900000000002</v>
      </c>
      <c r="I135" s="1">
        <v>169.50800000000001</v>
      </c>
      <c r="J135" s="1">
        <v>0.95983300000000005</v>
      </c>
      <c r="K135" s="1">
        <f>IF(H135=0, 0.1, H135)</f>
        <v>87.146900000000002</v>
      </c>
      <c r="L135" s="1">
        <f>IF(I135=0, 0.1, I135)</f>
        <v>169.50800000000001</v>
      </c>
      <c r="M135" s="2">
        <f>LOG(L135/K135, 10)</f>
        <v>0.28893825678478224</v>
      </c>
      <c r="N135" s="2">
        <f>AVERAGE(K135:L135)</f>
        <v>128.32745</v>
      </c>
      <c r="O135" s="2">
        <f>LOG(N135,10)</f>
        <v>2.108319564468538</v>
      </c>
      <c r="P135" s="2">
        <f>LOG(L135/K135, 2)</f>
        <v>0.95983211290114723</v>
      </c>
      <c r="Q135" s="1">
        <v>0.54286900000000005</v>
      </c>
      <c r="R135" s="1">
        <v>0.65454999999999997</v>
      </c>
      <c r="S135" s="1">
        <f>-1*LOG10(R135)</f>
        <v>0.18405717280352643</v>
      </c>
      <c r="T135" s="1">
        <v>0.99990000000000001</v>
      </c>
      <c r="U135" s="1" t="s">
        <v>1161</v>
      </c>
      <c r="V135" s="1" t="s">
        <v>37</v>
      </c>
      <c r="W135" s="1" t="s">
        <v>1652</v>
      </c>
      <c r="X135" s="1" t="s">
        <v>25</v>
      </c>
      <c r="Y135" s="1" t="s">
        <v>1651</v>
      </c>
    </row>
    <row r="136" spans="1:25" x14ac:dyDescent="0.3">
      <c r="A136" s="1" t="s">
        <v>2728</v>
      </c>
      <c r="B136" s="1" t="s">
        <v>2728</v>
      </c>
      <c r="C136" s="1" t="s">
        <v>2727</v>
      </c>
      <c r="D136" s="8">
        <f>(L136/K136*100)-100</f>
        <v>45378.6</v>
      </c>
      <c r="E136" s="1" t="s">
        <v>2726</v>
      </c>
      <c r="F136" s="1" t="s">
        <v>22</v>
      </c>
      <c r="G136" s="1" t="s">
        <v>23</v>
      </c>
      <c r="H136" s="1">
        <v>0</v>
      </c>
      <c r="I136" s="1">
        <v>45.4786</v>
      </c>
      <c r="K136" s="1">
        <f>IF(H136=0, 0.1, H136)</f>
        <v>0.1</v>
      </c>
      <c r="L136" s="1">
        <f>IF(I136=0, 0.1, I136)</f>
        <v>45.4786</v>
      </c>
      <c r="M136" s="2">
        <f>LOG(L136/K136, 10)</f>
        <v>2.6578070870264048</v>
      </c>
      <c r="N136" s="2">
        <f>AVERAGE(K136:L136)</f>
        <v>22.789300000000001</v>
      </c>
      <c r="O136" s="2">
        <f>LOG(N136,10)</f>
        <v>1.3577309855223572</v>
      </c>
      <c r="P136" s="2">
        <f>LOG(L136/K136, 2)</f>
        <v>8.8290440331837559</v>
      </c>
      <c r="Q136" s="1">
        <v>0</v>
      </c>
      <c r="R136" s="1">
        <v>1</v>
      </c>
      <c r="S136" s="1">
        <f>-1*LOG10(R136)</f>
        <v>0</v>
      </c>
      <c r="T136" s="1">
        <v>1</v>
      </c>
      <c r="U136" s="1" t="s">
        <v>1161</v>
      </c>
      <c r="V136" s="1" t="s">
        <v>46</v>
      </c>
      <c r="W136" s="1" t="s">
        <v>2725</v>
      </c>
      <c r="X136" s="1" t="s">
        <v>27</v>
      </c>
      <c r="Y136" s="1" t="s">
        <v>2724</v>
      </c>
    </row>
    <row r="137" spans="1:25" x14ac:dyDescent="0.3">
      <c r="A137" s="1" t="s">
        <v>7387</v>
      </c>
      <c r="B137" s="1" t="s">
        <v>7387</v>
      </c>
      <c r="C137" s="1" t="s">
        <v>7386</v>
      </c>
      <c r="D137" s="8">
        <f>(L137/K137*100)-100</f>
        <v>177.15096708455394</v>
      </c>
      <c r="E137" s="1" t="s">
        <v>7385</v>
      </c>
      <c r="F137" s="1" t="s">
        <v>22</v>
      </c>
      <c r="G137" s="1" t="s">
        <v>23</v>
      </c>
      <c r="H137" s="1">
        <v>27.479500000000002</v>
      </c>
      <c r="I137" s="1">
        <v>76.159700000000001</v>
      </c>
      <c r="J137" s="1">
        <v>1.4706699999999999</v>
      </c>
      <c r="K137" s="1">
        <f>IF(H137=0, 0.1, H137)</f>
        <v>27.479500000000002</v>
      </c>
      <c r="L137" s="1">
        <f>IF(I137=0, 0.1, I137)</f>
        <v>76.159700000000001</v>
      </c>
      <c r="M137" s="2">
        <f>LOG(L137/K137, 10)</f>
        <v>0.44271639834883914</v>
      </c>
      <c r="N137" s="2">
        <f>AVERAGE(K137:L137)</f>
        <v>51.819600000000001</v>
      </c>
      <c r="O137" s="2">
        <f>LOG(N137,10)</f>
        <v>1.7144940563058608</v>
      </c>
      <c r="P137" s="2">
        <f>LOG(L137/K137, 2)</f>
        <v>1.470672041742354</v>
      </c>
      <c r="Q137" s="1">
        <v>0</v>
      </c>
      <c r="R137" s="1">
        <v>1</v>
      </c>
      <c r="S137" s="1">
        <f>-1*LOG10(R137)</f>
        <v>0</v>
      </c>
      <c r="T137" s="1">
        <v>1</v>
      </c>
      <c r="U137" s="1" t="s">
        <v>1161</v>
      </c>
      <c r="V137" s="1" t="s">
        <v>30</v>
      </c>
      <c r="W137" s="1" t="s">
        <v>7384</v>
      </c>
      <c r="X137" s="1" t="s">
        <v>27</v>
      </c>
      <c r="Y137" s="1" t="s">
        <v>7383</v>
      </c>
    </row>
    <row r="138" spans="1:25" x14ac:dyDescent="0.3">
      <c r="A138" s="1" t="s">
        <v>8124</v>
      </c>
      <c r="B138" s="1" t="s">
        <v>8124</v>
      </c>
      <c r="C138" s="1" t="s">
        <v>8123</v>
      </c>
      <c r="D138" s="8">
        <f>(L138/K138*100)-100</f>
        <v>-33.242580697170794</v>
      </c>
      <c r="E138" s="1" t="s">
        <v>918</v>
      </c>
      <c r="F138" s="1" t="s">
        <v>22</v>
      </c>
      <c r="G138" s="1" t="s">
        <v>23</v>
      </c>
      <c r="H138" s="1">
        <v>2729.03</v>
      </c>
      <c r="I138" s="1">
        <v>1821.83</v>
      </c>
      <c r="J138" s="1">
        <v>-0.58300200000000002</v>
      </c>
      <c r="K138" s="1">
        <f>IF(H138=0, 0.1, H138)</f>
        <v>2729.03</v>
      </c>
      <c r="L138" s="1">
        <f>IF(I138=0, 0.1, I138)</f>
        <v>1821.83</v>
      </c>
      <c r="M138" s="2">
        <f>LOG(L138/K138, 10)</f>
        <v>-0.1755004605518678</v>
      </c>
      <c r="N138" s="2">
        <f>AVERAGE(K138:L138)</f>
        <v>2275.4300000000003</v>
      </c>
      <c r="O138" s="2">
        <f>LOG(N138,10)</f>
        <v>3.3570634796660364</v>
      </c>
      <c r="P138" s="2">
        <f>LOG(L138/K138, 2)</f>
        <v>-0.582999910572921</v>
      </c>
      <c r="Q138" s="1">
        <v>-0.16617199999999999</v>
      </c>
      <c r="R138" s="1">
        <v>0.6673</v>
      </c>
      <c r="S138" s="1">
        <f>-1*LOG10(R138)</f>
        <v>0.17567887514922872</v>
      </c>
      <c r="T138" s="1">
        <v>0.99990000000000001</v>
      </c>
      <c r="U138" s="1" t="s">
        <v>1161</v>
      </c>
      <c r="V138" s="1" t="s">
        <v>31</v>
      </c>
      <c r="W138" s="1" t="s">
        <v>8122</v>
      </c>
      <c r="X138" s="1" t="s">
        <v>27</v>
      </c>
      <c r="Y138" s="1" t="s">
        <v>8121</v>
      </c>
    </row>
    <row r="139" spans="1:25" x14ac:dyDescent="0.3">
      <c r="A139" s="1" t="s">
        <v>7711</v>
      </c>
      <c r="B139" s="1" t="s">
        <v>7711</v>
      </c>
      <c r="C139" s="1" t="s">
        <v>7710</v>
      </c>
      <c r="D139" s="8">
        <f>(L139/K139*100)-100</f>
        <v>-99.818046510950865</v>
      </c>
      <c r="E139" s="1" t="s">
        <v>7709</v>
      </c>
      <c r="F139" s="1" t="s">
        <v>22</v>
      </c>
      <c r="G139" s="1" t="s">
        <v>23</v>
      </c>
      <c r="H139" s="1">
        <v>54.959099999999999</v>
      </c>
      <c r="I139" s="1">
        <v>0</v>
      </c>
      <c r="K139" s="1">
        <f>IF(H139=0, 0.1, H139)</f>
        <v>54.959099999999999</v>
      </c>
      <c r="L139" s="1">
        <f>IF(I139=0, 0.1, I139)</f>
        <v>0.1</v>
      </c>
      <c r="M139" s="2">
        <f>LOG(L139/K139, 10)</f>
        <v>-2.7400396121840616</v>
      </c>
      <c r="N139" s="2">
        <f>AVERAGE(K139:L139)</f>
        <v>27.52955</v>
      </c>
      <c r="O139" s="2">
        <f>LOG(N139,10)</f>
        <v>1.4397991124425809</v>
      </c>
      <c r="P139" s="2">
        <f>LOG(L139/K139, 2)</f>
        <v>-9.1022145688185088</v>
      </c>
      <c r="Q139" s="1">
        <v>0</v>
      </c>
      <c r="R139" s="1">
        <v>1</v>
      </c>
      <c r="S139" s="1">
        <f>-1*LOG10(R139)</f>
        <v>0</v>
      </c>
      <c r="T139" s="1">
        <v>1</v>
      </c>
      <c r="U139" s="1" t="s">
        <v>1161</v>
      </c>
      <c r="V139" s="1" t="s">
        <v>47</v>
      </c>
      <c r="W139" s="1" t="s">
        <v>7708</v>
      </c>
      <c r="X139" s="1" t="s">
        <v>25</v>
      </c>
      <c r="Y139" s="1" t="s">
        <v>7707</v>
      </c>
    </row>
    <row r="140" spans="1:25" x14ac:dyDescent="0.3">
      <c r="A140" s="1" t="s">
        <v>1659</v>
      </c>
      <c r="B140" s="1" t="s">
        <v>1659</v>
      </c>
      <c r="C140" s="1" t="s">
        <v>1658</v>
      </c>
      <c r="D140" s="8">
        <f>(L140/K140*100)-100</f>
        <v>41.303967008090893</v>
      </c>
      <c r="E140" s="1" t="s">
        <v>121</v>
      </c>
      <c r="F140" s="1" t="s">
        <v>22</v>
      </c>
      <c r="G140" s="1" t="s">
        <v>23</v>
      </c>
      <c r="H140" s="1">
        <v>884.82299999999998</v>
      </c>
      <c r="I140" s="1">
        <v>1250.29</v>
      </c>
      <c r="J140" s="1">
        <v>0.498805</v>
      </c>
      <c r="K140" s="1">
        <f>IF(H140=0, 0.1, H140)</f>
        <v>884.82299999999998</v>
      </c>
      <c r="L140" s="1">
        <f>IF(I140=0, 0.1, I140)</f>
        <v>1250.29</v>
      </c>
      <c r="M140" s="2">
        <f>LOG(L140/K140, 10)</f>
        <v>0.15015435452753542</v>
      </c>
      <c r="N140" s="2">
        <f>AVERAGE(K140:L140)</f>
        <v>1067.5564999999999</v>
      </c>
      <c r="O140" s="2">
        <f>LOG(N140,10)</f>
        <v>3.0283908691667509</v>
      </c>
      <c r="P140" s="2">
        <f>LOG(L140/K140, 2)</f>
        <v>0.49880196887469741</v>
      </c>
      <c r="Q140" s="1">
        <v>0.34019700000000003</v>
      </c>
      <c r="R140" s="1">
        <v>0.61255000000000004</v>
      </c>
      <c r="S140" s="1">
        <f>-1*LOG10(R140)</f>
        <v>0.21285845579962887</v>
      </c>
      <c r="T140" s="1">
        <v>0.99990000000000001</v>
      </c>
      <c r="U140" s="1" t="s">
        <v>1161</v>
      </c>
      <c r="V140" s="1" t="s">
        <v>37</v>
      </c>
      <c r="W140" s="1" t="s">
        <v>1657</v>
      </c>
      <c r="X140" s="1" t="s">
        <v>25</v>
      </c>
      <c r="Y140" s="1" t="s">
        <v>1656</v>
      </c>
    </row>
    <row r="141" spans="1:25" x14ac:dyDescent="0.3">
      <c r="A141" s="1" t="s">
        <v>1734</v>
      </c>
      <c r="B141" s="1" t="s">
        <v>1734</v>
      </c>
      <c r="C141" s="1" t="s">
        <v>1733</v>
      </c>
      <c r="D141" s="8">
        <f>(L141/K141*100)-100</f>
        <v>-31.206131328075074</v>
      </c>
      <c r="E141" s="1" t="s">
        <v>1732</v>
      </c>
      <c r="F141" s="1" t="s">
        <v>22</v>
      </c>
      <c r="G141" s="1" t="s">
        <v>23</v>
      </c>
      <c r="H141" s="1">
        <v>1142.33</v>
      </c>
      <c r="I141" s="1">
        <v>785.85299999999995</v>
      </c>
      <c r="J141" s="1">
        <v>-0.53964400000000001</v>
      </c>
      <c r="K141" s="1">
        <f>IF(H141=0, 0.1, H141)</f>
        <v>1142.33</v>
      </c>
      <c r="L141" s="1">
        <f>IF(I141=0, 0.1, I141)</f>
        <v>785.85299999999995</v>
      </c>
      <c r="M141" s="2">
        <f>LOG(L141/K141, 10)</f>
        <v>-0.16245026700589521</v>
      </c>
      <c r="N141" s="2">
        <f>AVERAGE(K141:L141)</f>
        <v>964.0915</v>
      </c>
      <c r="O141" s="2">
        <f>LOG(N141,10)</f>
        <v>2.9841182538813675</v>
      </c>
      <c r="P141" s="2">
        <f>LOG(L141/K141, 2)</f>
        <v>-0.53964810598883695</v>
      </c>
      <c r="Q141" s="1">
        <v>-0.38657799999999998</v>
      </c>
      <c r="R141" s="1">
        <v>0.50539999999999996</v>
      </c>
      <c r="S141" s="1">
        <f>-1*LOG10(R141)</f>
        <v>0.2963647624161041</v>
      </c>
      <c r="T141" s="1">
        <v>0.99990000000000001</v>
      </c>
      <c r="U141" s="1" t="s">
        <v>1161</v>
      </c>
      <c r="V141" s="1" t="s">
        <v>37</v>
      </c>
      <c r="W141" s="1" t="s">
        <v>1731</v>
      </c>
      <c r="X141" s="1" t="s">
        <v>25</v>
      </c>
      <c r="Y141" s="1" t="s">
        <v>1730</v>
      </c>
    </row>
    <row r="142" spans="1:25" x14ac:dyDescent="0.3">
      <c r="A142" s="1" t="s">
        <v>4835</v>
      </c>
      <c r="B142" s="1" t="s">
        <v>4835</v>
      </c>
      <c r="C142" s="1" t="s">
        <v>4834</v>
      </c>
      <c r="D142" s="8">
        <f>(L142/K142*100)-100</f>
        <v>211.40814072539354</v>
      </c>
      <c r="E142" s="1" t="s">
        <v>231</v>
      </c>
      <c r="F142" s="1" t="s">
        <v>22</v>
      </c>
      <c r="G142" s="1" t="s">
        <v>23</v>
      </c>
      <c r="H142" s="1">
        <v>124.04300000000001</v>
      </c>
      <c r="I142" s="1">
        <v>386.28</v>
      </c>
      <c r="J142" s="1">
        <v>1.6388100000000001</v>
      </c>
      <c r="K142" s="1">
        <f>IF(H142=0, 0.1, H142)</f>
        <v>124.04300000000001</v>
      </c>
      <c r="L142" s="1">
        <f>IF(I142=0, 0.1, I142)</f>
        <v>386.28</v>
      </c>
      <c r="M142" s="2">
        <f>LOG(L142/K142, 10)</f>
        <v>0.49332996155870762</v>
      </c>
      <c r="N142" s="2">
        <f>AVERAGE(K142:L142)</f>
        <v>255.16149999999999</v>
      </c>
      <c r="O142" s="2">
        <f>LOG(N142,10)</f>
        <v>2.4068151465424141</v>
      </c>
      <c r="P142" s="2">
        <f>LOG(L142/K142, 2)</f>
        <v>1.6388066593515735</v>
      </c>
      <c r="Q142" s="1">
        <v>9.1594700000000001E-2</v>
      </c>
      <c r="R142" s="1">
        <v>0.44700000000000001</v>
      </c>
      <c r="S142" s="1">
        <f>-1*LOG10(R142)</f>
        <v>0.34969247686806354</v>
      </c>
      <c r="T142" s="1">
        <v>0.99990000000000001</v>
      </c>
      <c r="U142" s="1" t="s">
        <v>1161</v>
      </c>
      <c r="V142" s="1" t="s">
        <v>42</v>
      </c>
      <c r="W142" s="1" t="s">
        <v>4833</v>
      </c>
      <c r="X142" s="1" t="s">
        <v>25</v>
      </c>
      <c r="Y142" s="1" t="s">
        <v>4832</v>
      </c>
    </row>
    <row r="143" spans="1:25" x14ac:dyDescent="0.3">
      <c r="A143" s="1" t="s">
        <v>10050</v>
      </c>
      <c r="B143" s="1" t="s">
        <v>10050</v>
      </c>
      <c r="C143" s="1" t="s">
        <v>10049</v>
      </c>
      <c r="D143" s="8">
        <f>(L143/K143*100)-100</f>
        <v>22041.5</v>
      </c>
      <c r="E143" s="1" t="s">
        <v>231</v>
      </c>
      <c r="F143" s="1" t="s">
        <v>22</v>
      </c>
      <c r="G143" s="1" t="s">
        <v>23</v>
      </c>
      <c r="H143" s="1">
        <v>0</v>
      </c>
      <c r="I143" s="1">
        <v>22.141500000000001</v>
      </c>
      <c r="K143" s="1">
        <f>IF(H143=0, 0.1, H143)</f>
        <v>0.1</v>
      </c>
      <c r="L143" s="1">
        <f>IF(I143=0, 0.1, I143)</f>
        <v>22.141500000000001</v>
      </c>
      <c r="M143" s="2">
        <f>LOG(L143/K143, 10)</f>
        <v>2.3452070392913957</v>
      </c>
      <c r="N143" s="2">
        <f>AVERAGE(K143:L143)</f>
        <v>11.120750000000001</v>
      </c>
      <c r="O143" s="2">
        <f>LOG(N143,10)</f>
        <v>1.04613407770266</v>
      </c>
      <c r="P143" s="2">
        <f>LOG(L143/K143, 2)</f>
        <v>7.790609152149699</v>
      </c>
      <c r="Q143" s="1">
        <v>0</v>
      </c>
      <c r="R143" s="1">
        <v>1</v>
      </c>
      <c r="S143" s="1">
        <f>-1*LOG10(R143)</f>
        <v>0</v>
      </c>
      <c r="T143" s="1">
        <v>1</v>
      </c>
      <c r="U143" s="1" t="s">
        <v>1161</v>
      </c>
      <c r="V143" s="1" t="s">
        <v>42</v>
      </c>
      <c r="W143" s="1" t="s">
        <v>10048</v>
      </c>
      <c r="X143" s="1" t="s">
        <v>25</v>
      </c>
      <c r="Y143" s="1" t="s">
        <v>10047</v>
      </c>
    </row>
    <row r="144" spans="1:25" x14ac:dyDescent="0.3">
      <c r="A144" s="1" t="s">
        <v>1111</v>
      </c>
      <c r="B144" s="1" t="s">
        <v>1111</v>
      </c>
      <c r="C144" s="1" t="s">
        <v>1112</v>
      </c>
      <c r="D144" s="8">
        <f>(L144/K144*100)-100</f>
        <v>-88.101429943553228</v>
      </c>
      <c r="E144" s="1" t="s">
        <v>1113</v>
      </c>
      <c r="F144" s="1" t="s">
        <v>22</v>
      </c>
      <c r="G144" s="1" t="s">
        <v>23</v>
      </c>
      <c r="H144" s="1">
        <v>482.04700000000003</v>
      </c>
      <c r="I144" s="1">
        <v>57.356699999999996</v>
      </c>
      <c r="J144" s="1">
        <v>-3.0711400000000002</v>
      </c>
      <c r="K144" s="1">
        <f>IF(H144=0, 0.1, H144)</f>
        <v>482.04700000000003</v>
      </c>
      <c r="L144" s="1">
        <f>IF(I144=0, 0.1, I144)</f>
        <v>57.356699999999996</v>
      </c>
      <c r="M144" s="2">
        <f>LOG(L144/K144, 10)</f>
        <v>-0.92450522801161172</v>
      </c>
      <c r="N144" s="2">
        <f>AVERAGE(K144:L144)</f>
        <v>269.70185000000004</v>
      </c>
      <c r="O144" s="2">
        <f>LOG(N144,10)</f>
        <v>2.4308839254741588</v>
      </c>
      <c r="P144" s="2">
        <f>LOG(L144/K144, 2)</f>
        <v>-3.0711398908020202</v>
      </c>
      <c r="Q144" s="1">
        <v>-2.7638500000000001</v>
      </c>
      <c r="R144" s="1">
        <v>9.8699999999999996E-2</v>
      </c>
      <c r="S144" s="1">
        <f>-1*LOG10(R144)</f>
        <v>1.0056828473303634</v>
      </c>
      <c r="T144" s="1">
        <v>0.99990000000000001</v>
      </c>
      <c r="U144" s="1" t="s">
        <v>1161</v>
      </c>
      <c r="V144" s="1" t="s">
        <v>36</v>
      </c>
      <c r="W144" s="1" t="s">
        <v>36</v>
      </c>
      <c r="X144" s="1" t="s">
        <v>36</v>
      </c>
      <c r="Y144" s="1" t="s">
        <v>36</v>
      </c>
    </row>
    <row r="145" spans="1:25" x14ac:dyDescent="0.3">
      <c r="A145" s="1" t="s">
        <v>5139</v>
      </c>
      <c r="B145" s="1" t="s">
        <v>5139</v>
      </c>
      <c r="C145" s="1" t="s">
        <v>5138</v>
      </c>
      <c r="D145" s="8">
        <f>(L145/K145*100)-100</f>
        <v>115808.99999999999</v>
      </c>
      <c r="E145" s="1" t="s">
        <v>1152</v>
      </c>
      <c r="F145" s="1" t="s">
        <v>22</v>
      </c>
      <c r="G145" s="1" t="s">
        <v>23</v>
      </c>
      <c r="H145" s="1">
        <v>0</v>
      </c>
      <c r="I145" s="1">
        <v>115.90900000000001</v>
      </c>
      <c r="K145" s="1">
        <f>IF(H145=0, 0.1, H145)</f>
        <v>0.1</v>
      </c>
      <c r="L145" s="1">
        <f>IF(I145=0, 0.1, I145)</f>
        <v>115.90900000000001</v>
      </c>
      <c r="M145" s="2">
        <f>LOG(L145/K145, 10)</f>
        <v>3.0641171589884917</v>
      </c>
      <c r="N145" s="2">
        <f>AVERAGE(K145:L145)</f>
        <v>58.0045</v>
      </c>
      <c r="O145" s="2">
        <f>LOG(N145,10)</f>
        <v>1.7634616875173879</v>
      </c>
      <c r="P145" s="2">
        <f>LOG(L145/K145, 2)</f>
        <v>10.178776876470319</v>
      </c>
      <c r="Q145" s="1">
        <v>0</v>
      </c>
      <c r="R145" s="1">
        <v>1</v>
      </c>
      <c r="S145" s="1">
        <f>-1*LOG10(R145)</f>
        <v>0</v>
      </c>
      <c r="T145" s="1">
        <v>1</v>
      </c>
      <c r="U145" s="1" t="s">
        <v>1161</v>
      </c>
      <c r="V145" s="1" t="s">
        <v>42</v>
      </c>
      <c r="W145" s="1" t="s">
        <v>5137</v>
      </c>
      <c r="X145" s="1" t="s">
        <v>27</v>
      </c>
      <c r="Y145" s="1" t="s">
        <v>5136</v>
      </c>
    </row>
    <row r="146" spans="1:25" x14ac:dyDescent="0.3">
      <c r="A146" s="1" t="s">
        <v>4388</v>
      </c>
      <c r="B146" s="1" t="s">
        <v>4388</v>
      </c>
      <c r="C146" s="1" t="s">
        <v>4387</v>
      </c>
      <c r="D146" s="8">
        <f>(L146/K146*100)-100</f>
        <v>-26.089774260188861</v>
      </c>
      <c r="E146" s="1" t="s">
        <v>948</v>
      </c>
      <c r="F146" s="1" t="s">
        <v>22</v>
      </c>
      <c r="G146" s="1" t="s">
        <v>23</v>
      </c>
      <c r="H146" s="1">
        <v>624.923</v>
      </c>
      <c r="I146" s="1">
        <v>461.88200000000001</v>
      </c>
      <c r="J146" s="1">
        <v>-0.43615500000000001</v>
      </c>
      <c r="K146" s="1">
        <f>IF(H146=0, 0.1, H146)</f>
        <v>624.923</v>
      </c>
      <c r="L146" s="1">
        <f>IF(I146=0, 0.1, I146)</f>
        <v>461.88200000000001</v>
      </c>
      <c r="M146" s="2">
        <f>LOG(L146/K146, 10)</f>
        <v>-0.13129547127842975</v>
      </c>
      <c r="N146" s="2">
        <f>AVERAGE(K146:L146)</f>
        <v>543.40250000000003</v>
      </c>
      <c r="O146" s="2">
        <f>LOG(N146,10)</f>
        <v>2.7351216321196103</v>
      </c>
      <c r="P146" s="2">
        <f>LOG(L146/K146, 2)</f>
        <v>-0.43615411477129257</v>
      </c>
      <c r="Q146" s="1">
        <v>-0.15457299999999999</v>
      </c>
      <c r="R146" s="1">
        <v>0.81605000000000005</v>
      </c>
      <c r="S146" s="1">
        <f>-1*LOG10(R146)</f>
        <v>8.8283230879909899E-2</v>
      </c>
      <c r="T146" s="1">
        <v>0.99990000000000001</v>
      </c>
      <c r="U146" s="1" t="s">
        <v>1161</v>
      </c>
      <c r="V146" s="1" t="s">
        <v>38</v>
      </c>
      <c r="W146" s="1" t="s">
        <v>4386</v>
      </c>
      <c r="X146" s="1" t="s">
        <v>25</v>
      </c>
      <c r="Y146" s="1" t="s">
        <v>4385</v>
      </c>
    </row>
    <row r="147" spans="1:25" x14ac:dyDescent="0.3">
      <c r="A147" s="1" t="s">
        <v>1832</v>
      </c>
      <c r="B147" s="1" t="s">
        <v>1832</v>
      </c>
      <c r="C147" s="1" t="s">
        <v>1831</v>
      </c>
      <c r="D147" s="8">
        <f>(L147/K147*100)-100</f>
        <v>17.335764588368193</v>
      </c>
      <c r="E147" s="1" t="s">
        <v>121</v>
      </c>
      <c r="F147" s="1" t="s">
        <v>22</v>
      </c>
      <c r="G147" s="1" t="s">
        <v>23</v>
      </c>
      <c r="H147" s="1">
        <v>59.667400000000001</v>
      </c>
      <c r="I147" s="1">
        <v>70.011200000000002</v>
      </c>
      <c r="J147" s="1">
        <v>0.23064399999999999</v>
      </c>
      <c r="K147" s="1">
        <f>IF(H147=0, 0.1, H147)</f>
        <v>59.667400000000001</v>
      </c>
      <c r="L147" s="1">
        <f>IF(I147=0, 0.1, I147)</f>
        <v>70.011200000000002</v>
      </c>
      <c r="M147" s="2">
        <f>LOG(L147/K147, 10)</f>
        <v>6.9430407648012393E-2</v>
      </c>
      <c r="N147" s="2">
        <f>AVERAGE(K147:L147)</f>
        <v>64.839300000000009</v>
      </c>
      <c r="O147" s="2">
        <f>LOG(N147,10)</f>
        <v>1.8118383175926041</v>
      </c>
      <c r="P147" s="2">
        <f>LOG(L147/K147, 2)</f>
        <v>0.23064282180541479</v>
      </c>
      <c r="Q147" s="1">
        <v>6.3156000000000004E-2</v>
      </c>
      <c r="R147" s="1">
        <v>0.83260000000000001</v>
      </c>
      <c r="S147" s="1">
        <f>-1*LOG10(R147)</f>
        <v>7.956359344924141E-2</v>
      </c>
      <c r="T147" s="1">
        <v>0.99990000000000001</v>
      </c>
      <c r="U147" s="1" t="s">
        <v>1161</v>
      </c>
      <c r="V147" s="1" t="s">
        <v>37</v>
      </c>
      <c r="W147" s="1" t="s">
        <v>1830</v>
      </c>
      <c r="X147" s="1" t="s">
        <v>27</v>
      </c>
      <c r="Y147" s="1" t="s">
        <v>1829</v>
      </c>
    </row>
    <row r="148" spans="1:25" x14ac:dyDescent="0.3">
      <c r="A148" s="1" t="s">
        <v>6068</v>
      </c>
      <c r="B148" s="1" t="s">
        <v>6068</v>
      </c>
      <c r="C148" s="1" t="s">
        <v>6067</v>
      </c>
      <c r="D148" s="8">
        <f>(L148/K148*100)-100</f>
        <v>-69.619297721447325</v>
      </c>
      <c r="E148" s="1" t="s">
        <v>6066</v>
      </c>
      <c r="F148" s="1" t="s">
        <v>22</v>
      </c>
      <c r="G148" s="1" t="s">
        <v>23</v>
      </c>
      <c r="H148" s="1">
        <v>445.15100000000001</v>
      </c>
      <c r="I148" s="1">
        <v>135.24</v>
      </c>
      <c r="J148" s="1">
        <v>-1.7187699999999999</v>
      </c>
      <c r="K148" s="1">
        <f>IF(H148=0, 0.1, H148)</f>
        <v>445.15100000000001</v>
      </c>
      <c r="L148" s="1">
        <f>IF(I148=0, 0.1, I148)</f>
        <v>135.24</v>
      </c>
      <c r="M148" s="2">
        <f>LOG(L148/K148, 10)</f>
        <v>-0.51740219123113151</v>
      </c>
      <c r="N148" s="2">
        <f>AVERAGE(K148:L148)</f>
        <v>290.19550000000004</v>
      </c>
      <c r="O148" s="2">
        <f>LOG(N148,10)</f>
        <v>2.4626906736416165</v>
      </c>
      <c r="P148" s="2">
        <f>LOG(L148/K148, 2)</f>
        <v>-1.7187728754069795</v>
      </c>
      <c r="Q148" s="1">
        <v>-1.3098099999999999</v>
      </c>
      <c r="R148" s="1">
        <v>0.2621</v>
      </c>
      <c r="S148" s="1">
        <f>-1*LOG10(R148)</f>
        <v>0.58153297905339951</v>
      </c>
      <c r="T148" s="1">
        <v>0.99990000000000001</v>
      </c>
      <c r="U148" s="1" t="s">
        <v>1161</v>
      </c>
      <c r="V148" s="1" t="s">
        <v>35</v>
      </c>
      <c r="W148" s="1" t="s">
        <v>6065</v>
      </c>
      <c r="X148" s="1" t="s">
        <v>27</v>
      </c>
      <c r="Y148" s="1" t="s">
        <v>6064</v>
      </c>
    </row>
    <row r="149" spans="1:25" x14ac:dyDescent="0.3">
      <c r="A149" s="1" t="s">
        <v>7593</v>
      </c>
      <c r="B149" s="1" t="s">
        <v>7593</v>
      </c>
      <c r="C149" s="1" t="s">
        <v>7592</v>
      </c>
      <c r="D149" s="8">
        <f>(L149/K149*100)-100</f>
        <v>-44.029412835022477</v>
      </c>
      <c r="E149" s="1" t="s">
        <v>7591</v>
      </c>
      <c r="F149" s="1" t="s">
        <v>22</v>
      </c>
      <c r="G149" s="1" t="s">
        <v>23</v>
      </c>
      <c r="H149" s="1">
        <v>439.67200000000003</v>
      </c>
      <c r="I149" s="1">
        <v>246.08699999999999</v>
      </c>
      <c r="J149" s="1">
        <v>-0.83726199999999995</v>
      </c>
      <c r="K149" s="1">
        <f>IF(H149=0, 0.1, H149)</f>
        <v>439.67200000000003</v>
      </c>
      <c r="L149" s="1">
        <f>IF(I149=0, 0.1, I149)</f>
        <v>246.08699999999999</v>
      </c>
      <c r="M149" s="2">
        <f>LOG(L149/K149, 10)</f>
        <v>-0.25204013706017853</v>
      </c>
      <c r="N149" s="2">
        <f>AVERAGE(K149:L149)</f>
        <v>342.87950000000001</v>
      </c>
      <c r="O149" s="2">
        <f>LOG(N149,10)</f>
        <v>2.5351415203933922</v>
      </c>
      <c r="P149" s="2">
        <f>LOG(L149/K149, 2)</f>
        <v>-0.83725921233946865</v>
      </c>
      <c r="Q149" s="1">
        <v>-199.202</v>
      </c>
      <c r="R149" s="1">
        <v>0.73304999999999998</v>
      </c>
      <c r="S149" s="1">
        <f>-1*LOG10(R149)</f>
        <v>0.13486640191614696</v>
      </c>
      <c r="T149" s="1">
        <v>0.99990000000000001</v>
      </c>
      <c r="U149" s="1" t="s">
        <v>1161</v>
      </c>
      <c r="V149" s="1" t="s">
        <v>47</v>
      </c>
      <c r="W149" s="1" t="s">
        <v>7590</v>
      </c>
      <c r="X149" s="1" t="s">
        <v>25</v>
      </c>
      <c r="Y149" s="1" t="s">
        <v>7589</v>
      </c>
    </row>
    <row r="150" spans="1:25" x14ac:dyDescent="0.3">
      <c r="A150" s="1" t="s">
        <v>1390</v>
      </c>
      <c r="B150" s="1" t="s">
        <v>1390</v>
      </c>
      <c r="C150" s="1" t="s">
        <v>1389</v>
      </c>
      <c r="D150" s="8">
        <f>(L150/K150*100)-100</f>
        <v>-15.877947685681207</v>
      </c>
      <c r="E150" s="1" t="s">
        <v>182</v>
      </c>
      <c r="F150" s="1" t="s">
        <v>22</v>
      </c>
      <c r="G150" s="1" t="s">
        <v>23</v>
      </c>
      <c r="H150" s="1">
        <v>924.03</v>
      </c>
      <c r="I150" s="1">
        <v>777.31299999999999</v>
      </c>
      <c r="J150" s="1">
        <v>-0.249445</v>
      </c>
      <c r="K150" s="1">
        <f>IF(H150=0, 0.1, H150)</f>
        <v>924.03</v>
      </c>
      <c r="L150" s="1">
        <f>IF(I150=0, 0.1, I150)</f>
        <v>777.31299999999999</v>
      </c>
      <c r="M150" s="2">
        <f>LOG(L150/K150, 10)</f>
        <v>-7.5090140432802516E-2</v>
      </c>
      <c r="N150" s="2">
        <f>AVERAGE(K150:L150)</f>
        <v>850.67149999999992</v>
      </c>
      <c r="O150" s="2">
        <f>LOG(N150,10)</f>
        <v>2.9297618829047352</v>
      </c>
      <c r="P150" s="2">
        <f>LOG(L150/K150, 2)</f>
        <v>-0.24944404715276416</v>
      </c>
      <c r="Q150" s="1">
        <v>-3.2324800000000001E-2</v>
      </c>
      <c r="R150" s="1">
        <v>0.89964999999999995</v>
      </c>
      <c r="S150" s="1">
        <f>-1*LOG10(R150)</f>
        <v>4.5926415707878837E-2</v>
      </c>
      <c r="T150" s="1">
        <v>0.99990000000000001</v>
      </c>
      <c r="U150" s="1" t="s">
        <v>1161</v>
      </c>
      <c r="V150" s="1" t="s">
        <v>28</v>
      </c>
      <c r="W150" s="1" t="s">
        <v>1388</v>
      </c>
      <c r="X150" s="1" t="s">
        <v>25</v>
      </c>
      <c r="Y150" s="1" t="s">
        <v>1387</v>
      </c>
    </row>
    <row r="151" spans="1:25" x14ac:dyDescent="0.3">
      <c r="A151" s="1" t="s">
        <v>8570</v>
      </c>
      <c r="B151" s="1" t="s">
        <v>8570</v>
      </c>
      <c r="C151" s="1" t="s">
        <v>8569</v>
      </c>
      <c r="D151" s="8">
        <f>(L151/K151*100)-100</f>
        <v>45.83972323307276</v>
      </c>
      <c r="E151" s="1" t="s">
        <v>8568</v>
      </c>
      <c r="F151" s="1" t="s">
        <v>22</v>
      </c>
      <c r="G151" s="1" t="s">
        <v>23</v>
      </c>
      <c r="H151" s="1">
        <v>7466.21</v>
      </c>
      <c r="I151" s="1">
        <v>10888.7</v>
      </c>
      <c r="J151" s="1">
        <v>0.54437999999999998</v>
      </c>
      <c r="K151" s="1">
        <f>IF(H151=0, 0.1, H151)</f>
        <v>7466.21</v>
      </c>
      <c r="L151" s="1">
        <f>IF(I151=0, 0.1, I151)</f>
        <v>10888.7</v>
      </c>
      <c r="M151" s="2">
        <f>LOG(L151/K151, 10)</f>
        <v>0.16387583146656243</v>
      </c>
      <c r="N151" s="2">
        <f>AVERAGE(K151:L151)</f>
        <v>9177.4549999999999</v>
      </c>
      <c r="O151" s="2">
        <f>LOG(N151,10)</f>
        <v>3.9627222636963624</v>
      </c>
      <c r="P151" s="2">
        <f>LOG(L151/K151, 2)</f>
        <v>0.54438372862180029</v>
      </c>
      <c r="Q151" s="1">
        <v>0.54275799999999996</v>
      </c>
      <c r="R151" s="1">
        <v>0.40820000000000001</v>
      </c>
      <c r="S151" s="1">
        <f>-1*LOG10(R151)</f>
        <v>0.38912699961994829</v>
      </c>
      <c r="T151" s="1">
        <v>0.99990000000000001</v>
      </c>
      <c r="U151" s="1" t="s">
        <v>1161</v>
      </c>
      <c r="V151" s="1" t="s">
        <v>33</v>
      </c>
      <c r="W151" s="1" t="s">
        <v>8567</v>
      </c>
      <c r="X151" s="1" t="s">
        <v>25</v>
      </c>
      <c r="Y151" s="1" t="s">
        <v>8566</v>
      </c>
    </row>
    <row r="152" spans="1:25" x14ac:dyDescent="0.3">
      <c r="A152" s="1" t="s">
        <v>1650</v>
      </c>
      <c r="B152" s="1" t="s">
        <v>1650</v>
      </c>
      <c r="C152" s="1" t="s">
        <v>1649</v>
      </c>
      <c r="D152" s="8">
        <f>(L152/K152*100)-100</f>
        <v>23.491198528635067</v>
      </c>
      <c r="E152" s="1" t="s">
        <v>1648</v>
      </c>
      <c r="F152" s="1" t="s">
        <v>22</v>
      </c>
      <c r="G152" s="1" t="s">
        <v>23</v>
      </c>
      <c r="H152" s="1">
        <v>32.187800000000003</v>
      </c>
      <c r="I152" s="1">
        <v>39.749099999999999</v>
      </c>
      <c r="J152" s="1">
        <v>0.30440699999999998</v>
      </c>
      <c r="K152" s="1">
        <f>IF(H152=0, 0.1, H152)</f>
        <v>32.187800000000003</v>
      </c>
      <c r="L152" s="1">
        <f>IF(I152=0, 0.1, I152)</f>
        <v>39.749099999999999</v>
      </c>
      <c r="M152" s="2">
        <f>LOG(L152/K152, 10)</f>
        <v>9.1636005638928084E-2</v>
      </c>
      <c r="N152" s="2">
        <f>AVERAGE(K152:L152)</f>
        <v>35.968450000000004</v>
      </c>
      <c r="O152" s="2">
        <f>LOG(N152,10)</f>
        <v>1.5559217230297699</v>
      </c>
      <c r="P152" s="2">
        <f>LOG(L152/K152, 2)</f>
        <v>0.30440822163521197</v>
      </c>
      <c r="Q152" s="1">
        <v>0</v>
      </c>
      <c r="R152" s="1">
        <v>1</v>
      </c>
      <c r="S152" s="1">
        <f>-1*LOG10(R152)</f>
        <v>0</v>
      </c>
      <c r="T152" s="1">
        <v>1</v>
      </c>
      <c r="U152" s="1" t="s">
        <v>1161</v>
      </c>
      <c r="V152" s="1" t="s">
        <v>37</v>
      </c>
      <c r="W152" s="1" t="s">
        <v>1647</v>
      </c>
      <c r="X152" s="1" t="s">
        <v>25</v>
      </c>
      <c r="Y152" s="1" t="s">
        <v>1646</v>
      </c>
    </row>
    <row r="153" spans="1:25" x14ac:dyDescent="0.3">
      <c r="A153" s="1" t="s">
        <v>2367</v>
      </c>
      <c r="B153" s="1" t="s">
        <v>2367</v>
      </c>
      <c r="C153" s="1" t="s">
        <v>2366</v>
      </c>
      <c r="D153" s="8">
        <f>(L153/K153*100)-100</f>
        <v>-29.755211474325904</v>
      </c>
      <c r="E153" s="1" t="s">
        <v>2365</v>
      </c>
      <c r="F153" s="1" t="s">
        <v>22</v>
      </c>
      <c r="G153" s="1" t="s">
        <v>23</v>
      </c>
      <c r="H153" s="1">
        <v>1376.29</v>
      </c>
      <c r="I153" s="1">
        <v>966.77200000000005</v>
      </c>
      <c r="J153" s="1">
        <v>-0.50953400000000004</v>
      </c>
      <c r="K153" s="1">
        <f>IF(H153=0, 0.1, H153)</f>
        <v>1376.29</v>
      </c>
      <c r="L153" s="1">
        <f>IF(I153=0, 0.1, I153)</f>
        <v>966.77200000000005</v>
      </c>
      <c r="M153" s="2">
        <f>LOG(L153/K153, 10)</f>
        <v>-0.15338589061858518</v>
      </c>
      <c r="N153" s="2">
        <f>AVERAGE(K153:L153)</f>
        <v>1171.5309999999999</v>
      </c>
      <c r="O153" s="2">
        <f>LOG(N153,10)</f>
        <v>3.0687537849951347</v>
      </c>
      <c r="P153" s="2">
        <f>LOG(L153/K153, 2)</f>
        <v>-0.50953689940519808</v>
      </c>
      <c r="Q153" s="1">
        <v>-0.38458500000000001</v>
      </c>
      <c r="R153" s="1">
        <v>0.53839999999999999</v>
      </c>
      <c r="S153" s="1">
        <f>-1*LOG10(R153)</f>
        <v>0.2688949487840796</v>
      </c>
      <c r="T153" s="1">
        <v>0.99990000000000001</v>
      </c>
      <c r="U153" s="1" t="s">
        <v>1161</v>
      </c>
      <c r="V153" s="1" t="s">
        <v>46</v>
      </c>
      <c r="W153" s="1" t="s">
        <v>2364</v>
      </c>
      <c r="X153" s="1" t="s">
        <v>25</v>
      </c>
      <c r="Y153" s="1" t="s">
        <v>2363</v>
      </c>
    </row>
    <row r="154" spans="1:25" x14ac:dyDescent="0.3">
      <c r="A154" s="1" t="s">
        <v>4924</v>
      </c>
      <c r="B154" s="1" t="s">
        <v>4924</v>
      </c>
      <c r="C154" s="1" t="s">
        <v>4923</v>
      </c>
      <c r="D154" s="8">
        <f>(L154/K154*100)-100</f>
        <v>13.018376265250552</v>
      </c>
      <c r="E154" s="1" t="s">
        <v>86</v>
      </c>
      <c r="F154" s="1" t="s">
        <v>22</v>
      </c>
      <c r="G154" s="1" t="s">
        <v>23</v>
      </c>
      <c r="H154" s="1">
        <v>840.05100000000004</v>
      </c>
      <c r="I154" s="1">
        <v>949.41200000000003</v>
      </c>
      <c r="J154" s="1">
        <v>0.17655699999999999</v>
      </c>
      <c r="K154" s="1">
        <f>IF(H154=0, 0.1, H154)</f>
        <v>840.05100000000004</v>
      </c>
      <c r="L154" s="1">
        <f>IF(I154=0, 0.1, I154)</f>
        <v>949.41200000000003</v>
      </c>
      <c r="M154" s="2">
        <f>LOG(L154/K154, 10)</f>
        <v>5.3149063498887178E-2</v>
      </c>
      <c r="N154" s="2">
        <f>AVERAGE(K154:L154)</f>
        <v>894.7315000000001</v>
      </c>
      <c r="O154" s="2">
        <f>LOG(N154,10)</f>
        <v>2.9516927274241795</v>
      </c>
      <c r="P154" s="2">
        <f>LOG(L154/K154, 2)</f>
        <v>0.17655736725390575</v>
      </c>
      <c r="Q154" s="1">
        <v>0.127002</v>
      </c>
      <c r="R154" s="1">
        <v>0.85270000000000001</v>
      </c>
      <c r="S154" s="1">
        <f>-1*LOG10(R154)</f>
        <v>6.9203737016699782E-2</v>
      </c>
      <c r="T154" s="1">
        <v>0.99990000000000001</v>
      </c>
      <c r="U154" s="1" t="s">
        <v>1161</v>
      </c>
      <c r="V154" s="1" t="s">
        <v>42</v>
      </c>
      <c r="W154" s="1" t="s">
        <v>4922</v>
      </c>
      <c r="X154" s="1" t="s">
        <v>25</v>
      </c>
      <c r="Y154" s="1" t="s">
        <v>4921</v>
      </c>
    </row>
    <row r="155" spans="1:25" x14ac:dyDescent="0.3">
      <c r="A155" s="1" t="s">
        <v>547</v>
      </c>
      <c r="B155" s="1" t="s">
        <v>547</v>
      </c>
      <c r="C155" s="1" t="s">
        <v>548</v>
      </c>
      <c r="D155" s="8">
        <f>(L155/K155*100)-100</f>
        <v>-18.122711232438931</v>
      </c>
      <c r="E155" s="1" t="s">
        <v>549</v>
      </c>
      <c r="F155" s="1" t="s">
        <v>22</v>
      </c>
      <c r="G155" s="1" t="s">
        <v>23</v>
      </c>
      <c r="H155" s="1">
        <v>12015.2</v>
      </c>
      <c r="I155" s="1">
        <v>9837.7199999999993</v>
      </c>
      <c r="J155" s="1">
        <v>-0.28846699999999997</v>
      </c>
      <c r="K155" s="1">
        <f>IF(H155=0, 0.1, H155)</f>
        <v>12015.2</v>
      </c>
      <c r="L155" s="1">
        <f>IF(I155=0, 0.1, I155)</f>
        <v>9837.7199999999993</v>
      </c>
      <c r="M155" s="2">
        <f>LOG(L155/K155, 10)</f>
        <v>-8.6836546722553656E-2</v>
      </c>
      <c r="N155" s="2">
        <f>AVERAGE(K155:L155)</f>
        <v>10926.46</v>
      </c>
      <c r="O155" s="2">
        <f>LOG(N155,10)</f>
        <v>4.0384794802034927</v>
      </c>
      <c r="P155" s="2">
        <f>LOG(L155/K155, 2)</f>
        <v>-0.28846476422065015</v>
      </c>
      <c r="Q155" s="1">
        <v>-0.21454899999999999</v>
      </c>
      <c r="R155" s="1">
        <v>0.80479999999999996</v>
      </c>
      <c r="S155" s="1">
        <f>-1*LOG10(R155)</f>
        <v>9.4312032288147843E-2</v>
      </c>
      <c r="T155" s="1">
        <v>0.99990000000000001</v>
      </c>
      <c r="U155" s="1" t="s">
        <v>550</v>
      </c>
      <c r="V155" s="1" t="s">
        <v>36</v>
      </c>
      <c r="W155" s="1" t="s">
        <v>36</v>
      </c>
      <c r="X155" s="1" t="s">
        <v>36</v>
      </c>
      <c r="Y155" s="1" t="s">
        <v>36</v>
      </c>
    </row>
    <row r="156" spans="1:25" x14ac:dyDescent="0.3">
      <c r="A156" s="1" t="s">
        <v>7318</v>
      </c>
      <c r="B156" s="1" t="s">
        <v>7318</v>
      </c>
      <c r="C156" s="1" t="s">
        <v>7317</v>
      </c>
      <c r="D156" s="8">
        <f>(L156/K156*100)-100</f>
        <v>-11.500162419159551</v>
      </c>
      <c r="E156" s="1" t="s">
        <v>100</v>
      </c>
      <c r="F156" s="1" t="s">
        <v>22</v>
      </c>
      <c r="G156" s="1" t="s">
        <v>23</v>
      </c>
      <c r="H156" s="1">
        <v>1015.89</v>
      </c>
      <c r="I156" s="1">
        <v>899.06100000000004</v>
      </c>
      <c r="J156" s="1">
        <v>-0.17624699999999999</v>
      </c>
      <c r="K156" s="1">
        <f>IF(H156=0, 0.1, H156)</f>
        <v>1015.89</v>
      </c>
      <c r="L156" s="1">
        <f>IF(I156=0, 0.1, I156)</f>
        <v>899.06100000000004</v>
      </c>
      <c r="M156" s="2">
        <f>LOG(L156/K156, 10)</f>
        <v>-5.3057526339569783E-2</v>
      </c>
      <c r="N156" s="2">
        <f>AVERAGE(K156:L156)</f>
        <v>957.47550000000001</v>
      </c>
      <c r="O156" s="2">
        <f>LOG(N156,10)</f>
        <v>2.9811276700026057</v>
      </c>
      <c r="P156" s="2">
        <f>LOG(L156/K156, 2)</f>
        <v>-0.17625328739264312</v>
      </c>
      <c r="Q156" s="1">
        <v>-5.2848699999999998E-2</v>
      </c>
      <c r="R156" s="1">
        <v>0.93400000000000005</v>
      </c>
      <c r="S156" s="1">
        <f>-1*LOG10(R156)</f>
        <v>2.9653123769906618E-2</v>
      </c>
      <c r="T156" s="1">
        <v>0.99990000000000001</v>
      </c>
      <c r="U156" s="1" t="s">
        <v>1161</v>
      </c>
      <c r="V156" s="1" t="s">
        <v>30</v>
      </c>
      <c r="W156" s="1" t="s">
        <v>7316</v>
      </c>
      <c r="X156" s="1" t="s">
        <v>25</v>
      </c>
      <c r="Y156" s="1" t="s">
        <v>7315</v>
      </c>
    </row>
    <row r="157" spans="1:25" x14ac:dyDescent="0.3">
      <c r="A157" s="1" t="s">
        <v>6294</v>
      </c>
      <c r="B157" s="1" t="s">
        <v>6294</v>
      </c>
      <c r="C157" s="1" t="s">
        <v>6293</v>
      </c>
      <c r="D157" s="8">
        <f>(L157/K157*100)-100</f>
        <v>19.373874028939596</v>
      </c>
      <c r="E157" s="1" t="s">
        <v>716</v>
      </c>
      <c r="F157" s="1" t="s">
        <v>22</v>
      </c>
      <c r="G157" s="1" t="s">
        <v>23</v>
      </c>
      <c r="H157" s="1">
        <v>348.58800000000002</v>
      </c>
      <c r="I157" s="1">
        <v>416.12299999999999</v>
      </c>
      <c r="J157" s="1">
        <v>0.25548999999999999</v>
      </c>
      <c r="K157" s="1">
        <f>IF(H157=0, 0.1, H157)</f>
        <v>348.58800000000002</v>
      </c>
      <c r="L157" s="1">
        <f>IF(I157=0, 0.1, I157)</f>
        <v>416.12299999999999</v>
      </c>
      <c r="M157" s="2">
        <f>LOG(L157/K157, 10)</f>
        <v>7.6909288212120896E-2</v>
      </c>
      <c r="N157" s="2">
        <f>AVERAGE(K157:L157)</f>
        <v>382.35550000000001</v>
      </c>
      <c r="O157" s="2">
        <f>LOG(N157,10)</f>
        <v>2.5824673416871584</v>
      </c>
      <c r="P157" s="2">
        <f>LOG(L157/K157, 2)</f>
        <v>0.25548712526963385</v>
      </c>
      <c r="Q157" s="1">
        <v>2.6822200000000001E-2</v>
      </c>
      <c r="R157" s="1">
        <v>0.85724999999999996</v>
      </c>
      <c r="S157" s="1">
        <f>-1*LOG10(R157)</f>
        <v>6.6892506213018232E-2</v>
      </c>
      <c r="T157" s="1">
        <v>0.99990000000000001</v>
      </c>
      <c r="U157" s="1" t="s">
        <v>1161</v>
      </c>
      <c r="V157" s="1" t="s">
        <v>54</v>
      </c>
      <c r="W157" s="1" t="s">
        <v>6292</v>
      </c>
      <c r="X157" s="1" t="s">
        <v>27</v>
      </c>
      <c r="Y157" s="1" t="s">
        <v>6291</v>
      </c>
    </row>
    <row r="158" spans="1:25" x14ac:dyDescent="0.3">
      <c r="A158" s="1" t="s">
        <v>7728</v>
      </c>
      <c r="B158" s="1" t="s">
        <v>7728</v>
      </c>
      <c r="C158" s="1" t="s">
        <v>7727</v>
      </c>
      <c r="D158" s="8">
        <f>(L158/K158*100)-100</f>
        <v>69.850615913681111</v>
      </c>
      <c r="E158" s="1" t="s">
        <v>894</v>
      </c>
      <c r="F158" s="1" t="s">
        <v>22</v>
      </c>
      <c r="G158" s="1" t="s">
        <v>23</v>
      </c>
      <c r="H158" s="1">
        <v>27.479500000000002</v>
      </c>
      <c r="I158" s="1">
        <v>46.674100000000003</v>
      </c>
      <c r="J158" s="1">
        <v>0.764266</v>
      </c>
      <c r="K158" s="1">
        <f>IF(H158=0, 0.1, H158)</f>
        <v>27.479500000000002</v>
      </c>
      <c r="L158" s="1">
        <f>IF(I158=0, 0.1, I158)</f>
        <v>46.674100000000003</v>
      </c>
      <c r="M158" s="2">
        <f>LOG(L158/K158, 10)</f>
        <v>0.23006712605107502</v>
      </c>
      <c r="N158" s="2">
        <f>AVERAGE(K158:L158)</f>
        <v>37.076800000000006</v>
      </c>
      <c r="O158" s="2">
        <f>LOG(N158,10)</f>
        <v>1.5691022442881863</v>
      </c>
      <c r="P158" s="2">
        <f>LOG(L158/K158, 2)</f>
        <v>0.76426644973905833</v>
      </c>
      <c r="Q158" s="1">
        <v>0</v>
      </c>
      <c r="R158" s="1">
        <v>1</v>
      </c>
      <c r="S158" s="1">
        <f>-1*LOG10(R158)</f>
        <v>0</v>
      </c>
      <c r="T158" s="1">
        <v>1</v>
      </c>
      <c r="U158" s="1" t="s">
        <v>1161</v>
      </c>
      <c r="V158" s="1" t="s">
        <v>47</v>
      </c>
      <c r="W158" s="1" t="s">
        <v>7726</v>
      </c>
      <c r="X158" s="1" t="s">
        <v>25</v>
      </c>
      <c r="Y158" s="1" t="s">
        <v>7725</v>
      </c>
    </row>
    <row r="159" spans="1:25" x14ac:dyDescent="0.3">
      <c r="A159" s="1" t="s">
        <v>1509</v>
      </c>
      <c r="B159" s="1" t="s">
        <v>1509</v>
      </c>
      <c r="C159" s="1" t="s">
        <v>1508</v>
      </c>
      <c r="D159" s="8">
        <f>(L159/K159*100)-100</f>
        <v>172.80045124547388</v>
      </c>
      <c r="E159" s="1" t="s">
        <v>1507</v>
      </c>
      <c r="F159" s="1" t="s">
        <v>22</v>
      </c>
      <c r="G159" s="1" t="s">
        <v>23</v>
      </c>
      <c r="H159" s="1">
        <v>27.479500000000002</v>
      </c>
      <c r="I159" s="1">
        <v>74.964200000000005</v>
      </c>
      <c r="J159" s="1">
        <v>1.44784</v>
      </c>
      <c r="K159" s="1">
        <f>IF(H159=0, 0.1, H159)</f>
        <v>27.479500000000002</v>
      </c>
      <c r="L159" s="1">
        <f>IF(I159=0, 0.1, I159)</f>
        <v>74.964200000000005</v>
      </c>
      <c r="M159" s="2">
        <f>LOG(L159/K159, 10)</f>
        <v>0.43584508436148384</v>
      </c>
      <c r="N159" s="2">
        <f>AVERAGE(K159:L159)</f>
        <v>51.221850000000003</v>
      </c>
      <c r="O159" s="2">
        <f>LOG(N159,10)</f>
        <v>1.7094552600028163</v>
      </c>
      <c r="P159" s="2">
        <f>LOG(L159/K159, 2)</f>
        <v>1.4478460307589658</v>
      </c>
      <c r="Q159" s="1">
        <v>0</v>
      </c>
      <c r="R159" s="1">
        <v>1</v>
      </c>
      <c r="S159" s="1">
        <f>-1*LOG10(R159)</f>
        <v>0</v>
      </c>
      <c r="T159" s="1">
        <v>1</v>
      </c>
      <c r="U159" s="1" t="s">
        <v>1161</v>
      </c>
      <c r="V159" s="1" t="s">
        <v>28</v>
      </c>
      <c r="W159" s="1" t="s">
        <v>1506</v>
      </c>
      <c r="X159" s="1" t="s">
        <v>25</v>
      </c>
      <c r="Y159" s="1" t="s">
        <v>1505</v>
      </c>
    </row>
    <row r="160" spans="1:25" x14ac:dyDescent="0.3">
      <c r="A160" s="1" t="s">
        <v>8726</v>
      </c>
      <c r="B160" s="1" t="s">
        <v>8726</v>
      </c>
      <c r="C160" s="1" t="s">
        <v>8725</v>
      </c>
      <c r="D160" s="8">
        <f>(L160/K160*100)-100</f>
        <v>-99.896441201903414</v>
      </c>
      <c r="E160" s="1" t="s">
        <v>446</v>
      </c>
      <c r="F160" s="1" t="s">
        <v>22</v>
      </c>
      <c r="G160" s="1" t="s">
        <v>23</v>
      </c>
      <c r="H160" s="1">
        <v>96.563500000000005</v>
      </c>
      <c r="I160" s="1">
        <v>0</v>
      </c>
      <c r="K160" s="1">
        <f>IF(H160=0, 0.1, H160)</f>
        <v>96.563500000000005</v>
      </c>
      <c r="L160" s="1">
        <f>IF(I160=0, 0.1, I160)</f>
        <v>0.1</v>
      </c>
      <c r="M160" s="2">
        <f>LOG(L160/K160, 10)</f>
        <v>-2.984812998629673</v>
      </c>
      <c r="N160" s="2">
        <f>AVERAGE(K160:L160)</f>
        <v>48.33175</v>
      </c>
      <c r="O160" s="2">
        <f>LOG(N160,10)</f>
        <v>1.6842325203940802</v>
      </c>
      <c r="P160" s="2">
        <f>LOG(L160/K160, 2)</f>
        <v>-9.9153341581329055</v>
      </c>
      <c r="Q160" s="1">
        <v>0</v>
      </c>
      <c r="R160" s="1">
        <v>1</v>
      </c>
      <c r="S160" s="1">
        <f>-1*LOG10(R160)</f>
        <v>0</v>
      </c>
      <c r="T160" s="1">
        <v>1</v>
      </c>
      <c r="U160" s="1" t="s">
        <v>1161</v>
      </c>
      <c r="V160" s="1" t="s">
        <v>33</v>
      </c>
      <c r="W160" s="1" t="s">
        <v>8724</v>
      </c>
      <c r="X160" s="1" t="s">
        <v>25</v>
      </c>
      <c r="Y160" s="1" t="s">
        <v>8723</v>
      </c>
    </row>
    <row r="161" spans="1:25" x14ac:dyDescent="0.3">
      <c r="A161" s="1" t="s">
        <v>1575</v>
      </c>
      <c r="B161" s="1" t="s">
        <v>1575</v>
      </c>
      <c r="C161" s="1" t="s">
        <v>1574</v>
      </c>
      <c r="D161" s="8">
        <f>(L161/K161*100)-100</f>
        <v>3.055047391901951</v>
      </c>
      <c r="E161" s="1" t="s">
        <v>1573</v>
      </c>
      <c r="F161" s="1" t="s">
        <v>22</v>
      </c>
      <c r="G161" s="1" t="s">
        <v>23</v>
      </c>
      <c r="H161" s="1">
        <v>307.75299999999999</v>
      </c>
      <c r="I161" s="1">
        <v>317.15499999999997</v>
      </c>
      <c r="J161" s="1">
        <v>4.34125E-2</v>
      </c>
      <c r="K161" s="1">
        <f>IF(H161=0, 0.1, H161)</f>
        <v>307.75299999999999</v>
      </c>
      <c r="L161" s="1">
        <f>IF(I161=0, 0.1, I161)</f>
        <v>317.15499999999997</v>
      </c>
      <c r="M161" s="2">
        <f>LOG(L161/K161, 10)</f>
        <v>1.3069267350256668E-2</v>
      </c>
      <c r="N161" s="2">
        <f>AVERAGE(K161:L161)</f>
        <v>312.45399999999995</v>
      </c>
      <c r="O161" s="2">
        <f>LOG(N161,10)</f>
        <v>2.4947860888267841</v>
      </c>
      <c r="P161" s="2">
        <f>LOG(L161/K161, 2)</f>
        <v>4.341516639041175E-2</v>
      </c>
      <c r="Q161" s="1">
        <v>3.6230900000000003E-2</v>
      </c>
      <c r="R161" s="1">
        <v>0.96835000000000004</v>
      </c>
      <c r="S161" s="1">
        <f>-1*LOG10(R161)</f>
        <v>1.3967643109587024E-2</v>
      </c>
      <c r="T161" s="1">
        <v>0.99990000000000001</v>
      </c>
      <c r="U161" s="1" t="s">
        <v>1572</v>
      </c>
      <c r="V161" s="1" t="s">
        <v>36</v>
      </c>
      <c r="W161" s="1" t="s">
        <v>36</v>
      </c>
      <c r="X161" s="1" t="s">
        <v>36</v>
      </c>
      <c r="Y161" s="1" t="s">
        <v>36</v>
      </c>
    </row>
    <row r="162" spans="1:25" x14ac:dyDescent="0.3">
      <c r="A162" s="1" t="s">
        <v>2191</v>
      </c>
      <c r="B162" s="1" t="s">
        <v>2191</v>
      </c>
      <c r="C162" s="1" t="s">
        <v>2190</v>
      </c>
      <c r="D162" s="8">
        <f>(L162/K162*100)-100</f>
        <v>-92.465879251989335</v>
      </c>
      <c r="E162" s="1" t="s">
        <v>1079</v>
      </c>
      <c r="F162" s="1" t="s">
        <v>22</v>
      </c>
      <c r="G162" s="1" t="s">
        <v>23</v>
      </c>
      <c r="H162" s="1">
        <v>701.11300000000006</v>
      </c>
      <c r="I162" s="1">
        <v>52.822699999999998</v>
      </c>
      <c r="J162" s="1">
        <v>-3.7304200000000001</v>
      </c>
      <c r="K162" s="1">
        <f>IF(H162=0, 0.1, H162)</f>
        <v>701.11300000000006</v>
      </c>
      <c r="L162" s="1">
        <f>IF(I162=0, 0.1, I162)</f>
        <v>52.822699999999998</v>
      </c>
      <c r="M162" s="2">
        <f>LOG(L162/K162, 10)</f>
        <v>-1.1229674237167033</v>
      </c>
      <c r="N162" s="2">
        <f>AVERAGE(K162:L162)</f>
        <v>376.96785</v>
      </c>
      <c r="O162" s="2">
        <f>LOG(N162,10)</f>
        <v>2.5763043126382046</v>
      </c>
      <c r="P162" s="2">
        <f>LOG(L162/K162, 2)</f>
        <v>-3.730417034487798</v>
      </c>
      <c r="Q162" s="1">
        <v>-0.192022</v>
      </c>
      <c r="R162" s="1">
        <v>0.26384999999999997</v>
      </c>
      <c r="S162" s="1">
        <f>-1*LOG10(R162)</f>
        <v>0.57864290148685749</v>
      </c>
      <c r="T162" s="1">
        <v>0.99990000000000001</v>
      </c>
      <c r="U162" s="1" t="s">
        <v>1161</v>
      </c>
      <c r="V162" s="1" t="s">
        <v>49</v>
      </c>
      <c r="W162" s="1" t="s">
        <v>2189</v>
      </c>
      <c r="X162" s="1" t="s">
        <v>27</v>
      </c>
      <c r="Y162" s="1" t="s">
        <v>2188</v>
      </c>
    </row>
    <row r="163" spans="1:25" x14ac:dyDescent="0.3">
      <c r="A163" s="1" t="s">
        <v>1613</v>
      </c>
      <c r="B163" s="1" t="s">
        <v>1613</v>
      </c>
      <c r="C163" s="1" t="s">
        <v>1612</v>
      </c>
      <c r="D163" s="8">
        <f>(L163/K163*100)-100</f>
        <v>-0.10775190901503606</v>
      </c>
      <c r="E163" s="1" t="s">
        <v>1060</v>
      </c>
      <c r="F163" s="1" t="s">
        <v>22</v>
      </c>
      <c r="G163" s="1" t="s">
        <v>23</v>
      </c>
      <c r="H163" s="1">
        <v>963.32399999999996</v>
      </c>
      <c r="I163" s="1">
        <v>962.28599999999994</v>
      </c>
      <c r="J163" s="1">
        <v>-1.5559899999999999E-3</v>
      </c>
      <c r="K163" s="1">
        <f>IF(H163=0, 0.1, H163)</f>
        <v>963.32399999999996</v>
      </c>
      <c r="L163" s="1">
        <f>IF(I163=0, 0.1, I163)</f>
        <v>962.28599999999994</v>
      </c>
      <c r="M163" s="2">
        <f>LOG(L163/K163, 10)</f>
        <v>-4.6821289448964064E-4</v>
      </c>
      <c r="N163" s="2">
        <f>AVERAGE(K163:L163)</f>
        <v>962.80499999999995</v>
      </c>
      <c r="O163" s="2">
        <f>LOG(N163,10)</f>
        <v>2.9835383369693931</v>
      </c>
      <c r="P163" s="2">
        <f>LOG(L163/K163, 2)</f>
        <v>-1.5553695685936698E-3</v>
      </c>
      <c r="Q163" s="1">
        <v>-2.59444E-4</v>
      </c>
      <c r="R163" s="1">
        <v>0.99380000000000002</v>
      </c>
      <c r="S163" s="1">
        <f>-1*LOG10(R163)</f>
        <v>2.7010075904860013E-3</v>
      </c>
      <c r="T163" s="1">
        <v>0.99990000000000001</v>
      </c>
      <c r="U163" s="1" t="s">
        <v>1161</v>
      </c>
      <c r="V163" s="1" t="s">
        <v>28</v>
      </c>
      <c r="W163" s="1" t="s">
        <v>1611</v>
      </c>
      <c r="X163" s="1" t="s">
        <v>27</v>
      </c>
      <c r="Y163" s="1" t="s">
        <v>1610</v>
      </c>
    </row>
    <row r="164" spans="1:25" x14ac:dyDescent="0.3">
      <c r="A164" s="1" t="s">
        <v>5366</v>
      </c>
      <c r="B164" s="1" t="s">
        <v>5366</v>
      </c>
      <c r="C164" s="1" t="s">
        <v>5365</v>
      </c>
      <c r="D164" s="8">
        <f>(L164/K164*100)-100</f>
        <v>7.8966849926514584</v>
      </c>
      <c r="E164" s="1" t="s">
        <v>77</v>
      </c>
      <c r="F164" s="1" t="s">
        <v>22</v>
      </c>
      <c r="G164" s="1" t="s">
        <v>23</v>
      </c>
      <c r="H164" s="1">
        <v>183.71</v>
      </c>
      <c r="I164" s="1">
        <v>198.21700000000001</v>
      </c>
      <c r="J164" s="1">
        <v>0.109648</v>
      </c>
      <c r="K164" s="1">
        <f>IF(H164=0, 0.1, H164)</f>
        <v>183.71</v>
      </c>
      <c r="L164" s="1">
        <f>IF(I164=0, 0.1, I164)</f>
        <v>198.21700000000001</v>
      </c>
      <c r="M164" s="2">
        <f>LOG(L164/K164, 10)</f>
        <v>3.3008101666088127E-2</v>
      </c>
      <c r="N164" s="2">
        <f>AVERAGE(K164:L164)</f>
        <v>190.96350000000001</v>
      </c>
      <c r="O164" s="2">
        <f>LOG(N164,10)</f>
        <v>2.2809503658686023</v>
      </c>
      <c r="P164" s="2">
        <f>LOG(L164/K164, 2)</f>
        <v>0.10965054028347651</v>
      </c>
      <c r="Q164" s="1">
        <v>8.64615E-3</v>
      </c>
      <c r="R164" s="1">
        <v>0.95065</v>
      </c>
      <c r="S164" s="1">
        <f>-1*LOG10(R164)</f>
        <v>2.1979347464955053E-2</v>
      </c>
      <c r="T164" s="1">
        <v>0.99990000000000001</v>
      </c>
      <c r="U164" s="1" t="s">
        <v>1161</v>
      </c>
      <c r="V164" s="1" t="s">
        <v>39</v>
      </c>
      <c r="W164" s="1" t="s">
        <v>5364</v>
      </c>
      <c r="X164" s="1" t="s">
        <v>25</v>
      </c>
      <c r="Y164" s="1" t="s">
        <v>5363</v>
      </c>
    </row>
    <row r="165" spans="1:25" x14ac:dyDescent="0.3">
      <c r="A165" s="1" t="s">
        <v>5527</v>
      </c>
      <c r="B165" s="1" t="s">
        <v>5527</v>
      </c>
      <c r="C165" s="1" t="s">
        <v>5526</v>
      </c>
      <c r="D165" s="8">
        <f>(L165/K165*100)-100</f>
        <v>50.390749319282833</v>
      </c>
      <c r="E165" s="1" t="s">
        <v>5525</v>
      </c>
      <c r="F165" s="1" t="s">
        <v>22</v>
      </c>
      <c r="G165" s="1" t="s">
        <v>23</v>
      </c>
      <c r="H165" s="1">
        <v>1413.95</v>
      </c>
      <c r="I165" s="1">
        <v>2126.4499999999998</v>
      </c>
      <c r="J165" s="1">
        <v>0.58871399999999996</v>
      </c>
      <c r="K165" s="1">
        <f>IF(H165=0, 0.1, H165)</f>
        <v>1413.95</v>
      </c>
      <c r="L165" s="1">
        <f>IF(I165=0, 0.1, I165)</f>
        <v>2126.4499999999998</v>
      </c>
      <c r="M165" s="2">
        <f>LOG(L165/K165, 10)</f>
        <v>0.17722112320278077</v>
      </c>
      <c r="N165" s="2">
        <f>AVERAGE(K165:L165)</f>
        <v>1770.1999999999998</v>
      </c>
      <c r="O165" s="2">
        <f>LOG(N165,10)</f>
        <v>3.2480223364123533</v>
      </c>
      <c r="P165" s="2">
        <f>LOG(L165/K165, 2)</f>
        <v>0.58871582817481216</v>
      </c>
      <c r="Q165" s="1">
        <v>0.50239999999999996</v>
      </c>
      <c r="R165" s="1">
        <v>0.4345</v>
      </c>
      <c r="S165" s="1">
        <f>-1*LOG10(R165)</f>
        <v>0.36201021921531473</v>
      </c>
      <c r="T165" s="1">
        <v>0.99990000000000001</v>
      </c>
      <c r="U165" s="1" t="s">
        <v>1161</v>
      </c>
      <c r="V165" s="1" t="s">
        <v>39</v>
      </c>
      <c r="W165" s="1" t="s">
        <v>5524</v>
      </c>
      <c r="X165" s="1" t="s">
        <v>27</v>
      </c>
      <c r="Y165" s="1" t="s">
        <v>5523</v>
      </c>
    </row>
    <row r="166" spans="1:25" x14ac:dyDescent="0.3">
      <c r="A166" s="1" t="s">
        <v>4543</v>
      </c>
      <c r="B166" s="1" t="s">
        <v>4543</v>
      </c>
      <c r="C166" s="1" t="s">
        <v>4542</v>
      </c>
      <c r="D166" s="8">
        <f>(L166/K166*100)-100</f>
        <v>22.443744899148882</v>
      </c>
      <c r="E166" s="1" t="s">
        <v>1067</v>
      </c>
      <c r="F166" s="1" t="s">
        <v>22</v>
      </c>
      <c r="G166" s="1" t="s">
        <v>23</v>
      </c>
      <c r="H166" s="1">
        <v>3087.72</v>
      </c>
      <c r="I166" s="1">
        <v>3780.72</v>
      </c>
      <c r="J166" s="1">
        <v>0.29211799999999999</v>
      </c>
      <c r="K166" s="1">
        <f>IF(H166=0, 0.1, H166)</f>
        <v>3087.72</v>
      </c>
      <c r="L166" s="1">
        <f>IF(I166=0, 0.1, I166)</f>
        <v>3780.72</v>
      </c>
      <c r="M166" s="2">
        <f>LOG(L166/K166, 10)</f>
        <v>8.7936603873386879E-2</v>
      </c>
      <c r="N166" s="2">
        <f>AVERAGE(K166:L166)</f>
        <v>3434.22</v>
      </c>
      <c r="O166" s="2">
        <f>LOG(N166,10)</f>
        <v>3.5358281131095799</v>
      </c>
      <c r="P166" s="2">
        <f>LOG(L166/K166, 2)</f>
        <v>0.29211907497598477</v>
      </c>
      <c r="Q166" s="1">
        <v>7.3771900000000001E-2</v>
      </c>
      <c r="R166" s="1">
        <v>0.88605</v>
      </c>
      <c r="S166" s="1">
        <f>-1*LOG10(R166)</f>
        <v>5.2541770086538112E-2</v>
      </c>
      <c r="T166" s="1">
        <v>0.99990000000000001</v>
      </c>
      <c r="U166" s="1" t="s">
        <v>1161</v>
      </c>
      <c r="V166" s="1" t="s">
        <v>43</v>
      </c>
      <c r="W166" s="1" t="s">
        <v>4541</v>
      </c>
      <c r="X166" s="1" t="s">
        <v>25</v>
      </c>
      <c r="Y166" s="1" t="s">
        <v>4540</v>
      </c>
    </row>
    <row r="167" spans="1:25" x14ac:dyDescent="0.3">
      <c r="A167" s="1" t="s">
        <v>4230</v>
      </c>
      <c r="B167" s="1" t="s">
        <v>4230</v>
      </c>
      <c r="C167" s="1" t="s">
        <v>4229</v>
      </c>
      <c r="D167" s="8">
        <f>(L167/K167*100)-100</f>
        <v>-99.68932328397716</v>
      </c>
      <c r="E167" s="1" t="s">
        <v>4228</v>
      </c>
      <c r="F167" s="1" t="s">
        <v>22</v>
      </c>
      <c r="G167" s="1" t="s">
        <v>23</v>
      </c>
      <c r="H167" s="1">
        <v>32.187800000000003</v>
      </c>
      <c r="I167" s="1">
        <v>0</v>
      </c>
      <c r="K167" s="1">
        <f>IF(H167=0, 0.1, H167)</f>
        <v>32.187800000000003</v>
      </c>
      <c r="L167" s="1">
        <f>IF(I167=0, 0.1, I167)</f>
        <v>0.1</v>
      </c>
      <c r="M167" s="2">
        <f>LOG(L167/K167, 10)</f>
        <v>-2.5076912941596317</v>
      </c>
      <c r="N167" s="2">
        <f>AVERAGE(K167:L167)</f>
        <v>16.143900000000002</v>
      </c>
      <c r="O167" s="2">
        <f>LOG(N167,10)</f>
        <v>1.2080084587551558</v>
      </c>
      <c r="P167" s="2">
        <f>LOG(L167/K167, 2)</f>
        <v>-8.3303701633733311</v>
      </c>
      <c r="Q167" s="1">
        <v>0</v>
      </c>
      <c r="R167" s="1">
        <v>1</v>
      </c>
      <c r="S167" s="1">
        <f>-1*LOG10(R167)</f>
        <v>0</v>
      </c>
      <c r="T167" s="1">
        <v>1</v>
      </c>
      <c r="U167" s="1" t="s">
        <v>1161</v>
      </c>
      <c r="V167" s="1" t="s">
        <v>44</v>
      </c>
      <c r="W167" s="1" t="s">
        <v>4227</v>
      </c>
      <c r="X167" s="1" t="s">
        <v>25</v>
      </c>
      <c r="Y167" s="1" t="s">
        <v>4226</v>
      </c>
    </row>
    <row r="168" spans="1:25" x14ac:dyDescent="0.3">
      <c r="A168" s="1" t="s">
        <v>8068</v>
      </c>
      <c r="B168" s="1" t="s">
        <v>8068</v>
      </c>
      <c r="C168" s="1" t="s">
        <v>8067</v>
      </c>
      <c r="D168" s="8">
        <f>(L168/K168*100)-100</f>
        <v>23237.1</v>
      </c>
      <c r="E168" s="1" t="s">
        <v>1150</v>
      </c>
      <c r="F168" s="1" t="s">
        <v>22</v>
      </c>
      <c r="G168" s="1" t="s">
        <v>23</v>
      </c>
      <c r="H168" s="1">
        <v>0</v>
      </c>
      <c r="I168" s="1">
        <v>23.3371</v>
      </c>
      <c r="K168" s="1">
        <f>IF(H168=0, 0.1, H168)</f>
        <v>0.1</v>
      </c>
      <c r="L168" s="1">
        <f>IF(I168=0, 0.1, I168)</f>
        <v>23.3371</v>
      </c>
      <c r="M168" s="2">
        <f>LOG(L168/K168, 10)</f>
        <v>2.3680468871743163</v>
      </c>
      <c r="N168" s="2">
        <f>AVERAGE(K168:L168)</f>
        <v>11.71855</v>
      </c>
      <c r="O168" s="2">
        <f>LOG(N168,10)</f>
        <v>1.0688738773854054</v>
      </c>
      <c r="P168" s="2">
        <f>LOG(L168/K168, 2)</f>
        <v>7.8664814845149253</v>
      </c>
      <c r="Q168" s="1">
        <v>0</v>
      </c>
      <c r="R168" s="1">
        <v>1</v>
      </c>
      <c r="S168" s="1">
        <f>-1*LOG10(R168)</f>
        <v>0</v>
      </c>
      <c r="T168" s="1">
        <v>1</v>
      </c>
      <c r="U168" s="1" t="s">
        <v>1161</v>
      </c>
      <c r="V168" s="1" t="s">
        <v>31</v>
      </c>
      <c r="W168" s="1" t="s">
        <v>8066</v>
      </c>
      <c r="X168" s="1" t="s">
        <v>25</v>
      </c>
      <c r="Y168" s="1" t="s">
        <v>8065</v>
      </c>
    </row>
    <row r="169" spans="1:25" x14ac:dyDescent="0.3">
      <c r="A169" s="1" t="s">
        <v>7602</v>
      </c>
      <c r="B169" s="1" t="s">
        <v>7602</v>
      </c>
      <c r="C169" s="1" t="s">
        <v>7601</v>
      </c>
      <c r="D169" s="8">
        <f>(L169/K169*100)-100</f>
        <v>26.214469532581617</v>
      </c>
      <c r="E169" s="1" t="s">
        <v>7600</v>
      </c>
      <c r="F169" s="1" t="s">
        <v>22</v>
      </c>
      <c r="G169" s="1" t="s">
        <v>23</v>
      </c>
      <c r="H169" s="1">
        <v>807.86300000000006</v>
      </c>
      <c r="I169" s="1">
        <v>1019.64</v>
      </c>
      <c r="J169" s="1">
        <v>0.33588000000000001</v>
      </c>
      <c r="K169" s="1">
        <f>IF(H169=0, 0.1, H169)</f>
        <v>807.86300000000006</v>
      </c>
      <c r="L169" s="1">
        <f>IF(I169=0, 0.1, I169)</f>
        <v>1019.64</v>
      </c>
      <c r="M169" s="2">
        <f>LOG(L169/K169, 10)</f>
        <v>0.10110914633389578</v>
      </c>
      <c r="N169" s="2">
        <f>AVERAGE(K169:L169)</f>
        <v>913.75150000000008</v>
      </c>
      <c r="O169" s="2">
        <f>LOG(N169,10)</f>
        <v>2.9608281028974495</v>
      </c>
      <c r="P169" s="2">
        <f>LOG(L169/K169, 2)</f>
        <v>0.33587731385664599</v>
      </c>
      <c r="Q169" s="1">
        <v>0.26128099999999999</v>
      </c>
      <c r="R169" s="1">
        <v>0.65595000000000003</v>
      </c>
      <c r="S169" s="1">
        <f>-1*LOG10(R169)</f>
        <v>0.18312926359946174</v>
      </c>
      <c r="T169" s="1">
        <v>0.99990000000000001</v>
      </c>
      <c r="U169" s="1" t="s">
        <v>1161</v>
      </c>
      <c r="V169" s="1" t="s">
        <v>47</v>
      </c>
      <c r="W169" s="1" t="s">
        <v>7599</v>
      </c>
      <c r="X169" s="1" t="s">
        <v>25</v>
      </c>
      <c r="Y169" s="1" t="s">
        <v>7598</v>
      </c>
    </row>
    <row r="170" spans="1:25" x14ac:dyDescent="0.3">
      <c r="A170" s="1" t="s">
        <v>6114</v>
      </c>
      <c r="B170" s="1" t="s">
        <v>6114</v>
      </c>
      <c r="C170" s="1" t="s">
        <v>6113</v>
      </c>
      <c r="D170" s="8">
        <f>(L170/K170*100)-100</f>
        <v>-45.297286549562251</v>
      </c>
      <c r="E170" s="1" t="s">
        <v>694</v>
      </c>
      <c r="F170" s="1" t="s">
        <v>22</v>
      </c>
      <c r="G170" s="1" t="s">
        <v>23</v>
      </c>
      <c r="H170" s="1">
        <v>32.187800000000003</v>
      </c>
      <c r="I170" s="1">
        <v>17.607600000000001</v>
      </c>
      <c r="J170" s="1">
        <v>-0.87031999999999998</v>
      </c>
      <c r="K170" s="1">
        <f>IF(H170=0, 0.1, H170)</f>
        <v>32.187800000000003</v>
      </c>
      <c r="L170" s="1">
        <f>IF(I170=0, 0.1, I170)</f>
        <v>17.607600000000001</v>
      </c>
      <c r="M170" s="2">
        <f>LOG(L170/K170, 10)</f>
        <v>-0.2619911305710626</v>
      </c>
      <c r="N170" s="2">
        <f>AVERAGE(K170:L170)</f>
        <v>24.8977</v>
      </c>
      <c r="O170" s="2">
        <f>LOG(N170,10)</f>
        <v>1.3961592296883423</v>
      </c>
      <c r="P170" s="2">
        <f>LOG(L170/K170, 2)</f>
        <v>-0.87031569725531632</v>
      </c>
      <c r="Q170" s="1">
        <v>0</v>
      </c>
      <c r="R170" s="1">
        <v>1</v>
      </c>
      <c r="S170" s="1">
        <f>-1*LOG10(R170)</f>
        <v>0</v>
      </c>
      <c r="T170" s="1">
        <v>1</v>
      </c>
      <c r="U170" s="1" t="s">
        <v>1161</v>
      </c>
      <c r="V170" s="1" t="s">
        <v>54</v>
      </c>
      <c r="W170" s="1" t="s">
        <v>6112</v>
      </c>
      <c r="X170" s="1" t="s">
        <v>25</v>
      </c>
      <c r="Y170" s="1" t="s">
        <v>6111</v>
      </c>
    </row>
    <row r="171" spans="1:25" x14ac:dyDescent="0.3">
      <c r="A171" s="1" t="s">
        <v>4589</v>
      </c>
      <c r="B171" s="1" t="s">
        <v>4589</v>
      </c>
      <c r="C171" s="1" t="s">
        <v>4588</v>
      </c>
      <c r="D171" s="8">
        <f>(L171/K171*100)-100</f>
        <v>-99.832404294472354</v>
      </c>
      <c r="E171" s="1" t="s">
        <v>327</v>
      </c>
      <c r="F171" s="1" t="s">
        <v>22</v>
      </c>
      <c r="G171" s="1" t="s">
        <v>23</v>
      </c>
      <c r="H171" s="1">
        <v>59.667400000000001</v>
      </c>
      <c r="I171" s="1">
        <v>0</v>
      </c>
      <c r="K171" s="1">
        <f>IF(H171=0, 0.1, H171)</f>
        <v>59.667400000000001</v>
      </c>
      <c r="L171" s="1">
        <f>IF(I171=0, 0.1, I171)</f>
        <v>0.1</v>
      </c>
      <c r="M171" s="2">
        <f>LOG(L171/K171, 10)</f>
        <v>-2.7757371139249725</v>
      </c>
      <c r="N171" s="2">
        <f>AVERAGE(K171:L171)</f>
        <v>29.883700000000001</v>
      </c>
      <c r="O171" s="2">
        <f>LOG(N171,10)</f>
        <v>1.4754343679124966</v>
      </c>
      <c r="P171" s="2">
        <f>LOG(L171/K171, 2)</f>
        <v>-9.2207991027689307</v>
      </c>
      <c r="R171" s="1">
        <v>6.0049999999999999E-2</v>
      </c>
      <c r="S171" s="1">
        <f>-1*LOG10(R171)</f>
        <v>1.221486988261075</v>
      </c>
      <c r="T171" s="1">
        <v>0.99990000000000001</v>
      </c>
      <c r="U171" s="1" t="s">
        <v>1161</v>
      </c>
      <c r="V171" s="1" t="s">
        <v>43</v>
      </c>
      <c r="W171" s="1" t="s">
        <v>4587</v>
      </c>
      <c r="X171" s="1" t="s">
        <v>25</v>
      </c>
      <c r="Y171" s="1" t="s">
        <v>4586</v>
      </c>
    </row>
    <row r="172" spans="1:25" x14ac:dyDescent="0.3">
      <c r="A172" s="1" t="s">
        <v>7405</v>
      </c>
      <c r="B172" s="1" t="s">
        <v>7405</v>
      </c>
      <c r="C172" s="1" t="s">
        <v>7404</v>
      </c>
      <c r="D172" s="8">
        <f>(L172/K172*100)-100</f>
        <v>195.53548209044737</v>
      </c>
      <c r="E172" s="1" t="s">
        <v>491</v>
      </c>
      <c r="F172" s="1" t="s">
        <v>22</v>
      </c>
      <c r="G172" s="1" t="s">
        <v>23</v>
      </c>
      <c r="H172" s="1">
        <v>188.41900000000001</v>
      </c>
      <c r="I172" s="1">
        <v>556.84500000000003</v>
      </c>
      <c r="J172" s="1">
        <v>1.5633300000000001</v>
      </c>
      <c r="K172" s="1">
        <f>IF(H172=0, 0.1, H172)</f>
        <v>188.41900000000001</v>
      </c>
      <c r="L172" s="1">
        <f>IF(I172=0, 0.1, I172)</f>
        <v>556.84500000000003</v>
      </c>
      <c r="M172" s="2">
        <f>LOG(L172/K172, 10)</f>
        <v>0.47060962989072658</v>
      </c>
      <c r="N172" s="2">
        <f>AVERAGE(K172:L172)</f>
        <v>372.63200000000001</v>
      </c>
      <c r="O172" s="2">
        <f>LOG(N172,10)</f>
        <v>2.5712801474648908</v>
      </c>
      <c r="P172" s="2">
        <f>LOG(L172/K172, 2)</f>
        <v>1.5633313512585481</v>
      </c>
      <c r="Q172" s="1">
        <v>0.154086</v>
      </c>
      <c r="R172" s="1">
        <v>0.47770000000000001</v>
      </c>
      <c r="S172" s="1">
        <f>-1*LOG10(R172)</f>
        <v>0.32084475871664614</v>
      </c>
      <c r="T172" s="1">
        <v>0.99990000000000001</v>
      </c>
      <c r="U172" s="1" t="s">
        <v>1161</v>
      </c>
      <c r="V172" s="1" t="s">
        <v>30</v>
      </c>
      <c r="W172" s="1" t="s">
        <v>7403</v>
      </c>
      <c r="X172" s="1" t="s">
        <v>27</v>
      </c>
      <c r="Y172" s="1" t="s">
        <v>7402</v>
      </c>
    </row>
    <row r="173" spans="1:25" x14ac:dyDescent="0.3">
      <c r="A173" s="1" t="s">
        <v>6582</v>
      </c>
      <c r="B173" s="1" t="s">
        <v>6582</v>
      </c>
      <c r="C173" s="1" t="s">
        <v>6581</v>
      </c>
      <c r="D173" s="8">
        <f>(L173/K173*100)-100</f>
        <v>0.10198076473480455</v>
      </c>
      <c r="E173" s="1" t="s">
        <v>302</v>
      </c>
      <c r="F173" s="1" t="s">
        <v>22</v>
      </c>
      <c r="G173" s="1" t="s">
        <v>23</v>
      </c>
      <c r="H173" s="1">
        <v>248.08600000000001</v>
      </c>
      <c r="I173" s="1">
        <v>248.339</v>
      </c>
      <c r="J173" s="1">
        <v>1.47108E-3</v>
      </c>
      <c r="K173" s="1">
        <f>IF(H173=0, 0.1, H173)</f>
        <v>248.08600000000001</v>
      </c>
      <c r="L173" s="1">
        <f>IF(I173=0, 0.1, I173)</f>
        <v>248.339</v>
      </c>
      <c r="M173" s="2">
        <f>LOG(L173/K173, 10)</f>
        <v>4.4267115247825664E-4</v>
      </c>
      <c r="N173" s="2">
        <f>AVERAGE(K173:L173)</f>
        <v>248.21250000000001</v>
      </c>
      <c r="O173" s="2">
        <f>LOG(N173,10)</f>
        <v>2.3948236488159225</v>
      </c>
      <c r="P173" s="2">
        <f>LOG(L173/K173, 2)</f>
        <v>1.4705217382136883E-3</v>
      </c>
      <c r="Q173" s="1">
        <v>1.3317299999999999E-4</v>
      </c>
      <c r="R173" s="1">
        <v>0.97355000000000003</v>
      </c>
      <c r="S173" s="1">
        <f>-1*LOG10(R173)</f>
        <v>1.1641738888203709E-2</v>
      </c>
      <c r="T173" s="1">
        <v>0.99990000000000001</v>
      </c>
      <c r="U173" s="1" t="s">
        <v>1161</v>
      </c>
      <c r="V173" s="1" t="s">
        <v>24</v>
      </c>
      <c r="W173" s="1" t="s">
        <v>6580</v>
      </c>
      <c r="X173" s="1" t="s">
        <v>27</v>
      </c>
      <c r="Y173" s="1" t="s">
        <v>6579</v>
      </c>
    </row>
    <row r="174" spans="1:25" x14ac:dyDescent="0.3">
      <c r="A174" s="1" t="s">
        <v>1902</v>
      </c>
      <c r="B174" s="1" t="s">
        <v>1902</v>
      </c>
      <c r="C174" s="1" t="s">
        <v>1901</v>
      </c>
      <c r="D174" s="8">
        <f>(L174/K174*100)-100</f>
        <v>-99.63609235975909</v>
      </c>
      <c r="E174" s="1" t="s">
        <v>1900</v>
      </c>
      <c r="F174" s="1" t="s">
        <v>22</v>
      </c>
      <c r="G174" s="1" t="s">
        <v>23</v>
      </c>
      <c r="H174" s="1">
        <v>27.479500000000002</v>
      </c>
      <c r="I174" s="1">
        <v>0</v>
      </c>
      <c r="K174" s="1">
        <f>IF(H174=0, 0.1, H174)</f>
        <v>27.479500000000002</v>
      </c>
      <c r="L174" s="1">
        <f>IF(I174=0, 0.1, I174)</f>
        <v>0.1</v>
      </c>
      <c r="M174" s="2">
        <f>LOG(L174/K174, 10)</f>
        <v>-2.4390088263053991</v>
      </c>
      <c r="N174" s="2">
        <f>AVERAGE(K174:L174)</f>
        <v>13.789750000000002</v>
      </c>
      <c r="O174" s="2">
        <f>LOG(N174,10)</f>
        <v>1.1395563927454901</v>
      </c>
      <c r="P174" s="2">
        <f>LOG(L174/K174, 2)</f>
        <v>-8.1022119437821569</v>
      </c>
      <c r="Q174" s="1">
        <v>0</v>
      </c>
      <c r="R174" s="1">
        <v>1</v>
      </c>
      <c r="S174" s="1">
        <f>-1*LOG10(R174)</f>
        <v>0</v>
      </c>
      <c r="T174" s="1">
        <v>1</v>
      </c>
      <c r="U174" s="1" t="s">
        <v>1161</v>
      </c>
      <c r="V174" s="1" t="s">
        <v>37</v>
      </c>
      <c r="W174" s="1" t="s">
        <v>1899</v>
      </c>
      <c r="X174" s="1" t="s">
        <v>27</v>
      </c>
      <c r="Y174" s="1" t="s">
        <v>1898</v>
      </c>
    </row>
    <row r="175" spans="1:25" x14ac:dyDescent="0.3">
      <c r="A175" s="1" t="s">
        <v>1097</v>
      </c>
      <c r="B175" s="1" t="s">
        <v>1097</v>
      </c>
      <c r="C175" s="1" t="s">
        <v>1098</v>
      </c>
      <c r="D175" s="8">
        <f>(L175/K175*100)-100</f>
        <v>98.387929465831036</v>
      </c>
      <c r="E175" s="1" t="s">
        <v>1099</v>
      </c>
      <c r="F175" s="1" t="s">
        <v>22</v>
      </c>
      <c r="G175" s="1" t="s">
        <v>23</v>
      </c>
      <c r="H175" s="1">
        <v>9452.44</v>
      </c>
      <c r="I175" s="1">
        <v>18752.5</v>
      </c>
      <c r="J175" s="1">
        <v>0.98832600000000004</v>
      </c>
      <c r="K175" s="1">
        <f>IF(H175=0, 0.1, H175)</f>
        <v>9452.44</v>
      </c>
      <c r="L175" s="1">
        <f>IF(I175=0, 0.1, I175)</f>
        <v>18752.5</v>
      </c>
      <c r="M175" s="2">
        <f>LOG(L175/K175, 10)</f>
        <v>0.29751524480477898</v>
      </c>
      <c r="N175" s="2">
        <f>AVERAGE(K175:L175)</f>
        <v>14102.470000000001</v>
      </c>
      <c r="O175" s="2">
        <f>LOG(N175,10)</f>
        <v>4.1492951845294419</v>
      </c>
      <c r="P175" s="2">
        <f>LOG(L175/K175, 2)</f>
        <v>0.98832425037428673</v>
      </c>
      <c r="Q175" s="1">
        <v>0.99754299999999996</v>
      </c>
      <c r="R175" s="1">
        <v>0.16575000000000001</v>
      </c>
      <c r="S175" s="1">
        <f>-1*LOG10(R175)</f>
        <v>0.78054646292318919</v>
      </c>
      <c r="T175" s="1">
        <v>0.99990000000000001</v>
      </c>
      <c r="U175" s="1" t="s">
        <v>61</v>
      </c>
      <c r="V175" s="1" t="s">
        <v>36</v>
      </c>
      <c r="W175" s="1" t="s">
        <v>36</v>
      </c>
      <c r="X175" s="1" t="s">
        <v>36</v>
      </c>
      <c r="Y175" s="1" t="s">
        <v>36</v>
      </c>
    </row>
    <row r="176" spans="1:25" x14ac:dyDescent="0.3">
      <c r="A176" s="1" t="s">
        <v>4894</v>
      </c>
      <c r="B176" s="1" t="s">
        <v>4894</v>
      </c>
      <c r="C176" s="1" t="s">
        <v>4893</v>
      </c>
      <c r="D176" s="8">
        <f>(L176/K176*100)-100</f>
        <v>-14.971766280442424</v>
      </c>
      <c r="E176" s="1" t="s">
        <v>1120</v>
      </c>
      <c r="F176" s="1" t="s">
        <v>22</v>
      </c>
      <c r="G176" s="1" t="s">
        <v>23</v>
      </c>
      <c r="H176" s="1">
        <v>1329.97</v>
      </c>
      <c r="I176" s="1">
        <v>1130.8499999999999</v>
      </c>
      <c r="J176" s="1">
        <v>-0.23399600000000001</v>
      </c>
      <c r="K176" s="1">
        <f>IF(H176=0, 0.1, H176)</f>
        <v>1329.97</v>
      </c>
      <c r="L176" s="1">
        <f>IF(I176=0, 0.1, I176)</f>
        <v>1130.8499999999999</v>
      </c>
      <c r="M176" s="2">
        <f>LOG(L176/K176, 10)</f>
        <v>-7.0436842372548825E-2</v>
      </c>
      <c r="N176" s="2">
        <f>AVERAGE(K176:L176)</f>
        <v>1230.4099999999999</v>
      </c>
      <c r="O176" s="2">
        <f>LOG(N176,10)</f>
        <v>3.0900498521445878</v>
      </c>
      <c r="P176" s="2">
        <f>LOG(L176/K176, 2)</f>
        <v>-0.2339861255925226</v>
      </c>
      <c r="Q176" s="1">
        <v>-2.5374899999999999E-2</v>
      </c>
      <c r="R176" s="1">
        <v>0.89029999999999998</v>
      </c>
      <c r="S176" s="1">
        <f>-1*LOG10(R176)</f>
        <v>5.0463626623857435E-2</v>
      </c>
      <c r="T176" s="1">
        <v>0.99990000000000001</v>
      </c>
      <c r="U176" s="1" t="s">
        <v>1161</v>
      </c>
      <c r="V176" s="1" t="s">
        <v>42</v>
      </c>
      <c r="W176" s="1" t="s">
        <v>4892</v>
      </c>
      <c r="X176" s="1" t="s">
        <v>25</v>
      </c>
      <c r="Y176" s="1" t="s">
        <v>4891</v>
      </c>
    </row>
    <row r="177" spans="1:25" x14ac:dyDescent="0.3">
      <c r="A177" s="1" t="s">
        <v>4050</v>
      </c>
      <c r="B177" s="1" t="s">
        <v>4050</v>
      </c>
      <c r="C177" s="1" t="s">
        <v>4049</v>
      </c>
      <c r="D177" s="8">
        <f>(L177/K177*100)-100</f>
        <v>-99.63609235975909</v>
      </c>
      <c r="E177" s="1" t="s">
        <v>753</v>
      </c>
      <c r="F177" s="1" t="s">
        <v>22</v>
      </c>
      <c r="G177" s="1" t="s">
        <v>23</v>
      </c>
      <c r="H177" s="1">
        <v>27.479500000000002</v>
      </c>
      <c r="I177" s="1">
        <v>0</v>
      </c>
      <c r="K177" s="1">
        <f>IF(H177=0, 0.1, H177)</f>
        <v>27.479500000000002</v>
      </c>
      <c r="L177" s="1">
        <f>IF(I177=0, 0.1, I177)</f>
        <v>0.1</v>
      </c>
      <c r="M177" s="2">
        <f>LOG(L177/K177, 10)</f>
        <v>-2.4390088263053991</v>
      </c>
      <c r="N177" s="2">
        <f>AVERAGE(K177:L177)</f>
        <v>13.789750000000002</v>
      </c>
      <c r="O177" s="2">
        <f>LOG(N177,10)</f>
        <v>1.1395563927454901</v>
      </c>
      <c r="P177" s="2">
        <f>LOG(L177/K177, 2)</f>
        <v>-8.1022119437821569</v>
      </c>
      <c r="Q177" s="1">
        <v>0</v>
      </c>
      <c r="R177" s="1">
        <v>1</v>
      </c>
      <c r="S177" s="1">
        <f>-1*LOG10(R177)</f>
        <v>0</v>
      </c>
      <c r="T177" s="1">
        <v>1</v>
      </c>
      <c r="U177" s="1" t="s">
        <v>1161</v>
      </c>
      <c r="V177" s="1" t="s">
        <v>32</v>
      </c>
      <c r="W177" s="1" t="s">
        <v>4048</v>
      </c>
      <c r="X177" s="1" t="s">
        <v>27</v>
      </c>
      <c r="Y177" s="1" t="s">
        <v>4047</v>
      </c>
    </row>
    <row r="178" spans="1:25" x14ac:dyDescent="0.3">
      <c r="A178" s="1" t="s">
        <v>7958</v>
      </c>
      <c r="B178" s="1" t="s">
        <v>7958</v>
      </c>
      <c r="C178" s="1" t="s">
        <v>7957</v>
      </c>
      <c r="D178" s="8">
        <f>(L178/K178*100)-100</f>
        <v>-81.874237869997131</v>
      </c>
      <c r="E178" s="1" t="s">
        <v>7956</v>
      </c>
      <c r="F178" s="1" t="s">
        <v>22</v>
      </c>
      <c r="G178" s="1" t="s">
        <v>23</v>
      </c>
      <c r="H178" s="1">
        <v>128.751</v>
      </c>
      <c r="I178" s="1">
        <v>23.3371</v>
      </c>
      <c r="J178" s="1">
        <v>-2.4638900000000001</v>
      </c>
      <c r="K178" s="1">
        <f>IF(H178=0, 0.1, H178)</f>
        <v>128.751</v>
      </c>
      <c r="L178" s="1">
        <f>IF(I178=0, 0.1, I178)</f>
        <v>23.3371</v>
      </c>
      <c r="M178" s="2">
        <f>LOG(L178/K178, 10)</f>
        <v>-0.74170372368683701</v>
      </c>
      <c r="N178" s="2">
        <f>AVERAGE(K178:L178)</f>
        <v>76.044049999999999</v>
      </c>
      <c r="O178" s="2">
        <f>LOG(N178,10)</f>
        <v>1.8810652387275031</v>
      </c>
      <c r="P178" s="2">
        <f>LOG(L178/K178, 2)</f>
        <v>-2.4638864377978775</v>
      </c>
      <c r="Q178" s="1">
        <v>0</v>
      </c>
      <c r="R178" s="1">
        <v>1</v>
      </c>
      <c r="S178" s="1">
        <f>-1*LOG10(R178)</f>
        <v>0</v>
      </c>
      <c r="T178" s="1">
        <v>1</v>
      </c>
      <c r="U178" s="1" t="s">
        <v>1161</v>
      </c>
      <c r="V178" s="1" t="s">
        <v>31</v>
      </c>
      <c r="W178" s="1" t="s">
        <v>7955</v>
      </c>
      <c r="X178" s="1" t="s">
        <v>25</v>
      </c>
      <c r="Y178" s="1" t="s">
        <v>7954</v>
      </c>
    </row>
    <row r="179" spans="1:25" x14ac:dyDescent="0.3">
      <c r="A179" s="1" t="s">
        <v>4621</v>
      </c>
      <c r="B179" s="1" t="s">
        <v>4621</v>
      </c>
      <c r="C179" s="1" t="s">
        <v>4620</v>
      </c>
      <c r="D179" s="8">
        <f>(L179/K179*100)-100</f>
        <v>-74.648870213362798</v>
      </c>
      <c r="E179" s="1" t="s">
        <v>795</v>
      </c>
      <c r="F179" s="1" t="s">
        <v>22</v>
      </c>
      <c r="G179" s="1" t="s">
        <v>23</v>
      </c>
      <c r="H179" s="1">
        <v>349.358</v>
      </c>
      <c r="I179" s="1">
        <v>88.566199999999995</v>
      </c>
      <c r="J179" s="1">
        <v>-1.9798800000000001</v>
      </c>
      <c r="K179" s="1">
        <f>IF(H179=0, 0.1, H179)</f>
        <v>349.358</v>
      </c>
      <c r="L179" s="1">
        <f>IF(I179=0, 0.1, I179)</f>
        <v>88.566199999999995</v>
      </c>
      <c r="M179" s="2">
        <f>LOG(L179/K179, 10)</f>
        <v>-0.59600268133384682</v>
      </c>
      <c r="N179" s="2">
        <f>AVERAGE(K179:L179)</f>
        <v>218.96209999999999</v>
      </c>
      <c r="O179" s="2">
        <f>LOG(N179,10)</f>
        <v>2.3403689496105002</v>
      </c>
      <c r="P179" s="2">
        <f>LOG(L179/K179, 2)</f>
        <v>-1.9798780517511059</v>
      </c>
      <c r="Q179" s="1">
        <v>-0.34599800000000003</v>
      </c>
      <c r="R179" s="1">
        <v>0.59609999999999996</v>
      </c>
      <c r="S179" s="1">
        <f>-1*LOG10(R179)</f>
        <v>0.22468087817052243</v>
      </c>
      <c r="T179" s="1">
        <v>0.99990000000000001</v>
      </c>
      <c r="U179" s="1" t="s">
        <v>1161</v>
      </c>
      <c r="V179" s="1" t="s">
        <v>43</v>
      </c>
      <c r="W179" s="1" t="s">
        <v>4619</v>
      </c>
      <c r="X179" s="1" t="s">
        <v>25</v>
      </c>
      <c r="Y179" s="1" t="s">
        <v>4618</v>
      </c>
    </row>
    <row r="180" spans="1:25" x14ac:dyDescent="0.3">
      <c r="A180" s="1" t="s">
        <v>7028</v>
      </c>
      <c r="B180" s="1" t="s">
        <v>7028</v>
      </c>
      <c r="C180" s="1" t="s">
        <v>7027</v>
      </c>
      <c r="D180" s="8">
        <f>(L180/K180*100)-100</f>
        <v>122.76638975015376</v>
      </c>
      <c r="E180" s="1" t="s">
        <v>7026</v>
      </c>
      <c r="F180" s="1" t="s">
        <v>22</v>
      </c>
      <c r="G180" s="1" t="s">
        <v>23</v>
      </c>
      <c r="H180" s="1">
        <v>160.93899999999999</v>
      </c>
      <c r="I180" s="1">
        <v>358.51799999999997</v>
      </c>
      <c r="J180" s="1">
        <v>1.1555299999999999</v>
      </c>
      <c r="K180" s="1">
        <f>IF(H180=0, 0.1, H180)</f>
        <v>160.93899999999999</v>
      </c>
      <c r="L180" s="1">
        <f>IF(I180=0, 0.1, I180)</f>
        <v>358.51799999999997</v>
      </c>
      <c r="M180" s="2">
        <f>LOG(L180/K180, 10)</f>
        <v>0.34784966654144706</v>
      </c>
      <c r="N180" s="2">
        <f>AVERAGE(K180:L180)</f>
        <v>259.7285</v>
      </c>
      <c r="O180" s="2">
        <f>LOG(N180,10)</f>
        <v>2.4145196073637036</v>
      </c>
      <c r="P180" s="2">
        <f>LOG(L180/K180, 2)</f>
        <v>1.1555315800812336</v>
      </c>
      <c r="Q180" s="1">
        <v>0.99933399999999994</v>
      </c>
      <c r="R180" s="1">
        <v>0.50539999999999996</v>
      </c>
      <c r="S180" s="1">
        <f>-1*LOG10(R180)</f>
        <v>0.2963647624161041</v>
      </c>
      <c r="T180" s="1">
        <v>0.99990000000000001</v>
      </c>
      <c r="U180" s="1" t="s">
        <v>1318</v>
      </c>
      <c r="V180" s="1" t="s">
        <v>36</v>
      </c>
      <c r="W180" s="1" t="s">
        <v>36</v>
      </c>
      <c r="X180" s="1" t="s">
        <v>36</v>
      </c>
      <c r="Y180" s="1" t="s">
        <v>36</v>
      </c>
    </row>
    <row r="181" spans="1:25" x14ac:dyDescent="0.3">
      <c r="A181" s="1" t="s">
        <v>4852</v>
      </c>
      <c r="B181" s="1" t="s">
        <v>4852</v>
      </c>
      <c r="C181" s="1" t="s">
        <v>4851</v>
      </c>
      <c r="D181" s="8">
        <f>(L181/K181*100)-100</f>
        <v>22041.5</v>
      </c>
      <c r="E181" s="1" t="s">
        <v>349</v>
      </c>
      <c r="F181" s="1" t="s">
        <v>22</v>
      </c>
      <c r="G181" s="1" t="s">
        <v>23</v>
      </c>
      <c r="H181" s="1">
        <v>0</v>
      </c>
      <c r="I181" s="1">
        <v>22.141500000000001</v>
      </c>
      <c r="K181" s="1">
        <f>IF(H181=0, 0.1, H181)</f>
        <v>0.1</v>
      </c>
      <c r="L181" s="1">
        <f>IF(I181=0, 0.1, I181)</f>
        <v>22.141500000000001</v>
      </c>
      <c r="M181" s="2">
        <f>LOG(L181/K181, 10)</f>
        <v>2.3452070392913957</v>
      </c>
      <c r="N181" s="2">
        <f>AVERAGE(K181:L181)</f>
        <v>11.120750000000001</v>
      </c>
      <c r="O181" s="2">
        <f>LOG(N181,10)</f>
        <v>1.04613407770266</v>
      </c>
      <c r="P181" s="2">
        <f>LOG(L181/K181, 2)</f>
        <v>7.790609152149699</v>
      </c>
      <c r="Q181" s="1">
        <v>0</v>
      </c>
      <c r="R181" s="1">
        <v>1</v>
      </c>
      <c r="S181" s="1">
        <f>-1*LOG10(R181)</f>
        <v>0</v>
      </c>
      <c r="T181" s="1">
        <v>1</v>
      </c>
      <c r="U181" s="1" t="s">
        <v>1161</v>
      </c>
      <c r="V181" s="1" t="s">
        <v>42</v>
      </c>
      <c r="W181" s="1" t="s">
        <v>4850</v>
      </c>
      <c r="X181" s="1" t="s">
        <v>25</v>
      </c>
      <c r="Y181" s="1" t="s">
        <v>4849</v>
      </c>
    </row>
    <row r="182" spans="1:25" x14ac:dyDescent="0.3">
      <c r="A182" s="1" t="s">
        <v>1169</v>
      </c>
      <c r="B182" s="1" t="s">
        <v>1169</v>
      </c>
      <c r="C182" s="1" t="s">
        <v>1168</v>
      </c>
      <c r="D182" s="8">
        <f>(L182/K182*100)-100</f>
        <v>141.34224006645434</v>
      </c>
      <c r="E182" s="1" t="s">
        <v>1167</v>
      </c>
      <c r="F182" s="1" t="s">
        <v>22</v>
      </c>
      <c r="G182" s="1" t="s">
        <v>23</v>
      </c>
      <c r="H182" s="1">
        <v>288.92</v>
      </c>
      <c r="I182" s="1">
        <v>697.28599999999994</v>
      </c>
      <c r="J182" s="1">
        <v>1.27108</v>
      </c>
      <c r="K182" s="1">
        <f>IF(H182=0, 0.1, H182)</f>
        <v>288.92</v>
      </c>
      <c r="L182" s="1">
        <f>IF(I182=0, 0.1, I182)</f>
        <v>697.28599999999994</v>
      </c>
      <c r="M182" s="2">
        <f>LOG(L182/K182, 10)</f>
        <v>0.3826333394070498</v>
      </c>
      <c r="N182" s="2">
        <f>AVERAGE(K182:L182)</f>
        <v>493.10299999999995</v>
      </c>
      <c r="O182" s="2">
        <f>LOG(N182,10)</f>
        <v>2.6929376447527607</v>
      </c>
      <c r="P182" s="2">
        <f>LOG(L182/K182, 2)</f>
        <v>1.2710804402168505</v>
      </c>
      <c r="Q182" s="1">
        <v>0.795825</v>
      </c>
      <c r="R182" s="1">
        <v>0.23995</v>
      </c>
      <c r="S182" s="1">
        <f>-1*LOG10(R182)</f>
        <v>0.61987924573155984</v>
      </c>
      <c r="T182" s="1">
        <v>0.99990000000000001</v>
      </c>
      <c r="U182" s="1" t="s">
        <v>1161</v>
      </c>
      <c r="V182" s="1" t="s">
        <v>29</v>
      </c>
      <c r="W182" s="1" t="s">
        <v>1166</v>
      </c>
      <c r="X182" s="1" t="s">
        <v>25</v>
      </c>
      <c r="Y182" s="1" t="s">
        <v>1165</v>
      </c>
    </row>
    <row r="183" spans="1:25" x14ac:dyDescent="0.3">
      <c r="A183" s="1" t="s">
        <v>4407</v>
      </c>
      <c r="B183" s="1" t="s">
        <v>4407</v>
      </c>
      <c r="C183" s="1" t="s">
        <v>4406</v>
      </c>
      <c r="D183" s="8">
        <f>(L183/K183*100)-100</f>
        <v>113.79435686813017</v>
      </c>
      <c r="E183" s="1" t="s">
        <v>4405</v>
      </c>
      <c r="F183" s="1" t="s">
        <v>22</v>
      </c>
      <c r="G183" s="1" t="s">
        <v>23</v>
      </c>
      <c r="H183" s="1">
        <v>32.187800000000003</v>
      </c>
      <c r="I183" s="1">
        <v>68.815700000000007</v>
      </c>
      <c r="J183" s="1">
        <v>1.09622</v>
      </c>
      <c r="K183" s="1">
        <f>IF(H183=0, 0.1, H183)</f>
        <v>32.187800000000003</v>
      </c>
      <c r="L183" s="1">
        <f>IF(I183=0, 0.1, I183)</f>
        <v>68.815700000000007</v>
      </c>
      <c r="M183" s="2">
        <f>LOG(L183/K183, 10)</f>
        <v>0.32999623776061793</v>
      </c>
      <c r="N183" s="2">
        <f>AVERAGE(K183:L183)</f>
        <v>50.501750000000001</v>
      </c>
      <c r="O183" s="2">
        <f>LOG(N183,10)</f>
        <v>1.7033064276666821</v>
      </c>
      <c r="P183" s="2">
        <f>LOG(L183/K183, 2)</f>
        <v>1.0962237734241267</v>
      </c>
      <c r="Q183" s="1">
        <v>0.17136399999999999</v>
      </c>
      <c r="R183" s="1">
        <v>0.64</v>
      </c>
      <c r="S183" s="1">
        <f>-1*LOG10(R183)</f>
        <v>0.19382002601611281</v>
      </c>
      <c r="T183" s="1">
        <v>0.99990000000000001</v>
      </c>
      <c r="U183" s="1" t="s">
        <v>1161</v>
      </c>
      <c r="V183" s="1" t="s">
        <v>38</v>
      </c>
      <c r="W183" s="1" t="s">
        <v>4404</v>
      </c>
      <c r="X183" s="1" t="s">
        <v>25</v>
      </c>
      <c r="Y183" s="1" t="s">
        <v>4403</v>
      </c>
    </row>
    <row r="184" spans="1:25" x14ac:dyDescent="0.3">
      <c r="A184" s="1" t="s">
        <v>6485</v>
      </c>
      <c r="B184" s="1" t="s">
        <v>6485</v>
      </c>
      <c r="C184" s="1" t="s">
        <v>6484</v>
      </c>
      <c r="D184" s="8">
        <f>(L184/K184*100)-100</f>
        <v>18.793496908684787</v>
      </c>
      <c r="E184" s="1" t="s">
        <v>6483</v>
      </c>
      <c r="F184" s="1" t="s">
        <v>22</v>
      </c>
      <c r="G184" s="1" t="s">
        <v>23</v>
      </c>
      <c r="H184" s="1">
        <v>24714.400000000001</v>
      </c>
      <c r="I184" s="1">
        <v>29359.1</v>
      </c>
      <c r="J184" s="1">
        <v>0.24845800000000001</v>
      </c>
      <c r="K184" s="1">
        <f>IF(H184=0, 0.1, H184)</f>
        <v>24714.400000000001</v>
      </c>
      <c r="L184" s="1">
        <f>IF(I184=0, 0.1, I184)</f>
        <v>29359.1</v>
      </c>
      <c r="M184" s="2">
        <f>LOG(L184/K184, 10)</f>
        <v>7.4792666790158002E-2</v>
      </c>
      <c r="N184" s="2">
        <f>AVERAGE(K184:L184)</f>
        <v>27036.75</v>
      </c>
      <c r="O184" s="2">
        <f>LOG(N184,10)</f>
        <v>4.4319544852763988</v>
      </c>
      <c r="P184" s="2">
        <f>LOG(L184/K184, 2)</f>
        <v>0.24845586110177492</v>
      </c>
      <c r="Q184" s="1">
        <v>0.280694</v>
      </c>
      <c r="R184" s="1">
        <v>0.66559999999999997</v>
      </c>
      <c r="S184" s="1">
        <f>-1*LOG10(R184)</f>
        <v>0.1767866867173325</v>
      </c>
      <c r="T184" s="1">
        <v>0.99990000000000001</v>
      </c>
      <c r="U184" s="1" t="s">
        <v>1161</v>
      </c>
      <c r="V184" s="1" t="s">
        <v>24</v>
      </c>
      <c r="W184" s="1" t="s">
        <v>6482</v>
      </c>
      <c r="X184" s="1" t="s">
        <v>27</v>
      </c>
      <c r="Y184" s="1" t="s">
        <v>6481</v>
      </c>
    </row>
    <row r="185" spans="1:25" x14ac:dyDescent="0.3">
      <c r="A185" s="1" t="s">
        <v>4235</v>
      </c>
      <c r="B185" s="1" t="s">
        <v>4235</v>
      </c>
      <c r="C185" s="1" t="s">
        <v>4234</v>
      </c>
      <c r="D185" s="8">
        <f>(L185/K185*100)-100</f>
        <v>-1.977995024352623</v>
      </c>
      <c r="E185" s="1" t="s">
        <v>4233</v>
      </c>
      <c r="F185" s="1" t="s">
        <v>22</v>
      </c>
      <c r="G185" s="1" t="s">
        <v>23</v>
      </c>
      <c r="H185" s="1">
        <v>1141.56</v>
      </c>
      <c r="I185" s="1">
        <v>1118.98</v>
      </c>
      <c r="J185" s="1">
        <v>-2.8815E-2</v>
      </c>
      <c r="K185" s="1">
        <f>IF(H185=0, 0.1, H185)</f>
        <v>1141.56</v>
      </c>
      <c r="L185" s="1">
        <f>IF(I185=0, 0.1, I185)</f>
        <v>1118.98</v>
      </c>
      <c r="M185" s="2">
        <f>LOG(L185/K185, 10)</f>
        <v>-8.6764185245253294E-3</v>
      </c>
      <c r="N185" s="2">
        <f>AVERAGE(K185:L185)</f>
        <v>1130.27</v>
      </c>
      <c r="O185" s="2">
        <f>LOG(N185,10)</f>
        <v>3.0531822005661322</v>
      </c>
      <c r="P185" s="2">
        <f>LOG(L185/K185, 2)</f>
        <v>-2.882243845962185E-2</v>
      </c>
      <c r="Q185" s="1">
        <v>-1.9316099999999999E-2</v>
      </c>
      <c r="R185" s="1">
        <v>0.97804999999999997</v>
      </c>
      <c r="S185" s="1">
        <f>-1*LOG10(R185)</f>
        <v>9.6389425855742134E-3</v>
      </c>
      <c r="T185" s="1">
        <v>0.99990000000000001</v>
      </c>
      <c r="U185" s="1" t="s">
        <v>1161</v>
      </c>
      <c r="V185" s="1" t="s">
        <v>44</v>
      </c>
      <c r="W185" s="1" t="s">
        <v>4232</v>
      </c>
      <c r="X185" s="1" t="s">
        <v>27</v>
      </c>
      <c r="Y185" s="1" t="s">
        <v>4231</v>
      </c>
    </row>
    <row r="186" spans="1:25" x14ac:dyDescent="0.3">
      <c r="A186" s="1" t="s">
        <v>2053</v>
      </c>
      <c r="B186" s="1" t="s">
        <v>2053</v>
      </c>
      <c r="C186" s="1" t="s">
        <v>2052</v>
      </c>
      <c r="D186" s="8">
        <f>(L186/K186*100)-100</f>
        <v>231.0002001492021</v>
      </c>
      <c r="E186" s="1" t="s">
        <v>411</v>
      </c>
      <c r="F186" s="1" t="s">
        <v>22</v>
      </c>
      <c r="G186" s="1" t="s">
        <v>23</v>
      </c>
      <c r="H186" s="1">
        <v>27.479500000000002</v>
      </c>
      <c r="I186" s="1">
        <v>90.9572</v>
      </c>
      <c r="J186" s="1">
        <v>1.7268300000000001</v>
      </c>
      <c r="K186" s="1">
        <f>IF(H186=0, 0.1, H186)</f>
        <v>27.479500000000002</v>
      </c>
      <c r="L186" s="1">
        <f>IF(I186=0, 0.1, I186)</f>
        <v>90.9572</v>
      </c>
      <c r="M186" s="2">
        <f>LOG(L186/K186, 10)</f>
        <v>0.51982825638498686</v>
      </c>
      <c r="N186" s="2">
        <f>AVERAGE(K186:L186)</f>
        <v>59.218350000000001</v>
      </c>
      <c r="O186" s="2">
        <f>LOG(N186,10)</f>
        <v>1.7724563024812072</v>
      </c>
      <c r="P186" s="2">
        <f>LOG(L186/K186, 2)</f>
        <v>1.7268320894015989</v>
      </c>
      <c r="Q186" s="1">
        <v>0</v>
      </c>
      <c r="R186" s="1">
        <v>1</v>
      </c>
      <c r="S186" s="1">
        <f>-1*LOG10(R186)</f>
        <v>0</v>
      </c>
      <c r="T186" s="1">
        <v>1</v>
      </c>
      <c r="U186" s="1" t="s">
        <v>1161</v>
      </c>
      <c r="V186" s="1" t="s">
        <v>49</v>
      </c>
      <c r="W186" s="1" t="s">
        <v>2051</v>
      </c>
      <c r="X186" s="1" t="s">
        <v>25</v>
      </c>
      <c r="Y186" s="1" t="s">
        <v>2050</v>
      </c>
    </row>
    <row r="187" spans="1:25" x14ac:dyDescent="0.3">
      <c r="A187" s="1" t="s">
        <v>5147</v>
      </c>
      <c r="B187" s="1" t="s">
        <v>5147</v>
      </c>
      <c r="C187" s="1" t="s">
        <v>5146</v>
      </c>
      <c r="D187" s="8">
        <f>(L187/K187*100)-100</f>
        <v>-27.778667197325959</v>
      </c>
      <c r="E187" s="1" t="s">
        <v>540</v>
      </c>
      <c r="F187" s="1" t="s">
        <v>22</v>
      </c>
      <c r="G187" s="1" t="s">
        <v>23</v>
      </c>
      <c r="H187" s="1">
        <v>6683.51</v>
      </c>
      <c r="I187" s="1">
        <v>4826.92</v>
      </c>
      <c r="J187" s="1">
        <v>-0.46950399999999998</v>
      </c>
      <c r="K187" s="1">
        <f>IF(H187=0, 0.1, H187)</f>
        <v>6683.51</v>
      </c>
      <c r="L187" s="1">
        <f>IF(I187=0, 0.1, I187)</f>
        <v>4826.92</v>
      </c>
      <c r="M187" s="2">
        <f>LOG(L187/K187, 10)</f>
        <v>-0.1413345011832742</v>
      </c>
      <c r="N187" s="2">
        <f>AVERAGE(K187:L187)</f>
        <v>5755.2150000000001</v>
      </c>
      <c r="O187" s="2">
        <f>LOG(N187,10)</f>
        <v>3.7600615523914391</v>
      </c>
      <c r="P187" s="2">
        <f>LOG(L187/K187, 2)</f>
        <v>-0.4695030502576098</v>
      </c>
      <c r="Q187" s="1">
        <v>-0.137878</v>
      </c>
      <c r="R187" s="1">
        <v>0.66254999999999997</v>
      </c>
      <c r="S187" s="1">
        <f>-1*LOG10(R187)</f>
        <v>0.17878134168592763</v>
      </c>
      <c r="T187" s="1">
        <v>0.99990000000000001</v>
      </c>
      <c r="U187" s="1" t="s">
        <v>1161</v>
      </c>
      <c r="V187" s="1" t="s">
        <v>42</v>
      </c>
      <c r="W187" s="1" t="s">
        <v>5145</v>
      </c>
      <c r="X187" s="1" t="s">
        <v>27</v>
      </c>
      <c r="Y187" s="1" t="s">
        <v>5144</v>
      </c>
    </row>
    <row r="188" spans="1:25" x14ac:dyDescent="0.3">
      <c r="A188" s="1" t="s">
        <v>5446</v>
      </c>
      <c r="B188" s="1" t="s">
        <v>5446</v>
      </c>
      <c r="C188" s="1" t="s">
        <v>5445</v>
      </c>
      <c r="D188" s="8">
        <f>(L188/K188*100)-100</f>
        <v>-21.975744787936279</v>
      </c>
      <c r="E188" s="1" t="s">
        <v>1110</v>
      </c>
      <c r="F188" s="1" t="s">
        <v>22</v>
      </c>
      <c r="G188" s="1" t="s">
        <v>23</v>
      </c>
      <c r="H188" s="1">
        <v>1033.18</v>
      </c>
      <c r="I188" s="1">
        <v>806.13099999999997</v>
      </c>
      <c r="J188" s="1">
        <v>-0.35800199999999999</v>
      </c>
      <c r="K188" s="1">
        <f>IF(H188=0, 0.1, H188)</f>
        <v>1033.18</v>
      </c>
      <c r="L188" s="1">
        <f>IF(I188=0, 0.1, I188)</f>
        <v>806.13099999999997</v>
      </c>
      <c r="M188" s="2">
        <f>LOG(L188/K188, 10)</f>
        <v>-0.10777036824205559</v>
      </c>
      <c r="N188" s="2">
        <f>AVERAGE(K188:L188)</f>
        <v>919.65550000000007</v>
      </c>
      <c r="O188" s="2">
        <f>LOG(N188,10)</f>
        <v>2.9636251724889644</v>
      </c>
      <c r="P188" s="2">
        <f>LOG(L188/K188, 2)</f>
        <v>-0.35800541405964126</v>
      </c>
      <c r="Q188" s="1">
        <v>-4.7482700000000003E-2</v>
      </c>
      <c r="R188" s="1">
        <v>0.84150000000000003</v>
      </c>
      <c r="S188" s="1">
        <f>-1*LOG10(R188)</f>
        <v>7.4945879688157344E-2</v>
      </c>
      <c r="T188" s="1">
        <v>0.99990000000000001</v>
      </c>
      <c r="U188" s="1" t="s">
        <v>1161</v>
      </c>
      <c r="V188" s="1" t="s">
        <v>39</v>
      </c>
      <c r="W188" s="1" t="s">
        <v>5444</v>
      </c>
      <c r="X188" s="1" t="s">
        <v>25</v>
      </c>
      <c r="Y188" s="1" t="s">
        <v>5443</v>
      </c>
    </row>
    <row r="189" spans="1:25" x14ac:dyDescent="0.3">
      <c r="A189" s="1" t="s">
        <v>2875</v>
      </c>
      <c r="B189" s="1" t="s">
        <v>2875</v>
      </c>
      <c r="C189" s="1" t="s">
        <v>2874</v>
      </c>
      <c r="D189" s="8">
        <f>(L189/K189*100)-100</f>
        <v>-13.806497257863867</v>
      </c>
      <c r="E189" s="1" t="s">
        <v>2873</v>
      </c>
      <c r="F189" s="1" t="s">
        <v>22</v>
      </c>
      <c r="G189" s="1" t="s">
        <v>23</v>
      </c>
      <c r="H189" s="1">
        <v>4268.57</v>
      </c>
      <c r="I189" s="1">
        <v>3679.23</v>
      </c>
      <c r="J189" s="1">
        <v>-0.21434900000000001</v>
      </c>
      <c r="K189" s="1">
        <f>IF(H189=0, 0.1, H189)</f>
        <v>4268.57</v>
      </c>
      <c r="L189" s="1">
        <f>IF(I189=0, 0.1, I189)</f>
        <v>3679.23</v>
      </c>
      <c r="M189" s="2">
        <f>LOG(L189/K189, 10)</f>
        <v>-6.4525470017348929E-2</v>
      </c>
      <c r="N189" s="2">
        <f>AVERAGE(K189:L189)</f>
        <v>3973.8999999999996</v>
      </c>
      <c r="O189" s="2">
        <f>LOG(N189,10)</f>
        <v>3.5992169342396689</v>
      </c>
      <c r="P189" s="2">
        <f>LOG(L189/K189, 2)</f>
        <v>-0.21434897168644357</v>
      </c>
      <c r="Q189" s="1">
        <v>-0.221001</v>
      </c>
      <c r="R189" s="1">
        <v>0.74555000000000005</v>
      </c>
      <c r="S189" s="1">
        <f>-1*LOG10(R189)</f>
        <v>0.12752322545587672</v>
      </c>
      <c r="T189" s="1">
        <v>0.99990000000000001</v>
      </c>
      <c r="U189" s="1" t="s">
        <v>1161</v>
      </c>
      <c r="V189" s="1" t="s">
        <v>34</v>
      </c>
      <c r="W189" s="1" t="s">
        <v>2872</v>
      </c>
      <c r="X189" s="1" t="s">
        <v>25</v>
      </c>
      <c r="Y189" s="1" t="s">
        <v>2871</v>
      </c>
    </row>
    <row r="190" spans="1:25" x14ac:dyDescent="0.3">
      <c r="A190" s="1" t="s">
        <v>5207</v>
      </c>
      <c r="B190" s="1" t="s">
        <v>5207</v>
      </c>
      <c r="C190" s="1" t="s">
        <v>5206</v>
      </c>
      <c r="D190" s="8">
        <f>(L190/K190*100)-100</f>
        <v>-53.94158595229338</v>
      </c>
      <c r="E190" s="1" t="s">
        <v>628</v>
      </c>
      <c r="F190" s="1" t="s">
        <v>22</v>
      </c>
      <c r="G190" s="1" t="s">
        <v>23</v>
      </c>
      <c r="H190" s="1">
        <v>146.81399999999999</v>
      </c>
      <c r="I190" s="1">
        <v>67.620199999999997</v>
      </c>
      <c r="J190" s="1">
        <v>-1.1184700000000001</v>
      </c>
      <c r="K190" s="1">
        <f>IF(H190=0, 0.1, H190)</f>
        <v>146.81399999999999</v>
      </c>
      <c r="L190" s="1">
        <f>IF(I190=0, 0.1, I190)</f>
        <v>67.620199999999997</v>
      </c>
      <c r="M190" s="2">
        <f>LOG(L190/K190, 10)</f>
        <v>-0.33669102039236576</v>
      </c>
      <c r="N190" s="2">
        <f>AVERAGE(K190:L190)</f>
        <v>107.21709999999999</v>
      </c>
      <c r="O190" s="2">
        <f>LOG(N190,10)</f>
        <v>2.0302640562838952</v>
      </c>
      <c r="P190" s="2">
        <f>LOG(L190/K190, 2)</f>
        <v>-1.1184633599376939</v>
      </c>
      <c r="Q190" s="1">
        <v>-7.8779600000000005E-2</v>
      </c>
      <c r="R190" s="1">
        <v>0.60750000000000004</v>
      </c>
      <c r="S190" s="1">
        <f>-1*LOG10(R190)</f>
        <v>0.21645371772965016</v>
      </c>
      <c r="T190" s="1">
        <v>0.99990000000000001</v>
      </c>
      <c r="U190" s="1" t="s">
        <v>1161</v>
      </c>
      <c r="V190" s="1" t="s">
        <v>42</v>
      </c>
      <c r="W190" s="1" t="s">
        <v>5205</v>
      </c>
      <c r="X190" s="1" t="s">
        <v>27</v>
      </c>
      <c r="Y190" s="1" t="s">
        <v>5204</v>
      </c>
    </row>
    <row r="191" spans="1:25" x14ac:dyDescent="0.3">
      <c r="A191" s="1" t="s">
        <v>8593</v>
      </c>
      <c r="B191" s="1" t="s">
        <v>8593</v>
      </c>
      <c r="C191" s="1" t="s">
        <v>8592</v>
      </c>
      <c r="D191" s="8">
        <f>(L191/K191*100)-100</f>
        <v>-35.152069581861426</v>
      </c>
      <c r="E191" s="1" t="s">
        <v>8591</v>
      </c>
      <c r="F191" s="1" t="s">
        <v>22</v>
      </c>
      <c r="G191" s="1" t="s">
        <v>23</v>
      </c>
      <c r="H191" s="1">
        <v>142.10599999999999</v>
      </c>
      <c r="I191" s="1">
        <v>92.152799999999999</v>
      </c>
      <c r="J191" s="1">
        <v>-0.62486799999999998</v>
      </c>
      <c r="K191" s="1">
        <f>IF(H191=0, 0.1, H191)</f>
        <v>142.10599999999999</v>
      </c>
      <c r="L191" s="1">
        <f>IF(I191=0, 0.1, I191)</f>
        <v>92.152799999999999</v>
      </c>
      <c r="M191" s="2">
        <f>LOG(L191/K191, 10)</f>
        <v>-0.18810387960032612</v>
      </c>
      <c r="N191" s="2">
        <f>AVERAGE(K191:L191)</f>
        <v>117.1294</v>
      </c>
      <c r="O191" s="2">
        <f>LOG(N191,10)</f>
        <v>2.0686659186008782</v>
      </c>
      <c r="P191" s="2">
        <f>LOG(L191/K191, 2)</f>
        <v>-0.62486756240163321</v>
      </c>
      <c r="Q191" s="1">
        <v>-0.296178</v>
      </c>
      <c r="R191" s="1">
        <v>0.69489999999999996</v>
      </c>
      <c r="S191" s="1">
        <f>-1*LOG10(R191)</f>
        <v>0.15807768832054916</v>
      </c>
      <c r="T191" s="1">
        <v>0.99990000000000001</v>
      </c>
      <c r="U191" s="1" t="s">
        <v>1161</v>
      </c>
      <c r="V191" s="1" t="s">
        <v>33</v>
      </c>
      <c r="W191" s="1" t="s">
        <v>8590</v>
      </c>
      <c r="X191" s="1" t="s">
        <v>25</v>
      </c>
      <c r="Y191" s="1" t="s">
        <v>8589</v>
      </c>
    </row>
    <row r="192" spans="1:25" x14ac:dyDescent="0.3">
      <c r="A192" s="1" t="s">
        <v>7305</v>
      </c>
      <c r="B192" s="1" t="s">
        <v>7305</v>
      </c>
      <c r="C192" s="1" t="s">
        <v>7304</v>
      </c>
      <c r="D192" s="8">
        <f>(L192/K192*100)-100</f>
        <v>-19.425389836059608</v>
      </c>
      <c r="E192" s="1" t="s">
        <v>7303</v>
      </c>
      <c r="F192" s="1" t="s">
        <v>22</v>
      </c>
      <c r="G192" s="1" t="s">
        <v>23</v>
      </c>
      <c r="H192" s="1">
        <v>27.479500000000002</v>
      </c>
      <c r="I192" s="1">
        <v>22.141500000000001</v>
      </c>
      <c r="J192" s="1">
        <v>-0.31160199999999999</v>
      </c>
      <c r="K192" s="1">
        <f>IF(H192=0, 0.1, H192)</f>
        <v>27.479500000000002</v>
      </c>
      <c r="L192" s="1">
        <f>IF(I192=0, 0.1, I192)</f>
        <v>22.141500000000001</v>
      </c>
      <c r="M192" s="2">
        <f>LOG(L192/K192, 10)</f>
        <v>-9.380178701400331E-2</v>
      </c>
      <c r="N192" s="2">
        <f>AVERAGE(K192:L192)</f>
        <v>24.810500000000001</v>
      </c>
      <c r="O192" s="2">
        <f>LOG(N192,10)</f>
        <v>1.3946355165919542</v>
      </c>
      <c r="P192" s="2">
        <f>LOG(L192/K192, 2)</f>
        <v>-0.31160279163245819</v>
      </c>
      <c r="Q192" s="1">
        <v>-9.6254199999999998E-2</v>
      </c>
      <c r="R192" s="1">
        <v>0.24179999999999999</v>
      </c>
      <c r="S192" s="1">
        <f>-1*LOG10(R192)</f>
        <v>0.6165437034752469</v>
      </c>
      <c r="T192" s="1">
        <v>0.99990000000000001</v>
      </c>
      <c r="U192" s="1" t="s">
        <v>1161</v>
      </c>
      <c r="V192" s="1" t="s">
        <v>30</v>
      </c>
      <c r="W192" s="1" t="s">
        <v>7302</v>
      </c>
      <c r="X192" s="1" t="s">
        <v>25</v>
      </c>
      <c r="Y192" s="1" t="s">
        <v>7301</v>
      </c>
    </row>
    <row r="193" spans="1:25" x14ac:dyDescent="0.3">
      <c r="A193" s="1" t="s">
        <v>3694</v>
      </c>
      <c r="B193" s="1" t="s">
        <v>3694</v>
      </c>
      <c r="C193" s="1" t="s">
        <v>3693</v>
      </c>
      <c r="D193" s="8">
        <f>(L193/K193*100)-100</f>
        <v>44183.1</v>
      </c>
      <c r="E193" s="1" t="s">
        <v>3692</v>
      </c>
      <c r="F193" s="1" t="s">
        <v>22</v>
      </c>
      <c r="G193" s="1" t="s">
        <v>23</v>
      </c>
      <c r="H193" s="1">
        <v>0</v>
      </c>
      <c r="I193" s="1">
        <v>44.283099999999997</v>
      </c>
      <c r="K193" s="1">
        <f>IF(H193=0, 0.1, H193)</f>
        <v>0.1</v>
      </c>
      <c r="L193" s="1">
        <f>IF(I193=0, 0.1, I193)</f>
        <v>44.283099999999997</v>
      </c>
      <c r="M193" s="2">
        <f>LOG(L193/K193, 10)</f>
        <v>2.6462380156793377</v>
      </c>
      <c r="N193" s="2">
        <f>AVERAGE(K193:L193)</f>
        <v>22.191549999999999</v>
      </c>
      <c r="O193" s="2">
        <f>LOG(N193,10)</f>
        <v>1.3461876371999046</v>
      </c>
      <c r="P193" s="2">
        <f>LOG(L193/K193, 2)</f>
        <v>8.7906124100441776</v>
      </c>
      <c r="Q193" s="1">
        <v>0</v>
      </c>
      <c r="R193" s="1">
        <v>1</v>
      </c>
      <c r="S193" s="1">
        <f>-1*LOG10(R193)</f>
        <v>0</v>
      </c>
      <c r="T193" s="1">
        <v>1</v>
      </c>
      <c r="U193" s="1" t="s">
        <v>1161</v>
      </c>
      <c r="V193" s="1" t="s">
        <v>32</v>
      </c>
      <c r="W193" s="1" t="s">
        <v>3691</v>
      </c>
      <c r="X193" s="1" t="s">
        <v>25</v>
      </c>
      <c r="Y193" s="1" t="s">
        <v>3690</v>
      </c>
    </row>
    <row r="194" spans="1:25" x14ac:dyDescent="0.3">
      <c r="A194" s="1" t="s">
        <v>673</v>
      </c>
      <c r="B194" s="1" t="s">
        <v>673</v>
      </c>
      <c r="C194" s="1" t="s">
        <v>674</v>
      </c>
      <c r="D194" s="8">
        <f>(L194/K194*100)-100</f>
        <v>24.98097965168553</v>
      </c>
      <c r="E194" s="1" t="s">
        <v>675</v>
      </c>
      <c r="F194" s="1" t="s">
        <v>22</v>
      </c>
      <c r="G194" s="1" t="s">
        <v>23</v>
      </c>
      <c r="H194" s="1">
        <v>939.78300000000002</v>
      </c>
      <c r="I194" s="1">
        <v>1174.55</v>
      </c>
      <c r="J194" s="1">
        <v>0.32171300000000003</v>
      </c>
      <c r="K194" s="1">
        <f>IF(H194=0, 0.1, H194)</f>
        <v>939.78300000000002</v>
      </c>
      <c r="L194" s="1">
        <f>IF(I194=0, 0.1, I194)</f>
        <v>1174.55</v>
      </c>
      <c r="M194" s="2">
        <f>LOG(L194/K194, 10)</f>
        <v>9.6843924521289912E-2</v>
      </c>
      <c r="N194" s="2">
        <f>AVERAGE(K194:L194)</f>
        <v>1057.1665</v>
      </c>
      <c r="O194" s="2">
        <f>LOG(N194,10)</f>
        <v>3.0241433925455059</v>
      </c>
      <c r="P194" s="2">
        <f>LOG(L194/K194, 2)</f>
        <v>0.32170855368642415</v>
      </c>
      <c r="Q194" s="1">
        <v>0.210978</v>
      </c>
      <c r="R194" s="1">
        <v>0.73234999999999995</v>
      </c>
      <c r="S194" s="1">
        <f>-1*LOG10(R194)</f>
        <v>0.13528131410456695</v>
      </c>
      <c r="T194" s="1">
        <v>0.99990000000000001</v>
      </c>
      <c r="U194" s="1" t="s">
        <v>142</v>
      </c>
      <c r="V194" s="1" t="s">
        <v>36</v>
      </c>
      <c r="W194" s="1" t="s">
        <v>36</v>
      </c>
      <c r="X194" s="1" t="s">
        <v>36</v>
      </c>
      <c r="Y194" s="1" t="s">
        <v>36</v>
      </c>
    </row>
    <row r="195" spans="1:25" x14ac:dyDescent="0.3">
      <c r="A195" s="1" t="s">
        <v>10046</v>
      </c>
      <c r="B195" s="1" t="s">
        <v>10046</v>
      </c>
      <c r="C195" s="1" t="s">
        <v>10045</v>
      </c>
      <c r="D195" s="8">
        <f>(L195/K195*100)-100</f>
        <v>23237.1</v>
      </c>
      <c r="E195" s="1" t="s">
        <v>237</v>
      </c>
      <c r="F195" s="1" t="s">
        <v>22</v>
      </c>
      <c r="G195" s="1" t="s">
        <v>23</v>
      </c>
      <c r="H195" s="1">
        <v>0</v>
      </c>
      <c r="I195" s="1">
        <v>23.3371</v>
      </c>
      <c r="K195" s="1">
        <f>IF(H195=0, 0.1, H195)</f>
        <v>0.1</v>
      </c>
      <c r="L195" s="1">
        <f>IF(I195=0, 0.1, I195)</f>
        <v>23.3371</v>
      </c>
      <c r="M195" s="2">
        <f>LOG(L195/K195, 10)</f>
        <v>2.3680468871743163</v>
      </c>
      <c r="N195" s="2">
        <f>AVERAGE(K195:L195)</f>
        <v>11.71855</v>
      </c>
      <c r="O195" s="2">
        <f>LOG(N195,10)</f>
        <v>1.0688738773854054</v>
      </c>
      <c r="P195" s="2">
        <f>LOG(L195/K195, 2)</f>
        <v>7.8664814845149253</v>
      </c>
      <c r="Q195" s="1">
        <v>0</v>
      </c>
      <c r="R195" s="1">
        <v>1</v>
      </c>
      <c r="S195" s="1">
        <f>-1*LOG10(R195)</f>
        <v>0</v>
      </c>
      <c r="T195" s="1">
        <v>1</v>
      </c>
      <c r="U195" s="1" t="s">
        <v>1161</v>
      </c>
      <c r="V195" s="1" t="s">
        <v>33</v>
      </c>
      <c r="W195" s="1" t="s">
        <v>10044</v>
      </c>
      <c r="X195" s="1" t="s">
        <v>25</v>
      </c>
      <c r="Y195" s="1" t="s">
        <v>10043</v>
      </c>
    </row>
    <row r="196" spans="1:25" x14ac:dyDescent="0.3">
      <c r="A196" s="1" t="s">
        <v>9044</v>
      </c>
      <c r="B196" s="1" t="s">
        <v>9044</v>
      </c>
      <c r="C196" s="1" t="s">
        <v>9043</v>
      </c>
      <c r="D196" s="8">
        <f>(L196/K196*100)-100</f>
        <v>9.9235034287875408</v>
      </c>
      <c r="E196" s="1" t="s">
        <v>1035</v>
      </c>
      <c r="F196" s="1" t="s">
        <v>22</v>
      </c>
      <c r="G196" s="1" t="s">
        <v>23</v>
      </c>
      <c r="H196" s="1">
        <v>280.274</v>
      </c>
      <c r="I196" s="1">
        <v>308.08699999999999</v>
      </c>
      <c r="J196" s="1">
        <v>0.13650000000000001</v>
      </c>
      <c r="K196" s="1">
        <f>IF(H196=0, 0.1, H196)</f>
        <v>280.274</v>
      </c>
      <c r="L196" s="1">
        <f>IF(I196=0, 0.1, I196)</f>
        <v>308.08699999999999</v>
      </c>
      <c r="M196" s="2">
        <f>LOG(L196/K196, 10)</f>
        <v>4.1090561559937913E-2</v>
      </c>
      <c r="N196" s="2">
        <f>AVERAGE(K196:L196)</f>
        <v>294.18049999999999</v>
      </c>
      <c r="O196" s="2">
        <f>LOG(N196,10)</f>
        <v>2.4686138817733272</v>
      </c>
      <c r="P196" s="2">
        <f>LOG(L196/K196, 2)</f>
        <v>0.13649989088065645</v>
      </c>
      <c r="Q196" s="1">
        <v>1.0195299999999999E-2</v>
      </c>
      <c r="R196" s="1">
        <v>0.94904999999999995</v>
      </c>
      <c r="S196" s="1">
        <f>-1*LOG10(R196)</f>
        <v>2.2710906485169949E-2</v>
      </c>
      <c r="T196" s="1">
        <v>0.99990000000000001</v>
      </c>
      <c r="U196" s="1" t="s">
        <v>1161</v>
      </c>
      <c r="V196" s="1" t="s">
        <v>33</v>
      </c>
      <c r="W196" s="1" t="s">
        <v>9042</v>
      </c>
      <c r="X196" s="1" t="s">
        <v>27</v>
      </c>
      <c r="Y196" s="1" t="s">
        <v>9041</v>
      </c>
    </row>
    <row r="197" spans="1:25" x14ac:dyDescent="0.3">
      <c r="A197" s="1" t="s">
        <v>4964</v>
      </c>
      <c r="B197" s="1" t="s">
        <v>4964</v>
      </c>
      <c r="C197" s="1" t="s">
        <v>4963</v>
      </c>
      <c r="D197" s="8">
        <f>(L197/K197*100)-100</f>
        <v>-78.641593430254062</v>
      </c>
      <c r="E197" s="1" t="s">
        <v>4962</v>
      </c>
      <c r="F197" s="1" t="s">
        <v>22</v>
      </c>
      <c r="G197" s="1" t="s">
        <v>23</v>
      </c>
      <c r="H197" s="1">
        <v>164.87700000000001</v>
      </c>
      <c r="I197" s="1">
        <v>35.2151</v>
      </c>
      <c r="J197" s="1">
        <v>-2.2271299999999998</v>
      </c>
      <c r="K197" s="1">
        <f>IF(H197=0, 0.1, H197)</f>
        <v>164.87700000000001</v>
      </c>
      <c r="L197" s="1">
        <f>IF(I197=0, 0.1, I197)</f>
        <v>35.2151</v>
      </c>
      <c r="M197" s="2">
        <f>LOG(L197/K197, 10)</f>
        <v>-0.67043115069684145</v>
      </c>
      <c r="N197" s="2">
        <f>AVERAGE(K197:L197)</f>
        <v>100.04605000000001</v>
      </c>
      <c r="O197" s="2">
        <f>LOG(N197,10)</f>
        <v>2.0001999465747504</v>
      </c>
      <c r="P197" s="2">
        <f>LOG(L197/K197, 2)</f>
        <v>-2.227124075187501</v>
      </c>
      <c r="Q197" s="1">
        <v>-185.77</v>
      </c>
      <c r="R197" s="1">
        <v>0.22105</v>
      </c>
      <c r="S197" s="1">
        <f>-1*LOG10(R197)</f>
        <v>0.65550948075810722</v>
      </c>
      <c r="T197" s="1">
        <v>0.99990000000000001</v>
      </c>
      <c r="U197" s="1" t="s">
        <v>1161</v>
      </c>
      <c r="V197" s="1" t="s">
        <v>42</v>
      </c>
      <c r="W197" s="1" t="s">
        <v>4961</v>
      </c>
      <c r="X197" s="1" t="s">
        <v>25</v>
      </c>
      <c r="Y197" s="1" t="s">
        <v>4960</v>
      </c>
    </row>
    <row r="198" spans="1:25" x14ac:dyDescent="0.3">
      <c r="A198" s="1" t="s">
        <v>8336</v>
      </c>
      <c r="B198" s="1" t="s">
        <v>8336</v>
      </c>
      <c r="C198" s="1" t="s">
        <v>8335</v>
      </c>
      <c r="D198" s="8">
        <f>(L198/K198*100)-100</f>
        <v>-25.925887223928996</v>
      </c>
      <c r="E198" s="1" t="s">
        <v>1018</v>
      </c>
      <c r="F198" s="1" t="s">
        <v>22</v>
      </c>
      <c r="G198" s="1" t="s">
        <v>23</v>
      </c>
      <c r="H198" s="1">
        <v>861.28200000000004</v>
      </c>
      <c r="I198" s="1">
        <v>637.98699999999997</v>
      </c>
      <c r="J198" s="1">
        <v>-0.43295899999999998</v>
      </c>
      <c r="K198" s="1">
        <f>IF(H198=0, 0.1, H198)</f>
        <v>861.28200000000004</v>
      </c>
      <c r="L198" s="1">
        <f>IF(I198=0, 0.1, I198)</f>
        <v>637.98699999999997</v>
      </c>
      <c r="M198" s="2">
        <f>LOG(L198/K198, 10)</f>
        <v>-0.1303335415862053</v>
      </c>
      <c r="N198" s="2">
        <f>AVERAGE(K198:L198)</f>
        <v>749.6345</v>
      </c>
      <c r="O198" s="2">
        <f>LOG(N198,10)</f>
        <v>2.874849565626306</v>
      </c>
      <c r="P198" s="2">
        <f>LOG(L198/K198, 2)</f>
        <v>-0.4329586535013859</v>
      </c>
      <c r="Q198" s="1">
        <v>-7.6874200000000004E-2</v>
      </c>
      <c r="R198" s="1">
        <v>0.79995000000000005</v>
      </c>
      <c r="S198" s="1">
        <f>-1*LOG10(R198)</f>
        <v>9.69371572614421E-2</v>
      </c>
      <c r="T198" s="1">
        <v>0.99990000000000001</v>
      </c>
      <c r="U198" s="1" t="s">
        <v>1161</v>
      </c>
      <c r="V198" s="1" t="s">
        <v>33</v>
      </c>
      <c r="W198" s="1" t="s">
        <v>8334</v>
      </c>
      <c r="X198" s="1" t="s">
        <v>25</v>
      </c>
      <c r="Y198" s="1" t="s">
        <v>8333</v>
      </c>
    </row>
    <row r="199" spans="1:25" x14ac:dyDescent="0.3">
      <c r="A199" s="1" t="s">
        <v>4337</v>
      </c>
      <c r="B199" s="1" t="s">
        <v>4337</v>
      </c>
      <c r="C199" s="1" t="s">
        <v>4336</v>
      </c>
      <c r="D199" s="8">
        <f>(L199/K199*100)-100</f>
        <v>11.324777013913788</v>
      </c>
      <c r="E199" s="1" t="s">
        <v>340</v>
      </c>
      <c r="F199" s="1" t="s">
        <v>22</v>
      </c>
      <c r="G199" s="1" t="s">
        <v>23</v>
      </c>
      <c r="H199" s="1">
        <v>59.667400000000001</v>
      </c>
      <c r="I199" s="1">
        <v>66.424599999999998</v>
      </c>
      <c r="J199" s="1">
        <v>0.154776</v>
      </c>
      <c r="K199" s="1">
        <f>IF(H199=0, 0.1, H199)</f>
        <v>59.667400000000001</v>
      </c>
      <c r="L199" s="1">
        <f>IF(I199=0, 0.1, I199)</f>
        <v>66.424599999999998</v>
      </c>
      <c r="M199" s="2">
        <f>LOG(L199/K199, 10)</f>
        <v>4.6591833902305944E-2</v>
      </c>
      <c r="N199" s="2">
        <f>AVERAGE(K199:L199)</f>
        <v>63.045999999999999</v>
      </c>
      <c r="O199" s="2">
        <f>LOG(N199,10)</f>
        <v>1.7996575376492316</v>
      </c>
      <c r="P199" s="2">
        <f>LOG(L199/K199, 2)</f>
        <v>0.15477472203239562</v>
      </c>
      <c r="Q199" s="1">
        <v>0</v>
      </c>
      <c r="R199" s="1">
        <v>1</v>
      </c>
      <c r="S199" s="1">
        <f>-1*LOG10(R199)</f>
        <v>0</v>
      </c>
      <c r="T199" s="1">
        <v>1</v>
      </c>
      <c r="U199" s="1" t="s">
        <v>1161</v>
      </c>
      <c r="V199" s="1" t="s">
        <v>38</v>
      </c>
      <c r="W199" s="1" t="s">
        <v>4335</v>
      </c>
      <c r="X199" s="1" t="s">
        <v>25</v>
      </c>
      <c r="Y199" s="1" t="s">
        <v>4334</v>
      </c>
    </row>
    <row r="200" spans="1:25" x14ac:dyDescent="0.3">
      <c r="A200" s="1" t="s">
        <v>10042</v>
      </c>
      <c r="B200" s="1" t="s">
        <v>10042</v>
      </c>
      <c r="C200" s="1" t="s">
        <v>10041</v>
      </c>
      <c r="D200" s="8">
        <f>(L200/K200*100)-100</f>
        <v>23237.1</v>
      </c>
      <c r="E200" s="1" t="s">
        <v>340</v>
      </c>
      <c r="F200" s="1" t="s">
        <v>22</v>
      </c>
      <c r="G200" s="1" t="s">
        <v>23</v>
      </c>
      <c r="H200" s="1">
        <v>0</v>
      </c>
      <c r="I200" s="1">
        <v>23.3371</v>
      </c>
      <c r="K200" s="1">
        <f>IF(H200=0, 0.1, H200)</f>
        <v>0.1</v>
      </c>
      <c r="L200" s="1">
        <f>IF(I200=0, 0.1, I200)</f>
        <v>23.3371</v>
      </c>
      <c r="M200" s="2">
        <f>LOG(L200/K200, 10)</f>
        <v>2.3680468871743163</v>
      </c>
      <c r="N200" s="2">
        <f>AVERAGE(K200:L200)</f>
        <v>11.71855</v>
      </c>
      <c r="O200" s="2">
        <f>LOG(N200,10)</f>
        <v>1.0688738773854054</v>
      </c>
      <c r="P200" s="2">
        <f>LOG(L200/K200, 2)</f>
        <v>7.8664814845149253</v>
      </c>
      <c r="Q200" s="1">
        <v>0</v>
      </c>
      <c r="R200" s="1">
        <v>1</v>
      </c>
      <c r="S200" s="1">
        <f>-1*LOG10(R200)</f>
        <v>0</v>
      </c>
      <c r="T200" s="1">
        <v>1</v>
      </c>
      <c r="U200" s="1" t="s">
        <v>1161</v>
      </c>
      <c r="V200" s="1" t="s">
        <v>38</v>
      </c>
      <c r="W200" s="1" t="s">
        <v>10040</v>
      </c>
      <c r="X200" s="1" t="s">
        <v>25</v>
      </c>
      <c r="Y200" s="1" t="s">
        <v>10039</v>
      </c>
    </row>
    <row r="201" spans="1:25" x14ac:dyDescent="0.3">
      <c r="A201" s="1" t="s">
        <v>1968</v>
      </c>
      <c r="B201" s="1" t="s">
        <v>1968</v>
      </c>
      <c r="C201" s="1" t="s">
        <v>1967</v>
      </c>
      <c r="D201" s="8">
        <f>(L201/K201*100)-100</f>
        <v>-78.768627522334839</v>
      </c>
      <c r="E201" s="1" t="s">
        <v>641</v>
      </c>
      <c r="F201" s="1" t="s">
        <v>22</v>
      </c>
      <c r="G201" s="1" t="s">
        <v>23</v>
      </c>
      <c r="H201" s="1">
        <v>109.91800000000001</v>
      </c>
      <c r="I201" s="1">
        <v>23.3371</v>
      </c>
      <c r="J201" s="1">
        <v>-2.2357300000000002</v>
      </c>
      <c r="K201" s="1">
        <f>IF(H201=0, 0.1, H201)</f>
        <v>109.91800000000001</v>
      </c>
      <c r="L201" s="1">
        <f>IF(I201=0, 0.1, I201)</f>
        <v>23.3371</v>
      </c>
      <c r="M201" s="2">
        <f>LOG(L201/K201, 10)</f>
        <v>-0.67302193045904524</v>
      </c>
      <c r="N201" s="2">
        <f>AVERAGE(K201:L201)</f>
        <v>66.627549999999999</v>
      </c>
      <c r="O201" s="2">
        <f>LOG(N201,10)</f>
        <v>1.8236538438693175</v>
      </c>
      <c r="P201" s="2">
        <f>LOG(L201/K201, 2)</f>
        <v>-2.2357304592672311</v>
      </c>
      <c r="Q201" s="1">
        <v>0</v>
      </c>
      <c r="R201" s="1">
        <v>1</v>
      </c>
      <c r="S201" s="1">
        <f>-1*LOG10(R201)</f>
        <v>0</v>
      </c>
      <c r="T201" s="1">
        <v>1</v>
      </c>
      <c r="U201" s="1" t="s">
        <v>1161</v>
      </c>
      <c r="V201" s="1" t="s">
        <v>49</v>
      </c>
      <c r="W201" s="1" t="s">
        <v>1966</v>
      </c>
      <c r="X201" s="1" t="s">
        <v>25</v>
      </c>
      <c r="Y201" s="1" t="s">
        <v>1965</v>
      </c>
    </row>
    <row r="202" spans="1:25" x14ac:dyDescent="0.3">
      <c r="A202" s="1" t="s">
        <v>2143</v>
      </c>
      <c r="B202" s="1" t="s">
        <v>2143</v>
      </c>
      <c r="C202" s="1" t="s">
        <v>2142</v>
      </c>
      <c r="D202" s="8">
        <f>(L202/K202*100)-100</f>
        <v>-24.45650438946528</v>
      </c>
      <c r="E202" s="1" t="s">
        <v>410</v>
      </c>
      <c r="F202" s="1" t="s">
        <v>22</v>
      </c>
      <c r="G202" s="1" t="s">
        <v>23</v>
      </c>
      <c r="H202" s="1">
        <v>1566.25</v>
      </c>
      <c r="I202" s="1">
        <v>1183.2</v>
      </c>
      <c r="J202" s="1">
        <v>-0.404611</v>
      </c>
      <c r="K202" s="1">
        <f>IF(H202=0, 0.1, H202)</f>
        <v>1566.25</v>
      </c>
      <c r="L202" s="1">
        <f>IF(I202=0, 0.1, I202)</f>
        <v>1183.2</v>
      </c>
      <c r="M202" s="2">
        <f>LOG(L202/K202, 10)</f>
        <v>-0.12180292301337038</v>
      </c>
      <c r="N202" s="2">
        <f>AVERAGE(K202:L202)</f>
        <v>1374.7249999999999</v>
      </c>
      <c r="O202" s="2">
        <f>LOG(N202,10)</f>
        <v>3.1382158305828525</v>
      </c>
      <c r="P202" s="2">
        <f>LOG(L202/K202, 2)</f>
        <v>-0.40462055199751756</v>
      </c>
      <c r="Q202" s="1">
        <v>-6.9147600000000004E-2</v>
      </c>
      <c r="R202" s="1">
        <v>0.86034999999999995</v>
      </c>
      <c r="S202" s="1">
        <f>-1*LOG10(R202)</f>
        <v>6.5324836958526866E-2</v>
      </c>
      <c r="T202" s="1">
        <v>0.99990000000000001</v>
      </c>
      <c r="U202" s="1" t="s">
        <v>1161</v>
      </c>
      <c r="V202" s="1" t="s">
        <v>49</v>
      </c>
      <c r="W202" s="1" t="s">
        <v>2141</v>
      </c>
      <c r="X202" s="1" t="s">
        <v>27</v>
      </c>
      <c r="Y202" s="1" t="s">
        <v>2140</v>
      </c>
    </row>
    <row r="203" spans="1:25" x14ac:dyDescent="0.3">
      <c r="A203" s="1" t="s">
        <v>397</v>
      </c>
      <c r="B203" s="1" t="s">
        <v>397</v>
      </c>
      <c r="C203" s="1" t="s">
        <v>398</v>
      </c>
      <c r="D203" s="8">
        <f>(L203/K203*100)-100</f>
        <v>12.443215389234894</v>
      </c>
      <c r="E203" s="1" t="s">
        <v>399</v>
      </c>
      <c r="F203" s="1" t="s">
        <v>22</v>
      </c>
      <c r="G203" s="1" t="s">
        <v>23</v>
      </c>
      <c r="H203" s="1">
        <v>206.482</v>
      </c>
      <c r="I203" s="1">
        <v>232.17500000000001</v>
      </c>
      <c r="J203" s="1">
        <v>0.16920099999999999</v>
      </c>
      <c r="K203" s="1">
        <f>IF(H203=0, 0.1, H203)</f>
        <v>206.482</v>
      </c>
      <c r="L203" s="1">
        <f>IF(I203=0, 0.1, I203)</f>
        <v>232.17500000000001</v>
      </c>
      <c r="M203" s="2">
        <f>LOG(L203/K203, 10)</f>
        <v>5.0933256055252153E-2</v>
      </c>
      <c r="N203" s="2">
        <f>AVERAGE(K203:L203)</f>
        <v>219.32850000000002</v>
      </c>
      <c r="O203" s="2">
        <f>LOG(N203,10)</f>
        <v>2.3410950684697132</v>
      </c>
      <c r="P203" s="2">
        <f>LOG(L203/K203, 2)</f>
        <v>0.16919661425403404</v>
      </c>
      <c r="Q203" s="1">
        <v>0.13888300000000001</v>
      </c>
      <c r="R203" s="1">
        <v>0.88954999999999995</v>
      </c>
      <c r="S203" s="1">
        <f>-1*LOG10(R203)</f>
        <v>5.0829635984990407E-2</v>
      </c>
      <c r="T203" s="1">
        <v>0.99990000000000001</v>
      </c>
      <c r="U203" s="1" t="s">
        <v>142</v>
      </c>
      <c r="V203" s="1" t="s">
        <v>36</v>
      </c>
      <c r="W203" s="1" t="s">
        <v>36</v>
      </c>
      <c r="X203" s="1" t="s">
        <v>36</v>
      </c>
      <c r="Y203" s="1" t="s">
        <v>36</v>
      </c>
    </row>
    <row r="204" spans="1:25" x14ac:dyDescent="0.3">
      <c r="A204" s="1" t="s">
        <v>6180</v>
      </c>
      <c r="B204" s="1" t="s">
        <v>6180</v>
      </c>
      <c r="C204" s="1" t="s">
        <v>6179</v>
      </c>
      <c r="D204" s="8">
        <f>(L204/K204*100)-100</f>
        <v>-99.912759757821092</v>
      </c>
      <c r="E204" s="1" t="s">
        <v>246</v>
      </c>
      <c r="F204" s="1" t="s">
        <v>22</v>
      </c>
      <c r="G204" s="1" t="s">
        <v>23</v>
      </c>
      <c r="H204" s="1">
        <v>114.626</v>
      </c>
      <c r="I204" s="1">
        <v>0</v>
      </c>
      <c r="K204" s="1">
        <f>IF(H204=0, 0.1, H204)</f>
        <v>114.626</v>
      </c>
      <c r="L204" s="1">
        <f>IF(I204=0, 0.1, I204)</f>
        <v>0.1</v>
      </c>
      <c r="M204" s="2">
        <f>LOG(L204/K204, 10)</f>
        <v>-3.0592831374901817</v>
      </c>
      <c r="N204" s="2">
        <f>AVERAGE(K204:L204)</f>
        <v>57.363</v>
      </c>
      <c r="O204" s="2">
        <f>LOG(N204,10)</f>
        <v>1.758631856212318</v>
      </c>
      <c r="P204" s="2">
        <f>LOG(L204/K204, 2)</f>
        <v>-10.162718604643795</v>
      </c>
      <c r="R204" s="1">
        <v>1.7350000000000001E-2</v>
      </c>
      <c r="S204" s="1">
        <f>-1*LOG10(R204)</f>
        <v>1.7607005208731075</v>
      </c>
      <c r="T204" s="1">
        <v>0.99990000000000001</v>
      </c>
      <c r="U204" s="1" t="s">
        <v>1161</v>
      </c>
      <c r="V204" s="1" t="s">
        <v>54</v>
      </c>
      <c r="W204" s="1" t="s">
        <v>6178</v>
      </c>
      <c r="X204" s="1" t="s">
        <v>25</v>
      </c>
      <c r="Y204" s="1" t="s">
        <v>6177</v>
      </c>
    </row>
    <row r="205" spans="1:25" x14ac:dyDescent="0.3">
      <c r="A205" s="1" t="s">
        <v>6159</v>
      </c>
      <c r="B205" s="1" t="s">
        <v>6159</v>
      </c>
      <c r="C205" s="1" t="s">
        <v>6158</v>
      </c>
      <c r="D205" s="8">
        <f>(L205/K205*100)-100</f>
        <v>-84.419025234683971</v>
      </c>
      <c r="E205" s="1" t="s">
        <v>1089</v>
      </c>
      <c r="F205" s="1" t="s">
        <v>22</v>
      </c>
      <c r="G205" s="1" t="s">
        <v>23</v>
      </c>
      <c r="H205" s="1">
        <v>142.10599999999999</v>
      </c>
      <c r="I205" s="1">
        <v>22.141500000000001</v>
      </c>
      <c r="J205" s="1">
        <v>-2.68214</v>
      </c>
      <c r="K205" s="1">
        <f>IF(H205=0, 0.1, H205)</f>
        <v>142.10599999999999</v>
      </c>
      <c r="L205" s="1">
        <f>IF(I205=0, 0.1, I205)</f>
        <v>22.141500000000001</v>
      </c>
      <c r="M205" s="2">
        <f>LOG(L205/K205, 10)</f>
        <v>-0.8074053758062375</v>
      </c>
      <c r="N205" s="2">
        <f>AVERAGE(K205:L205)</f>
        <v>82.123750000000001</v>
      </c>
      <c r="O205" s="2">
        <f>LOG(N205,10)</f>
        <v>1.9144687722514435</v>
      </c>
      <c r="P205" s="2">
        <f>LOG(L205/K205, 2)</f>
        <v>-2.6821426018538297</v>
      </c>
      <c r="Q205" s="1">
        <v>-0.80969899999999995</v>
      </c>
      <c r="R205" s="1">
        <v>0.45774999999999999</v>
      </c>
      <c r="S205" s="1">
        <f>-1*LOG10(R205)</f>
        <v>0.33937164702626593</v>
      </c>
      <c r="T205" s="1">
        <v>0.99990000000000001</v>
      </c>
      <c r="U205" s="1" t="s">
        <v>1161</v>
      </c>
      <c r="V205" s="1" t="s">
        <v>54</v>
      </c>
      <c r="W205" s="1" t="s">
        <v>6157</v>
      </c>
      <c r="X205" s="1" t="s">
        <v>25</v>
      </c>
      <c r="Y205" s="1" t="s">
        <v>6156</v>
      </c>
    </row>
    <row r="206" spans="1:25" x14ac:dyDescent="0.3">
      <c r="A206" s="1" t="s">
        <v>5613</v>
      </c>
      <c r="B206" s="1" t="s">
        <v>5613</v>
      </c>
      <c r="C206" s="1" t="s">
        <v>5612</v>
      </c>
      <c r="D206" s="8">
        <f>(L206/K206*100)-100</f>
        <v>151.73853761951776</v>
      </c>
      <c r="E206" s="1" t="s">
        <v>294</v>
      </c>
      <c r="F206" s="1" t="s">
        <v>22</v>
      </c>
      <c r="G206" s="1" t="s">
        <v>23</v>
      </c>
      <c r="H206" s="1">
        <v>233.96100000000001</v>
      </c>
      <c r="I206" s="1">
        <v>588.97</v>
      </c>
      <c r="J206" s="1">
        <v>1.33192</v>
      </c>
      <c r="K206" s="1">
        <f>IF(H206=0, 0.1, H206)</f>
        <v>233.96100000000001</v>
      </c>
      <c r="L206" s="1">
        <f>IF(I206=0, 0.1, I206)</f>
        <v>588.97</v>
      </c>
      <c r="M206" s="2">
        <f>LOG(L206/K206, 10)</f>
        <v>0.40094970499755778</v>
      </c>
      <c r="N206" s="2">
        <f>AVERAGE(K206:L206)</f>
        <v>411.46550000000002</v>
      </c>
      <c r="O206" s="2">
        <f>LOG(N206,10)</f>
        <v>2.6143334269413581</v>
      </c>
      <c r="P206" s="2">
        <f>LOG(L206/K206, 2)</f>
        <v>1.331926089668187</v>
      </c>
      <c r="Q206" s="1">
        <v>9.1360899999999995E-2</v>
      </c>
      <c r="R206" s="1">
        <v>0.4178</v>
      </c>
      <c r="S206" s="1">
        <f>-1*LOG10(R206)</f>
        <v>0.37903156435571023</v>
      </c>
      <c r="T206" s="1">
        <v>0.99990000000000001</v>
      </c>
      <c r="U206" s="1" t="s">
        <v>1161</v>
      </c>
      <c r="V206" s="1" t="s">
        <v>41</v>
      </c>
      <c r="W206" s="1" t="s">
        <v>5611</v>
      </c>
      <c r="X206" s="1" t="s">
        <v>25</v>
      </c>
      <c r="Y206" s="1" t="s">
        <v>5610</v>
      </c>
    </row>
    <row r="207" spans="1:25" x14ac:dyDescent="0.3">
      <c r="A207" s="1" t="s">
        <v>7080</v>
      </c>
      <c r="B207" s="1" t="s">
        <v>7080</v>
      </c>
      <c r="C207" s="1" t="s">
        <v>7079</v>
      </c>
      <c r="D207" s="8">
        <f>(L207/K207*100)-100</f>
        <v>-26.558084792719114</v>
      </c>
      <c r="E207" s="1" t="s">
        <v>7078</v>
      </c>
      <c r="F207" s="1" t="s">
        <v>22</v>
      </c>
      <c r="G207" s="1" t="s">
        <v>23</v>
      </c>
      <c r="H207" s="1">
        <v>578.61099999999999</v>
      </c>
      <c r="I207" s="1">
        <v>424.94299999999998</v>
      </c>
      <c r="J207" s="1">
        <v>-0.44532300000000002</v>
      </c>
      <c r="K207" s="1">
        <f>IF(H207=0, 0.1, H207)</f>
        <v>578.61099999999999</v>
      </c>
      <c r="L207" s="1">
        <f>IF(I207=0, 0.1, I207)</f>
        <v>424.94299999999998</v>
      </c>
      <c r="M207" s="2">
        <f>LOG(L207/K207, 10)</f>
        <v>-0.13405600619259303</v>
      </c>
      <c r="N207" s="2">
        <f>AVERAGE(K207:L207)</f>
        <v>501.77699999999999</v>
      </c>
      <c r="O207" s="2">
        <f>LOG(N207,10)</f>
        <v>2.7005107506374029</v>
      </c>
      <c r="P207" s="2">
        <f>LOG(L207/K207, 2)</f>
        <v>-0.44532441325956906</v>
      </c>
      <c r="Q207" s="1">
        <v>-0.28432499999999999</v>
      </c>
      <c r="R207" s="1">
        <v>0.66020000000000001</v>
      </c>
      <c r="S207" s="1">
        <f>-1*LOG10(R207)</f>
        <v>0.18032448000570728</v>
      </c>
      <c r="T207" s="1">
        <v>0.99990000000000001</v>
      </c>
      <c r="U207" s="1" t="s">
        <v>1161</v>
      </c>
      <c r="V207" s="1" t="s">
        <v>51</v>
      </c>
      <c r="W207" s="1" t="s">
        <v>7077</v>
      </c>
      <c r="X207" s="1" t="s">
        <v>27</v>
      </c>
      <c r="Y207" s="1" t="s">
        <v>7076</v>
      </c>
    </row>
    <row r="208" spans="1:25" x14ac:dyDescent="0.3">
      <c r="A208" s="1" t="s">
        <v>7494</v>
      </c>
      <c r="B208" s="1" t="s">
        <v>7494</v>
      </c>
      <c r="C208" s="1" t="s">
        <v>7493</v>
      </c>
      <c r="D208" s="8">
        <f>(L208/K208*100)-100</f>
        <v>-13.287825218910015</v>
      </c>
      <c r="E208" s="1" t="s">
        <v>463</v>
      </c>
      <c r="F208" s="1" t="s">
        <v>22</v>
      </c>
      <c r="G208" s="1" t="s">
        <v>23</v>
      </c>
      <c r="H208" s="1">
        <v>588.02700000000004</v>
      </c>
      <c r="I208" s="1">
        <v>509.89100000000002</v>
      </c>
      <c r="J208" s="1">
        <v>-0.20569499999999999</v>
      </c>
      <c r="K208" s="1">
        <f>IF(H208=0, 0.1, H208)</f>
        <v>588.02700000000004</v>
      </c>
      <c r="L208" s="1">
        <f>IF(I208=0, 0.1, I208)</f>
        <v>509.89100000000002</v>
      </c>
      <c r="M208" s="2">
        <f>LOG(L208/K208, 10)</f>
        <v>-6.1919921335345227E-2</v>
      </c>
      <c r="N208" s="2">
        <f>AVERAGE(K208:L208)</f>
        <v>548.95900000000006</v>
      </c>
      <c r="O208" s="2">
        <f>LOG(N208,10)</f>
        <v>2.7395399095891064</v>
      </c>
      <c r="P208" s="2">
        <f>LOG(L208/K208, 2)</f>
        <v>-0.20569352631709875</v>
      </c>
      <c r="Q208" s="1">
        <v>-3.8453899999999999E-2</v>
      </c>
      <c r="R208" s="1">
        <v>0.92364999999999997</v>
      </c>
      <c r="S208" s="1">
        <f>-1*LOG10(R208)</f>
        <v>3.4492565429674688E-2</v>
      </c>
      <c r="T208" s="1">
        <v>0.99990000000000001</v>
      </c>
      <c r="U208" s="1" t="s">
        <v>1161</v>
      </c>
      <c r="V208" s="1" t="s">
        <v>30</v>
      </c>
      <c r="W208" s="1" t="s">
        <v>7492</v>
      </c>
      <c r="X208" s="1" t="s">
        <v>27</v>
      </c>
      <c r="Y208" s="1" t="s">
        <v>7491</v>
      </c>
    </row>
    <row r="209" spans="1:25" x14ac:dyDescent="0.3">
      <c r="A209" s="1" t="s">
        <v>5111</v>
      </c>
      <c r="B209" s="1" t="s">
        <v>5111</v>
      </c>
      <c r="C209" s="1" t="s">
        <v>5110</v>
      </c>
      <c r="D209" s="8">
        <f>(L209/K209*100)-100</f>
        <v>-37.301795245954629</v>
      </c>
      <c r="E209" s="1" t="s">
        <v>685</v>
      </c>
      <c r="F209" s="1" t="s">
        <v>22</v>
      </c>
      <c r="G209" s="1" t="s">
        <v>23</v>
      </c>
      <c r="H209" s="1">
        <v>522.88099999999997</v>
      </c>
      <c r="I209" s="1">
        <v>327.83699999999999</v>
      </c>
      <c r="J209" s="1">
        <v>-0.67350399999999999</v>
      </c>
      <c r="K209" s="1">
        <f>IF(H209=0, 0.1, H209)</f>
        <v>522.88099999999997</v>
      </c>
      <c r="L209" s="1">
        <f>IF(I209=0, 0.1, I209)</f>
        <v>327.83699999999999</v>
      </c>
      <c r="M209" s="2">
        <f>LOG(L209/K209, 10)</f>
        <v>-0.20274489420235817</v>
      </c>
      <c r="N209" s="2">
        <f>AVERAGE(K209:L209)</f>
        <v>425.35899999999998</v>
      </c>
      <c r="O209" s="2">
        <f>LOG(N209,10)</f>
        <v>2.6287556263004035</v>
      </c>
      <c r="P209" s="2">
        <f>LOG(L209/K209, 2)</f>
        <v>-0.67350396014577962</v>
      </c>
      <c r="Q209" s="1">
        <v>-7.2525000000000006E-2</v>
      </c>
      <c r="R209" s="1">
        <v>0.72094999999999998</v>
      </c>
      <c r="S209" s="1">
        <f>-1*LOG10(R209)</f>
        <v>0.14209485383406292</v>
      </c>
      <c r="T209" s="1">
        <v>0.99990000000000001</v>
      </c>
      <c r="U209" s="1" t="s">
        <v>1161</v>
      </c>
      <c r="V209" s="1" t="s">
        <v>42</v>
      </c>
      <c r="W209" s="1" t="s">
        <v>5109</v>
      </c>
      <c r="X209" s="1" t="s">
        <v>27</v>
      </c>
      <c r="Y209" s="1" t="s">
        <v>5108</v>
      </c>
    </row>
    <row r="210" spans="1:25" x14ac:dyDescent="0.3">
      <c r="A210" s="1" t="s">
        <v>4271</v>
      </c>
      <c r="B210" s="1" t="s">
        <v>4271</v>
      </c>
      <c r="C210" s="1" t="s">
        <v>4270</v>
      </c>
      <c r="D210" s="8">
        <f>(L210/K210*100)-100</f>
        <v>-2.417815482502661</v>
      </c>
      <c r="E210" s="1" t="s">
        <v>166</v>
      </c>
      <c r="F210" s="1" t="s">
        <v>22</v>
      </c>
      <c r="G210" s="1" t="s">
        <v>23</v>
      </c>
      <c r="H210" s="1">
        <v>15559.5</v>
      </c>
      <c r="I210" s="1">
        <v>15183.3</v>
      </c>
      <c r="J210" s="1">
        <v>-3.5311299999999997E-2</v>
      </c>
      <c r="K210" s="1">
        <f>IF(H210=0, 0.1, H210)</f>
        <v>15559.5</v>
      </c>
      <c r="L210" s="1">
        <f>IF(I210=0, 0.1, I210)</f>
        <v>15183.3</v>
      </c>
      <c r="M210" s="2">
        <f>LOG(L210/K210, 10)</f>
        <v>-1.0629463808551053E-2</v>
      </c>
      <c r="N210" s="2">
        <f>AVERAGE(K210:L210)</f>
        <v>15371.4</v>
      </c>
      <c r="O210" s="2">
        <f>LOG(N210,10)</f>
        <v>4.1867134240765491</v>
      </c>
      <c r="P210" s="2">
        <f>LOG(L210/K210, 2)</f>
        <v>-3.5310314459214176E-2</v>
      </c>
      <c r="Q210" s="1">
        <v>-3.7245199999999999E-2</v>
      </c>
      <c r="R210" s="1">
        <v>0.95530000000000004</v>
      </c>
      <c r="S210" s="1">
        <f>-1*LOG10(R210)</f>
        <v>1.9860222254245517E-2</v>
      </c>
      <c r="T210" s="1">
        <v>0.99990000000000001</v>
      </c>
      <c r="U210" s="1" t="s">
        <v>4269</v>
      </c>
      <c r="V210" s="1" t="s">
        <v>36</v>
      </c>
      <c r="W210" s="1" t="s">
        <v>36</v>
      </c>
      <c r="X210" s="1" t="s">
        <v>36</v>
      </c>
      <c r="Y210" s="1" t="s">
        <v>36</v>
      </c>
    </row>
    <row r="211" spans="1:25" x14ac:dyDescent="0.3">
      <c r="A211" s="1" t="s">
        <v>5042</v>
      </c>
      <c r="B211" s="1" t="s">
        <v>5042</v>
      </c>
      <c r="C211" s="1" t="s">
        <v>5041</v>
      </c>
      <c r="D211" s="8">
        <f>(L211/K211*100)-100</f>
        <v>42.843545031792985</v>
      </c>
      <c r="E211" s="1" t="s">
        <v>5040</v>
      </c>
      <c r="F211" s="1" t="s">
        <v>22</v>
      </c>
      <c r="G211" s="1" t="s">
        <v>23</v>
      </c>
      <c r="H211" s="1">
        <v>798.447</v>
      </c>
      <c r="I211" s="1">
        <v>1140.53</v>
      </c>
      <c r="J211" s="1">
        <v>0.51444000000000001</v>
      </c>
      <c r="K211" s="1">
        <f>IF(H211=0, 0.1, H211)</f>
        <v>798.447</v>
      </c>
      <c r="L211" s="1">
        <f>IF(I211=0, 0.1, I211)</f>
        <v>1140.53</v>
      </c>
      <c r="M211" s="2">
        <f>LOG(L211/K211, 10)</f>
        <v>0.15486061979462612</v>
      </c>
      <c r="N211" s="2">
        <f>AVERAGE(K211:L211)</f>
        <v>969.48849999999993</v>
      </c>
      <c r="O211" s="2">
        <f>LOG(N211,10)</f>
        <v>2.9865426618766495</v>
      </c>
      <c r="P211" s="2">
        <f>LOG(L211/K211, 2)</f>
        <v>0.51443584368743855</v>
      </c>
      <c r="Q211" s="1">
        <v>0.37823299999999999</v>
      </c>
      <c r="R211" s="1">
        <v>0.55089999999999995</v>
      </c>
      <c r="S211" s="1">
        <f>-1*LOG10(R211)</f>
        <v>0.25892722762667864</v>
      </c>
      <c r="T211" s="1">
        <v>0.99990000000000001</v>
      </c>
      <c r="U211" s="1" t="s">
        <v>1161</v>
      </c>
      <c r="V211" s="1" t="s">
        <v>42</v>
      </c>
      <c r="W211" s="1" t="s">
        <v>5039</v>
      </c>
      <c r="X211" s="1" t="s">
        <v>25</v>
      </c>
      <c r="Y211" s="1" t="s">
        <v>5038</v>
      </c>
    </row>
    <row r="212" spans="1:25" x14ac:dyDescent="0.3">
      <c r="A212" s="1" t="s">
        <v>6146</v>
      </c>
      <c r="B212" s="1" t="s">
        <v>6146</v>
      </c>
      <c r="C212" s="1" t="s">
        <v>6145</v>
      </c>
      <c r="D212" s="8">
        <f>(L212/K212*100)-100</f>
        <v>-17.241450150702747</v>
      </c>
      <c r="E212" s="1" t="s">
        <v>6144</v>
      </c>
      <c r="F212" s="1" t="s">
        <v>22</v>
      </c>
      <c r="G212" s="1" t="s">
        <v>23</v>
      </c>
      <c r="H212" s="1">
        <v>3407.37</v>
      </c>
      <c r="I212" s="1">
        <v>2819.89</v>
      </c>
      <c r="J212" s="1">
        <v>-0.27302399999999999</v>
      </c>
      <c r="K212" s="1">
        <f>IF(H212=0, 0.1, H212)</f>
        <v>3407.37</v>
      </c>
      <c r="L212" s="1">
        <f>IF(I212=0, 0.1, I212)</f>
        <v>2819.89</v>
      </c>
      <c r="M212" s="2">
        <f>LOG(L212/K212, 10)</f>
        <v>-8.2187127938225676E-2</v>
      </c>
      <c r="N212" s="2">
        <f>AVERAGE(K212:L212)</f>
        <v>3113.63</v>
      </c>
      <c r="O212" s="2">
        <f>LOG(N212,10)</f>
        <v>3.493267003060152</v>
      </c>
      <c r="P212" s="2">
        <f>LOG(L212/K212, 2)</f>
        <v>-0.27301972933609397</v>
      </c>
      <c r="Q212" s="1">
        <v>-0.23757300000000001</v>
      </c>
      <c r="R212" s="1">
        <v>0.71950000000000003</v>
      </c>
      <c r="S212" s="1">
        <f>-1*LOG10(R212)</f>
        <v>0.14296920172737598</v>
      </c>
      <c r="T212" s="1">
        <v>0.99990000000000001</v>
      </c>
      <c r="U212" s="1" t="s">
        <v>1161</v>
      </c>
      <c r="V212" s="1" t="s">
        <v>54</v>
      </c>
      <c r="W212" s="1" t="s">
        <v>6143</v>
      </c>
      <c r="X212" s="1" t="s">
        <v>25</v>
      </c>
      <c r="Y212" s="1" t="s">
        <v>6142</v>
      </c>
    </row>
    <row r="213" spans="1:25" x14ac:dyDescent="0.3">
      <c r="A213" s="1" t="s">
        <v>6378</v>
      </c>
      <c r="B213" s="1" t="s">
        <v>6378</v>
      </c>
      <c r="C213" s="1" t="s">
        <v>6377</v>
      </c>
      <c r="D213" s="8">
        <f>(L213/K213*100)-100</f>
        <v>61.149584235521019</v>
      </c>
      <c r="E213" s="1" t="s">
        <v>573</v>
      </c>
      <c r="F213" s="1" t="s">
        <v>22</v>
      </c>
      <c r="G213" s="1" t="s">
        <v>23</v>
      </c>
      <c r="H213" s="1">
        <v>27.479500000000002</v>
      </c>
      <c r="I213" s="1">
        <v>44.283099999999997</v>
      </c>
      <c r="J213" s="1">
        <v>0.68839799999999995</v>
      </c>
      <c r="K213" s="1">
        <f>IF(H213=0, 0.1, H213)</f>
        <v>27.479500000000002</v>
      </c>
      <c r="L213" s="1">
        <f>IF(I213=0, 0.1, I213)</f>
        <v>44.283099999999997</v>
      </c>
      <c r="M213" s="2">
        <f>LOG(L213/K213, 10)</f>
        <v>0.20722918937393864</v>
      </c>
      <c r="N213" s="2">
        <f>AVERAGE(K213:L213)</f>
        <v>35.881299999999996</v>
      </c>
      <c r="O213" s="2">
        <f>LOG(N213,10)</f>
        <v>1.5548681693943165</v>
      </c>
      <c r="P213" s="2">
        <f>LOG(L213/K213, 2)</f>
        <v>0.68840046626202045</v>
      </c>
      <c r="Q213" s="1">
        <v>0</v>
      </c>
      <c r="R213" s="1">
        <v>1</v>
      </c>
      <c r="S213" s="1">
        <f>-1*LOG10(R213)</f>
        <v>0</v>
      </c>
      <c r="T213" s="1">
        <v>1</v>
      </c>
      <c r="U213" s="1" t="s">
        <v>1161</v>
      </c>
      <c r="V213" s="1" t="s">
        <v>24</v>
      </c>
      <c r="W213" s="1" t="s">
        <v>6376</v>
      </c>
      <c r="X213" s="1" t="s">
        <v>25</v>
      </c>
      <c r="Y213" s="1" t="s">
        <v>6375</v>
      </c>
    </row>
    <row r="214" spans="1:25" x14ac:dyDescent="0.3">
      <c r="A214" s="1" t="s">
        <v>960</v>
      </c>
      <c r="B214" s="1" t="s">
        <v>960</v>
      </c>
      <c r="C214" s="1" t="s">
        <v>961</v>
      </c>
      <c r="D214" s="8">
        <f>(L214/K214*100)-100</f>
        <v>40.219505344547088</v>
      </c>
      <c r="E214" s="1" t="s">
        <v>962</v>
      </c>
      <c r="F214" s="1" t="s">
        <v>22</v>
      </c>
      <c r="G214" s="1" t="s">
        <v>23</v>
      </c>
      <c r="H214" s="1">
        <v>3773.94</v>
      </c>
      <c r="I214" s="1">
        <v>5291.8</v>
      </c>
      <c r="J214" s="1">
        <v>0.48768800000000001</v>
      </c>
      <c r="K214" s="1">
        <f>IF(H214=0, 0.1, H214)</f>
        <v>3773.94</v>
      </c>
      <c r="L214" s="1">
        <f>IF(I214=0, 0.1, I214)</f>
        <v>5291.8</v>
      </c>
      <c r="M214" s="2">
        <f>LOG(L214/K214, 10)</f>
        <v>0.14680843070831548</v>
      </c>
      <c r="N214" s="2">
        <f>AVERAGE(K214:L214)</f>
        <v>4532.87</v>
      </c>
      <c r="O214" s="2">
        <f>LOG(N214,10)</f>
        <v>3.6563732639313469</v>
      </c>
      <c r="P214" s="2">
        <f>LOG(L214/K214, 2)</f>
        <v>0.48768705053627781</v>
      </c>
      <c r="Q214" s="1">
        <v>0.47237800000000002</v>
      </c>
      <c r="R214" s="1">
        <v>0.47310000000000002</v>
      </c>
      <c r="S214" s="1">
        <f>-1*LOG10(R214)</f>
        <v>0.32504705195143468</v>
      </c>
      <c r="T214" s="1">
        <v>0.99990000000000001</v>
      </c>
      <c r="U214" s="1" t="s">
        <v>963</v>
      </c>
      <c r="V214" s="1" t="s">
        <v>36</v>
      </c>
      <c r="W214" s="1" t="s">
        <v>36</v>
      </c>
      <c r="X214" s="1" t="s">
        <v>36</v>
      </c>
      <c r="Y214" s="1" t="s">
        <v>36</v>
      </c>
    </row>
    <row r="215" spans="1:25" x14ac:dyDescent="0.3">
      <c r="A215" s="1" t="s">
        <v>5442</v>
      </c>
      <c r="B215" s="1" t="s">
        <v>5442</v>
      </c>
      <c r="C215" s="1" t="s">
        <v>5441</v>
      </c>
      <c r="D215" s="8">
        <f>(L215/K215*100)-100</f>
        <v>-27.4972194433916</v>
      </c>
      <c r="E215" s="1" t="s">
        <v>298</v>
      </c>
      <c r="F215" s="1" t="s">
        <v>22</v>
      </c>
      <c r="G215" s="1" t="s">
        <v>23</v>
      </c>
      <c r="H215" s="1">
        <v>64.375600000000006</v>
      </c>
      <c r="I215" s="1">
        <v>46.674100000000003</v>
      </c>
      <c r="J215" s="1">
        <v>-0.463891</v>
      </c>
      <c r="K215" s="1">
        <f>IF(H215=0, 0.1, H215)</f>
        <v>64.375600000000006</v>
      </c>
      <c r="L215" s="1">
        <f>IF(I215=0, 0.1, I215)</f>
        <v>46.674100000000003</v>
      </c>
      <c r="M215" s="2">
        <f>LOG(L215/K215, 10)</f>
        <v>-0.13964533746713903</v>
      </c>
      <c r="N215" s="2">
        <f>AVERAGE(K215:L215)</f>
        <v>55.524850000000001</v>
      </c>
      <c r="O215" s="2">
        <f>LOG(N215,10)</f>
        <v>1.7444873939785432</v>
      </c>
      <c r="P215" s="2">
        <f>LOG(L215/K215, 2)</f>
        <v>-0.46389176985211605</v>
      </c>
      <c r="Q215" s="1">
        <v>0</v>
      </c>
      <c r="R215" s="1">
        <v>1</v>
      </c>
      <c r="S215" s="1">
        <f>-1*LOG10(R215)</f>
        <v>0</v>
      </c>
      <c r="T215" s="1">
        <v>1</v>
      </c>
      <c r="U215" s="1" t="s">
        <v>1161</v>
      </c>
      <c r="V215" s="1" t="s">
        <v>39</v>
      </c>
      <c r="W215" s="1" t="s">
        <v>5440</v>
      </c>
      <c r="X215" s="1" t="s">
        <v>25</v>
      </c>
      <c r="Y215" s="1" t="s">
        <v>5439</v>
      </c>
    </row>
    <row r="216" spans="1:25" x14ac:dyDescent="0.3">
      <c r="A216" s="1" t="s">
        <v>7872</v>
      </c>
      <c r="B216" s="1" t="s">
        <v>7872</v>
      </c>
      <c r="C216" s="1" t="s">
        <v>7871</v>
      </c>
      <c r="D216" s="8">
        <f>(L216/K216*100)-100</f>
        <v>8.6265894414486581</v>
      </c>
      <c r="E216" s="1" t="s">
        <v>892</v>
      </c>
      <c r="F216" s="1" t="s">
        <v>22</v>
      </c>
      <c r="G216" s="1" t="s">
        <v>23</v>
      </c>
      <c r="H216" s="1">
        <v>225.315</v>
      </c>
      <c r="I216" s="1">
        <v>244.75200000000001</v>
      </c>
      <c r="J216" s="1">
        <v>0.119382</v>
      </c>
      <c r="K216" s="1">
        <f>IF(H216=0, 0.1, H216)</f>
        <v>225.315</v>
      </c>
      <c r="L216" s="1">
        <f>IF(I216=0, 0.1, I216)</f>
        <v>244.75200000000001</v>
      </c>
      <c r="M216" s="2">
        <f>LOG(L216/K216, 10)</f>
        <v>3.5936144168808019E-2</v>
      </c>
      <c r="N216" s="2">
        <f>AVERAGE(K216:L216)</f>
        <v>235.0335</v>
      </c>
      <c r="O216" s="2">
        <f>LOG(N216,10)</f>
        <v>2.3711297679238581</v>
      </c>
      <c r="P216" s="2">
        <f>LOG(L216/K216, 2)</f>
        <v>0.11937728693628605</v>
      </c>
      <c r="Q216" s="1">
        <v>0</v>
      </c>
      <c r="R216" s="1">
        <v>1</v>
      </c>
      <c r="S216" s="1">
        <f>-1*LOG10(R216)</f>
        <v>0</v>
      </c>
      <c r="T216" s="1">
        <v>1</v>
      </c>
      <c r="U216" s="1" t="s">
        <v>1161</v>
      </c>
      <c r="V216" s="1" t="s">
        <v>47</v>
      </c>
      <c r="W216" s="1" t="s">
        <v>7870</v>
      </c>
      <c r="X216" s="1" t="s">
        <v>27</v>
      </c>
      <c r="Y216" s="1" t="s">
        <v>7869</v>
      </c>
    </row>
    <row r="217" spans="1:25" x14ac:dyDescent="0.3">
      <c r="A217" s="1" t="s">
        <v>7849</v>
      </c>
      <c r="B217" s="1" t="s">
        <v>7849</v>
      </c>
      <c r="C217" s="1" t="s">
        <v>7848</v>
      </c>
      <c r="D217" s="8">
        <f>(L217/K217*100)-100</f>
        <v>-78.054715481938757</v>
      </c>
      <c r="E217" s="1" t="s">
        <v>7847</v>
      </c>
      <c r="F217" s="1" t="s">
        <v>22</v>
      </c>
      <c r="G217" s="1" t="s">
        <v>23</v>
      </c>
      <c r="H217" s="1">
        <v>409.02499999999998</v>
      </c>
      <c r="I217" s="1">
        <v>89.761700000000005</v>
      </c>
      <c r="J217" s="1">
        <v>-2.1880199999999999</v>
      </c>
      <c r="K217" s="1">
        <f>IF(H217=0, 0.1, H217)</f>
        <v>409.02499999999998</v>
      </c>
      <c r="L217" s="1">
        <f>IF(I217=0, 0.1, I217)</f>
        <v>89.761700000000005</v>
      </c>
      <c r="M217" s="2">
        <f>LOG(L217/K217, 10)</f>
        <v>-0.65865878420506407</v>
      </c>
      <c r="N217" s="2">
        <f>AVERAGE(K217:L217)</f>
        <v>249.39335</v>
      </c>
      <c r="O217" s="2">
        <f>LOG(N217,10)</f>
        <v>2.3968848689628568</v>
      </c>
      <c r="P217" s="2">
        <f>LOG(L217/K217, 2)</f>
        <v>-2.188017120195155</v>
      </c>
      <c r="Q217" s="1">
        <v>-1.45634</v>
      </c>
      <c r="R217" s="1">
        <v>0.33484999999999998</v>
      </c>
      <c r="S217" s="1">
        <f>-1*LOG10(R217)</f>
        <v>0.47514969672780172</v>
      </c>
      <c r="T217" s="1">
        <v>0.99990000000000001</v>
      </c>
      <c r="U217" s="1" t="s">
        <v>1161</v>
      </c>
      <c r="V217" s="1" t="s">
        <v>47</v>
      </c>
      <c r="W217" s="1" t="s">
        <v>7846</v>
      </c>
      <c r="X217" s="1" t="s">
        <v>27</v>
      </c>
      <c r="Y217" s="1" t="s">
        <v>7845</v>
      </c>
    </row>
    <row r="218" spans="1:25" x14ac:dyDescent="0.3">
      <c r="A218" s="1" t="s">
        <v>10038</v>
      </c>
      <c r="B218" s="1" t="s">
        <v>10038</v>
      </c>
      <c r="C218" s="1" t="s">
        <v>10037</v>
      </c>
      <c r="D218" s="8">
        <f>(L218/K218*100)-100</f>
        <v>67520.199999999983</v>
      </c>
      <c r="E218" s="1" t="s">
        <v>10036</v>
      </c>
      <c r="F218" s="1" t="s">
        <v>22</v>
      </c>
      <c r="G218" s="1" t="s">
        <v>23</v>
      </c>
      <c r="H218" s="1">
        <v>0</v>
      </c>
      <c r="I218" s="1">
        <v>67.620199999999997</v>
      </c>
      <c r="K218" s="1">
        <f>IF(H218=0, 0.1, H218)</f>
        <v>0.1</v>
      </c>
      <c r="L218" s="1">
        <f>IF(I218=0, 0.1, I218)</f>
        <v>67.620199999999997</v>
      </c>
      <c r="M218" s="2">
        <f>LOG(L218/K218, 10)</f>
        <v>2.830076450942733</v>
      </c>
      <c r="N218" s="2">
        <f>AVERAGE(K218:L218)</f>
        <v>33.860099999999996</v>
      </c>
      <c r="O218" s="2">
        <f>LOG(N218,10)</f>
        <v>1.5296882363891025</v>
      </c>
      <c r="P218" s="2">
        <f>LOG(L218/K218, 2)</f>
        <v>9.4013104730657826</v>
      </c>
      <c r="Q218" s="1">
        <v>0</v>
      </c>
      <c r="R218" s="1">
        <v>1</v>
      </c>
      <c r="S218" s="1">
        <f>-1*LOG10(R218)</f>
        <v>0</v>
      </c>
      <c r="T218" s="1">
        <v>1</v>
      </c>
      <c r="U218" s="1" t="s">
        <v>1161</v>
      </c>
      <c r="V218" s="1" t="s">
        <v>24</v>
      </c>
      <c r="W218" s="1" t="s">
        <v>10035</v>
      </c>
      <c r="X218" s="1" t="s">
        <v>25</v>
      </c>
      <c r="Y218" s="1" t="s">
        <v>10034</v>
      </c>
    </row>
    <row r="219" spans="1:25" x14ac:dyDescent="0.3">
      <c r="A219" s="1" t="s">
        <v>10033</v>
      </c>
      <c r="B219" s="1" t="s">
        <v>10033</v>
      </c>
      <c r="C219" s="1" t="s">
        <v>10032</v>
      </c>
      <c r="D219" s="8">
        <f>(L219/K219*100)-100</f>
        <v>44183.1</v>
      </c>
      <c r="E219" s="1" t="s">
        <v>10031</v>
      </c>
      <c r="F219" s="1" t="s">
        <v>22</v>
      </c>
      <c r="G219" s="1" t="s">
        <v>23</v>
      </c>
      <c r="H219" s="1">
        <v>0</v>
      </c>
      <c r="I219" s="1">
        <v>44.283099999999997</v>
      </c>
      <c r="K219" s="1">
        <f>IF(H219=0, 0.1, H219)</f>
        <v>0.1</v>
      </c>
      <c r="L219" s="1">
        <f>IF(I219=0, 0.1, I219)</f>
        <v>44.283099999999997</v>
      </c>
      <c r="M219" s="2">
        <f>LOG(L219/K219, 10)</f>
        <v>2.6462380156793377</v>
      </c>
      <c r="N219" s="2">
        <f>AVERAGE(K219:L219)</f>
        <v>22.191549999999999</v>
      </c>
      <c r="O219" s="2">
        <f>LOG(N219,10)</f>
        <v>1.3461876371999046</v>
      </c>
      <c r="P219" s="2">
        <f>LOG(L219/K219, 2)</f>
        <v>8.7906124100441776</v>
      </c>
      <c r="Q219" s="1">
        <v>0</v>
      </c>
      <c r="R219" s="1">
        <v>1</v>
      </c>
      <c r="S219" s="1">
        <f>-1*LOG10(R219)</f>
        <v>0</v>
      </c>
      <c r="T219" s="1">
        <v>1</v>
      </c>
      <c r="U219" s="1" t="s">
        <v>1161</v>
      </c>
      <c r="V219" s="1" t="s">
        <v>46</v>
      </c>
      <c r="W219" s="1" t="s">
        <v>10030</v>
      </c>
      <c r="X219" s="1" t="s">
        <v>25</v>
      </c>
      <c r="Y219" s="1" t="s">
        <v>10029</v>
      </c>
    </row>
    <row r="220" spans="1:25" x14ac:dyDescent="0.3">
      <c r="A220" s="1" t="s">
        <v>1437</v>
      </c>
      <c r="B220" s="1" t="s">
        <v>1437</v>
      </c>
      <c r="C220" s="1" t="s">
        <v>1436</v>
      </c>
      <c r="D220" s="8">
        <f>(L220/K220*100)-100</f>
        <v>22041.5</v>
      </c>
      <c r="E220" s="1" t="s">
        <v>1435</v>
      </c>
      <c r="F220" s="1" t="s">
        <v>22</v>
      </c>
      <c r="G220" s="1" t="s">
        <v>23</v>
      </c>
      <c r="H220" s="1">
        <v>0</v>
      </c>
      <c r="I220" s="1">
        <v>22.141500000000001</v>
      </c>
      <c r="K220" s="1">
        <f>IF(H220=0, 0.1, H220)</f>
        <v>0.1</v>
      </c>
      <c r="L220" s="1">
        <f>IF(I220=0, 0.1, I220)</f>
        <v>22.141500000000001</v>
      </c>
      <c r="M220" s="2">
        <f>LOG(L220/K220, 10)</f>
        <v>2.3452070392913957</v>
      </c>
      <c r="N220" s="2">
        <f>AVERAGE(K220:L220)</f>
        <v>11.120750000000001</v>
      </c>
      <c r="O220" s="2">
        <f>LOG(N220,10)</f>
        <v>1.04613407770266</v>
      </c>
      <c r="P220" s="2">
        <f>LOG(L220/K220, 2)</f>
        <v>7.790609152149699</v>
      </c>
      <c r="Q220" s="1">
        <v>0</v>
      </c>
      <c r="R220" s="1">
        <v>1</v>
      </c>
      <c r="S220" s="1">
        <f>-1*LOG10(R220)</f>
        <v>0</v>
      </c>
      <c r="T220" s="1">
        <v>1</v>
      </c>
      <c r="U220" s="1" t="s">
        <v>1161</v>
      </c>
      <c r="V220" s="1" t="s">
        <v>28</v>
      </c>
      <c r="W220" s="1" t="s">
        <v>1434</v>
      </c>
      <c r="X220" s="1" t="s">
        <v>25</v>
      </c>
      <c r="Y220" s="1" t="s">
        <v>1433</v>
      </c>
    </row>
    <row r="221" spans="1:25" x14ac:dyDescent="0.3">
      <c r="A221" s="1" t="s">
        <v>2797</v>
      </c>
      <c r="B221" s="1" t="s">
        <v>2797</v>
      </c>
      <c r="C221" s="1" t="s">
        <v>2796</v>
      </c>
      <c r="D221" s="8">
        <f>(L221/K221*100)-100</f>
        <v>-99.68932328397716</v>
      </c>
      <c r="E221" s="1" t="s">
        <v>1155</v>
      </c>
      <c r="F221" s="1" t="s">
        <v>22</v>
      </c>
      <c r="G221" s="1" t="s">
        <v>23</v>
      </c>
      <c r="H221" s="1">
        <v>32.187800000000003</v>
      </c>
      <c r="I221" s="1">
        <v>0</v>
      </c>
      <c r="K221" s="1">
        <f>IF(H221=0, 0.1, H221)</f>
        <v>32.187800000000003</v>
      </c>
      <c r="L221" s="1">
        <f>IF(I221=0, 0.1, I221)</f>
        <v>0.1</v>
      </c>
      <c r="M221" s="2">
        <f>LOG(L221/K221, 10)</f>
        <v>-2.5076912941596317</v>
      </c>
      <c r="N221" s="2">
        <f>AVERAGE(K221:L221)</f>
        <v>16.143900000000002</v>
      </c>
      <c r="O221" s="2">
        <f>LOG(N221,10)</f>
        <v>1.2080084587551558</v>
      </c>
      <c r="P221" s="2">
        <f>LOG(L221/K221, 2)</f>
        <v>-8.3303701633733311</v>
      </c>
      <c r="Q221" s="1">
        <v>0</v>
      </c>
      <c r="R221" s="1">
        <v>1</v>
      </c>
      <c r="S221" s="1">
        <f>-1*LOG10(R221)</f>
        <v>0</v>
      </c>
      <c r="T221" s="1">
        <v>1</v>
      </c>
      <c r="U221" s="1" t="s">
        <v>1161</v>
      </c>
      <c r="V221" s="1" t="s">
        <v>34</v>
      </c>
      <c r="W221" s="1" t="s">
        <v>2795</v>
      </c>
      <c r="X221" s="1" t="s">
        <v>25</v>
      </c>
      <c r="Y221" s="1" t="s">
        <v>2794</v>
      </c>
    </row>
    <row r="222" spans="1:25" x14ac:dyDescent="0.3">
      <c r="A222" s="1" t="s">
        <v>3559</v>
      </c>
      <c r="B222" s="1" t="s">
        <v>3559</v>
      </c>
      <c r="C222" s="1" t="s">
        <v>3558</v>
      </c>
      <c r="D222" s="8">
        <f>(L222/K222*100)-100</f>
        <v>50.508231134681239</v>
      </c>
      <c r="E222" s="1" t="s">
        <v>339</v>
      </c>
      <c r="F222" s="1" t="s">
        <v>22</v>
      </c>
      <c r="G222" s="1" t="s">
        <v>23</v>
      </c>
      <c r="H222" s="1">
        <v>633.57000000000005</v>
      </c>
      <c r="I222" s="1">
        <v>953.57500000000005</v>
      </c>
      <c r="J222" s="1">
        <v>0.58984300000000001</v>
      </c>
      <c r="K222" s="1">
        <f>IF(H222=0, 0.1, H222)</f>
        <v>633.57000000000005</v>
      </c>
      <c r="L222" s="1">
        <f>IF(I222=0, 0.1, I222)</f>
        <v>953.57500000000005</v>
      </c>
      <c r="M222" s="2">
        <f>LOG(L222/K222, 10)</f>
        <v>0.1775602516814955</v>
      </c>
      <c r="N222" s="2">
        <f>AVERAGE(K222:L222)</f>
        <v>793.57249999999999</v>
      </c>
      <c r="O222" s="2">
        <f>LOG(N222,10)</f>
        <v>2.8995866096184195</v>
      </c>
      <c r="P222" s="2">
        <f>LOG(L222/K222, 2)</f>
        <v>0.589842388596031</v>
      </c>
      <c r="Q222" s="1">
        <v>4.4622099999999998E-2</v>
      </c>
      <c r="R222" s="1">
        <v>0.72870000000000001</v>
      </c>
      <c r="S222" s="1">
        <f>-1*LOG10(R222)</f>
        <v>0.13745123047520699</v>
      </c>
      <c r="T222" s="1">
        <v>0.99990000000000001</v>
      </c>
      <c r="U222" s="1" t="s">
        <v>1161</v>
      </c>
      <c r="V222" s="1" t="s">
        <v>45</v>
      </c>
      <c r="W222" s="1" t="s">
        <v>3557</v>
      </c>
      <c r="X222" s="1" t="s">
        <v>27</v>
      </c>
      <c r="Y222" s="1" t="s">
        <v>3556</v>
      </c>
    </row>
    <row r="223" spans="1:25" x14ac:dyDescent="0.3">
      <c r="A223" s="1" t="s">
        <v>3555</v>
      </c>
      <c r="B223" s="1" t="s">
        <v>3555</v>
      </c>
      <c r="C223" s="1" t="s">
        <v>3554</v>
      </c>
      <c r="D223" s="8">
        <f>(L223/K223*100)-100</f>
        <v>2.2697656261263717</v>
      </c>
      <c r="E223" s="1" t="s">
        <v>339</v>
      </c>
      <c r="F223" s="1" t="s">
        <v>22</v>
      </c>
      <c r="G223" s="1" t="s">
        <v>23</v>
      </c>
      <c r="H223" s="1">
        <v>9016.7900000000009</v>
      </c>
      <c r="I223" s="1">
        <v>9221.4500000000007</v>
      </c>
      <c r="J223" s="1">
        <v>3.2380300000000001E-2</v>
      </c>
      <c r="K223" s="1">
        <f>IF(H223=0, 0.1, H223)</f>
        <v>9016.7900000000009</v>
      </c>
      <c r="L223" s="1">
        <f>IF(I223=0, 0.1, I223)</f>
        <v>9221.4500000000007</v>
      </c>
      <c r="M223" s="2">
        <f>LOG(L223/K223, 10)</f>
        <v>9.7472606674677293E-3</v>
      </c>
      <c r="N223" s="2">
        <f>AVERAGE(K223:L223)</f>
        <v>9119.1200000000008</v>
      </c>
      <c r="O223" s="2">
        <f>LOG(N223,10)</f>
        <v>3.9599529306986212</v>
      </c>
      <c r="P223" s="2">
        <f>LOG(L223/K223, 2)</f>
        <v>3.2379699059451601E-2</v>
      </c>
      <c r="Q223" s="1">
        <v>8.5172300000000006E-3</v>
      </c>
      <c r="R223" s="1">
        <v>0.98594999999999999</v>
      </c>
      <c r="S223" s="1">
        <f>-1*LOG10(R223)</f>
        <v>6.1451086639510086E-3</v>
      </c>
      <c r="T223" s="1">
        <v>0.99990000000000001</v>
      </c>
      <c r="U223" s="1" t="s">
        <v>1161</v>
      </c>
      <c r="V223" s="1" t="s">
        <v>45</v>
      </c>
      <c r="W223" s="1" t="s">
        <v>3553</v>
      </c>
      <c r="X223" s="1" t="s">
        <v>27</v>
      </c>
      <c r="Y223" s="1" t="s">
        <v>3552</v>
      </c>
    </row>
    <row r="224" spans="1:25" x14ac:dyDescent="0.3">
      <c r="A224" s="1" t="s">
        <v>3001</v>
      </c>
      <c r="B224" s="1" t="s">
        <v>3001</v>
      </c>
      <c r="C224" s="1" t="s">
        <v>3000</v>
      </c>
      <c r="D224" s="8">
        <f>(L224/K224*100)-100</f>
        <v>8.5473497001328838</v>
      </c>
      <c r="E224" s="1" t="s">
        <v>472</v>
      </c>
      <c r="F224" s="1" t="s">
        <v>22</v>
      </c>
      <c r="G224" s="1" t="s">
        <v>23</v>
      </c>
      <c r="H224" s="1">
        <v>1979.21</v>
      </c>
      <c r="I224" s="1">
        <v>2148.38</v>
      </c>
      <c r="J224" s="1">
        <v>0.118323</v>
      </c>
      <c r="K224" s="1">
        <f>IF(H224=0, 0.1, H224)</f>
        <v>1979.21</v>
      </c>
      <c r="L224" s="1">
        <f>IF(I224=0, 0.1, I224)</f>
        <v>2148.38</v>
      </c>
      <c r="M224" s="2">
        <f>LOG(L224/K224, 10)</f>
        <v>3.561922415470288E-2</v>
      </c>
      <c r="N224" s="2">
        <f>AVERAGE(K224:L224)</f>
        <v>2063.7950000000001</v>
      </c>
      <c r="O224" s="2">
        <f>LOG(N224,10)</f>
        <v>3.3146665559443176</v>
      </c>
      <c r="P224" s="2">
        <f>LOG(L224/K224, 2)</f>
        <v>0.11832450143759807</v>
      </c>
      <c r="Q224" s="1">
        <v>4.7696099999999998E-2</v>
      </c>
      <c r="R224" s="1">
        <v>0.88965000000000005</v>
      </c>
      <c r="S224" s="1">
        <f>-1*LOG10(R224)</f>
        <v>5.0780816910983996E-2</v>
      </c>
      <c r="T224" s="1">
        <v>0.99990000000000001</v>
      </c>
      <c r="U224" s="1" t="s">
        <v>1161</v>
      </c>
      <c r="V224" s="1" t="s">
        <v>34</v>
      </c>
      <c r="W224" s="1" t="s">
        <v>2999</v>
      </c>
      <c r="X224" s="1" t="s">
        <v>27</v>
      </c>
      <c r="Y224" s="1" t="s">
        <v>2998</v>
      </c>
    </row>
    <row r="225" spans="1:25" x14ac:dyDescent="0.3">
      <c r="A225" s="1" t="s">
        <v>3191</v>
      </c>
      <c r="B225" s="1" t="s">
        <v>3191</v>
      </c>
      <c r="C225" s="1" t="s">
        <v>3190</v>
      </c>
      <c r="D225" s="8">
        <f>(L225/K225*100)-100</f>
        <v>-99.818046510950865</v>
      </c>
      <c r="E225" s="1" t="s">
        <v>3189</v>
      </c>
      <c r="F225" s="1" t="s">
        <v>22</v>
      </c>
      <c r="G225" s="1" t="s">
        <v>23</v>
      </c>
      <c r="H225" s="1">
        <v>54.959099999999999</v>
      </c>
      <c r="I225" s="1">
        <v>0</v>
      </c>
      <c r="K225" s="1">
        <f>IF(H225=0, 0.1, H225)</f>
        <v>54.959099999999999</v>
      </c>
      <c r="L225" s="1">
        <f>IF(I225=0, 0.1, I225)</f>
        <v>0.1</v>
      </c>
      <c r="M225" s="2">
        <f>LOG(L225/K225, 10)</f>
        <v>-2.7400396121840616</v>
      </c>
      <c r="N225" s="2">
        <f>AVERAGE(K225:L225)</f>
        <v>27.52955</v>
      </c>
      <c r="O225" s="2">
        <f>LOG(N225,10)</f>
        <v>1.4397991124425809</v>
      </c>
      <c r="P225" s="2">
        <f>LOG(L225/K225, 2)</f>
        <v>-9.1022145688185088</v>
      </c>
      <c r="Q225" s="1">
        <v>0</v>
      </c>
      <c r="R225" s="1">
        <v>1</v>
      </c>
      <c r="S225" s="1">
        <f>-1*LOG10(R225)</f>
        <v>0</v>
      </c>
      <c r="T225" s="1">
        <v>1</v>
      </c>
      <c r="U225" s="1" t="s">
        <v>1161</v>
      </c>
      <c r="V225" s="1" t="s">
        <v>34</v>
      </c>
      <c r="W225" s="1" t="s">
        <v>3188</v>
      </c>
      <c r="X225" s="1" t="s">
        <v>27</v>
      </c>
      <c r="Y225" s="1" t="s">
        <v>3187</v>
      </c>
    </row>
    <row r="226" spans="1:25" x14ac:dyDescent="0.3">
      <c r="A226" s="1" t="s">
        <v>2983</v>
      </c>
      <c r="B226" s="1" t="s">
        <v>2983</v>
      </c>
      <c r="C226" s="1" t="s">
        <v>2982</v>
      </c>
      <c r="D226" s="8">
        <f>(L226/K226*100)-100</f>
        <v>22041.5</v>
      </c>
      <c r="E226" s="1" t="s">
        <v>2981</v>
      </c>
      <c r="F226" s="1" t="s">
        <v>22</v>
      </c>
      <c r="G226" s="1" t="s">
        <v>23</v>
      </c>
      <c r="H226" s="1">
        <v>0</v>
      </c>
      <c r="I226" s="1">
        <v>22.141500000000001</v>
      </c>
      <c r="K226" s="1">
        <f>IF(H226=0, 0.1, H226)</f>
        <v>0.1</v>
      </c>
      <c r="L226" s="1">
        <f>IF(I226=0, 0.1, I226)</f>
        <v>22.141500000000001</v>
      </c>
      <c r="M226" s="2">
        <f>LOG(L226/K226, 10)</f>
        <v>2.3452070392913957</v>
      </c>
      <c r="N226" s="2">
        <f>AVERAGE(K226:L226)</f>
        <v>11.120750000000001</v>
      </c>
      <c r="O226" s="2">
        <f>LOG(N226,10)</f>
        <v>1.04613407770266</v>
      </c>
      <c r="P226" s="2">
        <f>LOG(L226/K226, 2)</f>
        <v>7.790609152149699</v>
      </c>
      <c r="Q226" s="1">
        <v>0</v>
      </c>
      <c r="R226" s="1">
        <v>1</v>
      </c>
      <c r="S226" s="1">
        <f>-1*LOG10(R226)</f>
        <v>0</v>
      </c>
      <c r="T226" s="1">
        <v>1</v>
      </c>
      <c r="U226" s="1" t="s">
        <v>1161</v>
      </c>
      <c r="V226" s="1" t="s">
        <v>34</v>
      </c>
      <c r="W226" s="1" t="s">
        <v>2980</v>
      </c>
      <c r="X226" s="1" t="s">
        <v>25</v>
      </c>
      <c r="Y226" s="1" t="s">
        <v>2979</v>
      </c>
    </row>
    <row r="227" spans="1:25" x14ac:dyDescent="0.3">
      <c r="A227" s="1" t="s">
        <v>10028</v>
      </c>
      <c r="B227" s="1" t="s">
        <v>10028</v>
      </c>
      <c r="C227" s="1" t="s">
        <v>10027</v>
      </c>
      <c r="D227" s="8">
        <f>(L227/K227*100)-100</f>
        <v>22041.5</v>
      </c>
      <c r="E227" s="1" t="s">
        <v>1004</v>
      </c>
      <c r="F227" s="1" t="s">
        <v>22</v>
      </c>
      <c r="G227" s="1" t="s">
        <v>23</v>
      </c>
      <c r="H227" s="1">
        <v>0</v>
      </c>
      <c r="I227" s="1">
        <v>22.141500000000001</v>
      </c>
      <c r="K227" s="1">
        <f>IF(H227=0, 0.1, H227)</f>
        <v>0.1</v>
      </c>
      <c r="L227" s="1">
        <f>IF(I227=0, 0.1, I227)</f>
        <v>22.141500000000001</v>
      </c>
      <c r="M227" s="2">
        <f>LOG(L227/K227, 10)</f>
        <v>2.3452070392913957</v>
      </c>
      <c r="N227" s="2">
        <f>AVERAGE(K227:L227)</f>
        <v>11.120750000000001</v>
      </c>
      <c r="O227" s="2">
        <f>LOG(N227,10)</f>
        <v>1.04613407770266</v>
      </c>
      <c r="P227" s="2">
        <f>LOG(L227/K227, 2)</f>
        <v>7.790609152149699</v>
      </c>
      <c r="Q227" s="1">
        <v>0</v>
      </c>
      <c r="R227" s="1">
        <v>1</v>
      </c>
      <c r="S227" s="1">
        <f>-1*LOG10(R227)</f>
        <v>0</v>
      </c>
      <c r="T227" s="1">
        <v>1</v>
      </c>
      <c r="U227" s="1" t="s">
        <v>1161</v>
      </c>
      <c r="V227" s="1" t="s">
        <v>45</v>
      </c>
      <c r="W227" s="1" t="s">
        <v>10026</v>
      </c>
      <c r="X227" s="1" t="s">
        <v>27</v>
      </c>
      <c r="Y227" s="1" t="s">
        <v>10025</v>
      </c>
    </row>
    <row r="228" spans="1:25" x14ac:dyDescent="0.3">
      <c r="A228" s="1" t="s">
        <v>10024</v>
      </c>
      <c r="B228" s="1" t="s">
        <v>10024</v>
      </c>
      <c r="C228" s="1" t="s">
        <v>10023</v>
      </c>
      <c r="D228" s="8">
        <f>(L228/K228*100)-100</f>
        <v>70330.2</v>
      </c>
      <c r="E228" s="1" t="s">
        <v>419</v>
      </c>
      <c r="F228" s="1" t="s">
        <v>22</v>
      </c>
      <c r="G228" s="1" t="s">
        <v>23</v>
      </c>
      <c r="H228" s="1">
        <v>0</v>
      </c>
      <c r="I228" s="1">
        <v>70.430199999999999</v>
      </c>
      <c r="K228" s="1">
        <f>IF(H228=0, 0.1, H228)</f>
        <v>0.1</v>
      </c>
      <c r="L228" s="1">
        <f>IF(I228=0, 0.1, I228)</f>
        <v>70.430199999999999</v>
      </c>
      <c r="M228" s="2">
        <f>LOG(L228/K228, 10)</f>
        <v>2.8477589216561823</v>
      </c>
      <c r="N228" s="2">
        <f>AVERAGE(K228:L228)</f>
        <v>35.265099999999997</v>
      </c>
      <c r="O228" s="2">
        <f>LOG(N228,10)</f>
        <v>1.547345119695908</v>
      </c>
      <c r="P228" s="2">
        <f>LOG(L228/K228, 2)</f>
        <v>9.4600503693158124</v>
      </c>
      <c r="Q228" s="1">
        <v>0</v>
      </c>
      <c r="R228" s="1">
        <v>1</v>
      </c>
      <c r="S228" s="1">
        <f>-1*LOG10(R228)</f>
        <v>0</v>
      </c>
      <c r="T228" s="1">
        <v>1</v>
      </c>
      <c r="U228" s="1" t="s">
        <v>1161</v>
      </c>
      <c r="V228" s="1" t="s">
        <v>34</v>
      </c>
      <c r="W228" s="1" t="s">
        <v>10022</v>
      </c>
      <c r="X228" s="1" t="s">
        <v>25</v>
      </c>
      <c r="Y228" s="1" t="s">
        <v>10021</v>
      </c>
    </row>
    <row r="229" spans="1:25" x14ac:dyDescent="0.3">
      <c r="A229" s="1" t="s">
        <v>4068</v>
      </c>
      <c r="B229" s="1" t="s">
        <v>4068</v>
      </c>
      <c r="C229" s="1" t="s">
        <v>4067</v>
      </c>
      <c r="D229" s="8">
        <f>(L229/K229*100)-100</f>
        <v>-14.995144109077842</v>
      </c>
      <c r="E229" s="1" t="s">
        <v>211</v>
      </c>
      <c r="F229" s="1" t="s">
        <v>22</v>
      </c>
      <c r="G229" s="1" t="s">
        <v>23</v>
      </c>
      <c r="H229" s="1">
        <v>13076.9</v>
      </c>
      <c r="I229" s="1">
        <v>11116</v>
      </c>
      <c r="J229" s="1">
        <v>-0.23438200000000001</v>
      </c>
      <c r="K229" s="1">
        <f>IF(H229=0, 0.1, H229)</f>
        <v>13076.9</v>
      </c>
      <c r="L229" s="1">
        <f>IF(I229=0, 0.1, I229)</f>
        <v>11116</v>
      </c>
      <c r="M229" s="2">
        <f>LOG(L229/K229, 10)</f>
        <v>-7.0556264563399737E-2</v>
      </c>
      <c r="N229" s="2">
        <f>AVERAGE(K229:L229)</f>
        <v>12096.45</v>
      </c>
      <c r="O229" s="2">
        <f>LOG(N229,10)</f>
        <v>4.082657934645364</v>
      </c>
      <c r="P229" s="2">
        <f>LOG(L229/K229, 2)</f>
        <v>-0.23438283752346326</v>
      </c>
      <c r="Q229" s="1">
        <v>-0.124311</v>
      </c>
      <c r="R229" s="1">
        <v>0.87144999999999995</v>
      </c>
      <c r="S229" s="1">
        <f>-1*LOG10(R229)</f>
        <v>5.9757525762285615E-2</v>
      </c>
      <c r="T229" s="1">
        <v>0.99990000000000001</v>
      </c>
      <c r="U229" s="1" t="s">
        <v>1161</v>
      </c>
      <c r="V229" s="1" t="s">
        <v>32</v>
      </c>
      <c r="W229" s="1" t="s">
        <v>4066</v>
      </c>
      <c r="X229" s="1" t="s">
        <v>27</v>
      </c>
      <c r="Y229" s="1" t="s">
        <v>4065</v>
      </c>
    </row>
    <row r="230" spans="1:25" x14ac:dyDescent="0.3">
      <c r="A230" s="1" t="s">
        <v>10020</v>
      </c>
      <c r="B230" s="1" t="s">
        <v>10020</v>
      </c>
      <c r="C230" s="1" t="s">
        <v>10019</v>
      </c>
      <c r="D230" s="8">
        <f>(L230/K230*100)-100</f>
        <v>22041.5</v>
      </c>
      <c r="E230" s="1" t="s">
        <v>10018</v>
      </c>
      <c r="F230" s="1" t="s">
        <v>22</v>
      </c>
      <c r="G230" s="1" t="s">
        <v>23</v>
      </c>
      <c r="H230" s="1">
        <v>0</v>
      </c>
      <c r="I230" s="1">
        <v>22.141500000000001</v>
      </c>
      <c r="K230" s="1">
        <f>IF(H230=0, 0.1, H230)</f>
        <v>0.1</v>
      </c>
      <c r="L230" s="1">
        <f>IF(I230=0, 0.1, I230)</f>
        <v>22.141500000000001</v>
      </c>
      <c r="M230" s="2">
        <f>LOG(L230/K230, 10)</f>
        <v>2.3452070392913957</v>
      </c>
      <c r="N230" s="2">
        <f>AVERAGE(K230:L230)</f>
        <v>11.120750000000001</v>
      </c>
      <c r="O230" s="2">
        <f>LOG(N230,10)</f>
        <v>1.04613407770266</v>
      </c>
      <c r="P230" s="2">
        <f>LOG(L230/K230, 2)</f>
        <v>7.790609152149699</v>
      </c>
      <c r="Q230" s="1">
        <v>0</v>
      </c>
      <c r="R230" s="1">
        <v>1</v>
      </c>
      <c r="S230" s="1">
        <f>-1*LOG10(R230)</f>
        <v>0</v>
      </c>
      <c r="T230" s="1">
        <v>1</v>
      </c>
      <c r="U230" s="1" t="s">
        <v>1161</v>
      </c>
      <c r="V230" s="1" t="s">
        <v>42</v>
      </c>
      <c r="W230" s="1" t="s">
        <v>10017</v>
      </c>
      <c r="X230" s="1" t="s">
        <v>27</v>
      </c>
      <c r="Y230" s="1" t="s">
        <v>10016</v>
      </c>
    </row>
    <row r="231" spans="1:25" x14ac:dyDescent="0.3">
      <c r="A231" s="1" t="s">
        <v>3312</v>
      </c>
      <c r="B231" s="1" t="s">
        <v>3312</v>
      </c>
      <c r="C231" s="1" t="s">
        <v>3311</v>
      </c>
      <c r="D231" s="8">
        <f>(L231/K231*100)-100</f>
        <v>110.08021672807709</v>
      </c>
      <c r="E231" s="1" t="s">
        <v>389</v>
      </c>
      <c r="F231" s="1" t="s">
        <v>22</v>
      </c>
      <c r="G231" s="1" t="s">
        <v>23</v>
      </c>
      <c r="H231" s="1">
        <v>32.187800000000003</v>
      </c>
      <c r="I231" s="1">
        <v>67.620199999999997</v>
      </c>
      <c r="J231" s="1">
        <v>1.07094</v>
      </c>
      <c r="K231" s="1">
        <f>IF(H231=0, 0.1, H231)</f>
        <v>32.187800000000003</v>
      </c>
      <c r="L231" s="1">
        <f>IF(I231=0, 0.1, I231)</f>
        <v>67.620199999999997</v>
      </c>
      <c r="M231" s="2">
        <f>LOG(L231/K231, 10)</f>
        <v>0.3223851567831012</v>
      </c>
      <c r="N231" s="2">
        <f>AVERAGE(K231:L231)</f>
        <v>49.903999999999996</v>
      </c>
      <c r="O231" s="2">
        <f>LOG(N231,10)</f>
        <v>1.6981353574130682</v>
      </c>
      <c r="P231" s="2">
        <f>LOG(L231/K231, 2)</f>
        <v>1.070940309692451</v>
      </c>
      <c r="Q231" s="1">
        <v>0</v>
      </c>
      <c r="R231" s="1">
        <v>1</v>
      </c>
      <c r="S231" s="1">
        <f>-1*LOG10(R231)</f>
        <v>0</v>
      </c>
      <c r="T231" s="1">
        <v>1</v>
      </c>
      <c r="U231" s="1" t="s">
        <v>1161</v>
      </c>
      <c r="V231" s="1" t="s">
        <v>45</v>
      </c>
      <c r="W231" s="1" t="s">
        <v>3310</v>
      </c>
      <c r="X231" s="1" t="s">
        <v>25</v>
      </c>
      <c r="Y231" s="1" t="s">
        <v>3309</v>
      </c>
    </row>
    <row r="232" spans="1:25" x14ac:dyDescent="0.3">
      <c r="A232" s="1" t="s">
        <v>1600</v>
      </c>
      <c r="B232" s="1" t="s">
        <v>1600</v>
      </c>
      <c r="C232" s="1" t="s">
        <v>1599</v>
      </c>
      <c r="D232" s="8">
        <f>(L232/K232*100)-100</f>
        <v>27.082998420788854</v>
      </c>
      <c r="E232" s="1" t="s">
        <v>1598</v>
      </c>
      <c r="F232" s="1" t="s">
        <v>22</v>
      </c>
      <c r="G232" s="1" t="s">
        <v>23</v>
      </c>
      <c r="H232" s="1">
        <v>1057.49</v>
      </c>
      <c r="I232" s="1">
        <v>1343.89</v>
      </c>
      <c r="J232" s="1">
        <v>0.34577400000000003</v>
      </c>
      <c r="K232" s="1">
        <f>IF(H232=0, 0.1, H232)</f>
        <v>1057.49</v>
      </c>
      <c r="L232" s="1">
        <f>IF(I232=0, 0.1, I232)</f>
        <v>1343.89</v>
      </c>
      <c r="M232" s="2">
        <f>LOG(L232/K232, 10)</f>
        <v>0.10408745310380947</v>
      </c>
      <c r="N232" s="2">
        <f>AVERAGE(K232:L232)</f>
        <v>1200.69</v>
      </c>
      <c r="O232" s="2">
        <f>LOG(N232,10)</f>
        <v>3.0794308936079213</v>
      </c>
      <c r="P232" s="2">
        <f>LOG(L232/K232, 2)</f>
        <v>0.3457710347908155</v>
      </c>
      <c r="Q232" s="1">
        <v>0.24974099999999999</v>
      </c>
      <c r="R232" s="1">
        <v>0.66234999999999999</v>
      </c>
      <c r="S232" s="1">
        <f>-1*LOG10(R232)</f>
        <v>0.17891245935071803</v>
      </c>
      <c r="T232" s="1">
        <v>0.99990000000000001</v>
      </c>
      <c r="U232" s="1" t="s">
        <v>1161</v>
      </c>
      <c r="V232" s="1" t="s">
        <v>28</v>
      </c>
      <c r="W232" s="1" t="s">
        <v>1597</v>
      </c>
      <c r="X232" s="1" t="s">
        <v>27</v>
      </c>
      <c r="Y232" s="1" t="s">
        <v>1596</v>
      </c>
    </row>
    <row r="233" spans="1:25" x14ac:dyDescent="0.3">
      <c r="A233" s="1" t="s">
        <v>2195</v>
      </c>
      <c r="B233" s="1" t="s">
        <v>2195</v>
      </c>
      <c r="C233" s="1" t="s">
        <v>2194</v>
      </c>
      <c r="D233" s="8">
        <f>(L233/K233*100)-100</f>
        <v>-62.044267296087639</v>
      </c>
      <c r="E233" s="1" t="s">
        <v>462</v>
      </c>
      <c r="F233" s="1" t="s">
        <v>22</v>
      </c>
      <c r="G233" s="1" t="s">
        <v>23</v>
      </c>
      <c r="H233" s="1">
        <v>224.54499999999999</v>
      </c>
      <c r="I233" s="1">
        <v>85.227699999999999</v>
      </c>
      <c r="J233" s="1">
        <v>-1.39761</v>
      </c>
      <c r="K233" s="1">
        <f>IF(H233=0, 0.1, H233)</f>
        <v>224.54499999999999</v>
      </c>
      <c r="L233" s="1">
        <f>IF(I233=0, 0.1, I233)</f>
        <v>85.227699999999999</v>
      </c>
      <c r="M233" s="2">
        <f>LOG(L233/K233, 10)</f>
        <v>-0.42072262046284709</v>
      </c>
      <c r="N233" s="2">
        <f>AVERAGE(K233:L233)</f>
        <v>154.88634999999999</v>
      </c>
      <c r="O233" s="2">
        <f>LOG(N233,10)</f>
        <v>2.1900131454487455</v>
      </c>
      <c r="P233" s="2">
        <f>LOG(L233/K233, 2)</f>
        <v>-1.3976102930701646</v>
      </c>
      <c r="Q233" s="1">
        <v>-3.6954000000000001E-2</v>
      </c>
      <c r="R233" s="1">
        <v>0.51505000000000001</v>
      </c>
      <c r="S233" s="1">
        <f>-1*LOG10(R233)</f>
        <v>0.28815060849269136</v>
      </c>
      <c r="T233" s="1">
        <v>0.99990000000000001</v>
      </c>
      <c r="U233" s="1" t="s">
        <v>1161</v>
      </c>
      <c r="V233" s="1" t="s">
        <v>49</v>
      </c>
      <c r="W233" s="1" t="s">
        <v>2193</v>
      </c>
      <c r="X233" s="1" t="s">
        <v>27</v>
      </c>
      <c r="Y233" s="1" t="s">
        <v>2192</v>
      </c>
    </row>
    <row r="234" spans="1:25" x14ac:dyDescent="0.3">
      <c r="A234" s="1" t="s">
        <v>5252</v>
      </c>
      <c r="B234" s="1" t="s">
        <v>5252</v>
      </c>
      <c r="C234" s="1" t="s">
        <v>5251</v>
      </c>
      <c r="D234" s="8">
        <f>(L234/K234*100)-100</f>
        <v>-16.028598490635233</v>
      </c>
      <c r="E234" s="1" t="s">
        <v>4972</v>
      </c>
      <c r="F234" s="1" t="s">
        <v>22</v>
      </c>
      <c r="G234" s="1" t="s">
        <v>23</v>
      </c>
      <c r="H234" s="1">
        <v>19637.400000000001</v>
      </c>
      <c r="I234" s="1">
        <v>16489.8</v>
      </c>
      <c r="J234" s="1">
        <v>-0.252029</v>
      </c>
      <c r="K234" s="1">
        <f>IF(H234=0, 0.1, H234)</f>
        <v>19637.400000000001</v>
      </c>
      <c r="L234" s="1">
        <f>IF(I234=0, 0.1, I234)</f>
        <v>16489.8</v>
      </c>
      <c r="M234" s="2">
        <f>LOG(L234/K234, 10)</f>
        <v>-7.5868598240827562E-2</v>
      </c>
      <c r="N234" s="2">
        <f>AVERAGE(K234:L234)</f>
        <v>18063.599999999999</v>
      </c>
      <c r="O234" s="2">
        <f>LOG(N234,10)</f>
        <v>4.2568043076789799</v>
      </c>
      <c r="P234" s="2">
        <f>LOG(L234/K234, 2)</f>
        <v>-0.252030028015927</v>
      </c>
      <c r="Q234" s="1">
        <v>-0.24609900000000001</v>
      </c>
      <c r="R234" s="1">
        <v>0.71074999999999999</v>
      </c>
      <c r="S234" s="1">
        <f>-1*LOG10(R234)</f>
        <v>0.14828313163752024</v>
      </c>
      <c r="T234" s="1">
        <v>0.99990000000000001</v>
      </c>
      <c r="U234" s="1" t="s">
        <v>1161</v>
      </c>
      <c r="V234" s="1" t="s">
        <v>42</v>
      </c>
      <c r="W234" s="1" t="s">
        <v>5250</v>
      </c>
      <c r="X234" s="1" t="s">
        <v>27</v>
      </c>
      <c r="Y234" s="1" t="s">
        <v>5249</v>
      </c>
    </row>
    <row r="235" spans="1:25" x14ac:dyDescent="0.3">
      <c r="A235" s="1" t="s">
        <v>5495</v>
      </c>
      <c r="B235" s="1" t="s">
        <v>5495</v>
      </c>
      <c r="C235" s="1" t="s">
        <v>5494</v>
      </c>
      <c r="D235" s="8">
        <f>(L235/K235*100)-100</f>
        <v>70330.2</v>
      </c>
      <c r="E235" s="1" t="s">
        <v>581</v>
      </c>
      <c r="F235" s="1" t="s">
        <v>22</v>
      </c>
      <c r="G235" s="1" t="s">
        <v>23</v>
      </c>
      <c r="H235" s="1">
        <v>0</v>
      </c>
      <c r="I235" s="1">
        <v>70.430199999999999</v>
      </c>
      <c r="K235" s="1">
        <f>IF(H235=0, 0.1, H235)</f>
        <v>0.1</v>
      </c>
      <c r="L235" s="1">
        <f>IF(I235=0, 0.1, I235)</f>
        <v>70.430199999999999</v>
      </c>
      <c r="M235" s="2">
        <f>LOG(L235/K235, 10)</f>
        <v>2.8477589216561823</v>
      </c>
      <c r="N235" s="2">
        <f>AVERAGE(K235:L235)</f>
        <v>35.265099999999997</v>
      </c>
      <c r="O235" s="2">
        <f>LOG(N235,10)</f>
        <v>1.547345119695908</v>
      </c>
      <c r="P235" s="2">
        <f>LOG(L235/K235, 2)</f>
        <v>9.4600503693158124</v>
      </c>
      <c r="Q235" s="1">
        <v>0</v>
      </c>
      <c r="R235" s="1">
        <v>1</v>
      </c>
      <c r="S235" s="1">
        <f>-1*LOG10(R235)</f>
        <v>0</v>
      </c>
      <c r="T235" s="1">
        <v>1</v>
      </c>
      <c r="U235" s="1" t="s">
        <v>1161</v>
      </c>
      <c r="V235" s="1" t="s">
        <v>39</v>
      </c>
      <c r="W235" s="1" t="s">
        <v>5493</v>
      </c>
      <c r="X235" s="1" t="s">
        <v>27</v>
      </c>
      <c r="Y235" s="1" t="s">
        <v>5492</v>
      </c>
    </row>
    <row r="236" spans="1:25" x14ac:dyDescent="0.3">
      <c r="A236" s="1" t="s">
        <v>3496</v>
      </c>
      <c r="B236" s="1" t="s">
        <v>3496</v>
      </c>
      <c r="C236" s="1" t="s">
        <v>3495</v>
      </c>
      <c r="D236" s="8">
        <f>(L236/K236*100)-100</f>
        <v>-25.680982411767644</v>
      </c>
      <c r="E236" s="1" t="s">
        <v>3494</v>
      </c>
      <c r="F236" s="1" t="s">
        <v>22</v>
      </c>
      <c r="G236" s="1" t="s">
        <v>23</v>
      </c>
      <c r="H236" s="1">
        <v>84135.8</v>
      </c>
      <c r="I236" s="1">
        <v>62528.9</v>
      </c>
      <c r="J236" s="1">
        <v>-0.42819699999999999</v>
      </c>
      <c r="K236" s="1">
        <f>IF(H236=0, 0.1, H236)</f>
        <v>84135.8</v>
      </c>
      <c r="L236" s="1">
        <f>IF(I236=0, 0.1, I236)</f>
        <v>62528.9</v>
      </c>
      <c r="M236" s="2">
        <f>LOG(L236/K236, 10)</f>
        <v>-0.128900039849043</v>
      </c>
      <c r="N236" s="2">
        <f>AVERAGE(K236:L236)</f>
        <v>73332.350000000006</v>
      </c>
      <c r="O236" s="2">
        <f>LOG(N236,10)</f>
        <v>4.8652956025693106</v>
      </c>
      <c r="P236" s="2">
        <f>LOG(L236/K236, 2)</f>
        <v>-0.42819666380663657</v>
      </c>
      <c r="Q236" s="1">
        <v>-0.45964699999999997</v>
      </c>
      <c r="R236" s="1">
        <v>0.45950000000000002</v>
      </c>
      <c r="S236" s="1">
        <f>-1*LOG10(R236)</f>
        <v>0.33771448427786993</v>
      </c>
      <c r="T236" s="1">
        <v>0.99990000000000001</v>
      </c>
      <c r="U236" s="1" t="s">
        <v>1161</v>
      </c>
      <c r="V236" s="1" t="s">
        <v>45</v>
      </c>
      <c r="W236" s="1" t="s">
        <v>3493</v>
      </c>
      <c r="X236" s="1" t="s">
        <v>27</v>
      </c>
      <c r="Y236" s="1" t="s">
        <v>3492</v>
      </c>
    </row>
    <row r="237" spans="1:25" x14ac:dyDescent="0.3">
      <c r="A237" s="1" t="s">
        <v>1313</v>
      </c>
      <c r="B237" s="1" t="s">
        <v>1313</v>
      </c>
      <c r="C237" s="1" t="s">
        <v>1312</v>
      </c>
      <c r="D237" s="8">
        <f>(L237/K237*100)-100</f>
        <v>-65.605757460901344</v>
      </c>
      <c r="E237" s="1" t="s">
        <v>1197</v>
      </c>
      <c r="F237" s="1" t="s">
        <v>22</v>
      </c>
      <c r="G237" s="1" t="s">
        <v>23</v>
      </c>
      <c r="H237" s="1">
        <v>64.375600000000006</v>
      </c>
      <c r="I237" s="1">
        <v>22.141500000000001</v>
      </c>
      <c r="J237" s="1">
        <v>-1.53976</v>
      </c>
      <c r="K237" s="1">
        <f>IF(H237=0, 0.1, H237)</f>
        <v>64.375600000000006</v>
      </c>
      <c r="L237" s="1">
        <f>IF(I237=0, 0.1, I237)</f>
        <v>22.141500000000001</v>
      </c>
      <c r="M237" s="2">
        <f>LOG(L237/K237, 10)</f>
        <v>-0.46351425053221734</v>
      </c>
      <c r="N237" s="2">
        <f>AVERAGE(K237:L237)</f>
        <v>43.25855</v>
      </c>
      <c r="O237" s="2">
        <f>LOG(N237,10)</f>
        <v>1.6360719580630199</v>
      </c>
      <c r="P237" s="2">
        <f>LOG(L237/K237, 2)</f>
        <v>-1.5397610112236326</v>
      </c>
      <c r="Q237" s="1">
        <v>0</v>
      </c>
      <c r="R237" s="1">
        <v>1</v>
      </c>
      <c r="S237" s="1">
        <f>-1*LOG10(R237)</f>
        <v>0</v>
      </c>
      <c r="T237" s="1">
        <v>1</v>
      </c>
      <c r="U237" s="1" t="s">
        <v>1161</v>
      </c>
      <c r="V237" s="1" t="s">
        <v>29</v>
      </c>
      <c r="W237" s="1" t="s">
        <v>1311</v>
      </c>
      <c r="X237" s="1" t="s">
        <v>27</v>
      </c>
      <c r="Y237" s="1" t="s">
        <v>1310</v>
      </c>
    </row>
    <row r="238" spans="1:25" x14ac:dyDescent="0.3">
      <c r="A238" s="1" t="s">
        <v>1199</v>
      </c>
      <c r="B238" s="1" t="s">
        <v>1199</v>
      </c>
      <c r="C238" s="1" t="s">
        <v>1198</v>
      </c>
      <c r="D238" s="8">
        <f>(L238/K238*100)-100</f>
        <v>-11.572242656981373</v>
      </c>
      <c r="E238" s="1" t="s">
        <v>1197</v>
      </c>
      <c r="F238" s="1" t="s">
        <v>22</v>
      </c>
      <c r="G238" s="1" t="s">
        <v>23</v>
      </c>
      <c r="H238" s="1">
        <v>6484.05</v>
      </c>
      <c r="I238" s="1">
        <v>5733.7</v>
      </c>
      <c r="J238" s="1">
        <v>-0.177429</v>
      </c>
      <c r="K238" s="1">
        <f>IF(H238=0, 0.1, H238)</f>
        <v>6484.05</v>
      </c>
      <c r="L238" s="1">
        <f>IF(I238=0, 0.1, I238)</f>
        <v>5733.7</v>
      </c>
      <c r="M238" s="2">
        <f>LOG(L238/K238, 10)</f>
        <v>-5.3411389187088293E-2</v>
      </c>
      <c r="N238" s="2">
        <f>AVERAGE(K238:L238)</f>
        <v>6108.875</v>
      </c>
      <c r="O238" s="2">
        <f>LOG(N238,10)</f>
        <v>3.785961238675037</v>
      </c>
      <c r="P238" s="2">
        <f>LOG(L238/K238, 2)</f>
        <v>-0.17742879432755171</v>
      </c>
      <c r="Q238" s="1">
        <v>-0.17494299999999999</v>
      </c>
      <c r="R238" s="1">
        <v>0.78320000000000001</v>
      </c>
      <c r="S238" s="1">
        <f>-1*LOG10(R238)</f>
        <v>0.10612732120491858</v>
      </c>
      <c r="T238" s="1">
        <v>0.99990000000000001</v>
      </c>
      <c r="U238" s="1" t="s">
        <v>1161</v>
      </c>
      <c r="V238" s="1" t="s">
        <v>29</v>
      </c>
      <c r="W238" s="1" t="s">
        <v>1196</v>
      </c>
      <c r="X238" s="1" t="s">
        <v>25</v>
      </c>
      <c r="Y238" s="1" t="s">
        <v>1195</v>
      </c>
    </row>
    <row r="239" spans="1:25" x14ac:dyDescent="0.3">
      <c r="A239" s="1" t="s">
        <v>5181</v>
      </c>
      <c r="B239" s="1" t="s">
        <v>5181</v>
      </c>
      <c r="C239" s="1" t="s">
        <v>5180</v>
      </c>
      <c r="D239" s="8">
        <f>(L239/K239*100)-100</f>
        <v>249.47624688177206</v>
      </c>
      <c r="E239" s="1" t="s">
        <v>896</v>
      </c>
      <c r="F239" s="1" t="s">
        <v>22</v>
      </c>
      <c r="G239" s="1" t="s">
        <v>23</v>
      </c>
      <c r="H239" s="1">
        <v>54.959099999999999</v>
      </c>
      <c r="I239" s="1">
        <v>192.06899999999999</v>
      </c>
      <c r="J239" s="1">
        <v>1.8051900000000001</v>
      </c>
      <c r="K239" s="1">
        <f>IF(H239=0, 0.1, H239)</f>
        <v>54.959099999999999</v>
      </c>
      <c r="L239" s="1">
        <f>IF(I239=0, 0.1, I239)</f>
        <v>192.06899999999999</v>
      </c>
      <c r="M239" s="2">
        <f>LOG(L239/K239, 10)</f>
        <v>0.54341766306098771</v>
      </c>
      <c r="N239" s="2">
        <f>AVERAGE(K239:L239)</f>
        <v>123.51405</v>
      </c>
      <c r="O239" s="2">
        <f>LOG(N239,10)</f>
        <v>2.0917163623763222</v>
      </c>
      <c r="P239" s="2">
        <f>LOG(L239/K239, 2)</f>
        <v>1.8051944021803299</v>
      </c>
      <c r="Q239" s="1">
        <v>0.13164400000000001</v>
      </c>
      <c r="R239" s="1">
        <v>0.46089999999999998</v>
      </c>
      <c r="S239" s="1">
        <f>-1*LOG10(R239)</f>
        <v>0.33639329187547967</v>
      </c>
      <c r="T239" s="1">
        <v>0.99990000000000001</v>
      </c>
      <c r="U239" s="1" t="s">
        <v>1161</v>
      </c>
      <c r="V239" s="1" t="s">
        <v>42</v>
      </c>
      <c r="W239" s="1" t="s">
        <v>5179</v>
      </c>
      <c r="X239" s="1" t="s">
        <v>27</v>
      </c>
      <c r="Y239" s="1" t="s">
        <v>5178</v>
      </c>
    </row>
    <row r="240" spans="1:25" x14ac:dyDescent="0.3">
      <c r="A240" s="1" t="s">
        <v>1412</v>
      </c>
      <c r="B240" s="1" t="s">
        <v>1412</v>
      </c>
      <c r="C240" s="1" t="s">
        <v>1411</v>
      </c>
      <c r="D240" s="8">
        <f>(L240/K240*100)-100</f>
        <v>249.62756784240958</v>
      </c>
      <c r="E240" s="1" t="s">
        <v>1095</v>
      </c>
      <c r="F240" s="1" t="s">
        <v>22</v>
      </c>
      <c r="G240" s="1" t="s">
        <v>23</v>
      </c>
      <c r="H240" s="1">
        <v>381.54599999999999</v>
      </c>
      <c r="I240" s="1">
        <v>1333.99</v>
      </c>
      <c r="J240" s="1">
        <v>1.80582</v>
      </c>
      <c r="K240" s="1">
        <f>IF(H240=0, 0.1, H240)</f>
        <v>381.54599999999999</v>
      </c>
      <c r="L240" s="1">
        <f>IF(I240=0, 0.1, I240)</f>
        <v>1333.99</v>
      </c>
      <c r="M240" s="2">
        <f>LOG(L240/K240, 10)</f>
        <v>0.54360566907051988</v>
      </c>
      <c r="N240" s="2">
        <f>AVERAGE(K240:L240)</f>
        <v>857.76800000000003</v>
      </c>
      <c r="O240" s="2">
        <f>LOG(N240,10)</f>
        <v>2.9333698403611481</v>
      </c>
      <c r="P240" s="2">
        <f>LOG(L240/K240, 2)</f>
        <v>1.8058189446254023</v>
      </c>
      <c r="Q240" s="1">
        <v>1.05359</v>
      </c>
      <c r="R240" s="1">
        <v>0.1464</v>
      </c>
      <c r="S240" s="1">
        <f>-1*LOG10(R240)</f>
        <v>0.83445892327762694</v>
      </c>
      <c r="T240" s="1">
        <v>0.99990000000000001</v>
      </c>
      <c r="U240" s="1" t="s">
        <v>1161</v>
      </c>
      <c r="V240" s="1" t="s">
        <v>28</v>
      </c>
      <c r="W240" s="1" t="s">
        <v>1410</v>
      </c>
      <c r="X240" s="1" t="s">
        <v>25</v>
      </c>
      <c r="Y240" s="1" t="s">
        <v>1409</v>
      </c>
    </row>
    <row r="241" spans="1:25" x14ac:dyDescent="0.3">
      <c r="A241" s="1" t="s">
        <v>8496</v>
      </c>
      <c r="B241" s="1" t="s">
        <v>8496</v>
      </c>
      <c r="C241" s="1" t="s">
        <v>8495</v>
      </c>
      <c r="D241" s="8">
        <f>(L241/K241*100)-100</f>
        <v>13.636988011988024</v>
      </c>
      <c r="E241" s="1" t="s">
        <v>263</v>
      </c>
      <c r="F241" s="1" t="s">
        <v>22</v>
      </c>
      <c r="G241" s="1" t="s">
        <v>23</v>
      </c>
      <c r="H241" s="1">
        <v>1601.6</v>
      </c>
      <c r="I241" s="1">
        <v>1820.01</v>
      </c>
      <c r="J241" s="1">
        <v>0.18443200000000001</v>
      </c>
      <c r="K241" s="1">
        <f>IF(H241=0, 0.1, H241)</f>
        <v>1601.6</v>
      </c>
      <c r="L241" s="1">
        <f>IF(I241=0, 0.1, I241)</f>
        <v>1820.01</v>
      </c>
      <c r="M241" s="2">
        <f>LOG(L241/K241, 10)</f>
        <v>5.5519714076692914E-2</v>
      </c>
      <c r="N241" s="2">
        <f>AVERAGE(K241:L241)</f>
        <v>1710.8049999999998</v>
      </c>
      <c r="O241" s="2">
        <f>LOG(N241,10)</f>
        <v>3.2332005108560127</v>
      </c>
      <c r="P241" s="2">
        <f>LOG(L241/K241, 2)</f>
        <v>0.1844324980114796</v>
      </c>
      <c r="Q241" s="1">
        <v>2.5061199999999999E-2</v>
      </c>
      <c r="R241" s="1">
        <v>0.89290000000000003</v>
      </c>
      <c r="S241" s="1">
        <f>-1*LOG10(R241)</f>
        <v>4.9197177035341474E-2</v>
      </c>
      <c r="T241" s="1">
        <v>0.99990000000000001</v>
      </c>
      <c r="U241" s="1" t="s">
        <v>1161</v>
      </c>
      <c r="V241" s="1" t="s">
        <v>33</v>
      </c>
      <c r="W241" s="1" t="s">
        <v>8494</v>
      </c>
      <c r="X241" s="1" t="s">
        <v>25</v>
      </c>
      <c r="Y241" s="1" t="s">
        <v>8493</v>
      </c>
    </row>
    <row r="242" spans="1:25" x14ac:dyDescent="0.3">
      <c r="A242" s="1" t="s">
        <v>5269</v>
      </c>
      <c r="B242" s="1" t="s">
        <v>5269</v>
      </c>
      <c r="C242" s="1" t="s">
        <v>5268</v>
      </c>
      <c r="D242" s="8">
        <f>(L242/K242*100)-100</f>
        <v>-99.68932328397716</v>
      </c>
      <c r="E242" s="1" t="s">
        <v>341</v>
      </c>
      <c r="F242" s="1" t="s">
        <v>22</v>
      </c>
      <c r="G242" s="1" t="s">
        <v>23</v>
      </c>
      <c r="H242" s="1">
        <v>32.187800000000003</v>
      </c>
      <c r="I242" s="1">
        <v>0</v>
      </c>
      <c r="K242" s="1">
        <f>IF(H242=0, 0.1, H242)</f>
        <v>32.187800000000003</v>
      </c>
      <c r="L242" s="1">
        <f>IF(I242=0, 0.1, I242)</f>
        <v>0.1</v>
      </c>
      <c r="M242" s="2">
        <f>LOG(L242/K242, 10)</f>
        <v>-2.5076912941596317</v>
      </c>
      <c r="N242" s="2">
        <f>AVERAGE(K242:L242)</f>
        <v>16.143900000000002</v>
      </c>
      <c r="O242" s="2">
        <f>LOG(N242,10)</f>
        <v>1.2080084587551558</v>
      </c>
      <c r="P242" s="2">
        <f>LOG(L242/K242, 2)</f>
        <v>-8.3303701633733311</v>
      </c>
      <c r="Q242" s="1">
        <v>0</v>
      </c>
      <c r="R242" s="1">
        <v>1</v>
      </c>
      <c r="S242" s="1">
        <f>-1*LOG10(R242)</f>
        <v>0</v>
      </c>
      <c r="T242" s="1">
        <v>1</v>
      </c>
      <c r="U242" s="1" t="s">
        <v>1161</v>
      </c>
      <c r="V242" s="1" t="s">
        <v>42</v>
      </c>
      <c r="W242" s="1" t="s">
        <v>5267</v>
      </c>
      <c r="X242" s="1" t="s">
        <v>27</v>
      </c>
      <c r="Y242" s="1" t="s">
        <v>5266</v>
      </c>
    </row>
    <row r="243" spans="1:25" x14ac:dyDescent="0.3">
      <c r="A243" s="1" t="s">
        <v>5909</v>
      </c>
      <c r="B243" s="1" t="s">
        <v>5909</v>
      </c>
      <c r="C243" s="1" t="s">
        <v>5908</v>
      </c>
      <c r="D243" s="8">
        <f>(L243/K243*100)-100</f>
        <v>61.520073979725368</v>
      </c>
      <c r="E243" s="1" t="s">
        <v>5907</v>
      </c>
      <c r="F243" s="1" t="s">
        <v>22</v>
      </c>
      <c r="G243" s="1" t="s">
        <v>23</v>
      </c>
      <c r="H243" s="1">
        <v>114.626</v>
      </c>
      <c r="I243" s="1">
        <v>185.14400000000001</v>
      </c>
      <c r="J243" s="1">
        <v>0.69170500000000001</v>
      </c>
      <c r="K243" s="1">
        <f>IF(H243=0, 0.1, H243)</f>
        <v>114.626</v>
      </c>
      <c r="L243" s="1">
        <f>IF(I243=0, 0.1, I243)</f>
        <v>185.14400000000001</v>
      </c>
      <c r="M243" s="2">
        <f>LOG(L243/K243, 10)</f>
        <v>0.20822650485199656</v>
      </c>
      <c r="N243" s="2">
        <f>AVERAGE(K243:L243)</f>
        <v>149.88499999999999</v>
      </c>
      <c r="O243" s="2">
        <f>LOG(N243,10)</f>
        <v>2.175758172253293</v>
      </c>
      <c r="P243" s="2">
        <f>LOG(L243/K243, 2)</f>
        <v>0.69171347656804716</v>
      </c>
      <c r="Q243" s="1">
        <v>0.44563000000000003</v>
      </c>
      <c r="R243" s="1">
        <v>0.67274999999999996</v>
      </c>
      <c r="S243" s="1">
        <f>-1*LOG10(R243)</f>
        <v>0.17214629356420788</v>
      </c>
      <c r="T243" s="1">
        <v>0.99990000000000001</v>
      </c>
      <c r="U243" s="1" t="s">
        <v>1161</v>
      </c>
      <c r="V243" s="1" t="s">
        <v>35</v>
      </c>
      <c r="W243" s="1" t="s">
        <v>5906</v>
      </c>
      <c r="X243" s="1" t="s">
        <v>27</v>
      </c>
      <c r="Y243" s="1" t="s">
        <v>5905</v>
      </c>
    </row>
    <row r="244" spans="1:25" x14ac:dyDescent="0.3">
      <c r="A244" s="1" t="s">
        <v>7475</v>
      </c>
      <c r="B244" s="1" t="s">
        <v>7475</v>
      </c>
      <c r="C244" s="1" t="s">
        <v>7474</v>
      </c>
      <c r="D244" s="8">
        <f>(L244/K244*100)-100</f>
        <v>7.2021883140145633</v>
      </c>
      <c r="E244" s="1" t="s">
        <v>178</v>
      </c>
      <c r="F244" s="1" t="s">
        <v>22</v>
      </c>
      <c r="G244" s="1" t="s">
        <v>23</v>
      </c>
      <c r="H244" s="1">
        <v>6587.72</v>
      </c>
      <c r="I244" s="1">
        <v>7062.18</v>
      </c>
      <c r="J244" s="1">
        <v>0.10033300000000001</v>
      </c>
      <c r="K244" s="1">
        <f>IF(H244=0, 0.1, H244)</f>
        <v>6587.72</v>
      </c>
      <c r="L244" s="1">
        <f>IF(I244=0, 0.1, I244)</f>
        <v>7062.18</v>
      </c>
      <c r="M244" s="2">
        <f>LOG(L244/K244, 10)</f>
        <v>3.0203650683254639E-2</v>
      </c>
      <c r="N244" s="2">
        <f>AVERAGE(K244:L244)</f>
        <v>6824.9500000000007</v>
      </c>
      <c r="O244" s="2">
        <f>LOG(N244,10)</f>
        <v>3.834099474056583</v>
      </c>
      <c r="P244" s="2">
        <f>LOG(L244/K244, 2)</f>
        <v>0.10033435577286748</v>
      </c>
      <c r="Q244" s="1">
        <v>1.7108999999999999E-2</v>
      </c>
      <c r="R244" s="1">
        <v>0.94289999999999996</v>
      </c>
      <c r="S244" s="1">
        <f>-1*LOG10(R244)</f>
        <v>2.5534364262757576E-2</v>
      </c>
      <c r="T244" s="1">
        <v>0.99990000000000001</v>
      </c>
      <c r="U244" s="1" t="s">
        <v>1161</v>
      </c>
      <c r="V244" s="1" t="s">
        <v>30</v>
      </c>
      <c r="W244" s="1" t="s">
        <v>7473</v>
      </c>
      <c r="X244" s="1" t="s">
        <v>27</v>
      </c>
      <c r="Y244" s="1" t="s">
        <v>7472</v>
      </c>
    </row>
    <row r="245" spans="1:25" x14ac:dyDescent="0.3">
      <c r="A245" s="1" t="s">
        <v>811</v>
      </c>
      <c r="B245" s="1" t="s">
        <v>811</v>
      </c>
      <c r="C245" s="1" t="s">
        <v>812</v>
      </c>
      <c r="D245" s="8">
        <f>(L245/K245*100)-100</f>
        <v>22.8587297003088</v>
      </c>
      <c r="E245" s="1" t="s">
        <v>352</v>
      </c>
      <c r="F245" s="1" t="s">
        <v>22</v>
      </c>
      <c r="G245" s="1" t="s">
        <v>23</v>
      </c>
      <c r="H245" s="1">
        <v>225065</v>
      </c>
      <c r="I245" s="1">
        <v>276512</v>
      </c>
      <c r="J245" s="1">
        <v>0.29699900000000001</v>
      </c>
      <c r="K245" s="1">
        <f>IF(H245=0, 0.1, H245)</f>
        <v>225065</v>
      </c>
      <c r="L245" s="1">
        <f>IF(I245=0, 0.1, I245)</f>
        <v>276512</v>
      </c>
      <c r="M245" s="2">
        <f>LOG(L245/K245, 10)</f>
        <v>8.9406020612404061E-2</v>
      </c>
      <c r="N245" s="2">
        <f>AVERAGE(K245:L245)</f>
        <v>250788.5</v>
      </c>
      <c r="O245" s="2">
        <f>LOG(N245,10)</f>
        <v>5.3993076178801696</v>
      </c>
      <c r="P245" s="2">
        <f>LOG(L245/K245, 2)</f>
        <v>0.29700037172442367</v>
      </c>
      <c r="Q245" s="1">
        <v>0.31227199999999999</v>
      </c>
      <c r="R245" s="1">
        <v>0.62534999999999996</v>
      </c>
      <c r="S245" s="1">
        <f>-1*LOG10(R245)</f>
        <v>0.2038768458180214</v>
      </c>
      <c r="T245" s="1">
        <v>0.99990000000000001</v>
      </c>
      <c r="U245" s="1" t="s">
        <v>142</v>
      </c>
      <c r="V245" s="1" t="s">
        <v>36</v>
      </c>
      <c r="W245" s="1" t="s">
        <v>36</v>
      </c>
      <c r="X245" s="1" t="s">
        <v>36</v>
      </c>
      <c r="Y245" s="1" t="s">
        <v>36</v>
      </c>
    </row>
    <row r="246" spans="1:25" x14ac:dyDescent="0.3">
      <c r="A246" s="1" t="s">
        <v>7277</v>
      </c>
      <c r="B246" s="1" t="s">
        <v>7277</v>
      </c>
      <c r="C246" s="1" t="s">
        <v>7276</v>
      </c>
      <c r="D246" s="8">
        <f>(L246/K246*100)-100</f>
        <v>-11.486896517207512</v>
      </c>
      <c r="E246" s="1" t="s">
        <v>7275</v>
      </c>
      <c r="F246" s="1" t="s">
        <v>22</v>
      </c>
      <c r="G246" s="1" t="s">
        <v>23</v>
      </c>
      <c r="H246" s="1">
        <v>1598.43</v>
      </c>
      <c r="I246" s="1">
        <v>1414.82</v>
      </c>
      <c r="J246" s="1">
        <v>-0.176041</v>
      </c>
      <c r="K246" s="1">
        <f>IF(H246=0, 0.1, H246)</f>
        <v>1598.43</v>
      </c>
      <c r="L246" s="1">
        <f>IF(I246=0, 0.1, I246)</f>
        <v>1414.82</v>
      </c>
      <c r="M246" s="2">
        <f>LOG(L246/K246, 10)</f>
        <v>-5.2992431573148653E-2</v>
      </c>
      <c r="N246" s="2">
        <f>AVERAGE(K246:L246)</f>
        <v>1506.625</v>
      </c>
      <c r="O246" s="2">
        <f>LOG(N246,10)</f>
        <v>3.1780051695693965</v>
      </c>
      <c r="P246" s="2">
        <f>LOG(L246/K246, 2)</f>
        <v>-0.17603704725923863</v>
      </c>
      <c r="Q246" s="1">
        <v>-0.14614199999999999</v>
      </c>
      <c r="R246" s="1">
        <v>0.81440000000000001</v>
      </c>
      <c r="S246" s="1">
        <f>-1*LOG10(R246)</f>
        <v>8.9162235007316459E-2</v>
      </c>
      <c r="T246" s="1">
        <v>0.99990000000000001</v>
      </c>
      <c r="U246" s="1" t="s">
        <v>1161</v>
      </c>
      <c r="V246" s="1" t="s">
        <v>30</v>
      </c>
      <c r="W246" s="1" t="s">
        <v>7274</v>
      </c>
      <c r="X246" s="1" t="s">
        <v>25</v>
      </c>
      <c r="Y246" s="1" t="s">
        <v>7273</v>
      </c>
    </row>
    <row r="247" spans="1:25" x14ac:dyDescent="0.3">
      <c r="A247" s="1" t="s">
        <v>6138</v>
      </c>
      <c r="B247" s="1" t="s">
        <v>6138</v>
      </c>
      <c r="C247" s="1" t="s">
        <v>6137</v>
      </c>
      <c r="D247" s="8">
        <f>(L247/K247*100)-100</f>
        <v>-31.775059094103369</v>
      </c>
      <c r="E247" s="1" t="s">
        <v>835</v>
      </c>
      <c r="F247" s="1" t="s">
        <v>22</v>
      </c>
      <c r="G247" s="1" t="s">
        <v>23</v>
      </c>
      <c r="H247" s="1">
        <v>1252.24</v>
      </c>
      <c r="I247" s="1">
        <v>854.34</v>
      </c>
      <c r="J247" s="1">
        <v>-0.55163399999999996</v>
      </c>
      <c r="K247" s="1">
        <f>IF(H247=0, 0.1, H247)</f>
        <v>1252.24</v>
      </c>
      <c r="L247" s="1">
        <f>IF(I247=0, 0.1, I247)</f>
        <v>854.34</v>
      </c>
      <c r="M247" s="2">
        <f>LOG(L247/K247, 10)</f>
        <v>-0.16605683182888473</v>
      </c>
      <c r="N247" s="2">
        <f>AVERAGE(K247:L247)</f>
        <v>1053.29</v>
      </c>
      <c r="O247" s="2">
        <f>LOG(N247,10)</f>
        <v>3.0225479609860817</v>
      </c>
      <c r="P247" s="2">
        <f>LOG(L247/K247, 2)</f>
        <v>-0.55162885500035819</v>
      </c>
      <c r="Q247" s="1">
        <v>-0.14680099999999999</v>
      </c>
      <c r="R247" s="1">
        <v>0.82330000000000003</v>
      </c>
      <c r="S247" s="1">
        <f>-1*LOG10(R247)</f>
        <v>8.4441884588479552E-2</v>
      </c>
      <c r="T247" s="1">
        <v>0.99990000000000001</v>
      </c>
      <c r="U247" s="1" t="s">
        <v>1161</v>
      </c>
      <c r="V247" s="1" t="s">
        <v>54</v>
      </c>
      <c r="W247" s="1" t="s">
        <v>6136</v>
      </c>
      <c r="X247" s="1" t="s">
        <v>25</v>
      </c>
      <c r="Y247" s="1" t="s">
        <v>6135</v>
      </c>
    </row>
    <row r="248" spans="1:25" x14ac:dyDescent="0.3">
      <c r="A248" s="1" t="s">
        <v>2656</v>
      </c>
      <c r="B248" s="1" t="s">
        <v>2656</v>
      </c>
      <c r="C248" s="1" t="s">
        <v>2655</v>
      </c>
      <c r="D248" s="8">
        <f>(L248/K248*100)-100</f>
        <v>54.444135323476473</v>
      </c>
      <c r="E248" s="1" t="s">
        <v>146</v>
      </c>
      <c r="F248" s="1" t="s">
        <v>22</v>
      </c>
      <c r="G248" s="1" t="s">
        <v>23</v>
      </c>
      <c r="H248" s="1">
        <v>59.667400000000001</v>
      </c>
      <c r="I248" s="1">
        <v>92.152799999999999</v>
      </c>
      <c r="J248" s="1">
        <v>0.62708600000000003</v>
      </c>
      <c r="K248" s="1">
        <f>IF(H248=0, 0.1, H248)</f>
        <v>59.667400000000001</v>
      </c>
      <c r="L248" s="1">
        <f>IF(I248=0, 0.1, I248)</f>
        <v>92.152799999999999</v>
      </c>
      <c r="M248" s="2">
        <f>LOG(L248/K248, 10)</f>
        <v>0.18877142157233506</v>
      </c>
      <c r="N248" s="2">
        <f>AVERAGE(K248:L248)</f>
        <v>75.9101</v>
      </c>
      <c r="O248" s="2">
        <f>LOG(N248,10)</f>
        <v>1.8802995635429911</v>
      </c>
      <c r="P248" s="2">
        <f>LOG(L248/K248, 2)</f>
        <v>0.62708508883296621</v>
      </c>
      <c r="Q248" s="1">
        <v>1.8304299999999999E-2</v>
      </c>
      <c r="R248" s="1">
        <v>0.74004999999999999</v>
      </c>
      <c r="S248" s="1">
        <f>-1*LOG10(R248)</f>
        <v>0.1307389370385878</v>
      </c>
      <c r="T248" s="1">
        <v>0.99990000000000001</v>
      </c>
      <c r="U248" s="1" t="s">
        <v>1161</v>
      </c>
      <c r="V248" s="1" t="s">
        <v>46</v>
      </c>
      <c r="W248" s="1" t="s">
        <v>2654</v>
      </c>
      <c r="X248" s="1" t="s">
        <v>27</v>
      </c>
      <c r="Y248" s="1" t="s">
        <v>2653</v>
      </c>
    </row>
    <row r="249" spans="1:25" x14ac:dyDescent="0.3">
      <c r="A249" s="1" t="s">
        <v>8853</v>
      </c>
      <c r="B249" s="1" t="s">
        <v>8853</v>
      </c>
      <c r="C249" s="1" t="s">
        <v>8852</v>
      </c>
      <c r="D249" s="8">
        <f>(L249/K249*100)-100</f>
        <v>96.435524663840283</v>
      </c>
      <c r="E249" s="1" t="s">
        <v>509</v>
      </c>
      <c r="F249" s="1" t="s">
        <v>22</v>
      </c>
      <c r="G249" s="1" t="s">
        <v>23</v>
      </c>
      <c r="H249" s="1">
        <v>274.79500000000002</v>
      </c>
      <c r="I249" s="1">
        <v>539.79499999999996</v>
      </c>
      <c r="J249" s="1">
        <v>0.97405399999999998</v>
      </c>
      <c r="K249" s="1">
        <f>IF(H249=0, 0.1, H249)</f>
        <v>274.79500000000002</v>
      </c>
      <c r="L249" s="1">
        <f>IF(I249=0, 0.1, I249)</f>
        <v>539.79499999999996</v>
      </c>
      <c r="M249" s="2">
        <f>LOG(L249/K249, 10)</f>
        <v>0.29322003116136292</v>
      </c>
      <c r="N249" s="2">
        <f>AVERAGE(K249:L249)</f>
        <v>407.29499999999996</v>
      </c>
      <c r="O249" s="2">
        <f>LOG(N249,10)</f>
        <v>2.6099090786699946</v>
      </c>
      <c r="P249" s="2">
        <f>LOG(L249/K249, 2)</f>
        <v>0.97405585949867934</v>
      </c>
      <c r="Q249" s="1">
        <v>0.32053799999999999</v>
      </c>
      <c r="R249" s="1">
        <v>0.72345000000000004</v>
      </c>
      <c r="S249" s="1">
        <f>-1*LOG10(R249)</f>
        <v>0.1405914790224361</v>
      </c>
      <c r="T249" s="1">
        <v>0.99990000000000001</v>
      </c>
      <c r="U249" s="1" t="s">
        <v>1161</v>
      </c>
      <c r="V249" s="1" t="s">
        <v>33</v>
      </c>
      <c r="W249" s="1" t="s">
        <v>8851</v>
      </c>
      <c r="X249" s="1" t="s">
        <v>27</v>
      </c>
      <c r="Y249" s="1" t="s">
        <v>8850</v>
      </c>
    </row>
    <row r="250" spans="1:25" x14ac:dyDescent="0.3">
      <c r="A250" s="1" t="s">
        <v>10015</v>
      </c>
      <c r="B250" s="1" t="s">
        <v>10015</v>
      </c>
      <c r="C250" s="1" t="s">
        <v>10014</v>
      </c>
      <c r="D250" s="8">
        <f>(L250/K250*100)-100</f>
        <v>68715.7</v>
      </c>
      <c r="E250" s="1" t="s">
        <v>308</v>
      </c>
      <c r="F250" s="1" t="s">
        <v>22</v>
      </c>
      <c r="G250" s="1" t="s">
        <v>23</v>
      </c>
      <c r="H250" s="1">
        <v>0</v>
      </c>
      <c r="I250" s="1">
        <v>68.815700000000007</v>
      </c>
      <c r="K250" s="1">
        <f>IF(H250=0, 0.1, H250)</f>
        <v>0.1</v>
      </c>
      <c r="L250" s="1">
        <f>IF(I250=0, 0.1, I250)</f>
        <v>68.815700000000007</v>
      </c>
      <c r="M250" s="2">
        <f>LOG(L250/K250, 10)</f>
        <v>2.8376875319202499</v>
      </c>
      <c r="N250" s="2">
        <f>AVERAGE(K250:L250)</f>
        <v>34.457850000000001</v>
      </c>
      <c r="O250" s="2">
        <f>LOG(N250,10)</f>
        <v>1.5372881761222923</v>
      </c>
      <c r="P250" s="2">
        <f>LOG(L250/K250, 2)</f>
        <v>9.4265939367974578</v>
      </c>
      <c r="Q250" s="1">
        <v>0</v>
      </c>
      <c r="R250" s="1">
        <v>1</v>
      </c>
      <c r="S250" s="1">
        <f>-1*LOG10(R250)</f>
        <v>0</v>
      </c>
      <c r="T250" s="1">
        <v>1</v>
      </c>
      <c r="U250" s="1" t="s">
        <v>1161</v>
      </c>
      <c r="V250" s="1" t="s">
        <v>30</v>
      </c>
      <c r="W250" s="1" t="s">
        <v>10013</v>
      </c>
      <c r="X250" s="1" t="s">
        <v>27</v>
      </c>
      <c r="Y250" s="1" t="s">
        <v>10012</v>
      </c>
    </row>
    <row r="251" spans="1:25" x14ac:dyDescent="0.3">
      <c r="A251" s="1" t="s">
        <v>4055</v>
      </c>
      <c r="B251" s="1" t="s">
        <v>4055</v>
      </c>
      <c r="C251" s="1" t="s">
        <v>4054</v>
      </c>
      <c r="D251" s="8">
        <f>(L251/K251*100)-100</f>
        <v>448.66750756497811</v>
      </c>
      <c r="E251" s="1" t="s">
        <v>4053</v>
      </c>
      <c r="F251" s="1" t="s">
        <v>22</v>
      </c>
      <c r="G251" s="1" t="s">
        <v>23</v>
      </c>
      <c r="H251" s="1">
        <v>32.187800000000003</v>
      </c>
      <c r="I251" s="1">
        <v>176.60400000000001</v>
      </c>
      <c r="J251" s="1">
        <v>2.4559299999999999</v>
      </c>
      <c r="K251" s="1">
        <f>IF(H251=0, 0.1, H251)</f>
        <v>32.187800000000003</v>
      </c>
      <c r="L251" s="1">
        <f>IF(I251=0, 0.1, I251)</f>
        <v>176.60400000000001</v>
      </c>
      <c r="M251" s="2">
        <f>LOG(L251/K251, 10)</f>
        <v>0.73930924176512425</v>
      </c>
      <c r="N251" s="2">
        <f>AVERAGE(K251:L251)</f>
        <v>104.39590000000001</v>
      </c>
      <c r="O251" s="2">
        <f>LOG(N251,10)</f>
        <v>2.0186834427051248</v>
      </c>
      <c r="P251" s="2">
        <f>LOG(L251/K251, 2)</f>
        <v>2.4559321410294399</v>
      </c>
      <c r="Q251" s="1">
        <v>0</v>
      </c>
      <c r="R251" s="1">
        <v>1</v>
      </c>
      <c r="S251" s="1">
        <f>-1*LOG10(R251)</f>
        <v>0</v>
      </c>
      <c r="T251" s="1">
        <v>1</v>
      </c>
      <c r="U251" s="1" t="s">
        <v>1161</v>
      </c>
      <c r="V251" s="1" t="s">
        <v>32</v>
      </c>
      <c r="W251" s="1" t="s">
        <v>4052</v>
      </c>
      <c r="X251" s="1" t="s">
        <v>27</v>
      </c>
      <c r="Y251" s="1" t="s">
        <v>4051</v>
      </c>
    </row>
    <row r="252" spans="1:25" x14ac:dyDescent="0.3">
      <c r="A252" s="1" t="s">
        <v>9078</v>
      </c>
      <c r="B252" s="1" t="s">
        <v>9078</v>
      </c>
      <c r="C252" s="1" t="s">
        <v>9077</v>
      </c>
      <c r="D252" s="8">
        <f>(L252/K252*100)-100</f>
        <v>-21.823855159906302</v>
      </c>
      <c r="E252" s="1" t="s">
        <v>927</v>
      </c>
      <c r="F252" s="1" t="s">
        <v>22</v>
      </c>
      <c r="G252" s="1" t="s">
        <v>23</v>
      </c>
      <c r="H252" s="1">
        <v>453.79700000000003</v>
      </c>
      <c r="I252" s="1">
        <v>354.76100000000002</v>
      </c>
      <c r="J252" s="1">
        <v>-0.35520099999999999</v>
      </c>
      <c r="K252" s="1">
        <f>IF(H252=0, 0.1, H252)</f>
        <v>453.79700000000003</v>
      </c>
      <c r="L252" s="1">
        <f>IF(I252=0, 0.1, I252)</f>
        <v>354.76100000000002</v>
      </c>
      <c r="M252" s="2">
        <f>LOG(L252/K252, 10)</f>
        <v>-0.10692575007102513</v>
      </c>
      <c r="N252" s="2">
        <f>AVERAGE(K252:L252)</f>
        <v>404.279</v>
      </c>
      <c r="O252" s="2">
        <f>LOG(N252,10)</f>
        <v>2.6066811827855991</v>
      </c>
      <c r="P252" s="2">
        <f>LOG(L252/K252, 2)</f>
        <v>-0.3551996532278428</v>
      </c>
      <c r="Q252" s="1">
        <v>-2.4971299999999998E-2</v>
      </c>
      <c r="R252" s="1">
        <v>0.84719999999999995</v>
      </c>
      <c r="S252" s="1">
        <f>-1*LOG10(R252)</f>
        <v>7.2014052900571432E-2</v>
      </c>
      <c r="T252" s="1">
        <v>0.99990000000000001</v>
      </c>
      <c r="U252" s="1" t="s">
        <v>1161</v>
      </c>
      <c r="V252" s="1" t="s">
        <v>33</v>
      </c>
      <c r="W252" s="1" t="s">
        <v>9076</v>
      </c>
      <c r="X252" s="1" t="s">
        <v>27</v>
      </c>
      <c r="Y252" s="1" t="s">
        <v>9075</v>
      </c>
    </row>
    <row r="253" spans="1:25" x14ac:dyDescent="0.3">
      <c r="A253" s="1" t="s">
        <v>4220</v>
      </c>
      <c r="B253" s="1" t="s">
        <v>4220</v>
      </c>
      <c r="C253" s="1" t="s">
        <v>4219</v>
      </c>
      <c r="D253" s="8">
        <f>(L253/K253*100)-100</f>
        <v>-6.3269387403733504</v>
      </c>
      <c r="E253" s="1" t="s">
        <v>684</v>
      </c>
      <c r="F253" s="1" t="s">
        <v>22</v>
      </c>
      <c r="G253" s="1" t="s">
        <v>23</v>
      </c>
      <c r="H253" s="1">
        <v>3020.26</v>
      </c>
      <c r="I253" s="1">
        <v>2829.17</v>
      </c>
      <c r="J253" s="1">
        <v>-9.4294699999999995E-2</v>
      </c>
      <c r="K253" s="1">
        <f>IF(H253=0, 0.1, H253)</f>
        <v>3020.26</v>
      </c>
      <c r="L253" s="1">
        <f>IF(I253=0, 0.1, I253)</f>
        <v>2829.17</v>
      </c>
      <c r="M253" s="2">
        <f>LOG(L253/K253, 10)</f>
        <v>-2.8385286683154577E-2</v>
      </c>
      <c r="N253" s="2">
        <f>AVERAGE(K253:L253)</f>
        <v>2924.7150000000001</v>
      </c>
      <c r="O253" s="2">
        <f>LOG(N253,10)</f>
        <v>3.4660835524839269</v>
      </c>
      <c r="P253" s="2">
        <f>LOG(L253/K253, 2)</f>
        <v>-9.4293881314203312E-2</v>
      </c>
      <c r="Q253" s="1">
        <v>-2.5173399999999999E-2</v>
      </c>
      <c r="R253" s="1">
        <v>0.96335000000000004</v>
      </c>
      <c r="S253" s="1">
        <f>-1*LOG10(R253)</f>
        <v>1.6215898282749962E-2</v>
      </c>
      <c r="T253" s="1">
        <v>0.99990000000000001</v>
      </c>
      <c r="U253" s="1" t="s">
        <v>1161</v>
      </c>
      <c r="V253" s="1" t="s">
        <v>44</v>
      </c>
      <c r="W253" s="1" t="s">
        <v>4218</v>
      </c>
      <c r="X253" s="1" t="s">
        <v>25</v>
      </c>
      <c r="Y253" s="1" t="s">
        <v>4217</v>
      </c>
    </row>
    <row r="254" spans="1:25" x14ac:dyDescent="0.3">
      <c r="A254" s="1" t="s">
        <v>4983</v>
      </c>
      <c r="B254" s="1" t="s">
        <v>4983</v>
      </c>
      <c r="C254" s="1" t="s">
        <v>4982</v>
      </c>
      <c r="D254" s="8">
        <f>(L254/K254*100)-100</f>
        <v>5.3403662293429903</v>
      </c>
      <c r="E254" s="1" t="s">
        <v>824</v>
      </c>
      <c r="F254" s="1" t="s">
        <v>22</v>
      </c>
      <c r="G254" s="1" t="s">
        <v>23</v>
      </c>
      <c r="H254" s="1">
        <v>1567.87</v>
      </c>
      <c r="I254" s="1">
        <v>1651.6</v>
      </c>
      <c r="J254" s="1">
        <v>7.5058200000000005E-2</v>
      </c>
      <c r="K254" s="1">
        <f>IF(H254=0, 0.1, H254)</f>
        <v>1567.87</v>
      </c>
      <c r="L254" s="1">
        <f>IF(I254=0, 0.1, I254)</f>
        <v>1651.6</v>
      </c>
      <c r="M254" s="2">
        <f>LOG(L254/K254, 10)</f>
        <v>2.2594823904757044E-2</v>
      </c>
      <c r="N254" s="2">
        <f>AVERAGE(K254:L254)</f>
        <v>1609.7349999999999</v>
      </c>
      <c r="O254" s="2">
        <f>LOG(N254,10)</f>
        <v>3.2067543868950326</v>
      </c>
      <c r="P254" s="2">
        <f>LOG(L254/K254, 2)</f>
        <v>7.5058380328245008E-2</v>
      </c>
      <c r="Q254" s="1">
        <v>1.28731E-2</v>
      </c>
      <c r="R254" s="1">
        <v>0.9667</v>
      </c>
      <c r="S254" s="1">
        <f>-1*LOG10(R254)</f>
        <v>1.4708281407111883E-2</v>
      </c>
      <c r="T254" s="1">
        <v>0.99990000000000001</v>
      </c>
      <c r="U254" s="1" t="s">
        <v>1161</v>
      </c>
      <c r="V254" s="1" t="s">
        <v>42</v>
      </c>
      <c r="W254" s="1" t="s">
        <v>4981</v>
      </c>
      <c r="X254" s="1" t="s">
        <v>25</v>
      </c>
      <c r="Y254" s="1" t="s">
        <v>4980</v>
      </c>
    </row>
    <row r="255" spans="1:25" x14ac:dyDescent="0.3">
      <c r="A255" s="1" t="s">
        <v>9091</v>
      </c>
      <c r="B255" s="1" t="s">
        <v>9091</v>
      </c>
      <c r="C255" s="1" t="s">
        <v>9090</v>
      </c>
      <c r="D255" s="8">
        <f>(L255/K255*100)-100</f>
        <v>-10.96714121245445</v>
      </c>
      <c r="E255" s="1" t="s">
        <v>9089</v>
      </c>
      <c r="F255" s="1" t="s">
        <v>22</v>
      </c>
      <c r="G255" s="1" t="s">
        <v>23</v>
      </c>
      <c r="H255" s="1">
        <v>931.13599999999997</v>
      </c>
      <c r="I255" s="1">
        <v>829.01700000000005</v>
      </c>
      <c r="J255" s="1">
        <v>-0.16758999999999999</v>
      </c>
      <c r="K255" s="1">
        <f>IF(H255=0, 0.1, H255)</f>
        <v>931.13599999999997</v>
      </c>
      <c r="L255" s="1">
        <f>IF(I255=0, 0.1, I255)</f>
        <v>829.01700000000005</v>
      </c>
      <c r="M255" s="2">
        <f>LOG(L255/K255, 10)</f>
        <v>-5.0449681484882075E-2</v>
      </c>
      <c r="N255" s="2">
        <f>AVERAGE(K255:L255)</f>
        <v>880.07650000000001</v>
      </c>
      <c r="O255" s="2">
        <f>LOG(N255,10)</f>
        <v>2.9445204245181893</v>
      </c>
      <c r="P255" s="2">
        <f>LOG(L255/K255, 2)</f>
        <v>-0.16759021430274856</v>
      </c>
      <c r="Q255" s="1">
        <v>-0.122766</v>
      </c>
      <c r="R255" s="1">
        <v>0.84475</v>
      </c>
      <c r="S255" s="1">
        <f>-1*LOG10(R255)</f>
        <v>7.3271799553066078E-2</v>
      </c>
      <c r="T255" s="1">
        <v>0.99990000000000001</v>
      </c>
      <c r="U255" s="1" t="s">
        <v>1161</v>
      </c>
      <c r="V255" s="1" t="s">
        <v>33</v>
      </c>
      <c r="W255" s="1" t="s">
        <v>9088</v>
      </c>
      <c r="X255" s="1" t="s">
        <v>27</v>
      </c>
      <c r="Y255" s="1" t="s">
        <v>9087</v>
      </c>
    </row>
    <row r="256" spans="1:25" x14ac:dyDescent="0.3">
      <c r="A256" s="1" t="s">
        <v>8701</v>
      </c>
      <c r="B256" s="1" t="s">
        <v>8701</v>
      </c>
      <c r="C256" s="1" t="s">
        <v>8700</v>
      </c>
      <c r="D256" s="8">
        <f>(L256/K256*100)-100</f>
        <v>-58.624974981349737</v>
      </c>
      <c r="E256" s="1" t="s">
        <v>324</v>
      </c>
      <c r="F256" s="1" t="s">
        <v>22</v>
      </c>
      <c r="G256" s="1" t="s">
        <v>23</v>
      </c>
      <c r="H256" s="1">
        <v>109.91800000000001</v>
      </c>
      <c r="I256" s="1">
        <v>45.4786</v>
      </c>
      <c r="J256" s="1">
        <v>-1.2731699999999999</v>
      </c>
      <c r="K256" s="1">
        <f>IF(H256=0, 0.1, H256)</f>
        <v>109.91800000000001</v>
      </c>
      <c r="L256" s="1">
        <f>IF(I256=0, 0.1, I256)</f>
        <v>45.4786</v>
      </c>
      <c r="M256" s="2">
        <f>LOG(L256/K256, 10)</f>
        <v>-0.38326173060695667</v>
      </c>
      <c r="N256" s="2">
        <f>AVERAGE(K256:L256)</f>
        <v>77.698300000000003</v>
      </c>
      <c r="O256" s="2">
        <f>LOG(N256,10)</f>
        <v>1.8904115167584947</v>
      </c>
      <c r="P256" s="2">
        <f>LOG(L256/K256, 2)</f>
        <v>-1.2731679105984013</v>
      </c>
      <c r="Q256" s="1">
        <v>0</v>
      </c>
      <c r="R256" s="1">
        <v>1</v>
      </c>
      <c r="S256" s="1">
        <f>-1*LOG10(R256)</f>
        <v>0</v>
      </c>
      <c r="T256" s="1">
        <v>1</v>
      </c>
      <c r="U256" s="1" t="s">
        <v>1161</v>
      </c>
      <c r="V256" s="1" t="s">
        <v>33</v>
      </c>
      <c r="W256" s="1" t="s">
        <v>8699</v>
      </c>
      <c r="X256" s="1" t="s">
        <v>25</v>
      </c>
      <c r="Y256" s="1" t="s">
        <v>8698</v>
      </c>
    </row>
    <row r="257" spans="1:25" x14ac:dyDescent="0.3">
      <c r="A257" s="1" t="s">
        <v>6729</v>
      </c>
      <c r="B257" s="1" t="s">
        <v>6729</v>
      </c>
      <c r="C257" s="1" t="s">
        <v>6728</v>
      </c>
      <c r="D257" s="8">
        <f>(L257/K257*100)-100</f>
        <v>-0.52131998994735795</v>
      </c>
      <c r="E257" s="1" t="s">
        <v>507</v>
      </c>
      <c r="F257" s="1" t="s">
        <v>22</v>
      </c>
      <c r="G257" s="1" t="s">
        <v>23</v>
      </c>
      <c r="H257" s="1">
        <v>15518.3</v>
      </c>
      <c r="I257" s="1">
        <v>15437.4</v>
      </c>
      <c r="J257" s="1">
        <v>-7.5371400000000003E-3</v>
      </c>
      <c r="K257" s="1">
        <f>IF(H257=0, 0.1, H257)</f>
        <v>15518.3</v>
      </c>
      <c r="L257" s="1">
        <f>IF(I257=0, 0.1, I257)</f>
        <v>15437.4</v>
      </c>
      <c r="M257" s="2">
        <f>LOG(L257/K257, 10)</f>
        <v>-2.2699860494038993E-3</v>
      </c>
      <c r="N257" s="2">
        <f>AVERAGE(K257:L257)</f>
        <v>15477.849999999999</v>
      </c>
      <c r="O257" s="2">
        <f>LOG(N257,10)</f>
        <v>4.1897106334796463</v>
      </c>
      <c r="P257" s="2">
        <f>LOG(L257/K257, 2)</f>
        <v>-7.540730432517186E-3</v>
      </c>
      <c r="Q257" s="1">
        <v>-6.4736500000000001E-3</v>
      </c>
      <c r="R257" s="1">
        <v>0.99224999999999997</v>
      </c>
      <c r="S257" s="1">
        <f>-1*LOG10(R257)</f>
        <v>3.3788924207989951E-3</v>
      </c>
      <c r="T257" s="1">
        <v>0.99990000000000001</v>
      </c>
      <c r="U257" s="1" t="s">
        <v>1161</v>
      </c>
      <c r="V257" s="1" t="s">
        <v>52</v>
      </c>
      <c r="W257" s="1" t="s">
        <v>6727</v>
      </c>
      <c r="X257" s="1" t="s">
        <v>25</v>
      </c>
      <c r="Y257" s="1" t="s">
        <v>6726</v>
      </c>
    </row>
    <row r="258" spans="1:25" x14ac:dyDescent="0.3">
      <c r="A258" s="1" t="s">
        <v>986</v>
      </c>
      <c r="B258" s="1" t="s">
        <v>986</v>
      </c>
      <c r="C258" s="1" t="s">
        <v>987</v>
      </c>
      <c r="D258" s="8">
        <f>(L258/K258*100)-100</f>
        <v>-27.133935149042856</v>
      </c>
      <c r="E258" s="1" t="s">
        <v>988</v>
      </c>
      <c r="F258" s="1" t="s">
        <v>22</v>
      </c>
      <c r="G258" s="1" t="s">
        <v>23</v>
      </c>
      <c r="H258" s="1">
        <v>18189.400000000001</v>
      </c>
      <c r="I258" s="1">
        <v>13253.9</v>
      </c>
      <c r="J258" s="1">
        <v>-0.45667600000000003</v>
      </c>
      <c r="K258" s="1">
        <f>IF(H258=0, 0.1, H258)</f>
        <v>18189.400000000001</v>
      </c>
      <c r="L258" s="1">
        <f>IF(I258=0, 0.1, I258)</f>
        <v>13253.9</v>
      </c>
      <c r="M258" s="2">
        <f>LOG(L258/K258, 10)</f>
        <v>-0.13747468401797888</v>
      </c>
      <c r="N258" s="2">
        <f>AVERAGE(K258:L258)</f>
        <v>15721.650000000001</v>
      </c>
      <c r="O258" s="2">
        <f>LOG(N258,10)</f>
        <v>4.1964981236557231</v>
      </c>
      <c r="P258" s="2">
        <f>LOG(L258/K258, 2)</f>
        <v>-0.45668101517508675</v>
      </c>
      <c r="Q258" s="1">
        <v>-0.50037500000000001</v>
      </c>
      <c r="R258" s="1">
        <v>0.43180000000000002</v>
      </c>
      <c r="S258" s="1">
        <f>-1*LOG10(R258)</f>
        <v>0.364717362001788</v>
      </c>
      <c r="T258" s="1">
        <v>0.99990000000000001</v>
      </c>
      <c r="U258" s="1" t="s">
        <v>989</v>
      </c>
      <c r="V258" s="1" t="s">
        <v>36</v>
      </c>
      <c r="W258" s="1" t="s">
        <v>36</v>
      </c>
      <c r="X258" s="1" t="s">
        <v>36</v>
      </c>
      <c r="Y258" s="1" t="s">
        <v>36</v>
      </c>
    </row>
    <row r="259" spans="1:25" x14ac:dyDescent="0.3">
      <c r="A259" s="1" t="s">
        <v>1216</v>
      </c>
      <c r="B259" s="1" t="s">
        <v>1216</v>
      </c>
      <c r="C259" s="1" t="s">
        <v>1215</v>
      </c>
      <c r="D259" s="8">
        <f>(L259/K259*100)-100</f>
        <v>-51.664863017599814</v>
      </c>
      <c r="E259" s="1" t="s">
        <v>746</v>
      </c>
      <c r="F259" s="1" t="s">
        <v>22</v>
      </c>
      <c r="G259" s="1" t="s">
        <v>23</v>
      </c>
      <c r="H259" s="1">
        <v>96.563500000000005</v>
      </c>
      <c r="I259" s="1">
        <v>46.674100000000003</v>
      </c>
      <c r="J259" s="1">
        <v>-1.0488500000000001</v>
      </c>
      <c r="K259" s="1">
        <f>IF(H259=0, 0.1, H259)</f>
        <v>96.563500000000005</v>
      </c>
      <c r="L259" s="1">
        <f>IF(I259=0, 0.1, I259)</f>
        <v>46.674100000000003</v>
      </c>
      <c r="M259" s="2">
        <f>LOG(L259/K259, 10)</f>
        <v>-0.31573704627319882</v>
      </c>
      <c r="N259" s="2">
        <f>AVERAGE(K259:L259)</f>
        <v>71.618800000000007</v>
      </c>
      <c r="O259" s="2">
        <f>LOG(N259,10)</f>
        <v>1.8550270399690378</v>
      </c>
      <c r="P259" s="2">
        <f>LOG(L259/K259, 2)</f>
        <v>-1.0488557646116903</v>
      </c>
      <c r="Q259" s="1">
        <v>0</v>
      </c>
      <c r="R259" s="1">
        <v>1</v>
      </c>
      <c r="S259" s="1">
        <f>-1*LOG10(R259)</f>
        <v>0</v>
      </c>
      <c r="T259" s="1">
        <v>1</v>
      </c>
      <c r="U259" s="1" t="s">
        <v>1161</v>
      </c>
      <c r="V259" s="1" t="s">
        <v>29</v>
      </c>
      <c r="W259" s="1" t="s">
        <v>1214</v>
      </c>
      <c r="X259" s="1" t="s">
        <v>25</v>
      </c>
      <c r="Y259" s="1" t="s">
        <v>1213</v>
      </c>
    </row>
    <row r="260" spans="1:25" x14ac:dyDescent="0.3">
      <c r="A260" s="1" t="s">
        <v>6791</v>
      </c>
      <c r="B260" s="1" t="s">
        <v>6791</v>
      </c>
      <c r="C260" s="1" t="s">
        <v>6790</v>
      </c>
      <c r="D260" s="8">
        <f>(L260/K260*100)-100</f>
        <v>352.87049063560562</v>
      </c>
      <c r="E260" s="1" t="s">
        <v>805</v>
      </c>
      <c r="F260" s="1" t="s">
        <v>22</v>
      </c>
      <c r="G260" s="1" t="s">
        <v>23</v>
      </c>
      <c r="H260" s="1">
        <v>119.33499999999999</v>
      </c>
      <c r="I260" s="1">
        <v>540.43299999999999</v>
      </c>
      <c r="J260" s="1">
        <v>2.1791</v>
      </c>
      <c r="K260" s="1">
        <f>IF(H260=0, 0.1, H260)</f>
        <v>119.33499999999999</v>
      </c>
      <c r="L260" s="1">
        <f>IF(I260=0, 0.1, I260)</f>
        <v>540.43299999999999</v>
      </c>
      <c r="M260" s="2">
        <f>LOG(L260/K260, 10)</f>
        <v>0.6559740226664994</v>
      </c>
      <c r="N260" s="2">
        <f>AVERAGE(K260:L260)</f>
        <v>329.88400000000001</v>
      </c>
      <c r="O260" s="2">
        <f>LOG(N260,10)</f>
        <v>2.5183612519496466</v>
      </c>
      <c r="P260" s="2">
        <f>LOG(L260/K260, 2)</f>
        <v>2.1790985354121242</v>
      </c>
      <c r="Q260" s="1">
        <v>0.100243</v>
      </c>
      <c r="R260" s="1">
        <v>0.27084999999999998</v>
      </c>
      <c r="S260" s="1">
        <f>-1*LOG10(R260)</f>
        <v>0.56727116007677847</v>
      </c>
      <c r="T260" s="1">
        <v>0.99990000000000001</v>
      </c>
      <c r="U260" s="1" t="s">
        <v>1161</v>
      </c>
      <c r="V260" s="1" t="s">
        <v>52</v>
      </c>
      <c r="W260" s="1" t="s">
        <v>6789</v>
      </c>
      <c r="X260" s="1" t="s">
        <v>27</v>
      </c>
      <c r="Y260" s="1" t="s">
        <v>6788</v>
      </c>
    </row>
    <row r="261" spans="1:25" x14ac:dyDescent="0.3">
      <c r="A261" s="1" t="s">
        <v>10011</v>
      </c>
      <c r="B261" s="1" t="s">
        <v>10011</v>
      </c>
      <c r="C261" s="1" t="s">
        <v>10010</v>
      </c>
      <c r="D261" s="8">
        <f>(L261/K261*100)-100</f>
        <v>139146</v>
      </c>
      <c r="E261" s="1" t="s">
        <v>1053</v>
      </c>
      <c r="F261" s="1" t="s">
        <v>22</v>
      </c>
      <c r="G261" s="1" t="s">
        <v>23</v>
      </c>
      <c r="H261" s="1">
        <v>0</v>
      </c>
      <c r="I261" s="1">
        <v>139.24600000000001</v>
      </c>
      <c r="K261" s="1">
        <f>IF(H261=0, 0.1, H261)</f>
        <v>0.1</v>
      </c>
      <c r="L261" s="1">
        <f>IF(I261=0, 0.1, I261)</f>
        <v>139.24600000000001</v>
      </c>
      <c r="M261" s="2">
        <f>LOG(L261/K261, 10)</f>
        <v>3.1437827284211441</v>
      </c>
      <c r="N261" s="2">
        <f>AVERAGE(K261:L261)</f>
        <v>69.673000000000002</v>
      </c>
      <c r="O261" s="2">
        <f>LOG(N261,10)</f>
        <v>1.8430645109134314</v>
      </c>
      <c r="P261" s="2">
        <f>LOG(L261/K261, 2)</f>
        <v>10.443420169763847</v>
      </c>
      <c r="R261" s="1">
        <v>3.3050000000000003E-2</v>
      </c>
      <c r="S261" s="1">
        <f>-1*LOG10(R261)</f>
        <v>1.4808285361783409</v>
      </c>
      <c r="T261" s="1">
        <v>0.99990000000000001</v>
      </c>
      <c r="U261" s="1" t="s">
        <v>1161</v>
      </c>
      <c r="V261" s="1" t="s">
        <v>46</v>
      </c>
      <c r="W261" s="1" t="s">
        <v>10009</v>
      </c>
      <c r="X261" s="1" t="s">
        <v>25</v>
      </c>
      <c r="Y261" s="1" t="s">
        <v>10008</v>
      </c>
    </row>
    <row r="262" spans="1:25" x14ac:dyDescent="0.3">
      <c r="A262" s="1" t="s">
        <v>6644</v>
      </c>
      <c r="B262" s="1" t="s">
        <v>6644</v>
      </c>
      <c r="C262" s="1" t="s">
        <v>6643</v>
      </c>
      <c r="D262" s="8">
        <f>(L262/K262*100)-100</f>
        <v>264.63660144526801</v>
      </c>
      <c r="E262" s="1" t="s">
        <v>6642</v>
      </c>
      <c r="F262" s="1" t="s">
        <v>22</v>
      </c>
      <c r="G262" s="1" t="s">
        <v>23</v>
      </c>
      <c r="H262" s="1">
        <v>64.375600000000006</v>
      </c>
      <c r="I262" s="1">
        <v>234.73699999999999</v>
      </c>
      <c r="J262" s="1">
        <v>1.86646</v>
      </c>
      <c r="K262" s="1">
        <f>IF(H262=0, 0.1, H262)</f>
        <v>64.375600000000006</v>
      </c>
      <c r="L262" s="1">
        <f>IF(I262=0, 0.1, I262)</f>
        <v>234.73699999999999</v>
      </c>
      <c r="M262" s="2">
        <f>LOG(L262/K262, 10)</f>
        <v>0.56186026006193424</v>
      </c>
      <c r="N262" s="2">
        <f>AVERAGE(K262:L262)</f>
        <v>149.55629999999999</v>
      </c>
      <c r="O262" s="2">
        <f>LOG(N262,10)</f>
        <v>2.1748047122359933</v>
      </c>
      <c r="P262" s="2">
        <f>LOG(L262/K262, 2)</f>
        <v>1.8664593833004592</v>
      </c>
      <c r="Q262" s="1">
        <v>1.3942699999999999</v>
      </c>
      <c r="R262" s="1">
        <v>0.27834999999999999</v>
      </c>
      <c r="S262" s="1">
        <f>-1*LOG10(R262)</f>
        <v>0.55540877435704283</v>
      </c>
      <c r="T262" s="1">
        <v>0.99990000000000001</v>
      </c>
      <c r="U262" s="1" t="s">
        <v>2858</v>
      </c>
      <c r="V262" s="1" t="s">
        <v>36</v>
      </c>
      <c r="W262" s="1" t="s">
        <v>36</v>
      </c>
      <c r="X262" s="1" t="s">
        <v>36</v>
      </c>
      <c r="Y262" s="1" t="s">
        <v>36</v>
      </c>
    </row>
    <row r="263" spans="1:25" x14ac:dyDescent="0.3">
      <c r="A263" s="1" t="s">
        <v>8323</v>
      </c>
      <c r="B263" s="1" t="s">
        <v>8323</v>
      </c>
      <c r="C263" s="1" t="s">
        <v>8322</v>
      </c>
      <c r="D263" s="8">
        <f>(L263/K263*100)-100</f>
        <v>-37.952955887892571</v>
      </c>
      <c r="E263" s="1" t="s">
        <v>908</v>
      </c>
      <c r="F263" s="1" t="s">
        <v>22</v>
      </c>
      <c r="G263" s="1" t="s">
        <v>23</v>
      </c>
      <c r="H263" s="1">
        <v>257.50299999999999</v>
      </c>
      <c r="I263" s="1">
        <v>159.773</v>
      </c>
      <c r="J263" s="1">
        <v>-0.68856399999999995</v>
      </c>
      <c r="K263" s="1">
        <f>IF(H263=0, 0.1, H263)</f>
        <v>257.50299999999999</v>
      </c>
      <c r="L263" s="1">
        <f>IF(I263=0, 0.1, I263)</f>
        <v>159.773</v>
      </c>
      <c r="M263" s="2">
        <f>LOG(L263/K263, 10)</f>
        <v>-0.20727890322856135</v>
      </c>
      <c r="N263" s="2">
        <f>AVERAGE(K263:L263)</f>
        <v>208.63799999999998</v>
      </c>
      <c r="O263" s="2">
        <f>LOG(N263,10)</f>
        <v>2.3193934109329279</v>
      </c>
      <c r="P263" s="2">
        <f>LOG(L263/K263, 2)</f>
        <v>-0.68856561211239686</v>
      </c>
      <c r="Q263" s="1">
        <v>0</v>
      </c>
      <c r="R263" s="1">
        <v>1</v>
      </c>
      <c r="S263" s="1">
        <f>-1*LOG10(R263)</f>
        <v>0</v>
      </c>
      <c r="T263" s="1">
        <v>1</v>
      </c>
      <c r="U263" s="1" t="s">
        <v>1161</v>
      </c>
      <c r="V263" s="1" t="s">
        <v>31</v>
      </c>
      <c r="W263" s="1" t="s">
        <v>8321</v>
      </c>
      <c r="X263" s="1" t="s">
        <v>27</v>
      </c>
      <c r="Y263" s="1" t="s">
        <v>8320</v>
      </c>
    </row>
    <row r="264" spans="1:25" x14ac:dyDescent="0.3">
      <c r="A264" s="1" t="s">
        <v>4840</v>
      </c>
      <c r="B264" s="1" t="s">
        <v>4840</v>
      </c>
      <c r="C264" s="1" t="s">
        <v>4839</v>
      </c>
      <c r="D264" s="8">
        <f>(L264/K264*100)-100</f>
        <v>-53.917348594559705</v>
      </c>
      <c r="E264" s="1" t="s">
        <v>4838</v>
      </c>
      <c r="F264" s="1" t="s">
        <v>22</v>
      </c>
      <c r="G264" s="1" t="s">
        <v>23</v>
      </c>
      <c r="H264" s="1">
        <v>114.626</v>
      </c>
      <c r="I264" s="1">
        <v>52.822699999999998</v>
      </c>
      <c r="J264" s="1">
        <v>-1.11771</v>
      </c>
      <c r="K264" s="1">
        <f>IF(H264=0, 0.1, H264)</f>
        <v>114.626</v>
      </c>
      <c r="L264" s="1">
        <f>IF(I264=0, 0.1, I264)</f>
        <v>52.822699999999998</v>
      </c>
      <c r="M264" s="2">
        <f>LOG(L264/K264, 10)</f>
        <v>-0.33646254135512726</v>
      </c>
      <c r="N264" s="2">
        <f>AVERAGE(K264:L264)</f>
        <v>83.724350000000001</v>
      </c>
      <c r="O264" s="2">
        <f>LOG(N264,10)</f>
        <v>1.9228517845486135</v>
      </c>
      <c r="P264" s="2">
        <f>LOG(L264/K264, 2)</f>
        <v>-1.1177043690047985</v>
      </c>
      <c r="Q264" s="1">
        <v>-0.72010300000000005</v>
      </c>
      <c r="R264" s="1">
        <v>0.46815000000000001</v>
      </c>
      <c r="S264" s="1">
        <f>-1*LOG10(R264)</f>
        <v>0.32961497227898606</v>
      </c>
      <c r="T264" s="1">
        <v>0.99990000000000001</v>
      </c>
      <c r="U264" s="1" t="s">
        <v>1161</v>
      </c>
      <c r="V264" s="1" t="s">
        <v>42</v>
      </c>
      <c r="W264" s="1" t="s">
        <v>4837</v>
      </c>
      <c r="X264" s="1" t="s">
        <v>25</v>
      </c>
      <c r="Y264" s="1" t="s">
        <v>4836</v>
      </c>
    </row>
    <row r="265" spans="1:25" x14ac:dyDescent="0.3">
      <c r="A265" s="1" t="s">
        <v>6431</v>
      </c>
      <c r="B265" s="1" t="s">
        <v>6431</v>
      </c>
      <c r="C265" s="1" t="s">
        <v>6430</v>
      </c>
      <c r="D265" s="8">
        <f>(L265/K265*100)-100</f>
        <v>256.38658125128148</v>
      </c>
      <c r="E265" s="1" t="s">
        <v>1054</v>
      </c>
      <c r="F265" s="1" t="s">
        <v>22</v>
      </c>
      <c r="G265" s="1" t="s">
        <v>23</v>
      </c>
      <c r="H265" s="1">
        <v>32.187800000000003</v>
      </c>
      <c r="I265" s="1">
        <v>114.71299999999999</v>
      </c>
      <c r="J265" s="1">
        <v>1.83345</v>
      </c>
      <c r="K265" s="1">
        <f>IF(H265=0, 0.1, H265)</f>
        <v>32.187800000000003</v>
      </c>
      <c r="L265" s="1">
        <f>IF(I265=0, 0.1, I265)</f>
        <v>114.71299999999999</v>
      </c>
      <c r="M265" s="2">
        <f>LOG(L265/K265, 10)</f>
        <v>0.55192134351794087</v>
      </c>
      <c r="N265" s="2">
        <f>AVERAGE(K265:L265)</f>
        <v>73.450400000000002</v>
      </c>
      <c r="O265" s="2">
        <f>LOG(N265,10)</f>
        <v>1.8659941652361423</v>
      </c>
      <c r="P265" s="2">
        <f>LOG(L265/K265, 2)</f>
        <v>1.8334430172002272</v>
      </c>
      <c r="Q265" s="1">
        <v>0</v>
      </c>
      <c r="R265" s="1">
        <v>1</v>
      </c>
      <c r="S265" s="1">
        <f>-1*LOG10(R265)</f>
        <v>0</v>
      </c>
      <c r="T265" s="1">
        <v>1</v>
      </c>
      <c r="U265" s="1" t="s">
        <v>1161</v>
      </c>
      <c r="V265" s="1" t="s">
        <v>24</v>
      </c>
      <c r="W265" s="1" t="s">
        <v>6429</v>
      </c>
      <c r="X265" s="1" t="s">
        <v>25</v>
      </c>
      <c r="Y265" s="1" t="s">
        <v>6428</v>
      </c>
    </row>
    <row r="266" spans="1:25" x14ac:dyDescent="0.3">
      <c r="A266" s="1" t="s">
        <v>1398</v>
      </c>
      <c r="B266" s="1" t="s">
        <v>1398</v>
      </c>
      <c r="C266" s="1" t="s">
        <v>1397</v>
      </c>
      <c r="D266" s="8">
        <f>(L266/K266*100)-100</f>
        <v>-62.854494006110784</v>
      </c>
      <c r="E266" s="1" t="s">
        <v>1396</v>
      </c>
      <c r="F266" s="1" t="s">
        <v>22</v>
      </c>
      <c r="G266" s="1" t="s">
        <v>23</v>
      </c>
      <c r="H266" s="1">
        <v>248.08600000000001</v>
      </c>
      <c r="I266" s="1">
        <v>92.152799999999999</v>
      </c>
      <c r="J266" s="1">
        <v>-1.4287399999999999</v>
      </c>
      <c r="K266" s="1">
        <f>IF(H266=0, 0.1, H266)</f>
        <v>248.08600000000001</v>
      </c>
      <c r="L266" s="1">
        <f>IF(I266=0, 0.1, I266)</f>
        <v>92.152799999999999</v>
      </c>
      <c r="M266" s="2">
        <f>LOG(L266/K266, 10)</f>
        <v>-0.43009372134120427</v>
      </c>
      <c r="N266" s="2">
        <f>AVERAGE(K266:L266)</f>
        <v>170.11940000000001</v>
      </c>
      <c r="O266" s="2">
        <f>LOG(N266,10)</f>
        <v>2.2307538423164468</v>
      </c>
      <c r="P266" s="2">
        <f>LOG(L266/K266, 2)</f>
        <v>-1.4287404163580031</v>
      </c>
      <c r="Q266" s="1">
        <v>-0.9073</v>
      </c>
      <c r="R266" s="1">
        <v>0.39215</v>
      </c>
      <c r="S266" s="1">
        <f>-1*LOG10(R266)</f>
        <v>0.40654778065389058</v>
      </c>
      <c r="T266" s="1">
        <v>0.99990000000000001</v>
      </c>
      <c r="U266" s="1" t="s">
        <v>1161</v>
      </c>
      <c r="V266" s="1" t="s">
        <v>28</v>
      </c>
      <c r="W266" s="1" t="s">
        <v>1395</v>
      </c>
      <c r="X266" s="1" t="s">
        <v>25</v>
      </c>
      <c r="Y266" s="1" t="s">
        <v>1394</v>
      </c>
    </row>
    <row r="267" spans="1:25" x14ac:dyDescent="0.3">
      <c r="A267" s="1" t="s">
        <v>7075</v>
      </c>
      <c r="B267" s="1" t="s">
        <v>7075</v>
      </c>
      <c r="C267" s="1" t="s">
        <v>7074</v>
      </c>
      <c r="D267" s="8">
        <f>(L267/K267*100)-100</f>
        <v>-16.457030915474874</v>
      </c>
      <c r="E267" s="1" t="s">
        <v>478</v>
      </c>
      <c r="F267" s="1" t="s">
        <v>22</v>
      </c>
      <c r="G267" s="1" t="s">
        <v>23</v>
      </c>
      <c r="H267" s="1">
        <v>18683.2</v>
      </c>
      <c r="I267" s="1">
        <v>15608.5</v>
      </c>
      <c r="J267" s="1">
        <v>-0.259407</v>
      </c>
      <c r="K267" s="1">
        <f>IF(H267=0, 0.1, H267)</f>
        <v>18683.2</v>
      </c>
      <c r="L267" s="1">
        <f>IF(I267=0, 0.1, I267)</f>
        <v>15608.5</v>
      </c>
      <c r="M267" s="2">
        <f>LOG(L267/K267, 10)</f>
        <v>-7.8090094140183072E-2</v>
      </c>
      <c r="N267" s="2">
        <f>AVERAGE(K267:L267)</f>
        <v>17145.849999999999</v>
      </c>
      <c r="O267" s="2">
        <f>LOG(N267,10)</f>
        <v>4.2341590199939327</v>
      </c>
      <c r="P267" s="2">
        <f>LOG(L267/K267, 2)</f>
        <v>-0.25940967765667317</v>
      </c>
      <c r="Q267" s="1">
        <v>-0.15638199999999999</v>
      </c>
      <c r="R267" s="1">
        <v>0.89159999999999995</v>
      </c>
      <c r="S267" s="1">
        <f>-1*LOG10(R267)</f>
        <v>4.9829940191799905E-2</v>
      </c>
      <c r="T267" s="1">
        <v>0.99990000000000001</v>
      </c>
      <c r="U267" s="1" t="s">
        <v>1161</v>
      </c>
      <c r="V267" s="1" t="s">
        <v>51</v>
      </c>
      <c r="W267" s="1" t="s">
        <v>7073</v>
      </c>
      <c r="X267" s="1" t="s">
        <v>27</v>
      </c>
      <c r="Y267" s="1" t="s">
        <v>7072</v>
      </c>
    </row>
    <row r="268" spans="1:25" x14ac:dyDescent="0.3">
      <c r="A268" s="1" t="s">
        <v>6916</v>
      </c>
      <c r="B268" s="1" t="s">
        <v>6916</v>
      </c>
      <c r="C268" s="1" t="s">
        <v>6915</v>
      </c>
      <c r="D268" s="8">
        <f>(L268/K268*100)-100</f>
        <v>-19.928988053221815</v>
      </c>
      <c r="E268" s="1" t="s">
        <v>478</v>
      </c>
      <c r="F268" s="1" t="s">
        <v>22</v>
      </c>
      <c r="G268" s="1" t="s">
        <v>23</v>
      </c>
      <c r="H268" s="1">
        <v>18841.900000000001</v>
      </c>
      <c r="I268" s="1">
        <v>15086.9</v>
      </c>
      <c r="J268" s="1">
        <v>-0.32064700000000002</v>
      </c>
      <c r="K268" s="1">
        <f>IF(H268=0, 0.1, H268)</f>
        <v>18841.900000000001</v>
      </c>
      <c r="L268" s="1">
        <f>IF(I268=0, 0.1, I268)</f>
        <v>15086.9</v>
      </c>
      <c r="M268" s="2">
        <f>LOG(L268/K268, 10)</f>
        <v>-9.6524682793883793E-2</v>
      </c>
      <c r="N268" s="2">
        <f>AVERAGE(K268:L268)</f>
        <v>16964.400000000001</v>
      </c>
      <c r="O268" s="2">
        <f>LOG(N268,10)</f>
        <v>4.2295385040461433</v>
      </c>
      <c r="P268" s="2">
        <f>LOG(L268/K268, 2)</f>
        <v>-0.3206480556230934</v>
      </c>
      <c r="Q268" s="1">
        <v>-0.189722</v>
      </c>
      <c r="R268" s="1">
        <v>0.80110000000000003</v>
      </c>
      <c r="S268" s="1">
        <f>-1*LOG10(R268)</f>
        <v>9.6313268263497509E-2</v>
      </c>
      <c r="T268" s="1">
        <v>0.99990000000000001</v>
      </c>
      <c r="U268" s="1" t="s">
        <v>5417</v>
      </c>
      <c r="V268" s="1" t="s">
        <v>36</v>
      </c>
      <c r="W268" s="1" t="s">
        <v>36</v>
      </c>
      <c r="X268" s="1" t="s">
        <v>36</v>
      </c>
      <c r="Y268" s="1" t="s">
        <v>36</v>
      </c>
    </row>
    <row r="269" spans="1:25" x14ac:dyDescent="0.3">
      <c r="A269" s="1" t="s">
        <v>9086</v>
      </c>
      <c r="B269" s="1" t="s">
        <v>9086</v>
      </c>
      <c r="C269" s="1" t="s">
        <v>9085</v>
      </c>
      <c r="D269" s="8">
        <f>(L269/K269*100)-100</f>
        <v>-32.404076942429157</v>
      </c>
      <c r="E269" s="1" t="s">
        <v>534</v>
      </c>
      <c r="F269" s="1" t="s">
        <v>22</v>
      </c>
      <c r="G269" s="1" t="s">
        <v>23</v>
      </c>
      <c r="H269" s="1">
        <v>441.21300000000002</v>
      </c>
      <c r="I269" s="1">
        <v>298.24200000000002</v>
      </c>
      <c r="J269" s="1">
        <v>-0.56498999999999999</v>
      </c>
      <c r="K269" s="1">
        <f>IF(H269=0, 0.1, H269)</f>
        <v>441.21300000000002</v>
      </c>
      <c r="L269" s="1">
        <f>IF(I269=0, 0.1, I269)</f>
        <v>298.24200000000002</v>
      </c>
      <c r="M269" s="2">
        <f>LOG(L269/K269, 10)</f>
        <v>-0.17007949706123746</v>
      </c>
      <c r="N269" s="2">
        <f>AVERAGE(K269:L269)</f>
        <v>369.72750000000002</v>
      </c>
      <c r="O269" s="2">
        <f>LOG(N269,10)</f>
        <v>2.5678817542087109</v>
      </c>
      <c r="P269" s="2">
        <f>LOG(L269/K269, 2)</f>
        <v>-0.56499185965203735</v>
      </c>
      <c r="Q269" s="1">
        <v>-7.0732299999999998E-2</v>
      </c>
      <c r="R269" s="1">
        <v>0.81699999999999995</v>
      </c>
      <c r="S269" s="1">
        <f>-1*LOG10(R269)</f>
        <v>8.7777943467584538E-2</v>
      </c>
      <c r="T269" s="1">
        <v>0.99990000000000001</v>
      </c>
      <c r="U269" s="1" t="s">
        <v>1161</v>
      </c>
      <c r="V269" s="1" t="s">
        <v>33</v>
      </c>
      <c r="W269" s="1" t="s">
        <v>9084</v>
      </c>
      <c r="X269" s="1" t="s">
        <v>27</v>
      </c>
      <c r="Y269" s="1" t="s">
        <v>9083</v>
      </c>
    </row>
    <row r="270" spans="1:25" x14ac:dyDescent="0.3">
      <c r="A270" s="1" t="s">
        <v>3868</v>
      </c>
      <c r="B270" s="1" t="s">
        <v>3868</v>
      </c>
      <c r="C270" s="1" t="s">
        <v>3867</v>
      </c>
      <c r="D270" s="8">
        <f>(L270/K270*100)-100</f>
        <v>-67.615061763012591</v>
      </c>
      <c r="E270" s="1" t="s">
        <v>636</v>
      </c>
      <c r="F270" s="1" t="s">
        <v>22</v>
      </c>
      <c r="G270" s="1" t="s">
        <v>23</v>
      </c>
      <c r="H270" s="1">
        <v>335.233</v>
      </c>
      <c r="I270" s="1">
        <v>108.565</v>
      </c>
      <c r="J270" s="1">
        <v>-1.6266099999999999</v>
      </c>
      <c r="K270" s="1">
        <f>IF(H270=0, 0.1, H270)</f>
        <v>335.233</v>
      </c>
      <c r="L270" s="1">
        <f>IF(I270=0, 0.1, I270)</f>
        <v>108.565</v>
      </c>
      <c r="M270" s="2">
        <f>LOG(L270/K270, 10)</f>
        <v>-0.48965692687506035</v>
      </c>
      <c r="N270" s="2">
        <f>AVERAGE(K270:L270)</f>
        <v>221.899</v>
      </c>
      <c r="O270" s="2">
        <f>LOG(N270,10)</f>
        <v>2.3461553450645432</v>
      </c>
      <c r="P270" s="2">
        <f>LOG(L270/K270, 2)</f>
        <v>-1.6266051022424699</v>
      </c>
      <c r="Q270" s="1">
        <v>-8.3354399999999995E-2</v>
      </c>
      <c r="R270" s="1">
        <v>0.41099999999999998</v>
      </c>
      <c r="S270" s="1">
        <f>-1*LOG10(R270)</f>
        <v>0.38615817812393083</v>
      </c>
      <c r="T270" s="1">
        <v>0.99990000000000001</v>
      </c>
      <c r="U270" s="1" t="s">
        <v>1161</v>
      </c>
      <c r="V270" s="1" t="s">
        <v>32</v>
      </c>
      <c r="W270" s="1" t="s">
        <v>3866</v>
      </c>
      <c r="X270" s="1" t="s">
        <v>27</v>
      </c>
      <c r="Y270" s="1" t="s">
        <v>3865</v>
      </c>
    </row>
    <row r="271" spans="1:25" x14ac:dyDescent="0.3">
      <c r="A271" s="1" t="s">
        <v>7789</v>
      </c>
      <c r="B271" s="1" t="s">
        <v>7789</v>
      </c>
      <c r="C271" s="1" t="s">
        <v>7788</v>
      </c>
      <c r="D271" s="8">
        <f>(L271/K271*100)-100</f>
        <v>-99.68932328397716</v>
      </c>
      <c r="E271" s="1" t="s">
        <v>871</v>
      </c>
      <c r="F271" s="1" t="s">
        <v>22</v>
      </c>
      <c r="G271" s="1" t="s">
        <v>23</v>
      </c>
      <c r="H271" s="1">
        <v>32.187800000000003</v>
      </c>
      <c r="I271" s="1">
        <v>0</v>
      </c>
      <c r="K271" s="1">
        <f>IF(H271=0, 0.1, H271)</f>
        <v>32.187800000000003</v>
      </c>
      <c r="L271" s="1">
        <f>IF(I271=0, 0.1, I271)</f>
        <v>0.1</v>
      </c>
      <c r="M271" s="2">
        <f>LOG(L271/K271, 10)</f>
        <v>-2.5076912941596317</v>
      </c>
      <c r="N271" s="2">
        <f>AVERAGE(K271:L271)</f>
        <v>16.143900000000002</v>
      </c>
      <c r="O271" s="2">
        <f>LOG(N271,10)</f>
        <v>1.2080084587551558</v>
      </c>
      <c r="P271" s="2">
        <f>LOG(L271/K271, 2)</f>
        <v>-8.3303701633733311</v>
      </c>
      <c r="Q271" s="1">
        <v>0</v>
      </c>
      <c r="R271" s="1">
        <v>1</v>
      </c>
      <c r="S271" s="1">
        <f>-1*LOG10(R271)</f>
        <v>0</v>
      </c>
      <c r="T271" s="1">
        <v>1</v>
      </c>
      <c r="U271" s="1" t="s">
        <v>1161</v>
      </c>
      <c r="V271" s="1" t="s">
        <v>47</v>
      </c>
      <c r="W271" s="1" t="s">
        <v>7787</v>
      </c>
      <c r="X271" s="1" t="s">
        <v>27</v>
      </c>
      <c r="Y271" s="1" t="s">
        <v>7786</v>
      </c>
    </row>
    <row r="272" spans="1:25" x14ac:dyDescent="0.3">
      <c r="A272" s="1" t="s">
        <v>8187</v>
      </c>
      <c r="B272" s="1" t="s">
        <v>8187</v>
      </c>
      <c r="C272" s="1" t="s">
        <v>8186</v>
      </c>
      <c r="D272" s="8">
        <f>(L272/K272*100)-100</f>
        <v>-22.7455518206297</v>
      </c>
      <c r="E272" s="1" t="s">
        <v>8185</v>
      </c>
      <c r="F272" s="1" t="s">
        <v>22</v>
      </c>
      <c r="G272" s="1" t="s">
        <v>23</v>
      </c>
      <c r="H272" s="1">
        <v>454.56799999999998</v>
      </c>
      <c r="I272" s="1">
        <v>351.17399999999998</v>
      </c>
      <c r="J272" s="1">
        <v>-0.372307</v>
      </c>
      <c r="K272" s="1">
        <f>IF(H272=0, 0.1, H272)</f>
        <v>454.56799999999998</v>
      </c>
      <c r="L272" s="1">
        <f>IF(I272=0, 0.1, I272)</f>
        <v>351.17399999999998</v>
      </c>
      <c r="M272" s="2">
        <f>LOG(L272/K272, 10)</f>
        <v>-0.11207650524761281</v>
      </c>
      <c r="N272" s="2">
        <f>AVERAGE(K272:L272)</f>
        <v>402.87099999999998</v>
      </c>
      <c r="O272" s="2">
        <f>LOG(N272,10)</f>
        <v>2.6051660065463254</v>
      </c>
      <c r="P272" s="2">
        <f>LOG(L272/K272, 2)</f>
        <v>-0.37231009155883593</v>
      </c>
      <c r="Q272" s="1">
        <v>-0.23441999999999999</v>
      </c>
      <c r="R272" s="1">
        <v>0.71030000000000004</v>
      </c>
      <c r="S272" s="1">
        <f>-1*LOG10(R272)</f>
        <v>0.1485581853279449</v>
      </c>
      <c r="T272" s="1">
        <v>0.99990000000000001</v>
      </c>
      <c r="U272" s="1" t="s">
        <v>1161</v>
      </c>
      <c r="V272" s="1" t="s">
        <v>31</v>
      </c>
      <c r="W272" s="1" t="s">
        <v>8184</v>
      </c>
      <c r="X272" s="1" t="s">
        <v>27</v>
      </c>
      <c r="Y272" s="1" t="s">
        <v>8183</v>
      </c>
    </row>
    <row r="273" spans="1:25" x14ac:dyDescent="0.3">
      <c r="A273" s="1" t="s">
        <v>5725</v>
      </c>
      <c r="B273" s="1" t="s">
        <v>5725</v>
      </c>
      <c r="C273" s="1" t="s">
        <v>5724</v>
      </c>
      <c r="D273" s="8">
        <f>(L273/K273*100)-100</f>
        <v>25.053891866697754</v>
      </c>
      <c r="E273" s="1" t="s">
        <v>928</v>
      </c>
      <c r="F273" s="1" t="s">
        <v>22</v>
      </c>
      <c r="G273" s="1" t="s">
        <v>23</v>
      </c>
      <c r="H273" s="1">
        <v>4119.3599999999997</v>
      </c>
      <c r="I273" s="1">
        <v>5151.42</v>
      </c>
      <c r="J273" s="1">
        <v>0.32255200000000001</v>
      </c>
      <c r="K273" s="1">
        <f>IF(H273=0, 0.1, H273)</f>
        <v>4119.3599999999997</v>
      </c>
      <c r="L273" s="1">
        <f>IF(I273=0, 0.1, I273)</f>
        <v>5151.42</v>
      </c>
      <c r="M273" s="2">
        <f>LOG(L273/K273, 10)</f>
        <v>9.7097212179514683E-2</v>
      </c>
      <c r="N273" s="2">
        <f>AVERAGE(K273:L273)</f>
        <v>4635.3899999999994</v>
      </c>
      <c r="O273" s="2">
        <f>LOG(N273,10)</f>
        <v>3.666086279520977</v>
      </c>
      <c r="P273" s="2">
        <f>LOG(L273/K273, 2)</f>
        <v>0.32254995707436923</v>
      </c>
      <c r="Q273" s="1">
        <v>0.18090700000000001</v>
      </c>
      <c r="R273" s="1">
        <v>0.78105000000000002</v>
      </c>
      <c r="S273" s="1">
        <f>-1*LOG10(R273)</f>
        <v>0.10732116326862638</v>
      </c>
      <c r="T273" s="1">
        <v>0.99990000000000001</v>
      </c>
      <c r="U273" s="1" t="s">
        <v>1161</v>
      </c>
      <c r="V273" s="1" t="s">
        <v>41</v>
      </c>
      <c r="W273" s="1" t="s">
        <v>5723</v>
      </c>
      <c r="X273" s="1" t="s">
        <v>27</v>
      </c>
      <c r="Y273" s="1" t="s">
        <v>5722</v>
      </c>
    </row>
    <row r="274" spans="1:25" x14ac:dyDescent="0.3">
      <c r="A274" s="1" t="s">
        <v>5721</v>
      </c>
      <c r="B274" s="1" t="s">
        <v>5721</v>
      </c>
      <c r="C274" s="1" t="s">
        <v>5720</v>
      </c>
      <c r="D274" s="8">
        <f>(L274/K274*100)-100</f>
        <v>4.1970087202081459</v>
      </c>
      <c r="E274" s="1" t="s">
        <v>928</v>
      </c>
      <c r="F274" s="1" t="s">
        <v>22</v>
      </c>
      <c r="G274" s="1" t="s">
        <v>23</v>
      </c>
      <c r="H274" s="1">
        <v>3059.56</v>
      </c>
      <c r="I274" s="1">
        <v>3187.97</v>
      </c>
      <c r="J274" s="1">
        <v>5.9315300000000001E-2</v>
      </c>
      <c r="K274" s="1">
        <f>IF(H274=0, 0.1, H274)</f>
        <v>3059.56</v>
      </c>
      <c r="L274" s="1">
        <f>IF(I274=0, 0.1, I274)</f>
        <v>3187.97</v>
      </c>
      <c r="M274" s="2">
        <f>LOG(L274/K274, 10)</f>
        <v>1.7855251449547565E-2</v>
      </c>
      <c r="N274" s="2">
        <f>AVERAGE(K274:L274)</f>
        <v>3123.7649999999999</v>
      </c>
      <c r="O274" s="2">
        <f>LOG(N274,10)</f>
        <v>3.4946783545771916</v>
      </c>
      <c r="P274" s="2">
        <f>LOG(L274/K274, 2)</f>
        <v>5.9313861431530369E-2</v>
      </c>
      <c r="Q274" s="1">
        <v>2.6472599999999999E-2</v>
      </c>
      <c r="R274" s="1">
        <v>0.96914999999999996</v>
      </c>
      <c r="S274" s="1">
        <f>-1*LOG10(R274)</f>
        <v>1.3608999904149892E-2</v>
      </c>
      <c r="T274" s="1">
        <v>0.99990000000000001</v>
      </c>
      <c r="U274" s="1" t="s">
        <v>1161</v>
      </c>
      <c r="V274" s="1" t="s">
        <v>41</v>
      </c>
      <c r="W274" s="1" t="s">
        <v>5719</v>
      </c>
      <c r="X274" s="1" t="s">
        <v>27</v>
      </c>
      <c r="Y274" s="1" t="s">
        <v>5718</v>
      </c>
    </row>
    <row r="275" spans="1:25" x14ac:dyDescent="0.3">
      <c r="A275" s="1" t="s">
        <v>4580</v>
      </c>
      <c r="B275" s="1" t="s">
        <v>4580</v>
      </c>
      <c r="C275" s="1" t="s">
        <v>4579</v>
      </c>
      <c r="D275" s="8">
        <f>(L275/K275*100)-100</f>
        <v>-19.425366272595596</v>
      </c>
      <c r="E275" s="1" t="s">
        <v>375</v>
      </c>
      <c r="F275" s="1" t="s">
        <v>22</v>
      </c>
      <c r="G275" s="1" t="s">
        <v>23</v>
      </c>
      <c r="H275" s="1">
        <v>82.438599999999994</v>
      </c>
      <c r="I275" s="1">
        <v>66.424599999999998</v>
      </c>
      <c r="J275" s="1">
        <v>-0.31160199999999999</v>
      </c>
      <c r="K275" s="1">
        <f>IF(H275=0, 0.1, H275)</f>
        <v>82.438599999999994</v>
      </c>
      <c r="L275" s="1">
        <f>IF(I275=0, 0.1, I275)</f>
        <v>66.424599999999998</v>
      </c>
      <c r="M275" s="2">
        <f>LOG(L275/K275, 10)</f>
        <v>-9.3801660007730756E-2</v>
      </c>
      <c r="N275" s="2">
        <f>AVERAGE(K275:L275)</f>
        <v>74.431600000000003</v>
      </c>
      <c r="O275" s="2">
        <f>LOG(N275,10)</f>
        <v>1.8717573547933282</v>
      </c>
      <c r="P275" s="2">
        <f>LOG(L275/K275, 2)</f>
        <v>-0.31160236972675315</v>
      </c>
      <c r="Q275" s="1">
        <v>0</v>
      </c>
      <c r="R275" s="1">
        <v>1</v>
      </c>
      <c r="S275" s="1">
        <f>-1*LOG10(R275)</f>
        <v>0</v>
      </c>
      <c r="T275" s="1">
        <v>1</v>
      </c>
      <c r="U275" s="1" t="s">
        <v>1161</v>
      </c>
      <c r="V275" s="1" t="s">
        <v>43</v>
      </c>
      <c r="W275" s="1" t="s">
        <v>4578</v>
      </c>
      <c r="X275" s="1" t="s">
        <v>25</v>
      </c>
      <c r="Y275" s="1" t="s">
        <v>4577</v>
      </c>
    </row>
    <row r="276" spans="1:25" x14ac:dyDescent="0.3">
      <c r="A276" s="1" t="s">
        <v>5499</v>
      </c>
      <c r="B276" s="1" t="s">
        <v>5499</v>
      </c>
      <c r="C276" s="1" t="s">
        <v>5498</v>
      </c>
      <c r="D276" s="8">
        <f>(L276/K276*100)-100</f>
        <v>-63.748532052516801</v>
      </c>
      <c r="E276" s="1" t="s">
        <v>376</v>
      </c>
      <c r="F276" s="1" t="s">
        <v>22</v>
      </c>
      <c r="G276" s="1" t="s">
        <v>23</v>
      </c>
      <c r="H276" s="1">
        <v>64.375600000000006</v>
      </c>
      <c r="I276" s="1">
        <v>23.3371</v>
      </c>
      <c r="J276" s="1">
        <v>-1.4638899999999999</v>
      </c>
      <c r="K276" s="1">
        <f>IF(H276=0, 0.1, H276)</f>
        <v>64.375600000000006</v>
      </c>
      <c r="L276" s="1">
        <f>IF(I276=0, 0.1, I276)</f>
        <v>23.3371</v>
      </c>
      <c r="M276" s="2">
        <f>LOG(L276/K276, 10)</f>
        <v>-0.44067440264929703</v>
      </c>
      <c r="N276" s="2">
        <f>AVERAGE(K276:L276)</f>
        <v>43.856350000000006</v>
      </c>
      <c r="O276" s="2">
        <f>LOG(N276,10)</f>
        <v>1.6420324841399261</v>
      </c>
      <c r="P276" s="2">
        <f>LOG(L276/K276, 2)</f>
        <v>-1.4638886788584058</v>
      </c>
      <c r="Q276" s="1">
        <v>0</v>
      </c>
      <c r="R276" s="1">
        <v>1</v>
      </c>
      <c r="S276" s="1">
        <f>-1*LOG10(R276)</f>
        <v>0</v>
      </c>
      <c r="T276" s="1">
        <v>1</v>
      </c>
      <c r="U276" s="1" t="s">
        <v>1161</v>
      </c>
      <c r="V276" s="1" t="s">
        <v>39</v>
      </c>
      <c r="W276" s="1" t="s">
        <v>5497</v>
      </c>
      <c r="X276" s="1" t="s">
        <v>27</v>
      </c>
      <c r="Y276" s="1" t="s">
        <v>5496</v>
      </c>
    </row>
    <row r="277" spans="1:25" x14ac:dyDescent="0.3">
      <c r="A277" s="1" t="s">
        <v>5475</v>
      </c>
      <c r="B277" s="1" t="s">
        <v>5475</v>
      </c>
      <c r="C277" s="1" t="s">
        <v>5474</v>
      </c>
      <c r="D277" s="8">
        <f>(L277/K277*100)-100</f>
        <v>-75.895213335771956</v>
      </c>
      <c r="E277" s="1" t="s">
        <v>422</v>
      </c>
      <c r="F277" s="1" t="s">
        <v>22</v>
      </c>
      <c r="G277" s="1" t="s">
        <v>23</v>
      </c>
      <c r="H277" s="1">
        <v>91.855199999999996</v>
      </c>
      <c r="I277" s="1">
        <v>22.141500000000001</v>
      </c>
      <c r="J277" s="1">
        <v>-2.05261</v>
      </c>
      <c r="K277" s="1">
        <f>IF(H277=0, 0.1, H277)</f>
        <v>91.855199999999996</v>
      </c>
      <c r="L277" s="1">
        <f>IF(I277=0, 0.1, I277)</f>
        <v>22.141500000000001</v>
      </c>
      <c r="M277" s="2">
        <f>LOG(L277/K277, 10)</f>
        <v>-0.61789670782165218</v>
      </c>
      <c r="N277" s="2">
        <f>AVERAGE(K277:L277)</f>
        <v>56.998350000000002</v>
      </c>
      <c r="O277" s="2">
        <f>LOG(N277,10)</f>
        <v>1.7558622838081581</v>
      </c>
      <c r="P277" s="2">
        <f>LOG(L277/K277, 2)</f>
        <v>-2.0526084334511547</v>
      </c>
      <c r="Q277" s="1">
        <v>-0.23997599999999999</v>
      </c>
      <c r="R277" s="1">
        <v>0.44919999999999999</v>
      </c>
      <c r="S277" s="1">
        <f>-1*LOG10(R277)</f>
        <v>0.34756025241057986</v>
      </c>
      <c r="T277" s="1">
        <v>0.99990000000000001</v>
      </c>
      <c r="U277" s="1" t="s">
        <v>1161</v>
      </c>
      <c r="V277" s="1" t="s">
        <v>39</v>
      </c>
      <c r="W277" s="1" t="s">
        <v>5473</v>
      </c>
      <c r="X277" s="1" t="s">
        <v>27</v>
      </c>
      <c r="Y277" s="1" t="s">
        <v>5472</v>
      </c>
    </row>
    <row r="278" spans="1:25" x14ac:dyDescent="0.3">
      <c r="A278" s="1" t="s">
        <v>5927</v>
      </c>
      <c r="B278" s="1" t="s">
        <v>5927</v>
      </c>
      <c r="C278" s="1" t="s">
        <v>5926</v>
      </c>
      <c r="D278" s="8">
        <f>(L278/K278*100)-100</f>
        <v>61.628691854461721</v>
      </c>
      <c r="E278" s="1" t="s">
        <v>391</v>
      </c>
      <c r="F278" s="1" t="s">
        <v>22</v>
      </c>
      <c r="G278" s="1" t="s">
        <v>23</v>
      </c>
      <c r="H278" s="1">
        <v>721.48699999999997</v>
      </c>
      <c r="I278" s="1">
        <v>1166.1300000000001</v>
      </c>
      <c r="J278" s="1">
        <v>0.69267800000000002</v>
      </c>
      <c r="K278" s="1">
        <f>IF(H278=0, 0.1, H278)</f>
        <v>721.48699999999997</v>
      </c>
      <c r="L278" s="1">
        <f>IF(I278=0, 0.1, I278)</f>
        <v>1166.1300000000001</v>
      </c>
      <c r="M278" s="2">
        <f>LOG(L278/K278, 10)</f>
        <v>0.2085184579732704</v>
      </c>
      <c r="N278" s="2">
        <f>AVERAGE(K278:L278)</f>
        <v>943.80850000000009</v>
      </c>
      <c r="O278" s="2">
        <f>LOG(N278,10)</f>
        <v>2.9748838843085545</v>
      </c>
      <c r="P278" s="2">
        <f>LOG(L278/K278, 2)</f>
        <v>0.69268332384399678</v>
      </c>
      <c r="Q278" s="1">
        <v>0.112344</v>
      </c>
      <c r="R278" s="1">
        <v>0.77459999999999996</v>
      </c>
      <c r="S278" s="1">
        <f>-1*LOG10(R278)</f>
        <v>0.11092250734993608</v>
      </c>
      <c r="T278" s="1">
        <v>0.99990000000000001</v>
      </c>
      <c r="U278" s="1" t="s">
        <v>1161</v>
      </c>
      <c r="V278" s="1" t="s">
        <v>35</v>
      </c>
      <c r="W278" s="1" t="s">
        <v>5925</v>
      </c>
      <c r="X278" s="1" t="s">
        <v>27</v>
      </c>
      <c r="Y278" s="1" t="s">
        <v>5924</v>
      </c>
    </row>
    <row r="279" spans="1:25" x14ac:dyDescent="0.3">
      <c r="A279" s="1" t="s">
        <v>1492</v>
      </c>
      <c r="B279" s="1" t="s">
        <v>1492</v>
      </c>
      <c r="C279" s="1" t="s">
        <v>1491</v>
      </c>
      <c r="D279" s="8">
        <f>(L279/K279*100)-100</f>
        <v>-75.832379729400856</v>
      </c>
      <c r="E279" s="1" t="s">
        <v>1490</v>
      </c>
      <c r="F279" s="1" t="s">
        <v>22</v>
      </c>
      <c r="G279" s="1" t="s">
        <v>23</v>
      </c>
      <c r="H279" s="1">
        <v>96.563500000000005</v>
      </c>
      <c r="I279" s="1">
        <v>23.3371</v>
      </c>
      <c r="J279" s="1">
        <v>-2.0488499999999998</v>
      </c>
      <c r="K279" s="1">
        <f>IF(H279=0, 0.1, H279)</f>
        <v>96.563500000000005</v>
      </c>
      <c r="L279" s="1">
        <f>IF(I279=0, 0.1, I279)</f>
        <v>23.3371</v>
      </c>
      <c r="M279" s="2">
        <f>LOG(L279/K279, 10)</f>
        <v>-0.61676611145535676</v>
      </c>
      <c r="N279" s="2">
        <f>AVERAGE(K279:L279)</f>
        <v>59.950299999999999</v>
      </c>
      <c r="O279" s="2">
        <f>LOG(N279,10)</f>
        <v>1.7777913607129088</v>
      </c>
      <c r="P279" s="2">
        <f>LOG(L279/K279, 2)</f>
        <v>-2.0488526736179802</v>
      </c>
      <c r="Q279" s="1">
        <v>0</v>
      </c>
      <c r="R279" s="1">
        <v>1</v>
      </c>
      <c r="S279" s="1">
        <f>-1*LOG10(R279)</f>
        <v>0</v>
      </c>
      <c r="T279" s="1">
        <v>1</v>
      </c>
      <c r="U279" s="1" t="s">
        <v>1161</v>
      </c>
      <c r="V279" s="1" t="s">
        <v>28</v>
      </c>
      <c r="W279" s="1" t="s">
        <v>1489</v>
      </c>
      <c r="X279" s="1" t="s">
        <v>25</v>
      </c>
      <c r="Y279" s="1" t="s">
        <v>1488</v>
      </c>
    </row>
    <row r="280" spans="1:25" x14ac:dyDescent="0.3">
      <c r="A280" s="1" t="s">
        <v>3974</v>
      </c>
      <c r="B280" s="1" t="s">
        <v>3974</v>
      </c>
      <c r="C280" s="1" t="s">
        <v>3973</v>
      </c>
      <c r="D280" s="8">
        <f>(L280/K280*100)-100</f>
        <v>-99.937864656795426</v>
      </c>
      <c r="E280" s="1" t="s">
        <v>67</v>
      </c>
      <c r="F280" s="1" t="s">
        <v>22</v>
      </c>
      <c r="G280" s="1" t="s">
        <v>23</v>
      </c>
      <c r="H280" s="1">
        <v>160.93899999999999</v>
      </c>
      <c r="I280" s="1">
        <v>0</v>
      </c>
      <c r="K280" s="1">
        <f>IF(H280=0, 0.1, H280)</f>
        <v>160.93899999999999</v>
      </c>
      <c r="L280" s="1">
        <f>IF(I280=0, 0.1, I280)</f>
        <v>0.1</v>
      </c>
      <c r="M280" s="2">
        <f>LOG(L280/K280, 10)</f>
        <v>-3.2066612984956508</v>
      </c>
      <c r="N280" s="2">
        <f>AVERAGE(K280:L280)</f>
        <v>80.519499999999994</v>
      </c>
      <c r="O280" s="2">
        <f>LOG(N280,10)</f>
        <v>1.9059010693970047</v>
      </c>
      <c r="P280" s="2">
        <f>LOG(L280/K280, 2)</f>
        <v>-10.652298258260693</v>
      </c>
      <c r="Q280" s="1">
        <v>0</v>
      </c>
      <c r="R280" s="1">
        <v>1</v>
      </c>
      <c r="S280" s="1">
        <f>-1*LOG10(R280)</f>
        <v>0</v>
      </c>
      <c r="T280" s="1">
        <v>1</v>
      </c>
      <c r="U280" s="1" t="s">
        <v>1161</v>
      </c>
      <c r="V280" s="1" t="s">
        <v>32</v>
      </c>
      <c r="W280" s="1" t="s">
        <v>3972</v>
      </c>
      <c r="X280" s="1" t="s">
        <v>27</v>
      </c>
      <c r="Y280" s="1" t="s">
        <v>3971</v>
      </c>
    </row>
    <row r="281" spans="1:25" x14ac:dyDescent="0.3">
      <c r="A281" s="1" t="s">
        <v>724</v>
      </c>
      <c r="B281" s="1" t="s">
        <v>724</v>
      </c>
      <c r="C281" s="1" t="s">
        <v>725</v>
      </c>
      <c r="D281" s="8">
        <f>(L281/K281*100)-100</f>
        <v>-16.905467003454987</v>
      </c>
      <c r="E281" s="1" t="s">
        <v>726</v>
      </c>
      <c r="F281" s="1" t="s">
        <v>22</v>
      </c>
      <c r="G281" s="1" t="s">
        <v>23</v>
      </c>
      <c r="H281" s="1">
        <v>27554.400000000001</v>
      </c>
      <c r="I281" s="1">
        <v>22896.2</v>
      </c>
      <c r="J281" s="1">
        <v>-0.26717600000000002</v>
      </c>
      <c r="K281" s="1">
        <f>IF(H281=0, 0.1, H281)</f>
        <v>27554.400000000001</v>
      </c>
      <c r="L281" s="1">
        <f>IF(I281=0, 0.1, I281)</f>
        <v>22896.2</v>
      </c>
      <c r="M281" s="2">
        <f>LOG(L281/K281, 10)</f>
        <v>-8.0427548629085688E-2</v>
      </c>
      <c r="N281" s="2">
        <f>AVERAGE(K281:L281)</f>
        <v>25225.300000000003</v>
      </c>
      <c r="O281" s="2">
        <f>LOG(N281,10)</f>
        <v>4.4018363399265823</v>
      </c>
      <c r="P281" s="2">
        <f>LOG(L281/K281, 2)</f>
        <v>-0.26717453339387937</v>
      </c>
      <c r="Q281" s="1">
        <v>-0.27798800000000001</v>
      </c>
      <c r="R281" s="1">
        <v>0.69335000000000002</v>
      </c>
      <c r="S281" s="1">
        <f>-1*LOG10(R281)</f>
        <v>0.15904748011117728</v>
      </c>
      <c r="T281" s="1">
        <v>0.99990000000000001</v>
      </c>
      <c r="U281" s="1" t="s">
        <v>142</v>
      </c>
      <c r="V281" s="1" t="s">
        <v>36</v>
      </c>
      <c r="W281" s="1" t="s">
        <v>36</v>
      </c>
      <c r="X281" s="1" t="s">
        <v>36</v>
      </c>
      <c r="Y281" s="1" t="s">
        <v>36</v>
      </c>
    </row>
    <row r="282" spans="1:25" x14ac:dyDescent="0.3">
      <c r="A282" s="1" t="s">
        <v>5306</v>
      </c>
      <c r="B282" s="1" t="s">
        <v>5306</v>
      </c>
      <c r="C282" s="1" t="s">
        <v>5305</v>
      </c>
      <c r="D282" s="8">
        <f>(L282/K282*100)-100</f>
        <v>112.23535110479213</v>
      </c>
      <c r="E282" s="1" t="s">
        <v>5304</v>
      </c>
      <c r="F282" s="1" t="s">
        <v>22</v>
      </c>
      <c r="G282" s="1" t="s">
        <v>23</v>
      </c>
      <c r="H282" s="1">
        <v>445.92099999999999</v>
      </c>
      <c r="I282" s="1">
        <v>946.40200000000004</v>
      </c>
      <c r="J282" s="1">
        <v>1.0856600000000001</v>
      </c>
      <c r="K282" s="1">
        <f>IF(H282=0, 0.1, H282)</f>
        <v>445.92099999999999</v>
      </c>
      <c r="L282" s="1">
        <f>IF(I282=0, 0.1, I282)</f>
        <v>946.40200000000004</v>
      </c>
      <c r="M282" s="2">
        <f>LOG(L282/K282, 10)</f>
        <v>0.32681772410371124</v>
      </c>
      <c r="N282" s="2">
        <f>AVERAGE(K282:L282)</f>
        <v>696.16150000000005</v>
      </c>
      <c r="O282" s="2">
        <f>LOG(N282,10)</f>
        <v>2.8427100017120019</v>
      </c>
      <c r="P282" s="2">
        <f>LOG(L282/K282, 2)</f>
        <v>1.0856649796072653</v>
      </c>
      <c r="Q282" s="1">
        <v>0.60916199999999998</v>
      </c>
      <c r="R282" s="1">
        <v>0.36520000000000002</v>
      </c>
      <c r="S282" s="1">
        <f>-1*LOG10(R282)</f>
        <v>0.43746923113773861</v>
      </c>
      <c r="T282" s="1">
        <v>0.99990000000000001</v>
      </c>
      <c r="U282" s="1" t="s">
        <v>1161</v>
      </c>
      <c r="V282" s="1" t="s">
        <v>42</v>
      </c>
      <c r="W282" s="1" t="s">
        <v>5303</v>
      </c>
      <c r="X282" s="1" t="s">
        <v>27</v>
      </c>
      <c r="Y282" s="1" t="s">
        <v>5302</v>
      </c>
    </row>
    <row r="283" spans="1:25" x14ac:dyDescent="0.3">
      <c r="A283" s="1" t="s">
        <v>6909</v>
      </c>
      <c r="B283" s="1" t="s">
        <v>6909</v>
      </c>
      <c r="C283" s="1" t="s">
        <v>6908</v>
      </c>
      <c r="D283" s="8">
        <f>(L283/K283*100)-100</f>
        <v>-2.7257473823467819</v>
      </c>
      <c r="E283" s="1" t="s">
        <v>6907</v>
      </c>
      <c r="F283" s="1" t="s">
        <v>22</v>
      </c>
      <c r="G283" s="1" t="s">
        <v>23</v>
      </c>
      <c r="H283" s="1">
        <v>1239.6600000000001</v>
      </c>
      <c r="I283" s="1">
        <v>1205.8699999999999</v>
      </c>
      <c r="J283" s="1">
        <v>-3.98675E-2</v>
      </c>
      <c r="K283" s="1">
        <f>IF(H283=0, 0.1, H283)</f>
        <v>1239.6600000000001</v>
      </c>
      <c r="L283" s="1">
        <f>IF(I283=0, 0.1, I283)</f>
        <v>1205.8699999999999</v>
      </c>
      <c r="M283" s="2">
        <f>LOG(L283/K283, 10)</f>
        <v>-1.2002097304235381E-2</v>
      </c>
      <c r="N283" s="2">
        <f>AVERAGE(K283:L283)</f>
        <v>1222.7649999999999</v>
      </c>
      <c r="O283" s="2">
        <f>LOG(N283,10)</f>
        <v>3.0873429991377859</v>
      </c>
      <c r="P283" s="2">
        <f>LOG(L283/K283, 2)</f>
        <v>-3.9870104232511396E-2</v>
      </c>
      <c r="Q283" s="1">
        <v>-3.2517499999999998E-2</v>
      </c>
      <c r="R283" s="1">
        <v>0.95874999999999999</v>
      </c>
      <c r="S283" s="1">
        <f>-1*LOG10(R283)</f>
        <v>1.8294623042962629E-2</v>
      </c>
      <c r="T283" s="1">
        <v>0.99990000000000001</v>
      </c>
      <c r="U283" s="1" t="s">
        <v>1161</v>
      </c>
      <c r="V283" s="1" t="s">
        <v>51</v>
      </c>
      <c r="W283" s="1" t="s">
        <v>6906</v>
      </c>
      <c r="X283" s="1" t="s">
        <v>25</v>
      </c>
      <c r="Y283" s="1" t="s">
        <v>6905</v>
      </c>
    </row>
    <row r="284" spans="1:25" x14ac:dyDescent="0.3">
      <c r="A284" s="1" t="s">
        <v>8203</v>
      </c>
      <c r="B284" s="1" t="s">
        <v>8203</v>
      </c>
      <c r="C284" s="1" t="s">
        <v>8202</v>
      </c>
      <c r="D284" s="8">
        <f>(L284/K284*100)-100</f>
        <v>-15.398452270691891</v>
      </c>
      <c r="E284" s="1" t="s">
        <v>310</v>
      </c>
      <c r="F284" s="1" t="s">
        <v>22</v>
      </c>
      <c r="G284" s="1" t="s">
        <v>23</v>
      </c>
      <c r="H284" s="1">
        <v>1306.43</v>
      </c>
      <c r="I284" s="1">
        <v>1105.26</v>
      </c>
      <c r="J284" s="1">
        <v>-0.24125099999999999</v>
      </c>
      <c r="K284" s="1">
        <f>IF(H284=0, 0.1, H284)</f>
        <v>1306.43</v>
      </c>
      <c r="L284" s="1">
        <f>IF(I284=0, 0.1, I284)</f>
        <v>1105.26</v>
      </c>
      <c r="M284" s="2">
        <f>LOG(L284/K284, 10)</f>
        <v>-7.262169175826369E-2</v>
      </c>
      <c r="N284" s="2">
        <f>AVERAGE(K284:L284)</f>
        <v>1205.845</v>
      </c>
      <c r="O284" s="2">
        <f>LOG(N284,10)</f>
        <v>3.0812914869327348</v>
      </c>
      <c r="P284" s="2">
        <f>LOG(L284/K284, 2)</f>
        <v>-0.24124403815002618</v>
      </c>
      <c r="Q284" s="1">
        <v>-2.6578999999999998E-2</v>
      </c>
      <c r="R284" s="1">
        <v>0.88565000000000005</v>
      </c>
      <c r="S284" s="1">
        <f>-1*LOG10(R284)</f>
        <v>5.273787303366563E-2</v>
      </c>
      <c r="T284" s="1">
        <v>0.99990000000000001</v>
      </c>
      <c r="U284" s="1" t="s">
        <v>1161</v>
      </c>
      <c r="V284" s="1" t="s">
        <v>31</v>
      </c>
      <c r="W284" s="1" t="s">
        <v>8201</v>
      </c>
      <c r="X284" s="1" t="s">
        <v>27</v>
      </c>
      <c r="Y284" s="1" t="s">
        <v>8200</v>
      </c>
    </row>
    <row r="285" spans="1:25" x14ac:dyDescent="0.3">
      <c r="A285" s="1" t="s">
        <v>6396</v>
      </c>
      <c r="B285" s="1" t="s">
        <v>6396</v>
      </c>
      <c r="C285" s="1" t="s">
        <v>6395</v>
      </c>
      <c r="D285" s="8">
        <f>(L285/K285*100)-100</f>
        <v>-0.77508020208897221</v>
      </c>
      <c r="E285" s="1" t="s">
        <v>53</v>
      </c>
      <c r="F285" s="1" t="s">
        <v>22</v>
      </c>
      <c r="G285" s="1" t="s">
        <v>23</v>
      </c>
      <c r="H285" s="1">
        <v>887.13400000000001</v>
      </c>
      <c r="I285" s="1">
        <v>880.25800000000004</v>
      </c>
      <c r="J285" s="1">
        <v>-1.12265E-2</v>
      </c>
      <c r="K285" s="1">
        <f>IF(H285=0, 0.1, H285)</f>
        <v>887.13400000000001</v>
      </c>
      <c r="L285" s="1">
        <f>IF(I285=0, 0.1, I285)</f>
        <v>880.25800000000004</v>
      </c>
      <c r="M285" s="2">
        <f>LOG(L285/K285, 10)</f>
        <v>-3.3792434546992579E-3</v>
      </c>
      <c r="N285" s="2">
        <f>AVERAGE(K285:L285)</f>
        <v>883.69600000000003</v>
      </c>
      <c r="O285" s="2">
        <f>LOG(N285,10)</f>
        <v>2.9463028891884964</v>
      </c>
      <c r="P285" s="2">
        <f>LOG(L285/K285, 2)</f>
        <v>-1.1225603771629697E-2</v>
      </c>
      <c r="Q285" s="1">
        <v>-1.0306299999999999E-2</v>
      </c>
      <c r="R285" s="1">
        <v>0.58909999999999996</v>
      </c>
      <c r="S285" s="1">
        <f>-1*LOG10(R285)</f>
        <v>0.22981097726400673</v>
      </c>
      <c r="T285" s="1">
        <v>0.99990000000000001</v>
      </c>
      <c r="U285" s="1" t="s">
        <v>1161</v>
      </c>
      <c r="V285" s="1" t="s">
        <v>24</v>
      </c>
      <c r="W285" s="1" t="s">
        <v>6394</v>
      </c>
      <c r="X285" s="1" t="s">
        <v>25</v>
      </c>
      <c r="Y285" s="1" t="s">
        <v>6393</v>
      </c>
    </row>
    <row r="286" spans="1:25" x14ac:dyDescent="0.3">
      <c r="A286" s="1" t="s">
        <v>8899</v>
      </c>
      <c r="B286" s="1" t="s">
        <v>8899</v>
      </c>
      <c r="C286" s="1" t="s">
        <v>8898</v>
      </c>
      <c r="D286" s="8">
        <f>(L286/K286*100)-100</f>
        <v>-99.68932328397716</v>
      </c>
      <c r="E286" s="1" t="s">
        <v>202</v>
      </c>
      <c r="F286" s="1" t="s">
        <v>22</v>
      </c>
      <c r="G286" s="1" t="s">
        <v>23</v>
      </c>
      <c r="H286" s="1">
        <v>32.187800000000003</v>
      </c>
      <c r="I286" s="1">
        <v>0</v>
      </c>
      <c r="K286" s="1">
        <f>IF(H286=0, 0.1, H286)</f>
        <v>32.187800000000003</v>
      </c>
      <c r="L286" s="1">
        <f>IF(I286=0, 0.1, I286)</f>
        <v>0.1</v>
      </c>
      <c r="M286" s="2">
        <f>LOG(L286/K286, 10)</f>
        <v>-2.5076912941596317</v>
      </c>
      <c r="N286" s="2">
        <f>AVERAGE(K286:L286)</f>
        <v>16.143900000000002</v>
      </c>
      <c r="O286" s="2">
        <f>LOG(N286,10)</f>
        <v>1.2080084587551558</v>
      </c>
      <c r="P286" s="2">
        <f>LOG(L286/K286, 2)</f>
        <v>-8.3303701633733311</v>
      </c>
      <c r="Q286" s="1">
        <v>0</v>
      </c>
      <c r="R286" s="1">
        <v>1</v>
      </c>
      <c r="S286" s="1">
        <f>-1*LOG10(R286)</f>
        <v>0</v>
      </c>
      <c r="T286" s="1">
        <v>1</v>
      </c>
      <c r="U286" s="1" t="s">
        <v>1161</v>
      </c>
      <c r="V286" s="1" t="s">
        <v>33</v>
      </c>
      <c r="W286" s="1" t="s">
        <v>8897</v>
      </c>
      <c r="X286" s="1" t="s">
        <v>27</v>
      </c>
      <c r="Y286" s="1" t="s">
        <v>8896</v>
      </c>
    </row>
    <row r="287" spans="1:25" x14ac:dyDescent="0.3">
      <c r="A287" s="1" t="s">
        <v>8154</v>
      </c>
      <c r="B287" s="1" t="s">
        <v>8154</v>
      </c>
      <c r="C287" s="1" t="s">
        <v>8153</v>
      </c>
      <c r="D287" s="8">
        <f>(L287/K287*100)-100</f>
        <v>5.0554165869581453</v>
      </c>
      <c r="E287" s="1" t="s">
        <v>345</v>
      </c>
      <c r="F287" s="1" t="s">
        <v>22</v>
      </c>
      <c r="G287" s="1" t="s">
        <v>23</v>
      </c>
      <c r="H287" s="1">
        <v>412.96300000000002</v>
      </c>
      <c r="I287" s="1">
        <v>433.84</v>
      </c>
      <c r="J287" s="1">
        <v>7.1150400000000003E-2</v>
      </c>
      <c r="K287" s="1">
        <f>IF(H287=0, 0.1, H287)</f>
        <v>412.96300000000002</v>
      </c>
      <c r="L287" s="1">
        <f>IF(I287=0, 0.1, I287)</f>
        <v>433.84</v>
      </c>
      <c r="M287" s="2">
        <f>LOG(L287/K287, 10)</f>
        <v>2.141844925203041E-2</v>
      </c>
      <c r="N287" s="2">
        <f>AVERAGE(K287:L287)</f>
        <v>423.4015</v>
      </c>
      <c r="O287" s="2">
        <f>LOG(N287,10)</f>
        <v>2.6267523922770843</v>
      </c>
      <c r="P287" s="2">
        <f>LOG(L287/K287, 2)</f>
        <v>7.1150548319239046E-2</v>
      </c>
      <c r="Q287" s="1">
        <v>6.5730800000000002E-3</v>
      </c>
      <c r="R287" s="1">
        <v>0.96519999999999995</v>
      </c>
      <c r="S287" s="1">
        <f>-1*LOG10(R287)</f>
        <v>1.5382686763251807E-2</v>
      </c>
      <c r="T287" s="1">
        <v>0.99990000000000001</v>
      </c>
      <c r="U287" s="1" t="s">
        <v>1161</v>
      </c>
      <c r="V287" s="1" t="s">
        <v>31</v>
      </c>
      <c r="W287" s="1" t="s">
        <v>8152</v>
      </c>
      <c r="X287" s="1" t="s">
        <v>27</v>
      </c>
      <c r="Y287" s="1" t="s">
        <v>8151</v>
      </c>
    </row>
    <row r="288" spans="1:25" x14ac:dyDescent="0.3">
      <c r="A288" s="1" t="s">
        <v>7033</v>
      </c>
      <c r="B288" s="1" t="s">
        <v>7033</v>
      </c>
      <c r="C288" s="1" t="s">
        <v>7032</v>
      </c>
      <c r="D288" s="8">
        <f>(L288/K288*100)-100</f>
        <v>-1.8022804364706246</v>
      </c>
      <c r="E288" s="1" t="s">
        <v>7031</v>
      </c>
      <c r="F288" s="1" t="s">
        <v>22</v>
      </c>
      <c r="G288" s="1" t="s">
        <v>23</v>
      </c>
      <c r="H288" s="1">
        <v>293.62799999999999</v>
      </c>
      <c r="I288" s="1">
        <v>288.33600000000001</v>
      </c>
      <c r="J288" s="1">
        <v>-2.6239200000000001E-2</v>
      </c>
      <c r="K288" s="1">
        <f>IF(H288=0, 0.1, H288)</f>
        <v>293.62799999999999</v>
      </c>
      <c r="L288" s="1">
        <f>IF(I288=0, 0.1, I288)</f>
        <v>288.33600000000001</v>
      </c>
      <c r="M288" s="2">
        <f>LOG(L288/K288, 10)</f>
        <v>-7.8985976761378838E-3</v>
      </c>
      <c r="N288" s="2">
        <f>AVERAGE(K288:L288)</f>
        <v>290.98199999999997</v>
      </c>
      <c r="O288" s="2">
        <f>LOG(N288,10)</f>
        <v>2.4638661245788405</v>
      </c>
      <c r="P288" s="2">
        <f>LOG(L288/K288, 2)</f>
        <v>-2.6238573530574471E-2</v>
      </c>
      <c r="Q288" s="1">
        <v>-1.3484599999999999E-2</v>
      </c>
      <c r="R288" s="1">
        <v>0.98134999999999994</v>
      </c>
      <c r="S288" s="1">
        <f>-1*LOG10(R288)</f>
        <v>8.1760731915316784E-3</v>
      </c>
      <c r="T288" s="1">
        <v>0.99990000000000001</v>
      </c>
      <c r="U288" s="1" t="s">
        <v>1161</v>
      </c>
      <c r="V288" s="1" t="s">
        <v>51</v>
      </c>
      <c r="W288" s="1" t="s">
        <v>7030</v>
      </c>
      <c r="X288" s="1" t="s">
        <v>27</v>
      </c>
      <c r="Y288" s="1" t="s">
        <v>7029</v>
      </c>
    </row>
    <row r="289" spans="1:25" x14ac:dyDescent="0.3">
      <c r="A289" s="1" t="s">
        <v>6617</v>
      </c>
      <c r="B289" s="1" t="s">
        <v>6617</v>
      </c>
      <c r="C289" s="1" t="s">
        <v>6616</v>
      </c>
      <c r="D289" s="8">
        <f>(L289/K289*100)-100</f>
        <v>13.328551269202265</v>
      </c>
      <c r="E289" s="1" t="s">
        <v>6615</v>
      </c>
      <c r="F289" s="1" t="s">
        <v>22</v>
      </c>
      <c r="G289" s="1" t="s">
        <v>23</v>
      </c>
      <c r="H289" s="1">
        <v>59.667400000000001</v>
      </c>
      <c r="I289" s="1">
        <v>67.620199999999997</v>
      </c>
      <c r="J289" s="1">
        <v>0.18051200000000001</v>
      </c>
      <c r="K289" s="1">
        <f>IF(H289=0, 0.1, H289)</f>
        <v>59.667400000000001</v>
      </c>
      <c r="L289" s="1">
        <f>IF(I289=0, 0.1, I289)</f>
        <v>67.620199999999997</v>
      </c>
      <c r="M289" s="2">
        <f>LOG(L289/K289, 10)</f>
        <v>5.4339337017760968E-2</v>
      </c>
      <c r="N289" s="2">
        <f>AVERAGE(K289:L289)</f>
        <v>63.643799999999999</v>
      </c>
      <c r="O289" s="2">
        <f>LOG(N289,10)</f>
        <v>1.8037561023033022</v>
      </c>
      <c r="P289" s="2">
        <f>LOG(L289/K289, 2)</f>
        <v>0.18051137029685302</v>
      </c>
      <c r="Q289" s="1">
        <v>8.5612499999999994E-2</v>
      </c>
      <c r="R289" s="1">
        <v>0.90105000000000002</v>
      </c>
      <c r="S289" s="1">
        <f>-1*LOG10(R289)</f>
        <v>4.5251108996963503E-2</v>
      </c>
      <c r="T289" s="1">
        <v>0.99990000000000001</v>
      </c>
      <c r="U289" s="1" t="s">
        <v>1161</v>
      </c>
      <c r="V289" s="1" t="s">
        <v>24</v>
      </c>
      <c r="W289" s="1" t="s">
        <v>6614</v>
      </c>
      <c r="X289" s="1" t="s">
        <v>27</v>
      </c>
      <c r="Y289" s="1" t="s">
        <v>6613</v>
      </c>
    </row>
    <row r="290" spans="1:25" x14ac:dyDescent="0.3">
      <c r="A290" s="1" t="s">
        <v>5156</v>
      </c>
      <c r="B290" s="1" t="s">
        <v>5156</v>
      </c>
      <c r="C290" s="1" t="s">
        <v>5155</v>
      </c>
      <c r="D290" s="8">
        <f>(L290/K290*100)-100</f>
        <v>-65.605757460901344</v>
      </c>
      <c r="E290" s="1" t="s">
        <v>5154</v>
      </c>
      <c r="F290" s="1" t="s">
        <v>22</v>
      </c>
      <c r="G290" s="1" t="s">
        <v>23</v>
      </c>
      <c r="H290" s="1">
        <v>64.375600000000006</v>
      </c>
      <c r="I290" s="1">
        <v>22.141500000000001</v>
      </c>
      <c r="J290" s="1">
        <v>-1.53976</v>
      </c>
      <c r="K290" s="1">
        <f>IF(H290=0, 0.1, H290)</f>
        <v>64.375600000000006</v>
      </c>
      <c r="L290" s="1">
        <f>IF(I290=0, 0.1, I290)</f>
        <v>22.141500000000001</v>
      </c>
      <c r="M290" s="2">
        <f>LOG(L290/K290, 10)</f>
        <v>-0.46351425053221734</v>
      </c>
      <c r="N290" s="2">
        <f>AVERAGE(K290:L290)</f>
        <v>43.25855</v>
      </c>
      <c r="O290" s="2">
        <f>LOG(N290,10)</f>
        <v>1.6360719580630199</v>
      </c>
      <c r="P290" s="2">
        <f>LOG(L290/K290, 2)</f>
        <v>-1.5397610112236326</v>
      </c>
      <c r="Q290" s="1">
        <v>0</v>
      </c>
      <c r="R290" s="1">
        <v>1</v>
      </c>
      <c r="S290" s="1">
        <f>-1*LOG10(R290)</f>
        <v>0</v>
      </c>
      <c r="T290" s="1">
        <v>1</v>
      </c>
      <c r="U290" s="1" t="s">
        <v>1161</v>
      </c>
      <c r="V290" s="1" t="s">
        <v>42</v>
      </c>
      <c r="W290" s="1" t="s">
        <v>5153</v>
      </c>
      <c r="X290" s="1" t="s">
        <v>27</v>
      </c>
      <c r="Y290" s="1" t="s">
        <v>5152</v>
      </c>
    </row>
    <row r="291" spans="1:25" x14ac:dyDescent="0.3">
      <c r="A291" s="1" t="s">
        <v>5562</v>
      </c>
      <c r="B291" s="1" t="s">
        <v>5562</v>
      </c>
      <c r="C291" s="1" t="s">
        <v>5561</v>
      </c>
      <c r="D291" s="8">
        <f>(L291/K291*100)-100</f>
        <v>135.51416691033987</v>
      </c>
      <c r="E291" s="1" t="s">
        <v>334</v>
      </c>
      <c r="F291" s="1" t="s">
        <v>22</v>
      </c>
      <c r="G291" s="1" t="s">
        <v>23</v>
      </c>
      <c r="H291" s="1">
        <v>201.773</v>
      </c>
      <c r="I291" s="1">
        <v>475.20400000000001</v>
      </c>
      <c r="J291" s="1">
        <v>1.2358100000000001</v>
      </c>
      <c r="K291" s="1">
        <f>IF(H291=0, 0.1, H291)</f>
        <v>201.773</v>
      </c>
      <c r="L291" s="1">
        <f>IF(I291=0, 0.1, I291)</f>
        <v>475.20400000000001</v>
      </c>
      <c r="M291" s="2">
        <f>LOG(L291/K291, 10)</f>
        <v>0.37201703641579886</v>
      </c>
      <c r="N291" s="2">
        <f>AVERAGE(K291:L291)</f>
        <v>338.48849999999999</v>
      </c>
      <c r="O291" s="2">
        <f>LOG(N291,10)</f>
        <v>2.5295439183051154</v>
      </c>
      <c r="P291" s="2">
        <f>LOG(L291/K291, 2)</f>
        <v>1.2358138450463774</v>
      </c>
      <c r="Q291" s="1">
        <v>0.10850799999999999</v>
      </c>
      <c r="R291" s="1">
        <v>0.5212</v>
      </c>
      <c r="S291" s="1">
        <f>-1*LOG10(R291)</f>
        <v>0.28299559295945292</v>
      </c>
      <c r="T291" s="1">
        <v>0.99990000000000001</v>
      </c>
      <c r="U291" s="1" t="s">
        <v>1161</v>
      </c>
      <c r="V291" s="1" t="s">
        <v>39</v>
      </c>
      <c r="W291" s="1" t="s">
        <v>5560</v>
      </c>
      <c r="X291" s="1" t="s">
        <v>27</v>
      </c>
      <c r="Y291" s="1" t="s">
        <v>5559</v>
      </c>
    </row>
    <row r="292" spans="1:25" x14ac:dyDescent="0.3">
      <c r="A292" s="1" t="s">
        <v>5393</v>
      </c>
      <c r="B292" s="1" t="s">
        <v>5393</v>
      </c>
      <c r="C292" s="1" t="s">
        <v>5392</v>
      </c>
      <c r="D292" s="8">
        <f>(L292/K292*100)-100</f>
        <v>-28.638889344579241</v>
      </c>
      <c r="E292" s="1" t="s">
        <v>5391</v>
      </c>
      <c r="F292" s="1" t="s">
        <v>22</v>
      </c>
      <c r="G292" s="1" t="s">
        <v>23</v>
      </c>
      <c r="H292" s="1">
        <v>853.40599999999995</v>
      </c>
      <c r="I292" s="1">
        <v>609</v>
      </c>
      <c r="J292" s="1">
        <v>-0.48678900000000003</v>
      </c>
      <c r="K292" s="1">
        <f>IF(H292=0, 0.1, H292)</f>
        <v>853.40599999999995</v>
      </c>
      <c r="L292" s="1">
        <f>IF(I292=0, 0.1, I292)</f>
        <v>609</v>
      </c>
      <c r="M292" s="2">
        <f>LOG(L292/K292, 10)</f>
        <v>-0.14653839927421358</v>
      </c>
      <c r="N292" s="2">
        <f>AVERAGE(K292:L292)</f>
        <v>731.20299999999997</v>
      </c>
      <c r="O292" s="2">
        <f>LOG(N292,10)</f>
        <v>2.8640379645649063</v>
      </c>
      <c r="P292" s="2">
        <f>LOG(L292/K292, 2)</f>
        <v>-0.48679002552883199</v>
      </c>
      <c r="Q292" s="1">
        <v>-0.34333399999999997</v>
      </c>
      <c r="R292" s="1">
        <v>0.55859999999999999</v>
      </c>
      <c r="S292" s="1">
        <f>-1*LOG10(R292)</f>
        <v>0.25289906863501377</v>
      </c>
      <c r="T292" s="1">
        <v>0.99990000000000001</v>
      </c>
      <c r="U292" s="1" t="s">
        <v>1161</v>
      </c>
      <c r="V292" s="1" t="s">
        <v>39</v>
      </c>
      <c r="W292" s="1" t="s">
        <v>5390</v>
      </c>
      <c r="X292" s="1" t="s">
        <v>25</v>
      </c>
      <c r="Y292" s="1" t="s">
        <v>5389</v>
      </c>
    </row>
    <row r="293" spans="1:25" x14ac:dyDescent="0.3">
      <c r="A293" s="1" t="s">
        <v>6559</v>
      </c>
      <c r="B293" s="1" t="s">
        <v>6559</v>
      </c>
      <c r="C293" s="1" t="s">
        <v>6558</v>
      </c>
      <c r="D293" s="8">
        <f>(L293/K293*100)-100</f>
        <v>-99.89113300063579</v>
      </c>
      <c r="E293" s="1" t="s">
        <v>6557</v>
      </c>
      <c r="F293" s="1" t="s">
        <v>22</v>
      </c>
      <c r="G293" s="1" t="s">
        <v>23</v>
      </c>
      <c r="H293" s="1">
        <v>91.855199999999996</v>
      </c>
      <c r="I293" s="1">
        <v>0</v>
      </c>
      <c r="K293" s="1">
        <f>IF(H293=0, 0.1, H293)</f>
        <v>91.855199999999996</v>
      </c>
      <c r="L293" s="1">
        <f>IF(I293=0, 0.1, I293)</f>
        <v>0.1</v>
      </c>
      <c r="M293" s="2">
        <f>LOG(L293/K293, 10)</f>
        <v>-2.9631037471130481</v>
      </c>
      <c r="N293" s="2">
        <f>AVERAGE(K293:L293)</f>
        <v>45.977599999999995</v>
      </c>
      <c r="O293" s="2">
        <f>LOG(N293,10)</f>
        <v>1.6625462976431349</v>
      </c>
      <c r="P293" s="2">
        <f>LOG(L293/K293, 2)</f>
        <v>-9.8432175856008541</v>
      </c>
      <c r="R293" s="1">
        <v>1.2699999999999999E-2</v>
      </c>
      <c r="S293" s="1">
        <f>-1*LOG10(R293)</f>
        <v>1.8961962790440432</v>
      </c>
      <c r="T293" s="1">
        <v>0.99990000000000001</v>
      </c>
      <c r="U293" s="1" t="s">
        <v>1161</v>
      </c>
      <c r="V293" s="1" t="s">
        <v>24</v>
      </c>
      <c r="W293" s="1" t="s">
        <v>6556</v>
      </c>
      <c r="X293" s="1" t="s">
        <v>27</v>
      </c>
      <c r="Y293" s="1" t="s">
        <v>6555</v>
      </c>
    </row>
    <row r="294" spans="1:25" x14ac:dyDescent="0.3">
      <c r="A294" s="1" t="s">
        <v>4461</v>
      </c>
      <c r="B294" s="1" t="s">
        <v>4461</v>
      </c>
      <c r="C294" s="1" t="s">
        <v>4460</v>
      </c>
      <c r="D294" s="8">
        <f>(L294/K294*100)-100</f>
        <v>37.910553489449256</v>
      </c>
      <c r="E294" s="1" t="s">
        <v>4459</v>
      </c>
      <c r="F294" s="1" t="s">
        <v>22</v>
      </c>
      <c r="G294" s="1" t="s">
        <v>23</v>
      </c>
      <c r="H294" s="1">
        <v>293.62799999999999</v>
      </c>
      <c r="I294" s="1">
        <v>404.94400000000002</v>
      </c>
      <c r="J294" s="1">
        <v>0.46373199999999998</v>
      </c>
      <c r="K294" s="1">
        <f>IF(H294=0, 0.1, H294)</f>
        <v>293.62799999999999</v>
      </c>
      <c r="L294" s="1">
        <f>IF(I294=0, 0.1, I294)</f>
        <v>404.94400000000002</v>
      </c>
      <c r="M294" s="2">
        <f>LOG(L294/K294, 10)</f>
        <v>0.13959750146853078</v>
      </c>
      <c r="N294" s="2">
        <f>AVERAGE(K294:L294)</f>
        <v>349.286</v>
      </c>
      <c r="O294" s="2">
        <f>LOG(N294,10)</f>
        <v>2.5431811786963467</v>
      </c>
      <c r="P294" s="2">
        <f>LOG(L294/K294, 2)</f>
        <v>0.4637328621043923</v>
      </c>
      <c r="Q294" s="1">
        <v>0.240646</v>
      </c>
      <c r="R294" s="1">
        <v>0.70789999999999997</v>
      </c>
      <c r="S294" s="1">
        <f>-1*LOG10(R294)</f>
        <v>0.15002808767114989</v>
      </c>
      <c r="T294" s="1">
        <v>0.99990000000000001</v>
      </c>
      <c r="U294" s="1" t="s">
        <v>1161</v>
      </c>
      <c r="V294" s="1" t="s">
        <v>38</v>
      </c>
      <c r="W294" s="1" t="s">
        <v>4458</v>
      </c>
      <c r="X294" s="1" t="s">
        <v>27</v>
      </c>
      <c r="Y294" s="1" t="s">
        <v>4457</v>
      </c>
    </row>
    <row r="295" spans="1:25" x14ac:dyDescent="0.3">
      <c r="A295" s="1" t="s">
        <v>5617</v>
      </c>
      <c r="B295" s="1" t="s">
        <v>5617</v>
      </c>
      <c r="C295" s="1" t="s">
        <v>5616</v>
      </c>
      <c r="D295" s="8">
        <f>(L295/K295*100)-100</f>
        <v>136336</v>
      </c>
      <c r="E295" s="1" t="s">
        <v>576</v>
      </c>
      <c r="F295" s="1" t="s">
        <v>22</v>
      </c>
      <c r="G295" s="1" t="s">
        <v>23</v>
      </c>
      <c r="H295" s="1">
        <v>0</v>
      </c>
      <c r="I295" s="1">
        <v>136.43600000000001</v>
      </c>
      <c r="K295" s="1">
        <f>IF(H295=0, 0.1, H295)</f>
        <v>0.1</v>
      </c>
      <c r="L295" s="1">
        <f>IF(I295=0, 0.1, I295)</f>
        <v>136.43600000000001</v>
      </c>
      <c r="M295" s="2">
        <f>LOG(L295/K295, 10)</f>
        <v>3.1349289783739374</v>
      </c>
      <c r="N295" s="2">
        <f>AVERAGE(K295:L295)</f>
        <v>68.268000000000001</v>
      </c>
      <c r="O295" s="2">
        <f>LOG(N295,10)</f>
        <v>1.8342171798153961</v>
      </c>
      <c r="P295" s="2">
        <f>LOG(L295/K295, 2)</f>
        <v>10.414008648736919</v>
      </c>
      <c r="Q295" s="1">
        <v>0</v>
      </c>
      <c r="R295" s="1">
        <v>1</v>
      </c>
      <c r="S295" s="1">
        <f>-1*LOG10(R295)</f>
        <v>0</v>
      </c>
      <c r="T295" s="1">
        <v>1</v>
      </c>
      <c r="U295" s="1" t="s">
        <v>1161</v>
      </c>
      <c r="V295" s="1" t="s">
        <v>41</v>
      </c>
      <c r="W295" s="1" t="s">
        <v>5615</v>
      </c>
      <c r="X295" s="1" t="s">
        <v>25</v>
      </c>
      <c r="Y295" s="1" t="s">
        <v>5614</v>
      </c>
    </row>
    <row r="296" spans="1:25" x14ac:dyDescent="0.3">
      <c r="A296" s="1" t="s">
        <v>2606</v>
      </c>
      <c r="B296" s="1" t="s">
        <v>2606</v>
      </c>
      <c r="C296" s="1" t="s">
        <v>2605</v>
      </c>
      <c r="D296" s="8">
        <f>(L296/K296*100)-100</f>
        <v>532.31410658696768</v>
      </c>
      <c r="E296" s="1" t="s">
        <v>926</v>
      </c>
      <c r="F296" s="1" t="s">
        <v>22</v>
      </c>
      <c r="G296" s="1" t="s">
        <v>23</v>
      </c>
      <c r="H296" s="1">
        <v>32.187800000000003</v>
      </c>
      <c r="I296" s="1">
        <v>203.52799999999999</v>
      </c>
      <c r="J296" s="1">
        <v>2.6606399999999999</v>
      </c>
      <c r="K296" s="1">
        <f>IF(H296=0, 0.1, H296)</f>
        <v>32.187800000000003</v>
      </c>
      <c r="L296" s="1">
        <f>IF(I296=0, 0.1, I296)</f>
        <v>203.52799999999999</v>
      </c>
      <c r="M296" s="2">
        <f>LOG(L296/K296, 10)</f>
        <v>0.80093287079714914</v>
      </c>
      <c r="N296" s="2">
        <f>AVERAGE(K296:L296)</f>
        <v>117.8579</v>
      </c>
      <c r="O296" s="2">
        <f>LOG(N296,10)</f>
        <v>2.0713586985397416</v>
      </c>
      <c r="P296" s="2">
        <f>LOG(L296/K296, 2)</f>
        <v>2.66064140561984</v>
      </c>
      <c r="Q296" s="1">
        <v>5.7265499999999997E-2</v>
      </c>
      <c r="R296" s="1">
        <v>0.37530000000000002</v>
      </c>
      <c r="S296" s="1">
        <f>-1*LOG10(R296)</f>
        <v>0.42562143558691756</v>
      </c>
      <c r="T296" s="1">
        <v>0.99990000000000001</v>
      </c>
      <c r="U296" s="1" t="s">
        <v>1161</v>
      </c>
      <c r="V296" s="1" t="s">
        <v>46</v>
      </c>
      <c r="W296" s="1" t="s">
        <v>2604</v>
      </c>
      <c r="X296" s="1" t="s">
        <v>27</v>
      </c>
      <c r="Y296" s="1" t="s">
        <v>2603</v>
      </c>
    </row>
    <row r="297" spans="1:25" x14ac:dyDescent="0.3">
      <c r="A297" s="1" t="s">
        <v>10007</v>
      </c>
      <c r="B297" s="1" t="s">
        <v>10007</v>
      </c>
      <c r="C297" s="1" t="s">
        <v>10006</v>
      </c>
      <c r="D297" s="8">
        <f>(L297/K297*100)-100</f>
        <v>98201.299999999988</v>
      </c>
      <c r="E297" s="1" t="s">
        <v>565</v>
      </c>
      <c r="F297" s="1" t="s">
        <v>22</v>
      </c>
      <c r="G297" s="1" t="s">
        <v>23</v>
      </c>
      <c r="H297" s="1">
        <v>0</v>
      </c>
      <c r="I297" s="1">
        <v>98.301299999999998</v>
      </c>
      <c r="K297" s="1">
        <f>IF(H297=0, 0.1, H297)</f>
        <v>0.1</v>
      </c>
      <c r="L297" s="1">
        <f>IF(I297=0, 0.1, I297)</f>
        <v>98.301299999999998</v>
      </c>
      <c r="M297" s="2">
        <f>LOG(L297/K297, 10)</f>
        <v>2.9925592612613645</v>
      </c>
      <c r="N297" s="2">
        <f>AVERAGE(K297:L297)</f>
        <v>49.200649999999996</v>
      </c>
      <c r="O297" s="2">
        <f>LOG(N297,10)</f>
        <v>1.6919708403598099</v>
      </c>
      <c r="P297" s="2">
        <f>LOG(L297/K297, 2)</f>
        <v>9.9410666855994982</v>
      </c>
      <c r="R297" s="1">
        <v>0.11035</v>
      </c>
      <c r="S297" s="1">
        <f>-1*LOG10(R297)</f>
        <v>0.95722766250232616</v>
      </c>
      <c r="T297" s="1">
        <v>0.99990000000000001</v>
      </c>
      <c r="U297" s="1" t="s">
        <v>1161</v>
      </c>
      <c r="V297" s="1" t="s">
        <v>43</v>
      </c>
      <c r="W297" s="1" t="s">
        <v>10005</v>
      </c>
      <c r="X297" s="1" t="s">
        <v>25</v>
      </c>
      <c r="Y297" s="1" t="s">
        <v>10004</v>
      </c>
    </row>
    <row r="298" spans="1:25" x14ac:dyDescent="0.3">
      <c r="A298" s="1" t="s">
        <v>10003</v>
      </c>
      <c r="B298" s="1" t="s">
        <v>10003</v>
      </c>
      <c r="C298" s="1" t="s">
        <v>10002</v>
      </c>
      <c r="D298" s="8">
        <f>(L298/K298*100)-100</f>
        <v>67520.199999999983</v>
      </c>
      <c r="E298" s="1" t="s">
        <v>297</v>
      </c>
      <c r="F298" s="1" t="s">
        <v>22</v>
      </c>
      <c r="G298" s="1" t="s">
        <v>23</v>
      </c>
      <c r="H298" s="1">
        <v>0</v>
      </c>
      <c r="I298" s="1">
        <v>67.620199999999997</v>
      </c>
      <c r="K298" s="1">
        <f>IF(H298=0, 0.1, H298)</f>
        <v>0.1</v>
      </c>
      <c r="L298" s="1">
        <f>IF(I298=0, 0.1, I298)</f>
        <v>67.620199999999997</v>
      </c>
      <c r="M298" s="2">
        <f>LOG(L298/K298, 10)</f>
        <v>2.830076450942733</v>
      </c>
      <c r="N298" s="2">
        <f>AVERAGE(K298:L298)</f>
        <v>33.860099999999996</v>
      </c>
      <c r="O298" s="2">
        <f>LOG(N298,10)</f>
        <v>1.5296882363891025</v>
      </c>
      <c r="P298" s="2">
        <f>LOG(L298/K298, 2)</f>
        <v>9.4013104730657826</v>
      </c>
      <c r="Q298" s="1">
        <v>0</v>
      </c>
      <c r="R298" s="1">
        <v>1</v>
      </c>
      <c r="S298" s="1">
        <f>-1*LOG10(R298)</f>
        <v>0</v>
      </c>
      <c r="T298" s="1">
        <v>1</v>
      </c>
      <c r="U298" s="1" t="s">
        <v>1161</v>
      </c>
      <c r="V298" s="1" t="s">
        <v>42</v>
      </c>
      <c r="W298" s="1" t="s">
        <v>10001</v>
      </c>
      <c r="X298" s="1" t="s">
        <v>27</v>
      </c>
      <c r="Y298" s="1" t="s">
        <v>10000</v>
      </c>
    </row>
    <row r="299" spans="1:25" x14ac:dyDescent="0.3">
      <c r="A299" s="1" t="s">
        <v>2203</v>
      </c>
      <c r="B299" s="1" t="s">
        <v>2203</v>
      </c>
      <c r="C299" s="1" t="s">
        <v>2202</v>
      </c>
      <c r="D299" s="8">
        <f>(L299/K299*100)-100</f>
        <v>-3.7736723945392612</v>
      </c>
      <c r="E299" s="1" t="s">
        <v>2201</v>
      </c>
      <c r="F299" s="1" t="s">
        <v>22</v>
      </c>
      <c r="G299" s="1" t="s">
        <v>23</v>
      </c>
      <c r="H299" s="1">
        <v>25879.3</v>
      </c>
      <c r="I299" s="1">
        <v>24902.7</v>
      </c>
      <c r="J299" s="1">
        <v>-5.5496200000000002E-2</v>
      </c>
      <c r="K299" s="1">
        <f>IF(H299=0, 0.1, H299)</f>
        <v>25879.3</v>
      </c>
      <c r="L299" s="1">
        <f>IF(I299=0, 0.1, I299)</f>
        <v>24902.7</v>
      </c>
      <c r="M299" s="2">
        <f>LOG(L299/K299, 10)</f>
        <v>-1.6706088362773038E-2</v>
      </c>
      <c r="N299" s="2">
        <f>AVERAGE(K299:L299)</f>
        <v>25391</v>
      </c>
      <c r="O299" s="2">
        <f>LOG(N299,10)</f>
        <v>4.4046798054790646</v>
      </c>
      <c r="P299" s="2">
        <f>LOG(L299/K299, 2)</f>
        <v>-5.5496424287966577E-2</v>
      </c>
      <c r="Q299" s="1">
        <v>-5.51233E-2</v>
      </c>
      <c r="R299" s="1">
        <v>0.93279999999999996</v>
      </c>
      <c r="S299" s="1">
        <f>-1*LOG10(R299)</f>
        <v>3.021146258506115E-2</v>
      </c>
      <c r="T299" s="1">
        <v>0.99990000000000001</v>
      </c>
      <c r="U299" s="1" t="s">
        <v>2200</v>
      </c>
      <c r="V299" s="1" t="s">
        <v>36</v>
      </c>
      <c r="W299" s="1" t="s">
        <v>36</v>
      </c>
      <c r="X299" s="1" t="s">
        <v>36</v>
      </c>
      <c r="Y299" s="1" t="s">
        <v>36</v>
      </c>
    </row>
    <row r="300" spans="1:25" x14ac:dyDescent="0.3">
      <c r="A300" s="1" t="s">
        <v>4000</v>
      </c>
      <c r="B300" s="1" t="s">
        <v>4000</v>
      </c>
      <c r="C300" s="1" t="s">
        <v>3999</v>
      </c>
      <c r="D300" s="8">
        <f>(L300/K300*100)-100</f>
        <v>-11.880590559200527</v>
      </c>
      <c r="E300" s="1" t="s">
        <v>3998</v>
      </c>
      <c r="F300" s="1" t="s">
        <v>22</v>
      </c>
      <c r="G300" s="1" t="s">
        <v>23</v>
      </c>
      <c r="H300" s="1">
        <v>3976.57</v>
      </c>
      <c r="I300" s="1">
        <v>3504.13</v>
      </c>
      <c r="J300" s="1">
        <v>-0.18246799999999999</v>
      </c>
      <c r="K300" s="1">
        <f>IF(H300=0, 0.1, H300)</f>
        <v>3976.57</v>
      </c>
      <c r="L300" s="1">
        <f>IF(I300=0, 0.1, I300)</f>
        <v>3504.13</v>
      </c>
      <c r="M300" s="2">
        <f>LOG(L300/K300, 10)</f>
        <v>-5.4928422068948719E-2</v>
      </c>
      <c r="N300" s="2">
        <f>AVERAGE(K300:L300)</f>
        <v>3740.3500000000004</v>
      </c>
      <c r="O300" s="2">
        <f>LOG(N300,10)</f>
        <v>3.5729122428306046</v>
      </c>
      <c r="P300" s="2">
        <f>LOG(L300/K300, 2)</f>
        <v>-0.18246826847867179</v>
      </c>
      <c r="Q300" s="1">
        <v>-0.176734</v>
      </c>
      <c r="R300" s="1">
        <v>0.77390000000000003</v>
      </c>
      <c r="S300" s="1">
        <f>-1*LOG10(R300)</f>
        <v>0.11131515334030107</v>
      </c>
      <c r="T300" s="1">
        <v>0.99990000000000001</v>
      </c>
      <c r="U300" s="1" t="s">
        <v>1161</v>
      </c>
      <c r="V300" s="1" t="s">
        <v>32</v>
      </c>
      <c r="W300" s="1" t="s">
        <v>3997</v>
      </c>
      <c r="X300" s="1" t="s">
        <v>27</v>
      </c>
      <c r="Y300" s="1" t="s">
        <v>3996</v>
      </c>
    </row>
    <row r="301" spans="1:25" x14ac:dyDescent="0.3">
      <c r="A301" s="1" t="s">
        <v>7953</v>
      </c>
      <c r="B301" s="1" t="s">
        <v>7953</v>
      </c>
      <c r="C301" s="1" t="s">
        <v>7952</v>
      </c>
      <c r="D301" s="8">
        <f>(L301/K301*100)-100</f>
        <v>-9.2530448513421817</v>
      </c>
      <c r="E301" s="1" t="s">
        <v>7951</v>
      </c>
      <c r="F301" s="1" t="s">
        <v>22</v>
      </c>
      <c r="G301" s="1" t="s">
        <v>23</v>
      </c>
      <c r="H301" s="1">
        <v>399.60899999999998</v>
      </c>
      <c r="I301" s="1">
        <v>362.63299999999998</v>
      </c>
      <c r="J301" s="1">
        <v>-0.14007600000000001</v>
      </c>
      <c r="K301" s="1">
        <f>IF(H301=0, 0.1, H301)</f>
        <v>399.60899999999998</v>
      </c>
      <c r="L301" s="1">
        <f>IF(I301=0, 0.1, I301)</f>
        <v>362.63299999999998</v>
      </c>
      <c r="M301" s="2">
        <f>LOG(L301/K301, 10)</f>
        <v>-4.2167938019900812E-2</v>
      </c>
      <c r="N301" s="2">
        <f>AVERAGE(K301:L301)</f>
        <v>381.12099999999998</v>
      </c>
      <c r="O301" s="2">
        <f>LOG(N301,10)</f>
        <v>2.5810628793228139</v>
      </c>
      <c r="P301" s="2">
        <f>LOG(L301/K301, 2)</f>
        <v>-0.1400788580117775</v>
      </c>
      <c r="Q301" s="1">
        <v>-0.12584500000000001</v>
      </c>
      <c r="R301" s="1">
        <v>0.90815000000000001</v>
      </c>
      <c r="S301" s="1">
        <f>-1*LOG10(R301)</f>
        <v>4.1842412721176135E-2</v>
      </c>
      <c r="T301" s="1">
        <v>0.99990000000000001</v>
      </c>
      <c r="U301" s="1" t="s">
        <v>1161</v>
      </c>
      <c r="V301" s="1" t="s">
        <v>31</v>
      </c>
      <c r="W301" s="1" t="s">
        <v>7950</v>
      </c>
      <c r="X301" s="1" t="s">
        <v>25</v>
      </c>
      <c r="Y301" s="1" t="s">
        <v>7949</v>
      </c>
    </row>
    <row r="302" spans="1:25" x14ac:dyDescent="0.3">
      <c r="A302" s="1" t="s">
        <v>6743</v>
      </c>
      <c r="B302" s="1" t="s">
        <v>6743</v>
      </c>
      <c r="C302" s="1" t="s">
        <v>6742</v>
      </c>
      <c r="D302" s="8">
        <f>(L302/K302*100)-100</f>
        <v>32.470323592833239</v>
      </c>
      <c r="E302" s="1" t="s">
        <v>6741</v>
      </c>
      <c r="F302" s="1" t="s">
        <v>22</v>
      </c>
      <c r="G302" s="1" t="s">
        <v>23</v>
      </c>
      <c r="H302" s="1">
        <v>697.94500000000005</v>
      </c>
      <c r="I302" s="1">
        <v>924.57</v>
      </c>
      <c r="J302" s="1">
        <v>0.405669</v>
      </c>
      <c r="K302" s="1">
        <f>IF(H302=0, 0.1, H302)</f>
        <v>697.94500000000005</v>
      </c>
      <c r="L302" s="1">
        <f>IF(I302=0, 0.1, I302)</f>
        <v>924.57</v>
      </c>
      <c r="M302" s="2">
        <f>LOG(L302/K302, 10)</f>
        <v>0.12211859719051998</v>
      </c>
      <c r="N302" s="2">
        <f>AVERAGE(K302:L302)</f>
        <v>811.25750000000005</v>
      </c>
      <c r="O302" s="2">
        <f>LOG(N302,10)</f>
        <v>2.909158724839005</v>
      </c>
      <c r="P302" s="2">
        <f>LOG(L302/K302, 2)</f>
        <v>0.4056691989154213</v>
      </c>
      <c r="Q302" s="1">
        <v>0.30903799999999998</v>
      </c>
      <c r="R302" s="1">
        <v>0.58855000000000002</v>
      </c>
      <c r="S302" s="1">
        <f>-1*LOG10(R302)</f>
        <v>0.23021663596126571</v>
      </c>
      <c r="T302" s="1">
        <v>0.99990000000000001</v>
      </c>
      <c r="U302" s="1" t="s">
        <v>6740</v>
      </c>
      <c r="V302" s="1" t="s">
        <v>36</v>
      </c>
      <c r="W302" s="1" t="s">
        <v>36</v>
      </c>
      <c r="X302" s="1" t="s">
        <v>36</v>
      </c>
      <c r="Y302" s="1" t="s">
        <v>36</v>
      </c>
    </row>
    <row r="303" spans="1:25" x14ac:dyDescent="0.3">
      <c r="A303" s="1" t="s">
        <v>5806</v>
      </c>
      <c r="B303" s="1" t="s">
        <v>5806</v>
      </c>
      <c r="C303" s="1" t="s">
        <v>5805</v>
      </c>
      <c r="D303" s="8">
        <f>(L303/K303*100)-100</f>
        <v>57.929886203640052</v>
      </c>
      <c r="E303" s="1" t="s">
        <v>5804</v>
      </c>
      <c r="F303" s="1" t="s">
        <v>22</v>
      </c>
      <c r="G303" s="1" t="s">
        <v>23</v>
      </c>
      <c r="H303" s="1">
        <v>87.146900000000002</v>
      </c>
      <c r="I303" s="1">
        <v>137.631</v>
      </c>
      <c r="J303" s="1">
        <v>0.65928799999999999</v>
      </c>
      <c r="K303" s="1">
        <f>IF(H303=0, 0.1, H303)</f>
        <v>87.146900000000002</v>
      </c>
      <c r="L303" s="1">
        <f>IF(I303=0, 0.1, I303)</f>
        <v>137.631</v>
      </c>
      <c r="M303" s="2">
        <f>LOG(L303/K303, 10)</f>
        <v>0.19846432244119327</v>
      </c>
      <c r="N303" s="2">
        <f>AVERAGE(K303:L303)</f>
        <v>112.38894999999999</v>
      </c>
      <c r="O303" s="2">
        <f>LOG(N303,10)</f>
        <v>2.0507236138137173</v>
      </c>
      <c r="P303" s="2">
        <f>LOG(L303/K303, 2)</f>
        <v>0.65928420855018444</v>
      </c>
      <c r="Q303" s="1">
        <v>0.37288700000000002</v>
      </c>
      <c r="R303" s="1">
        <v>0.64205000000000001</v>
      </c>
      <c r="S303" s="1">
        <f>-1*LOG10(R303)</f>
        <v>0.19243114969041444</v>
      </c>
      <c r="T303" s="1">
        <v>0.99990000000000001</v>
      </c>
      <c r="U303" s="1" t="s">
        <v>1161</v>
      </c>
      <c r="V303" s="1" t="s">
        <v>35</v>
      </c>
      <c r="W303" s="1" t="s">
        <v>5803</v>
      </c>
      <c r="X303" s="1" t="s">
        <v>25</v>
      </c>
      <c r="Y303" s="1" t="s">
        <v>5802</v>
      </c>
    </row>
    <row r="304" spans="1:25" x14ac:dyDescent="0.3">
      <c r="A304" s="1" t="s">
        <v>8412</v>
      </c>
      <c r="B304" s="1" t="s">
        <v>8412</v>
      </c>
      <c r="C304" s="1" t="s">
        <v>8411</v>
      </c>
      <c r="D304" s="8">
        <f>(L304/K304*100)-100</f>
        <v>129.4688132341204</v>
      </c>
      <c r="E304" s="1" t="s">
        <v>595</v>
      </c>
      <c r="F304" s="1" t="s">
        <v>22</v>
      </c>
      <c r="G304" s="1" t="s">
        <v>23</v>
      </c>
      <c r="H304" s="1">
        <v>124.04300000000001</v>
      </c>
      <c r="I304" s="1">
        <v>284.64</v>
      </c>
      <c r="J304" s="1">
        <v>1.1982999999999999</v>
      </c>
      <c r="K304" s="1">
        <f>IF(H304=0, 0.1, H304)</f>
        <v>124.04300000000001</v>
      </c>
      <c r="L304" s="1">
        <f>IF(I304=0, 0.1, I304)</f>
        <v>284.64</v>
      </c>
      <c r="M304" s="2">
        <f>LOG(L304/K304, 10)</f>
        <v>0.36072366956531909</v>
      </c>
      <c r="N304" s="2">
        <f>AVERAGE(K304:L304)</f>
        <v>204.3415</v>
      </c>
      <c r="O304" s="2">
        <f>LOG(N304,10)</f>
        <v>2.3103565770616914</v>
      </c>
      <c r="P304" s="2">
        <f>LOG(L304/K304, 2)</f>
        <v>1.1982980924198992</v>
      </c>
      <c r="Q304" s="1">
        <v>0.111333</v>
      </c>
      <c r="R304" s="1">
        <v>0.60265000000000002</v>
      </c>
      <c r="S304" s="1">
        <f>-1*LOG10(R304)</f>
        <v>0.21993483910264072</v>
      </c>
      <c r="T304" s="1">
        <v>0.99990000000000001</v>
      </c>
      <c r="U304" s="1" t="s">
        <v>1161</v>
      </c>
      <c r="V304" s="1" t="s">
        <v>33</v>
      </c>
      <c r="W304" s="1" t="s">
        <v>8410</v>
      </c>
      <c r="X304" s="1" t="s">
        <v>25</v>
      </c>
      <c r="Y304" s="1" t="s">
        <v>8409</v>
      </c>
    </row>
    <row r="305" spans="1:25" x14ac:dyDescent="0.3">
      <c r="A305" s="1" t="s">
        <v>9999</v>
      </c>
      <c r="B305" s="1" t="s">
        <v>9999</v>
      </c>
      <c r="C305" s="1" t="s">
        <v>9998</v>
      </c>
      <c r="D305" s="8">
        <f>(L305/K305*100)-100</f>
        <v>136754.99999999997</v>
      </c>
      <c r="E305" s="1" t="s">
        <v>218</v>
      </c>
      <c r="F305" s="1" t="s">
        <v>22</v>
      </c>
      <c r="G305" s="1" t="s">
        <v>23</v>
      </c>
      <c r="H305" s="1">
        <v>0</v>
      </c>
      <c r="I305" s="1">
        <v>136.85499999999999</v>
      </c>
      <c r="K305" s="1">
        <f>IF(H305=0, 0.1, H305)</f>
        <v>0.1</v>
      </c>
      <c r="L305" s="1">
        <f>IF(I305=0, 0.1, I305)</f>
        <v>136.85499999999999</v>
      </c>
      <c r="M305" s="2">
        <f>LOG(L305/K305, 10)</f>
        <v>3.1362606689930668</v>
      </c>
      <c r="N305" s="2">
        <f>AVERAGE(K305:L305)</f>
        <v>68.477499999999992</v>
      </c>
      <c r="O305" s="2">
        <f>LOG(N305,10)</f>
        <v>1.8355478965869743</v>
      </c>
      <c r="P305" s="2">
        <f>LOG(L305/K305, 2)</f>
        <v>10.418432429218305</v>
      </c>
      <c r="R305" s="1">
        <v>0.1229</v>
      </c>
      <c r="S305" s="1">
        <f>-1*LOG10(R305)</f>
        <v>0.9104481171135459</v>
      </c>
      <c r="T305" s="1">
        <v>0.99990000000000001</v>
      </c>
      <c r="U305" s="1" t="s">
        <v>1161</v>
      </c>
      <c r="V305" s="1" t="s">
        <v>46</v>
      </c>
      <c r="W305" s="1" t="s">
        <v>9997</v>
      </c>
      <c r="X305" s="1" t="s">
        <v>27</v>
      </c>
      <c r="Y305" s="1" t="s">
        <v>9996</v>
      </c>
    </row>
    <row r="306" spans="1:25" x14ac:dyDescent="0.3">
      <c r="A306" s="1" t="s">
        <v>1595</v>
      </c>
      <c r="B306" s="1" t="s">
        <v>1595</v>
      </c>
      <c r="C306" s="1" t="s">
        <v>1594</v>
      </c>
      <c r="D306" s="8">
        <f>(L306/K306*100)-100</f>
        <v>-0.73478900498432154</v>
      </c>
      <c r="E306" s="1" t="s">
        <v>1593</v>
      </c>
      <c r="F306" s="1" t="s">
        <v>22</v>
      </c>
      <c r="G306" s="1" t="s">
        <v>23</v>
      </c>
      <c r="H306" s="1">
        <v>63759.8</v>
      </c>
      <c r="I306" s="1">
        <v>63291.3</v>
      </c>
      <c r="J306" s="1">
        <v>-1.0639900000000001E-2</v>
      </c>
      <c r="K306" s="1">
        <f>IF(H306=0, 0.1, H306)</f>
        <v>63759.8</v>
      </c>
      <c r="L306" s="1">
        <f>IF(I306=0, 0.1, I306)</f>
        <v>63291.3</v>
      </c>
      <c r="M306" s="2">
        <f>LOG(L306/K306, 10)</f>
        <v>-3.2029299549574124E-3</v>
      </c>
      <c r="N306" s="2">
        <f>AVERAGE(K306:L306)</f>
        <v>63525.55</v>
      </c>
      <c r="O306" s="2">
        <f>LOG(N306,10)</f>
        <v>4.8029484338315136</v>
      </c>
      <c r="P306" s="2">
        <f>LOG(L306/K306, 2)</f>
        <v>-1.0639903003329343E-2</v>
      </c>
      <c r="Q306" s="1">
        <v>-1.33253E-2</v>
      </c>
      <c r="R306" s="1">
        <v>0.98204999999999998</v>
      </c>
      <c r="S306" s="1">
        <f>-1*LOG10(R306)</f>
        <v>7.8664000223221484E-3</v>
      </c>
      <c r="T306" s="1">
        <v>0.99990000000000001</v>
      </c>
      <c r="U306" s="1" t="s">
        <v>1161</v>
      </c>
      <c r="V306" s="1" t="s">
        <v>28</v>
      </c>
      <c r="W306" s="1" t="s">
        <v>1592</v>
      </c>
      <c r="X306" s="1" t="s">
        <v>27</v>
      </c>
      <c r="Y306" s="1" t="s">
        <v>1591</v>
      </c>
    </row>
    <row r="307" spans="1:25" x14ac:dyDescent="0.3">
      <c r="A307" s="1" t="s">
        <v>9167</v>
      </c>
      <c r="B307" s="1" t="s">
        <v>9167</v>
      </c>
      <c r="C307" s="1" t="s">
        <v>9166</v>
      </c>
      <c r="D307" s="8">
        <f>(L307/K307*100)-100</f>
        <v>135140</v>
      </c>
      <c r="E307" s="1" t="s">
        <v>465</v>
      </c>
      <c r="F307" s="1" t="s">
        <v>22</v>
      </c>
      <c r="G307" s="1" t="s">
        <v>23</v>
      </c>
      <c r="H307" s="1">
        <v>0</v>
      </c>
      <c r="I307" s="1">
        <v>135.24</v>
      </c>
      <c r="K307" s="1">
        <f>IF(H307=0, 0.1, H307)</f>
        <v>0.1</v>
      </c>
      <c r="L307" s="1">
        <f>IF(I307=0, 0.1, I307)</f>
        <v>135.24</v>
      </c>
      <c r="M307" s="2">
        <f>LOG(L307/K307, 10)</f>
        <v>3.1311051620937311</v>
      </c>
      <c r="N307" s="2">
        <f>AVERAGE(K307:L307)</f>
        <v>67.67</v>
      </c>
      <c r="O307" s="2">
        <f>LOG(N307,10)</f>
        <v>1.8303961764834691</v>
      </c>
      <c r="P307" s="2">
        <f>LOG(L307/K307, 2)</f>
        <v>10.401306206006014</v>
      </c>
      <c r="Q307" s="1">
        <v>0</v>
      </c>
      <c r="R307" s="1">
        <v>1</v>
      </c>
      <c r="S307" s="1">
        <f>-1*LOG10(R307)</f>
        <v>0</v>
      </c>
      <c r="T307" s="1">
        <v>1</v>
      </c>
      <c r="U307" s="1" t="s">
        <v>1161</v>
      </c>
      <c r="V307" s="1" t="s">
        <v>33</v>
      </c>
      <c r="W307" s="1" t="s">
        <v>9165</v>
      </c>
      <c r="X307" s="1" t="s">
        <v>27</v>
      </c>
      <c r="Y307" s="1" t="s">
        <v>9164</v>
      </c>
    </row>
    <row r="308" spans="1:25" x14ac:dyDescent="0.3">
      <c r="A308" s="1" t="s">
        <v>2762</v>
      </c>
      <c r="B308" s="1" t="s">
        <v>2762</v>
      </c>
      <c r="C308" s="1" t="s">
        <v>2761</v>
      </c>
      <c r="D308" s="8">
        <f>(L308/K308*100)-100</f>
        <v>-36.05776802008355</v>
      </c>
      <c r="E308" s="1" t="s">
        <v>2760</v>
      </c>
      <c r="F308" s="1" t="s">
        <v>22</v>
      </c>
      <c r="G308" s="1" t="s">
        <v>23</v>
      </c>
      <c r="H308" s="1">
        <v>215.898</v>
      </c>
      <c r="I308" s="1">
        <v>138.05000000000001</v>
      </c>
      <c r="J308" s="1">
        <v>-0.64515599999999995</v>
      </c>
      <c r="K308" s="1">
        <f>IF(H308=0, 0.1, H308)</f>
        <v>215.898</v>
      </c>
      <c r="L308" s="1">
        <f>IF(I308=0, 0.1, I308)</f>
        <v>138.05000000000001</v>
      </c>
      <c r="M308" s="2">
        <f>LOG(L308/K308, 10)</f>
        <v>-0.19421220823256177</v>
      </c>
      <c r="N308" s="2">
        <f>AVERAGE(K308:L308)</f>
        <v>176.97399999999999</v>
      </c>
      <c r="O308" s="2">
        <f>LOG(N308,10)</f>
        <v>2.2479094670062052</v>
      </c>
      <c r="P308" s="2">
        <f>LOG(L308/K308, 2)</f>
        <v>-0.64515899089786177</v>
      </c>
      <c r="Q308" s="1">
        <v>-0.332096</v>
      </c>
      <c r="R308" s="1">
        <v>0.56464999999999999</v>
      </c>
      <c r="S308" s="1">
        <f>-1*LOG10(R308)</f>
        <v>0.24822066752341984</v>
      </c>
      <c r="T308" s="1">
        <v>0.99990000000000001</v>
      </c>
      <c r="U308" s="1" t="s">
        <v>1161</v>
      </c>
      <c r="V308" s="1" t="s">
        <v>46</v>
      </c>
      <c r="W308" s="1" t="s">
        <v>2759</v>
      </c>
      <c r="X308" s="1" t="s">
        <v>27</v>
      </c>
      <c r="Y308" s="1" t="s">
        <v>2758</v>
      </c>
    </row>
    <row r="309" spans="1:25" x14ac:dyDescent="0.3">
      <c r="A309" s="1" t="s">
        <v>7938</v>
      </c>
      <c r="B309" s="1" t="s">
        <v>7938</v>
      </c>
      <c r="C309" s="1" t="s">
        <v>7937</v>
      </c>
      <c r="D309" s="8">
        <f>(L309/K309*100)-100</f>
        <v>31.837892305602111</v>
      </c>
      <c r="E309" s="1" t="s">
        <v>7936</v>
      </c>
      <c r="F309" s="1" t="s">
        <v>22</v>
      </c>
      <c r="G309" s="1" t="s">
        <v>23</v>
      </c>
      <c r="H309" s="1">
        <v>353.29599999999999</v>
      </c>
      <c r="I309" s="1">
        <v>465.77800000000002</v>
      </c>
      <c r="J309" s="1">
        <v>0.39876699999999998</v>
      </c>
      <c r="K309" s="1">
        <f>IF(H309=0, 0.1, H309)</f>
        <v>353.29599999999999</v>
      </c>
      <c r="L309" s="1">
        <f>IF(I309=0, 0.1, I309)</f>
        <v>465.77800000000002</v>
      </c>
      <c r="M309" s="2">
        <f>LOG(L309/K309, 10)</f>
        <v>0.12004025133602415</v>
      </c>
      <c r="N309" s="2">
        <f>AVERAGE(K309:L309)</f>
        <v>409.53700000000003</v>
      </c>
      <c r="O309" s="2">
        <f>LOG(N309,10)</f>
        <v>2.612293144606642</v>
      </c>
      <c r="P309" s="2">
        <f>LOG(L309/K309, 2)</f>
        <v>0.39876508343047889</v>
      </c>
      <c r="Q309" s="1">
        <v>0.20282</v>
      </c>
      <c r="R309" s="1">
        <v>0.74050000000000005</v>
      </c>
      <c r="S309" s="1">
        <f>-1*LOG10(R309)</f>
        <v>0.1304749371427727</v>
      </c>
      <c r="T309" s="1">
        <v>0.99990000000000001</v>
      </c>
      <c r="U309" s="1" t="s">
        <v>1161</v>
      </c>
      <c r="V309" s="1" t="s">
        <v>31</v>
      </c>
      <c r="W309" s="1" t="s">
        <v>7935</v>
      </c>
      <c r="X309" s="1" t="s">
        <v>25</v>
      </c>
      <c r="Y309" s="1" t="s">
        <v>7934</v>
      </c>
    </row>
    <row r="310" spans="1:25" x14ac:dyDescent="0.3">
      <c r="A310" s="1" t="s">
        <v>5828</v>
      </c>
      <c r="B310" s="1" t="s">
        <v>5828</v>
      </c>
      <c r="C310" s="1" t="s">
        <v>5827</v>
      </c>
      <c r="D310" s="8">
        <f>(L310/K310*100)-100</f>
        <v>-27.4972194433916</v>
      </c>
      <c r="E310" s="1" t="s">
        <v>1038</v>
      </c>
      <c r="F310" s="1" t="s">
        <v>22</v>
      </c>
      <c r="G310" s="1" t="s">
        <v>23</v>
      </c>
      <c r="H310" s="1">
        <v>64.375600000000006</v>
      </c>
      <c r="I310" s="1">
        <v>46.674100000000003</v>
      </c>
      <c r="J310" s="1">
        <v>-0.463891</v>
      </c>
      <c r="K310" s="1">
        <f>IF(H310=0, 0.1, H310)</f>
        <v>64.375600000000006</v>
      </c>
      <c r="L310" s="1">
        <f>IF(I310=0, 0.1, I310)</f>
        <v>46.674100000000003</v>
      </c>
      <c r="M310" s="2">
        <f>LOG(L310/K310, 10)</f>
        <v>-0.13964533746713903</v>
      </c>
      <c r="N310" s="2">
        <f>AVERAGE(K310:L310)</f>
        <v>55.524850000000001</v>
      </c>
      <c r="O310" s="2">
        <f>LOG(N310,10)</f>
        <v>1.7444873939785432</v>
      </c>
      <c r="P310" s="2">
        <f>LOG(L310/K310, 2)</f>
        <v>-0.46389176985211605</v>
      </c>
      <c r="Q310" s="1">
        <v>0</v>
      </c>
      <c r="R310" s="1">
        <v>1</v>
      </c>
      <c r="S310" s="1">
        <f>-1*LOG10(R310)</f>
        <v>0</v>
      </c>
      <c r="T310" s="1">
        <v>1</v>
      </c>
      <c r="U310" s="1" t="s">
        <v>1161</v>
      </c>
      <c r="V310" s="1" t="s">
        <v>35</v>
      </c>
      <c r="W310" s="1" t="s">
        <v>5826</v>
      </c>
      <c r="X310" s="1" t="s">
        <v>25</v>
      </c>
      <c r="Y310" s="1" t="s">
        <v>5825</v>
      </c>
    </row>
    <row r="311" spans="1:25" x14ac:dyDescent="0.3">
      <c r="A311" s="1" t="s">
        <v>9995</v>
      </c>
      <c r="B311" s="1" t="s">
        <v>9995</v>
      </c>
      <c r="C311" s="1" t="s">
        <v>9994</v>
      </c>
      <c r="D311" s="8">
        <f>(L311/K311*100)-100</f>
        <v>23237.1</v>
      </c>
      <c r="E311" s="1" t="s">
        <v>637</v>
      </c>
      <c r="F311" s="1" t="s">
        <v>22</v>
      </c>
      <c r="G311" s="1" t="s">
        <v>23</v>
      </c>
      <c r="H311" s="1">
        <v>0</v>
      </c>
      <c r="I311" s="1">
        <v>23.3371</v>
      </c>
      <c r="K311" s="1">
        <f>IF(H311=0, 0.1, H311)</f>
        <v>0.1</v>
      </c>
      <c r="L311" s="1">
        <f>IF(I311=0, 0.1, I311)</f>
        <v>23.3371</v>
      </c>
      <c r="M311" s="2">
        <f>LOG(L311/K311, 10)</f>
        <v>2.3680468871743163</v>
      </c>
      <c r="N311" s="2">
        <f>AVERAGE(K311:L311)</f>
        <v>11.71855</v>
      </c>
      <c r="O311" s="2">
        <f>LOG(N311,10)</f>
        <v>1.0688738773854054</v>
      </c>
      <c r="P311" s="2">
        <f>LOG(L311/K311, 2)</f>
        <v>7.8664814845149253</v>
      </c>
      <c r="Q311" s="1">
        <v>0</v>
      </c>
      <c r="R311" s="1">
        <v>1</v>
      </c>
      <c r="S311" s="1">
        <f>-1*LOG10(R311)</f>
        <v>0</v>
      </c>
      <c r="T311" s="1">
        <v>1</v>
      </c>
      <c r="U311" s="1" t="s">
        <v>1161</v>
      </c>
      <c r="V311" s="1" t="s">
        <v>33</v>
      </c>
      <c r="W311" s="1" t="s">
        <v>9993</v>
      </c>
      <c r="X311" s="1" t="s">
        <v>27</v>
      </c>
      <c r="Y311" s="1" t="s">
        <v>9992</v>
      </c>
    </row>
    <row r="312" spans="1:25" x14ac:dyDescent="0.3">
      <c r="A312" s="1" t="s">
        <v>2018</v>
      </c>
      <c r="B312" s="1" t="s">
        <v>2018</v>
      </c>
      <c r="C312" s="1" t="s">
        <v>2017</v>
      </c>
      <c r="D312" s="8">
        <f>(L312/K312*100)-100</f>
        <v>54.885633210338824</v>
      </c>
      <c r="E312" s="1" t="s">
        <v>816</v>
      </c>
      <c r="F312" s="1" t="s">
        <v>22</v>
      </c>
      <c r="G312" s="1" t="s">
        <v>23</v>
      </c>
      <c r="H312" s="1">
        <v>220.60599999999999</v>
      </c>
      <c r="I312" s="1">
        <v>341.68700000000001</v>
      </c>
      <c r="J312" s="1">
        <v>0.63120200000000004</v>
      </c>
      <c r="K312" s="1">
        <f>IF(H312=0, 0.1, H312)</f>
        <v>220.60599999999999</v>
      </c>
      <c r="L312" s="1">
        <f>IF(I312=0, 0.1, I312)</f>
        <v>341.68700000000001</v>
      </c>
      <c r="M312" s="2">
        <f>LOG(L312/K312, 10)</f>
        <v>0.19001113559755547</v>
      </c>
      <c r="N312" s="2">
        <f>AVERAGE(K312:L312)</f>
        <v>281.1465</v>
      </c>
      <c r="O312" s="2">
        <f>LOG(N312,10)</f>
        <v>2.448932681335914</v>
      </c>
      <c r="P312" s="2">
        <f>LOG(L312/K312, 2)</f>
        <v>0.63120332968297188</v>
      </c>
      <c r="Q312" s="1">
        <v>4.0148999999999997E-2</v>
      </c>
      <c r="R312" s="1">
        <v>0.77134999999999998</v>
      </c>
      <c r="S312" s="1">
        <f>-1*LOG10(R312)</f>
        <v>0.11274851614131418</v>
      </c>
      <c r="T312" s="1">
        <v>0.99990000000000001</v>
      </c>
      <c r="U312" s="1" t="s">
        <v>1161</v>
      </c>
      <c r="V312" s="1" t="s">
        <v>49</v>
      </c>
      <c r="W312" s="1" t="s">
        <v>2016</v>
      </c>
      <c r="X312" s="1" t="s">
        <v>25</v>
      </c>
      <c r="Y312" s="1" t="s">
        <v>2015</v>
      </c>
    </row>
    <row r="313" spans="1:25" x14ac:dyDescent="0.3">
      <c r="A313" s="1" t="s">
        <v>3859</v>
      </c>
      <c r="B313" s="1" t="s">
        <v>3859</v>
      </c>
      <c r="C313" s="1" t="s">
        <v>3858</v>
      </c>
      <c r="D313" s="8">
        <f>(L313/K313*100)-100</f>
        <v>69911.199999999997</v>
      </c>
      <c r="E313" s="1" t="s">
        <v>993</v>
      </c>
      <c r="F313" s="1" t="s">
        <v>22</v>
      </c>
      <c r="G313" s="1" t="s">
        <v>23</v>
      </c>
      <c r="H313" s="1">
        <v>0</v>
      </c>
      <c r="I313" s="1">
        <v>70.011200000000002</v>
      </c>
      <c r="K313" s="1">
        <f>IF(H313=0, 0.1, H313)</f>
        <v>0.1</v>
      </c>
      <c r="L313" s="1">
        <f>IF(I313=0, 0.1, I313)</f>
        <v>70.011200000000002</v>
      </c>
      <c r="M313" s="2">
        <f>LOG(L313/K313, 10)</f>
        <v>2.8451675215729844</v>
      </c>
      <c r="N313" s="2">
        <f>AVERAGE(K313:L313)</f>
        <v>35.055599999999998</v>
      </c>
      <c r="O313" s="2">
        <f>LOG(N313,10)</f>
        <v>1.5447574047515495</v>
      </c>
      <c r="P313" s="2">
        <f>LOG(L313/K313, 2)</f>
        <v>9.4514419245743433</v>
      </c>
      <c r="Q313" s="1">
        <v>0</v>
      </c>
      <c r="R313" s="1">
        <v>1</v>
      </c>
      <c r="S313" s="1">
        <f>-1*LOG10(R313)</f>
        <v>0</v>
      </c>
      <c r="T313" s="1">
        <v>1</v>
      </c>
      <c r="U313" s="1" t="s">
        <v>1161</v>
      </c>
      <c r="V313" s="1" t="s">
        <v>32</v>
      </c>
      <c r="W313" s="1" t="s">
        <v>3857</v>
      </c>
      <c r="X313" s="1" t="s">
        <v>25</v>
      </c>
      <c r="Y313" s="1" t="s">
        <v>3856</v>
      </c>
    </row>
    <row r="314" spans="1:25" x14ac:dyDescent="0.3">
      <c r="A314" s="1" t="s">
        <v>9991</v>
      </c>
      <c r="B314" s="1" t="s">
        <v>9991</v>
      </c>
      <c r="C314" s="1" t="s">
        <v>9990</v>
      </c>
      <c r="D314" s="8">
        <f>(L314/K314*100)-100</f>
        <v>87937.8</v>
      </c>
      <c r="E314" s="1" t="s">
        <v>286</v>
      </c>
      <c r="F314" s="1" t="s">
        <v>22</v>
      </c>
      <c r="G314" s="1" t="s">
        <v>23</v>
      </c>
      <c r="H314" s="1">
        <v>0</v>
      </c>
      <c r="I314" s="1">
        <v>88.037800000000004</v>
      </c>
      <c r="K314" s="1">
        <f>IF(H314=0, 0.1, H314)</f>
        <v>0.1</v>
      </c>
      <c r="L314" s="1">
        <f>IF(I314=0, 0.1, I314)</f>
        <v>88.037800000000004</v>
      </c>
      <c r="M314" s="2">
        <f>LOG(L314/K314, 10)</f>
        <v>2.9446691813165886</v>
      </c>
      <c r="N314" s="2">
        <f>AVERAGE(K314:L314)</f>
        <v>44.068899999999999</v>
      </c>
      <c r="O314" s="2">
        <f>LOG(N314,10)</f>
        <v>1.6441322102582223</v>
      </c>
      <c r="P314" s="2">
        <f>LOG(L314/K314, 2)</f>
        <v>9.7819792835645458</v>
      </c>
      <c r="Q314" s="1">
        <v>0</v>
      </c>
      <c r="R314" s="1">
        <v>1</v>
      </c>
      <c r="S314" s="1">
        <f>-1*LOG10(R314)</f>
        <v>0</v>
      </c>
      <c r="T314" s="1">
        <v>1</v>
      </c>
      <c r="U314" s="1" t="s">
        <v>1161</v>
      </c>
      <c r="V314" s="1" t="s">
        <v>24</v>
      </c>
      <c r="W314" s="1" t="s">
        <v>9989</v>
      </c>
      <c r="X314" s="1" t="s">
        <v>27</v>
      </c>
      <c r="Y314" s="1" t="s">
        <v>9988</v>
      </c>
    </row>
    <row r="315" spans="1:25" x14ac:dyDescent="0.3">
      <c r="A315" s="1" t="s">
        <v>3809</v>
      </c>
      <c r="B315" s="1" t="s">
        <v>3809</v>
      </c>
      <c r="C315" s="1" t="s">
        <v>3808</v>
      </c>
      <c r="D315" s="8">
        <f>(L315/K315*100)-100</f>
        <v>402.30110652048916</v>
      </c>
      <c r="E315" s="1" t="s">
        <v>1127</v>
      </c>
      <c r="F315" s="1" t="s">
        <v>22</v>
      </c>
      <c r="G315" s="1" t="s">
        <v>23</v>
      </c>
      <c r="H315" s="1">
        <v>82.438599999999994</v>
      </c>
      <c r="I315" s="1">
        <v>414.09</v>
      </c>
      <c r="J315" s="1">
        <v>2.3285499999999999</v>
      </c>
      <c r="K315" s="1">
        <f>IF(H315=0, 0.1, H315)</f>
        <v>82.438599999999994</v>
      </c>
      <c r="L315" s="1">
        <f>IF(I315=0, 0.1, I315)</f>
        <v>414.09</v>
      </c>
      <c r="M315" s="2">
        <f>LOG(L315/K315, 10)</f>
        <v>0.7009641348691118</v>
      </c>
      <c r="N315" s="2">
        <f>AVERAGE(K315:L315)</f>
        <v>248.26429999999999</v>
      </c>
      <c r="O315" s="2">
        <f>LOG(N315,10)</f>
        <v>2.3949142732086202</v>
      </c>
      <c r="P315" s="2">
        <f>LOG(L315/K315, 2)</f>
        <v>2.3285524531301167</v>
      </c>
      <c r="Q315" s="1">
        <v>0</v>
      </c>
      <c r="R315" s="1">
        <v>1</v>
      </c>
      <c r="S315" s="1">
        <f>-1*LOG10(R315)</f>
        <v>0</v>
      </c>
      <c r="T315" s="1">
        <v>1</v>
      </c>
      <c r="U315" s="1" t="s">
        <v>1161</v>
      </c>
      <c r="V315" s="1" t="s">
        <v>32</v>
      </c>
      <c r="W315" s="1" t="s">
        <v>3807</v>
      </c>
      <c r="X315" s="1" t="s">
        <v>25</v>
      </c>
      <c r="Y315" s="1" t="s">
        <v>3806</v>
      </c>
    </row>
    <row r="316" spans="1:25" x14ac:dyDescent="0.3">
      <c r="A316" s="1" t="s">
        <v>5248</v>
      </c>
      <c r="B316" s="1" t="s">
        <v>5248</v>
      </c>
      <c r="C316" s="1" t="s">
        <v>5247</v>
      </c>
      <c r="D316" s="8">
        <f>(L316/K316*100)-100</f>
        <v>119.67345161221945</v>
      </c>
      <c r="E316" s="1" t="s">
        <v>5246</v>
      </c>
      <c r="F316" s="1" t="s">
        <v>22</v>
      </c>
      <c r="G316" s="1" t="s">
        <v>23</v>
      </c>
      <c r="H316" s="1">
        <v>518.94299999999998</v>
      </c>
      <c r="I316" s="1">
        <v>1139.98</v>
      </c>
      <c r="J316" s="1">
        <v>1.1353500000000001</v>
      </c>
      <c r="K316" s="1">
        <f>IF(H316=0, 0.1, H316)</f>
        <v>518.94299999999998</v>
      </c>
      <c r="L316" s="1">
        <f>IF(I316=0, 0.1, I316)</f>
        <v>1139.98</v>
      </c>
      <c r="M316" s="2">
        <f>LOG(L316/K316, 10)</f>
        <v>0.34177757392096519</v>
      </c>
      <c r="N316" s="2">
        <f>AVERAGE(K316:L316)</f>
        <v>829.4615</v>
      </c>
      <c r="O316" s="2">
        <f>LOG(N316,10)</f>
        <v>2.918796232764731</v>
      </c>
      <c r="P316" s="2">
        <f>LOG(L316/K316, 2)</f>
        <v>1.1353605250104966</v>
      </c>
      <c r="Q316" s="1">
        <v>0.82896999999999998</v>
      </c>
      <c r="R316" s="1">
        <v>0.21004999999999999</v>
      </c>
      <c r="S316" s="1">
        <f>-1*LOG10(R316)</f>
        <v>0.67767731412598919</v>
      </c>
      <c r="T316" s="1">
        <v>0.99990000000000001</v>
      </c>
      <c r="U316" s="1" t="s">
        <v>1161</v>
      </c>
      <c r="V316" s="1" t="s">
        <v>42</v>
      </c>
      <c r="W316" s="1" t="s">
        <v>5245</v>
      </c>
      <c r="X316" s="1" t="s">
        <v>27</v>
      </c>
      <c r="Y316" s="1" t="s">
        <v>5244</v>
      </c>
    </row>
    <row r="317" spans="1:25" x14ac:dyDescent="0.3">
      <c r="A317" s="1" t="s">
        <v>3621</v>
      </c>
      <c r="B317" s="1" t="s">
        <v>3621</v>
      </c>
      <c r="C317" s="1" t="s">
        <v>3620</v>
      </c>
      <c r="D317" s="8">
        <f>(L317/K317*100)-100</f>
        <v>18.784950520386516</v>
      </c>
      <c r="E317" s="1" t="s">
        <v>240</v>
      </c>
      <c r="F317" s="1" t="s">
        <v>22</v>
      </c>
      <c r="G317" s="1" t="s">
        <v>23</v>
      </c>
      <c r="H317" s="1">
        <v>687.75800000000004</v>
      </c>
      <c r="I317" s="1">
        <v>816.95299999999997</v>
      </c>
      <c r="J317" s="1">
        <v>0.24834999999999999</v>
      </c>
      <c r="K317" s="1">
        <f>IF(H317=0, 0.1, H317)</f>
        <v>687.75800000000004</v>
      </c>
      <c r="L317" s="1">
        <f>IF(I317=0, 0.1, I317)</f>
        <v>816.95299999999997</v>
      </c>
      <c r="M317" s="2">
        <f>LOG(L317/K317, 10)</f>
        <v>7.4761421116824323E-2</v>
      </c>
      <c r="N317" s="2">
        <f>AVERAGE(K317:L317)</f>
        <v>752.35550000000001</v>
      </c>
      <c r="O317" s="2">
        <f>LOG(N317,10)</f>
        <v>2.8764231001744873</v>
      </c>
      <c r="P317" s="2">
        <f>LOG(L317/K317, 2)</f>
        <v>0.24835206522168404</v>
      </c>
      <c r="Q317" s="1">
        <v>3.5290099999999998E-2</v>
      </c>
      <c r="R317" s="1">
        <v>0.87524999999999997</v>
      </c>
      <c r="S317" s="1">
        <f>-1*LOG10(R317)</f>
        <v>5.7867880562929797E-2</v>
      </c>
      <c r="T317" s="1">
        <v>0.99990000000000001</v>
      </c>
      <c r="U317" s="1" t="s">
        <v>1161</v>
      </c>
      <c r="V317" s="1" t="s">
        <v>32</v>
      </c>
      <c r="W317" s="1" t="s">
        <v>3619</v>
      </c>
      <c r="X317" s="1" t="s">
        <v>25</v>
      </c>
      <c r="Y317" s="1" t="s">
        <v>3618</v>
      </c>
    </row>
    <row r="318" spans="1:25" x14ac:dyDescent="0.3">
      <c r="A318" s="1" t="s">
        <v>6453</v>
      </c>
      <c r="B318" s="1" t="s">
        <v>6453</v>
      </c>
      <c r="C318" s="1" t="s">
        <v>6452</v>
      </c>
      <c r="D318" s="8">
        <f>(L318/K318*100)-100</f>
        <v>0.90170067219305849</v>
      </c>
      <c r="E318" s="1" t="s">
        <v>6451</v>
      </c>
      <c r="F318" s="1" t="s">
        <v>22</v>
      </c>
      <c r="G318" s="1" t="s">
        <v>23</v>
      </c>
      <c r="H318" s="1">
        <v>3368.08</v>
      </c>
      <c r="I318" s="1">
        <v>3398.45</v>
      </c>
      <c r="J318" s="1">
        <v>1.29511E-2</v>
      </c>
      <c r="K318" s="1">
        <f>IF(H318=0, 0.1, H318)</f>
        <v>3368.08</v>
      </c>
      <c r="L318" s="1">
        <f>IF(I318=0, 0.1, I318)</f>
        <v>3398.45</v>
      </c>
      <c r="M318" s="2">
        <f>LOG(L318/K318, 10)</f>
        <v>3.8984862203054124E-3</v>
      </c>
      <c r="N318" s="2">
        <f>AVERAGE(K318:L318)</f>
        <v>3383.2649999999999</v>
      </c>
      <c r="O318" s="2">
        <f>LOG(N318,10)</f>
        <v>3.5293360159760829</v>
      </c>
      <c r="P318" s="2">
        <f>LOG(L318/K318, 2)</f>
        <v>1.2950490902763795E-2</v>
      </c>
      <c r="Q318" s="1">
        <v>1.29152E-2</v>
      </c>
      <c r="R318" s="1">
        <v>0.98299999999999998</v>
      </c>
      <c r="S318" s="1">
        <f>-1*LOG10(R318)</f>
        <v>7.4464821678643838E-3</v>
      </c>
      <c r="T318" s="1">
        <v>0.99990000000000001</v>
      </c>
      <c r="U318" s="1" t="s">
        <v>1161</v>
      </c>
      <c r="V318" s="1" t="s">
        <v>24</v>
      </c>
      <c r="W318" s="1" t="s">
        <v>6450</v>
      </c>
      <c r="X318" s="1" t="s">
        <v>25</v>
      </c>
      <c r="Y318" s="1" t="s">
        <v>6449</v>
      </c>
    </row>
    <row r="319" spans="1:25" x14ac:dyDescent="0.3">
      <c r="A319" s="1" t="s">
        <v>8420</v>
      </c>
      <c r="B319" s="1" t="s">
        <v>8420</v>
      </c>
      <c r="C319" s="1" t="s">
        <v>8419</v>
      </c>
      <c r="D319" s="8">
        <f>(L319/K319*100)-100</f>
        <v>3.4176442442541486</v>
      </c>
      <c r="E319" s="1" t="s">
        <v>836</v>
      </c>
      <c r="F319" s="1" t="s">
        <v>22</v>
      </c>
      <c r="G319" s="1" t="s">
        <v>23</v>
      </c>
      <c r="H319" s="1">
        <v>909.13499999999999</v>
      </c>
      <c r="I319" s="1">
        <v>940.20600000000002</v>
      </c>
      <c r="J319" s="1">
        <v>4.8481299999999998E-2</v>
      </c>
      <c r="K319" s="1">
        <f>IF(H319=0, 0.1, H319)</f>
        <v>909.13499999999999</v>
      </c>
      <c r="L319" s="1">
        <f>IF(I319=0, 0.1, I319)</f>
        <v>940.20600000000002</v>
      </c>
      <c r="M319" s="2">
        <f>LOG(L319/K319, 10)</f>
        <v>1.4594640732767495E-2</v>
      </c>
      <c r="N319" s="2">
        <f>AVERAGE(K319:L319)</f>
        <v>924.67049999999995</v>
      </c>
      <c r="O319" s="2">
        <f>LOG(N319,10)</f>
        <v>2.9659870024416084</v>
      </c>
      <c r="P319" s="2">
        <f>LOG(L319/K319, 2)</f>
        <v>4.8482347084967826E-2</v>
      </c>
      <c r="Q319" s="1">
        <v>6.3120299999999997E-3</v>
      </c>
      <c r="R319" s="1">
        <v>0.97835000000000005</v>
      </c>
      <c r="S319" s="1">
        <f>-1*LOG10(R319)</f>
        <v>9.5057506559154421E-3</v>
      </c>
      <c r="T319" s="1">
        <v>0.99990000000000001</v>
      </c>
      <c r="U319" s="1" t="s">
        <v>1161</v>
      </c>
      <c r="V319" s="1" t="s">
        <v>33</v>
      </c>
      <c r="W319" s="1" t="s">
        <v>8418</v>
      </c>
      <c r="X319" s="1" t="s">
        <v>25</v>
      </c>
      <c r="Y319" s="1" t="s">
        <v>8417</v>
      </c>
    </row>
    <row r="320" spans="1:25" x14ac:dyDescent="0.3">
      <c r="A320" s="1" t="s">
        <v>2088</v>
      </c>
      <c r="B320" s="1" t="s">
        <v>2088</v>
      </c>
      <c r="C320" s="1" t="s">
        <v>2087</v>
      </c>
      <c r="D320" s="8">
        <f>(L320/K320*100)-100</f>
        <v>-3.793691284134681</v>
      </c>
      <c r="E320" s="1" t="s">
        <v>556</v>
      </c>
      <c r="F320" s="1" t="s">
        <v>22</v>
      </c>
      <c r="G320" s="1" t="s">
        <v>23</v>
      </c>
      <c r="H320" s="1">
        <v>4041.71</v>
      </c>
      <c r="I320" s="1">
        <v>3888.38</v>
      </c>
      <c r="J320" s="1">
        <v>-5.5798500000000001E-2</v>
      </c>
      <c r="K320" s="1">
        <f>IF(H320=0, 0.1, H320)</f>
        <v>4041.71</v>
      </c>
      <c r="L320" s="1">
        <f>IF(I320=0, 0.1, I320)</f>
        <v>3888.38</v>
      </c>
      <c r="M320" s="2">
        <f>LOG(L320/K320, 10)</f>
        <v>-1.6796448225659986E-2</v>
      </c>
      <c r="N320" s="2">
        <f>AVERAGE(K320:L320)</f>
        <v>3965.0450000000001</v>
      </c>
      <c r="O320" s="2">
        <f>LOG(N320,10)</f>
        <v>3.5982481205668089</v>
      </c>
      <c r="P320" s="2">
        <f>LOG(L320/K320, 2)</f>
        <v>-5.5796593255140907E-2</v>
      </c>
      <c r="Q320" s="1">
        <v>-3.8142500000000003E-2</v>
      </c>
      <c r="R320" s="1">
        <v>0.95274999999999999</v>
      </c>
      <c r="S320" s="1">
        <f>-1*LOG10(R320)</f>
        <v>2.1021042555795195E-2</v>
      </c>
      <c r="T320" s="1">
        <v>0.99990000000000001</v>
      </c>
      <c r="U320" s="1" t="s">
        <v>1161</v>
      </c>
      <c r="V320" s="1" t="s">
        <v>49</v>
      </c>
      <c r="W320" s="1" t="s">
        <v>2086</v>
      </c>
      <c r="X320" s="1" t="s">
        <v>25</v>
      </c>
      <c r="Y320" s="1" t="s">
        <v>2085</v>
      </c>
    </row>
    <row r="321" spans="1:25" x14ac:dyDescent="0.3">
      <c r="A321" s="1" t="s">
        <v>2009</v>
      </c>
      <c r="B321" s="1" t="s">
        <v>2009</v>
      </c>
      <c r="C321" s="1" t="s">
        <v>2008</v>
      </c>
      <c r="D321" s="8">
        <f>(L321/K321*100)-100</f>
        <v>77.542422905572892</v>
      </c>
      <c r="E321" s="1" t="s">
        <v>69</v>
      </c>
      <c r="F321" s="1" t="s">
        <v>22</v>
      </c>
      <c r="G321" s="1" t="s">
        <v>23</v>
      </c>
      <c r="H321" s="1">
        <v>64.375600000000006</v>
      </c>
      <c r="I321" s="1">
        <v>114.294</v>
      </c>
      <c r="J321" s="1">
        <v>0.82816699999999999</v>
      </c>
      <c r="K321" s="1">
        <f>IF(H321=0, 0.1, H321)</f>
        <v>64.375600000000006</v>
      </c>
      <c r="L321" s="1">
        <f>IF(I321=0, 0.1, I321)</f>
        <v>114.294</v>
      </c>
      <c r="M321" s="2">
        <f>LOG(L321/K321, 10)</f>
        <v>0.24930214236268622</v>
      </c>
      <c r="N321" s="2">
        <f>AVERAGE(K321:L321)</f>
        <v>89.334800000000001</v>
      </c>
      <c r="O321" s="2">
        <f>LOG(N321,10)</f>
        <v>1.9510206694585071</v>
      </c>
      <c r="P321" s="2">
        <f>LOG(L321/K321, 2)</f>
        <v>0.8281637908302163</v>
      </c>
      <c r="Q321" s="1">
        <v>0</v>
      </c>
      <c r="R321" s="1">
        <v>1</v>
      </c>
      <c r="S321" s="1">
        <f>-1*LOG10(R321)</f>
        <v>0</v>
      </c>
      <c r="T321" s="1">
        <v>1</v>
      </c>
      <c r="U321" s="1" t="s">
        <v>1161</v>
      </c>
      <c r="V321" s="1" t="s">
        <v>49</v>
      </c>
      <c r="W321" s="1" t="s">
        <v>2007</v>
      </c>
      <c r="X321" s="1" t="s">
        <v>25</v>
      </c>
      <c r="Y321" s="1" t="s">
        <v>2006</v>
      </c>
    </row>
    <row r="322" spans="1:25" x14ac:dyDescent="0.3">
      <c r="A322" s="1" t="s">
        <v>8717</v>
      </c>
      <c r="B322" s="1" t="s">
        <v>8717</v>
      </c>
      <c r="C322" s="1" t="s">
        <v>8716</v>
      </c>
      <c r="D322" s="8">
        <f>(L322/K322*100)-100</f>
        <v>-20.14471222283693</v>
      </c>
      <c r="E322" s="1" t="s">
        <v>1094</v>
      </c>
      <c r="F322" s="1" t="s">
        <v>22</v>
      </c>
      <c r="G322" s="1" t="s">
        <v>23</v>
      </c>
      <c r="H322" s="1">
        <v>1608.71</v>
      </c>
      <c r="I322" s="1">
        <v>1284.6400000000001</v>
      </c>
      <c r="J322" s="1">
        <v>-0.32453700000000002</v>
      </c>
      <c r="K322" s="1">
        <f>IF(H322=0, 0.1, H322)</f>
        <v>1608.71</v>
      </c>
      <c r="L322" s="1">
        <f>IF(I322=0, 0.1, I322)</f>
        <v>1284.6400000000001</v>
      </c>
      <c r="M322" s="2">
        <f>LOG(L322/K322, 10)</f>
        <v>-9.7696320897950481E-2</v>
      </c>
      <c r="N322" s="2">
        <f>AVERAGE(K322:L322)</f>
        <v>1446.6750000000002</v>
      </c>
      <c r="O322" s="2">
        <f>LOG(N322,10)</f>
        <v>3.1603709764819672</v>
      </c>
      <c r="P322" s="2">
        <f>LOG(L322/K322, 2)</f>
        <v>-0.32454015315803308</v>
      </c>
      <c r="Q322" s="1">
        <v>-5.7632599999999999E-2</v>
      </c>
      <c r="R322" s="1">
        <v>0.8659</v>
      </c>
      <c r="S322" s="1">
        <f>-1*LOG10(R322)</f>
        <v>6.2532260356622515E-2</v>
      </c>
      <c r="T322" s="1">
        <v>0.99990000000000001</v>
      </c>
      <c r="U322" s="1" t="s">
        <v>1161</v>
      </c>
      <c r="V322" s="1" t="s">
        <v>33</v>
      </c>
      <c r="W322" s="1" t="s">
        <v>8715</v>
      </c>
      <c r="X322" s="1" t="s">
        <v>25</v>
      </c>
      <c r="Y322" s="1" t="s">
        <v>8714</v>
      </c>
    </row>
    <row r="323" spans="1:25" x14ac:dyDescent="0.3">
      <c r="A323" s="1" t="s">
        <v>2745</v>
      </c>
      <c r="B323" s="1" t="s">
        <v>2745</v>
      </c>
      <c r="C323" s="1" t="s">
        <v>2744</v>
      </c>
      <c r="D323" s="8">
        <f>(L323/K323*100)-100</f>
        <v>-27.497064105033601</v>
      </c>
      <c r="E323" s="1" t="s">
        <v>1016</v>
      </c>
      <c r="F323" s="1" t="s">
        <v>22</v>
      </c>
      <c r="G323" s="1" t="s">
        <v>23</v>
      </c>
      <c r="H323" s="1">
        <v>32.187800000000003</v>
      </c>
      <c r="I323" s="1">
        <v>23.3371</v>
      </c>
      <c r="J323" s="1">
        <v>-0.463891</v>
      </c>
      <c r="K323" s="1">
        <f>IF(H323=0, 0.1, H323)</f>
        <v>32.187800000000003</v>
      </c>
      <c r="L323" s="1">
        <f>IF(I323=0, 0.1, I323)</f>
        <v>23.3371</v>
      </c>
      <c r="M323" s="2">
        <f>LOG(L323/K323, 10)</f>
        <v>-0.13964440698531588</v>
      </c>
      <c r="N323" s="2">
        <f>AVERAGE(K323:L323)</f>
        <v>27.762450000000001</v>
      </c>
      <c r="O323" s="2">
        <f>LOG(N323,10)</f>
        <v>1.4434577893955705</v>
      </c>
      <c r="P323" s="2">
        <f>LOG(L323/K323, 2)</f>
        <v>-0.4638886788584059</v>
      </c>
      <c r="Q323" s="1">
        <v>0</v>
      </c>
      <c r="R323" s="1">
        <v>1</v>
      </c>
      <c r="S323" s="1">
        <f>-1*LOG10(R323)</f>
        <v>0</v>
      </c>
      <c r="T323" s="1">
        <v>1</v>
      </c>
      <c r="U323" s="1" t="s">
        <v>1161</v>
      </c>
      <c r="V323" s="1" t="s">
        <v>46</v>
      </c>
      <c r="W323" s="1" t="s">
        <v>2743</v>
      </c>
      <c r="X323" s="1" t="s">
        <v>27</v>
      </c>
      <c r="Y323" s="1" t="s">
        <v>2742</v>
      </c>
    </row>
    <row r="324" spans="1:25" x14ac:dyDescent="0.3">
      <c r="A324" s="1" t="s">
        <v>9171</v>
      </c>
      <c r="B324" s="1" t="s">
        <v>9171</v>
      </c>
      <c r="C324" s="1" t="s">
        <v>9170</v>
      </c>
      <c r="D324" s="8">
        <f>(L324/K324*100)-100</f>
        <v>51.926110227490227</v>
      </c>
      <c r="E324" s="1" t="s">
        <v>185</v>
      </c>
      <c r="F324" s="1" t="s">
        <v>22</v>
      </c>
      <c r="G324" s="1" t="s">
        <v>23</v>
      </c>
      <c r="H324" s="1">
        <v>151.523</v>
      </c>
      <c r="I324" s="1">
        <v>230.203</v>
      </c>
      <c r="J324" s="1">
        <v>0.60337499999999999</v>
      </c>
      <c r="K324" s="1">
        <f>IF(H324=0, 0.1, H324)</f>
        <v>151.523</v>
      </c>
      <c r="L324" s="1">
        <f>IF(I324=0, 0.1, I324)</f>
        <v>230.203</v>
      </c>
      <c r="M324" s="2">
        <f>LOG(L324/K324, 10)</f>
        <v>0.18163241871631566</v>
      </c>
      <c r="N324" s="2">
        <f>AVERAGE(K324:L324)</f>
        <v>190.863</v>
      </c>
      <c r="O324" s="2">
        <f>LOG(N324,10)</f>
        <v>2.2807217458202858</v>
      </c>
      <c r="P324" s="2">
        <f>LOG(L324/K324, 2)</f>
        <v>0.6033698346760743</v>
      </c>
      <c r="Q324" s="1">
        <v>2.0698899999999999E-2</v>
      </c>
      <c r="R324" s="1">
        <v>0.70909999999999995</v>
      </c>
      <c r="S324" s="1">
        <f>-1*LOG10(R324)</f>
        <v>0.14929251462546278</v>
      </c>
      <c r="T324" s="1">
        <v>0.99990000000000001</v>
      </c>
      <c r="U324" s="1" t="s">
        <v>1161</v>
      </c>
      <c r="V324" s="1" t="s">
        <v>33</v>
      </c>
      <c r="W324" s="1" t="s">
        <v>9169</v>
      </c>
      <c r="X324" s="1" t="s">
        <v>27</v>
      </c>
      <c r="Y324" s="1" t="s">
        <v>9168</v>
      </c>
    </row>
    <row r="325" spans="1:25" x14ac:dyDescent="0.3">
      <c r="A325" s="1" t="s">
        <v>5503</v>
      </c>
      <c r="B325" s="1" t="s">
        <v>5503</v>
      </c>
      <c r="C325" s="1" t="s">
        <v>5502</v>
      </c>
      <c r="D325" s="8">
        <f>(L325/K325*100)-100</f>
        <v>-11.711809907896892</v>
      </c>
      <c r="E325" s="1" t="s">
        <v>1044</v>
      </c>
      <c r="F325" s="1" t="s">
        <v>22</v>
      </c>
      <c r="G325" s="1" t="s">
        <v>23</v>
      </c>
      <c r="H325" s="1">
        <v>1284.43</v>
      </c>
      <c r="I325" s="1">
        <v>1134</v>
      </c>
      <c r="J325" s="1">
        <v>-0.17971200000000001</v>
      </c>
      <c r="K325" s="1">
        <f>IF(H325=0, 0.1, H325)</f>
        <v>1284.43</v>
      </c>
      <c r="L325" s="1">
        <f>IF(I325=0, 0.1, I325)</f>
        <v>1134</v>
      </c>
      <c r="M325" s="2">
        <f>LOG(L325/K325, 10)</f>
        <v>-5.4097386126350795E-2</v>
      </c>
      <c r="N325" s="2">
        <f>AVERAGE(K325:L325)</f>
        <v>1209.2150000000001</v>
      </c>
      <c r="O325" s="2">
        <f>LOG(N325,10)</f>
        <v>3.0825035258501585</v>
      </c>
      <c r="P325" s="2">
        <f>LOG(L325/K325, 2)</f>
        <v>-0.17970762683309455</v>
      </c>
      <c r="Q325" s="1">
        <v>-4.3590700000000003E-2</v>
      </c>
      <c r="R325" s="1">
        <v>0.92049999999999998</v>
      </c>
      <c r="S325" s="1">
        <f>-1*LOG10(R325)</f>
        <v>3.5976207159966501E-2</v>
      </c>
      <c r="T325" s="1">
        <v>0.99990000000000001</v>
      </c>
      <c r="U325" s="1" t="s">
        <v>1161</v>
      </c>
      <c r="V325" s="1" t="s">
        <v>39</v>
      </c>
      <c r="W325" s="1" t="s">
        <v>5501</v>
      </c>
      <c r="X325" s="1" t="s">
        <v>27</v>
      </c>
      <c r="Y325" s="1" t="s">
        <v>5500</v>
      </c>
    </row>
    <row r="326" spans="1:25" x14ac:dyDescent="0.3">
      <c r="A326" s="1" t="s">
        <v>5015</v>
      </c>
      <c r="B326" s="1" t="s">
        <v>5015</v>
      </c>
      <c r="C326" s="1" t="s">
        <v>5014</v>
      </c>
      <c r="D326" s="8">
        <f>(L326/K326*100)-100</f>
        <v>251.3722590546729</v>
      </c>
      <c r="E326" s="1" t="s">
        <v>480</v>
      </c>
      <c r="F326" s="1" t="s">
        <v>22</v>
      </c>
      <c r="G326" s="1" t="s">
        <v>23</v>
      </c>
      <c r="H326" s="1">
        <v>32.187800000000003</v>
      </c>
      <c r="I326" s="1">
        <v>113.099</v>
      </c>
      <c r="J326" s="1">
        <v>1.8129999999999999</v>
      </c>
      <c r="K326" s="1">
        <f>IF(H326=0, 0.1, H326)</f>
        <v>32.187800000000003</v>
      </c>
      <c r="L326" s="1">
        <f>IF(I326=0, 0.1, I326)</f>
        <v>113.099</v>
      </c>
      <c r="M326" s="2">
        <f>LOG(L326/K326, 10)</f>
        <v>0.5457674708330037</v>
      </c>
      <c r="N326" s="2">
        <f>AVERAGE(K326:L326)</f>
        <v>72.6434</v>
      </c>
      <c r="O326" s="2">
        <f>LOG(N326,10)</f>
        <v>1.8611961626975346</v>
      </c>
      <c r="P326" s="2">
        <f>LOG(L326/K326, 2)</f>
        <v>1.8130002946357742</v>
      </c>
      <c r="Q326" s="1">
        <v>0</v>
      </c>
      <c r="R326" s="1">
        <v>1</v>
      </c>
      <c r="S326" s="1">
        <f>-1*LOG10(R326)</f>
        <v>0</v>
      </c>
      <c r="T326" s="1">
        <v>1</v>
      </c>
      <c r="U326" s="1" t="s">
        <v>1161</v>
      </c>
      <c r="V326" s="1" t="s">
        <v>42</v>
      </c>
      <c r="W326" s="1" t="s">
        <v>5013</v>
      </c>
      <c r="X326" s="1" t="s">
        <v>25</v>
      </c>
      <c r="Y326" s="1" t="s">
        <v>5012</v>
      </c>
    </row>
    <row r="327" spans="1:25" x14ac:dyDescent="0.3">
      <c r="A327" s="1" t="s">
        <v>2183</v>
      </c>
      <c r="B327" s="1" t="s">
        <v>2183</v>
      </c>
      <c r="C327" s="1" t="s">
        <v>2182</v>
      </c>
      <c r="D327" s="8">
        <f>(L327/K327*100)-100</f>
        <v>-15.011597526831295</v>
      </c>
      <c r="E327" s="1" t="s">
        <v>664</v>
      </c>
      <c r="F327" s="1" t="s">
        <v>22</v>
      </c>
      <c r="G327" s="1" t="s">
        <v>23</v>
      </c>
      <c r="H327" s="1">
        <v>9618.43</v>
      </c>
      <c r="I327" s="1">
        <v>8174.55</v>
      </c>
      <c r="J327" s="1">
        <v>-0.23466300000000001</v>
      </c>
      <c r="K327" s="1">
        <f>IF(H327=0, 0.1, H327)</f>
        <v>9618.43</v>
      </c>
      <c r="L327" s="1">
        <f>IF(I327=0, 0.1, I327)</f>
        <v>8174.55</v>
      </c>
      <c r="M327" s="2">
        <f>LOG(L327/K327, 10)</f>
        <v>-7.0640334115684988E-2</v>
      </c>
      <c r="N327" s="2">
        <f>AVERAGE(K327:L327)</f>
        <v>8896.49</v>
      </c>
      <c r="O327" s="2">
        <f>LOG(N327,10)</f>
        <v>3.9492186949254391</v>
      </c>
      <c r="P327" s="2">
        <f>LOG(L327/K327, 2)</f>
        <v>-0.23466211053112424</v>
      </c>
      <c r="Q327" s="1">
        <v>-0.12845200000000001</v>
      </c>
      <c r="R327" s="1">
        <v>0.84884999999999999</v>
      </c>
      <c r="S327" s="1">
        <f>-1*LOG10(R327)</f>
        <v>7.1169047008990724E-2</v>
      </c>
      <c r="T327" s="1">
        <v>0.99990000000000001</v>
      </c>
      <c r="U327" s="1" t="s">
        <v>1161</v>
      </c>
      <c r="V327" s="1" t="s">
        <v>49</v>
      </c>
      <c r="W327" s="1" t="s">
        <v>2181</v>
      </c>
      <c r="X327" s="1" t="s">
        <v>27</v>
      </c>
      <c r="Y327" s="1" t="s">
        <v>2180</v>
      </c>
    </row>
    <row r="328" spans="1:25" x14ac:dyDescent="0.3">
      <c r="A328" s="1" t="s">
        <v>9203</v>
      </c>
      <c r="B328" s="1" t="s">
        <v>9203</v>
      </c>
      <c r="C328" s="1" t="s">
        <v>9202</v>
      </c>
      <c r="D328" s="8">
        <f>(L328/K328*100)-100</f>
        <v>-66.602159539756144</v>
      </c>
      <c r="E328" s="1" t="s">
        <v>9201</v>
      </c>
      <c r="F328" s="1" t="s">
        <v>22</v>
      </c>
      <c r="G328" s="1" t="s">
        <v>23</v>
      </c>
      <c r="H328" s="1">
        <v>279.50400000000002</v>
      </c>
      <c r="I328" s="1">
        <v>93.348299999999995</v>
      </c>
      <c r="J328" s="1">
        <v>-1.5821700000000001</v>
      </c>
      <c r="K328" s="1">
        <f>IF(H328=0, 0.1, H328)</f>
        <v>279.50400000000002</v>
      </c>
      <c r="L328" s="1">
        <f>IF(I328=0, 0.1, I328)</f>
        <v>93.348299999999995</v>
      </c>
      <c r="M328" s="2">
        <f>LOG(L328/K328, 10)</f>
        <v>-0.47628161422199611</v>
      </c>
      <c r="N328" s="2">
        <f>AVERAGE(K328:L328)</f>
        <v>186.42615000000001</v>
      </c>
      <c r="O328" s="2">
        <f>LOG(N328,10)</f>
        <v>2.2705068307870353</v>
      </c>
      <c r="P328" s="2">
        <f>LOG(L328/K328, 2)</f>
        <v>-1.5821732753623534</v>
      </c>
      <c r="Q328" s="1">
        <v>-1.0642799999999999</v>
      </c>
      <c r="R328" s="1">
        <v>0.36575000000000002</v>
      </c>
      <c r="S328" s="1">
        <f>-1*LOG10(R328)</f>
        <v>0.43681566520265153</v>
      </c>
      <c r="T328" s="1">
        <v>0.99990000000000001</v>
      </c>
      <c r="U328" s="1" t="s">
        <v>1161</v>
      </c>
      <c r="V328" s="1" t="s">
        <v>33</v>
      </c>
      <c r="W328" s="1" t="s">
        <v>9200</v>
      </c>
      <c r="X328" s="1" t="s">
        <v>27</v>
      </c>
      <c r="Y328" s="1" t="s">
        <v>9199</v>
      </c>
    </row>
    <row r="329" spans="1:25" x14ac:dyDescent="0.3">
      <c r="A329" s="1" t="s">
        <v>7962</v>
      </c>
      <c r="B329" s="1" t="s">
        <v>7962</v>
      </c>
      <c r="C329" s="1" t="s">
        <v>7961</v>
      </c>
      <c r="D329" s="8">
        <f>(L329/K329*100)-100</f>
        <v>43.949248461449599</v>
      </c>
      <c r="E329" s="1" t="s">
        <v>85</v>
      </c>
      <c r="F329" s="1" t="s">
        <v>22</v>
      </c>
      <c r="G329" s="1" t="s">
        <v>23</v>
      </c>
      <c r="H329" s="1">
        <v>303.04500000000002</v>
      </c>
      <c r="I329" s="1">
        <v>436.23099999999999</v>
      </c>
      <c r="J329" s="1">
        <v>0.52556099999999994</v>
      </c>
      <c r="K329" s="1">
        <f>IF(H329=0, 0.1, H329)</f>
        <v>303.04500000000002</v>
      </c>
      <c r="L329" s="1">
        <f>IF(I329=0, 0.1, I329)</f>
        <v>436.23099999999999</v>
      </c>
      <c r="M329" s="2">
        <f>LOG(L329/K329, 10)</f>
        <v>0.15820940183030513</v>
      </c>
      <c r="N329" s="2">
        <f>AVERAGE(K329:L329)</f>
        <v>369.63800000000003</v>
      </c>
      <c r="O329" s="2">
        <f>LOG(N329,10)</f>
        <v>2.5677766117417709</v>
      </c>
      <c r="P329" s="2">
        <f>LOG(L329/K329, 2)</f>
        <v>0.52556025681541474</v>
      </c>
      <c r="Q329" s="1">
        <v>9.2736499999999999E-2</v>
      </c>
      <c r="R329" s="1">
        <v>0.74329999999999996</v>
      </c>
      <c r="S329" s="1">
        <f>-1*LOG10(R329)</f>
        <v>0.12883586719705062</v>
      </c>
      <c r="T329" s="1">
        <v>0.99990000000000001</v>
      </c>
      <c r="U329" s="1" t="s">
        <v>1161</v>
      </c>
      <c r="V329" s="1" t="s">
        <v>31</v>
      </c>
      <c r="W329" s="1" t="s">
        <v>7960</v>
      </c>
      <c r="X329" s="1" t="s">
        <v>25</v>
      </c>
      <c r="Y329" s="1" t="s">
        <v>7959</v>
      </c>
    </row>
    <row r="330" spans="1:25" x14ac:dyDescent="0.3">
      <c r="A330" s="1" t="s">
        <v>3805</v>
      </c>
      <c r="B330" s="1" t="s">
        <v>3805</v>
      </c>
      <c r="C330" s="1" t="s">
        <v>3804</v>
      </c>
      <c r="D330" s="8">
        <f>(L330/K330*100)-100</f>
        <v>79.221521362205664</v>
      </c>
      <c r="E330" s="1" t="s">
        <v>165</v>
      </c>
      <c r="F330" s="1" t="s">
        <v>22</v>
      </c>
      <c r="G330" s="1" t="s">
        <v>23</v>
      </c>
      <c r="H330" s="1">
        <v>87.146900000000002</v>
      </c>
      <c r="I330" s="1">
        <v>156.18600000000001</v>
      </c>
      <c r="J330" s="1">
        <v>0.84174700000000002</v>
      </c>
      <c r="K330" s="1">
        <f>IF(H330=0, 0.1, H330)</f>
        <v>87.146900000000002</v>
      </c>
      <c r="L330" s="1">
        <f>IF(I330=0, 0.1, I330)</f>
        <v>156.18600000000001</v>
      </c>
      <c r="M330" s="2">
        <f>LOG(L330/K330, 10)</f>
        <v>0.25339015960983724</v>
      </c>
      <c r="N330" s="2">
        <f>AVERAGE(K330:L330)</f>
        <v>121.66645</v>
      </c>
      <c r="O330" s="2">
        <f>LOG(N330,10)</f>
        <v>2.0851708363349912</v>
      </c>
      <c r="P330" s="2">
        <f>LOG(L330/K330, 2)</f>
        <v>0.84174389017591145</v>
      </c>
      <c r="Q330" s="1">
        <v>0.47608400000000001</v>
      </c>
      <c r="R330" s="1">
        <v>0.58765000000000001</v>
      </c>
      <c r="S330" s="1">
        <f>-1*LOG10(R330)</f>
        <v>0.23088125951167557</v>
      </c>
      <c r="T330" s="1">
        <v>0.99990000000000001</v>
      </c>
      <c r="U330" s="1" t="s">
        <v>1161</v>
      </c>
      <c r="V330" s="1" t="s">
        <v>32</v>
      </c>
      <c r="W330" s="1" t="s">
        <v>3803</v>
      </c>
      <c r="X330" s="1" t="s">
        <v>25</v>
      </c>
      <c r="Y330" s="1" t="s">
        <v>3802</v>
      </c>
    </row>
    <row r="331" spans="1:25" x14ac:dyDescent="0.3">
      <c r="A331" s="1" t="s">
        <v>4166</v>
      </c>
      <c r="B331" s="1" t="s">
        <v>4166</v>
      </c>
      <c r="C331" s="1" t="s">
        <v>4165</v>
      </c>
      <c r="D331" s="8">
        <f>(L331/K331*100)-100</f>
        <v>-7.28308162682481</v>
      </c>
      <c r="E331" s="1" t="s">
        <v>4164</v>
      </c>
      <c r="F331" s="1" t="s">
        <v>22</v>
      </c>
      <c r="G331" s="1" t="s">
        <v>23</v>
      </c>
      <c r="H331" s="1">
        <v>2976.35</v>
      </c>
      <c r="I331" s="1">
        <v>2759.58</v>
      </c>
      <c r="J331" s="1">
        <v>-0.109095</v>
      </c>
      <c r="K331" s="1">
        <f>IF(H331=0, 0.1, H331)</f>
        <v>2976.35</v>
      </c>
      <c r="L331" s="1">
        <f>IF(I331=0, 0.1, I331)</f>
        <v>2759.58</v>
      </c>
      <c r="M331" s="2">
        <f>LOG(L331/K331, 10)</f>
        <v>-3.2841011425026725E-2</v>
      </c>
      <c r="N331" s="2">
        <f>AVERAGE(K331:L331)</f>
        <v>2867.9650000000001</v>
      </c>
      <c r="O331" s="2">
        <f>LOG(N331,10)</f>
        <v>3.4575738469958957</v>
      </c>
      <c r="P331" s="2">
        <f>LOG(L331/K331, 2)</f>
        <v>-0.10909547851731316</v>
      </c>
      <c r="Q331" s="1">
        <v>-8.9678099999999997E-2</v>
      </c>
      <c r="R331" s="1">
        <v>0.89090000000000003</v>
      </c>
      <c r="S331" s="1">
        <f>-1*LOG10(R331)</f>
        <v>5.017104106468636E-2</v>
      </c>
      <c r="T331" s="1">
        <v>0.99990000000000001</v>
      </c>
      <c r="U331" s="1" t="s">
        <v>1161</v>
      </c>
      <c r="V331" s="1" t="s">
        <v>44</v>
      </c>
      <c r="W331" s="1" t="s">
        <v>4163</v>
      </c>
      <c r="X331" s="1" t="s">
        <v>25</v>
      </c>
      <c r="Y331" s="1" t="s">
        <v>4162</v>
      </c>
    </row>
    <row r="332" spans="1:25" x14ac:dyDescent="0.3">
      <c r="A332" s="1" t="s">
        <v>3087</v>
      </c>
      <c r="B332" s="1" t="s">
        <v>3087</v>
      </c>
      <c r="C332" s="1" t="s">
        <v>3086</v>
      </c>
      <c r="D332" s="8">
        <f>(L332/K332*100)-100</f>
        <v>14.076663232167789</v>
      </c>
      <c r="E332" s="1" t="s">
        <v>460</v>
      </c>
      <c r="F332" s="1" t="s">
        <v>22</v>
      </c>
      <c r="G332" s="1" t="s">
        <v>23</v>
      </c>
      <c r="H332" s="1">
        <v>15334.6</v>
      </c>
      <c r="I332" s="1">
        <v>17493.2</v>
      </c>
      <c r="J332" s="1">
        <v>0.19000600000000001</v>
      </c>
      <c r="K332" s="1">
        <f>IF(H332=0, 0.1, H332)</f>
        <v>15334.6</v>
      </c>
      <c r="L332" s="1">
        <f>IF(I332=0, 0.1, I332)</f>
        <v>17493.2</v>
      </c>
      <c r="M332" s="2">
        <f>LOG(L332/K332, 10)</f>
        <v>5.7196809483153685E-2</v>
      </c>
      <c r="N332" s="2">
        <f>AVERAGE(K332:L332)</f>
        <v>16413.900000000001</v>
      </c>
      <c r="O332" s="2">
        <f>LOG(N332,10)</f>
        <v>4.2152117832007585</v>
      </c>
      <c r="P332" s="2">
        <f>LOG(L332/K332, 2)</f>
        <v>0.19000368836000817</v>
      </c>
      <c r="Q332" s="1">
        <v>0.19666700000000001</v>
      </c>
      <c r="R332" s="1">
        <v>0.75805</v>
      </c>
      <c r="S332" s="1">
        <f>-1*LOG10(R332)</f>
        <v>0.1203021479194744</v>
      </c>
      <c r="T332" s="1">
        <v>0.99990000000000001</v>
      </c>
      <c r="U332" s="1" t="s">
        <v>1161</v>
      </c>
      <c r="V332" s="1" t="s">
        <v>34</v>
      </c>
      <c r="W332" s="1" t="s">
        <v>3085</v>
      </c>
      <c r="X332" s="1" t="s">
        <v>27</v>
      </c>
      <c r="Y332" s="1" t="s">
        <v>3084</v>
      </c>
    </row>
    <row r="333" spans="1:25" x14ac:dyDescent="0.3">
      <c r="A333" s="1" t="s">
        <v>9987</v>
      </c>
      <c r="B333" s="1" t="s">
        <v>9987</v>
      </c>
      <c r="C333" s="1" t="s">
        <v>9986</v>
      </c>
      <c r="D333" s="8">
        <f>(L333/K333*100)-100</f>
        <v>44183.1</v>
      </c>
      <c r="E333" s="1" t="s">
        <v>9985</v>
      </c>
      <c r="F333" s="1" t="s">
        <v>22</v>
      </c>
      <c r="G333" s="1" t="s">
        <v>23</v>
      </c>
      <c r="H333" s="1">
        <v>0</v>
      </c>
      <c r="I333" s="1">
        <v>44.283099999999997</v>
      </c>
      <c r="K333" s="1">
        <f>IF(H333=0, 0.1, H333)</f>
        <v>0.1</v>
      </c>
      <c r="L333" s="1">
        <f>IF(I333=0, 0.1, I333)</f>
        <v>44.283099999999997</v>
      </c>
      <c r="M333" s="2">
        <f>LOG(L333/K333, 10)</f>
        <v>2.6462380156793377</v>
      </c>
      <c r="N333" s="2">
        <f>AVERAGE(K333:L333)</f>
        <v>22.191549999999999</v>
      </c>
      <c r="O333" s="2">
        <f>LOG(N333,10)</f>
        <v>1.3461876371999046</v>
      </c>
      <c r="P333" s="2">
        <f>LOG(L333/K333, 2)</f>
        <v>8.7906124100441776</v>
      </c>
      <c r="Q333" s="1">
        <v>0</v>
      </c>
      <c r="R333" s="1">
        <v>1</v>
      </c>
      <c r="S333" s="1">
        <f>-1*LOG10(R333)</f>
        <v>0</v>
      </c>
      <c r="T333" s="1">
        <v>1</v>
      </c>
      <c r="U333" s="1" t="s">
        <v>1161</v>
      </c>
      <c r="V333" s="1" t="s">
        <v>34</v>
      </c>
      <c r="W333" s="1" t="s">
        <v>9984</v>
      </c>
      <c r="X333" s="1" t="s">
        <v>27</v>
      </c>
      <c r="Y333" s="1" t="s">
        <v>9983</v>
      </c>
    </row>
    <row r="334" spans="1:25" x14ac:dyDescent="0.3">
      <c r="A334" s="1" t="s">
        <v>5024</v>
      </c>
      <c r="B334" s="1" t="s">
        <v>5024</v>
      </c>
      <c r="C334" s="1" t="s">
        <v>5023</v>
      </c>
      <c r="D334" s="8">
        <f>(L334/K334*100)-100</f>
        <v>105.78757657967469</v>
      </c>
      <c r="E334" s="1" t="s">
        <v>5022</v>
      </c>
      <c r="F334" s="1" t="s">
        <v>22</v>
      </c>
      <c r="G334" s="1" t="s">
        <v>23</v>
      </c>
      <c r="H334" s="1">
        <v>54.959099999999999</v>
      </c>
      <c r="I334" s="1">
        <v>113.099</v>
      </c>
      <c r="J334" s="1">
        <v>1.04115</v>
      </c>
      <c r="K334" s="1">
        <f>IF(H334=0, 0.1, H334)</f>
        <v>54.959099999999999</v>
      </c>
      <c r="L334" s="1">
        <f>IF(I334=0, 0.1, I334)</f>
        <v>113.099</v>
      </c>
      <c r="M334" s="2">
        <f>LOG(L334/K334, 10)</f>
        <v>0.31341915280857385</v>
      </c>
      <c r="N334" s="2">
        <f>AVERAGE(K334:L334)</f>
        <v>84.029049999999998</v>
      </c>
      <c r="O334" s="2">
        <f>LOG(N334,10)</f>
        <v>1.9244294536052318</v>
      </c>
      <c r="P334" s="2">
        <f>LOG(L334/K334, 2)</f>
        <v>1.041155889190597</v>
      </c>
      <c r="Q334" s="1">
        <v>0</v>
      </c>
      <c r="R334" s="1">
        <v>1</v>
      </c>
      <c r="S334" s="1">
        <f>-1*LOG10(R334)</f>
        <v>0</v>
      </c>
      <c r="T334" s="1">
        <v>1</v>
      </c>
      <c r="U334" s="1" t="s">
        <v>1161</v>
      </c>
      <c r="V334" s="1" t="s">
        <v>42</v>
      </c>
      <c r="W334" s="1" t="s">
        <v>5021</v>
      </c>
      <c r="X334" s="1" t="s">
        <v>25</v>
      </c>
      <c r="Y334" s="1" t="s">
        <v>5020</v>
      </c>
    </row>
    <row r="335" spans="1:25" x14ac:dyDescent="0.3">
      <c r="A335" s="1" t="s">
        <v>2130</v>
      </c>
      <c r="B335" s="1" t="s">
        <v>2130</v>
      </c>
      <c r="C335" s="1" t="s">
        <v>2129</v>
      </c>
      <c r="D335" s="8">
        <f>(L335/K335*100)-100</f>
        <v>-28.425565626674739</v>
      </c>
      <c r="E335" s="1" t="s">
        <v>149</v>
      </c>
      <c r="F335" s="1" t="s">
        <v>22</v>
      </c>
      <c r="G335" s="1" t="s">
        <v>23</v>
      </c>
      <c r="H335" s="1">
        <v>128.751</v>
      </c>
      <c r="I335" s="1">
        <v>92.152799999999999</v>
      </c>
      <c r="J335" s="1">
        <v>-0.48248799999999997</v>
      </c>
      <c r="K335" s="1">
        <f>IF(H335=0, 0.1, H335)</f>
        <v>128.751</v>
      </c>
      <c r="L335" s="1">
        <f>IF(I335=0, 0.1, I335)</f>
        <v>92.152799999999999</v>
      </c>
      <c r="M335" s="2">
        <f>LOG(L335/K335, 10)</f>
        <v>-0.14524207536384598</v>
      </c>
      <c r="N335" s="2">
        <f>AVERAGE(K335:L335)</f>
        <v>110.45189999999999</v>
      </c>
      <c r="O335" s="2">
        <f>LOG(N335,10)</f>
        <v>2.0431731910306166</v>
      </c>
      <c r="P335" s="2">
        <f>LOG(L335/K335, 2)</f>
        <v>-0.48248373071090767</v>
      </c>
      <c r="Q335" s="1">
        <v>0</v>
      </c>
      <c r="R335" s="1">
        <v>1</v>
      </c>
      <c r="S335" s="1">
        <f>-1*LOG10(R335)</f>
        <v>0</v>
      </c>
      <c r="T335" s="1">
        <v>1</v>
      </c>
      <c r="U335" s="1" t="s">
        <v>1161</v>
      </c>
      <c r="V335" s="1" t="s">
        <v>49</v>
      </c>
      <c r="W335" s="1" t="s">
        <v>2128</v>
      </c>
      <c r="X335" s="1" t="s">
        <v>27</v>
      </c>
      <c r="Y335" s="1" t="s">
        <v>2127</v>
      </c>
    </row>
    <row r="336" spans="1:25" x14ac:dyDescent="0.3">
      <c r="A336" s="1" t="s">
        <v>5876</v>
      </c>
      <c r="B336" s="1" t="s">
        <v>5876</v>
      </c>
      <c r="C336" s="1" t="s">
        <v>5875</v>
      </c>
      <c r="D336" s="8">
        <f>(L336/K336*100)-100</f>
        <v>-99.84466164198858</v>
      </c>
      <c r="E336" s="1" t="s">
        <v>161</v>
      </c>
      <c r="F336" s="1" t="s">
        <v>22</v>
      </c>
      <c r="G336" s="1" t="s">
        <v>23</v>
      </c>
      <c r="H336" s="1">
        <v>64.375600000000006</v>
      </c>
      <c r="I336" s="1">
        <v>0</v>
      </c>
      <c r="K336" s="1">
        <f>IF(H336=0, 0.1, H336)</f>
        <v>64.375600000000006</v>
      </c>
      <c r="L336" s="1">
        <f>IF(I336=0, 0.1, I336)</f>
        <v>0.1</v>
      </c>
      <c r="M336" s="2">
        <f>LOG(L336/K336, 10)</f>
        <v>-2.8087212898236129</v>
      </c>
      <c r="N336" s="2">
        <f>AVERAGE(K336:L336)</f>
        <v>32.2378</v>
      </c>
      <c r="O336" s="2">
        <f>LOG(N336,10)</f>
        <v>1.5083653966423365</v>
      </c>
      <c r="P336" s="2">
        <f>LOG(L336/K336, 2)</f>
        <v>-9.3303701633733311</v>
      </c>
      <c r="Q336" s="1">
        <v>0</v>
      </c>
      <c r="R336" s="1">
        <v>1</v>
      </c>
      <c r="S336" s="1">
        <f>-1*LOG10(R336)</f>
        <v>0</v>
      </c>
      <c r="T336" s="1">
        <v>1</v>
      </c>
      <c r="U336" s="1" t="s">
        <v>1161</v>
      </c>
      <c r="V336" s="1" t="s">
        <v>35</v>
      </c>
      <c r="W336" s="1" t="s">
        <v>5874</v>
      </c>
      <c r="X336" s="1" t="s">
        <v>25</v>
      </c>
      <c r="Y336" s="1" t="s">
        <v>5873</v>
      </c>
    </row>
    <row r="337" spans="1:25" x14ac:dyDescent="0.3">
      <c r="A337" s="1" t="s">
        <v>9099</v>
      </c>
      <c r="B337" s="1" t="s">
        <v>9099</v>
      </c>
      <c r="C337" s="1" t="s">
        <v>9098</v>
      </c>
      <c r="D337" s="8">
        <f>(L337/K337*100)-100</f>
        <v>-99.68932328397716</v>
      </c>
      <c r="E337" s="1" t="s">
        <v>650</v>
      </c>
      <c r="F337" s="1" t="s">
        <v>22</v>
      </c>
      <c r="G337" s="1" t="s">
        <v>23</v>
      </c>
      <c r="H337" s="1">
        <v>32.187800000000003</v>
      </c>
      <c r="I337" s="1">
        <v>0</v>
      </c>
      <c r="K337" s="1">
        <f>IF(H337=0, 0.1, H337)</f>
        <v>32.187800000000003</v>
      </c>
      <c r="L337" s="1">
        <f>IF(I337=0, 0.1, I337)</f>
        <v>0.1</v>
      </c>
      <c r="M337" s="2">
        <f>LOG(L337/K337, 10)</f>
        <v>-2.5076912941596317</v>
      </c>
      <c r="N337" s="2">
        <f>AVERAGE(K337:L337)</f>
        <v>16.143900000000002</v>
      </c>
      <c r="O337" s="2">
        <f>LOG(N337,10)</f>
        <v>1.2080084587551558</v>
      </c>
      <c r="P337" s="2">
        <f>LOG(L337/K337, 2)</f>
        <v>-8.3303701633733311</v>
      </c>
      <c r="Q337" s="1">
        <v>0</v>
      </c>
      <c r="R337" s="1">
        <v>1</v>
      </c>
      <c r="S337" s="1">
        <f>-1*LOG10(R337)</f>
        <v>0</v>
      </c>
      <c r="T337" s="1">
        <v>1</v>
      </c>
      <c r="U337" s="1" t="s">
        <v>1161</v>
      </c>
      <c r="V337" s="1" t="s">
        <v>33</v>
      </c>
      <c r="W337" s="1" t="s">
        <v>9097</v>
      </c>
      <c r="X337" s="1" t="s">
        <v>27</v>
      </c>
      <c r="Y337" s="1" t="s">
        <v>9096</v>
      </c>
    </row>
    <row r="338" spans="1:25" x14ac:dyDescent="0.3">
      <c r="A338" s="1" t="s">
        <v>8660</v>
      </c>
      <c r="B338" s="1" t="s">
        <v>8660</v>
      </c>
      <c r="C338" s="1" t="s">
        <v>8659</v>
      </c>
      <c r="D338" s="8">
        <f>(L338/K338*100)-100</f>
        <v>88.401427592705716</v>
      </c>
      <c r="E338" s="1" t="s">
        <v>393</v>
      </c>
      <c r="F338" s="1" t="s">
        <v>22</v>
      </c>
      <c r="G338" s="1" t="s">
        <v>23</v>
      </c>
      <c r="H338" s="1">
        <v>404.31700000000001</v>
      </c>
      <c r="I338" s="1">
        <v>761.73900000000003</v>
      </c>
      <c r="J338" s="1">
        <v>0.91381000000000001</v>
      </c>
      <c r="K338" s="1">
        <f>IF(H338=0, 0.1, H338)</f>
        <v>404.31700000000001</v>
      </c>
      <c r="L338" s="1">
        <f>IF(I338=0, 0.1, I338)</f>
        <v>761.73900000000003</v>
      </c>
      <c r="M338" s="2">
        <f>LOG(L338/K338, 10)</f>
        <v>0.27508418929170736</v>
      </c>
      <c r="N338" s="2">
        <f>AVERAGE(K338:L338)</f>
        <v>583.02800000000002</v>
      </c>
      <c r="O338" s="2">
        <f>LOG(N338,10)</f>
        <v>2.7656894123121698</v>
      </c>
      <c r="P338" s="2">
        <f>LOG(L338/K338, 2)</f>
        <v>0.91380989686743619</v>
      </c>
      <c r="Q338" s="1">
        <v>0.121489</v>
      </c>
      <c r="R338" s="1">
        <v>0.68130000000000002</v>
      </c>
      <c r="S338" s="1">
        <f>-1*LOG10(R338)</f>
        <v>0.16666161106060237</v>
      </c>
      <c r="T338" s="1">
        <v>0.99990000000000001</v>
      </c>
      <c r="U338" s="1" t="s">
        <v>1161</v>
      </c>
      <c r="V338" s="1" t="s">
        <v>33</v>
      </c>
      <c r="W338" s="1" t="s">
        <v>8658</v>
      </c>
      <c r="X338" s="1" t="s">
        <v>25</v>
      </c>
      <c r="Y338" s="1" t="s">
        <v>8657</v>
      </c>
    </row>
    <row r="339" spans="1:25" x14ac:dyDescent="0.3">
      <c r="A339" s="1" t="s">
        <v>1823</v>
      </c>
      <c r="B339" s="1" t="s">
        <v>1823</v>
      </c>
      <c r="C339" s="1" t="s">
        <v>1822</v>
      </c>
      <c r="D339" s="8">
        <f>(L339/K339*100)-100</f>
        <v>-6.9995621156402166</v>
      </c>
      <c r="E339" s="1" t="s">
        <v>372</v>
      </c>
      <c r="F339" s="1" t="s">
        <v>22</v>
      </c>
      <c r="G339" s="1" t="s">
        <v>23</v>
      </c>
      <c r="H339" s="1">
        <v>2580.59</v>
      </c>
      <c r="I339" s="1">
        <v>2399.96</v>
      </c>
      <c r="J339" s="1">
        <v>-0.10469000000000001</v>
      </c>
      <c r="K339" s="1">
        <f>IF(H339=0, 0.1, H339)</f>
        <v>2580.59</v>
      </c>
      <c r="L339" s="1">
        <f>IF(I339=0, 0.1, I339)</f>
        <v>2399.96</v>
      </c>
      <c r="M339" s="2">
        <f>LOG(L339/K339, 10)</f>
        <v>-3.1515006603984659E-2</v>
      </c>
      <c r="N339" s="2">
        <f>AVERAGE(K339:L339)</f>
        <v>2490.2750000000001</v>
      </c>
      <c r="O339" s="2">
        <f>LOG(N339,10)</f>
        <v>3.3962473086973124</v>
      </c>
      <c r="P339" s="2">
        <f>LOG(L339/K339, 2)</f>
        <v>-0.1046905858483374</v>
      </c>
      <c r="Q339" s="1">
        <v>-9.0507999999999995E-3</v>
      </c>
      <c r="R339" s="1">
        <v>0.94694999999999996</v>
      </c>
      <c r="S339" s="1">
        <f>-1*LOG10(R339)</f>
        <v>2.3672951616964946E-2</v>
      </c>
      <c r="T339" s="1">
        <v>0.99990000000000001</v>
      </c>
      <c r="U339" s="1" t="s">
        <v>1161</v>
      </c>
      <c r="V339" s="1" t="s">
        <v>37</v>
      </c>
      <c r="W339" s="1" t="s">
        <v>1821</v>
      </c>
      <c r="X339" s="1" t="s">
        <v>27</v>
      </c>
      <c r="Y339" s="1" t="s">
        <v>1820</v>
      </c>
    </row>
    <row r="340" spans="1:25" x14ac:dyDescent="0.3">
      <c r="A340" s="1" t="s">
        <v>3939</v>
      </c>
      <c r="B340" s="1" t="s">
        <v>3939</v>
      </c>
      <c r="C340" s="1" t="s">
        <v>3938</v>
      </c>
      <c r="D340" s="8">
        <f>(L340/K340*100)-100</f>
        <v>4.7283057288546075</v>
      </c>
      <c r="E340" s="1" t="s">
        <v>158</v>
      </c>
      <c r="F340" s="1" t="s">
        <v>22</v>
      </c>
      <c r="G340" s="1" t="s">
        <v>23</v>
      </c>
      <c r="H340" s="1">
        <v>238.66900000000001</v>
      </c>
      <c r="I340" s="1">
        <v>249.95400000000001</v>
      </c>
      <c r="J340" s="1">
        <v>6.6646800000000006E-2</v>
      </c>
      <c r="K340" s="1">
        <f>IF(H340=0, 0.1, H340)</f>
        <v>238.66900000000001</v>
      </c>
      <c r="L340" s="1">
        <f>IF(I340=0, 0.1, I340)</f>
        <v>249.95400000000001</v>
      </c>
      <c r="M340" s="2">
        <f>LOG(L340/K340, 10)</f>
        <v>2.0064077671517518E-2</v>
      </c>
      <c r="N340" s="2">
        <f>AVERAGE(K340:L340)</f>
        <v>244.31150000000002</v>
      </c>
      <c r="O340" s="2">
        <f>LOG(N340,10)</f>
        <v>2.3879439101539299</v>
      </c>
      <c r="P340" s="2">
        <f>LOG(L340/K340, 2)</f>
        <v>6.6651423315016264E-2</v>
      </c>
      <c r="Q340" s="1">
        <v>3.4011399999999997E-2</v>
      </c>
      <c r="R340" s="1">
        <v>0.96319999999999995</v>
      </c>
      <c r="S340" s="1">
        <f>-1*LOG10(R340)</f>
        <v>1.628352608625069E-2</v>
      </c>
      <c r="T340" s="1">
        <v>0.99990000000000001</v>
      </c>
      <c r="U340" s="1" t="s">
        <v>1161</v>
      </c>
      <c r="V340" s="1" t="s">
        <v>32</v>
      </c>
      <c r="W340" s="1" t="s">
        <v>3937</v>
      </c>
      <c r="X340" s="1" t="s">
        <v>27</v>
      </c>
      <c r="Y340" s="1" t="s">
        <v>3936</v>
      </c>
    </row>
    <row r="341" spans="1:25" x14ac:dyDescent="0.3">
      <c r="A341" s="1" t="s">
        <v>8844</v>
      </c>
      <c r="B341" s="1" t="s">
        <v>8844</v>
      </c>
      <c r="C341" s="1" t="s">
        <v>8843</v>
      </c>
      <c r="D341" s="8">
        <f>(L341/K341*100)-100</f>
        <v>117.50849700818321</v>
      </c>
      <c r="E341" s="1" t="s">
        <v>242</v>
      </c>
      <c r="F341" s="1" t="s">
        <v>22</v>
      </c>
      <c r="G341" s="1" t="s">
        <v>23</v>
      </c>
      <c r="H341" s="1">
        <v>32.187800000000003</v>
      </c>
      <c r="I341" s="1">
        <v>70.011200000000002</v>
      </c>
      <c r="J341" s="1">
        <v>1.12107</v>
      </c>
      <c r="K341" s="1">
        <f>IF(H341=0, 0.1, H341)</f>
        <v>32.187800000000003</v>
      </c>
      <c r="L341" s="1">
        <f>IF(I341=0, 0.1, I341)</f>
        <v>70.011200000000002</v>
      </c>
      <c r="M341" s="2">
        <f>LOG(L341/K341, 10)</f>
        <v>0.33747622741335259</v>
      </c>
      <c r="N341" s="2">
        <f>AVERAGE(K341:L341)</f>
        <v>51.099500000000006</v>
      </c>
      <c r="O341" s="2">
        <f>LOG(N341,10)</f>
        <v>1.7084166506571525</v>
      </c>
      <c r="P341" s="2">
        <f>LOG(L341/K341, 2)</f>
        <v>1.1210717612010128</v>
      </c>
      <c r="Q341" s="1">
        <v>0</v>
      </c>
      <c r="R341" s="1">
        <v>1</v>
      </c>
      <c r="S341" s="1">
        <f>-1*LOG10(R341)</f>
        <v>0</v>
      </c>
      <c r="T341" s="1">
        <v>1</v>
      </c>
      <c r="U341" s="1" t="s">
        <v>1161</v>
      </c>
      <c r="V341" s="1" t="s">
        <v>33</v>
      </c>
      <c r="W341" s="1" t="s">
        <v>8842</v>
      </c>
      <c r="X341" s="1" t="s">
        <v>27</v>
      </c>
      <c r="Y341" s="1" t="s">
        <v>8841</v>
      </c>
    </row>
    <row r="342" spans="1:25" x14ac:dyDescent="0.3">
      <c r="A342" s="1" t="s">
        <v>6223</v>
      </c>
      <c r="B342" s="1" t="s">
        <v>6223</v>
      </c>
      <c r="C342" s="1" t="s">
        <v>6222</v>
      </c>
      <c r="D342" s="8">
        <f>(L342/K342*100)-100</f>
        <v>1.7670780202751786</v>
      </c>
      <c r="E342" s="1" t="s">
        <v>6221</v>
      </c>
      <c r="F342" s="1" t="s">
        <v>22</v>
      </c>
      <c r="G342" s="1" t="s">
        <v>23</v>
      </c>
      <c r="H342" s="1">
        <v>10712.6</v>
      </c>
      <c r="I342" s="1">
        <v>10901.9</v>
      </c>
      <c r="J342" s="1">
        <v>2.5271700000000001E-2</v>
      </c>
      <c r="K342" s="1">
        <f>IF(H342=0, 0.1, H342)</f>
        <v>10712.6</v>
      </c>
      <c r="L342" s="1">
        <f>IF(I342=0, 0.1, I342)</f>
        <v>10901.9</v>
      </c>
      <c r="M342" s="2">
        <f>LOG(L342/K342, 10)</f>
        <v>7.607305048123807E-3</v>
      </c>
      <c r="N342" s="2">
        <f>AVERAGE(K342:L342)</f>
        <v>10807.25</v>
      </c>
      <c r="O342" s="2">
        <f>LOG(N342,10)</f>
        <v>4.0337151979529695</v>
      </c>
      <c r="P342" s="2">
        <f>LOG(L342/K342, 2)</f>
        <v>2.5270920365740936E-2</v>
      </c>
      <c r="Q342" s="1">
        <v>2.7723500000000002E-2</v>
      </c>
      <c r="R342" s="1">
        <v>0.96419999999999995</v>
      </c>
      <c r="S342" s="1">
        <f>-1*LOG10(R342)</f>
        <v>1.5832872853011857E-2</v>
      </c>
      <c r="T342" s="1">
        <v>0.99990000000000001</v>
      </c>
      <c r="U342" s="1" t="s">
        <v>1161</v>
      </c>
      <c r="V342" s="1" t="s">
        <v>54</v>
      </c>
      <c r="W342" s="1" t="s">
        <v>6220</v>
      </c>
      <c r="X342" s="1" t="s">
        <v>25</v>
      </c>
      <c r="Y342" s="1" t="s">
        <v>6219</v>
      </c>
    </row>
    <row r="343" spans="1:25" x14ac:dyDescent="0.3">
      <c r="A343" s="1" t="s">
        <v>729</v>
      </c>
      <c r="B343" s="1" t="s">
        <v>729</v>
      </c>
      <c r="C343" s="1" t="s">
        <v>730</v>
      </c>
      <c r="D343" s="8">
        <f>(L343/K343*100)-100</f>
        <v>-14.68288402790995</v>
      </c>
      <c r="E343" s="1" t="s">
        <v>266</v>
      </c>
      <c r="F343" s="1" t="s">
        <v>22</v>
      </c>
      <c r="G343" s="1" t="s">
        <v>23</v>
      </c>
      <c r="H343" s="1">
        <v>61999.4</v>
      </c>
      <c r="I343" s="1">
        <v>52896.1</v>
      </c>
      <c r="J343" s="1">
        <v>-0.22909399999999999</v>
      </c>
      <c r="K343" s="1">
        <f>IF(H343=0, 0.1, H343)</f>
        <v>61999.4</v>
      </c>
      <c r="L343" s="1">
        <f>IF(I343=0, 0.1, I343)</f>
        <v>52896.1</v>
      </c>
      <c r="M343" s="2">
        <f>LOG(L343/K343, 10)</f>
        <v>-6.8963833702877522E-2</v>
      </c>
      <c r="N343" s="2">
        <f>AVERAGE(K343:L343)</f>
        <v>57447.75</v>
      </c>
      <c r="O343" s="2">
        <f>LOG(N343,10)</f>
        <v>4.7592730237689542</v>
      </c>
      <c r="P343" s="2">
        <f>LOG(L343/K343, 2)</f>
        <v>-0.22909289670872884</v>
      </c>
      <c r="Q343" s="1">
        <v>-0.27140599999999998</v>
      </c>
      <c r="R343" s="1">
        <v>0.69059999999999999</v>
      </c>
      <c r="S343" s="1">
        <f>-1*LOG10(R343)</f>
        <v>0.16077342598656458</v>
      </c>
      <c r="T343" s="1">
        <v>0.99990000000000001</v>
      </c>
      <c r="U343" s="1" t="s">
        <v>550</v>
      </c>
      <c r="V343" s="1" t="s">
        <v>36</v>
      </c>
      <c r="W343" s="1" t="s">
        <v>36</v>
      </c>
      <c r="X343" s="1" t="s">
        <v>36</v>
      </c>
      <c r="Y343" s="1" t="s">
        <v>36</v>
      </c>
    </row>
    <row r="344" spans="1:25" x14ac:dyDescent="0.3">
      <c r="A344" s="1" t="s">
        <v>9982</v>
      </c>
      <c r="B344" s="1" t="s">
        <v>9982</v>
      </c>
      <c r="C344" s="1" t="s">
        <v>9981</v>
      </c>
      <c r="D344" s="8">
        <f>(L344/K344*100)-100</f>
        <v>35115.1</v>
      </c>
      <c r="E344" s="1" t="s">
        <v>1133</v>
      </c>
      <c r="F344" s="1" t="s">
        <v>22</v>
      </c>
      <c r="G344" s="1" t="s">
        <v>23</v>
      </c>
      <c r="H344" s="1">
        <v>0</v>
      </c>
      <c r="I344" s="1">
        <v>35.2151</v>
      </c>
      <c r="K344" s="1">
        <f>IF(H344=0, 0.1, H344)</f>
        <v>0.1</v>
      </c>
      <c r="L344" s="1">
        <f>IF(I344=0, 0.1, I344)</f>
        <v>35.2151</v>
      </c>
      <c r="M344" s="2">
        <f>LOG(L344/K344, 10)</f>
        <v>2.546728925992201</v>
      </c>
      <c r="N344" s="2">
        <f>AVERAGE(K344:L344)</f>
        <v>17.657550000000001</v>
      </c>
      <c r="O344" s="2">
        <f>LOG(N344,10)</f>
        <v>1.2469304446948797</v>
      </c>
      <c r="P344" s="2">
        <f>LOG(L344/K344, 2)</f>
        <v>8.4600503693158124</v>
      </c>
      <c r="Q344" s="1">
        <v>0</v>
      </c>
      <c r="R344" s="1">
        <v>1</v>
      </c>
      <c r="S344" s="1">
        <f>-1*LOG10(R344)</f>
        <v>0</v>
      </c>
      <c r="T344" s="1">
        <v>1</v>
      </c>
      <c r="U344" s="1" t="s">
        <v>1161</v>
      </c>
      <c r="V344" s="1" t="s">
        <v>42</v>
      </c>
      <c r="W344" s="1" t="s">
        <v>9980</v>
      </c>
      <c r="X344" s="1" t="s">
        <v>27</v>
      </c>
      <c r="Y344" s="1" t="s">
        <v>9979</v>
      </c>
    </row>
    <row r="345" spans="1:25" x14ac:dyDescent="0.3">
      <c r="A345" s="1" t="s">
        <v>6564</v>
      </c>
      <c r="B345" s="1" t="s">
        <v>6564</v>
      </c>
      <c r="C345" s="1" t="s">
        <v>6563</v>
      </c>
      <c r="D345" s="8">
        <f>(L345/K345*100)-100</f>
        <v>68715.7</v>
      </c>
      <c r="E345" s="1" t="s">
        <v>6562</v>
      </c>
      <c r="F345" s="1" t="s">
        <v>22</v>
      </c>
      <c r="G345" s="1" t="s">
        <v>23</v>
      </c>
      <c r="H345" s="1">
        <v>0</v>
      </c>
      <c r="I345" s="1">
        <v>68.815700000000007</v>
      </c>
      <c r="K345" s="1">
        <f>IF(H345=0, 0.1, H345)</f>
        <v>0.1</v>
      </c>
      <c r="L345" s="1">
        <f>IF(I345=0, 0.1, I345)</f>
        <v>68.815700000000007</v>
      </c>
      <c r="M345" s="2">
        <f>LOG(L345/K345, 10)</f>
        <v>2.8376875319202499</v>
      </c>
      <c r="N345" s="2">
        <f>AVERAGE(K345:L345)</f>
        <v>34.457850000000001</v>
      </c>
      <c r="O345" s="2">
        <f>LOG(N345,10)</f>
        <v>1.5372881761222923</v>
      </c>
      <c r="P345" s="2">
        <f>LOG(L345/K345, 2)</f>
        <v>9.4265939367974578</v>
      </c>
      <c r="Q345" s="1">
        <v>0</v>
      </c>
      <c r="R345" s="1">
        <v>1</v>
      </c>
      <c r="S345" s="1">
        <f>-1*LOG10(R345)</f>
        <v>0</v>
      </c>
      <c r="T345" s="1">
        <v>1</v>
      </c>
      <c r="U345" s="1" t="s">
        <v>1161</v>
      </c>
      <c r="V345" s="1" t="s">
        <v>24</v>
      </c>
      <c r="W345" s="1" t="s">
        <v>6561</v>
      </c>
      <c r="X345" s="1" t="s">
        <v>27</v>
      </c>
      <c r="Y345" s="1" t="s">
        <v>6560</v>
      </c>
    </row>
    <row r="346" spans="1:25" x14ac:dyDescent="0.3">
      <c r="A346" s="1" t="s">
        <v>2988</v>
      </c>
      <c r="B346" s="1" t="s">
        <v>2988</v>
      </c>
      <c r="C346" s="1" t="s">
        <v>2987</v>
      </c>
      <c r="D346" s="8">
        <f>(L346/K346*100)-100</f>
        <v>-18.956887311778729</v>
      </c>
      <c r="E346" s="1" t="s">
        <v>2986</v>
      </c>
      <c r="F346" s="1" t="s">
        <v>22</v>
      </c>
      <c r="G346" s="1" t="s">
        <v>23</v>
      </c>
      <c r="H346" s="1">
        <v>1921.94</v>
      </c>
      <c r="I346" s="1">
        <v>1557.6</v>
      </c>
      <c r="J346" s="1">
        <v>-0.30323499999999998</v>
      </c>
      <c r="K346" s="1">
        <f>IF(H346=0, 0.1, H346)</f>
        <v>1921.94</v>
      </c>
      <c r="L346" s="1">
        <f>IF(I346=0, 0.1, I346)</f>
        <v>1557.6</v>
      </c>
      <c r="M346" s="2">
        <f>LOG(L346/K346, 10)</f>
        <v>-9.1283887028849917E-2</v>
      </c>
      <c r="N346" s="2">
        <f>AVERAGE(K346:L346)</f>
        <v>1739.77</v>
      </c>
      <c r="O346" s="2">
        <f>LOG(N346,10)</f>
        <v>3.2404918377462808</v>
      </c>
      <c r="P346" s="2">
        <f>LOG(L346/K346, 2)</f>
        <v>-0.30323850893166066</v>
      </c>
      <c r="Q346" s="1">
        <v>-0.25527</v>
      </c>
      <c r="R346" s="1">
        <v>0.68105000000000004</v>
      </c>
      <c r="S346" s="1">
        <f>-1*LOG10(R346)</f>
        <v>0.16682100273189759</v>
      </c>
      <c r="T346" s="1">
        <v>0.99990000000000001</v>
      </c>
      <c r="U346" s="1" t="s">
        <v>1161</v>
      </c>
      <c r="V346" s="1" t="s">
        <v>34</v>
      </c>
      <c r="W346" s="1" t="s">
        <v>2985</v>
      </c>
      <c r="X346" s="1" t="s">
        <v>25</v>
      </c>
      <c r="Y346" s="1" t="s">
        <v>2984</v>
      </c>
    </row>
    <row r="347" spans="1:25" x14ac:dyDescent="0.3">
      <c r="A347" s="1" t="s">
        <v>9194</v>
      </c>
      <c r="B347" s="1" t="s">
        <v>9194</v>
      </c>
      <c r="C347" s="1" t="s">
        <v>9193</v>
      </c>
      <c r="D347" s="8">
        <f>(L347/K347*100)-100</f>
        <v>17.890711771499298</v>
      </c>
      <c r="E347" s="1" t="s">
        <v>1015</v>
      </c>
      <c r="F347" s="1" t="s">
        <v>22</v>
      </c>
      <c r="G347" s="1" t="s">
        <v>23</v>
      </c>
      <c r="H347" s="1">
        <v>361.94200000000001</v>
      </c>
      <c r="I347" s="1">
        <v>426.69600000000003</v>
      </c>
      <c r="J347" s="1">
        <v>0.23744999999999999</v>
      </c>
      <c r="K347" s="1">
        <f>IF(H347=0, 0.1, H347)</f>
        <v>361.94200000000001</v>
      </c>
      <c r="L347" s="1">
        <f>IF(I347=0, 0.1, I347)</f>
        <v>426.69600000000003</v>
      </c>
      <c r="M347" s="2">
        <f>LOG(L347/K347, 10)</f>
        <v>7.1479589783075434E-2</v>
      </c>
      <c r="N347" s="2">
        <f>AVERAGE(K347:L347)</f>
        <v>394.31900000000002</v>
      </c>
      <c r="O347" s="2">
        <f>LOG(N347,10)</f>
        <v>2.5958477037695307</v>
      </c>
      <c r="P347" s="2">
        <f>LOG(L347/K347, 2)</f>
        <v>0.23745005751142198</v>
      </c>
      <c r="Q347" s="1">
        <v>2.1087999999999999E-2</v>
      </c>
      <c r="R347" s="1">
        <v>0.91254999999999997</v>
      </c>
      <c r="S347" s="1">
        <f>-1*LOG10(R347)</f>
        <v>3.9743330565522823E-2</v>
      </c>
      <c r="T347" s="1">
        <v>0.99990000000000001</v>
      </c>
      <c r="U347" s="1" t="s">
        <v>1161</v>
      </c>
      <c r="V347" s="1" t="s">
        <v>33</v>
      </c>
      <c r="W347" s="1" t="s">
        <v>9192</v>
      </c>
      <c r="X347" s="1" t="s">
        <v>27</v>
      </c>
      <c r="Y347" s="1" t="s">
        <v>9191</v>
      </c>
    </row>
    <row r="348" spans="1:25" x14ac:dyDescent="0.3">
      <c r="A348" s="1" t="s">
        <v>9978</v>
      </c>
      <c r="B348" s="1" t="s">
        <v>9978</v>
      </c>
      <c r="C348" s="1" t="s">
        <v>9977</v>
      </c>
      <c r="D348" s="8">
        <f>(L348/K348*100)-100</f>
        <v>23237.1</v>
      </c>
      <c r="E348" s="1" t="s">
        <v>508</v>
      </c>
      <c r="F348" s="1" t="s">
        <v>22</v>
      </c>
      <c r="G348" s="1" t="s">
        <v>23</v>
      </c>
      <c r="H348" s="1">
        <v>0</v>
      </c>
      <c r="I348" s="1">
        <v>23.3371</v>
      </c>
      <c r="K348" s="1">
        <f>IF(H348=0, 0.1, H348)</f>
        <v>0.1</v>
      </c>
      <c r="L348" s="1">
        <f>IF(I348=0, 0.1, I348)</f>
        <v>23.3371</v>
      </c>
      <c r="M348" s="2">
        <f>LOG(L348/K348, 10)</f>
        <v>2.3680468871743163</v>
      </c>
      <c r="N348" s="2">
        <f>AVERAGE(K348:L348)</f>
        <v>11.71855</v>
      </c>
      <c r="O348" s="2">
        <f>LOG(N348,10)</f>
        <v>1.0688738773854054</v>
      </c>
      <c r="P348" s="2">
        <f>LOG(L348/K348, 2)</f>
        <v>7.8664814845149253</v>
      </c>
      <c r="Q348" s="1">
        <v>0</v>
      </c>
      <c r="R348" s="1">
        <v>1</v>
      </c>
      <c r="S348" s="1">
        <f>-1*LOG10(R348)</f>
        <v>0</v>
      </c>
      <c r="T348" s="1">
        <v>1</v>
      </c>
      <c r="U348" s="1" t="s">
        <v>1161</v>
      </c>
      <c r="V348" s="1" t="s">
        <v>37</v>
      </c>
      <c r="W348" s="1" t="s">
        <v>9976</v>
      </c>
      <c r="X348" s="1" t="s">
        <v>25</v>
      </c>
      <c r="Y348" s="1" t="s">
        <v>9975</v>
      </c>
    </row>
    <row r="349" spans="1:25" x14ac:dyDescent="0.3">
      <c r="A349" s="1" t="s">
        <v>9974</v>
      </c>
      <c r="B349" s="1" t="s">
        <v>9974</v>
      </c>
      <c r="C349" s="1" t="s">
        <v>9973</v>
      </c>
      <c r="D349" s="8">
        <f>(L349/K349*100)-100</f>
        <v>66324.599999999991</v>
      </c>
      <c r="E349" s="1" t="s">
        <v>614</v>
      </c>
      <c r="F349" s="1" t="s">
        <v>22</v>
      </c>
      <c r="G349" s="1" t="s">
        <v>23</v>
      </c>
      <c r="H349" s="1">
        <v>0</v>
      </c>
      <c r="I349" s="1">
        <v>66.424599999999998</v>
      </c>
      <c r="K349" s="1">
        <f>IF(H349=0, 0.1, H349)</f>
        <v>0.1</v>
      </c>
      <c r="L349" s="1">
        <f>IF(I349=0, 0.1, I349)</f>
        <v>66.424599999999998</v>
      </c>
      <c r="M349" s="2">
        <f>LOG(L349/K349, 10)</f>
        <v>2.8223289478272782</v>
      </c>
      <c r="N349" s="2">
        <f>AVERAGE(K349:L349)</f>
        <v>33.262299999999996</v>
      </c>
      <c r="O349" s="2">
        <f>LOG(N349,10)</f>
        <v>1.5219522762356565</v>
      </c>
      <c r="P349" s="2">
        <f>LOG(L349/K349, 2)</f>
        <v>9.3755738248013252</v>
      </c>
      <c r="Q349" s="1">
        <v>0</v>
      </c>
      <c r="R349" s="1">
        <v>1</v>
      </c>
      <c r="S349" s="1">
        <f>-1*LOG10(R349)</f>
        <v>0</v>
      </c>
      <c r="T349" s="1">
        <v>1</v>
      </c>
      <c r="U349" s="1" t="s">
        <v>1161</v>
      </c>
      <c r="V349" s="1" t="s">
        <v>34</v>
      </c>
      <c r="W349" s="1" t="s">
        <v>9972</v>
      </c>
      <c r="X349" s="1" t="s">
        <v>25</v>
      </c>
      <c r="Y349" s="1" t="s">
        <v>9971</v>
      </c>
    </row>
    <row r="350" spans="1:25" x14ac:dyDescent="0.3">
      <c r="A350" s="1" t="s">
        <v>9103</v>
      </c>
      <c r="B350" s="1" t="s">
        <v>9103</v>
      </c>
      <c r="C350" s="1" t="s">
        <v>9102</v>
      </c>
      <c r="D350" s="8">
        <f>(L350/K350*100)-100</f>
        <v>57.559941282009476</v>
      </c>
      <c r="E350" s="1" t="s">
        <v>608</v>
      </c>
      <c r="F350" s="1" t="s">
        <v>22</v>
      </c>
      <c r="G350" s="1" t="s">
        <v>23</v>
      </c>
      <c r="H350" s="1">
        <v>128.751</v>
      </c>
      <c r="I350" s="1">
        <v>202.86</v>
      </c>
      <c r="J350" s="1">
        <v>0.65590099999999996</v>
      </c>
      <c r="K350" s="1">
        <f>IF(H350=0, 0.1, H350)</f>
        <v>128.751</v>
      </c>
      <c r="L350" s="1">
        <f>IF(I350=0, 0.1, I350)</f>
        <v>202.86</v>
      </c>
      <c r="M350" s="2">
        <f>LOG(L350/K350, 10)</f>
        <v>0.19744581028825911</v>
      </c>
      <c r="N350" s="2">
        <f>AVERAGE(K350:L350)</f>
        <v>165.80549999999999</v>
      </c>
      <c r="O350" s="2">
        <f>LOG(N350,10)</f>
        <v>2.219598932607699</v>
      </c>
      <c r="P350" s="2">
        <f>LOG(L350/K350, 2)</f>
        <v>0.65590078441436828</v>
      </c>
      <c r="Q350" s="1">
        <v>0</v>
      </c>
      <c r="R350" s="1">
        <v>1</v>
      </c>
      <c r="S350" s="1">
        <f>-1*LOG10(R350)</f>
        <v>0</v>
      </c>
      <c r="T350" s="1">
        <v>1</v>
      </c>
      <c r="U350" s="1" t="s">
        <v>1161</v>
      </c>
      <c r="V350" s="1" t="s">
        <v>33</v>
      </c>
      <c r="W350" s="1" t="s">
        <v>9101</v>
      </c>
      <c r="X350" s="1" t="s">
        <v>27</v>
      </c>
      <c r="Y350" s="1" t="s">
        <v>9100</v>
      </c>
    </row>
    <row r="351" spans="1:25" x14ac:dyDescent="0.3">
      <c r="A351" s="1" t="s">
        <v>8964</v>
      </c>
      <c r="B351" s="1" t="s">
        <v>8964</v>
      </c>
      <c r="C351" s="1" t="s">
        <v>8963</v>
      </c>
      <c r="D351" s="8">
        <f>(L351/K351*100)-100</f>
        <v>3.7259877252905085</v>
      </c>
      <c r="E351" s="1" t="s">
        <v>8962</v>
      </c>
      <c r="F351" s="1" t="s">
        <v>22</v>
      </c>
      <c r="G351" s="1" t="s">
        <v>23</v>
      </c>
      <c r="H351" s="1">
        <v>59.667400000000001</v>
      </c>
      <c r="I351" s="1">
        <v>61.890599999999999</v>
      </c>
      <c r="J351" s="1">
        <v>5.27795E-2</v>
      </c>
      <c r="K351" s="1">
        <f>IF(H351=0, 0.1, H351)</f>
        <v>59.667400000000001</v>
      </c>
      <c r="L351" s="1">
        <f>IF(I351=0, 0.1, I351)</f>
        <v>61.890599999999999</v>
      </c>
      <c r="M351" s="2">
        <f>LOG(L351/K351, 10)</f>
        <v>1.5887579067179903E-2</v>
      </c>
      <c r="N351" s="2">
        <f>AVERAGE(K351:L351)</f>
        <v>60.778999999999996</v>
      </c>
      <c r="O351" s="2">
        <f>LOG(N351,10)</f>
        <v>1.7837535503333513</v>
      </c>
      <c r="P351" s="2">
        <f>LOG(L351/K351, 2)</f>
        <v>5.2777395263009279E-2</v>
      </c>
      <c r="Q351" s="1">
        <v>2.50318E-2</v>
      </c>
      <c r="R351" s="1">
        <v>0.93635000000000002</v>
      </c>
      <c r="S351" s="1">
        <f>-1*LOG10(R351)</f>
        <v>2.8561785176027671E-2</v>
      </c>
      <c r="T351" s="1">
        <v>0.99990000000000001</v>
      </c>
      <c r="U351" s="1" t="s">
        <v>1161</v>
      </c>
      <c r="V351" s="1" t="s">
        <v>33</v>
      </c>
      <c r="W351" s="1" t="s">
        <v>8961</v>
      </c>
      <c r="X351" s="1" t="s">
        <v>27</v>
      </c>
      <c r="Y351" s="1" t="s">
        <v>8960</v>
      </c>
    </row>
    <row r="352" spans="1:25" x14ac:dyDescent="0.3">
      <c r="A352" s="1" t="s">
        <v>9970</v>
      </c>
      <c r="B352" s="1" t="s">
        <v>9970</v>
      </c>
      <c r="C352" s="1" t="s">
        <v>9969</v>
      </c>
      <c r="D352" s="8">
        <f>(L352/K352*100)-100</f>
        <v>66324.599999999991</v>
      </c>
      <c r="E352" s="1" t="s">
        <v>9968</v>
      </c>
      <c r="F352" s="1" t="s">
        <v>22</v>
      </c>
      <c r="G352" s="1" t="s">
        <v>23</v>
      </c>
      <c r="H352" s="1">
        <v>0</v>
      </c>
      <c r="I352" s="1">
        <v>66.424599999999998</v>
      </c>
      <c r="K352" s="1">
        <f>IF(H352=0, 0.1, H352)</f>
        <v>0.1</v>
      </c>
      <c r="L352" s="1">
        <f>IF(I352=0, 0.1, I352)</f>
        <v>66.424599999999998</v>
      </c>
      <c r="M352" s="2">
        <f>LOG(L352/K352, 10)</f>
        <v>2.8223289478272782</v>
      </c>
      <c r="N352" s="2">
        <f>AVERAGE(K352:L352)</f>
        <v>33.262299999999996</v>
      </c>
      <c r="O352" s="2">
        <f>LOG(N352,10)</f>
        <v>1.5219522762356565</v>
      </c>
      <c r="P352" s="2">
        <f>LOG(L352/K352, 2)</f>
        <v>9.3755738248013252</v>
      </c>
      <c r="Q352" s="1">
        <v>0</v>
      </c>
      <c r="R352" s="1">
        <v>1</v>
      </c>
      <c r="S352" s="1">
        <f>-1*LOG10(R352)</f>
        <v>0</v>
      </c>
      <c r="T352" s="1">
        <v>1</v>
      </c>
      <c r="U352" s="1" t="s">
        <v>1161</v>
      </c>
      <c r="V352" s="1" t="s">
        <v>35</v>
      </c>
      <c r="W352" s="1" t="s">
        <v>9967</v>
      </c>
      <c r="X352" s="1" t="s">
        <v>25</v>
      </c>
      <c r="Y352" s="1" t="s">
        <v>9966</v>
      </c>
    </row>
    <row r="353" spans="1:25" x14ac:dyDescent="0.3">
      <c r="A353" s="1" t="s">
        <v>3469</v>
      </c>
      <c r="B353" s="1" t="s">
        <v>3469</v>
      </c>
      <c r="C353" s="1" t="s">
        <v>3468</v>
      </c>
      <c r="D353" s="8">
        <f>(L353/K353*100)-100</f>
        <v>-13.522302192338657</v>
      </c>
      <c r="E353" s="1" t="s">
        <v>260</v>
      </c>
      <c r="F353" s="1" t="s">
        <v>22</v>
      </c>
      <c r="G353" s="1" t="s">
        <v>23</v>
      </c>
      <c r="H353" s="1">
        <v>844.76</v>
      </c>
      <c r="I353" s="1">
        <v>730.529</v>
      </c>
      <c r="J353" s="1">
        <v>-0.20959800000000001</v>
      </c>
      <c r="K353" s="1">
        <f>IF(H353=0, 0.1, H353)</f>
        <v>844.76</v>
      </c>
      <c r="L353" s="1">
        <f>IF(I353=0, 0.1, I353)</f>
        <v>730.529</v>
      </c>
      <c r="M353" s="2">
        <f>LOG(L353/K353, 10)</f>
        <v>-6.3095880603514232E-2</v>
      </c>
      <c r="N353" s="2">
        <f>AVERAGE(K353:L353)</f>
        <v>787.64449999999999</v>
      </c>
      <c r="O353" s="2">
        <f>LOG(N353,10)</f>
        <v>2.8963302447419759</v>
      </c>
      <c r="P353" s="2">
        <f>LOG(L353/K353, 2)</f>
        <v>-0.20959997844847253</v>
      </c>
      <c r="Q353" s="1">
        <v>-3.3758299999999998E-2</v>
      </c>
      <c r="R353" s="1">
        <v>0.90890000000000004</v>
      </c>
      <c r="S353" s="1">
        <f>-1*LOG10(R353)</f>
        <v>4.148389657695891E-2</v>
      </c>
      <c r="T353" s="1">
        <v>0.99990000000000001</v>
      </c>
      <c r="U353" s="1" t="s">
        <v>1161</v>
      </c>
      <c r="V353" s="1" t="s">
        <v>45</v>
      </c>
      <c r="W353" s="1" t="s">
        <v>3467</v>
      </c>
      <c r="X353" s="1" t="s">
        <v>27</v>
      </c>
      <c r="Y353" s="1" t="s">
        <v>3466</v>
      </c>
    </row>
    <row r="354" spans="1:25" x14ac:dyDescent="0.3">
      <c r="A354" s="1" t="s">
        <v>3014</v>
      </c>
      <c r="B354" s="1" t="s">
        <v>3014</v>
      </c>
      <c r="C354" s="1" t="s">
        <v>3013</v>
      </c>
      <c r="D354" s="8">
        <f>(L354/K354*100)-100</f>
        <v>37.577280833110677</v>
      </c>
      <c r="E354" s="1" t="s">
        <v>3012</v>
      </c>
      <c r="F354" s="1" t="s">
        <v>22</v>
      </c>
      <c r="G354" s="1" t="s">
        <v>23</v>
      </c>
      <c r="H354" s="1">
        <v>32.187800000000003</v>
      </c>
      <c r="I354" s="1">
        <v>44.283099999999997</v>
      </c>
      <c r="J354" s="1">
        <v>0.46024100000000001</v>
      </c>
      <c r="K354" s="1">
        <f>IF(H354=0, 0.1, H354)</f>
        <v>32.187800000000003</v>
      </c>
      <c r="L354" s="1">
        <f>IF(I354=0, 0.1, I354)</f>
        <v>44.283099999999997</v>
      </c>
      <c r="M354" s="2">
        <f>LOG(L354/K354, 10)</f>
        <v>0.13854672151970573</v>
      </c>
      <c r="N354" s="2">
        <f>AVERAGE(K354:L354)</f>
        <v>38.23545</v>
      </c>
      <c r="O354" s="2">
        <f>LOG(N354,10)</f>
        <v>1.5824662058461678</v>
      </c>
      <c r="P354" s="2">
        <f>LOG(L354/K354, 2)</f>
        <v>0.46024224667084612</v>
      </c>
      <c r="Q354" s="1">
        <v>0</v>
      </c>
      <c r="R354" s="1">
        <v>1</v>
      </c>
      <c r="S354" s="1">
        <f>-1*LOG10(R354)</f>
        <v>0</v>
      </c>
      <c r="T354" s="1">
        <v>1</v>
      </c>
      <c r="U354" s="1" t="s">
        <v>1161</v>
      </c>
      <c r="V354" s="1" t="s">
        <v>34</v>
      </c>
      <c r="W354" s="1" t="s">
        <v>3011</v>
      </c>
      <c r="X354" s="1" t="s">
        <v>27</v>
      </c>
      <c r="Y354" s="1" t="s">
        <v>3010</v>
      </c>
    </row>
    <row r="355" spans="1:25" x14ac:dyDescent="0.3">
      <c r="A355" s="1" t="s">
        <v>9965</v>
      </c>
      <c r="B355" s="1" t="s">
        <v>9965</v>
      </c>
      <c r="C355" s="1" t="s">
        <v>9964</v>
      </c>
      <c r="D355" s="8">
        <f>(L355/K355*100)-100</f>
        <v>22041.5</v>
      </c>
      <c r="E355" s="1" t="s">
        <v>9963</v>
      </c>
      <c r="F355" s="1" t="s">
        <v>22</v>
      </c>
      <c r="G355" s="1" t="s">
        <v>23</v>
      </c>
      <c r="H355" s="1">
        <v>0</v>
      </c>
      <c r="I355" s="1">
        <v>22.141500000000001</v>
      </c>
      <c r="K355" s="1">
        <f>IF(H355=0, 0.1, H355)</f>
        <v>0.1</v>
      </c>
      <c r="L355" s="1">
        <f>IF(I355=0, 0.1, I355)</f>
        <v>22.141500000000001</v>
      </c>
      <c r="M355" s="2">
        <f>LOG(L355/K355, 10)</f>
        <v>2.3452070392913957</v>
      </c>
      <c r="N355" s="2">
        <f>AVERAGE(K355:L355)</f>
        <v>11.120750000000001</v>
      </c>
      <c r="O355" s="2">
        <f>LOG(N355,10)</f>
        <v>1.04613407770266</v>
      </c>
      <c r="P355" s="2">
        <f>LOG(L355/K355, 2)</f>
        <v>7.790609152149699</v>
      </c>
      <c r="Q355" s="1">
        <v>0</v>
      </c>
      <c r="R355" s="1">
        <v>1</v>
      </c>
      <c r="S355" s="1">
        <f>-1*LOG10(R355)</f>
        <v>0</v>
      </c>
      <c r="T355" s="1">
        <v>1</v>
      </c>
      <c r="U355" s="1" t="s">
        <v>1161</v>
      </c>
      <c r="V355" s="1" t="s">
        <v>54</v>
      </c>
      <c r="W355" s="1" t="s">
        <v>9962</v>
      </c>
      <c r="X355" s="1" t="s">
        <v>27</v>
      </c>
      <c r="Y355" s="1" t="s">
        <v>9961</v>
      </c>
    </row>
    <row r="356" spans="1:25" x14ac:dyDescent="0.3">
      <c r="A356" s="1" t="s">
        <v>938</v>
      </c>
      <c r="B356" s="1" t="s">
        <v>938</v>
      </c>
      <c r="C356" s="1" t="s">
        <v>939</v>
      </c>
      <c r="D356" s="8">
        <f>(L356/K356*100)-100</f>
        <v>230.12538002352261</v>
      </c>
      <c r="E356" s="1" t="s">
        <v>75</v>
      </c>
      <c r="F356" s="1" t="s">
        <v>22</v>
      </c>
      <c r="G356" s="1" t="s">
        <v>23</v>
      </c>
      <c r="H356" s="1">
        <v>225.315</v>
      </c>
      <c r="I356" s="1">
        <v>743.822</v>
      </c>
      <c r="J356" s="1">
        <v>1.72302</v>
      </c>
      <c r="K356" s="1">
        <f>IF(H356=0, 0.1, H356)</f>
        <v>225.315</v>
      </c>
      <c r="L356" s="1">
        <f>IF(I356=0, 0.1, I356)</f>
        <v>743.822</v>
      </c>
      <c r="M356" s="2">
        <f>LOG(L356/K356, 10)</f>
        <v>0.51867891415295497</v>
      </c>
      <c r="N356" s="2">
        <f>AVERAGE(K356:L356)</f>
        <v>484.56849999999997</v>
      </c>
      <c r="O356" s="2">
        <f>LOG(N356,10)</f>
        <v>2.6853551788464265</v>
      </c>
      <c r="P356" s="2">
        <f>LOG(L356/K356, 2)</f>
        <v>1.7230140571503718</v>
      </c>
      <c r="Q356" s="1">
        <v>38.160200000000003</v>
      </c>
      <c r="R356" s="1">
        <v>0.49795</v>
      </c>
      <c r="S356" s="1">
        <f>-1*LOG10(R356)</f>
        <v>0.30281426329302286</v>
      </c>
      <c r="T356" s="1">
        <v>0.99990000000000001</v>
      </c>
      <c r="U356" s="1" t="s">
        <v>142</v>
      </c>
      <c r="V356" s="1" t="s">
        <v>36</v>
      </c>
      <c r="W356" s="1" t="s">
        <v>36</v>
      </c>
      <c r="X356" s="1" t="s">
        <v>36</v>
      </c>
      <c r="Y356" s="1" t="s">
        <v>36</v>
      </c>
    </row>
    <row r="357" spans="1:25" x14ac:dyDescent="0.3">
      <c r="A357" s="1" t="s">
        <v>9957</v>
      </c>
      <c r="B357" s="1" t="s">
        <v>9957</v>
      </c>
      <c r="C357" s="1" t="s">
        <v>9956</v>
      </c>
      <c r="D357" s="8">
        <f>(L357/K357*100)-100</f>
        <v>23237.1</v>
      </c>
      <c r="E357" s="1" t="s">
        <v>9955</v>
      </c>
      <c r="F357" s="1" t="s">
        <v>22</v>
      </c>
      <c r="G357" s="1" t="s">
        <v>23</v>
      </c>
      <c r="H357" s="1">
        <v>0</v>
      </c>
      <c r="I357" s="1">
        <v>23.3371</v>
      </c>
      <c r="K357" s="1">
        <f>IF(H357=0, 0.1, H357)</f>
        <v>0.1</v>
      </c>
      <c r="L357" s="1">
        <f>IF(I357=0, 0.1, I357)</f>
        <v>23.3371</v>
      </c>
      <c r="M357" s="2">
        <f>LOG(L357/K357, 10)</f>
        <v>2.3680468871743163</v>
      </c>
      <c r="N357" s="2">
        <f>AVERAGE(K357:L357)</f>
        <v>11.71855</v>
      </c>
      <c r="O357" s="2">
        <f>LOG(N357,10)</f>
        <v>1.0688738773854054</v>
      </c>
      <c r="P357" s="2">
        <f>LOG(L357/K357, 2)</f>
        <v>7.8664814845149253</v>
      </c>
      <c r="Q357" s="1">
        <v>0</v>
      </c>
      <c r="R357" s="1">
        <v>1</v>
      </c>
      <c r="S357" s="1">
        <f>-1*LOG10(R357)</f>
        <v>0</v>
      </c>
      <c r="T357" s="1">
        <v>1</v>
      </c>
      <c r="U357" s="1" t="s">
        <v>1161</v>
      </c>
      <c r="V357" s="1" t="s">
        <v>43</v>
      </c>
      <c r="W357" s="1" t="s">
        <v>9954</v>
      </c>
      <c r="X357" s="1" t="s">
        <v>27</v>
      </c>
      <c r="Y357" s="1" t="s">
        <v>9953</v>
      </c>
    </row>
    <row r="358" spans="1:25" x14ac:dyDescent="0.3">
      <c r="A358" s="1" t="s">
        <v>4607</v>
      </c>
      <c r="B358" s="1" t="s">
        <v>4607</v>
      </c>
      <c r="C358" s="1" t="s">
        <v>4606</v>
      </c>
      <c r="D358" s="8">
        <f>(L358/K358*100)-100</f>
        <v>-99.832404294472354</v>
      </c>
      <c r="E358" s="1" t="s">
        <v>4605</v>
      </c>
      <c r="F358" s="1" t="s">
        <v>22</v>
      </c>
      <c r="G358" s="1" t="s">
        <v>23</v>
      </c>
      <c r="H358" s="1">
        <v>59.667400000000001</v>
      </c>
      <c r="I358" s="1">
        <v>0</v>
      </c>
      <c r="K358" s="1">
        <f>IF(H358=0, 0.1, H358)</f>
        <v>59.667400000000001</v>
      </c>
      <c r="L358" s="1">
        <f>IF(I358=0, 0.1, I358)</f>
        <v>0.1</v>
      </c>
      <c r="M358" s="2">
        <f>LOG(L358/K358, 10)</f>
        <v>-2.7757371139249725</v>
      </c>
      <c r="N358" s="2">
        <f>AVERAGE(K358:L358)</f>
        <v>29.883700000000001</v>
      </c>
      <c r="O358" s="2">
        <f>LOG(N358,10)</f>
        <v>1.4754343679124966</v>
      </c>
      <c r="P358" s="2">
        <f>LOG(L358/K358, 2)</f>
        <v>-9.2207991027689307</v>
      </c>
      <c r="R358" s="1">
        <v>1.1350000000000001E-2</v>
      </c>
      <c r="S358" s="1">
        <f>-1*LOG10(R358)</f>
        <v>1.9450041384708585</v>
      </c>
      <c r="T358" s="1">
        <v>0.99990000000000001</v>
      </c>
      <c r="U358" s="1" t="s">
        <v>1161</v>
      </c>
      <c r="V358" s="1" t="s">
        <v>43</v>
      </c>
      <c r="W358" s="1" t="s">
        <v>4604</v>
      </c>
      <c r="X358" s="1" t="s">
        <v>25</v>
      </c>
      <c r="Y358" s="1" t="s">
        <v>4603</v>
      </c>
    </row>
    <row r="359" spans="1:25" x14ac:dyDescent="0.3">
      <c r="A359" s="1" t="s">
        <v>1590</v>
      </c>
      <c r="B359" s="1" t="s">
        <v>1590</v>
      </c>
      <c r="C359" s="1" t="s">
        <v>1589</v>
      </c>
      <c r="D359" s="8">
        <f>(L359/K359*100)-100</f>
        <v>9.0046392335835179</v>
      </c>
      <c r="E359" s="1" t="s">
        <v>1588</v>
      </c>
      <c r="F359" s="1" t="s">
        <v>22</v>
      </c>
      <c r="G359" s="1" t="s">
        <v>23</v>
      </c>
      <c r="H359" s="1">
        <v>2651.3</v>
      </c>
      <c r="I359" s="1">
        <v>2890.04</v>
      </c>
      <c r="J359" s="1">
        <v>0.124387</v>
      </c>
      <c r="K359" s="1">
        <f>IF(H359=0, 0.1, H359)</f>
        <v>2651.3</v>
      </c>
      <c r="L359" s="1">
        <f>IF(I359=0, 0.1, I359)</f>
        <v>2890.04</v>
      </c>
      <c r="M359" s="2">
        <f>LOG(L359/K359, 10)</f>
        <v>3.7444981891726431E-2</v>
      </c>
      <c r="N359" s="2">
        <f>AVERAGE(K359:L359)</f>
        <v>2770.67</v>
      </c>
      <c r="O359" s="2">
        <f>LOG(N359,10)</f>
        <v>3.4425848023200989</v>
      </c>
      <c r="P359" s="2">
        <f>LOG(L359/K359, 2)</f>
        <v>0.12438953735867457</v>
      </c>
      <c r="Q359" s="1">
        <v>0.10941099999999999</v>
      </c>
      <c r="R359" s="1">
        <v>0.86034999999999995</v>
      </c>
      <c r="S359" s="1">
        <f>-1*LOG10(R359)</f>
        <v>6.5324836958526866E-2</v>
      </c>
      <c r="T359" s="1">
        <v>0.99990000000000001</v>
      </c>
      <c r="U359" s="1" t="s">
        <v>1161</v>
      </c>
      <c r="V359" s="1" t="s">
        <v>28</v>
      </c>
      <c r="W359" s="1" t="s">
        <v>1587</v>
      </c>
      <c r="X359" s="1" t="s">
        <v>27</v>
      </c>
      <c r="Y359" s="1" t="s">
        <v>1586</v>
      </c>
    </row>
    <row r="360" spans="1:25" x14ac:dyDescent="0.3">
      <c r="A360" s="1" t="s">
        <v>5836</v>
      </c>
      <c r="B360" s="1" t="s">
        <v>5836</v>
      </c>
      <c r="C360" s="1" t="s">
        <v>5835</v>
      </c>
      <c r="D360" s="8">
        <f>(L360/K360*100)-100</f>
        <v>-2.6302606183228932</v>
      </c>
      <c r="E360" s="1" t="s">
        <v>205</v>
      </c>
      <c r="F360" s="1" t="s">
        <v>22</v>
      </c>
      <c r="G360" s="1" t="s">
        <v>23</v>
      </c>
      <c r="H360" s="1">
        <v>257.50299999999999</v>
      </c>
      <c r="I360" s="1">
        <v>250.73</v>
      </c>
      <c r="J360" s="1">
        <v>-3.8451399999999997E-2</v>
      </c>
      <c r="K360" s="1">
        <f>IF(H360=0, 0.1, H360)</f>
        <v>257.50299999999999</v>
      </c>
      <c r="L360" s="1">
        <f>IF(I360=0, 0.1, I360)</f>
        <v>250.73</v>
      </c>
      <c r="M360" s="2">
        <f>LOG(L360/K360, 10)</f>
        <v>-1.1575992417964889E-2</v>
      </c>
      <c r="N360" s="2">
        <f>AVERAGE(K360:L360)</f>
        <v>254.11649999999997</v>
      </c>
      <c r="O360" s="2">
        <f>LOG(N360,10)</f>
        <v>2.4050328650751771</v>
      </c>
      <c r="P360" s="2">
        <f>LOG(L360/K360, 2)</f>
        <v>-3.8454614439440656E-2</v>
      </c>
      <c r="Q360" s="1">
        <v>-1.7538199999999999E-3</v>
      </c>
      <c r="R360" s="1">
        <v>0.96284999999999998</v>
      </c>
      <c r="S360" s="1">
        <f>-1*LOG10(R360)</f>
        <v>1.6441365260040842E-2</v>
      </c>
      <c r="T360" s="1">
        <v>0.99990000000000001</v>
      </c>
      <c r="U360" s="1" t="s">
        <v>1161</v>
      </c>
      <c r="V360" s="1" t="s">
        <v>35</v>
      </c>
      <c r="W360" s="1" t="s">
        <v>5834</v>
      </c>
      <c r="X360" s="1" t="s">
        <v>25</v>
      </c>
      <c r="Y360" s="1" t="s">
        <v>5833</v>
      </c>
    </row>
    <row r="361" spans="1:25" x14ac:dyDescent="0.3">
      <c r="A361" s="1" t="s">
        <v>7178</v>
      </c>
      <c r="B361" s="1" t="s">
        <v>7178</v>
      </c>
      <c r="C361" s="1" t="s">
        <v>7177</v>
      </c>
      <c r="D361" s="8">
        <f>(L361/K361*100)-100</f>
        <v>-40.130739746192731</v>
      </c>
      <c r="E361" s="1" t="s">
        <v>779</v>
      </c>
      <c r="F361" s="1" t="s">
        <v>22</v>
      </c>
      <c r="G361" s="1" t="s">
        <v>23</v>
      </c>
      <c r="H361" s="1">
        <v>3206.37</v>
      </c>
      <c r="I361" s="1">
        <v>1919.63</v>
      </c>
      <c r="J361" s="1">
        <v>-0.74011199999999999</v>
      </c>
      <c r="K361" s="1">
        <f>IF(H361=0, 0.1, H361)</f>
        <v>3206.37</v>
      </c>
      <c r="L361" s="1">
        <f>IF(I361=0, 0.1, I361)</f>
        <v>1919.63</v>
      </c>
      <c r="M361" s="2">
        <f>LOG(L361/K361, 10)</f>
        <v>-0.22279610797548266</v>
      </c>
      <c r="N361" s="2">
        <f>AVERAGE(K361:L361)</f>
        <v>2563</v>
      </c>
      <c r="O361" s="2">
        <f>LOG(N361,10)</f>
        <v>3.4087486061842434</v>
      </c>
      <c r="P361" s="2">
        <f>LOG(L361/K361, 2)</f>
        <v>-0.74011265051531427</v>
      </c>
      <c r="Q361" s="1">
        <v>-0.33616299999999999</v>
      </c>
      <c r="R361" s="1">
        <v>0.67305000000000004</v>
      </c>
      <c r="S361" s="1">
        <f>-1*LOG10(R361)</f>
        <v>0.17195267141124448</v>
      </c>
      <c r="T361" s="1">
        <v>0.99990000000000001</v>
      </c>
      <c r="U361" s="1" t="s">
        <v>1161</v>
      </c>
      <c r="V361" s="1" t="s">
        <v>30</v>
      </c>
      <c r="W361" s="1" t="s">
        <v>7176</v>
      </c>
      <c r="X361" s="1" t="s">
        <v>25</v>
      </c>
      <c r="Y361" s="1" t="s">
        <v>7175</v>
      </c>
    </row>
    <row r="362" spans="1:25" x14ac:dyDescent="0.3">
      <c r="A362" s="1" t="s">
        <v>1277</v>
      </c>
      <c r="B362" s="1" t="s">
        <v>1277</v>
      </c>
      <c r="C362" s="1" t="s">
        <v>1276</v>
      </c>
      <c r="D362" s="8">
        <f>(L362/K362*100)-100</f>
        <v>-99.68932328397716</v>
      </c>
      <c r="E362" s="1" t="s">
        <v>1275</v>
      </c>
      <c r="F362" s="1" t="s">
        <v>22</v>
      </c>
      <c r="G362" s="1" t="s">
        <v>23</v>
      </c>
      <c r="H362" s="1">
        <v>32.187800000000003</v>
      </c>
      <c r="I362" s="1">
        <v>0</v>
      </c>
      <c r="K362" s="1">
        <f>IF(H362=0, 0.1, H362)</f>
        <v>32.187800000000003</v>
      </c>
      <c r="L362" s="1">
        <f>IF(I362=0, 0.1, I362)</f>
        <v>0.1</v>
      </c>
      <c r="M362" s="2">
        <f>LOG(L362/K362, 10)</f>
        <v>-2.5076912941596317</v>
      </c>
      <c r="N362" s="2">
        <f>AVERAGE(K362:L362)</f>
        <v>16.143900000000002</v>
      </c>
      <c r="O362" s="2">
        <f>LOG(N362,10)</f>
        <v>1.2080084587551558</v>
      </c>
      <c r="P362" s="2">
        <f>LOG(L362/K362, 2)</f>
        <v>-8.3303701633733311</v>
      </c>
      <c r="R362" s="1">
        <v>7.8899999999999998E-2</v>
      </c>
      <c r="S362" s="1">
        <f>-1*LOG10(R362)</f>
        <v>1.1029229967905798</v>
      </c>
      <c r="T362" s="1">
        <v>0.99990000000000001</v>
      </c>
      <c r="U362" s="1" t="s">
        <v>1161</v>
      </c>
      <c r="V362" s="1" t="s">
        <v>29</v>
      </c>
      <c r="W362" s="1" t="s">
        <v>1274</v>
      </c>
      <c r="X362" s="1" t="s">
        <v>27</v>
      </c>
      <c r="Y362" s="1" t="s">
        <v>1273</v>
      </c>
    </row>
    <row r="363" spans="1:25" x14ac:dyDescent="0.3">
      <c r="A363" s="1" t="s">
        <v>1556</v>
      </c>
      <c r="B363" s="1" t="s">
        <v>1556</v>
      </c>
      <c r="C363" s="1" t="s">
        <v>1555</v>
      </c>
      <c r="D363" s="8">
        <f>(L363/K363*100)-100</f>
        <v>23237.1</v>
      </c>
      <c r="E363" s="1" t="s">
        <v>1554</v>
      </c>
      <c r="F363" s="1" t="s">
        <v>22</v>
      </c>
      <c r="G363" s="1" t="s">
        <v>23</v>
      </c>
      <c r="H363" s="1">
        <v>0</v>
      </c>
      <c r="I363" s="1">
        <v>23.3371</v>
      </c>
      <c r="K363" s="1">
        <f>IF(H363=0, 0.1, H363)</f>
        <v>0.1</v>
      </c>
      <c r="L363" s="1">
        <f>IF(I363=0, 0.1, I363)</f>
        <v>23.3371</v>
      </c>
      <c r="M363" s="2">
        <f>LOG(L363/K363, 10)</f>
        <v>2.3680468871743163</v>
      </c>
      <c r="N363" s="2">
        <f>AVERAGE(K363:L363)</f>
        <v>11.71855</v>
      </c>
      <c r="O363" s="2">
        <f>LOG(N363,10)</f>
        <v>1.0688738773854054</v>
      </c>
      <c r="P363" s="2">
        <f>LOG(L363/K363, 2)</f>
        <v>7.8664814845149253</v>
      </c>
      <c r="R363" s="1">
        <v>1.3050000000000001E-2</v>
      </c>
      <c r="S363" s="1">
        <f>-1*LOG10(R363)</f>
        <v>1.8843894883257002</v>
      </c>
      <c r="T363" s="1">
        <v>0.99990000000000001</v>
      </c>
      <c r="U363" s="1" t="s">
        <v>1161</v>
      </c>
      <c r="V363" s="1" t="s">
        <v>28</v>
      </c>
      <c r="W363" s="1" t="s">
        <v>1553</v>
      </c>
      <c r="X363" s="1" t="s">
        <v>27</v>
      </c>
      <c r="Y363" s="1" t="s">
        <v>1552</v>
      </c>
    </row>
    <row r="364" spans="1:25" x14ac:dyDescent="0.3">
      <c r="A364" s="1" t="s">
        <v>4225</v>
      </c>
      <c r="B364" s="1" t="s">
        <v>4225</v>
      </c>
      <c r="C364" s="1" t="s">
        <v>4224</v>
      </c>
      <c r="D364" s="8">
        <f>(L364/K364*100)-100</f>
        <v>-99.63609235975909</v>
      </c>
      <c r="E364" s="1" t="s">
        <v>4223</v>
      </c>
      <c r="F364" s="1" t="s">
        <v>22</v>
      </c>
      <c r="G364" s="1" t="s">
        <v>23</v>
      </c>
      <c r="H364" s="1">
        <v>27.479500000000002</v>
      </c>
      <c r="I364" s="1">
        <v>0</v>
      </c>
      <c r="K364" s="1">
        <f>IF(H364=0, 0.1, H364)</f>
        <v>27.479500000000002</v>
      </c>
      <c r="L364" s="1">
        <f>IF(I364=0, 0.1, I364)</f>
        <v>0.1</v>
      </c>
      <c r="M364" s="2">
        <f>LOG(L364/K364, 10)</f>
        <v>-2.4390088263053991</v>
      </c>
      <c r="N364" s="2">
        <f>AVERAGE(K364:L364)</f>
        <v>13.789750000000002</v>
      </c>
      <c r="O364" s="2">
        <f>LOG(N364,10)</f>
        <v>1.1395563927454901</v>
      </c>
      <c r="P364" s="2">
        <f>LOG(L364/K364, 2)</f>
        <v>-8.1022119437821569</v>
      </c>
      <c r="Q364" s="1">
        <v>0</v>
      </c>
      <c r="R364" s="1">
        <v>1</v>
      </c>
      <c r="S364" s="1">
        <f>-1*LOG10(R364)</f>
        <v>0</v>
      </c>
      <c r="T364" s="1">
        <v>1</v>
      </c>
      <c r="U364" s="1" t="s">
        <v>1161</v>
      </c>
      <c r="V364" s="1" t="s">
        <v>44</v>
      </c>
      <c r="W364" s="1" t="s">
        <v>4222</v>
      </c>
      <c r="X364" s="1" t="s">
        <v>25</v>
      </c>
      <c r="Y364" s="1" t="s">
        <v>4221</v>
      </c>
    </row>
    <row r="365" spans="1:25" x14ac:dyDescent="0.3">
      <c r="A365" s="1" t="s">
        <v>832</v>
      </c>
      <c r="B365" s="1" t="s">
        <v>832</v>
      </c>
      <c r="C365" s="1" t="s">
        <v>833</v>
      </c>
      <c r="D365" s="8">
        <f>(L365/K365*100)-100</f>
        <v>-18.278603688370339</v>
      </c>
      <c r="E365" s="1" t="s">
        <v>834</v>
      </c>
      <c r="F365" s="1" t="s">
        <v>22</v>
      </c>
      <c r="G365" s="1" t="s">
        <v>23</v>
      </c>
      <c r="H365" s="1">
        <v>21256</v>
      </c>
      <c r="I365" s="1">
        <v>17370.7</v>
      </c>
      <c r="J365" s="1">
        <v>-0.29121399999999997</v>
      </c>
      <c r="K365" s="1">
        <f>IF(H365=0, 0.1, H365)</f>
        <v>21256</v>
      </c>
      <c r="L365" s="1">
        <f>IF(I365=0, 0.1, I365)</f>
        <v>17370.7</v>
      </c>
      <c r="M365" s="2">
        <f>LOG(L365/K365, 10)</f>
        <v>-8.7664221515176027E-2</v>
      </c>
      <c r="N365" s="2">
        <f>AVERAGE(K365:L365)</f>
        <v>19313.349999999999</v>
      </c>
      <c r="O365" s="2">
        <f>LOG(N365,10)</f>
        <v>4.2858576109274162</v>
      </c>
      <c r="P365" s="2">
        <f>LOG(L365/K365, 2)</f>
        <v>-0.29121424036769245</v>
      </c>
      <c r="Q365" s="1">
        <v>-0.33533800000000002</v>
      </c>
      <c r="R365" s="1">
        <v>0.61309999999999998</v>
      </c>
      <c r="S365" s="1">
        <f>-1*LOG10(R365)</f>
        <v>0.21246868387276577</v>
      </c>
      <c r="T365" s="1">
        <v>0.99990000000000001</v>
      </c>
      <c r="U365" s="1" t="s">
        <v>61</v>
      </c>
      <c r="V365" s="1" t="s">
        <v>36</v>
      </c>
      <c r="W365" s="1" t="s">
        <v>36</v>
      </c>
      <c r="X365" s="1" t="s">
        <v>36</v>
      </c>
      <c r="Y365" s="1" t="s">
        <v>36</v>
      </c>
    </row>
    <row r="366" spans="1:25" x14ac:dyDescent="0.3">
      <c r="A366" s="1" t="s">
        <v>1585</v>
      </c>
      <c r="B366" s="1" t="s">
        <v>1585</v>
      </c>
      <c r="C366" s="1" t="s">
        <v>1584</v>
      </c>
      <c r="D366" s="8">
        <f>(L366/K366*100)-100</f>
        <v>23237.1</v>
      </c>
      <c r="E366" s="1" t="s">
        <v>1583</v>
      </c>
      <c r="F366" s="1" t="s">
        <v>22</v>
      </c>
      <c r="G366" s="1" t="s">
        <v>23</v>
      </c>
      <c r="H366" s="1">
        <v>0</v>
      </c>
      <c r="I366" s="1">
        <v>23.3371</v>
      </c>
      <c r="K366" s="1">
        <f>IF(H366=0, 0.1, H366)</f>
        <v>0.1</v>
      </c>
      <c r="L366" s="1">
        <f>IF(I366=0, 0.1, I366)</f>
        <v>23.3371</v>
      </c>
      <c r="M366" s="2">
        <f>LOG(L366/K366, 10)</f>
        <v>2.3680468871743163</v>
      </c>
      <c r="N366" s="2">
        <f>AVERAGE(K366:L366)</f>
        <v>11.71855</v>
      </c>
      <c r="O366" s="2">
        <f>LOG(N366,10)</f>
        <v>1.0688738773854054</v>
      </c>
      <c r="P366" s="2">
        <f>LOG(L366/K366, 2)</f>
        <v>7.8664814845149253</v>
      </c>
      <c r="Q366" s="1">
        <v>0</v>
      </c>
      <c r="R366" s="1">
        <v>1</v>
      </c>
      <c r="S366" s="1">
        <f>-1*LOG10(R366)</f>
        <v>0</v>
      </c>
      <c r="T366" s="1">
        <v>1</v>
      </c>
      <c r="U366" s="1" t="s">
        <v>1161</v>
      </c>
      <c r="V366" s="1" t="s">
        <v>28</v>
      </c>
      <c r="W366" s="1" t="s">
        <v>1582</v>
      </c>
      <c r="X366" s="1" t="s">
        <v>27</v>
      </c>
      <c r="Y366" s="1" t="s">
        <v>1581</v>
      </c>
    </row>
    <row r="367" spans="1:25" x14ac:dyDescent="0.3">
      <c r="A367" s="1" t="s">
        <v>1472</v>
      </c>
      <c r="B367" s="1" t="s">
        <v>1472</v>
      </c>
      <c r="C367" s="1" t="s">
        <v>1471</v>
      </c>
      <c r="D367" s="8">
        <f>(L367/K367*100)-100</f>
        <v>-38.690292243316158</v>
      </c>
      <c r="E367" s="1" t="s">
        <v>1470</v>
      </c>
      <c r="F367" s="1" t="s">
        <v>22</v>
      </c>
      <c r="G367" s="1" t="s">
        <v>23</v>
      </c>
      <c r="H367" s="1">
        <v>1197.29</v>
      </c>
      <c r="I367" s="1">
        <v>734.05499999999995</v>
      </c>
      <c r="J367" s="1">
        <v>-0.70580799999999999</v>
      </c>
      <c r="K367" s="1">
        <f>IF(H367=0, 0.1, H367)</f>
        <v>1197.29</v>
      </c>
      <c r="L367" s="1">
        <f>IF(I367=0, 0.1, I367)</f>
        <v>734.05499999999995</v>
      </c>
      <c r="M367" s="2">
        <f>LOG(L367/K367, 10)</f>
        <v>-0.21247075400752469</v>
      </c>
      <c r="N367" s="2">
        <f>AVERAGE(K367:L367)</f>
        <v>965.6724999999999</v>
      </c>
      <c r="O367" s="2">
        <f>LOG(N367,10)</f>
        <v>2.9848298639326587</v>
      </c>
      <c r="P367" s="2">
        <f>LOG(L367/K367, 2)</f>
        <v>-0.70581256707949802</v>
      </c>
      <c r="Q367" s="1">
        <v>-0.52060899999999999</v>
      </c>
      <c r="R367" s="1">
        <v>0.40575</v>
      </c>
      <c r="S367" s="1">
        <f>-1*LOG10(R367)</f>
        <v>0.3917414715017305</v>
      </c>
      <c r="T367" s="1">
        <v>0.99990000000000001</v>
      </c>
      <c r="U367" s="1" t="s">
        <v>1161</v>
      </c>
      <c r="V367" s="1" t="s">
        <v>28</v>
      </c>
      <c r="W367" s="1" t="s">
        <v>1469</v>
      </c>
      <c r="X367" s="1" t="s">
        <v>25</v>
      </c>
      <c r="Y367" s="1" t="s">
        <v>1468</v>
      </c>
    </row>
    <row r="368" spans="1:25" x14ac:dyDescent="0.3">
      <c r="A368" s="1" t="s">
        <v>9952</v>
      </c>
      <c r="B368" s="1" t="s">
        <v>9952</v>
      </c>
      <c r="C368" s="1" t="s">
        <v>9951</v>
      </c>
      <c r="D368" s="8">
        <f>(L368/K368*100)-100</f>
        <v>22041.5</v>
      </c>
      <c r="E368" s="1" t="s">
        <v>9950</v>
      </c>
      <c r="F368" s="1" t="s">
        <v>22</v>
      </c>
      <c r="G368" s="1" t="s">
        <v>23</v>
      </c>
      <c r="H368" s="1">
        <v>0</v>
      </c>
      <c r="I368" s="1">
        <v>22.141500000000001</v>
      </c>
      <c r="K368" s="1">
        <f>IF(H368=0, 0.1, H368)</f>
        <v>0.1</v>
      </c>
      <c r="L368" s="1">
        <f>IF(I368=0, 0.1, I368)</f>
        <v>22.141500000000001</v>
      </c>
      <c r="M368" s="2">
        <f>LOG(L368/K368, 10)</f>
        <v>2.3452070392913957</v>
      </c>
      <c r="N368" s="2">
        <f>AVERAGE(K368:L368)</f>
        <v>11.120750000000001</v>
      </c>
      <c r="O368" s="2">
        <f>LOG(N368,10)</f>
        <v>1.04613407770266</v>
      </c>
      <c r="P368" s="2">
        <f>LOG(L368/K368, 2)</f>
        <v>7.790609152149699</v>
      </c>
      <c r="Q368" s="1">
        <v>0</v>
      </c>
      <c r="R368" s="1">
        <v>1</v>
      </c>
      <c r="S368" s="1">
        <f>-1*LOG10(R368)</f>
        <v>0</v>
      </c>
      <c r="T368" s="1">
        <v>1</v>
      </c>
      <c r="U368" s="1" t="s">
        <v>1161</v>
      </c>
      <c r="V368" s="1" t="s">
        <v>33</v>
      </c>
      <c r="W368" s="1" t="s">
        <v>9949</v>
      </c>
      <c r="X368" s="1" t="s">
        <v>25</v>
      </c>
      <c r="Y368" s="1" t="s">
        <v>9948</v>
      </c>
    </row>
    <row r="369" spans="1:25" x14ac:dyDescent="0.3">
      <c r="A369" s="1" t="s">
        <v>9947</v>
      </c>
      <c r="B369" s="1" t="s">
        <v>9947</v>
      </c>
      <c r="C369" s="1" t="s">
        <v>9946</v>
      </c>
      <c r="D369" s="8">
        <f>(L369/K369*100)-100</f>
        <v>23237.1</v>
      </c>
      <c r="E369" s="1" t="s">
        <v>304</v>
      </c>
      <c r="F369" s="1" t="s">
        <v>22</v>
      </c>
      <c r="G369" s="1" t="s">
        <v>23</v>
      </c>
      <c r="H369" s="1">
        <v>0</v>
      </c>
      <c r="I369" s="1">
        <v>23.3371</v>
      </c>
      <c r="K369" s="1">
        <f>IF(H369=0, 0.1, H369)</f>
        <v>0.1</v>
      </c>
      <c r="L369" s="1">
        <f>IF(I369=0, 0.1, I369)</f>
        <v>23.3371</v>
      </c>
      <c r="M369" s="2">
        <f>LOG(L369/K369, 10)</f>
        <v>2.3680468871743163</v>
      </c>
      <c r="N369" s="2">
        <f>AVERAGE(K369:L369)</f>
        <v>11.71855</v>
      </c>
      <c r="O369" s="2">
        <f>LOG(N369,10)</f>
        <v>1.0688738773854054</v>
      </c>
      <c r="P369" s="2">
        <f>LOG(L369/K369, 2)</f>
        <v>7.8664814845149253</v>
      </c>
      <c r="Q369" s="1">
        <v>0</v>
      </c>
      <c r="R369" s="1">
        <v>1</v>
      </c>
      <c r="S369" s="1">
        <f>-1*LOG10(R369)</f>
        <v>0</v>
      </c>
      <c r="T369" s="1">
        <v>1</v>
      </c>
      <c r="U369" s="1" t="s">
        <v>1161</v>
      </c>
      <c r="V369" s="1" t="s">
        <v>31</v>
      </c>
      <c r="W369" s="1" t="s">
        <v>9945</v>
      </c>
      <c r="X369" s="1" t="s">
        <v>27</v>
      </c>
      <c r="Y369" s="1" t="s">
        <v>9944</v>
      </c>
    </row>
    <row r="370" spans="1:25" x14ac:dyDescent="0.3">
      <c r="A370" s="1" t="s">
        <v>7550</v>
      </c>
      <c r="B370" s="1" t="s">
        <v>7550</v>
      </c>
      <c r="C370" s="1" t="s">
        <v>7549</v>
      </c>
      <c r="D370" s="8">
        <f>(L370/K370*100)-100</f>
        <v>29.293211725806088</v>
      </c>
      <c r="E370" s="1" t="s">
        <v>7548</v>
      </c>
      <c r="F370" s="1" t="s">
        <v>22</v>
      </c>
      <c r="G370" s="1" t="s">
        <v>23</v>
      </c>
      <c r="H370" s="1">
        <v>225.315</v>
      </c>
      <c r="I370" s="1">
        <v>291.31700000000001</v>
      </c>
      <c r="J370" s="1">
        <v>0.37064900000000001</v>
      </c>
      <c r="K370" s="1">
        <f>IF(H370=0, 0.1, H370)</f>
        <v>225.315</v>
      </c>
      <c r="L370" s="1">
        <f>IF(I370=0, 0.1, I370)</f>
        <v>291.31700000000001</v>
      </c>
      <c r="M370" s="2">
        <f>LOG(L370/K370, 10)</f>
        <v>0.11157572374029404</v>
      </c>
      <c r="N370" s="2">
        <f>AVERAGE(K370:L370)</f>
        <v>258.31600000000003</v>
      </c>
      <c r="O370" s="2">
        <f>LOG(N370,10)</f>
        <v>2.4121513070502263</v>
      </c>
      <c r="P370" s="2">
        <f>LOG(L370/K370, 2)</f>
        <v>0.37064653140027365</v>
      </c>
      <c r="Q370" s="1">
        <v>0</v>
      </c>
      <c r="R370" s="1">
        <v>1</v>
      </c>
      <c r="S370" s="1">
        <f>-1*LOG10(R370)</f>
        <v>0</v>
      </c>
      <c r="T370" s="1">
        <v>1</v>
      </c>
      <c r="U370" s="1" t="s">
        <v>1161</v>
      </c>
      <c r="V370" s="1" t="s">
        <v>30</v>
      </c>
      <c r="W370" s="1" t="s">
        <v>7547</v>
      </c>
      <c r="X370" s="1" t="s">
        <v>27</v>
      </c>
      <c r="Y370" s="1" t="s">
        <v>7546</v>
      </c>
    </row>
    <row r="371" spans="1:25" x14ac:dyDescent="0.3">
      <c r="A371" s="1" t="s">
        <v>1906</v>
      </c>
      <c r="B371" s="1" t="s">
        <v>1906</v>
      </c>
      <c r="C371" s="1" t="s">
        <v>1905</v>
      </c>
      <c r="D371" s="8">
        <f>(L371/K371*100)-100</f>
        <v>316.44660399281707</v>
      </c>
      <c r="E371" s="1" t="s">
        <v>104</v>
      </c>
      <c r="F371" s="1" t="s">
        <v>22</v>
      </c>
      <c r="G371" s="1" t="s">
        <v>23</v>
      </c>
      <c r="H371" s="1">
        <v>32.187800000000003</v>
      </c>
      <c r="I371" s="1">
        <v>134.04499999999999</v>
      </c>
      <c r="J371" s="1">
        <v>2.0581299999999998</v>
      </c>
      <c r="K371" s="1">
        <f>IF(H371=0, 0.1, H371)</f>
        <v>32.187800000000003</v>
      </c>
      <c r="L371" s="1">
        <f>IF(I371=0, 0.1, I371)</f>
        <v>134.04499999999999</v>
      </c>
      <c r="M371" s="2">
        <f>LOG(L371/K371, 10)</f>
        <v>0.61955932488356324</v>
      </c>
      <c r="N371" s="2">
        <f>AVERAGE(K371:L371)</f>
        <v>83.116399999999999</v>
      </c>
      <c r="O371" s="2">
        <f>LOG(N371,10)</f>
        <v>1.9196867244673925</v>
      </c>
      <c r="P371" s="2">
        <f>LOG(L371/K371, 2)</f>
        <v>2.058131527780156</v>
      </c>
      <c r="Q371" s="1">
        <v>0</v>
      </c>
      <c r="R371" s="1">
        <v>1</v>
      </c>
      <c r="S371" s="1">
        <f>-1*LOG10(R371)</f>
        <v>0</v>
      </c>
      <c r="T371" s="1">
        <v>1</v>
      </c>
      <c r="U371" s="1" t="s">
        <v>1161</v>
      </c>
      <c r="V371" s="1" t="s">
        <v>37</v>
      </c>
      <c r="W371" s="1" t="s">
        <v>1904</v>
      </c>
      <c r="X371" s="1" t="s">
        <v>27</v>
      </c>
      <c r="Y371" s="1" t="s">
        <v>1903</v>
      </c>
    </row>
    <row r="372" spans="1:25" x14ac:dyDescent="0.3">
      <c r="A372" s="1" t="s">
        <v>8908</v>
      </c>
      <c r="B372" s="1" t="s">
        <v>8908</v>
      </c>
      <c r="C372" s="1" t="s">
        <v>8907</v>
      </c>
      <c r="D372" s="8">
        <f>(L372/K372*100)-100</f>
        <v>293.84487290215543</v>
      </c>
      <c r="E372" s="1" t="s">
        <v>516</v>
      </c>
      <c r="F372" s="1" t="s">
        <v>22</v>
      </c>
      <c r="G372" s="1" t="s">
        <v>23</v>
      </c>
      <c r="H372" s="1">
        <v>64.375600000000006</v>
      </c>
      <c r="I372" s="1">
        <v>253.54</v>
      </c>
      <c r="J372" s="1">
        <v>1.97763</v>
      </c>
      <c r="K372" s="1">
        <f>IF(H372=0, 0.1, H372)</f>
        <v>64.375600000000006</v>
      </c>
      <c r="L372" s="1">
        <f>IF(I372=0, 0.1, I372)</f>
        <v>253.54</v>
      </c>
      <c r="M372" s="2">
        <f>LOG(L372/K372, 10)</f>
        <v>0.59532519616868296</v>
      </c>
      <c r="N372" s="2">
        <f>AVERAGE(K372:L372)</f>
        <v>158.95779999999999</v>
      </c>
      <c r="O372" s="2">
        <f>LOG(N372,10)</f>
        <v>2.2012818434420209</v>
      </c>
      <c r="P372" s="2">
        <f>LOG(L372/K372, 2)</f>
        <v>1.9776274947470784</v>
      </c>
      <c r="Q372" s="1">
        <v>0.82215400000000005</v>
      </c>
      <c r="R372" s="1">
        <v>0.53515000000000001</v>
      </c>
      <c r="S372" s="1">
        <f>-1*LOG10(R372)</f>
        <v>0.27152447023740423</v>
      </c>
      <c r="T372" s="1">
        <v>0.99990000000000001</v>
      </c>
      <c r="U372" s="1" t="s">
        <v>1161</v>
      </c>
      <c r="V372" s="1" t="s">
        <v>33</v>
      </c>
      <c r="W372" s="1" t="s">
        <v>8906</v>
      </c>
      <c r="X372" s="1" t="s">
        <v>27</v>
      </c>
      <c r="Y372" s="1" t="s">
        <v>8905</v>
      </c>
    </row>
    <row r="373" spans="1:25" x14ac:dyDescent="0.3">
      <c r="A373" s="1" t="s">
        <v>1672</v>
      </c>
      <c r="B373" s="1" t="s">
        <v>1672</v>
      </c>
      <c r="C373" s="1" t="s">
        <v>1671</v>
      </c>
      <c r="D373" s="8">
        <f>(L373/K373*100)-100</f>
        <v>-17.249949962699475</v>
      </c>
      <c r="E373" s="1" t="s">
        <v>964</v>
      </c>
      <c r="F373" s="1" t="s">
        <v>22</v>
      </c>
      <c r="G373" s="1" t="s">
        <v>23</v>
      </c>
      <c r="H373" s="1">
        <v>109.91800000000001</v>
      </c>
      <c r="I373" s="1">
        <v>90.9572</v>
      </c>
      <c r="J373" s="1">
        <v>-0.273169</v>
      </c>
      <c r="K373" s="1">
        <f>IF(H373=0, 0.1, H373)</f>
        <v>109.91800000000001</v>
      </c>
      <c r="L373" s="1">
        <f>IF(I373=0, 0.1, I373)</f>
        <v>90.9572</v>
      </c>
      <c r="M373" s="2">
        <f>LOG(L373/K373, 10)</f>
        <v>-8.2231734942975504E-2</v>
      </c>
      <c r="N373" s="2">
        <f>AVERAGE(K373:L373)</f>
        <v>100.4376</v>
      </c>
      <c r="O373" s="2">
        <f>LOG(N373,10)</f>
        <v>2.0018963265099243</v>
      </c>
      <c r="P373" s="2">
        <f>LOG(L373/K373, 2)</f>
        <v>-0.27316791059840123</v>
      </c>
      <c r="Q373" s="1">
        <v>0</v>
      </c>
      <c r="R373" s="1">
        <v>1</v>
      </c>
      <c r="S373" s="1">
        <f>-1*LOG10(R373)</f>
        <v>0</v>
      </c>
      <c r="T373" s="1">
        <v>1</v>
      </c>
      <c r="U373" s="1" t="s">
        <v>1161</v>
      </c>
      <c r="V373" s="1" t="s">
        <v>37</v>
      </c>
      <c r="W373" s="1" t="s">
        <v>1670</v>
      </c>
      <c r="X373" s="1" t="s">
        <v>25</v>
      </c>
      <c r="Y373" s="1" t="s">
        <v>1669</v>
      </c>
    </row>
    <row r="374" spans="1:25" x14ac:dyDescent="0.3">
      <c r="A374" s="1" t="s">
        <v>6155</v>
      </c>
      <c r="B374" s="1" t="s">
        <v>6155</v>
      </c>
      <c r="C374" s="1" t="s">
        <v>6154</v>
      </c>
      <c r="D374" s="8">
        <f>(L374/K374*100)-100</f>
        <v>2.4433765542331685</v>
      </c>
      <c r="E374" s="1" t="s">
        <v>268</v>
      </c>
      <c r="F374" s="1" t="s">
        <v>22</v>
      </c>
      <c r="G374" s="1" t="s">
        <v>23</v>
      </c>
      <c r="H374" s="1">
        <v>7212.56</v>
      </c>
      <c r="I374" s="1">
        <v>7388.79</v>
      </c>
      <c r="J374" s="1">
        <v>3.4827200000000003E-2</v>
      </c>
      <c r="K374" s="1">
        <f>IF(H374=0, 0.1, H374)</f>
        <v>7212.56</v>
      </c>
      <c r="L374" s="1">
        <f>IF(I374=0, 0.1, I374)</f>
        <v>7388.79</v>
      </c>
      <c r="M374" s="2">
        <f>LOG(L374/K374, 10)</f>
        <v>1.0483884465508801E-2</v>
      </c>
      <c r="N374" s="2">
        <f>AVERAGE(K374:L374)</f>
        <v>7300.6750000000002</v>
      </c>
      <c r="O374" s="2">
        <f>LOG(N374,10)</f>
        <v>3.8633630156304566</v>
      </c>
      <c r="P374" s="2">
        <f>LOG(L374/K374, 2)</f>
        <v>3.482671034952687E-2</v>
      </c>
      <c r="Q374" s="1">
        <v>1.40041E-2</v>
      </c>
      <c r="R374" s="1">
        <v>0.82930000000000004</v>
      </c>
      <c r="S374" s="1">
        <f>-1*LOG10(R374)</f>
        <v>8.1288334617678759E-2</v>
      </c>
      <c r="T374" s="1">
        <v>0.99990000000000001</v>
      </c>
      <c r="U374" s="1" t="s">
        <v>1161</v>
      </c>
      <c r="V374" s="1" t="s">
        <v>54</v>
      </c>
      <c r="W374" s="1" t="s">
        <v>6153</v>
      </c>
      <c r="X374" s="1" t="s">
        <v>25</v>
      </c>
      <c r="Y374" s="1" t="s">
        <v>6152</v>
      </c>
    </row>
    <row r="375" spans="1:25" x14ac:dyDescent="0.3">
      <c r="A375" s="1" t="s">
        <v>9943</v>
      </c>
      <c r="B375" s="1" t="s">
        <v>9943</v>
      </c>
      <c r="C375" s="1" t="s">
        <v>9942</v>
      </c>
      <c r="D375" s="8">
        <f>(L375/K375*100)-100</f>
        <v>23237.1</v>
      </c>
      <c r="E375" s="1" t="s">
        <v>9941</v>
      </c>
      <c r="F375" s="1" t="s">
        <v>22</v>
      </c>
      <c r="G375" s="1" t="s">
        <v>23</v>
      </c>
      <c r="H375" s="1">
        <v>0</v>
      </c>
      <c r="I375" s="1">
        <v>23.3371</v>
      </c>
      <c r="K375" s="1">
        <f>IF(H375=0, 0.1, H375)</f>
        <v>0.1</v>
      </c>
      <c r="L375" s="1">
        <f>IF(I375=0, 0.1, I375)</f>
        <v>23.3371</v>
      </c>
      <c r="M375" s="2">
        <f>LOG(L375/K375, 10)</f>
        <v>2.3680468871743163</v>
      </c>
      <c r="N375" s="2">
        <f>AVERAGE(K375:L375)</f>
        <v>11.71855</v>
      </c>
      <c r="O375" s="2">
        <f>LOG(N375,10)</f>
        <v>1.0688738773854054</v>
      </c>
      <c r="P375" s="2">
        <f>LOG(L375/K375, 2)</f>
        <v>7.8664814845149253</v>
      </c>
      <c r="Q375" s="1">
        <v>0</v>
      </c>
      <c r="R375" s="1">
        <v>1</v>
      </c>
      <c r="S375" s="1">
        <f>-1*LOG10(R375)</f>
        <v>0</v>
      </c>
      <c r="T375" s="1">
        <v>1</v>
      </c>
      <c r="U375" s="1" t="s">
        <v>1161</v>
      </c>
      <c r="V375" s="1" t="s">
        <v>47</v>
      </c>
      <c r="W375" s="1" t="s">
        <v>9940</v>
      </c>
      <c r="X375" s="1" t="s">
        <v>27</v>
      </c>
      <c r="Y375" s="1" t="s">
        <v>9939</v>
      </c>
    </row>
    <row r="376" spans="1:25" x14ac:dyDescent="0.3">
      <c r="A376" s="1" t="s">
        <v>1668</v>
      </c>
      <c r="B376" s="1" t="s">
        <v>1668</v>
      </c>
      <c r="C376" s="1" t="s">
        <v>1667</v>
      </c>
      <c r="D376" s="8">
        <f>(L376/K376*100)-100</f>
        <v>-99.818046510950865</v>
      </c>
      <c r="E376" s="1" t="s">
        <v>485</v>
      </c>
      <c r="F376" s="1" t="s">
        <v>22</v>
      </c>
      <c r="G376" s="1" t="s">
        <v>23</v>
      </c>
      <c r="H376" s="1">
        <v>54.959099999999999</v>
      </c>
      <c r="I376" s="1">
        <v>0</v>
      </c>
      <c r="K376" s="1">
        <f>IF(H376=0, 0.1, H376)</f>
        <v>54.959099999999999</v>
      </c>
      <c r="L376" s="1">
        <f>IF(I376=0, 0.1, I376)</f>
        <v>0.1</v>
      </c>
      <c r="M376" s="2">
        <f>LOG(L376/K376, 10)</f>
        <v>-2.7400396121840616</v>
      </c>
      <c r="N376" s="2">
        <f>AVERAGE(K376:L376)</f>
        <v>27.52955</v>
      </c>
      <c r="O376" s="2">
        <f>LOG(N376,10)</f>
        <v>1.4397991124425809</v>
      </c>
      <c r="P376" s="2">
        <f>LOG(L376/K376, 2)</f>
        <v>-9.1022145688185088</v>
      </c>
      <c r="Q376" s="1">
        <v>0</v>
      </c>
      <c r="R376" s="1">
        <v>1</v>
      </c>
      <c r="S376" s="1">
        <f>-1*LOG10(R376)</f>
        <v>0</v>
      </c>
      <c r="T376" s="1">
        <v>1</v>
      </c>
      <c r="U376" s="1" t="s">
        <v>1161</v>
      </c>
      <c r="V376" s="1" t="s">
        <v>37</v>
      </c>
      <c r="W376" s="1" t="s">
        <v>1666</v>
      </c>
      <c r="X376" s="1" t="s">
        <v>25</v>
      </c>
      <c r="Y376" s="1" t="s">
        <v>1665</v>
      </c>
    </row>
    <row r="377" spans="1:25" x14ac:dyDescent="0.3">
      <c r="A377" s="1" t="s">
        <v>2161</v>
      </c>
      <c r="B377" s="1" t="s">
        <v>2161</v>
      </c>
      <c r="C377" s="1" t="s">
        <v>2160</v>
      </c>
      <c r="D377" s="8">
        <f>(L377/K377*100)-100</f>
        <v>40.567462651452757</v>
      </c>
      <c r="E377" s="1" t="s">
        <v>99</v>
      </c>
      <c r="F377" s="1" t="s">
        <v>22</v>
      </c>
      <c r="G377" s="1" t="s">
        <v>23</v>
      </c>
      <c r="H377" s="1">
        <v>2125.25</v>
      </c>
      <c r="I377" s="1">
        <v>2987.41</v>
      </c>
      <c r="J377" s="1">
        <v>0.491261</v>
      </c>
      <c r="K377" s="1">
        <f>IF(H377=0, 0.1, H377)</f>
        <v>2125.25</v>
      </c>
      <c r="L377" s="1">
        <f>IF(I377=0, 0.1, I377)</f>
        <v>2987.41</v>
      </c>
      <c r="M377" s="2">
        <f>LOG(L377/K377, 10)</f>
        <v>0.14788480556118286</v>
      </c>
      <c r="N377" s="2">
        <f>AVERAGE(K377:L377)</f>
        <v>2556.33</v>
      </c>
      <c r="O377" s="2">
        <f>LOG(N377,10)</f>
        <v>3.4076169167508885</v>
      </c>
      <c r="P377" s="2">
        <f>LOG(L377/K377, 2)</f>
        <v>0.49126269040064818</v>
      </c>
      <c r="Q377" s="1">
        <v>0.41080800000000001</v>
      </c>
      <c r="R377" s="1">
        <v>0.53010000000000002</v>
      </c>
      <c r="S377" s="1">
        <f>-1*LOG10(R377)</f>
        <v>0.27564219577357346</v>
      </c>
      <c r="T377" s="1">
        <v>0.99990000000000001</v>
      </c>
      <c r="U377" s="1" t="s">
        <v>1161</v>
      </c>
      <c r="V377" s="1" t="s">
        <v>49</v>
      </c>
      <c r="W377" s="1" t="s">
        <v>2159</v>
      </c>
      <c r="X377" s="1" t="s">
        <v>27</v>
      </c>
      <c r="Y377" s="1" t="s">
        <v>2158</v>
      </c>
    </row>
    <row r="378" spans="1:25" x14ac:dyDescent="0.3">
      <c r="A378" s="1" t="s">
        <v>3833</v>
      </c>
      <c r="B378" s="1" t="s">
        <v>3833</v>
      </c>
      <c r="C378" s="1" t="s">
        <v>3832</v>
      </c>
      <c r="D378" s="8">
        <f>(L378/K378*100)-100</f>
        <v>-5.6501808616358602</v>
      </c>
      <c r="E378" s="1" t="s">
        <v>203</v>
      </c>
      <c r="F378" s="1" t="s">
        <v>22</v>
      </c>
      <c r="G378" s="1" t="s">
        <v>23</v>
      </c>
      <c r="H378" s="1">
        <v>85230.9</v>
      </c>
      <c r="I378" s="1">
        <v>80415.199999999997</v>
      </c>
      <c r="J378" s="1">
        <v>-8.3908899999999995E-2</v>
      </c>
      <c r="K378" s="1">
        <f>IF(H378=0, 0.1, H378)</f>
        <v>85230.9</v>
      </c>
      <c r="L378" s="1">
        <f>IF(I378=0, 0.1, I378)</f>
        <v>80415.199999999997</v>
      </c>
      <c r="M378" s="2">
        <f>LOG(L378/K378, 10)</f>
        <v>-2.5258928008702452E-2</v>
      </c>
      <c r="N378" s="2">
        <f>AVERAGE(K378:L378)</f>
        <v>82823.049999999988</v>
      </c>
      <c r="O378" s="2">
        <f>LOG(N378,10)</f>
        <v>4.9181512195710919</v>
      </c>
      <c r="P378" s="2">
        <f>LOG(L378/K378, 2)</f>
        <v>-8.3908342598845984E-2</v>
      </c>
      <c r="Q378" s="1">
        <v>-5.59085E-2</v>
      </c>
      <c r="R378" s="1">
        <v>0.93159999999999998</v>
      </c>
      <c r="S378" s="1">
        <f>-1*LOG10(R378)</f>
        <v>3.077052013735692E-2</v>
      </c>
      <c r="T378" s="1">
        <v>0.99990000000000001</v>
      </c>
      <c r="U378" s="1" t="s">
        <v>1161</v>
      </c>
      <c r="V378" s="1" t="s">
        <v>32</v>
      </c>
      <c r="W378" s="1" t="s">
        <v>3831</v>
      </c>
      <c r="X378" s="1" t="s">
        <v>25</v>
      </c>
      <c r="Y378" s="1" t="s">
        <v>3830</v>
      </c>
    </row>
    <row r="379" spans="1:25" x14ac:dyDescent="0.3">
      <c r="A379" s="1" t="s">
        <v>8623</v>
      </c>
      <c r="B379" s="1" t="s">
        <v>8623</v>
      </c>
      <c r="C379" s="1" t="s">
        <v>8622</v>
      </c>
      <c r="D379" s="8">
        <f>(L379/K379*100)-100</f>
        <v>-19.578552194947534</v>
      </c>
      <c r="E379" s="1" t="s">
        <v>658</v>
      </c>
      <c r="F379" s="1" t="s">
        <v>22</v>
      </c>
      <c r="G379" s="1" t="s">
        <v>23</v>
      </c>
      <c r="H379" s="1">
        <v>537.00599999999997</v>
      </c>
      <c r="I379" s="1">
        <v>431.86799999999999</v>
      </c>
      <c r="J379" s="1">
        <v>-0.31434800000000002</v>
      </c>
      <c r="K379" s="1">
        <f>IF(H379=0, 0.1, H379)</f>
        <v>537.00599999999997</v>
      </c>
      <c r="L379" s="1">
        <f>IF(I379=0, 0.1, I379)</f>
        <v>431.86799999999999</v>
      </c>
      <c r="M379" s="2">
        <f>LOG(L379/K379, 10)</f>
        <v>-9.4628112679448137E-2</v>
      </c>
      <c r="N379" s="2">
        <f>AVERAGE(K379:L379)</f>
        <v>484.43700000000001</v>
      </c>
      <c r="O379" s="2">
        <f>LOG(N379,10)</f>
        <v>2.6852373059866324</v>
      </c>
      <c r="P379" s="2">
        <f>LOG(L379/K379, 2)</f>
        <v>-0.31434778607602587</v>
      </c>
      <c r="Q379" s="1">
        <v>-0.114284</v>
      </c>
      <c r="R379" s="1">
        <v>0.70140000000000002</v>
      </c>
      <c r="S379" s="1">
        <f>-1*LOG10(R379)</f>
        <v>0.15403423845451625</v>
      </c>
      <c r="T379" s="1">
        <v>0.99990000000000001</v>
      </c>
      <c r="U379" s="1" t="s">
        <v>1161</v>
      </c>
      <c r="V379" s="1" t="s">
        <v>33</v>
      </c>
      <c r="W379" s="1" t="s">
        <v>8621</v>
      </c>
      <c r="X379" s="1" t="s">
        <v>25</v>
      </c>
      <c r="Y379" s="1" t="s">
        <v>8620</v>
      </c>
    </row>
    <row r="380" spans="1:25" x14ac:dyDescent="0.3">
      <c r="A380" s="1" t="s">
        <v>8742</v>
      </c>
      <c r="B380" s="1" t="s">
        <v>8742</v>
      </c>
      <c r="C380" s="1" t="s">
        <v>8741</v>
      </c>
      <c r="D380" s="8">
        <f>(L380/K380*100)-100</f>
        <v>126071.99999999999</v>
      </c>
      <c r="E380" s="1" t="s">
        <v>346</v>
      </c>
      <c r="F380" s="1" t="s">
        <v>22</v>
      </c>
      <c r="G380" s="1" t="s">
        <v>23</v>
      </c>
      <c r="H380" s="1">
        <v>0</v>
      </c>
      <c r="I380" s="1">
        <v>126.172</v>
      </c>
      <c r="K380" s="1">
        <f>IF(H380=0, 0.1, H380)</f>
        <v>0.1</v>
      </c>
      <c r="L380" s="1">
        <f>IF(I380=0, 0.1, I380)</f>
        <v>126.172</v>
      </c>
      <c r="M380" s="2">
        <f>LOG(L380/K380, 10)</f>
        <v>3.1009629872798272</v>
      </c>
      <c r="N380" s="2">
        <f>AVERAGE(K380:L380)</f>
        <v>63.135999999999996</v>
      </c>
      <c r="O380" s="2">
        <f>LOG(N380,10)</f>
        <v>1.8002770635720968</v>
      </c>
      <c r="P380" s="2">
        <f>LOG(L380/K380, 2)</f>
        <v>10.301176068650701</v>
      </c>
      <c r="R380" s="1">
        <v>9.5850000000000005E-2</v>
      </c>
      <c r="S380" s="1">
        <f>-1*LOG10(R380)</f>
        <v>1.0184078827859187</v>
      </c>
      <c r="T380" s="1">
        <v>0.99990000000000001</v>
      </c>
      <c r="U380" s="1" t="s">
        <v>1161</v>
      </c>
      <c r="V380" s="1" t="s">
        <v>33</v>
      </c>
      <c r="W380" s="1" t="s">
        <v>8740</v>
      </c>
      <c r="X380" s="1" t="s">
        <v>25</v>
      </c>
      <c r="Y380" s="1" t="s">
        <v>8739</v>
      </c>
    </row>
    <row r="381" spans="1:25" x14ac:dyDescent="0.3">
      <c r="A381" s="1" t="s">
        <v>1190</v>
      </c>
      <c r="B381" s="1" t="s">
        <v>1190</v>
      </c>
      <c r="C381" s="1" t="s">
        <v>1189</v>
      </c>
      <c r="D381" s="8">
        <f>(L381/K381*100)-100</f>
        <v>23.912672176642232</v>
      </c>
      <c r="E381" s="1" t="s">
        <v>1188</v>
      </c>
      <c r="F381" s="1" t="s">
        <v>22</v>
      </c>
      <c r="G381" s="1" t="s">
        <v>23</v>
      </c>
      <c r="H381" s="1">
        <v>8255.33</v>
      </c>
      <c r="I381" s="1">
        <v>10229.4</v>
      </c>
      <c r="J381" s="1">
        <v>0.30931999999999998</v>
      </c>
      <c r="K381" s="1">
        <f>IF(H381=0, 0.1, H381)</f>
        <v>8255.33</v>
      </c>
      <c r="L381" s="1">
        <f>IF(I381=0, 0.1, I381)</f>
        <v>10229.4</v>
      </c>
      <c r="M381" s="2">
        <f>LOG(L381/K381, 10)</f>
        <v>9.311572263892752E-2</v>
      </c>
      <c r="N381" s="2">
        <f>AVERAGE(K381:L381)</f>
        <v>9242.3649999999998</v>
      </c>
      <c r="O381" s="2">
        <f>LOG(N381,10)</f>
        <v>3.9657831157035428</v>
      </c>
      <c r="P381" s="2">
        <f>LOG(L381/K381, 2)</f>
        <v>0.30932373510999256</v>
      </c>
      <c r="Q381" s="1">
        <v>0.32620900000000003</v>
      </c>
      <c r="R381" s="1">
        <v>0.6381</v>
      </c>
      <c r="S381" s="1">
        <f>-1*LOG10(R381)</f>
        <v>0.19511125537760859</v>
      </c>
      <c r="T381" s="1">
        <v>0.99990000000000001</v>
      </c>
      <c r="U381" s="1" t="s">
        <v>1187</v>
      </c>
      <c r="V381" s="1" t="s">
        <v>36</v>
      </c>
      <c r="W381" s="1" t="s">
        <v>36</v>
      </c>
      <c r="X381" s="1" t="s">
        <v>36</v>
      </c>
      <c r="Y381" s="1" t="s">
        <v>36</v>
      </c>
    </row>
    <row r="382" spans="1:25" x14ac:dyDescent="0.3">
      <c r="A382" s="1" t="s">
        <v>2259</v>
      </c>
      <c r="B382" s="1" t="s">
        <v>2259</v>
      </c>
      <c r="C382" s="1" t="s">
        <v>2258</v>
      </c>
      <c r="D382" s="8">
        <f>(L382/K382*100)-100</f>
        <v>165.76824195456817</v>
      </c>
      <c r="E382" s="1" t="s">
        <v>356</v>
      </c>
      <c r="F382" s="1" t="s">
        <v>22</v>
      </c>
      <c r="G382" s="1" t="s">
        <v>23</v>
      </c>
      <c r="H382" s="1">
        <v>59.667400000000001</v>
      </c>
      <c r="I382" s="1">
        <v>158.577</v>
      </c>
      <c r="J382" s="1">
        <v>1.4101699999999999</v>
      </c>
      <c r="K382" s="1">
        <f>IF(H382=0, 0.1, H382)</f>
        <v>59.667400000000001</v>
      </c>
      <c r="L382" s="1">
        <f>IF(I382=0, 0.1, I382)</f>
        <v>158.577</v>
      </c>
      <c r="M382" s="2">
        <f>LOG(L382/K382, 10)</f>
        <v>0.42450308357468108</v>
      </c>
      <c r="N382" s="2">
        <f>AVERAGE(K382:L382)</f>
        <v>109.12219999999999</v>
      </c>
      <c r="O382" s="2">
        <f>LOG(N382,10)</f>
        <v>2.0379131131612742</v>
      </c>
      <c r="P382" s="2">
        <f>LOG(L382/K382, 2)</f>
        <v>1.4101687196930512</v>
      </c>
      <c r="Q382" s="1">
        <v>4.3307199999999997E-2</v>
      </c>
      <c r="R382" s="1">
        <v>0.58165</v>
      </c>
      <c r="S382" s="1">
        <f>-1*LOG10(R382)</f>
        <v>0.23533826757071033</v>
      </c>
      <c r="T382" s="1">
        <v>0.99990000000000001</v>
      </c>
      <c r="U382" s="1" t="s">
        <v>1161</v>
      </c>
      <c r="V382" s="1" t="s">
        <v>49</v>
      </c>
      <c r="W382" s="1" t="s">
        <v>2257</v>
      </c>
      <c r="X382" s="1" t="s">
        <v>27</v>
      </c>
      <c r="Y382" s="1" t="s">
        <v>2256</v>
      </c>
    </row>
    <row r="383" spans="1:25" x14ac:dyDescent="0.3">
      <c r="A383" s="1" t="s">
        <v>8946</v>
      </c>
      <c r="B383" s="1" t="s">
        <v>8946</v>
      </c>
      <c r="C383" s="1" t="s">
        <v>8945</v>
      </c>
      <c r="D383" s="8">
        <f>(L383/K383*100)-100</f>
        <v>-13.198750719732004</v>
      </c>
      <c r="E383" s="1" t="s">
        <v>114</v>
      </c>
      <c r="F383" s="1" t="s">
        <v>22</v>
      </c>
      <c r="G383" s="1" t="s">
        <v>23</v>
      </c>
      <c r="H383" s="1">
        <v>114.626</v>
      </c>
      <c r="I383" s="1">
        <v>99.496799999999993</v>
      </c>
      <c r="J383" s="1">
        <v>-0.20421700000000001</v>
      </c>
      <c r="K383" s="1">
        <f>IF(H383=0, 0.1, H383)</f>
        <v>114.626</v>
      </c>
      <c r="L383" s="1">
        <f>IF(I383=0, 0.1, I383)</f>
        <v>99.496799999999993</v>
      </c>
      <c r="M383" s="2">
        <f>LOG(L383/K383, 10)</f>
        <v>-6.1474024228780268E-2</v>
      </c>
      <c r="N383" s="2">
        <f>AVERAGE(K383:L383)</f>
        <v>107.06139999999999</v>
      </c>
      <c r="O383" s="2">
        <f>LOG(N383,10)</f>
        <v>2.0296329181834043</v>
      </c>
      <c r="P383" s="2">
        <f>LOG(L383/K383, 2)</f>
        <v>-0.2042122881913716</v>
      </c>
      <c r="Q383" s="1">
        <v>-0.11841</v>
      </c>
      <c r="R383" s="1">
        <v>0.88414999999999999</v>
      </c>
      <c r="S383" s="1">
        <f>-1*LOG10(R383)</f>
        <v>5.3474048735826313E-2</v>
      </c>
      <c r="T383" s="1">
        <v>0.99990000000000001</v>
      </c>
      <c r="U383" s="1" t="s">
        <v>1161</v>
      </c>
      <c r="V383" s="1" t="s">
        <v>33</v>
      </c>
      <c r="W383" s="1" t="s">
        <v>8944</v>
      </c>
      <c r="X383" s="1" t="s">
        <v>27</v>
      </c>
      <c r="Y383" s="1" t="s">
        <v>8943</v>
      </c>
    </row>
    <row r="384" spans="1:25" x14ac:dyDescent="0.3">
      <c r="A384" s="1" t="s">
        <v>7463</v>
      </c>
      <c r="B384" s="1" t="s">
        <v>7463</v>
      </c>
      <c r="C384" s="1" t="s">
        <v>7462</v>
      </c>
      <c r="D384" s="8">
        <f>(L384/K384*100)-100</f>
        <v>287.62357166379803</v>
      </c>
      <c r="E384" s="1" t="s">
        <v>834</v>
      </c>
      <c r="F384" s="1" t="s">
        <v>22</v>
      </c>
      <c r="G384" s="1" t="s">
        <v>23</v>
      </c>
      <c r="H384" s="1">
        <v>64.375600000000006</v>
      </c>
      <c r="I384" s="1">
        <v>249.535</v>
      </c>
      <c r="J384" s="1">
        <v>1.95465</v>
      </c>
      <c r="K384" s="1">
        <f>IF(H384=0, 0.1, H384)</f>
        <v>64.375600000000006</v>
      </c>
      <c r="L384" s="1">
        <f>IF(I384=0, 0.1, I384)</f>
        <v>249.535</v>
      </c>
      <c r="M384" s="2">
        <f>LOG(L384/K384, 10)</f>
        <v>0.58841017893664704</v>
      </c>
      <c r="N384" s="2">
        <f>AVERAGE(K384:L384)</f>
        <v>156.95529999999999</v>
      </c>
      <c r="O384" s="2">
        <f>LOG(N384,10)</f>
        <v>2.1957759853555334</v>
      </c>
      <c r="P384" s="2">
        <f>LOG(L384/K384, 2)</f>
        <v>1.954656304727348</v>
      </c>
      <c r="Q384" s="1">
        <v>0</v>
      </c>
      <c r="R384" s="1">
        <v>1</v>
      </c>
      <c r="S384" s="1">
        <f>-1*LOG10(R384)</f>
        <v>0</v>
      </c>
      <c r="T384" s="1">
        <v>1</v>
      </c>
      <c r="U384" s="1" t="s">
        <v>1161</v>
      </c>
      <c r="V384" s="1" t="s">
        <v>30</v>
      </c>
      <c r="W384" s="1" t="s">
        <v>7461</v>
      </c>
      <c r="X384" s="1" t="s">
        <v>27</v>
      </c>
      <c r="Y384" s="1" t="s">
        <v>7460</v>
      </c>
    </row>
    <row r="385" spans="1:25" x14ac:dyDescent="0.3">
      <c r="A385" s="1" t="s">
        <v>7498</v>
      </c>
      <c r="B385" s="1" t="s">
        <v>7498</v>
      </c>
      <c r="C385" s="1" t="s">
        <v>7497</v>
      </c>
      <c r="D385" s="8">
        <f>(L385/K385*100)-100</f>
        <v>-4.4545411963089521</v>
      </c>
      <c r="E385" s="1" t="s">
        <v>721</v>
      </c>
      <c r="F385" s="1" t="s">
        <v>22</v>
      </c>
      <c r="G385" s="1" t="s">
        <v>23</v>
      </c>
      <c r="H385" s="1">
        <v>661.81899999999996</v>
      </c>
      <c r="I385" s="1">
        <v>632.33799999999997</v>
      </c>
      <c r="J385" s="1">
        <v>-6.5742800000000004E-2</v>
      </c>
      <c r="K385" s="1">
        <f>IF(H385=0, 0.1, H385)</f>
        <v>661.81899999999996</v>
      </c>
      <c r="L385" s="1">
        <f>IF(I385=0, 0.1, I385)</f>
        <v>632.33799999999997</v>
      </c>
      <c r="M385" s="2">
        <f>LOG(L385/K385, 10)</f>
        <v>-1.9789949774498244E-2</v>
      </c>
      <c r="N385" s="2">
        <f>AVERAGE(K385:L385)</f>
        <v>647.07849999999996</v>
      </c>
      <c r="O385" s="2">
        <f>LOG(N385,10)</f>
        <v>2.8109569700795376</v>
      </c>
      <c r="P385" s="2">
        <f>LOG(L385/K385, 2)</f>
        <v>-6.5740790152315542E-2</v>
      </c>
      <c r="Q385" s="1">
        <v>-4.9694800000000001E-3</v>
      </c>
      <c r="R385" s="1">
        <v>0.97940000000000005</v>
      </c>
      <c r="S385" s="1">
        <f>-1*LOG10(R385)</f>
        <v>9.0399003178006886E-3</v>
      </c>
      <c r="T385" s="1">
        <v>0.99990000000000001</v>
      </c>
      <c r="U385" s="1" t="s">
        <v>1161</v>
      </c>
      <c r="V385" s="1" t="s">
        <v>30</v>
      </c>
      <c r="W385" s="1" t="s">
        <v>7496</v>
      </c>
      <c r="X385" s="1" t="s">
        <v>27</v>
      </c>
      <c r="Y385" s="1" t="s">
        <v>7495</v>
      </c>
    </row>
    <row r="386" spans="1:25" x14ac:dyDescent="0.3">
      <c r="A386" s="1" t="s">
        <v>4674</v>
      </c>
      <c r="B386" s="1" t="s">
        <v>4674</v>
      </c>
      <c r="C386" s="1" t="s">
        <v>4673</v>
      </c>
      <c r="D386" s="8">
        <f>(L386/K386*100)-100</f>
        <v>46574.1</v>
      </c>
      <c r="E386" s="1" t="s">
        <v>4672</v>
      </c>
      <c r="F386" s="1" t="s">
        <v>22</v>
      </c>
      <c r="G386" s="1" t="s">
        <v>23</v>
      </c>
      <c r="H386" s="1">
        <v>0</v>
      </c>
      <c r="I386" s="1">
        <v>46.674100000000003</v>
      </c>
      <c r="K386" s="1">
        <f>IF(H386=0, 0.1, H386)</f>
        <v>0.1</v>
      </c>
      <c r="L386" s="1">
        <f>IF(I386=0, 0.1, I386)</f>
        <v>46.674100000000003</v>
      </c>
      <c r="M386" s="2">
        <f>LOG(L386/K386, 10)</f>
        <v>2.669075952356474</v>
      </c>
      <c r="N386" s="2">
        <f>AVERAGE(K386:L386)</f>
        <v>23.387050000000002</v>
      </c>
      <c r="O386" s="2">
        <f>LOG(N386,10)</f>
        <v>1.3689754441468884</v>
      </c>
      <c r="P386" s="2">
        <f>LOG(L386/K386, 2)</f>
        <v>8.8664783935212146</v>
      </c>
      <c r="Q386" s="1">
        <v>0</v>
      </c>
      <c r="R386" s="1">
        <v>1</v>
      </c>
      <c r="S386" s="1">
        <f>-1*LOG10(R386)</f>
        <v>0</v>
      </c>
      <c r="T386" s="1">
        <v>1</v>
      </c>
      <c r="U386" s="1" t="s">
        <v>1161</v>
      </c>
      <c r="V386" s="1" t="s">
        <v>43</v>
      </c>
      <c r="W386" s="1" t="s">
        <v>4671</v>
      </c>
      <c r="X386" s="1" t="s">
        <v>27</v>
      </c>
      <c r="Y386" s="1" t="s">
        <v>4670</v>
      </c>
    </row>
    <row r="387" spans="1:25" x14ac:dyDescent="0.3">
      <c r="A387" s="1" t="s">
        <v>3460</v>
      </c>
      <c r="B387" s="1" t="s">
        <v>3460</v>
      </c>
      <c r="C387" s="1" t="s">
        <v>3459</v>
      </c>
      <c r="D387" s="8">
        <f>(L387/K387*100)-100</f>
        <v>1.3962110646210846</v>
      </c>
      <c r="E387" s="1" t="s">
        <v>461</v>
      </c>
      <c r="F387" s="1" t="s">
        <v>22</v>
      </c>
      <c r="G387" s="1" t="s">
        <v>23</v>
      </c>
      <c r="H387" s="1">
        <v>8604</v>
      </c>
      <c r="I387" s="1">
        <v>8724.1299999999992</v>
      </c>
      <c r="J387" s="1">
        <v>2.00036E-2</v>
      </c>
      <c r="K387" s="1">
        <f>IF(H387=0, 0.1, H387)</f>
        <v>8604</v>
      </c>
      <c r="L387" s="1">
        <f>IF(I387=0, 0.1, I387)</f>
        <v>8724.1299999999992</v>
      </c>
      <c r="M387" s="2">
        <f>LOG(L387/K387, 10)</f>
        <v>6.0217267480919797E-3</v>
      </c>
      <c r="N387" s="2">
        <f>AVERAGE(K387:L387)</f>
        <v>8664.0649999999987</v>
      </c>
      <c r="O387" s="2">
        <f>LOG(N387,10)</f>
        <v>3.9377217018161819</v>
      </c>
      <c r="P387" s="2">
        <f>LOG(L387/K387, 2)</f>
        <v>2.0003743264221465E-2</v>
      </c>
      <c r="Q387" s="1">
        <v>4.67929E-3</v>
      </c>
      <c r="R387" s="1">
        <v>0.99204999999999999</v>
      </c>
      <c r="S387" s="1">
        <f>-1*LOG10(R387)</f>
        <v>3.4664385546242936E-3</v>
      </c>
      <c r="T387" s="1">
        <v>0.99990000000000001</v>
      </c>
      <c r="U387" s="1" t="s">
        <v>1161</v>
      </c>
      <c r="V387" s="1" t="s">
        <v>45</v>
      </c>
      <c r="W387" s="1" t="s">
        <v>3458</v>
      </c>
      <c r="X387" s="1" t="s">
        <v>27</v>
      </c>
      <c r="Y387" s="1" t="s">
        <v>3457</v>
      </c>
    </row>
    <row r="388" spans="1:25" x14ac:dyDescent="0.3">
      <c r="A388" s="1" t="s">
        <v>8738</v>
      </c>
      <c r="B388" s="1" t="s">
        <v>8738</v>
      </c>
      <c r="C388" s="1" t="s">
        <v>8737</v>
      </c>
      <c r="D388" s="8">
        <f>(L388/K388*100)-100</f>
        <v>91.056291786055397</v>
      </c>
      <c r="E388" s="1" t="s">
        <v>371</v>
      </c>
      <c r="F388" s="1" t="s">
        <v>22</v>
      </c>
      <c r="G388" s="1" t="s">
        <v>23</v>
      </c>
      <c r="H388" s="1">
        <v>1340.16</v>
      </c>
      <c r="I388" s="1">
        <v>2560.46</v>
      </c>
      <c r="J388" s="1">
        <v>0.93399799999999999</v>
      </c>
      <c r="K388" s="1">
        <f>IF(H388=0, 0.1, H388)</f>
        <v>1340.16</v>
      </c>
      <c r="L388" s="1">
        <f>IF(I388=0, 0.1, I388)</f>
        <v>2560.46</v>
      </c>
      <c r="M388" s="2">
        <f>LOG(L388/K388, 10)</f>
        <v>0.28116134426453282</v>
      </c>
      <c r="N388" s="2">
        <f>AVERAGE(K388:L388)</f>
        <v>1950.31</v>
      </c>
      <c r="O388" s="2">
        <f>LOG(N388,10)</f>
        <v>3.2901036475620371</v>
      </c>
      <c r="P388" s="2">
        <f>LOG(L388/K388, 2)</f>
        <v>0.93399776870864937</v>
      </c>
      <c r="Q388" s="1">
        <v>0.106347</v>
      </c>
      <c r="R388" s="1">
        <v>0.5877</v>
      </c>
      <c r="S388" s="1">
        <f>-1*LOG10(R388)</f>
        <v>0.23084430928560121</v>
      </c>
      <c r="T388" s="1">
        <v>0.99990000000000001</v>
      </c>
      <c r="U388" s="1" t="s">
        <v>1161</v>
      </c>
      <c r="V388" s="1" t="s">
        <v>33</v>
      </c>
      <c r="W388" s="1" t="s">
        <v>8736</v>
      </c>
      <c r="X388" s="1" t="s">
        <v>25</v>
      </c>
      <c r="Y388" s="1" t="s">
        <v>8735</v>
      </c>
    </row>
    <row r="389" spans="1:25" x14ac:dyDescent="0.3">
      <c r="A389" s="1" t="s">
        <v>9938</v>
      </c>
      <c r="B389" s="1" t="s">
        <v>9938</v>
      </c>
      <c r="C389" s="1" t="s">
        <v>9937</v>
      </c>
      <c r="D389" s="8">
        <f>(L389/K389*100)-100</f>
        <v>70330.2</v>
      </c>
      <c r="E389" s="1" t="s">
        <v>9936</v>
      </c>
      <c r="F389" s="1" t="s">
        <v>22</v>
      </c>
      <c r="G389" s="1" t="s">
        <v>23</v>
      </c>
      <c r="H389" s="1">
        <v>0</v>
      </c>
      <c r="I389" s="1">
        <v>70.430199999999999</v>
      </c>
      <c r="K389" s="1">
        <f>IF(H389=0, 0.1, H389)</f>
        <v>0.1</v>
      </c>
      <c r="L389" s="1">
        <f>IF(I389=0, 0.1, I389)</f>
        <v>70.430199999999999</v>
      </c>
      <c r="M389" s="2">
        <f>LOG(L389/K389, 10)</f>
        <v>2.8477589216561823</v>
      </c>
      <c r="N389" s="2">
        <f>AVERAGE(K389:L389)</f>
        <v>35.265099999999997</v>
      </c>
      <c r="O389" s="2">
        <f>LOG(N389,10)</f>
        <v>1.547345119695908</v>
      </c>
      <c r="P389" s="2">
        <f>LOG(L389/K389, 2)</f>
        <v>9.4600503693158124</v>
      </c>
      <c r="Q389" s="1">
        <v>0</v>
      </c>
      <c r="R389" s="1">
        <v>1</v>
      </c>
      <c r="S389" s="1">
        <f>-1*LOG10(R389)</f>
        <v>0</v>
      </c>
      <c r="T389" s="1">
        <v>1</v>
      </c>
      <c r="U389" s="1" t="s">
        <v>1161</v>
      </c>
      <c r="V389" s="1" t="s">
        <v>37</v>
      </c>
      <c r="W389" s="1" t="s">
        <v>9935</v>
      </c>
      <c r="X389" s="1" t="s">
        <v>27</v>
      </c>
      <c r="Y389" s="1" t="s">
        <v>9934</v>
      </c>
    </row>
    <row r="390" spans="1:25" x14ac:dyDescent="0.3">
      <c r="A390" s="1" t="s">
        <v>9933</v>
      </c>
      <c r="B390" s="1" t="s">
        <v>9933</v>
      </c>
      <c r="C390" s="1" t="s">
        <v>9932</v>
      </c>
      <c r="D390" s="8">
        <f>(L390/K390*100)-100</f>
        <v>22041.5</v>
      </c>
      <c r="E390" s="1" t="s">
        <v>9931</v>
      </c>
      <c r="F390" s="1" t="s">
        <v>22</v>
      </c>
      <c r="G390" s="1" t="s">
        <v>23</v>
      </c>
      <c r="H390" s="1">
        <v>0</v>
      </c>
      <c r="I390" s="1">
        <v>22.141500000000001</v>
      </c>
      <c r="K390" s="1">
        <f>IF(H390=0, 0.1, H390)</f>
        <v>0.1</v>
      </c>
      <c r="L390" s="1">
        <f>IF(I390=0, 0.1, I390)</f>
        <v>22.141500000000001</v>
      </c>
      <c r="M390" s="2">
        <f>LOG(L390/K390, 10)</f>
        <v>2.3452070392913957</v>
      </c>
      <c r="N390" s="2">
        <f>AVERAGE(K390:L390)</f>
        <v>11.120750000000001</v>
      </c>
      <c r="O390" s="2">
        <f>LOG(N390,10)</f>
        <v>1.04613407770266</v>
      </c>
      <c r="P390" s="2">
        <f>LOG(L390/K390, 2)</f>
        <v>7.790609152149699</v>
      </c>
      <c r="Q390" s="1">
        <v>0</v>
      </c>
      <c r="R390" s="1">
        <v>1</v>
      </c>
      <c r="S390" s="1">
        <f>-1*LOG10(R390)</f>
        <v>0</v>
      </c>
      <c r="T390" s="1">
        <v>1</v>
      </c>
      <c r="U390" s="1" t="s">
        <v>1161</v>
      </c>
      <c r="V390" s="1" t="s">
        <v>37</v>
      </c>
      <c r="W390" s="1" t="s">
        <v>9930</v>
      </c>
      <c r="X390" s="1" t="s">
        <v>25</v>
      </c>
      <c r="Y390" s="1" t="s">
        <v>9929</v>
      </c>
    </row>
    <row r="391" spans="1:25" x14ac:dyDescent="0.3">
      <c r="A391" s="1" t="s">
        <v>3755</v>
      </c>
      <c r="B391" s="1" t="s">
        <v>3755</v>
      </c>
      <c r="C391" s="1" t="s">
        <v>3754</v>
      </c>
      <c r="D391" s="8">
        <f>(L391/K391*100)-100</f>
        <v>-34.311258161595177</v>
      </c>
      <c r="E391" s="1" t="s">
        <v>196</v>
      </c>
      <c r="F391" s="1" t="s">
        <v>22</v>
      </c>
      <c r="G391" s="1" t="s">
        <v>23</v>
      </c>
      <c r="H391" s="1">
        <v>454.56799999999998</v>
      </c>
      <c r="I391" s="1">
        <v>298.60000000000002</v>
      </c>
      <c r="J391" s="1">
        <v>-0.60628099999999996</v>
      </c>
      <c r="K391" s="1">
        <f>IF(H391=0, 0.1, H391)</f>
        <v>454.56799999999998</v>
      </c>
      <c r="L391" s="1">
        <f>IF(I391=0, 0.1, I391)</f>
        <v>298.60000000000002</v>
      </c>
      <c r="M391" s="2">
        <f>LOG(L391/K391, 10)</f>
        <v>-0.18250905626089023</v>
      </c>
      <c r="N391" s="2">
        <f>AVERAGE(K391:L391)</f>
        <v>376.584</v>
      </c>
      <c r="O391" s="2">
        <f>LOG(N391,10)</f>
        <v>2.5758618641157915</v>
      </c>
      <c r="P391" s="2">
        <f>LOG(L391/K391, 2)</f>
        <v>-0.60628196156442959</v>
      </c>
      <c r="Q391" s="1">
        <v>-3.8954099999999998E-2</v>
      </c>
      <c r="R391" s="1">
        <v>0.74439999999999995</v>
      </c>
      <c r="S391" s="1">
        <f>-1*LOG10(R391)</f>
        <v>0.12819363554127064</v>
      </c>
      <c r="T391" s="1">
        <v>0.99990000000000001</v>
      </c>
      <c r="U391" s="1" t="s">
        <v>1161</v>
      </c>
      <c r="V391" s="1" t="s">
        <v>32</v>
      </c>
      <c r="W391" s="1" t="s">
        <v>3753</v>
      </c>
      <c r="X391" s="1" t="s">
        <v>25</v>
      </c>
      <c r="Y391" s="1" t="s">
        <v>3752</v>
      </c>
    </row>
    <row r="392" spans="1:25" x14ac:dyDescent="0.3">
      <c r="A392" s="1" t="s">
        <v>8381</v>
      </c>
      <c r="B392" s="1" t="s">
        <v>8381</v>
      </c>
      <c r="C392" s="1" t="s">
        <v>8380</v>
      </c>
      <c r="D392" s="8">
        <f>(L392/K392*100)-100</f>
        <v>-25.269508130235863</v>
      </c>
      <c r="E392" s="1" t="s">
        <v>8379</v>
      </c>
      <c r="F392" s="1" t="s">
        <v>22</v>
      </c>
      <c r="G392" s="1" t="s">
        <v>23</v>
      </c>
      <c r="H392" s="1">
        <v>3945.15</v>
      </c>
      <c r="I392" s="1">
        <v>2948.23</v>
      </c>
      <c r="J392" s="1">
        <v>-0.42022999999999999</v>
      </c>
      <c r="K392" s="1">
        <f>IF(H392=0, 0.1, H392)</f>
        <v>3945.15</v>
      </c>
      <c r="L392" s="1">
        <f>IF(I392=0, 0.1, I392)</f>
        <v>2948.23</v>
      </c>
      <c r="M392" s="2">
        <f>LOG(L392/K392, 10)</f>
        <v>-0.12650215924495006</v>
      </c>
      <c r="N392" s="2">
        <f>AVERAGE(K392:L392)</f>
        <v>3446.69</v>
      </c>
      <c r="O392" s="2">
        <f>LOG(N392,10)</f>
        <v>3.5374022241263487</v>
      </c>
      <c r="P392" s="2">
        <f>LOG(L392/K392, 2)</f>
        <v>-0.42023107685971473</v>
      </c>
      <c r="Q392" s="1">
        <v>-0.373195</v>
      </c>
      <c r="R392" s="1">
        <v>0.55369999999999997</v>
      </c>
      <c r="S392" s="1">
        <f>-1*LOG10(R392)</f>
        <v>0.25672547648806665</v>
      </c>
      <c r="T392" s="1">
        <v>0.99990000000000001</v>
      </c>
      <c r="U392" s="1" t="s">
        <v>1161</v>
      </c>
      <c r="V392" s="1" t="s">
        <v>33</v>
      </c>
      <c r="W392" s="1" t="s">
        <v>8378</v>
      </c>
      <c r="X392" s="1" t="s">
        <v>25</v>
      </c>
      <c r="Y392" s="1" t="s">
        <v>8377</v>
      </c>
    </row>
    <row r="393" spans="1:25" x14ac:dyDescent="0.3">
      <c r="A393" s="1" t="s">
        <v>5840</v>
      </c>
      <c r="B393" s="1" t="s">
        <v>5840</v>
      </c>
      <c r="C393" s="1" t="s">
        <v>5839</v>
      </c>
      <c r="D393" s="8">
        <f>(L393/K393*100)-100</f>
        <v>69911.199999999997</v>
      </c>
      <c r="E393" s="1" t="s">
        <v>620</v>
      </c>
      <c r="F393" s="1" t="s">
        <v>22</v>
      </c>
      <c r="G393" s="1" t="s">
        <v>23</v>
      </c>
      <c r="H393" s="1">
        <v>0</v>
      </c>
      <c r="I393" s="1">
        <v>70.011200000000002</v>
      </c>
      <c r="K393" s="1">
        <f>IF(H393=0, 0.1, H393)</f>
        <v>0.1</v>
      </c>
      <c r="L393" s="1">
        <f>IF(I393=0, 0.1, I393)</f>
        <v>70.011200000000002</v>
      </c>
      <c r="M393" s="2">
        <f>LOG(L393/K393, 10)</f>
        <v>2.8451675215729844</v>
      </c>
      <c r="N393" s="2">
        <f>AVERAGE(K393:L393)</f>
        <v>35.055599999999998</v>
      </c>
      <c r="O393" s="2">
        <f>LOG(N393,10)</f>
        <v>1.5447574047515495</v>
      </c>
      <c r="P393" s="2">
        <f>LOG(L393/K393, 2)</f>
        <v>9.4514419245743433</v>
      </c>
      <c r="Q393" s="1">
        <v>0</v>
      </c>
      <c r="R393" s="1">
        <v>1</v>
      </c>
      <c r="S393" s="1">
        <f>-1*LOG10(R393)</f>
        <v>0</v>
      </c>
      <c r="T393" s="1">
        <v>1</v>
      </c>
      <c r="U393" s="1" t="s">
        <v>1161</v>
      </c>
      <c r="V393" s="1" t="s">
        <v>35</v>
      </c>
      <c r="W393" s="1" t="s">
        <v>5838</v>
      </c>
      <c r="X393" s="1" t="s">
        <v>25</v>
      </c>
      <c r="Y393" s="1" t="s">
        <v>5837</v>
      </c>
    </row>
    <row r="394" spans="1:25" x14ac:dyDescent="0.3">
      <c r="A394" s="1" t="s">
        <v>1178</v>
      </c>
      <c r="B394" s="1" t="s">
        <v>1178</v>
      </c>
      <c r="C394" s="1" t="s">
        <v>1177</v>
      </c>
      <c r="D394" s="8">
        <f>(L394/K394*100)-100</f>
        <v>146.07507414618169</v>
      </c>
      <c r="E394" s="1" t="s">
        <v>1176</v>
      </c>
      <c r="F394" s="1" t="s">
        <v>22</v>
      </c>
      <c r="G394" s="1" t="s">
        <v>23</v>
      </c>
      <c r="H394" s="1">
        <v>27.479500000000002</v>
      </c>
      <c r="I394" s="1">
        <v>67.620199999999997</v>
      </c>
      <c r="J394" s="1">
        <v>1.2990999999999999</v>
      </c>
      <c r="K394" s="1">
        <f>IF(H394=0, 0.1, H394)</f>
        <v>27.479500000000002</v>
      </c>
      <c r="L394" s="1">
        <f>IF(I394=0, 0.1, I394)</f>
        <v>67.620199999999997</v>
      </c>
      <c r="M394" s="2">
        <f>LOG(L394/K394, 10)</f>
        <v>0.39106762463733402</v>
      </c>
      <c r="N394" s="2">
        <f>AVERAGE(K394:L394)</f>
        <v>47.549849999999999</v>
      </c>
      <c r="O394" s="2">
        <f>LOG(N394,10)</f>
        <v>1.6771491512571333</v>
      </c>
      <c r="P394" s="2">
        <f>LOG(L394/K394, 2)</f>
        <v>1.2990985292836252</v>
      </c>
      <c r="Q394" s="1">
        <v>0</v>
      </c>
      <c r="R394" s="1">
        <v>1</v>
      </c>
      <c r="S394" s="1">
        <f>-1*LOG10(R394)</f>
        <v>0</v>
      </c>
      <c r="T394" s="1">
        <v>1</v>
      </c>
      <c r="U394" s="1" t="s">
        <v>1161</v>
      </c>
      <c r="V394" s="1" t="s">
        <v>29</v>
      </c>
      <c r="W394" s="1" t="s">
        <v>1175</v>
      </c>
      <c r="X394" s="1" t="s">
        <v>25</v>
      </c>
      <c r="Y394" s="1" t="s">
        <v>1174</v>
      </c>
    </row>
    <row r="395" spans="1:25" x14ac:dyDescent="0.3">
      <c r="A395" s="1" t="s">
        <v>9928</v>
      </c>
      <c r="B395" s="1" t="s">
        <v>9928</v>
      </c>
      <c r="C395" s="1" t="s">
        <v>9927</v>
      </c>
      <c r="D395" s="8">
        <f>(L395/K395*100)-100</f>
        <v>67520.199999999983</v>
      </c>
      <c r="E395" s="1" t="s">
        <v>520</v>
      </c>
      <c r="F395" s="1" t="s">
        <v>22</v>
      </c>
      <c r="G395" s="1" t="s">
        <v>23</v>
      </c>
      <c r="H395" s="1">
        <v>0</v>
      </c>
      <c r="I395" s="1">
        <v>67.620199999999997</v>
      </c>
      <c r="K395" s="1">
        <f>IF(H395=0, 0.1, H395)</f>
        <v>0.1</v>
      </c>
      <c r="L395" s="1">
        <f>IF(I395=0, 0.1, I395)</f>
        <v>67.620199999999997</v>
      </c>
      <c r="M395" s="2">
        <f>LOG(L395/K395, 10)</f>
        <v>2.830076450942733</v>
      </c>
      <c r="N395" s="2">
        <f>AVERAGE(K395:L395)</f>
        <v>33.860099999999996</v>
      </c>
      <c r="O395" s="2">
        <f>LOG(N395,10)</f>
        <v>1.5296882363891025</v>
      </c>
      <c r="P395" s="2">
        <f>LOG(L395/K395, 2)</f>
        <v>9.4013104730657826</v>
      </c>
      <c r="Q395" s="1">
        <v>0</v>
      </c>
      <c r="R395" s="1">
        <v>1</v>
      </c>
      <c r="S395" s="1">
        <f>-1*LOG10(R395)</f>
        <v>0</v>
      </c>
      <c r="T395" s="1">
        <v>1</v>
      </c>
      <c r="U395" s="1" t="s">
        <v>1161</v>
      </c>
      <c r="V395" s="1" t="s">
        <v>28</v>
      </c>
      <c r="W395" s="1" t="s">
        <v>9926</v>
      </c>
      <c r="X395" s="1" t="s">
        <v>25</v>
      </c>
      <c r="Y395" s="1" t="s">
        <v>9925</v>
      </c>
    </row>
    <row r="396" spans="1:25" x14ac:dyDescent="0.3">
      <c r="A396" s="1" t="s">
        <v>2780</v>
      </c>
      <c r="B396" s="1" t="s">
        <v>2780</v>
      </c>
      <c r="C396" s="1" t="s">
        <v>2779</v>
      </c>
      <c r="D396" s="8">
        <f>(L396/K396*100)-100</f>
        <v>54.556695393906978</v>
      </c>
      <c r="E396" s="1" t="s">
        <v>2778</v>
      </c>
      <c r="F396" s="1" t="s">
        <v>22</v>
      </c>
      <c r="G396" s="1" t="s">
        <v>23</v>
      </c>
      <c r="H396" s="1">
        <v>64.375600000000006</v>
      </c>
      <c r="I396" s="1">
        <v>99.496799999999993</v>
      </c>
      <c r="J396" s="1">
        <v>0.628135</v>
      </c>
      <c r="K396" s="1">
        <f>IF(H396=0, 0.1, H396)</f>
        <v>64.375600000000006</v>
      </c>
      <c r="L396" s="1">
        <f>IF(I396=0, 0.1, I396)</f>
        <v>99.496799999999993</v>
      </c>
      <c r="M396" s="2">
        <f>LOG(L396/K396, 10)</f>
        <v>0.18908782343778846</v>
      </c>
      <c r="N396" s="2">
        <f>AVERAGE(K396:L396)</f>
        <v>81.936199999999999</v>
      </c>
      <c r="O396" s="2">
        <f>LOG(N396,10)</f>
        <v>1.9134758185712419</v>
      </c>
      <c r="P396" s="2">
        <f>LOG(L396/K396, 2)</f>
        <v>0.62813615307909065</v>
      </c>
      <c r="Q396" s="1">
        <v>0</v>
      </c>
      <c r="R396" s="1">
        <v>1</v>
      </c>
      <c r="S396" s="1">
        <f>-1*LOG10(R396)</f>
        <v>0</v>
      </c>
      <c r="T396" s="1">
        <v>1</v>
      </c>
      <c r="U396" s="1" t="s">
        <v>1161</v>
      </c>
      <c r="V396" s="1" t="s">
        <v>46</v>
      </c>
      <c r="W396" s="1" t="s">
        <v>2777</v>
      </c>
      <c r="X396" s="1" t="s">
        <v>27</v>
      </c>
      <c r="Y396" s="1" t="s">
        <v>2776</v>
      </c>
    </row>
    <row r="397" spans="1:25" x14ac:dyDescent="0.3">
      <c r="A397" s="1" t="s">
        <v>8647</v>
      </c>
      <c r="B397" s="1" t="s">
        <v>8647</v>
      </c>
      <c r="C397" s="1" t="s">
        <v>8646</v>
      </c>
      <c r="D397" s="8">
        <f>(L397/K397*100)-100</f>
        <v>22.988635455310586</v>
      </c>
      <c r="E397" s="1" t="s">
        <v>496</v>
      </c>
      <c r="F397" s="1" t="s">
        <v>22</v>
      </c>
      <c r="G397" s="1" t="s">
        <v>23</v>
      </c>
      <c r="H397" s="1">
        <v>2126.79</v>
      </c>
      <c r="I397" s="1">
        <v>2615.71</v>
      </c>
      <c r="J397" s="1">
        <v>0.29852200000000001</v>
      </c>
      <c r="K397" s="1">
        <f>IF(H397=0, 0.1, H397)</f>
        <v>2126.79</v>
      </c>
      <c r="L397" s="1">
        <f>IF(I397=0, 0.1, I397)</f>
        <v>2615.71</v>
      </c>
      <c r="M397" s="2">
        <f>LOG(L397/K397, 10)</f>
        <v>8.9864983089221639E-2</v>
      </c>
      <c r="N397" s="2">
        <f>AVERAGE(K397:L397)</f>
        <v>2371.25</v>
      </c>
      <c r="O397" s="2">
        <f>LOG(N397,10)</f>
        <v>3.3749773438967186</v>
      </c>
      <c r="P397" s="2">
        <f>LOG(L397/K397, 2)</f>
        <v>0.29852501207066312</v>
      </c>
      <c r="Q397" s="1">
        <v>0.229044</v>
      </c>
      <c r="R397" s="1">
        <v>0.71819999999999995</v>
      </c>
      <c r="S397" s="1">
        <f>-1*LOG10(R397)</f>
        <v>0.14375459920994574</v>
      </c>
      <c r="T397" s="1">
        <v>0.99990000000000001</v>
      </c>
      <c r="U397" s="1" t="s">
        <v>1161</v>
      </c>
      <c r="V397" s="1" t="s">
        <v>33</v>
      </c>
      <c r="W397" s="1" t="s">
        <v>8645</v>
      </c>
      <c r="X397" s="1" t="s">
        <v>25</v>
      </c>
      <c r="Y397" s="1" t="s">
        <v>8644</v>
      </c>
    </row>
    <row r="398" spans="1:25" x14ac:dyDescent="0.3">
      <c r="A398" s="1" t="s">
        <v>8614</v>
      </c>
      <c r="B398" s="1" t="s">
        <v>8614</v>
      </c>
      <c r="C398" s="1" t="s">
        <v>8613</v>
      </c>
      <c r="D398" s="8">
        <f>(L398/K398*100)-100</f>
        <v>51.873194753539451</v>
      </c>
      <c r="E398" s="1" t="s">
        <v>728</v>
      </c>
      <c r="F398" s="1" t="s">
        <v>22</v>
      </c>
      <c r="G398" s="1" t="s">
        <v>23</v>
      </c>
      <c r="H398" s="1">
        <v>211.19</v>
      </c>
      <c r="I398" s="1">
        <v>320.74099999999999</v>
      </c>
      <c r="J398" s="1">
        <v>0.60287000000000002</v>
      </c>
      <c r="K398" s="1">
        <f>IF(H398=0, 0.1, H398)</f>
        <v>211.19</v>
      </c>
      <c r="L398" s="1">
        <f>IF(I398=0, 0.1, I398)</f>
        <v>320.74099999999999</v>
      </c>
      <c r="M398" s="2">
        <f>LOG(L398/K398, 10)</f>
        <v>0.18148112871532013</v>
      </c>
      <c r="N398" s="2">
        <f>AVERAGE(K398:L398)</f>
        <v>265.96550000000002</v>
      </c>
      <c r="O398" s="2">
        <f>LOG(N398,10)</f>
        <v>2.4248253053101574</v>
      </c>
      <c r="P398" s="2">
        <f>LOG(L398/K398, 2)</f>
        <v>0.60286726017129166</v>
      </c>
      <c r="Q398" s="1">
        <v>0.26816899999999999</v>
      </c>
      <c r="R398" s="1">
        <v>0.74604999999999999</v>
      </c>
      <c r="S398" s="1">
        <f>-1*LOG10(R398)</f>
        <v>0.12723206529352096</v>
      </c>
      <c r="T398" s="1">
        <v>0.99990000000000001</v>
      </c>
      <c r="U398" s="1" t="s">
        <v>1161</v>
      </c>
      <c r="V398" s="1" t="s">
        <v>33</v>
      </c>
      <c r="W398" s="1" t="s">
        <v>8612</v>
      </c>
      <c r="X398" s="1" t="s">
        <v>25</v>
      </c>
      <c r="Y398" s="1" t="s">
        <v>8611</v>
      </c>
    </row>
    <row r="399" spans="1:25" x14ac:dyDescent="0.3">
      <c r="A399" s="1" t="s">
        <v>6799</v>
      </c>
      <c r="B399" s="1" t="s">
        <v>6799</v>
      </c>
      <c r="C399" s="1" t="s">
        <v>6798</v>
      </c>
      <c r="D399" s="8">
        <f>(L399/K399*100)-100</f>
        <v>-54.750542935962912</v>
      </c>
      <c r="E399" s="1" t="s">
        <v>223</v>
      </c>
      <c r="F399" s="1" t="s">
        <v>22</v>
      </c>
      <c r="G399" s="1" t="s">
        <v>23</v>
      </c>
      <c r="H399" s="1">
        <v>1022.22</v>
      </c>
      <c r="I399" s="1">
        <v>462.54899999999998</v>
      </c>
      <c r="J399" s="1">
        <v>-1.1440300000000001</v>
      </c>
      <c r="K399" s="1">
        <f>IF(H399=0, 0.1, H399)</f>
        <v>1022.22</v>
      </c>
      <c r="L399" s="1">
        <f>IF(I399=0, 0.1, I399)</f>
        <v>462.54899999999998</v>
      </c>
      <c r="M399" s="2">
        <f>LOG(L399/K399, 10)</f>
        <v>-0.34438662740921605</v>
      </c>
      <c r="N399" s="2">
        <f>AVERAGE(K399:L399)</f>
        <v>742.3845</v>
      </c>
      <c r="O399" s="2">
        <f>LOG(N399,10)</f>
        <v>2.8706288958148702</v>
      </c>
      <c r="P399" s="2">
        <f>LOG(L399/K399, 2)</f>
        <v>-1.1440276130941811</v>
      </c>
      <c r="Q399" s="1">
        <v>-0.184778</v>
      </c>
      <c r="R399" s="1">
        <v>0.58630000000000004</v>
      </c>
      <c r="S399" s="1">
        <f>-1*LOG10(R399)</f>
        <v>0.23188010581520266</v>
      </c>
      <c r="T399" s="1">
        <v>0.99990000000000001</v>
      </c>
      <c r="U399" s="1" t="s">
        <v>1161</v>
      </c>
      <c r="V399" s="1" t="s">
        <v>52</v>
      </c>
      <c r="W399" s="1" t="s">
        <v>6797</v>
      </c>
      <c r="X399" s="1" t="s">
        <v>27</v>
      </c>
      <c r="Y399" s="1" t="s">
        <v>6796</v>
      </c>
    </row>
    <row r="400" spans="1:25" x14ac:dyDescent="0.3">
      <c r="A400" s="1" t="s">
        <v>8672</v>
      </c>
      <c r="B400" s="1" t="s">
        <v>8672</v>
      </c>
      <c r="C400" s="1" t="s">
        <v>8671</v>
      </c>
      <c r="D400" s="8">
        <f>(L400/K400*100)-100</f>
        <v>22041.5</v>
      </c>
      <c r="E400" s="1" t="s">
        <v>766</v>
      </c>
      <c r="F400" s="1" t="s">
        <v>22</v>
      </c>
      <c r="G400" s="1" t="s">
        <v>23</v>
      </c>
      <c r="H400" s="1">
        <v>0</v>
      </c>
      <c r="I400" s="1">
        <v>22.141500000000001</v>
      </c>
      <c r="K400" s="1">
        <f>IF(H400=0, 0.1, H400)</f>
        <v>0.1</v>
      </c>
      <c r="L400" s="1">
        <f>IF(I400=0, 0.1, I400)</f>
        <v>22.141500000000001</v>
      </c>
      <c r="M400" s="2">
        <f>LOG(L400/K400, 10)</f>
        <v>2.3452070392913957</v>
      </c>
      <c r="N400" s="2">
        <f>AVERAGE(K400:L400)</f>
        <v>11.120750000000001</v>
      </c>
      <c r="O400" s="2">
        <f>LOG(N400,10)</f>
        <v>1.04613407770266</v>
      </c>
      <c r="P400" s="2">
        <f>LOG(L400/K400, 2)</f>
        <v>7.790609152149699</v>
      </c>
      <c r="Q400" s="1">
        <v>0</v>
      </c>
      <c r="R400" s="1">
        <v>1</v>
      </c>
      <c r="S400" s="1">
        <f>-1*LOG10(R400)</f>
        <v>0</v>
      </c>
      <c r="T400" s="1">
        <v>1</v>
      </c>
      <c r="U400" s="1" t="s">
        <v>1161</v>
      </c>
      <c r="V400" s="1" t="s">
        <v>33</v>
      </c>
      <c r="W400" s="1" t="s">
        <v>8670</v>
      </c>
      <c r="X400" s="1" t="s">
        <v>25</v>
      </c>
      <c r="Y400" s="1" t="s">
        <v>8669</v>
      </c>
    </row>
    <row r="401" spans="1:25" x14ac:dyDescent="0.3">
      <c r="A401" s="1" t="s">
        <v>2437</v>
      </c>
      <c r="B401" s="1" t="s">
        <v>2437</v>
      </c>
      <c r="C401" s="1" t="s">
        <v>2436</v>
      </c>
      <c r="D401" s="8">
        <f>(L401/K401*100)-100</f>
        <v>23.252983073894711</v>
      </c>
      <c r="E401" s="1" t="s">
        <v>325</v>
      </c>
      <c r="F401" s="1" t="s">
        <v>22</v>
      </c>
      <c r="G401" s="1" t="s">
        <v>23</v>
      </c>
      <c r="H401" s="1">
        <v>673.63400000000001</v>
      </c>
      <c r="I401" s="1">
        <v>830.274</v>
      </c>
      <c r="J401" s="1">
        <v>0.301624</v>
      </c>
      <c r="K401" s="1">
        <f>IF(H401=0, 0.1, H401)</f>
        <v>673.63400000000001</v>
      </c>
      <c r="L401" s="1">
        <f>IF(I401=0, 0.1, I401)</f>
        <v>830.274</v>
      </c>
      <c r="M401" s="2">
        <f>LOG(L401/K401, 10)</f>
        <v>9.0797439242197978E-2</v>
      </c>
      <c r="N401" s="2">
        <f>AVERAGE(K401:L401)</f>
        <v>751.95399999999995</v>
      </c>
      <c r="O401" s="2">
        <f>LOG(N401,10)</f>
        <v>2.8761912738932272</v>
      </c>
      <c r="P401" s="2">
        <f>LOG(L401/K401, 2)</f>
        <v>0.3016225643624858</v>
      </c>
      <c r="Q401" s="1">
        <v>5.2188199999999997E-2</v>
      </c>
      <c r="R401" s="1">
        <v>0.91820000000000002</v>
      </c>
      <c r="S401" s="1">
        <f>-1*LOG10(R401)</f>
        <v>3.7062711569998012E-2</v>
      </c>
      <c r="T401" s="1">
        <v>0.99990000000000001</v>
      </c>
      <c r="U401" s="1" t="s">
        <v>1161</v>
      </c>
      <c r="V401" s="1" t="s">
        <v>46</v>
      </c>
      <c r="W401" s="1" t="s">
        <v>2435</v>
      </c>
      <c r="X401" s="1" t="s">
        <v>25</v>
      </c>
      <c r="Y401" s="1" t="s">
        <v>2434</v>
      </c>
    </row>
    <row r="402" spans="1:25" x14ac:dyDescent="0.3">
      <c r="A402" s="1" t="s">
        <v>3204</v>
      </c>
      <c r="B402" s="1" t="s">
        <v>3204</v>
      </c>
      <c r="C402" s="1" t="s">
        <v>3203</v>
      </c>
      <c r="D402" s="8">
        <f>(L402/K402*100)-100</f>
        <v>-62.861775514779708</v>
      </c>
      <c r="E402" s="1" t="s">
        <v>3202</v>
      </c>
      <c r="F402" s="1" t="s">
        <v>22</v>
      </c>
      <c r="G402" s="1" t="s">
        <v>23</v>
      </c>
      <c r="H402" s="1">
        <v>307.75299999999999</v>
      </c>
      <c r="I402" s="1">
        <v>114.294</v>
      </c>
      <c r="J402" s="1">
        <v>-1.42902</v>
      </c>
      <c r="K402" s="1">
        <f>IF(H402=0, 0.1, H402)</f>
        <v>307.75299999999999</v>
      </c>
      <c r="L402" s="1">
        <f>IF(I402=0, 0.1, I402)</f>
        <v>114.294</v>
      </c>
      <c r="M402" s="2">
        <f>LOG(L402/K402, 10)</f>
        <v>-0.4301788629738223</v>
      </c>
      <c r="N402" s="2">
        <f>AVERAGE(K402:L402)</f>
        <v>211.02349999999998</v>
      </c>
      <c r="O402" s="2">
        <f>LOG(N402,10)</f>
        <v>2.3243308218949803</v>
      </c>
      <c r="P402" s="2">
        <f>LOG(L402/K402, 2)</f>
        <v>-1.4290232507394414</v>
      </c>
      <c r="Q402" s="1">
        <v>-1.19902</v>
      </c>
      <c r="R402" s="1">
        <v>0.39655000000000001</v>
      </c>
      <c r="S402" s="1">
        <f>-1*LOG10(R402)</f>
        <v>0.40170204578632712</v>
      </c>
      <c r="T402" s="1">
        <v>0.99990000000000001</v>
      </c>
      <c r="U402" s="1" t="s">
        <v>1161</v>
      </c>
      <c r="V402" s="1" t="s">
        <v>45</v>
      </c>
      <c r="W402" s="1" t="s">
        <v>3201</v>
      </c>
      <c r="X402" s="1" t="s">
        <v>25</v>
      </c>
      <c r="Y402" s="1" t="s">
        <v>3200</v>
      </c>
    </row>
    <row r="403" spans="1:25" x14ac:dyDescent="0.3">
      <c r="A403" s="1" t="s">
        <v>6696</v>
      </c>
      <c r="B403" s="1" t="s">
        <v>6696</v>
      </c>
      <c r="C403" s="1" t="s">
        <v>6695</v>
      </c>
      <c r="D403" s="8">
        <f>(L403/K403*100)-100</f>
        <v>-40.834682046168567</v>
      </c>
      <c r="E403" s="1" t="s">
        <v>768</v>
      </c>
      <c r="F403" s="1" t="s">
        <v>22</v>
      </c>
      <c r="G403" s="1" t="s">
        <v>23</v>
      </c>
      <c r="H403" s="1">
        <v>1995.73</v>
      </c>
      <c r="I403" s="1">
        <v>1180.78</v>
      </c>
      <c r="J403" s="1">
        <v>-0.75717599999999996</v>
      </c>
      <c r="K403" s="1">
        <f>IF(H403=0, 0.1, H403)</f>
        <v>1995.73</v>
      </c>
      <c r="L403" s="1">
        <f>IF(I403=0, 0.1, I403)</f>
        <v>1180.78</v>
      </c>
      <c r="M403" s="2">
        <f>LOG(L403/K403, 10)</f>
        <v>-0.22793279724772891</v>
      </c>
      <c r="N403" s="2">
        <f>AVERAGE(K403:L403)</f>
        <v>1588.2550000000001</v>
      </c>
      <c r="O403" s="2">
        <f>LOG(N403,10)</f>
        <v>3.2009202312158567</v>
      </c>
      <c r="P403" s="2">
        <f>LOG(L403/K403, 2)</f>
        <v>-0.75717636292349566</v>
      </c>
      <c r="Q403" s="1">
        <v>-0.217691</v>
      </c>
      <c r="R403" s="1">
        <v>0.75060000000000004</v>
      </c>
      <c r="S403" s="1">
        <f>-1*LOG10(R403)</f>
        <v>0.12459143992293639</v>
      </c>
      <c r="T403" s="1">
        <v>0.99990000000000001</v>
      </c>
      <c r="U403" s="1" t="s">
        <v>1161</v>
      </c>
      <c r="V403" s="1" t="s">
        <v>52</v>
      </c>
      <c r="W403" s="1" t="s">
        <v>6694</v>
      </c>
      <c r="X403" s="1" t="s">
        <v>25</v>
      </c>
      <c r="Y403" s="1" t="s">
        <v>6693</v>
      </c>
    </row>
    <row r="404" spans="1:25" x14ac:dyDescent="0.3">
      <c r="A404" s="1" t="s">
        <v>6954</v>
      </c>
      <c r="B404" s="1" t="s">
        <v>6954</v>
      </c>
      <c r="C404" s="1" t="s">
        <v>6953</v>
      </c>
      <c r="D404" s="8">
        <f>(L404/K404*100)-100</f>
        <v>-99.68932328397716</v>
      </c>
      <c r="E404" s="1" t="s">
        <v>6952</v>
      </c>
      <c r="F404" s="1" t="s">
        <v>22</v>
      </c>
      <c r="G404" s="1" t="s">
        <v>23</v>
      </c>
      <c r="H404" s="1">
        <v>32.187800000000003</v>
      </c>
      <c r="I404" s="1">
        <v>0</v>
      </c>
      <c r="K404" s="1">
        <f>IF(H404=0, 0.1, H404)</f>
        <v>32.187800000000003</v>
      </c>
      <c r="L404" s="1">
        <f>IF(I404=0, 0.1, I404)</f>
        <v>0.1</v>
      </c>
      <c r="M404" s="2">
        <f>LOG(L404/K404, 10)</f>
        <v>-2.5076912941596317</v>
      </c>
      <c r="N404" s="2">
        <f>AVERAGE(K404:L404)</f>
        <v>16.143900000000002</v>
      </c>
      <c r="O404" s="2">
        <f>LOG(N404,10)</f>
        <v>1.2080084587551558</v>
      </c>
      <c r="P404" s="2">
        <f>LOG(L404/K404, 2)</f>
        <v>-8.3303701633733311</v>
      </c>
      <c r="Q404" s="1">
        <v>0</v>
      </c>
      <c r="R404" s="1">
        <v>1</v>
      </c>
      <c r="S404" s="1">
        <f>-1*LOG10(R404)</f>
        <v>0</v>
      </c>
      <c r="T404" s="1">
        <v>1</v>
      </c>
      <c r="U404" s="1" t="s">
        <v>1161</v>
      </c>
      <c r="V404" s="1" t="s">
        <v>51</v>
      </c>
      <c r="W404" s="1" t="s">
        <v>6951</v>
      </c>
      <c r="X404" s="1" t="s">
        <v>25</v>
      </c>
      <c r="Y404" s="1" t="s">
        <v>6950</v>
      </c>
    </row>
    <row r="405" spans="1:25" x14ac:dyDescent="0.3">
      <c r="A405" s="1" t="s">
        <v>4873</v>
      </c>
      <c r="B405" s="1" t="s">
        <v>4873</v>
      </c>
      <c r="C405" s="1" t="s">
        <v>4872</v>
      </c>
      <c r="D405" s="8">
        <f>(L405/K405*100)-100</f>
        <v>44183.1</v>
      </c>
      <c r="E405" s="1" t="s">
        <v>105</v>
      </c>
      <c r="F405" s="1" t="s">
        <v>22</v>
      </c>
      <c r="G405" s="1" t="s">
        <v>23</v>
      </c>
      <c r="H405" s="1">
        <v>0</v>
      </c>
      <c r="I405" s="1">
        <v>44.283099999999997</v>
      </c>
      <c r="K405" s="1">
        <f>IF(H405=0, 0.1, H405)</f>
        <v>0.1</v>
      </c>
      <c r="L405" s="1">
        <f>IF(I405=0, 0.1, I405)</f>
        <v>44.283099999999997</v>
      </c>
      <c r="M405" s="2">
        <f>LOG(L405/K405, 10)</f>
        <v>2.6462380156793377</v>
      </c>
      <c r="N405" s="2">
        <f>AVERAGE(K405:L405)</f>
        <v>22.191549999999999</v>
      </c>
      <c r="O405" s="2">
        <f>LOG(N405,10)</f>
        <v>1.3461876371999046</v>
      </c>
      <c r="P405" s="2">
        <f>LOG(L405/K405, 2)</f>
        <v>8.7906124100441776</v>
      </c>
      <c r="Q405" s="1">
        <v>0</v>
      </c>
      <c r="R405" s="1">
        <v>1</v>
      </c>
      <c r="S405" s="1">
        <f>-1*LOG10(R405)</f>
        <v>0</v>
      </c>
      <c r="T405" s="1">
        <v>1</v>
      </c>
      <c r="U405" s="1" t="s">
        <v>1161</v>
      </c>
      <c r="V405" s="1" t="s">
        <v>42</v>
      </c>
      <c r="W405" s="1" t="s">
        <v>4871</v>
      </c>
      <c r="X405" s="1" t="s">
        <v>25</v>
      </c>
      <c r="Y405" s="1" t="s">
        <v>4870</v>
      </c>
    </row>
    <row r="406" spans="1:25" x14ac:dyDescent="0.3">
      <c r="A406" s="1" t="s">
        <v>9924</v>
      </c>
      <c r="B406" s="1" t="s">
        <v>9924</v>
      </c>
      <c r="C406" s="1" t="s">
        <v>9923</v>
      </c>
      <c r="D406" s="8">
        <f>(L406/K406*100)-100</f>
        <v>88466.2</v>
      </c>
      <c r="E406" s="1" t="s">
        <v>105</v>
      </c>
      <c r="F406" s="1" t="s">
        <v>22</v>
      </c>
      <c r="G406" s="1" t="s">
        <v>23</v>
      </c>
      <c r="H406" s="1">
        <v>0</v>
      </c>
      <c r="I406" s="1">
        <v>88.566199999999995</v>
      </c>
      <c r="K406" s="1">
        <f>IF(H406=0, 0.1, H406)</f>
        <v>0.1</v>
      </c>
      <c r="L406" s="1">
        <f>IF(I406=0, 0.1, I406)</f>
        <v>88.566199999999995</v>
      </c>
      <c r="M406" s="2">
        <f>LOG(L406/K406, 10)</f>
        <v>2.9472680113433185</v>
      </c>
      <c r="N406" s="2">
        <f>AVERAGE(K406:L406)</f>
        <v>44.333099999999995</v>
      </c>
      <c r="O406" s="2">
        <f>LOG(N406,10)</f>
        <v>1.6467281004809768</v>
      </c>
      <c r="P406" s="2">
        <f>LOG(L406/K406, 2)</f>
        <v>9.7906124100441776</v>
      </c>
      <c r="Q406" s="1">
        <v>0</v>
      </c>
      <c r="R406" s="1">
        <v>1</v>
      </c>
      <c r="S406" s="1">
        <f>-1*LOG10(R406)</f>
        <v>0</v>
      </c>
      <c r="T406" s="1">
        <v>1</v>
      </c>
      <c r="U406" s="1" t="s">
        <v>1161</v>
      </c>
      <c r="V406" s="1" t="s">
        <v>42</v>
      </c>
      <c r="W406" s="1" t="s">
        <v>9922</v>
      </c>
      <c r="X406" s="1" t="s">
        <v>25</v>
      </c>
      <c r="Y406" s="1" t="s">
        <v>9921</v>
      </c>
    </row>
    <row r="407" spans="1:25" x14ac:dyDescent="0.3">
      <c r="A407" s="1" t="s">
        <v>1221</v>
      </c>
      <c r="B407" s="1" t="s">
        <v>1221</v>
      </c>
      <c r="C407" s="1" t="s">
        <v>1220</v>
      </c>
      <c r="D407" s="8">
        <f>(L407/K407*100)-100</f>
        <v>-1.7966518956179129</v>
      </c>
      <c r="E407" s="1" t="s">
        <v>1219</v>
      </c>
      <c r="F407" s="1" t="s">
        <v>22</v>
      </c>
      <c r="G407" s="1" t="s">
        <v>23</v>
      </c>
      <c r="H407" s="1">
        <v>2031</v>
      </c>
      <c r="I407" s="1">
        <v>1994.51</v>
      </c>
      <c r="J407" s="1">
        <v>-2.61599E-2</v>
      </c>
      <c r="K407" s="1">
        <f>IF(H407=0, 0.1, H407)</f>
        <v>2031</v>
      </c>
      <c r="L407" s="1">
        <f>IF(I407=0, 0.1, I407)</f>
        <v>1994.51</v>
      </c>
      <c r="M407" s="2">
        <f>LOG(L407/K407, 10)</f>
        <v>-7.8737053039813227E-3</v>
      </c>
      <c r="N407" s="2">
        <f>AVERAGE(K407:L407)</f>
        <v>2012.7550000000001</v>
      </c>
      <c r="O407" s="2">
        <f>LOG(N407,10)</f>
        <v>3.3037909141714983</v>
      </c>
      <c r="P407" s="2">
        <f>LOG(L407/K407, 2)</f>
        <v>-2.6155882860159199E-2</v>
      </c>
      <c r="Q407" s="1">
        <v>-1.3251600000000001E-2</v>
      </c>
      <c r="R407" s="1">
        <v>0.98424999999999996</v>
      </c>
      <c r="S407" s="1">
        <f>-1*LOG10(R407)</f>
        <v>6.8945765377328647E-3</v>
      </c>
      <c r="T407" s="1">
        <v>0.99990000000000001</v>
      </c>
      <c r="U407" s="1" t="s">
        <v>1161</v>
      </c>
      <c r="V407" s="1" t="s">
        <v>29</v>
      </c>
      <c r="W407" s="1" t="s">
        <v>1218</v>
      </c>
      <c r="X407" s="1" t="s">
        <v>25</v>
      </c>
      <c r="Y407" s="1" t="s">
        <v>1217</v>
      </c>
    </row>
    <row r="408" spans="1:25" x14ac:dyDescent="0.3">
      <c r="A408" s="1" t="s">
        <v>6668</v>
      </c>
      <c r="B408" s="1" t="s">
        <v>6668</v>
      </c>
      <c r="C408" s="1" t="s">
        <v>6667</v>
      </c>
      <c r="D408" s="8">
        <f>(L408/K408*100)-100</f>
        <v>64.122072336456341</v>
      </c>
      <c r="E408" s="1" t="s">
        <v>1119</v>
      </c>
      <c r="F408" s="1" t="s">
        <v>22</v>
      </c>
      <c r="G408" s="1" t="s">
        <v>23</v>
      </c>
      <c r="H408" s="1">
        <v>821.21799999999996</v>
      </c>
      <c r="I408" s="1">
        <v>1347.8</v>
      </c>
      <c r="J408" s="1">
        <v>0.71477400000000002</v>
      </c>
      <c r="K408" s="1">
        <f>IF(H408=0, 0.1, H408)</f>
        <v>821.21799999999996</v>
      </c>
      <c r="L408" s="1">
        <f>IF(I408=0, 0.1, I408)</f>
        <v>1347.8</v>
      </c>
      <c r="M408" s="2">
        <f>LOG(L408/K408, 10)</f>
        <v>0.21516699207872542</v>
      </c>
      <c r="N408" s="2">
        <f>AVERAGE(K408:L408)</f>
        <v>1084.509</v>
      </c>
      <c r="O408" s="2">
        <f>LOG(N408,10)</f>
        <v>3.0352331604388416</v>
      </c>
      <c r="P408" s="2">
        <f>LOG(L408/K408, 2)</f>
        <v>0.71476927607872465</v>
      </c>
      <c r="Q408" s="1">
        <v>0.11591</v>
      </c>
      <c r="R408" s="1">
        <v>0.68959999999999999</v>
      </c>
      <c r="S408" s="1">
        <f>-1*LOG10(R408)</f>
        <v>0.16140274718334363</v>
      </c>
      <c r="T408" s="1">
        <v>0.99990000000000001</v>
      </c>
      <c r="U408" s="1" t="s">
        <v>1161</v>
      </c>
      <c r="V408" s="1" t="s">
        <v>52</v>
      </c>
      <c r="W408" s="1" t="s">
        <v>6666</v>
      </c>
      <c r="X408" s="1" t="s">
        <v>25</v>
      </c>
      <c r="Y408" s="1" t="s">
        <v>6665</v>
      </c>
    </row>
    <row r="409" spans="1:25" x14ac:dyDescent="0.3">
      <c r="A409" s="1" t="s">
        <v>7785</v>
      </c>
      <c r="B409" s="1" t="s">
        <v>7785</v>
      </c>
      <c r="C409" s="1" t="s">
        <v>7784</v>
      </c>
      <c r="D409" s="8">
        <f>(L409/K409*100)-100</f>
        <v>-31.211359583444661</v>
      </c>
      <c r="E409" s="1" t="s">
        <v>7783</v>
      </c>
      <c r="F409" s="1" t="s">
        <v>22</v>
      </c>
      <c r="G409" s="1" t="s">
        <v>23</v>
      </c>
      <c r="H409" s="1">
        <v>64.375600000000006</v>
      </c>
      <c r="I409" s="1">
        <v>44.283099999999997</v>
      </c>
      <c r="J409" s="1">
        <v>-0.53975899999999999</v>
      </c>
      <c r="K409" s="1">
        <f>IF(H409=0, 0.1, H409)</f>
        <v>64.375600000000006</v>
      </c>
      <c r="L409" s="1">
        <f>IF(I409=0, 0.1, I409)</f>
        <v>44.283099999999997</v>
      </c>
      <c r="M409" s="2">
        <f>LOG(L409/K409, 10)</f>
        <v>-0.16248327414427541</v>
      </c>
      <c r="N409" s="2">
        <f>AVERAGE(K409:L409)</f>
        <v>54.329350000000005</v>
      </c>
      <c r="O409" s="2">
        <f>LOG(N409,10)</f>
        <v>1.7350345091363912</v>
      </c>
      <c r="P409" s="2">
        <f>LOG(L409/K409, 2)</f>
        <v>-0.53975775332915388</v>
      </c>
      <c r="Q409" s="1">
        <v>0</v>
      </c>
      <c r="R409" s="1">
        <v>1</v>
      </c>
      <c r="S409" s="1">
        <f>-1*LOG10(R409)</f>
        <v>0</v>
      </c>
      <c r="T409" s="1">
        <v>1</v>
      </c>
      <c r="U409" s="1" t="s">
        <v>1161</v>
      </c>
      <c r="V409" s="1" t="s">
        <v>47</v>
      </c>
      <c r="W409" s="1" t="s">
        <v>7782</v>
      </c>
      <c r="X409" s="1" t="s">
        <v>27</v>
      </c>
      <c r="Y409" s="1" t="s">
        <v>7781</v>
      </c>
    </row>
    <row r="410" spans="1:25" x14ac:dyDescent="0.3">
      <c r="A410" s="1" t="s">
        <v>7300</v>
      </c>
      <c r="B410" s="1" t="s">
        <v>7300</v>
      </c>
      <c r="C410" s="1" t="s">
        <v>7299</v>
      </c>
      <c r="D410" s="8">
        <f>(L410/K410*100)-100</f>
        <v>20.069617713258765</v>
      </c>
      <c r="E410" s="1" t="s">
        <v>679</v>
      </c>
      <c r="F410" s="1" t="s">
        <v>22</v>
      </c>
      <c r="G410" s="1" t="s">
        <v>23</v>
      </c>
      <c r="H410" s="1">
        <v>114.626</v>
      </c>
      <c r="I410" s="1">
        <v>137.631</v>
      </c>
      <c r="J410" s="1">
        <v>0.26386999999999999</v>
      </c>
      <c r="K410" s="1">
        <f>IF(H410=0, 0.1, H410)</f>
        <v>114.626</v>
      </c>
      <c r="L410" s="1">
        <f>IF(I410=0, 0.1, I410)</f>
        <v>137.631</v>
      </c>
      <c r="M410" s="2">
        <f>LOG(L410/K410, 10)</f>
        <v>7.943312789628619E-2</v>
      </c>
      <c r="N410" s="2">
        <f>AVERAGE(K410:L410)</f>
        <v>126.1285</v>
      </c>
      <c r="O410" s="2">
        <f>LOG(N410,10)</f>
        <v>2.100813230857228</v>
      </c>
      <c r="P410" s="2">
        <f>LOG(L410/K410, 2)</f>
        <v>0.26387113922345423</v>
      </c>
      <c r="Q410" s="1">
        <v>3.0289900000000002E-2</v>
      </c>
      <c r="R410" s="1">
        <v>0.89964999999999995</v>
      </c>
      <c r="S410" s="1">
        <f>-1*LOG10(R410)</f>
        <v>4.5926415707878837E-2</v>
      </c>
      <c r="T410" s="1">
        <v>0.99990000000000001</v>
      </c>
      <c r="U410" s="1" t="s">
        <v>1161</v>
      </c>
      <c r="V410" s="1" t="s">
        <v>30</v>
      </c>
      <c r="W410" s="1" t="s">
        <v>7298</v>
      </c>
      <c r="X410" s="1" t="s">
        <v>25</v>
      </c>
      <c r="Y410" s="1" t="s">
        <v>7297</v>
      </c>
    </row>
    <row r="411" spans="1:25" x14ac:dyDescent="0.3">
      <c r="A411" s="1" t="s">
        <v>6590</v>
      </c>
      <c r="B411" s="1" t="s">
        <v>6590</v>
      </c>
      <c r="C411" s="1" t="s">
        <v>6589</v>
      </c>
      <c r="D411" s="8">
        <f>(L411/K411*100)-100</f>
        <v>-6.6293499033456698</v>
      </c>
      <c r="E411" s="1" t="s">
        <v>748</v>
      </c>
      <c r="F411" s="1" t="s">
        <v>22</v>
      </c>
      <c r="G411" s="1" t="s">
        <v>23</v>
      </c>
      <c r="H411" s="1">
        <v>27262.1</v>
      </c>
      <c r="I411" s="1">
        <v>25454.799999999999</v>
      </c>
      <c r="J411" s="1">
        <v>-9.8955500000000002E-2</v>
      </c>
      <c r="K411" s="1">
        <f>IF(H411=0, 0.1, H411)</f>
        <v>27262.1</v>
      </c>
      <c r="L411" s="1">
        <f>IF(I411=0, 0.1, I411)</f>
        <v>25454.799999999999</v>
      </c>
      <c r="M411" s="2">
        <f>LOG(L411/K411, 10)</f>
        <v>-2.97896173909948E-2</v>
      </c>
      <c r="N411" s="2">
        <f>AVERAGE(K411:L411)</f>
        <v>26358.449999999997</v>
      </c>
      <c r="O411" s="2">
        <f>LOG(N411,10)</f>
        <v>4.4209198681283857</v>
      </c>
      <c r="P411" s="2">
        <f>LOG(L411/K411, 2)</f>
        <v>-9.8958966947090804E-2</v>
      </c>
      <c r="Q411" s="1">
        <v>-5.6034899999999999E-2</v>
      </c>
      <c r="R411" s="1">
        <v>0.92979999999999996</v>
      </c>
      <c r="S411" s="1">
        <f>-1*LOG10(R411)</f>
        <v>3.1610458152931745E-2</v>
      </c>
      <c r="T411" s="1">
        <v>0.99990000000000001</v>
      </c>
      <c r="U411" s="1" t="s">
        <v>1161</v>
      </c>
      <c r="V411" s="1" t="s">
        <v>24</v>
      </c>
      <c r="W411" s="1" t="s">
        <v>6588</v>
      </c>
      <c r="X411" s="1" t="s">
        <v>27</v>
      </c>
      <c r="Y411" s="1" t="s">
        <v>6587</v>
      </c>
    </row>
    <row r="412" spans="1:25" x14ac:dyDescent="0.3">
      <c r="A412" s="1" t="s">
        <v>6448</v>
      </c>
      <c r="B412" s="1" t="s">
        <v>6448</v>
      </c>
      <c r="C412" s="1" t="s">
        <v>6447</v>
      </c>
      <c r="D412" s="8">
        <f>(L412/K412*100)-100</f>
        <v>-22.126096231334429</v>
      </c>
      <c r="E412" s="1" t="s">
        <v>748</v>
      </c>
      <c r="F412" s="1" t="s">
        <v>22</v>
      </c>
      <c r="G412" s="1" t="s">
        <v>23</v>
      </c>
      <c r="H412" s="1">
        <v>9197.42</v>
      </c>
      <c r="I412" s="1">
        <v>7162.39</v>
      </c>
      <c r="J412" s="1">
        <v>-0.36078900000000003</v>
      </c>
      <c r="K412" s="1">
        <f>IF(H412=0, 0.1, H412)</f>
        <v>9197.42</v>
      </c>
      <c r="L412" s="1">
        <f>IF(I412=0, 0.1, I412)</f>
        <v>7162.39</v>
      </c>
      <c r="M412" s="2">
        <f>LOG(L412/K412, 10)</f>
        <v>-0.10860805385534682</v>
      </c>
      <c r="N412" s="2">
        <f>AVERAGE(K412:L412)</f>
        <v>8179.9050000000007</v>
      </c>
      <c r="O412" s="2">
        <f>LOG(N412,10)</f>
        <v>3.9127482598797139</v>
      </c>
      <c r="P412" s="2">
        <f>LOG(L412/K412, 2)</f>
        <v>-0.36078814543311633</v>
      </c>
      <c r="Q412" s="1">
        <v>-0.15340999999999999</v>
      </c>
      <c r="R412" s="1">
        <v>0.76675000000000004</v>
      </c>
      <c r="S412" s="1">
        <f>-1*LOG10(R412)</f>
        <v>0.11534621534547687</v>
      </c>
      <c r="T412" s="1">
        <v>0.99990000000000001</v>
      </c>
      <c r="U412" s="1" t="s">
        <v>1161</v>
      </c>
      <c r="V412" s="1" t="s">
        <v>24</v>
      </c>
      <c r="W412" s="1" t="s">
        <v>6446</v>
      </c>
      <c r="X412" s="1" t="s">
        <v>25</v>
      </c>
      <c r="Y412" s="1" t="s">
        <v>6445</v>
      </c>
    </row>
    <row r="413" spans="1:25" x14ac:dyDescent="0.3">
      <c r="A413" s="1" t="s">
        <v>9920</v>
      </c>
      <c r="B413" s="1" t="s">
        <v>9920</v>
      </c>
      <c r="C413" s="1" t="s">
        <v>9919</v>
      </c>
      <c r="D413" s="8">
        <f>(L413/K413*100)-100</f>
        <v>89661.7</v>
      </c>
      <c r="E413" s="1" t="s">
        <v>1021</v>
      </c>
      <c r="F413" s="1" t="s">
        <v>22</v>
      </c>
      <c r="G413" s="1" t="s">
        <v>23</v>
      </c>
      <c r="H413" s="1">
        <v>0</v>
      </c>
      <c r="I413" s="1">
        <v>89.761700000000005</v>
      </c>
      <c r="K413" s="1">
        <f>IF(H413=0, 0.1, H413)</f>
        <v>0.1</v>
      </c>
      <c r="L413" s="1">
        <f>IF(I413=0, 0.1, I413)</f>
        <v>89.761700000000005</v>
      </c>
      <c r="M413" s="2">
        <f>LOG(L413/K413, 10)</f>
        <v>2.9530910691084742</v>
      </c>
      <c r="N413" s="2">
        <f>AVERAGE(K413:L413)</f>
        <v>44.93085</v>
      </c>
      <c r="O413" s="2">
        <f>LOG(N413,10)</f>
        <v>1.6525446346361548</v>
      </c>
      <c r="P413" s="2">
        <f>LOG(L413/K413, 2)</f>
        <v>9.8099561892324001</v>
      </c>
      <c r="Q413" s="1">
        <v>0</v>
      </c>
      <c r="R413" s="1">
        <v>1</v>
      </c>
      <c r="S413" s="1">
        <f>-1*LOG10(R413)</f>
        <v>0</v>
      </c>
      <c r="T413" s="1">
        <v>1</v>
      </c>
      <c r="U413" s="1" t="s">
        <v>1161</v>
      </c>
      <c r="V413" s="1" t="s">
        <v>41</v>
      </c>
      <c r="W413" s="1" t="s">
        <v>9918</v>
      </c>
      <c r="X413" s="1" t="s">
        <v>25</v>
      </c>
      <c r="Y413" s="1" t="s">
        <v>9917</v>
      </c>
    </row>
    <row r="414" spans="1:25" x14ac:dyDescent="0.3">
      <c r="A414" s="1" t="s">
        <v>5730</v>
      </c>
      <c r="B414" s="1" t="s">
        <v>5730</v>
      </c>
      <c r="C414" s="1" t="s">
        <v>5729</v>
      </c>
      <c r="D414" s="8">
        <f>(L414/K414*100)-100</f>
        <v>-99.63609235975909</v>
      </c>
      <c r="E414" s="1" t="s">
        <v>5728</v>
      </c>
      <c r="F414" s="1" t="s">
        <v>22</v>
      </c>
      <c r="G414" s="1" t="s">
        <v>23</v>
      </c>
      <c r="H414" s="1">
        <v>27.479500000000002</v>
      </c>
      <c r="I414" s="1">
        <v>0</v>
      </c>
      <c r="K414" s="1">
        <f>IF(H414=0, 0.1, H414)</f>
        <v>27.479500000000002</v>
      </c>
      <c r="L414" s="1">
        <f>IF(I414=0, 0.1, I414)</f>
        <v>0.1</v>
      </c>
      <c r="M414" s="2">
        <f>LOG(L414/K414, 10)</f>
        <v>-2.4390088263053991</v>
      </c>
      <c r="N414" s="2">
        <f>AVERAGE(K414:L414)</f>
        <v>13.789750000000002</v>
      </c>
      <c r="O414" s="2">
        <f>LOG(N414,10)</f>
        <v>1.1395563927454901</v>
      </c>
      <c r="P414" s="2">
        <f>LOG(L414/K414, 2)</f>
        <v>-8.1022119437821569</v>
      </c>
      <c r="Q414" s="1">
        <v>0</v>
      </c>
      <c r="R414" s="1">
        <v>1</v>
      </c>
      <c r="S414" s="1">
        <f>-1*LOG10(R414)</f>
        <v>0</v>
      </c>
      <c r="T414" s="1">
        <v>1</v>
      </c>
      <c r="U414" s="1" t="s">
        <v>1161</v>
      </c>
      <c r="V414" s="1" t="s">
        <v>41</v>
      </c>
      <c r="W414" s="1" t="s">
        <v>5727</v>
      </c>
      <c r="X414" s="1" t="s">
        <v>27</v>
      </c>
      <c r="Y414" s="1" t="s">
        <v>5726</v>
      </c>
    </row>
    <row r="415" spans="1:25" x14ac:dyDescent="0.3">
      <c r="A415" s="1" t="s">
        <v>2049</v>
      </c>
      <c r="B415" s="1" t="s">
        <v>2049</v>
      </c>
      <c r="C415" s="1" t="s">
        <v>2048</v>
      </c>
      <c r="D415" s="8">
        <f>(L415/K415*100)-100</f>
        <v>-11.236505504685226</v>
      </c>
      <c r="E415" s="1" t="s">
        <v>2047</v>
      </c>
      <c r="F415" s="1" t="s">
        <v>22</v>
      </c>
      <c r="G415" s="1" t="s">
        <v>23</v>
      </c>
      <c r="H415" s="1">
        <v>2245.36</v>
      </c>
      <c r="I415" s="1">
        <v>1993.06</v>
      </c>
      <c r="J415" s="1">
        <v>-0.17196</v>
      </c>
      <c r="K415" s="1">
        <f>IF(H415=0, 0.1, H415)</f>
        <v>2245.36</v>
      </c>
      <c r="L415" s="1">
        <f>IF(I415=0, 0.1, I415)</f>
        <v>1993.06</v>
      </c>
      <c r="M415" s="2">
        <f>LOG(L415/K415, 10)</f>
        <v>-5.1765608533785888E-2</v>
      </c>
      <c r="N415" s="2">
        <f>AVERAGE(K415:L415)</f>
        <v>2119.21</v>
      </c>
      <c r="O415" s="2">
        <f>LOG(N415,10)</f>
        <v>3.3261739946165489</v>
      </c>
      <c r="P415" s="2">
        <f>LOG(L415/K415, 2)</f>
        <v>-0.17196162933732437</v>
      </c>
      <c r="Q415" s="1">
        <v>-0.14696200000000001</v>
      </c>
      <c r="R415" s="1">
        <v>0.81835000000000002</v>
      </c>
      <c r="S415" s="1">
        <f>-1*LOG10(R415)</f>
        <v>8.7060913249281821E-2</v>
      </c>
      <c r="T415" s="1">
        <v>0.99990000000000001</v>
      </c>
      <c r="U415" s="1" t="s">
        <v>1161</v>
      </c>
      <c r="V415" s="1" t="s">
        <v>49</v>
      </c>
      <c r="W415" s="1" t="s">
        <v>2046</v>
      </c>
      <c r="X415" s="1" t="s">
        <v>25</v>
      </c>
      <c r="Y415" s="1" t="s">
        <v>2045</v>
      </c>
    </row>
    <row r="416" spans="1:25" x14ac:dyDescent="0.3">
      <c r="A416" s="1" t="s">
        <v>9916</v>
      </c>
      <c r="B416" s="1" t="s">
        <v>9916</v>
      </c>
      <c r="C416" s="1" t="s">
        <v>9915</v>
      </c>
      <c r="D416" s="8">
        <f>(L416/K416*100)-100</f>
        <v>22041.5</v>
      </c>
      <c r="E416" s="1" t="s">
        <v>9914</v>
      </c>
      <c r="F416" s="1" t="s">
        <v>22</v>
      </c>
      <c r="G416" s="1" t="s">
        <v>23</v>
      </c>
      <c r="H416" s="1">
        <v>0</v>
      </c>
      <c r="I416" s="1">
        <v>22.141500000000001</v>
      </c>
      <c r="K416" s="1">
        <f>IF(H416=0, 0.1, H416)</f>
        <v>0.1</v>
      </c>
      <c r="L416" s="1">
        <f>IF(I416=0, 0.1, I416)</f>
        <v>22.141500000000001</v>
      </c>
      <c r="M416" s="2">
        <f>LOG(L416/K416, 10)</f>
        <v>2.3452070392913957</v>
      </c>
      <c r="N416" s="2">
        <f>AVERAGE(K416:L416)</f>
        <v>11.120750000000001</v>
      </c>
      <c r="O416" s="2">
        <f>LOG(N416,10)</f>
        <v>1.04613407770266</v>
      </c>
      <c r="P416" s="2">
        <f>LOG(L416/K416, 2)</f>
        <v>7.790609152149699</v>
      </c>
      <c r="Q416" s="1">
        <v>0</v>
      </c>
      <c r="R416" s="1">
        <v>1</v>
      </c>
      <c r="S416" s="1">
        <f>-1*LOG10(R416)</f>
        <v>0</v>
      </c>
      <c r="T416" s="1">
        <v>1</v>
      </c>
      <c r="U416" s="1" t="s">
        <v>1161</v>
      </c>
      <c r="V416" s="1" t="s">
        <v>28</v>
      </c>
      <c r="W416" s="1" t="s">
        <v>9913</v>
      </c>
      <c r="X416" s="1" t="s">
        <v>27</v>
      </c>
      <c r="Y416" s="1" t="s">
        <v>9912</v>
      </c>
    </row>
    <row r="417" spans="1:25" x14ac:dyDescent="0.3">
      <c r="A417" s="1" t="s">
        <v>8468</v>
      </c>
      <c r="B417" s="1" t="s">
        <v>8468</v>
      </c>
      <c r="C417" s="1" t="s">
        <v>10549</v>
      </c>
      <c r="D417" s="8">
        <f>(L417/K417*100)-100</f>
        <v>-2.6483363933545263</v>
      </c>
      <c r="E417" s="1" t="s">
        <v>330</v>
      </c>
      <c r="F417" s="1" t="s">
        <v>22</v>
      </c>
      <c r="G417" s="1" t="s">
        <v>23</v>
      </c>
      <c r="H417" s="1">
        <v>89324</v>
      </c>
      <c r="I417" s="1">
        <v>86958.399999999994</v>
      </c>
      <c r="J417" s="1">
        <v>-3.8722300000000001E-2</v>
      </c>
      <c r="K417" s="1">
        <f>IF(H417=0, 0.1, H417)</f>
        <v>89324</v>
      </c>
      <c r="L417" s="1">
        <f>IF(I417=0, 0.1, I417)</f>
        <v>86958.399999999994</v>
      </c>
      <c r="M417" s="2">
        <f>LOG(L417/K417, 10)</f>
        <v>-1.1656622582440315E-2</v>
      </c>
      <c r="N417" s="2">
        <f>AVERAGE(K417:L417)</f>
        <v>88141.2</v>
      </c>
      <c r="O417" s="2">
        <f>LOG(N417,10)</f>
        <v>4.9451789589244175</v>
      </c>
      <c r="P417" s="2">
        <f>LOG(L417/K417, 2)</f>
        <v>-3.8722462048106962E-2</v>
      </c>
      <c r="Q417" s="1">
        <v>-3.1900400000000002E-2</v>
      </c>
      <c r="R417" s="1">
        <v>0.95989999999999998</v>
      </c>
      <c r="S417" s="1">
        <f>-1*LOG10(R417)</f>
        <v>1.7774008325325184E-2</v>
      </c>
      <c r="T417" s="1">
        <v>0.99990000000000001</v>
      </c>
      <c r="U417" s="1" t="s">
        <v>1417</v>
      </c>
      <c r="V417" s="1" t="s">
        <v>36</v>
      </c>
      <c r="W417" s="1" t="s">
        <v>36</v>
      </c>
      <c r="X417" s="1" t="s">
        <v>36</v>
      </c>
      <c r="Y417" s="1" t="s">
        <v>36</v>
      </c>
    </row>
    <row r="418" spans="1:25" x14ac:dyDescent="0.3">
      <c r="A418" s="1" t="s">
        <v>8895</v>
      </c>
      <c r="B418" s="1" t="s">
        <v>8895</v>
      </c>
      <c r="C418" s="1" t="s">
        <v>8894</v>
      </c>
      <c r="D418" s="8">
        <f>(L418/K418*100)-100</f>
        <v>-15.817012304876698</v>
      </c>
      <c r="E418" s="1" t="s">
        <v>330</v>
      </c>
      <c r="F418" s="1" t="s">
        <v>22</v>
      </c>
      <c r="G418" s="1" t="s">
        <v>23</v>
      </c>
      <c r="H418" s="1">
        <v>298.33699999999999</v>
      </c>
      <c r="I418" s="1">
        <v>251.149</v>
      </c>
      <c r="J418" s="1">
        <v>-0.24839700000000001</v>
      </c>
      <c r="K418" s="1">
        <f>IF(H418=0, 0.1, H418)</f>
        <v>298.33699999999999</v>
      </c>
      <c r="L418" s="1">
        <f>IF(I418=0, 0.1, I418)</f>
        <v>251.149</v>
      </c>
      <c r="M418" s="2">
        <f>LOG(L418/K418, 10)</f>
        <v>-7.4775664992365265E-2</v>
      </c>
      <c r="N418" s="2">
        <f>AVERAGE(K418:L418)</f>
        <v>274.74299999999999</v>
      </c>
      <c r="O418" s="2">
        <f>LOG(N418,10)</f>
        <v>2.4389266361270079</v>
      </c>
      <c r="P418" s="2">
        <f>LOG(L418/K418, 2)</f>
        <v>-0.24839938235202363</v>
      </c>
      <c r="Q418" s="1">
        <v>-1.3705200000000001E-2</v>
      </c>
      <c r="R418" s="1">
        <v>0.8871</v>
      </c>
      <c r="S418" s="1">
        <f>-1*LOG10(R418)</f>
        <v>5.2027420754219927E-2</v>
      </c>
      <c r="T418" s="1">
        <v>0.99990000000000001</v>
      </c>
      <c r="U418" s="1" t="s">
        <v>1161</v>
      </c>
      <c r="V418" s="1" t="s">
        <v>33</v>
      </c>
      <c r="W418" s="1" t="s">
        <v>8893</v>
      </c>
      <c r="X418" s="1" t="s">
        <v>27</v>
      </c>
      <c r="Y418" s="1" t="s">
        <v>8892</v>
      </c>
    </row>
    <row r="419" spans="1:25" x14ac:dyDescent="0.3">
      <c r="A419" s="1" t="s">
        <v>469</v>
      </c>
      <c r="B419" s="1" t="s">
        <v>469</v>
      </c>
      <c r="C419" s="1" t="s">
        <v>470</v>
      </c>
      <c r="D419" s="8">
        <f>(L419/K419*100)-100</f>
        <v>21.805374696597227</v>
      </c>
      <c r="E419" s="1" t="s">
        <v>471</v>
      </c>
      <c r="F419" s="1" t="s">
        <v>22</v>
      </c>
      <c r="G419" s="1" t="s">
        <v>23</v>
      </c>
      <c r="H419" s="1">
        <v>6435.34</v>
      </c>
      <c r="I419" s="1">
        <v>7838.59</v>
      </c>
      <c r="J419" s="1">
        <v>0.284578</v>
      </c>
      <c r="K419" s="1">
        <f>IF(H419=0, 0.1, H419)</f>
        <v>6435.34</v>
      </c>
      <c r="L419" s="1">
        <f>IF(I419=0, 0.1, I419)</f>
        <v>7838.59</v>
      </c>
      <c r="M419" s="2">
        <f>LOG(L419/K419, 10)</f>
        <v>8.5666452086468045E-2</v>
      </c>
      <c r="N419" s="2">
        <f>AVERAGE(K419:L419)</f>
        <v>7136.9650000000001</v>
      </c>
      <c r="O419" s="2">
        <f>LOG(N419,10)</f>
        <v>3.8535135669623175</v>
      </c>
      <c r="P419" s="2">
        <f>LOG(L419/K419, 2)</f>
        <v>0.28457779397536032</v>
      </c>
      <c r="Q419" s="1">
        <v>0.13367399999999999</v>
      </c>
      <c r="R419" s="1">
        <v>0.8569</v>
      </c>
      <c r="S419" s="1">
        <f>-1*LOG10(R419)</f>
        <v>6.7069857169210503E-2</v>
      </c>
      <c r="T419" s="1">
        <v>0.99990000000000001</v>
      </c>
      <c r="U419" s="1" t="s">
        <v>61</v>
      </c>
      <c r="V419" s="1" t="s">
        <v>36</v>
      </c>
      <c r="W419" s="1" t="s">
        <v>36</v>
      </c>
      <c r="X419" s="1" t="s">
        <v>36</v>
      </c>
      <c r="Y419" s="1" t="s">
        <v>36</v>
      </c>
    </row>
    <row r="420" spans="1:25" x14ac:dyDescent="0.3">
      <c r="A420" s="1" t="s">
        <v>7006</v>
      </c>
      <c r="B420" s="1" t="s">
        <v>7006</v>
      </c>
      <c r="C420" s="1" t="s">
        <v>7005</v>
      </c>
      <c r="D420" s="8">
        <f>(L420/K420*100)-100</f>
        <v>-9.4965299914388197</v>
      </c>
      <c r="E420" s="1" t="s">
        <v>7004</v>
      </c>
      <c r="F420" s="1" t="s">
        <v>22</v>
      </c>
      <c r="G420" s="1" t="s">
        <v>23</v>
      </c>
      <c r="H420" s="1">
        <v>2195.96</v>
      </c>
      <c r="I420" s="1">
        <v>1987.42</v>
      </c>
      <c r="J420" s="1">
        <v>-0.143958</v>
      </c>
      <c r="K420" s="1">
        <f>IF(H420=0, 0.1, H420)</f>
        <v>2195.96</v>
      </c>
      <c r="L420" s="1">
        <f>IF(I420=0, 0.1, I420)</f>
        <v>1987.42</v>
      </c>
      <c r="M420" s="2">
        <f>LOG(L420/K420, 10)</f>
        <v>-4.3334769118777525E-2</v>
      </c>
      <c r="N420" s="2">
        <f>AVERAGE(K420:L420)</f>
        <v>2091.69</v>
      </c>
      <c r="O420" s="2">
        <f>LOG(N420,10)</f>
        <v>3.3204973201257109</v>
      </c>
      <c r="P420" s="2">
        <f>LOG(L420/K420, 2)</f>
        <v>-0.14395498702112433</v>
      </c>
      <c r="Q420" s="1">
        <v>-0.112986</v>
      </c>
      <c r="R420" s="1">
        <v>0.85599999999999998</v>
      </c>
      <c r="S420" s="1">
        <f>-1*LOG10(R420)</f>
        <v>6.7526235322846781E-2</v>
      </c>
      <c r="T420" s="1">
        <v>0.99990000000000001</v>
      </c>
      <c r="U420" s="1" t="s">
        <v>1161</v>
      </c>
      <c r="V420" s="1" t="s">
        <v>51</v>
      </c>
      <c r="W420" s="1" t="s">
        <v>7003</v>
      </c>
      <c r="X420" s="1" t="s">
        <v>27</v>
      </c>
      <c r="Y420" s="1" t="s">
        <v>7002</v>
      </c>
    </row>
    <row r="421" spans="1:25" x14ac:dyDescent="0.3">
      <c r="A421" s="1" t="s">
        <v>6096</v>
      </c>
      <c r="B421" s="1" t="s">
        <v>6096</v>
      </c>
      <c r="C421" s="1" t="s">
        <v>6095</v>
      </c>
      <c r="D421" s="8">
        <f>(L421/K421*100)-100</f>
        <v>69911.199999999997</v>
      </c>
      <c r="E421" s="1" t="s">
        <v>215</v>
      </c>
      <c r="F421" s="1" t="s">
        <v>22</v>
      </c>
      <c r="G421" s="1" t="s">
        <v>23</v>
      </c>
      <c r="H421" s="1">
        <v>0</v>
      </c>
      <c r="I421" s="1">
        <v>70.011200000000002</v>
      </c>
      <c r="K421" s="1">
        <f>IF(H421=0, 0.1, H421)</f>
        <v>0.1</v>
      </c>
      <c r="L421" s="1">
        <f>IF(I421=0, 0.1, I421)</f>
        <v>70.011200000000002</v>
      </c>
      <c r="M421" s="2">
        <f>LOG(L421/K421, 10)</f>
        <v>2.8451675215729844</v>
      </c>
      <c r="N421" s="2">
        <f>AVERAGE(K421:L421)</f>
        <v>35.055599999999998</v>
      </c>
      <c r="O421" s="2">
        <f>LOG(N421,10)</f>
        <v>1.5447574047515495</v>
      </c>
      <c r="P421" s="2">
        <f>LOG(L421/K421, 2)</f>
        <v>9.4514419245743433</v>
      </c>
      <c r="Q421" s="1">
        <v>0</v>
      </c>
      <c r="R421" s="1">
        <v>1</v>
      </c>
      <c r="S421" s="1">
        <f>-1*LOG10(R421)</f>
        <v>0</v>
      </c>
      <c r="T421" s="1">
        <v>1</v>
      </c>
      <c r="U421" s="1" t="s">
        <v>1161</v>
      </c>
      <c r="V421" s="1" t="s">
        <v>54</v>
      </c>
      <c r="W421" s="1" t="s">
        <v>6094</v>
      </c>
      <c r="X421" s="1" t="s">
        <v>25</v>
      </c>
      <c r="Y421" s="1" t="s">
        <v>6093</v>
      </c>
    </row>
    <row r="422" spans="1:25" x14ac:dyDescent="0.3">
      <c r="A422" s="1" t="s">
        <v>1864</v>
      </c>
      <c r="B422" s="1" t="s">
        <v>1864</v>
      </c>
      <c r="C422" s="1" t="s">
        <v>1863</v>
      </c>
      <c r="D422" s="8">
        <f>(L422/K422*100)-100</f>
        <v>97.960637211842055</v>
      </c>
      <c r="E422" s="1" t="s">
        <v>1862</v>
      </c>
      <c r="F422" s="1" t="s">
        <v>22</v>
      </c>
      <c r="G422" s="1" t="s">
        <v>23</v>
      </c>
      <c r="H422" s="1">
        <v>2527.2600000000002</v>
      </c>
      <c r="I422" s="1">
        <v>5002.9799999999996</v>
      </c>
      <c r="J422" s="1">
        <v>0.98521400000000003</v>
      </c>
      <c r="K422" s="1">
        <f>IF(H422=0, 0.1, H422)</f>
        <v>2527.2600000000002</v>
      </c>
      <c r="L422" s="1">
        <f>IF(I422=0, 0.1, I422)</f>
        <v>5002.9799999999996</v>
      </c>
      <c r="M422" s="2">
        <f>LOG(L422/K422, 10)</f>
        <v>0.29657884308386206</v>
      </c>
      <c r="N422" s="2">
        <f>AVERAGE(K422:L422)</f>
        <v>3765.12</v>
      </c>
      <c r="O422" s="2">
        <f>LOG(N422,10)</f>
        <v>3.5757788223713329</v>
      </c>
      <c r="P422" s="2">
        <f>LOG(L422/K422, 2)</f>
        <v>0.98521359118947194</v>
      </c>
      <c r="Q422" s="1">
        <v>0.88572099999999998</v>
      </c>
      <c r="R422" s="1">
        <v>0.16764999999999999</v>
      </c>
      <c r="S422" s="1">
        <f>-1*LOG10(R422)</f>
        <v>0.77559644223516111</v>
      </c>
      <c r="T422" s="1">
        <v>0.99990000000000001</v>
      </c>
      <c r="U422" s="1" t="s">
        <v>1161</v>
      </c>
      <c r="V422" s="1" t="s">
        <v>37</v>
      </c>
      <c r="W422" s="1" t="s">
        <v>1861</v>
      </c>
      <c r="X422" s="1" t="s">
        <v>27</v>
      </c>
      <c r="Y422" s="1" t="s">
        <v>1860</v>
      </c>
    </row>
    <row r="423" spans="1:25" x14ac:dyDescent="0.3">
      <c r="A423" s="1" t="s">
        <v>3970</v>
      </c>
      <c r="B423" s="1" t="s">
        <v>3970</v>
      </c>
      <c r="C423" s="1" t="s">
        <v>3969</v>
      </c>
      <c r="D423" s="8">
        <f>(L423/K423*100)-100</f>
        <v>-6.6638786383033874</v>
      </c>
      <c r="E423" s="1" t="s">
        <v>1012</v>
      </c>
      <c r="F423" s="1" t="s">
        <v>22</v>
      </c>
      <c r="G423" s="1" t="s">
        <v>23</v>
      </c>
      <c r="H423" s="1">
        <v>3395.47</v>
      </c>
      <c r="I423" s="1">
        <v>3169.2</v>
      </c>
      <c r="J423" s="1">
        <v>-9.9494299999999994E-2</v>
      </c>
      <c r="K423" s="1">
        <f>IF(H423=0, 0.1, H423)</f>
        <v>3395.47</v>
      </c>
      <c r="L423" s="1">
        <f>IF(I423=0, 0.1, I423)</f>
        <v>3169.2</v>
      </c>
      <c r="M423" s="2">
        <f>LOG(L423/K423, 10)</f>
        <v>-2.9950250442630395E-2</v>
      </c>
      <c r="N423" s="2">
        <f>AVERAGE(K423:L423)</f>
        <v>3282.335</v>
      </c>
      <c r="O423" s="2">
        <f>LOG(N423,10)</f>
        <v>3.5161829037209715</v>
      </c>
      <c r="P423" s="2">
        <f>LOG(L423/K423, 2)</f>
        <v>-9.9492578394286574E-2</v>
      </c>
      <c r="Q423" s="1">
        <v>-4.9163699999999998E-2</v>
      </c>
      <c r="R423" s="1">
        <v>0.95220000000000005</v>
      </c>
      <c r="S423" s="1">
        <f>-1*LOG10(R423)</f>
        <v>2.1271822861508152E-2</v>
      </c>
      <c r="T423" s="1">
        <v>0.99990000000000001</v>
      </c>
      <c r="U423" s="1" t="s">
        <v>1161</v>
      </c>
      <c r="V423" s="1" t="s">
        <v>32</v>
      </c>
      <c r="W423" s="1" t="s">
        <v>3968</v>
      </c>
      <c r="X423" s="1" t="s">
        <v>27</v>
      </c>
      <c r="Y423" s="1" t="s">
        <v>3967</v>
      </c>
    </row>
    <row r="424" spans="1:25" x14ac:dyDescent="0.3">
      <c r="A424" s="1" t="s">
        <v>5622</v>
      </c>
      <c r="B424" s="1" t="s">
        <v>5622</v>
      </c>
      <c r="C424" s="1" t="s">
        <v>5621</v>
      </c>
      <c r="D424" s="8">
        <f>(L424/K424*100)-100</f>
        <v>45378.6</v>
      </c>
      <c r="E424" s="1" t="s">
        <v>5620</v>
      </c>
      <c r="F424" s="1" t="s">
        <v>22</v>
      </c>
      <c r="G424" s="1" t="s">
        <v>23</v>
      </c>
      <c r="H424" s="1">
        <v>0</v>
      </c>
      <c r="I424" s="1">
        <v>45.4786</v>
      </c>
      <c r="K424" s="1">
        <f>IF(H424=0, 0.1, H424)</f>
        <v>0.1</v>
      </c>
      <c r="L424" s="1">
        <f>IF(I424=0, 0.1, I424)</f>
        <v>45.4786</v>
      </c>
      <c r="M424" s="2">
        <f>LOG(L424/K424, 10)</f>
        <v>2.6578070870264048</v>
      </c>
      <c r="N424" s="2">
        <f>AVERAGE(K424:L424)</f>
        <v>22.789300000000001</v>
      </c>
      <c r="O424" s="2">
        <f>LOG(N424,10)</f>
        <v>1.3577309855223572</v>
      </c>
      <c r="P424" s="2">
        <f>LOG(L424/K424, 2)</f>
        <v>8.8290440331837559</v>
      </c>
      <c r="Q424" s="1">
        <v>0</v>
      </c>
      <c r="R424" s="1">
        <v>1</v>
      </c>
      <c r="S424" s="1">
        <f>-1*LOG10(R424)</f>
        <v>0</v>
      </c>
      <c r="T424" s="1">
        <v>1</v>
      </c>
      <c r="U424" s="1" t="s">
        <v>1161</v>
      </c>
      <c r="V424" s="1" t="s">
        <v>41</v>
      </c>
      <c r="W424" s="1" t="s">
        <v>5619</v>
      </c>
      <c r="X424" s="1" t="s">
        <v>25</v>
      </c>
      <c r="Y424" s="1" t="s">
        <v>5618</v>
      </c>
    </row>
    <row r="425" spans="1:25" x14ac:dyDescent="0.3">
      <c r="A425" s="1" t="s">
        <v>4951</v>
      </c>
      <c r="B425" s="1" t="s">
        <v>4951</v>
      </c>
      <c r="C425" s="1" t="s">
        <v>4950</v>
      </c>
      <c r="D425" s="8">
        <f>(L425/K425*100)-100</f>
        <v>106.36576591130796</v>
      </c>
      <c r="E425" s="1" t="s">
        <v>574</v>
      </c>
      <c r="F425" s="1" t="s">
        <v>22</v>
      </c>
      <c r="G425" s="1" t="s">
        <v>23</v>
      </c>
      <c r="H425" s="1">
        <v>32.187800000000003</v>
      </c>
      <c r="I425" s="1">
        <v>66.424599999999998</v>
      </c>
      <c r="J425" s="1">
        <v>1.0451999999999999</v>
      </c>
      <c r="K425" s="1">
        <f>IF(H425=0, 0.1, H425)</f>
        <v>32.187800000000003</v>
      </c>
      <c r="L425" s="1">
        <f>IF(I425=0, 0.1, I425)</f>
        <v>66.424599999999998</v>
      </c>
      <c r="M425" s="2">
        <f>LOG(L425/K425, 10)</f>
        <v>0.31463765366764607</v>
      </c>
      <c r="N425" s="2">
        <f>AVERAGE(K425:L425)</f>
        <v>49.306200000000004</v>
      </c>
      <c r="O425" s="2">
        <f>LOG(N425,10)</f>
        <v>1.6929015329991124</v>
      </c>
      <c r="P425" s="2">
        <f>LOG(L425/K425, 2)</f>
        <v>1.0452036614279934</v>
      </c>
      <c r="Q425" s="1">
        <v>0</v>
      </c>
      <c r="R425" s="1">
        <v>1</v>
      </c>
      <c r="S425" s="1">
        <f>-1*LOG10(R425)</f>
        <v>0</v>
      </c>
      <c r="T425" s="1">
        <v>1</v>
      </c>
      <c r="U425" s="1" t="s">
        <v>1161</v>
      </c>
      <c r="V425" s="1" t="s">
        <v>42</v>
      </c>
      <c r="W425" s="1" t="s">
        <v>4949</v>
      </c>
      <c r="X425" s="1" t="s">
        <v>25</v>
      </c>
      <c r="Y425" s="1" t="s">
        <v>4948</v>
      </c>
    </row>
    <row r="426" spans="1:25" x14ac:dyDescent="0.3">
      <c r="A426" s="1" t="s">
        <v>5362</v>
      </c>
      <c r="B426" s="1" t="s">
        <v>5362</v>
      </c>
      <c r="C426" s="1" t="s">
        <v>5361</v>
      </c>
      <c r="D426" s="8">
        <f>(L426/K426*100)-100</f>
        <v>188.33805502637415</v>
      </c>
      <c r="E426" s="1" t="s">
        <v>208</v>
      </c>
      <c r="F426" s="1" t="s">
        <v>22</v>
      </c>
      <c r="G426" s="1" t="s">
        <v>23</v>
      </c>
      <c r="H426" s="1">
        <v>54.959099999999999</v>
      </c>
      <c r="I426" s="1">
        <v>158.46799999999999</v>
      </c>
      <c r="J426" s="1">
        <v>1.52776</v>
      </c>
      <c r="K426" s="1">
        <f>IF(H426=0, 0.1, H426)</f>
        <v>54.959099999999999</v>
      </c>
      <c r="L426" s="1">
        <f>IF(I426=0, 0.1, I426)</f>
        <v>158.46799999999999</v>
      </c>
      <c r="M426" s="2">
        <f>LOG(L426/K426, 10)</f>
        <v>0.4599019646125837</v>
      </c>
      <c r="N426" s="2">
        <f>AVERAGE(K426:L426)</f>
        <v>106.71355</v>
      </c>
      <c r="O426" s="2">
        <f>LOG(N426,10)</f>
        <v>2.0282195676588501</v>
      </c>
      <c r="P426" s="2">
        <f>LOG(L426/K426, 2)</f>
        <v>1.5277612571404355</v>
      </c>
      <c r="Q426" s="1">
        <v>0</v>
      </c>
      <c r="R426" s="1">
        <v>1</v>
      </c>
      <c r="S426" s="1">
        <f>-1*LOG10(R426)</f>
        <v>0</v>
      </c>
      <c r="T426" s="1">
        <v>1</v>
      </c>
      <c r="U426" s="1" t="s">
        <v>1161</v>
      </c>
      <c r="V426" s="1" t="s">
        <v>39</v>
      </c>
      <c r="W426" s="1" t="s">
        <v>5360</v>
      </c>
      <c r="X426" s="1" t="s">
        <v>25</v>
      </c>
      <c r="Y426" s="1" t="s">
        <v>5359</v>
      </c>
    </row>
    <row r="427" spans="1:25" x14ac:dyDescent="0.3">
      <c r="A427" s="1" t="s">
        <v>2126</v>
      </c>
      <c r="B427" s="1" t="s">
        <v>2126</v>
      </c>
      <c r="C427" s="1" t="s">
        <v>2125</v>
      </c>
      <c r="D427" s="8">
        <f>(L427/K427*100)-100</f>
        <v>-57.484766459920095</v>
      </c>
      <c r="E427" s="1" t="s">
        <v>2124</v>
      </c>
      <c r="F427" s="1" t="s">
        <v>22</v>
      </c>
      <c r="G427" s="1" t="s">
        <v>23</v>
      </c>
      <c r="H427" s="1">
        <v>734.07100000000003</v>
      </c>
      <c r="I427" s="1">
        <v>312.09199999999998</v>
      </c>
      <c r="J427" s="1">
        <v>-1.2339500000000001</v>
      </c>
      <c r="K427" s="1">
        <f>IF(H427=0, 0.1, H427)</f>
        <v>734.07100000000003</v>
      </c>
      <c r="L427" s="1">
        <f>IF(I427=0, 0.1, I427)</f>
        <v>312.09199999999998</v>
      </c>
      <c r="M427" s="2">
        <f>LOG(L427/K427, 10)</f>
        <v>-0.37145543096143008</v>
      </c>
      <c r="N427" s="2">
        <f>AVERAGE(K427:L427)</f>
        <v>523.08150000000001</v>
      </c>
      <c r="O427" s="2">
        <f>LOG(N427,10)</f>
        <v>2.7185693604594907</v>
      </c>
      <c r="P427" s="2">
        <f>LOG(L427/K427, 2)</f>
        <v>-1.2339482321092679</v>
      </c>
      <c r="Q427" s="1">
        <v>-0.79004099999999999</v>
      </c>
      <c r="R427" s="1">
        <v>0.25490000000000002</v>
      </c>
      <c r="S427" s="1">
        <f>-1*LOG10(R427)</f>
        <v>0.59363016453073247</v>
      </c>
      <c r="T427" s="1">
        <v>0.99990000000000001</v>
      </c>
      <c r="U427" s="1" t="s">
        <v>1161</v>
      </c>
      <c r="V427" s="1" t="s">
        <v>49</v>
      </c>
      <c r="W427" s="1" t="s">
        <v>2123</v>
      </c>
      <c r="X427" s="1" t="s">
        <v>27</v>
      </c>
      <c r="Y427" s="1" t="s">
        <v>2122</v>
      </c>
    </row>
    <row r="428" spans="1:25" x14ac:dyDescent="0.3">
      <c r="A428" s="1" t="s">
        <v>708</v>
      </c>
      <c r="B428" s="1" t="s">
        <v>708</v>
      </c>
      <c r="C428" s="1" t="s">
        <v>10544</v>
      </c>
      <c r="D428" s="8">
        <f>(L428/K428*100)-100</f>
        <v>-12.504517188783296</v>
      </c>
      <c r="E428" s="1" t="s">
        <v>98</v>
      </c>
      <c r="F428" s="1" t="s">
        <v>22</v>
      </c>
      <c r="G428" s="1" t="s">
        <v>23</v>
      </c>
      <c r="H428" s="1">
        <v>63922.5</v>
      </c>
      <c r="I428" s="1">
        <v>55929.3</v>
      </c>
      <c r="J428" s="1">
        <v>-0.19272</v>
      </c>
      <c r="K428" s="1">
        <f>IF(H428=0, 0.1, H428)</f>
        <v>63922.5</v>
      </c>
      <c r="L428" s="1">
        <f>IF(I428=0, 0.1, I428)</f>
        <v>55929.3</v>
      </c>
      <c r="M428" s="2">
        <f>LOG(L428/K428, 10)</f>
        <v>-5.8014368015432645E-2</v>
      </c>
      <c r="N428" s="2">
        <f>AVERAGE(K428:L428)</f>
        <v>59925.9</v>
      </c>
      <c r="O428" s="2">
        <f>LOG(N428,10)</f>
        <v>4.7776145652271529</v>
      </c>
      <c r="P428" s="2">
        <f>LOG(L428/K428, 2)</f>
        <v>-0.19271955901760052</v>
      </c>
      <c r="Q428" s="1">
        <v>-0.235487</v>
      </c>
      <c r="R428" s="1">
        <v>0.7046</v>
      </c>
      <c r="S428" s="1">
        <f>-1*LOG10(R428)</f>
        <v>0.1520573611547763</v>
      </c>
      <c r="T428" s="1">
        <v>0.99990000000000001</v>
      </c>
      <c r="U428" s="1" t="s">
        <v>1161</v>
      </c>
      <c r="V428" s="1" t="s">
        <v>36</v>
      </c>
      <c r="W428" s="1" t="s">
        <v>36</v>
      </c>
      <c r="X428" s="1" t="s">
        <v>36</v>
      </c>
      <c r="Y428" s="1" t="s">
        <v>36</v>
      </c>
    </row>
    <row r="429" spans="1:25" x14ac:dyDescent="0.3">
      <c r="A429" s="1" t="s">
        <v>7233</v>
      </c>
      <c r="B429" s="1" t="s">
        <v>7233</v>
      </c>
      <c r="C429" s="1" t="s">
        <v>7232</v>
      </c>
      <c r="D429" s="8">
        <f>(L429/K429*100)-100</f>
        <v>-48.705331775016802</v>
      </c>
      <c r="E429" s="1" t="s">
        <v>7231</v>
      </c>
      <c r="F429" s="1" t="s">
        <v>22</v>
      </c>
      <c r="G429" s="1" t="s">
        <v>23</v>
      </c>
      <c r="H429" s="1">
        <v>4029.99</v>
      </c>
      <c r="I429" s="1">
        <v>2067.17</v>
      </c>
      <c r="J429" s="1">
        <v>-0.963121</v>
      </c>
      <c r="K429" s="1">
        <f>IF(H429=0, 0.1, H429)</f>
        <v>4029.99</v>
      </c>
      <c r="L429" s="1">
        <f>IF(I429=0, 0.1, I429)</f>
        <v>2067.17</v>
      </c>
      <c r="M429" s="2">
        <f>LOG(L429/K429, 10)</f>
        <v>-0.28992777486496213</v>
      </c>
      <c r="N429" s="2">
        <f>AVERAGE(K429:L429)</f>
        <v>3048.58</v>
      </c>
      <c r="O429" s="2">
        <f>LOG(N429,10)</f>
        <v>3.4840975961441232</v>
      </c>
      <c r="P429" s="2">
        <f>LOG(L429/K429, 2)</f>
        <v>-0.96311922081209578</v>
      </c>
      <c r="Q429" s="1">
        <v>-0.76467399999999996</v>
      </c>
      <c r="R429" s="1">
        <v>0.25919999999999999</v>
      </c>
      <c r="S429" s="1">
        <f>-1*LOG10(R429)</f>
        <v>0.58636500280144432</v>
      </c>
      <c r="T429" s="1">
        <v>0.99990000000000001</v>
      </c>
      <c r="U429" s="1" t="s">
        <v>1161</v>
      </c>
      <c r="V429" s="1" t="s">
        <v>30</v>
      </c>
      <c r="W429" s="1" t="s">
        <v>7230</v>
      </c>
      <c r="X429" s="1" t="s">
        <v>25</v>
      </c>
      <c r="Y429" s="1" t="s">
        <v>7229</v>
      </c>
    </row>
    <row r="430" spans="1:25" x14ac:dyDescent="0.3">
      <c r="A430" s="1" t="s">
        <v>2075</v>
      </c>
      <c r="B430" s="1" t="s">
        <v>2075</v>
      </c>
      <c r="C430" s="1" t="s">
        <v>2074</v>
      </c>
      <c r="D430" s="8">
        <f>(L430/K430*100)-100</f>
        <v>-31.211514921802674</v>
      </c>
      <c r="E430" s="1" t="s">
        <v>2073</v>
      </c>
      <c r="F430" s="1" t="s">
        <v>22</v>
      </c>
      <c r="G430" s="1" t="s">
        <v>23</v>
      </c>
      <c r="H430" s="1">
        <v>32.187800000000003</v>
      </c>
      <c r="I430" s="1">
        <v>22.141500000000001</v>
      </c>
      <c r="J430" s="1">
        <v>-0.53975899999999999</v>
      </c>
      <c r="K430" s="1">
        <f>IF(H430=0, 0.1, H430)</f>
        <v>32.187800000000003</v>
      </c>
      <c r="L430" s="1">
        <f>IF(I430=0, 0.1, I430)</f>
        <v>22.141500000000001</v>
      </c>
      <c r="M430" s="2">
        <f>LOG(L430/K430, 10)</f>
        <v>-0.16248425486823614</v>
      </c>
      <c r="N430" s="2">
        <f>AVERAGE(K430:L430)</f>
        <v>27.164650000000002</v>
      </c>
      <c r="O430" s="2">
        <f>LOG(N430,10)</f>
        <v>1.4340041137854251</v>
      </c>
      <c r="P430" s="2">
        <f>LOG(L430/K430, 2)</f>
        <v>-0.5397610112236324</v>
      </c>
      <c r="Q430" s="1">
        <v>0</v>
      </c>
      <c r="R430" s="1">
        <v>1</v>
      </c>
      <c r="S430" s="1">
        <f>-1*LOG10(R430)</f>
        <v>0</v>
      </c>
      <c r="T430" s="1">
        <v>1</v>
      </c>
      <c r="U430" s="1" t="s">
        <v>1161</v>
      </c>
      <c r="V430" s="1" t="s">
        <v>49</v>
      </c>
      <c r="W430" s="1" t="s">
        <v>2072</v>
      </c>
      <c r="X430" s="1" t="s">
        <v>25</v>
      </c>
      <c r="Y430" s="1" t="s">
        <v>2071</v>
      </c>
    </row>
    <row r="431" spans="1:25" x14ac:dyDescent="0.3">
      <c r="A431" s="1" t="s">
        <v>1487</v>
      </c>
      <c r="B431" s="1" t="s">
        <v>1487</v>
      </c>
      <c r="C431" s="1" t="s">
        <v>1486</v>
      </c>
      <c r="D431" s="8">
        <f>(L431/K431*100)-100</f>
        <v>62.252975133482238</v>
      </c>
      <c r="E431" s="1" t="s">
        <v>1485</v>
      </c>
      <c r="F431" s="1" t="s">
        <v>22</v>
      </c>
      <c r="G431" s="1" t="s">
        <v>23</v>
      </c>
      <c r="H431" s="1">
        <v>830.63499999999999</v>
      </c>
      <c r="I431" s="1">
        <v>1347.73</v>
      </c>
      <c r="J431" s="1">
        <v>0.69824299999999995</v>
      </c>
      <c r="K431" s="1">
        <f>IF(H431=0, 0.1, H431)</f>
        <v>830.63499999999999</v>
      </c>
      <c r="L431" s="1">
        <f>IF(I431=0, 0.1, I431)</f>
        <v>1347.73</v>
      </c>
      <c r="M431" s="2">
        <f>LOG(L431/K431, 10)</f>
        <v>0.2101926689374799</v>
      </c>
      <c r="N431" s="2">
        <f>AVERAGE(K431:L431)</f>
        <v>1089.1824999999999</v>
      </c>
      <c r="O431" s="2">
        <f>LOG(N431,10)</f>
        <v>3.0371006548727655</v>
      </c>
      <c r="P431" s="2">
        <f>LOG(L431/K431, 2)</f>
        <v>0.69824493228277273</v>
      </c>
      <c r="Q431" s="1">
        <v>0.50994499999999998</v>
      </c>
      <c r="R431" s="1">
        <v>0.4345</v>
      </c>
      <c r="S431" s="1">
        <f>-1*LOG10(R431)</f>
        <v>0.36201021921531473</v>
      </c>
      <c r="T431" s="1">
        <v>0.99990000000000001</v>
      </c>
      <c r="U431" s="1" t="s">
        <v>1161</v>
      </c>
      <c r="V431" s="1" t="s">
        <v>28</v>
      </c>
      <c r="W431" s="1" t="s">
        <v>1484</v>
      </c>
      <c r="X431" s="1" t="s">
        <v>25</v>
      </c>
      <c r="Y431" s="1" t="s">
        <v>1483</v>
      </c>
    </row>
    <row r="432" spans="1:25" x14ac:dyDescent="0.3">
      <c r="A432" s="1" t="s">
        <v>3759</v>
      </c>
      <c r="B432" s="1" t="s">
        <v>3759</v>
      </c>
      <c r="C432" s="1" t="s">
        <v>3758</v>
      </c>
      <c r="D432" s="8">
        <f>(L432/K432*100)-100</f>
        <v>35115.1</v>
      </c>
      <c r="E432" s="1" t="s">
        <v>1027</v>
      </c>
      <c r="F432" s="1" t="s">
        <v>22</v>
      </c>
      <c r="G432" s="1" t="s">
        <v>23</v>
      </c>
      <c r="H432" s="1">
        <v>0</v>
      </c>
      <c r="I432" s="1">
        <v>35.2151</v>
      </c>
      <c r="K432" s="1">
        <f>IF(H432=0, 0.1, H432)</f>
        <v>0.1</v>
      </c>
      <c r="L432" s="1">
        <f>IF(I432=0, 0.1, I432)</f>
        <v>35.2151</v>
      </c>
      <c r="M432" s="2">
        <f>LOG(L432/K432, 10)</f>
        <v>2.546728925992201</v>
      </c>
      <c r="N432" s="2">
        <f>AVERAGE(K432:L432)</f>
        <v>17.657550000000001</v>
      </c>
      <c r="O432" s="2">
        <f>LOG(N432,10)</f>
        <v>1.2469304446948797</v>
      </c>
      <c r="P432" s="2">
        <f>LOG(L432/K432, 2)</f>
        <v>8.4600503693158124</v>
      </c>
      <c r="Q432" s="1">
        <v>0</v>
      </c>
      <c r="R432" s="1">
        <v>1</v>
      </c>
      <c r="S432" s="1">
        <f>-1*LOG10(R432)</f>
        <v>0</v>
      </c>
      <c r="T432" s="1">
        <v>1</v>
      </c>
      <c r="U432" s="1" t="s">
        <v>1161</v>
      </c>
      <c r="V432" s="1" t="s">
        <v>32</v>
      </c>
      <c r="W432" s="1" t="s">
        <v>3757</v>
      </c>
      <c r="X432" s="1" t="s">
        <v>25</v>
      </c>
      <c r="Y432" s="1" t="s">
        <v>3756</v>
      </c>
    </row>
    <row r="433" spans="1:25" x14ac:dyDescent="0.3">
      <c r="A433" s="1" t="s">
        <v>2775</v>
      </c>
      <c r="B433" s="1" t="s">
        <v>2775</v>
      </c>
      <c r="C433" s="1" t="s">
        <v>2774</v>
      </c>
      <c r="D433" s="8">
        <f>(L433/K433*100)-100</f>
        <v>79.760463381796001</v>
      </c>
      <c r="E433" s="1" t="s">
        <v>2773</v>
      </c>
      <c r="F433" s="1" t="s">
        <v>22</v>
      </c>
      <c r="G433" s="1" t="s">
        <v>23</v>
      </c>
      <c r="H433" s="1">
        <v>206.482</v>
      </c>
      <c r="I433" s="1">
        <v>371.173</v>
      </c>
      <c r="J433" s="1">
        <v>0.84607900000000003</v>
      </c>
      <c r="K433" s="1">
        <f>IF(H433=0, 0.1, H433)</f>
        <v>206.482</v>
      </c>
      <c r="L433" s="1">
        <f>IF(I433=0, 0.1, I433)</f>
        <v>371.173</v>
      </c>
      <c r="M433" s="2">
        <f>LOG(L433/K433, 10)</f>
        <v>0.2546941789254118</v>
      </c>
      <c r="N433" s="2">
        <f>AVERAGE(K433:L433)</f>
        <v>288.82749999999999</v>
      </c>
      <c r="O433" s="2">
        <f>LOG(N433,10)</f>
        <v>2.4606385411471439</v>
      </c>
      <c r="P433" s="2">
        <f>LOG(L433/K433, 2)</f>
        <v>0.84607574857659429</v>
      </c>
      <c r="Q433" s="1">
        <v>0.40427000000000002</v>
      </c>
      <c r="R433" s="1">
        <v>0.53805000000000003</v>
      </c>
      <c r="S433" s="1">
        <f>-1*LOG10(R433)</f>
        <v>0.26917736426835215</v>
      </c>
      <c r="T433" s="1">
        <v>0.99990000000000001</v>
      </c>
      <c r="U433" s="1" t="s">
        <v>1161</v>
      </c>
      <c r="V433" s="1" t="s">
        <v>46</v>
      </c>
      <c r="W433" s="1" t="s">
        <v>2772</v>
      </c>
      <c r="X433" s="1" t="s">
        <v>27</v>
      </c>
      <c r="Y433" s="1" t="s">
        <v>2771</v>
      </c>
    </row>
    <row r="434" spans="1:25" x14ac:dyDescent="0.3">
      <c r="A434" s="1" t="s">
        <v>5433</v>
      </c>
      <c r="B434" s="1" t="s">
        <v>5433</v>
      </c>
      <c r="C434" s="1" t="s">
        <v>5432</v>
      </c>
      <c r="D434" s="8">
        <f>(L434/K434*100)-100</f>
        <v>3.7496424046752992</v>
      </c>
      <c r="E434" s="1" t="s">
        <v>1080</v>
      </c>
      <c r="F434" s="1" t="s">
        <v>22</v>
      </c>
      <c r="G434" s="1" t="s">
        <v>23</v>
      </c>
      <c r="H434" s="1">
        <v>146.81399999999999</v>
      </c>
      <c r="I434" s="1">
        <v>152.31899999999999</v>
      </c>
      <c r="J434" s="1">
        <v>5.3108599999999999E-2</v>
      </c>
      <c r="K434" s="1">
        <f>IF(H434=0, 0.1, H434)</f>
        <v>146.81399999999999</v>
      </c>
      <c r="L434" s="1">
        <f>IF(I434=0, 0.1, I434)</f>
        <v>152.31899999999999</v>
      </c>
      <c r="M434" s="2">
        <f>LOG(L434/K434, 10)</f>
        <v>1.5986608497923948E-2</v>
      </c>
      <c r="N434" s="2">
        <f>AVERAGE(K434:L434)</f>
        <v>149.56649999999999</v>
      </c>
      <c r="O434" s="2">
        <f>LOG(N434,10)</f>
        <v>2.174834330865647</v>
      </c>
      <c r="P434" s="2">
        <f>LOG(L434/K434, 2)</f>
        <v>5.3106363911218632E-2</v>
      </c>
      <c r="Q434" s="1">
        <v>2.4309299999999999E-2</v>
      </c>
      <c r="R434" s="1">
        <v>0.88285000000000002</v>
      </c>
      <c r="S434" s="1">
        <f>-1*LOG10(R434)</f>
        <v>5.4113078649055603E-2</v>
      </c>
      <c r="T434" s="1">
        <v>0.99990000000000001</v>
      </c>
      <c r="U434" s="1" t="s">
        <v>1161</v>
      </c>
      <c r="V434" s="1" t="s">
        <v>39</v>
      </c>
      <c r="W434" s="1" t="s">
        <v>5431</v>
      </c>
      <c r="X434" s="1" t="s">
        <v>25</v>
      </c>
      <c r="Y434" s="1" t="s">
        <v>5430</v>
      </c>
    </row>
    <row r="435" spans="1:25" x14ac:dyDescent="0.3">
      <c r="A435" s="1" t="s">
        <v>4525</v>
      </c>
      <c r="B435" s="1" t="s">
        <v>4525</v>
      </c>
      <c r="C435" s="1" t="s">
        <v>4524</v>
      </c>
      <c r="D435" s="8">
        <f>(L435/K435*100)-100</f>
        <v>23237.1</v>
      </c>
      <c r="E435" s="1" t="s">
        <v>281</v>
      </c>
      <c r="F435" s="1" t="s">
        <v>22</v>
      </c>
      <c r="G435" s="1" t="s">
        <v>23</v>
      </c>
      <c r="H435" s="1">
        <v>0</v>
      </c>
      <c r="I435" s="1">
        <v>23.3371</v>
      </c>
      <c r="K435" s="1">
        <f>IF(H435=0, 0.1, H435)</f>
        <v>0.1</v>
      </c>
      <c r="L435" s="1">
        <f>IF(I435=0, 0.1, I435)</f>
        <v>23.3371</v>
      </c>
      <c r="M435" s="2">
        <f>LOG(L435/K435, 10)</f>
        <v>2.3680468871743163</v>
      </c>
      <c r="N435" s="2">
        <f>AVERAGE(K435:L435)</f>
        <v>11.71855</v>
      </c>
      <c r="O435" s="2">
        <f>LOG(N435,10)</f>
        <v>1.0688738773854054</v>
      </c>
      <c r="P435" s="2">
        <f>LOG(L435/K435, 2)</f>
        <v>7.8664814845149253</v>
      </c>
      <c r="Q435" s="1">
        <v>0</v>
      </c>
      <c r="R435" s="1">
        <v>1</v>
      </c>
      <c r="S435" s="1">
        <f>-1*LOG10(R435)</f>
        <v>0</v>
      </c>
      <c r="T435" s="1">
        <v>1</v>
      </c>
      <c r="U435" s="1" t="s">
        <v>1161</v>
      </c>
      <c r="V435" s="1" t="s">
        <v>43</v>
      </c>
      <c r="W435" s="1" t="s">
        <v>4523</v>
      </c>
      <c r="X435" s="1" t="s">
        <v>25</v>
      </c>
      <c r="Y435" s="1" t="s">
        <v>4522</v>
      </c>
    </row>
    <row r="436" spans="1:25" x14ac:dyDescent="0.3">
      <c r="A436" s="1" t="s">
        <v>9082</v>
      </c>
      <c r="B436" s="1" t="s">
        <v>9082</v>
      </c>
      <c r="C436" s="1" t="s">
        <v>9081</v>
      </c>
      <c r="D436" s="8">
        <f>(L436/K436*100)-100</f>
        <v>385.23353568743437</v>
      </c>
      <c r="E436" s="1" t="s">
        <v>380</v>
      </c>
      <c r="F436" s="1" t="s">
        <v>22</v>
      </c>
      <c r="G436" s="1" t="s">
        <v>23</v>
      </c>
      <c r="H436" s="1">
        <v>32.187800000000003</v>
      </c>
      <c r="I436" s="1">
        <v>156.18600000000001</v>
      </c>
      <c r="J436" s="1">
        <v>2.27868</v>
      </c>
      <c r="K436" s="1">
        <f>IF(H436=0, 0.1, H436)</f>
        <v>32.187800000000003</v>
      </c>
      <c r="L436" s="1">
        <f>IF(I436=0, 0.1, I436)</f>
        <v>156.18600000000001</v>
      </c>
      <c r="M436" s="2">
        <f>LOG(L436/K436, 10)</f>
        <v>0.68595080839548006</v>
      </c>
      <c r="N436" s="2">
        <f>AVERAGE(K436:L436)</f>
        <v>94.186900000000009</v>
      </c>
      <c r="O436" s="2">
        <f>LOG(N436,10)</f>
        <v>1.9739905030758893</v>
      </c>
      <c r="P436" s="2">
        <f>LOG(L436/K436, 2)</f>
        <v>2.2786792621196437</v>
      </c>
      <c r="Q436" s="1">
        <v>0</v>
      </c>
      <c r="R436" s="1">
        <v>1</v>
      </c>
      <c r="S436" s="1">
        <f>-1*LOG10(R436)</f>
        <v>0</v>
      </c>
      <c r="T436" s="1">
        <v>1</v>
      </c>
      <c r="U436" s="1" t="s">
        <v>1161</v>
      </c>
      <c r="V436" s="1" t="s">
        <v>33</v>
      </c>
      <c r="W436" s="1" t="s">
        <v>9080</v>
      </c>
      <c r="X436" s="1" t="s">
        <v>27</v>
      </c>
      <c r="Y436" s="1" t="s">
        <v>9079</v>
      </c>
    </row>
    <row r="437" spans="1:25" x14ac:dyDescent="0.3">
      <c r="A437" s="1" t="s">
        <v>3819</v>
      </c>
      <c r="B437" s="1" t="s">
        <v>3819</v>
      </c>
      <c r="C437" s="1" t="s">
        <v>3818</v>
      </c>
      <c r="D437" s="8">
        <f>(L437/K437*100)-100</f>
        <v>-2.404016377815509</v>
      </c>
      <c r="E437" s="1" t="s">
        <v>593</v>
      </c>
      <c r="F437" s="1" t="s">
        <v>22</v>
      </c>
      <c r="G437" s="1" t="s">
        <v>23</v>
      </c>
      <c r="H437" s="1">
        <v>2202.98</v>
      </c>
      <c r="I437" s="1">
        <v>2150.02</v>
      </c>
      <c r="J437" s="1">
        <v>-3.5107699999999999E-2</v>
      </c>
      <c r="K437" s="1">
        <f>IF(H437=0, 0.1, H437)</f>
        <v>2202.98</v>
      </c>
      <c r="L437" s="1">
        <f>IF(I437=0, 0.1, I437)</f>
        <v>2150.02</v>
      </c>
      <c r="M437" s="2">
        <f>LOG(L437/K437, 10)</f>
        <v>-1.0568054532217123E-2</v>
      </c>
      <c r="N437" s="2">
        <f>AVERAGE(K437:L437)</f>
        <v>2176.5</v>
      </c>
      <c r="O437" s="2">
        <f>LOG(N437,10)</f>
        <v>3.3377586714934169</v>
      </c>
      <c r="P437" s="2">
        <f>LOG(L437/K437, 2)</f>
        <v>-3.5106317258873782E-2</v>
      </c>
      <c r="Q437" s="1">
        <v>-5.0684299999999996E-3</v>
      </c>
      <c r="R437" s="1">
        <v>0.98240000000000005</v>
      </c>
      <c r="S437" s="1">
        <f>-1*LOG10(R437)</f>
        <v>7.7116462029075163E-3</v>
      </c>
      <c r="T437" s="1">
        <v>0.99990000000000001</v>
      </c>
      <c r="U437" s="1" t="s">
        <v>1161</v>
      </c>
      <c r="V437" s="1" t="s">
        <v>32</v>
      </c>
      <c r="W437" s="1" t="s">
        <v>3817</v>
      </c>
      <c r="X437" s="1" t="s">
        <v>25</v>
      </c>
      <c r="Y437" s="1" t="s">
        <v>3816</v>
      </c>
    </row>
    <row r="438" spans="1:25" x14ac:dyDescent="0.3">
      <c r="A438" s="1" t="s">
        <v>6471</v>
      </c>
      <c r="B438" s="1" t="s">
        <v>6471</v>
      </c>
      <c r="C438" s="1" t="s">
        <v>6470</v>
      </c>
      <c r="D438" s="8">
        <f>(L438/K438*100)-100</f>
        <v>-9.6880195808387413</v>
      </c>
      <c r="E438" s="1" t="s">
        <v>6469</v>
      </c>
      <c r="F438" s="1" t="s">
        <v>22</v>
      </c>
      <c r="G438" s="1" t="s">
        <v>23</v>
      </c>
      <c r="H438" s="1">
        <v>280.274</v>
      </c>
      <c r="I438" s="1">
        <v>253.12100000000001</v>
      </c>
      <c r="J438" s="1">
        <v>-0.147009</v>
      </c>
      <c r="K438" s="1">
        <f>IF(H438=0, 0.1, H438)</f>
        <v>280.274</v>
      </c>
      <c r="L438" s="1">
        <f>IF(I438=0, 0.1, I438)</f>
        <v>253.12100000000001</v>
      </c>
      <c r="M438" s="2">
        <f>LOG(L438/K438, 10)</f>
        <v>-4.4254634129340394E-2</v>
      </c>
      <c r="N438" s="2">
        <f>AVERAGE(K438:L438)</f>
        <v>266.69749999999999</v>
      </c>
      <c r="O438" s="2">
        <f>LOG(N438,10)</f>
        <v>2.4260189446689027</v>
      </c>
      <c r="P438" s="2">
        <f>LOG(L438/K438, 2)</f>
        <v>-0.14701071244321701</v>
      </c>
      <c r="Q438" s="1">
        <v>-4.3289800000000003E-2</v>
      </c>
      <c r="R438" s="1">
        <v>0.84370000000000001</v>
      </c>
      <c r="S438" s="1">
        <f>-1*LOG10(R438)</f>
        <v>7.3811950892793993E-2</v>
      </c>
      <c r="T438" s="1">
        <v>0.99990000000000001</v>
      </c>
      <c r="U438" s="1" t="s">
        <v>1161</v>
      </c>
      <c r="V438" s="1" t="s">
        <v>24</v>
      </c>
      <c r="W438" s="1" t="s">
        <v>6468</v>
      </c>
      <c r="X438" s="1" t="s">
        <v>25</v>
      </c>
      <c r="Y438" s="1" t="s">
        <v>6467</v>
      </c>
    </row>
    <row r="439" spans="1:25" x14ac:dyDescent="0.3">
      <c r="A439" s="1" t="s">
        <v>5479</v>
      </c>
      <c r="B439" s="1" t="s">
        <v>5479</v>
      </c>
      <c r="C439" s="1" t="s">
        <v>5478</v>
      </c>
      <c r="D439" s="8">
        <f>(L439/K439*100)-100</f>
        <v>23237.1</v>
      </c>
      <c r="E439" s="1" t="s">
        <v>275</v>
      </c>
      <c r="F439" s="1" t="s">
        <v>22</v>
      </c>
      <c r="G439" s="1" t="s">
        <v>23</v>
      </c>
      <c r="H439" s="1">
        <v>0</v>
      </c>
      <c r="I439" s="1">
        <v>23.3371</v>
      </c>
      <c r="K439" s="1">
        <f>IF(H439=0, 0.1, H439)</f>
        <v>0.1</v>
      </c>
      <c r="L439" s="1">
        <f>IF(I439=0, 0.1, I439)</f>
        <v>23.3371</v>
      </c>
      <c r="M439" s="2">
        <f>LOG(L439/K439, 10)</f>
        <v>2.3680468871743163</v>
      </c>
      <c r="N439" s="2">
        <f>AVERAGE(K439:L439)</f>
        <v>11.71855</v>
      </c>
      <c r="O439" s="2">
        <f>LOG(N439,10)</f>
        <v>1.0688738773854054</v>
      </c>
      <c r="P439" s="2">
        <f>LOG(L439/K439, 2)</f>
        <v>7.8664814845149253</v>
      </c>
      <c r="Q439" s="1">
        <v>0</v>
      </c>
      <c r="R439" s="1">
        <v>1</v>
      </c>
      <c r="S439" s="1">
        <f>-1*LOG10(R439)</f>
        <v>0</v>
      </c>
      <c r="T439" s="1">
        <v>1</v>
      </c>
      <c r="U439" s="1" t="s">
        <v>1161</v>
      </c>
      <c r="V439" s="1" t="s">
        <v>39</v>
      </c>
      <c r="W439" s="1" t="s">
        <v>5477</v>
      </c>
      <c r="X439" s="1" t="s">
        <v>27</v>
      </c>
      <c r="Y439" s="1" t="s">
        <v>5476</v>
      </c>
    </row>
    <row r="440" spans="1:25" x14ac:dyDescent="0.3">
      <c r="A440" s="1" t="s">
        <v>6607</v>
      </c>
      <c r="B440" s="1" t="s">
        <v>6607</v>
      </c>
      <c r="C440" s="1" t="s">
        <v>6606</v>
      </c>
      <c r="D440" s="8">
        <f>(L440/K440*100)-100</f>
        <v>49.000589529662079</v>
      </c>
      <c r="E440" s="1" t="s">
        <v>6605</v>
      </c>
      <c r="F440" s="1" t="s">
        <v>22</v>
      </c>
      <c r="G440" s="1" t="s">
        <v>23</v>
      </c>
      <c r="H440" s="1">
        <v>82.438599999999994</v>
      </c>
      <c r="I440" s="1">
        <v>122.834</v>
      </c>
      <c r="J440" s="1">
        <v>0.57531699999999997</v>
      </c>
      <c r="K440" s="1">
        <f>IF(H440=0, 0.1, H440)</f>
        <v>82.438599999999994</v>
      </c>
      <c r="L440" s="1">
        <f>IF(I440=0, 0.1, I440)</f>
        <v>122.834</v>
      </c>
      <c r="M440" s="2">
        <f>LOG(L440/K440, 10)</f>
        <v>0.1731879867275268</v>
      </c>
      <c r="N440" s="2">
        <f>AVERAGE(K440:L440)</f>
        <v>102.63630000000001</v>
      </c>
      <c r="O440" s="2">
        <f>LOG(N440,10)</f>
        <v>2.0113009874963872</v>
      </c>
      <c r="P440" s="2">
        <f>LOG(L440/K440, 2)</f>
        <v>0.57531803880715104</v>
      </c>
      <c r="Q440" s="1">
        <v>0</v>
      </c>
      <c r="R440" s="1">
        <v>1</v>
      </c>
      <c r="S440" s="1">
        <f>-1*LOG10(R440)</f>
        <v>0</v>
      </c>
      <c r="T440" s="1">
        <v>1</v>
      </c>
      <c r="U440" s="1" t="s">
        <v>1161</v>
      </c>
      <c r="V440" s="1" t="s">
        <v>24</v>
      </c>
      <c r="W440" s="1" t="s">
        <v>6604</v>
      </c>
      <c r="X440" s="1" t="s">
        <v>27</v>
      </c>
      <c r="Y440" s="1" t="s">
        <v>6603</v>
      </c>
    </row>
    <row r="441" spans="1:25" x14ac:dyDescent="0.3">
      <c r="A441" s="1" t="s">
        <v>7507</v>
      </c>
      <c r="B441" s="1" t="s">
        <v>7507</v>
      </c>
      <c r="C441" s="1" t="s">
        <v>7506</v>
      </c>
      <c r="D441" s="8">
        <f>(L441/K441*100)-100</f>
        <v>3.404230038022817</v>
      </c>
      <c r="E441" s="1" t="s">
        <v>93</v>
      </c>
      <c r="F441" s="1" t="s">
        <v>22</v>
      </c>
      <c r="G441" s="1" t="s">
        <v>23</v>
      </c>
      <c r="H441" s="1">
        <v>3871.36</v>
      </c>
      <c r="I441" s="1">
        <v>4003.15</v>
      </c>
      <c r="J441" s="1">
        <v>4.8296100000000002E-2</v>
      </c>
      <c r="K441" s="1">
        <f>IF(H441=0, 0.1, H441)</f>
        <v>3871.36</v>
      </c>
      <c r="L441" s="1">
        <f>IF(I441=0, 0.1, I441)</f>
        <v>4003.15</v>
      </c>
      <c r="M441" s="2">
        <f>LOG(L441/K441, 10)</f>
        <v>1.4538305146662149E-2</v>
      </c>
      <c r="N441" s="2">
        <f>AVERAGE(K441:L441)</f>
        <v>3937.2550000000001</v>
      </c>
      <c r="O441" s="2">
        <f>LOG(N441,10)</f>
        <v>3.5951935431891506</v>
      </c>
      <c r="P441" s="2">
        <f>LOG(L441/K441, 2)</f>
        <v>4.8295204318742534E-2</v>
      </c>
      <c r="Q441" s="1">
        <v>2.3319699999999999E-2</v>
      </c>
      <c r="R441" s="1">
        <v>0.96865000000000001</v>
      </c>
      <c r="S441" s="1">
        <f>-1*LOG10(R441)</f>
        <v>1.3833117197751484E-2</v>
      </c>
      <c r="T441" s="1">
        <v>0.99990000000000001</v>
      </c>
      <c r="U441" s="1" t="s">
        <v>1161</v>
      </c>
      <c r="V441" s="1" t="s">
        <v>30</v>
      </c>
      <c r="W441" s="1" t="s">
        <v>7505</v>
      </c>
      <c r="X441" s="1" t="s">
        <v>27</v>
      </c>
      <c r="Y441" s="1" t="s">
        <v>7504</v>
      </c>
    </row>
    <row r="442" spans="1:25" x14ac:dyDescent="0.3">
      <c r="A442" s="1" t="s">
        <v>5071</v>
      </c>
      <c r="B442" s="1" t="s">
        <v>5071</v>
      </c>
      <c r="C442" s="1" t="s">
        <v>5070</v>
      </c>
      <c r="D442" s="8">
        <f>(L442/K442*100)-100</f>
        <v>22041.5</v>
      </c>
      <c r="E442" s="1" t="s">
        <v>244</v>
      </c>
      <c r="F442" s="1" t="s">
        <v>22</v>
      </c>
      <c r="G442" s="1" t="s">
        <v>23</v>
      </c>
      <c r="H442" s="1">
        <v>0</v>
      </c>
      <c r="I442" s="1">
        <v>22.141500000000001</v>
      </c>
      <c r="K442" s="1">
        <f>IF(H442=0, 0.1, H442)</f>
        <v>0.1</v>
      </c>
      <c r="L442" s="1">
        <f>IF(I442=0, 0.1, I442)</f>
        <v>22.141500000000001</v>
      </c>
      <c r="M442" s="2">
        <f>LOG(L442/K442, 10)</f>
        <v>2.3452070392913957</v>
      </c>
      <c r="N442" s="2">
        <f>AVERAGE(K442:L442)</f>
        <v>11.120750000000001</v>
      </c>
      <c r="O442" s="2">
        <f>LOG(N442,10)</f>
        <v>1.04613407770266</v>
      </c>
      <c r="P442" s="2">
        <f>LOG(L442/K442, 2)</f>
        <v>7.790609152149699</v>
      </c>
      <c r="Q442" s="1">
        <v>0</v>
      </c>
      <c r="R442" s="1">
        <v>1</v>
      </c>
      <c r="S442" s="1">
        <f>-1*LOG10(R442)</f>
        <v>0</v>
      </c>
      <c r="T442" s="1">
        <v>1</v>
      </c>
      <c r="U442" s="1" t="s">
        <v>1161</v>
      </c>
      <c r="V442" s="1" t="s">
        <v>42</v>
      </c>
      <c r="W442" s="1" t="s">
        <v>5069</v>
      </c>
      <c r="X442" s="1" t="s">
        <v>25</v>
      </c>
      <c r="Y442" s="1" t="s">
        <v>5068</v>
      </c>
    </row>
    <row r="443" spans="1:25" x14ac:dyDescent="0.3">
      <c r="A443" s="1" t="s">
        <v>5627</v>
      </c>
      <c r="B443" s="1" t="s">
        <v>5627</v>
      </c>
      <c r="C443" s="1" t="s">
        <v>5626</v>
      </c>
      <c r="D443" s="8">
        <f>(L443/K443*100)-100</f>
        <v>-99.63609235975909</v>
      </c>
      <c r="E443" s="1" t="s">
        <v>5625</v>
      </c>
      <c r="F443" s="1" t="s">
        <v>22</v>
      </c>
      <c r="G443" s="1" t="s">
        <v>23</v>
      </c>
      <c r="H443" s="1">
        <v>27.479500000000002</v>
      </c>
      <c r="I443" s="1">
        <v>0</v>
      </c>
      <c r="K443" s="1">
        <f>IF(H443=0, 0.1, H443)</f>
        <v>27.479500000000002</v>
      </c>
      <c r="L443" s="1">
        <f>IF(I443=0, 0.1, I443)</f>
        <v>0.1</v>
      </c>
      <c r="M443" s="2">
        <f>LOG(L443/K443, 10)</f>
        <v>-2.4390088263053991</v>
      </c>
      <c r="N443" s="2">
        <f>AVERAGE(K443:L443)</f>
        <v>13.789750000000002</v>
      </c>
      <c r="O443" s="2">
        <f>LOG(N443,10)</f>
        <v>1.1395563927454901</v>
      </c>
      <c r="P443" s="2">
        <f>LOG(L443/K443, 2)</f>
        <v>-8.1022119437821569</v>
      </c>
      <c r="Q443" s="1">
        <v>0</v>
      </c>
      <c r="R443" s="1">
        <v>1</v>
      </c>
      <c r="S443" s="1">
        <f>-1*LOG10(R443)</f>
        <v>0</v>
      </c>
      <c r="T443" s="1">
        <v>1</v>
      </c>
      <c r="U443" s="1" t="s">
        <v>1161</v>
      </c>
      <c r="V443" s="1" t="s">
        <v>41</v>
      </c>
      <c r="W443" s="1" t="s">
        <v>5624</v>
      </c>
      <c r="X443" s="1" t="s">
        <v>25</v>
      </c>
      <c r="Y443" s="1" t="s">
        <v>5623</v>
      </c>
    </row>
    <row r="444" spans="1:25" x14ac:dyDescent="0.3">
      <c r="A444" s="1" t="s">
        <v>8713</v>
      </c>
      <c r="B444" s="1" t="s">
        <v>8713</v>
      </c>
      <c r="C444" s="1" t="s">
        <v>8712</v>
      </c>
      <c r="D444" s="8">
        <f>(L444/K444*100)-100</f>
        <v>118.81023244831889</v>
      </c>
      <c r="E444" s="1" t="s">
        <v>543</v>
      </c>
      <c r="F444" s="1" t="s">
        <v>22</v>
      </c>
      <c r="G444" s="1" t="s">
        <v>23</v>
      </c>
      <c r="H444" s="1">
        <v>32.187800000000003</v>
      </c>
      <c r="I444" s="1">
        <v>70.430199999999999</v>
      </c>
      <c r="J444" s="1">
        <v>1.12968</v>
      </c>
      <c r="K444" s="1">
        <f>IF(H444=0, 0.1, H444)</f>
        <v>32.187800000000003</v>
      </c>
      <c r="L444" s="1">
        <f>IF(I444=0, 0.1, I444)</f>
        <v>70.430199999999999</v>
      </c>
      <c r="M444" s="2">
        <f>LOG(L444/K444, 10)</f>
        <v>0.34006762749655034</v>
      </c>
      <c r="N444" s="2">
        <f>AVERAGE(K444:L444)</f>
        <v>51.308999999999997</v>
      </c>
      <c r="O444" s="2">
        <f>LOG(N444,10)</f>
        <v>1.7101935504434567</v>
      </c>
      <c r="P444" s="2">
        <f>LOG(L444/K444, 2)</f>
        <v>1.1296802059424809</v>
      </c>
      <c r="Q444" s="1">
        <v>0</v>
      </c>
      <c r="R444" s="1">
        <v>1</v>
      </c>
      <c r="S444" s="1">
        <f>-1*LOG10(R444)</f>
        <v>0</v>
      </c>
      <c r="T444" s="1">
        <v>1</v>
      </c>
      <c r="U444" s="1" t="s">
        <v>1161</v>
      </c>
      <c r="V444" s="1" t="s">
        <v>33</v>
      </c>
      <c r="W444" s="1" t="s">
        <v>8711</v>
      </c>
      <c r="X444" s="1" t="s">
        <v>25</v>
      </c>
      <c r="Y444" s="1" t="s">
        <v>8710</v>
      </c>
    </row>
    <row r="445" spans="1:25" x14ac:dyDescent="0.3">
      <c r="A445" s="1" t="s">
        <v>8120</v>
      </c>
      <c r="B445" s="1" t="s">
        <v>8120</v>
      </c>
      <c r="C445" s="1" t="s">
        <v>8119</v>
      </c>
      <c r="D445" s="8">
        <f>(L445/K445*100)-100</f>
        <v>78.237625618468002</v>
      </c>
      <c r="E445" s="1" t="s">
        <v>672</v>
      </c>
      <c r="F445" s="1" t="s">
        <v>22</v>
      </c>
      <c r="G445" s="1" t="s">
        <v>23</v>
      </c>
      <c r="H445" s="1">
        <v>597.44399999999996</v>
      </c>
      <c r="I445" s="1">
        <v>1064.8699999999999</v>
      </c>
      <c r="J445" s="1">
        <v>0.83380600000000005</v>
      </c>
      <c r="K445" s="1">
        <f>IF(H445=0, 0.1, H445)</f>
        <v>597.44399999999996</v>
      </c>
      <c r="L445" s="1">
        <f>IF(I445=0, 0.1, I445)</f>
        <v>1064.8699999999999</v>
      </c>
      <c r="M445" s="2">
        <f>LOG(L445/K445, 10)</f>
        <v>0.25099938810502592</v>
      </c>
      <c r="N445" s="2">
        <f>AVERAGE(K445:L445)</f>
        <v>831.15699999999993</v>
      </c>
      <c r="O445" s="2">
        <f>LOG(N445,10)</f>
        <v>2.9196830668568912</v>
      </c>
      <c r="P445" s="2">
        <f>LOG(L445/K445, 2)</f>
        <v>0.83380191914562263</v>
      </c>
      <c r="Q445" s="1">
        <v>0.24771299999999999</v>
      </c>
      <c r="R445" s="1">
        <v>0.74955000000000005</v>
      </c>
      <c r="S445" s="1">
        <f>-1*LOG10(R445)</f>
        <v>0.1251993915017319</v>
      </c>
      <c r="T445" s="1">
        <v>0.99990000000000001</v>
      </c>
      <c r="U445" s="1" t="s">
        <v>1161</v>
      </c>
      <c r="V445" s="1" t="s">
        <v>31</v>
      </c>
      <c r="W445" s="1" t="s">
        <v>8118</v>
      </c>
      <c r="X445" s="1" t="s">
        <v>27</v>
      </c>
      <c r="Y445" s="1" t="s">
        <v>8117</v>
      </c>
    </row>
    <row r="446" spans="1:25" x14ac:dyDescent="0.3">
      <c r="A446" s="1" t="s">
        <v>2001</v>
      </c>
      <c r="B446" s="1" t="s">
        <v>2001</v>
      </c>
      <c r="C446" s="1" t="s">
        <v>2000</v>
      </c>
      <c r="D446" s="8">
        <f>(L446/K446*100)-100</f>
        <v>43.582966226138012</v>
      </c>
      <c r="E446" s="1" t="s">
        <v>108</v>
      </c>
      <c r="F446" s="1" t="s">
        <v>22</v>
      </c>
      <c r="G446" s="1" t="s">
        <v>23</v>
      </c>
      <c r="H446" s="1">
        <v>606.09</v>
      </c>
      <c r="I446" s="1">
        <v>870.24199999999996</v>
      </c>
      <c r="J446" s="1">
        <v>0.52188500000000004</v>
      </c>
      <c r="K446" s="1">
        <f>IF(H446=0, 0.1, H446)</f>
        <v>606.09</v>
      </c>
      <c r="L446" s="1">
        <f>IF(I446=0, 0.1, I446)</f>
        <v>870.24199999999996</v>
      </c>
      <c r="M446" s="2">
        <f>LOG(L446/K446, 10)</f>
        <v>0.15710292101503157</v>
      </c>
      <c r="N446" s="2">
        <f>AVERAGE(K446:L446)</f>
        <v>738.16599999999994</v>
      </c>
      <c r="O446" s="2">
        <f>LOG(N446,10)</f>
        <v>2.8681540376729115</v>
      </c>
      <c r="P446" s="2">
        <f>LOG(L446/K446, 2)</f>
        <v>0.52188460710870366</v>
      </c>
      <c r="Q446" s="1">
        <v>0.26513999999999999</v>
      </c>
      <c r="R446" s="1">
        <v>0.82220000000000004</v>
      </c>
      <c r="S446" s="1">
        <f>-1*LOG10(R446)</f>
        <v>8.5022527555669025E-2</v>
      </c>
      <c r="T446" s="1">
        <v>0.99990000000000001</v>
      </c>
      <c r="U446" s="1" t="s">
        <v>1161</v>
      </c>
      <c r="V446" s="1" t="s">
        <v>49</v>
      </c>
      <c r="W446" s="1" t="s">
        <v>1999</v>
      </c>
      <c r="X446" s="1" t="s">
        <v>25</v>
      </c>
      <c r="Y446" s="1" t="s">
        <v>1998</v>
      </c>
    </row>
    <row r="447" spans="1:25" x14ac:dyDescent="0.3">
      <c r="A447" s="1" t="s">
        <v>7010</v>
      </c>
      <c r="B447" s="1" t="s">
        <v>7010</v>
      </c>
      <c r="C447" s="1" t="s">
        <v>7009</v>
      </c>
      <c r="D447" s="8">
        <f>(L447/K447*100)-100</f>
        <v>-65.605757460901344</v>
      </c>
      <c r="E447" s="1" t="s">
        <v>296</v>
      </c>
      <c r="F447" s="1" t="s">
        <v>22</v>
      </c>
      <c r="G447" s="1" t="s">
        <v>23</v>
      </c>
      <c r="H447" s="1">
        <v>64.375600000000006</v>
      </c>
      <c r="I447" s="1">
        <v>22.141500000000001</v>
      </c>
      <c r="J447" s="1">
        <v>-1.53976</v>
      </c>
      <c r="K447" s="1">
        <f>IF(H447=0, 0.1, H447)</f>
        <v>64.375600000000006</v>
      </c>
      <c r="L447" s="1">
        <f>IF(I447=0, 0.1, I447)</f>
        <v>22.141500000000001</v>
      </c>
      <c r="M447" s="2">
        <f>LOG(L447/K447, 10)</f>
        <v>-0.46351425053221734</v>
      </c>
      <c r="N447" s="2">
        <f>AVERAGE(K447:L447)</f>
        <v>43.25855</v>
      </c>
      <c r="O447" s="2">
        <f>LOG(N447,10)</f>
        <v>1.6360719580630199</v>
      </c>
      <c r="P447" s="2">
        <f>LOG(L447/K447, 2)</f>
        <v>-1.5397610112236326</v>
      </c>
      <c r="Q447" s="1">
        <v>0</v>
      </c>
      <c r="R447" s="1">
        <v>1</v>
      </c>
      <c r="S447" s="1">
        <f>-1*LOG10(R447)</f>
        <v>0</v>
      </c>
      <c r="T447" s="1">
        <v>1</v>
      </c>
      <c r="U447" s="1" t="s">
        <v>1161</v>
      </c>
      <c r="V447" s="1" t="s">
        <v>51</v>
      </c>
      <c r="W447" s="1" t="s">
        <v>7008</v>
      </c>
      <c r="X447" s="1" t="s">
        <v>27</v>
      </c>
      <c r="Y447" s="1" t="s">
        <v>7007</v>
      </c>
    </row>
    <row r="448" spans="1:25" x14ac:dyDescent="0.3">
      <c r="A448" s="1" t="s">
        <v>2213</v>
      </c>
      <c r="B448" s="1" t="s">
        <v>2213</v>
      </c>
      <c r="C448" s="1" t="s">
        <v>2212</v>
      </c>
      <c r="D448" s="8">
        <f>(L448/K448*100)-100</f>
        <v>-39.158964407904818</v>
      </c>
      <c r="E448" s="1" t="s">
        <v>2211</v>
      </c>
      <c r="F448" s="1" t="s">
        <v>22</v>
      </c>
      <c r="G448" s="1" t="s">
        <v>23</v>
      </c>
      <c r="H448" s="1">
        <v>2741.62</v>
      </c>
      <c r="I448" s="1">
        <v>1668.03</v>
      </c>
      <c r="J448" s="1">
        <v>-0.71688099999999999</v>
      </c>
      <c r="K448" s="1">
        <f>IF(H448=0, 0.1, H448)</f>
        <v>2741.62</v>
      </c>
      <c r="L448" s="1">
        <f>IF(I448=0, 0.1, I448)</f>
        <v>1668.03</v>
      </c>
      <c r="M448" s="2">
        <f>LOG(L448/K448, 10)</f>
        <v>-0.21580340230962525</v>
      </c>
      <c r="N448" s="2">
        <f>AVERAGE(K448:L448)</f>
        <v>2204.8249999999998</v>
      </c>
      <c r="O448" s="2">
        <f>LOG(N448,10)</f>
        <v>3.3433741246199897</v>
      </c>
      <c r="P448" s="2">
        <f>LOG(L448/K448, 2)</f>
        <v>-0.71688338510462446</v>
      </c>
      <c r="Q448" s="1">
        <v>-0.59794199999999997</v>
      </c>
      <c r="R448" s="1">
        <v>0.4143</v>
      </c>
      <c r="S448" s="1">
        <f>-1*LOG10(R448)</f>
        <v>0.38268506670170627</v>
      </c>
      <c r="T448" s="1">
        <v>0.99990000000000001</v>
      </c>
      <c r="U448" s="1" t="s">
        <v>1161</v>
      </c>
      <c r="V448" s="1" t="s">
        <v>49</v>
      </c>
      <c r="W448" s="1" t="s">
        <v>2210</v>
      </c>
      <c r="X448" s="1" t="s">
        <v>27</v>
      </c>
      <c r="Y448" s="1" t="s">
        <v>2209</v>
      </c>
    </row>
    <row r="449" spans="1:25" x14ac:dyDescent="0.3">
      <c r="A449" s="1" t="s">
        <v>9911</v>
      </c>
      <c r="B449" s="1" t="s">
        <v>9911</v>
      </c>
      <c r="C449" s="1" t="s">
        <v>9910</v>
      </c>
      <c r="D449" s="8">
        <f>(L449/K449*100)-100</f>
        <v>35115.1</v>
      </c>
      <c r="E449" s="1" t="s">
        <v>9909</v>
      </c>
      <c r="F449" s="1" t="s">
        <v>22</v>
      </c>
      <c r="G449" s="1" t="s">
        <v>23</v>
      </c>
      <c r="H449" s="1">
        <v>0</v>
      </c>
      <c r="I449" s="1">
        <v>35.2151</v>
      </c>
      <c r="K449" s="1">
        <f>IF(H449=0, 0.1, H449)</f>
        <v>0.1</v>
      </c>
      <c r="L449" s="1">
        <f>IF(I449=0, 0.1, I449)</f>
        <v>35.2151</v>
      </c>
      <c r="M449" s="2">
        <f>LOG(L449/K449, 10)</f>
        <v>2.546728925992201</v>
      </c>
      <c r="N449" s="2">
        <f>AVERAGE(K449:L449)</f>
        <v>17.657550000000001</v>
      </c>
      <c r="O449" s="2">
        <f>LOG(N449,10)</f>
        <v>1.2469304446948797</v>
      </c>
      <c r="P449" s="2">
        <f>LOG(L449/K449, 2)</f>
        <v>8.4600503693158124</v>
      </c>
      <c r="Q449" s="1">
        <v>0</v>
      </c>
      <c r="R449" s="1">
        <v>1</v>
      </c>
      <c r="S449" s="1">
        <f>-1*LOG10(R449)</f>
        <v>0</v>
      </c>
      <c r="T449" s="1">
        <v>1</v>
      </c>
      <c r="U449" s="1" t="s">
        <v>1161</v>
      </c>
      <c r="V449" s="1" t="s">
        <v>37</v>
      </c>
      <c r="W449" s="1" t="s">
        <v>9908</v>
      </c>
      <c r="X449" s="1" t="s">
        <v>27</v>
      </c>
      <c r="Y449" s="1" t="s">
        <v>9907</v>
      </c>
    </row>
    <row r="450" spans="1:25" x14ac:dyDescent="0.3">
      <c r="A450" s="1" t="s">
        <v>7588</v>
      </c>
      <c r="B450" s="1" t="s">
        <v>7588</v>
      </c>
      <c r="C450" s="1" t="s">
        <v>7587</v>
      </c>
      <c r="D450" s="8">
        <f>(L450/K450*100)-100</f>
        <v>-38.010477182865387</v>
      </c>
      <c r="E450" s="1" t="s">
        <v>184</v>
      </c>
      <c r="F450" s="1" t="s">
        <v>22</v>
      </c>
      <c r="G450" s="1" t="s">
        <v>23</v>
      </c>
      <c r="H450" s="1">
        <v>2101.71</v>
      </c>
      <c r="I450" s="1">
        <v>1302.8399999999999</v>
      </c>
      <c r="J450" s="1">
        <v>-0.68990600000000002</v>
      </c>
      <c r="K450" s="1">
        <f>IF(H450=0, 0.1, H450)</f>
        <v>2101.71</v>
      </c>
      <c r="L450" s="1">
        <f>IF(I450=0, 0.1, I450)</f>
        <v>1302.8399999999999</v>
      </c>
      <c r="M450" s="2">
        <f>LOG(L450/K450, 10)</f>
        <v>-0.20768170674703806</v>
      </c>
      <c r="N450" s="2">
        <f>AVERAGE(K450:L450)</f>
        <v>1702.2750000000001</v>
      </c>
      <c r="O450" s="2">
        <f>LOG(N450,10)</f>
        <v>3.2310297210453109</v>
      </c>
      <c r="P450" s="2">
        <f>LOG(L450/K450, 2)</f>
        <v>-0.68990369643714411</v>
      </c>
      <c r="Q450" s="1">
        <v>-0.19886100000000001</v>
      </c>
      <c r="R450" s="1">
        <v>0.77310000000000001</v>
      </c>
      <c r="S450" s="1">
        <f>-1*LOG10(R450)</f>
        <v>0.11176432672943282</v>
      </c>
      <c r="T450" s="1">
        <v>0.99990000000000001</v>
      </c>
      <c r="U450" s="1" t="s">
        <v>1161</v>
      </c>
      <c r="V450" s="1" t="s">
        <v>47</v>
      </c>
      <c r="W450" s="1" t="s">
        <v>7586</v>
      </c>
      <c r="X450" s="1" t="s">
        <v>25</v>
      </c>
      <c r="Y450" s="1" t="s">
        <v>7585</v>
      </c>
    </row>
    <row r="451" spans="1:25" x14ac:dyDescent="0.3">
      <c r="A451" s="1" t="s">
        <v>1428</v>
      </c>
      <c r="B451" s="1" t="s">
        <v>1428</v>
      </c>
      <c r="C451" s="1" t="s">
        <v>1427</v>
      </c>
      <c r="D451" s="8">
        <f>(L451/K451*100)-100</f>
        <v>-57.938249382642582</v>
      </c>
      <c r="E451" s="1" t="s">
        <v>373</v>
      </c>
      <c r="F451" s="1" t="s">
        <v>22</v>
      </c>
      <c r="G451" s="1" t="s">
        <v>23</v>
      </c>
      <c r="H451" s="1">
        <v>537.77599999999995</v>
      </c>
      <c r="I451" s="1">
        <v>226.19800000000001</v>
      </c>
      <c r="J451" s="1">
        <v>-1.24942</v>
      </c>
      <c r="K451" s="1">
        <f>IF(H451=0, 0.1, H451)</f>
        <v>537.77599999999995</v>
      </c>
      <c r="L451" s="1">
        <f>IF(I451=0, 0.1, I451)</f>
        <v>226.19800000000001</v>
      </c>
      <c r="M451" s="2">
        <f>LOG(L451/K451, 10)</f>
        <v>-0.37611265586185966</v>
      </c>
      <c r="N451" s="2">
        <f>AVERAGE(K451:L451)</f>
        <v>381.98699999999997</v>
      </c>
      <c r="O451" s="2">
        <f>LOG(N451,10)</f>
        <v>2.5820485830050734</v>
      </c>
      <c r="P451" s="2">
        <f>LOG(L451/K451, 2)</f>
        <v>-1.2494191983502139</v>
      </c>
      <c r="Q451" s="1">
        <v>-0.126946</v>
      </c>
      <c r="R451" s="1">
        <v>0.62544999999999995</v>
      </c>
      <c r="S451" s="1">
        <f>-1*LOG10(R451)</f>
        <v>0.20380740314408016</v>
      </c>
      <c r="T451" s="1">
        <v>0.99990000000000001</v>
      </c>
      <c r="U451" s="1" t="s">
        <v>1161</v>
      </c>
      <c r="V451" s="1" t="s">
        <v>28</v>
      </c>
      <c r="W451" s="1" t="s">
        <v>1426</v>
      </c>
      <c r="X451" s="1" t="s">
        <v>25</v>
      </c>
      <c r="Y451" s="1" t="s">
        <v>1425</v>
      </c>
    </row>
    <row r="452" spans="1:25" x14ac:dyDescent="0.3">
      <c r="A452" s="1" t="s">
        <v>4137</v>
      </c>
      <c r="B452" s="1" t="s">
        <v>4137</v>
      </c>
      <c r="C452" s="1" t="s">
        <v>4136</v>
      </c>
      <c r="D452" s="8">
        <f>(L452/K452*100)-100</f>
        <v>-24.837638421685853</v>
      </c>
      <c r="E452" s="1" t="s">
        <v>639</v>
      </c>
      <c r="F452" s="1" t="s">
        <v>22</v>
      </c>
      <c r="G452" s="1" t="s">
        <v>23</v>
      </c>
      <c r="H452" s="1">
        <v>325.81599999999997</v>
      </c>
      <c r="I452" s="1">
        <v>244.89099999999999</v>
      </c>
      <c r="J452" s="1">
        <v>-0.41191800000000001</v>
      </c>
      <c r="K452" s="1">
        <f>IF(H452=0, 0.1, H452)</f>
        <v>325.81599999999997</v>
      </c>
      <c r="L452" s="1">
        <f>IF(I452=0, 0.1, I452)</f>
        <v>244.89099999999999</v>
      </c>
      <c r="M452" s="2">
        <f>LOG(L452/K452, 10)</f>
        <v>-0.12399958295791559</v>
      </c>
      <c r="N452" s="2">
        <f>AVERAGE(K452:L452)</f>
        <v>285.3535</v>
      </c>
      <c r="O452" s="2">
        <f>LOG(N452,10)</f>
        <v>2.455383203751508</v>
      </c>
      <c r="P452" s="2">
        <f>LOG(L452/K452, 2)</f>
        <v>-0.41191769838221604</v>
      </c>
      <c r="Q452" s="1">
        <v>-4.2584799999999999E-2</v>
      </c>
      <c r="R452" s="1">
        <v>0.85165000000000002</v>
      </c>
      <c r="S452" s="1">
        <f>-1*LOG10(R452)</f>
        <v>6.9738849245631784E-2</v>
      </c>
      <c r="T452" s="1">
        <v>0.99990000000000001</v>
      </c>
      <c r="U452" s="1" t="s">
        <v>1161</v>
      </c>
      <c r="V452" s="1" t="s">
        <v>44</v>
      </c>
      <c r="W452" s="1" t="s">
        <v>4135</v>
      </c>
      <c r="X452" s="1" t="s">
        <v>25</v>
      </c>
      <c r="Y452" s="1" t="s">
        <v>4134</v>
      </c>
    </row>
    <row r="453" spans="1:25" x14ac:dyDescent="0.3">
      <c r="A453" s="1" t="s">
        <v>4207</v>
      </c>
      <c r="B453" s="1" t="s">
        <v>4207</v>
      </c>
      <c r="C453" s="1" t="s">
        <v>4206</v>
      </c>
      <c r="D453" s="8">
        <f>(L453/K453*100)-100</f>
        <v>13.643899066136854</v>
      </c>
      <c r="E453" s="1" t="s">
        <v>691</v>
      </c>
      <c r="F453" s="1" t="s">
        <v>22</v>
      </c>
      <c r="G453" s="1" t="s">
        <v>23</v>
      </c>
      <c r="H453" s="1">
        <v>12003.9</v>
      </c>
      <c r="I453" s="1">
        <v>13641.7</v>
      </c>
      <c r="J453" s="1">
        <v>0.18451899999999999</v>
      </c>
      <c r="K453" s="1">
        <f>IF(H453=0, 0.1, H453)</f>
        <v>12003.9</v>
      </c>
      <c r="L453" s="1">
        <f>IF(I453=0, 0.1, I453)</f>
        <v>13641.7</v>
      </c>
      <c r="M453" s="2">
        <f>LOG(L453/K453, 10)</f>
        <v>5.5546125736031994E-2</v>
      </c>
      <c r="N453" s="2">
        <f>AVERAGE(K453:L453)</f>
        <v>12822.8</v>
      </c>
      <c r="O453" s="2">
        <f>LOG(N453,10)</f>
        <v>4.1079828685348625</v>
      </c>
      <c r="P453" s="2">
        <f>LOG(L453/K453, 2)</f>
        <v>0.18452023564467068</v>
      </c>
      <c r="Q453" s="1">
        <v>0.18723200000000001</v>
      </c>
      <c r="R453" s="1">
        <v>0.76800000000000002</v>
      </c>
      <c r="S453" s="1">
        <f>-1*LOG10(R453)</f>
        <v>0.11463877996848799</v>
      </c>
      <c r="T453" s="1">
        <v>0.99990000000000001</v>
      </c>
      <c r="U453" s="1" t="s">
        <v>1161</v>
      </c>
      <c r="V453" s="1" t="s">
        <v>44</v>
      </c>
      <c r="W453" s="1" t="s">
        <v>4205</v>
      </c>
      <c r="X453" s="1" t="s">
        <v>25</v>
      </c>
      <c r="Y453" s="1" t="s">
        <v>4204</v>
      </c>
    </row>
    <row r="454" spans="1:25" x14ac:dyDescent="0.3">
      <c r="A454" s="1" t="s">
        <v>3966</v>
      </c>
      <c r="B454" s="1" t="s">
        <v>3966</v>
      </c>
      <c r="C454" s="1" t="s">
        <v>3965</v>
      </c>
      <c r="D454" s="8">
        <f>(L454/K454*100)-100</f>
        <v>44.943065076713339</v>
      </c>
      <c r="E454" s="1" t="s">
        <v>703</v>
      </c>
      <c r="F454" s="1" t="s">
        <v>22</v>
      </c>
      <c r="G454" s="1" t="s">
        <v>23</v>
      </c>
      <c r="H454" s="1">
        <v>156.23099999999999</v>
      </c>
      <c r="I454" s="1">
        <v>226.446</v>
      </c>
      <c r="J454" s="1">
        <v>0.53548600000000002</v>
      </c>
      <c r="K454" s="1">
        <f>IF(H454=0, 0.1, H454)</f>
        <v>156.23099999999999</v>
      </c>
      <c r="L454" s="1">
        <f>IF(I454=0, 0.1, I454)</f>
        <v>226.446</v>
      </c>
      <c r="M454" s="2">
        <f>LOG(L454/K454, 10)</f>
        <v>0.16119744100204966</v>
      </c>
      <c r="N454" s="2">
        <f>AVERAGE(K454:L454)</f>
        <v>191.33850000000001</v>
      </c>
      <c r="O454" s="2">
        <f>LOG(N454,10)</f>
        <v>2.281802364984205</v>
      </c>
      <c r="P454" s="2">
        <f>LOG(L454/K454, 2)</f>
        <v>0.53548630808865694</v>
      </c>
      <c r="Q454" s="1">
        <v>3.10811E-2</v>
      </c>
      <c r="R454" s="1">
        <v>0.81659999999999999</v>
      </c>
      <c r="S454" s="1">
        <f>-1*LOG10(R454)</f>
        <v>8.7990624413021676E-2</v>
      </c>
      <c r="T454" s="1">
        <v>0.99990000000000001</v>
      </c>
      <c r="U454" s="1" t="s">
        <v>1161</v>
      </c>
      <c r="V454" s="1" t="s">
        <v>32</v>
      </c>
      <c r="W454" s="1" t="s">
        <v>3964</v>
      </c>
      <c r="X454" s="1" t="s">
        <v>27</v>
      </c>
      <c r="Y454" s="1" t="s">
        <v>3963</v>
      </c>
    </row>
    <row r="455" spans="1:25" x14ac:dyDescent="0.3">
      <c r="A455" s="1" t="s">
        <v>7730</v>
      </c>
      <c r="B455" s="1" t="s">
        <v>7730</v>
      </c>
      <c r="C455" s="1" t="s">
        <v>10550</v>
      </c>
      <c r="D455" s="8">
        <f>(L455/K455*100)-100</f>
        <v>-40.286190647761543</v>
      </c>
      <c r="E455" s="1" t="s">
        <v>952</v>
      </c>
      <c r="F455" s="1" t="s">
        <v>22</v>
      </c>
      <c r="G455" s="1" t="s">
        <v>23</v>
      </c>
      <c r="H455" s="1">
        <v>1415.49</v>
      </c>
      <c r="I455" s="1">
        <v>845.24300000000005</v>
      </c>
      <c r="J455" s="1">
        <v>-0.74386799999999997</v>
      </c>
      <c r="K455" s="1">
        <f>IF(H455=0, 0.1, H455)</f>
        <v>1415.49</v>
      </c>
      <c r="L455" s="1">
        <f>IF(I455=0, 0.1, I455)</f>
        <v>845.24300000000005</v>
      </c>
      <c r="M455" s="2">
        <f>LOG(L455/K455, 10)</f>
        <v>-0.22392522277423574</v>
      </c>
      <c r="N455" s="2">
        <f>AVERAGE(K455:L455)</f>
        <v>1130.3665000000001</v>
      </c>
      <c r="O455" s="2">
        <f>LOG(N455,10)</f>
        <v>3.0532192781038336</v>
      </c>
      <c r="P455" s="2">
        <f>LOG(L455/K455, 2)</f>
        <v>-0.74386348868764529</v>
      </c>
      <c r="Q455" s="1">
        <v>-0.11447599999999999</v>
      </c>
      <c r="R455" s="1">
        <v>0.72355000000000003</v>
      </c>
      <c r="S455" s="1">
        <f>-1*LOG10(R455)</f>
        <v>0.14053145214163518</v>
      </c>
      <c r="T455" s="1">
        <v>0.99990000000000001</v>
      </c>
      <c r="U455" s="1" t="s">
        <v>2858</v>
      </c>
      <c r="V455" s="1" t="s">
        <v>36</v>
      </c>
      <c r="W455" s="1" t="s">
        <v>36</v>
      </c>
      <c r="X455" s="1" t="s">
        <v>36</v>
      </c>
      <c r="Y455" s="1" t="s">
        <v>36</v>
      </c>
    </row>
    <row r="456" spans="1:25" x14ac:dyDescent="0.3">
      <c r="A456" s="1" t="s">
        <v>3465</v>
      </c>
      <c r="B456" s="1" t="s">
        <v>3465</v>
      </c>
      <c r="C456" s="1" t="s">
        <v>3464</v>
      </c>
      <c r="D456" s="8">
        <f>(L456/K456*100)-100</f>
        <v>-99.68932328397716</v>
      </c>
      <c r="E456" s="1" t="s">
        <v>3463</v>
      </c>
      <c r="F456" s="1" t="s">
        <v>22</v>
      </c>
      <c r="G456" s="1" t="s">
        <v>23</v>
      </c>
      <c r="H456" s="1">
        <v>32.187800000000003</v>
      </c>
      <c r="I456" s="1">
        <v>0</v>
      </c>
      <c r="K456" s="1">
        <f>IF(H456=0, 0.1, H456)</f>
        <v>32.187800000000003</v>
      </c>
      <c r="L456" s="1">
        <f>IF(I456=0, 0.1, I456)</f>
        <v>0.1</v>
      </c>
      <c r="M456" s="2">
        <f>LOG(L456/K456, 10)</f>
        <v>-2.5076912941596317</v>
      </c>
      <c r="N456" s="2">
        <f>AVERAGE(K456:L456)</f>
        <v>16.143900000000002</v>
      </c>
      <c r="O456" s="2">
        <f>LOG(N456,10)</f>
        <v>1.2080084587551558</v>
      </c>
      <c r="P456" s="2">
        <f>LOG(L456/K456, 2)</f>
        <v>-8.3303701633733311</v>
      </c>
      <c r="Q456" s="1">
        <v>0</v>
      </c>
      <c r="R456" s="1">
        <v>1</v>
      </c>
      <c r="S456" s="1">
        <f>-1*LOG10(R456)</f>
        <v>0</v>
      </c>
      <c r="T456" s="1">
        <v>1</v>
      </c>
      <c r="U456" s="1" t="s">
        <v>1161</v>
      </c>
      <c r="V456" s="1" t="s">
        <v>45</v>
      </c>
      <c r="W456" s="1" t="s">
        <v>3462</v>
      </c>
      <c r="X456" s="1" t="s">
        <v>27</v>
      </c>
      <c r="Y456" s="1" t="s">
        <v>3461</v>
      </c>
    </row>
    <row r="457" spans="1:25" x14ac:dyDescent="0.3">
      <c r="A457" s="1" t="s">
        <v>4877</v>
      </c>
      <c r="B457" s="1" t="s">
        <v>4877</v>
      </c>
      <c r="C457" s="1" t="s">
        <v>4876</v>
      </c>
      <c r="D457" s="8">
        <f>(L457/K457*100)-100</f>
        <v>-99.89113300063579</v>
      </c>
      <c r="E457" s="1" t="s">
        <v>1157</v>
      </c>
      <c r="F457" s="1" t="s">
        <v>22</v>
      </c>
      <c r="G457" s="1" t="s">
        <v>23</v>
      </c>
      <c r="H457" s="1">
        <v>91.855199999999996</v>
      </c>
      <c r="I457" s="1">
        <v>0</v>
      </c>
      <c r="K457" s="1">
        <f>IF(H457=0, 0.1, H457)</f>
        <v>91.855199999999996</v>
      </c>
      <c r="L457" s="1">
        <f>IF(I457=0, 0.1, I457)</f>
        <v>0.1</v>
      </c>
      <c r="M457" s="2">
        <f>LOG(L457/K457, 10)</f>
        <v>-2.9631037471130481</v>
      </c>
      <c r="N457" s="2">
        <f>AVERAGE(K457:L457)</f>
        <v>45.977599999999995</v>
      </c>
      <c r="O457" s="2">
        <f>LOG(N457,10)</f>
        <v>1.6625462976431349</v>
      </c>
      <c r="P457" s="2">
        <f>LOG(L457/K457, 2)</f>
        <v>-9.8432175856008541</v>
      </c>
      <c r="R457" s="1">
        <v>5.0000000000000002E-5</v>
      </c>
      <c r="S457" s="1">
        <f>-1*LOG10(R457)</f>
        <v>4.3010299956639813</v>
      </c>
      <c r="T457" s="1">
        <v>1.6268100000000001E-2</v>
      </c>
      <c r="U457" s="1" t="s">
        <v>1161</v>
      </c>
      <c r="V457" s="1" t="s">
        <v>42</v>
      </c>
      <c r="W457" s="1" t="s">
        <v>4875</v>
      </c>
      <c r="X457" s="1" t="s">
        <v>25</v>
      </c>
      <c r="Y457" s="1" t="s">
        <v>4874</v>
      </c>
    </row>
    <row r="458" spans="1:25" x14ac:dyDescent="0.3">
      <c r="A458" s="1" t="s">
        <v>4678</v>
      </c>
      <c r="B458" s="1" t="s">
        <v>4678</v>
      </c>
      <c r="C458" s="1" t="s">
        <v>4677</v>
      </c>
      <c r="D458" s="8">
        <f>(L458/K458*100)-100</f>
        <v>85.854897323350258</v>
      </c>
      <c r="E458" s="1" t="s">
        <v>4510</v>
      </c>
      <c r="F458" s="1" t="s">
        <v>22</v>
      </c>
      <c r="G458" s="1" t="s">
        <v>23</v>
      </c>
      <c r="H458" s="1">
        <v>624.923</v>
      </c>
      <c r="I458" s="1">
        <v>1161.45</v>
      </c>
      <c r="J458" s="1">
        <v>0.89417599999999997</v>
      </c>
      <c r="K458" s="1">
        <f>IF(H458=0, 0.1, H458)</f>
        <v>624.923</v>
      </c>
      <c r="L458" s="1">
        <f>IF(I458=0, 0.1, I458)</f>
        <v>1161.45</v>
      </c>
      <c r="M458" s="2">
        <f>LOG(L458/K458, 10)</f>
        <v>0.26917400935149149</v>
      </c>
      <c r="N458" s="2">
        <f>AVERAGE(K458:L458)</f>
        <v>893.18650000000002</v>
      </c>
      <c r="O458" s="2">
        <f>LOG(N458,10)</f>
        <v>2.9509421503378088</v>
      </c>
      <c r="P458" s="2">
        <f>LOG(L458/K458, 2)</f>
        <v>0.89417670407819327</v>
      </c>
      <c r="Q458" s="1">
        <v>0.51934400000000003</v>
      </c>
      <c r="R458" s="1">
        <v>0.40679999999999999</v>
      </c>
      <c r="S458" s="1">
        <f>-1*LOG10(R458)</f>
        <v>0.39061905574929301</v>
      </c>
      <c r="T458" s="1">
        <v>0.99990000000000001</v>
      </c>
      <c r="U458" s="1" t="s">
        <v>1161</v>
      </c>
      <c r="V458" s="1" t="s">
        <v>43</v>
      </c>
      <c r="W458" s="1" t="s">
        <v>4676</v>
      </c>
      <c r="X458" s="1" t="s">
        <v>27</v>
      </c>
      <c r="Y458" s="1" t="s">
        <v>4675</v>
      </c>
    </row>
    <row r="459" spans="1:25" x14ac:dyDescent="0.3">
      <c r="A459" s="1" t="s">
        <v>4512</v>
      </c>
      <c r="B459" s="1" t="s">
        <v>4512</v>
      </c>
      <c r="C459" s="1" t="s">
        <v>4511</v>
      </c>
      <c r="D459" s="8">
        <f>(L459/K459*100)-100</f>
        <v>17.472844697915264</v>
      </c>
      <c r="E459" s="1" t="s">
        <v>4510</v>
      </c>
      <c r="F459" s="1" t="s">
        <v>22</v>
      </c>
      <c r="G459" s="1" t="s">
        <v>23</v>
      </c>
      <c r="H459" s="1">
        <v>156.23099999999999</v>
      </c>
      <c r="I459" s="1">
        <v>183.529</v>
      </c>
      <c r="J459" s="1">
        <v>0.23232900000000001</v>
      </c>
      <c r="K459" s="1">
        <f>IF(H459=0, 0.1, H459)</f>
        <v>156.23099999999999</v>
      </c>
      <c r="L459" s="1">
        <f>IF(I459=0, 0.1, I459)</f>
        <v>183.529</v>
      </c>
      <c r="M459" s="2">
        <f>LOG(L459/K459, 10)</f>
        <v>6.9937485664438095E-2</v>
      </c>
      <c r="N459" s="2">
        <f>AVERAGE(K459:L459)</f>
        <v>169.88</v>
      </c>
      <c r="O459" s="2">
        <f>LOG(N459,10)</f>
        <v>2.2301422523186414</v>
      </c>
      <c r="P459" s="2">
        <f>LOG(L459/K459, 2)</f>
        <v>0.23232729851447911</v>
      </c>
      <c r="Q459" s="1">
        <v>9.0454300000000001E-2</v>
      </c>
      <c r="R459" s="1">
        <v>0.94540000000000002</v>
      </c>
      <c r="S459" s="1">
        <f>-1*LOG10(R459)</f>
        <v>2.43844020331049E-2</v>
      </c>
      <c r="T459" s="1">
        <v>0.99990000000000001</v>
      </c>
      <c r="U459" s="1" t="s">
        <v>1161</v>
      </c>
      <c r="V459" s="1" t="s">
        <v>43</v>
      </c>
      <c r="W459" s="1" t="s">
        <v>4509</v>
      </c>
      <c r="X459" s="1" t="s">
        <v>25</v>
      </c>
      <c r="Y459" s="1" t="s">
        <v>4508</v>
      </c>
    </row>
    <row r="460" spans="1:25" x14ac:dyDescent="0.3">
      <c r="A460" s="1" t="s">
        <v>1850</v>
      </c>
      <c r="B460" s="1" t="s">
        <v>1850</v>
      </c>
      <c r="C460" s="1" t="s">
        <v>1849</v>
      </c>
      <c r="D460" s="8">
        <f>(L460/K460*100)-100</f>
        <v>352.90195873505252</v>
      </c>
      <c r="E460" s="1" t="s">
        <v>127</v>
      </c>
      <c r="F460" s="1" t="s">
        <v>22</v>
      </c>
      <c r="G460" s="1" t="s">
        <v>23</v>
      </c>
      <c r="H460" s="1">
        <v>91.855199999999996</v>
      </c>
      <c r="I460" s="1">
        <v>416.01400000000001</v>
      </c>
      <c r="J460" s="1">
        <v>2.1791999999999998</v>
      </c>
      <c r="K460" s="1">
        <f>IF(H460=0, 0.1, H460)</f>
        <v>91.855199999999996</v>
      </c>
      <c r="L460" s="1">
        <f>IF(I460=0, 0.1, I460)</f>
        <v>416.01400000000001</v>
      </c>
      <c r="M460" s="2">
        <f>LOG(L460/K460, 10)</f>
        <v>0.65600419894744233</v>
      </c>
      <c r="N460" s="2">
        <f>AVERAGE(K460:L460)</f>
        <v>253.93459999999999</v>
      </c>
      <c r="O460" s="2">
        <f>LOG(N460,10)</f>
        <v>2.4047218799414622</v>
      </c>
      <c r="P460" s="2">
        <f>LOG(L460/K460, 2)</f>
        <v>2.1791987788475877</v>
      </c>
      <c r="Q460" s="1">
        <v>1.2991200000000001</v>
      </c>
      <c r="R460" s="1">
        <v>0.41089999999999999</v>
      </c>
      <c r="S460" s="1">
        <f>-1*LOG10(R460)</f>
        <v>0.38626385873812868</v>
      </c>
      <c r="T460" s="1">
        <v>0.99990000000000001</v>
      </c>
      <c r="U460" s="1" t="s">
        <v>1161</v>
      </c>
      <c r="V460" s="1" t="s">
        <v>37</v>
      </c>
      <c r="W460" s="1" t="s">
        <v>1848</v>
      </c>
      <c r="X460" s="1" t="s">
        <v>27</v>
      </c>
      <c r="Y460" s="1" t="s">
        <v>1847</v>
      </c>
    </row>
    <row r="461" spans="1:25" x14ac:dyDescent="0.3">
      <c r="A461" s="1" t="s">
        <v>1281</v>
      </c>
      <c r="B461" s="1" t="s">
        <v>1281</v>
      </c>
      <c r="C461" s="1" t="s">
        <v>1280</v>
      </c>
      <c r="D461" s="8">
        <f>(L461/K461*100)-100</f>
        <v>-63.748532052516801</v>
      </c>
      <c r="E461" s="1" t="s">
        <v>872</v>
      </c>
      <c r="F461" s="1" t="s">
        <v>22</v>
      </c>
      <c r="G461" s="1" t="s">
        <v>23</v>
      </c>
      <c r="H461" s="1">
        <v>64.375600000000006</v>
      </c>
      <c r="I461" s="1">
        <v>23.3371</v>
      </c>
      <c r="J461" s="1">
        <v>-1.4638899999999999</v>
      </c>
      <c r="K461" s="1">
        <f>IF(H461=0, 0.1, H461)</f>
        <v>64.375600000000006</v>
      </c>
      <c r="L461" s="1">
        <f>IF(I461=0, 0.1, I461)</f>
        <v>23.3371</v>
      </c>
      <c r="M461" s="2">
        <f>LOG(L461/K461, 10)</f>
        <v>-0.44067440264929703</v>
      </c>
      <c r="N461" s="2">
        <f>AVERAGE(K461:L461)</f>
        <v>43.856350000000006</v>
      </c>
      <c r="O461" s="2">
        <f>LOG(N461,10)</f>
        <v>1.6420324841399261</v>
      </c>
      <c r="P461" s="2">
        <f>LOG(L461/K461, 2)</f>
        <v>-1.4638886788584058</v>
      </c>
      <c r="Q461" s="1">
        <v>0</v>
      </c>
      <c r="R461" s="1">
        <v>1</v>
      </c>
      <c r="S461" s="1">
        <f>-1*LOG10(R461)</f>
        <v>0</v>
      </c>
      <c r="T461" s="1">
        <v>1</v>
      </c>
      <c r="U461" s="1" t="s">
        <v>1161</v>
      </c>
      <c r="V461" s="1" t="s">
        <v>29</v>
      </c>
      <c r="W461" s="1" t="s">
        <v>1279</v>
      </c>
      <c r="X461" s="1" t="s">
        <v>27</v>
      </c>
      <c r="Y461" s="1" t="s">
        <v>1278</v>
      </c>
    </row>
    <row r="462" spans="1:25" x14ac:dyDescent="0.3">
      <c r="A462" s="1" t="s">
        <v>2709</v>
      </c>
      <c r="B462" s="1" t="s">
        <v>2709</v>
      </c>
      <c r="C462" s="1" t="s">
        <v>2708</v>
      </c>
      <c r="D462" s="8">
        <f>(L462/K462*100)-100</f>
        <v>52722.7</v>
      </c>
      <c r="E462" s="1" t="s">
        <v>2707</v>
      </c>
      <c r="F462" s="1" t="s">
        <v>22</v>
      </c>
      <c r="G462" s="1" t="s">
        <v>23</v>
      </c>
      <c r="H462" s="1">
        <v>0</v>
      </c>
      <c r="I462" s="1">
        <v>52.822699999999998</v>
      </c>
      <c r="K462" s="1">
        <f>IF(H462=0, 0.1, H462)</f>
        <v>0.1</v>
      </c>
      <c r="L462" s="1">
        <f>IF(I462=0, 0.1, I462)</f>
        <v>52.822699999999998</v>
      </c>
      <c r="M462" s="2">
        <f>LOG(L462/K462, 10)</f>
        <v>2.7228205961350547</v>
      </c>
      <c r="N462" s="2">
        <f>AVERAGE(K462:L462)</f>
        <v>26.461349999999999</v>
      </c>
      <c r="O462" s="2">
        <f>LOG(N462,10)</f>
        <v>1.4226119971679789</v>
      </c>
      <c r="P462" s="2">
        <f>LOG(L462/K462, 2)</f>
        <v>9.0450142356389964</v>
      </c>
      <c r="Q462" s="1">
        <v>0</v>
      </c>
      <c r="R462" s="1">
        <v>1</v>
      </c>
      <c r="S462" s="1">
        <f>-1*LOG10(R462)</f>
        <v>0</v>
      </c>
      <c r="T462" s="1">
        <v>1</v>
      </c>
      <c r="U462" s="1" t="s">
        <v>1161</v>
      </c>
      <c r="V462" s="1" t="s">
        <v>46</v>
      </c>
      <c r="W462" s="1" t="s">
        <v>2706</v>
      </c>
      <c r="X462" s="1" t="s">
        <v>27</v>
      </c>
      <c r="Y462" s="1" t="s">
        <v>2705</v>
      </c>
    </row>
    <row r="463" spans="1:25" x14ac:dyDescent="0.3">
      <c r="A463" s="1" t="s">
        <v>2699</v>
      </c>
      <c r="B463" s="1" t="s">
        <v>2699</v>
      </c>
      <c r="C463" s="1" t="s">
        <v>2698</v>
      </c>
      <c r="D463" s="8">
        <f>(L463/K463*100)-100</f>
        <v>-99.832404294472354</v>
      </c>
      <c r="E463" s="1" t="s">
        <v>2697</v>
      </c>
      <c r="F463" s="1" t="s">
        <v>22</v>
      </c>
      <c r="G463" s="1" t="s">
        <v>23</v>
      </c>
      <c r="H463" s="1">
        <v>59.667400000000001</v>
      </c>
      <c r="I463" s="1">
        <v>0</v>
      </c>
      <c r="K463" s="1">
        <f>IF(H463=0, 0.1, H463)</f>
        <v>59.667400000000001</v>
      </c>
      <c r="L463" s="1">
        <f>IF(I463=0, 0.1, I463)</f>
        <v>0.1</v>
      </c>
      <c r="M463" s="2">
        <f>LOG(L463/K463, 10)</f>
        <v>-2.7757371139249725</v>
      </c>
      <c r="N463" s="2">
        <f>AVERAGE(K463:L463)</f>
        <v>29.883700000000001</v>
      </c>
      <c r="O463" s="2">
        <f>LOG(N463,10)</f>
        <v>1.4754343679124966</v>
      </c>
      <c r="P463" s="2">
        <f>LOG(L463/K463, 2)</f>
        <v>-9.2207991027689307</v>
      </c>
      <c r="Q463" s="1">
        <v>0</v>
      </c>
      <c r="R463" s="1">
        <v>1</v>
      </c>
      <c r="S463" s="1">
        <f>-1*LOG10(R463)</f>
        <v>0</v>
      </c>
      <c r="T463" s="1">
        <v>1</v>
      </c>
      <c r="U463" s="1" t="s">
        <v>1161</v>
      </c>
      <c r="V463" s="1" t="s">
        <v>46</v>
      </c>
      <c r="W463" s="1" t="s">
        <v>2696</v>
      </c>
      <c r="X463" s="1" t="s">
        <v>27</v>
      </c>
      <c r="Y463" s="1" t="s">
        <v>2695</v>
      </c>
    </row>
    <row r="464" spans="1:25" x14ac:dyDescent="0.3">
      <c r="A464" s="1" t="s">
        <v>2478</v>
      </c>
      <c r="B464" s="1" t="s">
        <v>2478</v>
      </c>
      <c r="C464" s="1" t="s">
        <v>2477</v>
      </c>
      <c r="D464" s="8">
        <f>(L464/K464*100)-100</f>
        <v>-27.321730744736996</v>
      </c>
      <c r="E464" s="1" t="s">
        <v>358</v>
      </c>
      <c r="F464" s="1" t="s">
        <v>22</v>
      </c>
      <c r="G464" s="1" t="s">
        <v>23</v>
      </c>
      <c r="H464" s="1">
        <v>219.83600000000001</v>
      </c>
      <c r="I464" s="1">
        <v>159.773</v>
      </c>
      <c r="J464" s="1">
        <v>-0.46040599999999998</v>
      </c>
      <c r="K464" s="1">
        <f>IF(H464=0, 0.1, H464)</f>
        <v>219.83600000000001</v>
      </c>
      <c r="L464" s="1">
        <f>IF(I464=0, 0.1, I464)</f>
        <v>159.773</v>
      </c>
      <c r="M464" s="2">
        <f>LOG(L464/K464, 10)</f>
        <v>-0.13859542343663178</v>
      </c>
      <c r="N464" s="2">
        <f>AVERAGE(K464:L464)</f>
        <v>189.80450000000002</v>
      </c>
      <c r="O464" s="2">
        <f>LOG(N464,10)</f>
        <v>2.278306504729847</v>
      </c>
      <c r="P464" s="2">
        <f>LOG(L464/K464, 2)</f>
        <v>-0.46040403093695759</v>
      </c>
      <c r="Q464" s="1">
        <v>-4.3341400000000002E-2</v>
      </c>
      <c r="R464" s="1">
        <v>0.84689999999999999</v>
      </c>
      <c r="S464" s="1">
        <f>-1*LOG10(R464)</f>
        <v>7.2167867133418218E-2</v>
      </c>
      <c r="T464" s="1">
        <v>0.99990000000000001</v>
      </c>
      <c r="U464" s="1" t="s">
        <v>1161</v>
      </c>
      <c r="V464" s="1" t="s">
        <v>46</v>
      </c>
      <c r="W464" s="1" t="s">
        <v>2476</v>
      </c>
      <c r="X464" s="1" t="s">
        <v>25</v>
      </c>
      <c r="Y464" s="1" t="s">
        <v>2475</v>
      </c>
    </row>
    <row r="465" spans="1:25" x14ac:dyDescent="0.3">
      <c r="A465" s="1" t="s">
        <v>2474</v>
      </c>
      <c r="B465" s="1" t="s">
        <v>2474</v>
      </c>
      <c r="C465" s="1" t="s">
        <v>2473</v>
      </c>
      <c r="D465" s="8">
        <f>(L465/K465*100)-100</f>
        <v>10.965734613006873</v>
      </c>
      <c r="E465" s="1" t="s">
        <v>358</v>
      </c>
      <c r="F465" s="1" t="s">
        <v>22</v>
      </c>
      <c r="G465" s="1" t="s">
        <v>23</v>
      </c>
      <c r="H465" s="1">
        <v>29601.3</v>
      </c>
      <c r="I465" s="1">
        <v>32847.300000000003</v>
      </c>
      <c r="J465" s="1">
        <v>0.150117</v>
      </c>
      <c r="K465" s="1">
        <f>IF(H465=0, 0.1, H465)</f>
        <v>29601.3</v>
      </c>
      <c r="L465" s="1">
        <f>IF(I465=0, 0.1, I465)</f>
        <v>32847.300000000003</v>
      </c>
      <c r="M465" s="2">
        <f>LOG(L465/K465, 10)</f>
        <v>4.5188892607675335E-2</v>
      </c>
      <c r="N465" s="2">
        <f>AVERAGE(K465:L465)</f>
        <v>31224.300000000003</v>
      </c>
      <c r="O465" s="2">
        <f>LOG(N465,10)</f>
        <v>4.4944927109518584</v>
      </c>
      <c r="P465" s="2">
        <f>LOG(L465/K465, 2)</f>
        <v>0.15011425193028458</v>
      </c>
      <c r="Q465" s="1">
        <v>0.142591</v>
      </c>
      <c r="R465" s="1">
        <v>0.81869999999999998</v>
      </c>
      <c r="S465" s="1">
        <f>-1*LOG10(R465)</f>
        <v>8.687520961044104E-2</v>
      </c>
      <c r="T465" s="1">
        <v>0.99990000000000001</v>
      </c>
      <c r="U465" s="1" t="s">
        <v>1161</v>
      </c>
      <c r="V465" s="1" t="s">
        <v>46</v>
      </c>
      <c r="W465" s="1" t="s">
        <v>2472</v>
      </c>
      <c r="X465" s="1" t="s">
        <v>25</v>
      </c>
      <c r="Y465" s="1" t="s">
        <v>2471</v>
      </c>
    </row>
    <row r="466" spans="1:25" x14ac:dyDescent="0.3">
      <c r="A466" s="1" t="s">
        <v>2676</v>
      </c>
      <c r="B466" s="1" t="s">
        <v>2676</v>
      </c>
      <c r="C466" s="1" t="s">
        <v>2675</v>
      </c>
      <c r="D466" s="8">
        <f>(L466/K466*100)-100</f>
        <v>220.3762805000091</v>
      </c>
      <c r="E466" s="1" t="s">
        <v>2674</v>
      </c>
      <c r="F466" s="1" t="s">
        <v>22</v>
      </c>
      <c r="G466" s="1" t="s">
        <v>23</v>
      </c>
      <c r="H466" s="1">
        <v>27.479500000000002</v>
      </c>
      <c r="I466" s="1">
        <v>88.037800000000004</v>
      </c>
      <c r="J466" s="1">
        <v>1.67977</v>
      </c>
      <c r="K466" s="1">
        <f>IF(H466=0, 0.1, H466)</f>
        <v>27.479500000000002</v>
      </c>
      <c r="L466" s="1">
        <f>IF(I466=0, 0.1, I466)</f>
        <v>88.037800000000004</v>
      </c>
      <c r="M466" s="2">
        <f>LOG(L466/K466, 10)</f>
        <v>0.50566035501118978</v>
      </c>
      <c r="N466" s="2">
        <f>AVERAGE(K466:L466)</f>
        <v>57.758650000000003</v>
      </c>
      <c r="O466" s="2">
        <f>LOG(N466,10)</f>
        <v>1.7616170338620962</v>
      </c>
      <c r="P466" s="2">
        <f>LOG(L466/K466, 2)</f>
        <v>1.6797673397823891</v>
      </c>
      <c r="Q466" s="1">
        <v>0</v>
      </c>
      <c r="R466" s="1">
        <v>1</v>
      </c>
      <c r="S466" s="1">
        <f>-1*LOG10(R466)</f>
        <v>0</v>
      </c>
      <c r="T466" s="1">
        <v>1</v>
      </c>
      <c r="U466" s="1" t="s">
        <v>1161</v>
      </c>
      <c r="V466" s="1" t="s">
        <v>46</v>
      </c>
      <c r="W466" s="1" t="s">
        <v>2673</v>
      </c>
      <c r="X466" s="1" t="s">
        <v>27</v>
      </c>
      <c r="Y466" s="1" t="s">
        <v>2672</v>
      </c>
    </row>
    <row r="467" spans="1:25" x14ac:dyDescent="0.3">
      <c r="A467" s="1" t="s">
        <v>2671</v>
      </c>
      <c r="B467" s="1" t="s">
        <v>2671</v>
      </c>
      <c r="C467" s="1" t="s">
        <v>2670</v>
      </c>
      <c r="D467" s="8">
        <f>(L467/K467*100)-100</f>
        <v>5.4185282923557878</v>
      </c>
      <c r="E467" s="1" t="s">
        <v>2669</v>
      </c>
      <c r="F467" s="1" t="s">
        <v>22</v>
      </c>
      <c r="G467" s="1" t="s">
        <v>23</v>
      </c>
      <c r="H467" s="1">
        <v>459.27600000000001</v>
      </c>
      <c r="I467" s="1">
        <v>484.16199999999998</v>
      </c>
      <c r="J467" s="1">
        <v>7.61299E-2</v>
      </c>
      <c r="K467" s="1">
        <f>IF(H467=0, 0.1, H467)</f>
        <v>459.27600000000001</v>
      </c>
      <c r="L467" s="1">
        <f>IF(I467=0, 0.1, I467)</f>
        <v>484.16199999999998</v>
      </c>
      <c r="M467" s="2">
        <f>LOG(L467/K467, 10)</f>
        <v>2.2916948902555256E-2</v>
      </c>
      <c r="N467" s="2">
        <f>AVERAGE(K467:L467)</f>
        <v>471.71899999999999</v>
      </c>
      <c r="O467" s="2">
        <f>LOG(N467,10)</f>
        <v>2.6736833692051549</v>
      </c>
      <c r="P467" s="2">
        <f>LOG(L467/K467, 2)</f>
        <v>7.6128456408496414E-2</v>
      </c>
      <c r="Q467" s="1">
        <v>5.03271E-2</v>
      </c>
      <c r="R467" s="1">
        <v>0.93825000000000003</v>
      </c>
      <c r="S467" s="1">
        <f>-1*LOG10(R467)</f>
        <v>2.7681426914879986E-2</v>
      </c>
      <c r="T467" s="1">
        <v>0.99990000000000001</v>
      </c>
      <c r="U467" s="1" t="s">
        <v>1161</v>
      </c>
      <c r="V467" s="1" t="s">
        <v>46</v>
      </c>
      <c r="W467" s="1" t="s">
        <v>2668</v>
      </c>
      <c r="X467" s="1" t="s">
        <v>27</v>
      </c>
      <c r="Y467" s="1" t="s">
        <v>2667</v>
      </c>
    </row>
    <row r="468" spans="1:25" x14ac:dyDescent="0.3">
      <c r="A468" s="1" t="s">
        <v>2661</v>
      </c>
      <c r="B468" s="1" t="s">
        <v>2661</v>
      </c>
      <c r="C468" s="1" t="s">
        <v>2660</v>
      </c>
      <c r="D468" s="8">
        <f>(L468/K468*100)-100</f>
        <v>97.980611668801032</v>
      </c>
      <c r="E468" s="1" t="s">
        <v>2659</v>
      </c>
      <c r="F468" s="1" t="s">
        <v>22</v>
      </c>
      <c r="G468" s="1" t="s">
        <v>23</v>
      </c>
      <c r="H468" s="1">
        <v>4357.26</v>
      </c>
      <c r="I468" s="1">
        <v>8626.5300000000007</v>
      </c>
      <c r="J468" s="1">
        <v>0.98536000000000001</v>
      </c>
      <c r="K468" s="1">
        <f>IF(H468=0, 0.1, H468)</f>
        <v>4357.26</v>
      </c>
      <c r="L468" s="1">
        <f>IF(I468=0, 0.1, I468)</f>
        <v>8626.5300000000007</v>
      </c>
      <c r="M468" s="2">
        <f>LOG(L468/K468, 10)</f>
        <v>0.29662266168810286</v>
      </c>
      <c r="N468" s="2">
        <f>AVERAGE(K468:L468)</f>
        <v>6491.8950000000004</v>
      </c>
      <c r="O468" s="2">
        <f>LOG(N468,10)</f>
        <v>3.8123714869260095</v>
      </c>
      <c r="P468" s="2">
        <f>LOG(L468/K468, 2)</f>
        <v>0.98535915344197833</v>
      </c>
      <c r="Q468" s="1">
        <v>0.98319699999999999</v>
      </c>
      <c r="R468" s="1">
        <v>0.13114999999999999</v>
      </c>
      <c r="S468" s="1">
        <f>-1*LOG10(R468)</f>
        <v>0.88223170507362769</v>
      </c>
      <c r="T468" s="1">
        <v>0.99990000000000001</v>
      </c>
      <c r="U468" s="1" t="s">
        <v>1161</v>
      </c>
      <c r="V468" s="1" t="s">
        <v>46</v>
      </c>
      <c r="W468" s="1" t="s">
        <v>2658</v>
      </c>
      <c r="X468" s="1" t="s">
        <v>27</v>
      </c>
      <c r="Y468" s="1" t="s">
        <v>2657</v>
      </c>
    </row>
    <row r="469" spans="1:25" x14ac:dyDescent="0.3">
      <c r="A469" s="1" t="s">
        <v>2483</v>
      </c>
      <c r="B469" s="1" t="s">
        <v>2483</v>
      </c>
      <c r="C469" s="1" t="s">
        <v>2482</v>
      </c>
      <c r="D469" s="8">
        <f>(L469/K469*100)-100</f>
        <v>111.37101550625462</v>
      </c>
      <c r="E469" s="1" t="s">
        <v>2481</v>
      </c>
      <c r="F469" s="1" t="s">
        <v>22</v>
      </c>
      <c r="G469" s="1" t="s">
        <v>23</v>
      </c>
      <c r="H469" s="1">
        <v>280.274</v>
      </c>
      <c r="I469" s="1">
        <v>592.41800000000001</v>
      </c>
      <c r="J469" s="1">
        <v>1.07978</v>
      </c>
      <c r="K469" s="1">
        <f>IF(H469=0, 0.1, H469)</f>
        <v>280.274</v>
      </c>
      <c r="L469" s="1">
        <f>IF(I469=0, 0.1, I469)</f>
        <v>592.41800000000001</v>
      </c>
      <c r="M469" s="2">
        <f>LOG(L469/K469, 10)</f>
        <v>0.32504543392356638</v>
      </c>
      <c r="N469" s="2">
        <f>AVERAGE(K469:L469)</f>
        <v>436.346</v>
      </c>
      <c r="O469" s="2">
        <f>LOG(N469,10)</f>
        <v>2.6398309991273305</v>
      </c>
      <c r="P469" s="2">
        <f>LOG(L469/K469, 2)</f>
        <v>1.079777559065549</v>
      </c>
      <c r="Q469" s="1">
        <v>0.68809299999999995</v>
      </c>
      <c r="R469" s="1">
        <v>0.36799999999999999</v>
      </c>
      <c r="S469" s="1">
        <f>-1*LOG10(R469)</f>
        <v>0.43415218132648237</v>
      </c>
      <c r="T469" s="1">
        <v>0.99990000000000001</v>
      </c>
      <c r="U469" s="1" t="s">
        <v>1161</v>
      </c>
      <c r="V469" s="1" t="s">
        <v>46</v>
      </c>
      <c r="W469" s="1" t="s">
        <v>2480</v>
      </c>
      <c r="X469" s="1" t="s">
        <v>25</v>
      </c>
      <c r="Y469" s="1" t="s">
        <v>2479</v>
      </c>
    </row>
    <row r="470" spans="1:25" x14ac:dyDescent="0.3">
      <c r="A470" s="1" t="s">
        <v>3842</v>
      </c>
      <c r="B470" s="1" t="s">
        <v>3842</v>
      </c>
      <c r="C470" s="1" t="s">
        <v>3841</v>
      </c>
      <c r="D470" s="8">
        <f>(L470/K470*100)-100</f>
        <v>40.391335316545849</v>
      </c>
      <c r="E470" s="1" t="s">
        <v>406</v>
      </c>
      <c r="F470" s="1" t="s">
        <v>22</v>
      </c>
      <c r="G470" s="1" t="s">
        <v>23</v>
      </c>
      <c r="H470" s="1">
        <v>119.33499999999999</v>
      </c>
      <c r="I470" s="1">
        <v>167.536</v>
      </c>
      <c r="J470" s="1">
        <v>0.48945699999999998</v>
      </c>
      <c r="K470" s="1">
        <f>IF(H470=0, 0.1, H470)</f>
        <v>119.33499999999999</v>
      </c>
      <c r="L470" s="1">
        <f>IF(I470=0, 0.1, I470)</f>
        <v>167.536</v>
      </c>
      <c r="M470" s="2">
        <f>LOG(L470/K470, 10)</f>
        <v>0.14734030479996527</v>
      </c>
      <c r="N470" s="2">
        <f>AVERAGE(K470:L470)</f>
        <v>143.43549999999999</v>
      </c>
      <c r="O470" s="2">
        <f>LOG(N470,10)</f>
        <v>2.1566566516529497</v>
      </c>
      <c r="P470" s="2">
        <f>LOG(L470/K470, 2)</f>
        <v>0.48945389802427197</v>
      </c>
      <c r="Q470" s="1">
        <v>8.6965799999999996E-2</v>
      </c>
      <c r="R470" s="1">
        <v>0.83950000000000002</v>
      </c>
      <c r="S470" s="1">
        <f>-1*LOG10(R470)</f>
        <v>7.5979299525932409E-2</v>
      </c>
      <c r="T470" s="1">
        <v>0.99990000000000001</v>
      </c>
      <c r="U470" s="1" t="s">
        <v>1161</v>
      </c>
      <c r="V470" s="1" t="s">
        <v>32</v>
      </c>
      <c r="W470" s="1" t="s">
        <v>3840</v>
      </c>
      <c r="X470" s="1" t="s">
        <v>25</v>
      </c>
      <c r="Y470" s="1" t="s">
        <v>3839</v>
      </c>
    </row>
    <row r="471" spans="1:25" x14ac:dyDescent="0.3">
      <c r="A471" s="1" t="s">
        <v>2567</v>
      </c>
      <c r="B471" s="1" t="s">
        <v>2567</v>
      </c>
      <c r="C471" s="1" t="s">
        <v>2566</v>
      </c>
      <c r="D471" s="8">
        <f>(L471/K471*100)-100</f>
        <v>-71.724765590973703</v>
      </c>
      <c r="E471" s="1" t="s">
        <v>76</v>
      </c>
      <c r="F471" s="1" t="s">
        <v>22</v>
      </c>
      <c r="G471" s="1" t="s">
        <v>23</v>
      </c>
      <c r="H471" s="1">
        <v>243.37799999999999</v>
      </c>
      <c r="I471" s="1">
        <v>68.815700000000007</v>
      </c>
      <c r="J471" s="1">
        <v>-1.82239</v>
      </c>
      <c r="K471" s="1">
        <f>IF(H471=0, 0.1, H471)</f>
        <v>243.37799999999999</v>
      </c>
      <c r="L471" s="1">
        <f>IF(I471=0, 0.1, I471)</f>
        <v>68.815700000000007</v>
      </c>
      <c r="M471" s="2">
        <f>LOG(L471/K471, 10)</f>
        <v>-0.54859378597369557</v>
      </c>
      <c r="N471" s="2">
        <f>AVERAGE(K471:L471)</f>
        <v>156.09684999999999</v>
      </c>
      <c r="O471" s="2">
        <f>LOG(N471,10)</f>
        <v>2.1933941391839986</v>
      </c>
      <c r="P471" s="2">
        <f>LOG(L471/K471, 2)</f>
        <v>-1.8223891103066443</v>
      </c>
      <c r="Q471" s="1">
        <v>-0.134799</v>
      </c>
      <c r="R471" s="1">
        <v>0.43070000000000003</v>
      </c>
      <c r="S471" s="1">
        <f>-1*LOG10(R471)</f>
        <v>0.36582512823739988</v>
      </c>
      <c r="T471" s="1">
        <v>0.99990000000000001</v>
      </c>
      <c r="U471" s="1" t="s">
        <v>1161</v>
      </c>
      <c r="V471" s="1" t="s">
        <v>46</v>
      </c>
      <c r="W471" s="1" t="s">
        <v>2565</v>
      </c>
      <c r="X471" s="1" t="s">
        <v>27</v>
      </c>
      <c r="Y471" s="1" t="s">
        <v>2564</v>
      </c>
    </row>
    <row r="472" spans="1:25" x14ac:dyDescent="0.3">
      <c r="A472" s="1" t="s">
        <v>5084</v>
      </c>
      <c r="B472" s="1" t="s">
        <v>5084</v>
      </c>
      <c r="C472" s="1" t="s">
        <v>5083</v>
      </c>
      <c r="D472" s="8">
        <f>(L472/K472*100)-100</f>
        <v>-49.249188701346078</v>
      </c>
      <c r="E472" s="1" t="s">
        <v>950</v>
      </c>
      <c r="F472" s="1" t="s">
        <v>22</v>
      </c>
      <c r="G472" s="1" t="s">
        <v>23</v>
      </c>
      <c r="H472" s="1">
        <v>312.46199999999999</v>
      </c>
      <c r="I472" s="1">
        <v>158.577</v>
      </c>
      <c r="J472" s="1">
        <v>-0.97849200000000003</v>
      </c>
      <c r="K472" s="1">
        <f>IF(H472=0, 0.1, H472)</f>
        <v>312.46199999999999</v>
      </c>
      <c r="L472" s="1">
        <f>IF(I472=0, 0.1, I472)</f>
        <v>158.577</v>
      </c>
      <c r="M472" s="2">
        <f>LOG(L472/K472, 10)</f>
        <v>-0.29455701076031993</v>
      </c>
      <c r="N472" s="2">
        <f>AVERAGE(K472:L472)</f>
        <v>235.51949999999999</v>
      </c>
      <c r="O472" s="2">
        <f>LOG(N472,10)</f>
        <v>2.372026870665763</v>
      </c>
      <c r="P472" s="2">
        <f>LOG(L472/K472, 2)</f>
        <v>-0.97849720959074604</v>
      </c>
      <c r="Q472" s="1">
        <v>-0.19974600000000001</v>
      </c>
      <c r="R472" s="1">
        <v>0.63449999999999995</v>
      </c>
      <c r="S472" s="1">
        <f>-1*LOG10(R472)</f>
        <v>0.19756837356927645</v>
      </c>
      <c r="T472" s="1">
        <v>0.99990000000000001</v>
      </c>
      <c r="U472" s="1" t="s">
        <v>1161</v>
      </c>
      <c r="V472" s="1" t="s">
        <v>42</v>
      </c>
      <c r="W472" s="1" t="s">
        <v>5082</v>
      </c>
      <c r="X472" s="1" t="s">
        <v>27</v>
      </c>
      <c r="Y472" s="1" t="s">
        <v>5081</v>
      </c>
    </row>
    <row r="473" spans="1:25" x14ac:dyDescent="0.3">
      <c r="A473" s="1" t="s">
        <v>4333</v>
      </c>
      <c r="B473" s="1" t="s">
        <v>4333</v>
      </c>
      <c r="C473" s="1" t="s">
        <v>4332</v>
      </c>
      <c r="D473" s="8">
        <f>(L473/K473*100)-100</f>
        <v>115.14752324952454</v>
      </c>
      <c r="E473" s="1" t="s">
        <v>598</v>
      </c>
      <c r="F473" s="1" t="s">
        <v>22</v>
      </c>
      <c r="G473" s="1" t="s">
        <v>23</v>
      </c>
      <c r="H473" s="1">
        <v>114.626</v>
      </c>
      <c r="I473" s="1">
        <v>246.61500000000001</v>
      </c>
      <c r="J473" s="1">
        <v>1.1053200000000001</v>
      </c>
      <c r="K473" s="1">
        <f>IF(H473=0, 0.1, H473)</f>
        <v>114.626</v>
      </c>
      <c r="L473" s="1">
        <f>IF(I473=0, 0.1, I473)</f>
        <v>246.61500000000001</v>
      </c>
      <c r="M473" s="2">
        <f>LOG(L473/K473, 10)</f>
        <v>0.33273635090541681</v>
      </c>
      <c r="N473" s="2">
        <f>AVERAGE(K473:L473)</f>
        <v>180.62049999999999</v>
      </c>
      <c r="O473" s="2">
        <f>LOG(N473,10)</f>
        <v>2.2567670401725204</v>
      </c>
      <c r="P473" s="2">
        <f>LOG(L473/K473, 2)</f>
        <v>1.1053262322630042</v>
      </c>
      <c r="Q473" s="1">
        <v>6.9541000000000006E-2</v>
      </c>
      <c r="R473" s="1">
        <v>0.55189999999999995</v>
      </c>
      <c r="S473" s="1">
        <f>-1*LOG10(R473)</f>
        <v>0.2581396059347365</v>
      </c>
      <c r="T473" s="1">
        <v>0.99990000000000001</v>
      </c>
      <c r="U473" s="1" t="s">
        <v>1161</v>
      </c>
      <c r="V473" s="1" t="s">
        <v>44</v>
      </c>
      <c r="W473" s="1" t="s">
        <v>4331</v>
      </c>
      <c r="X473" s="1" t="s">
        <v>27</v>
      </c>
      <c r="Y473" s="1" t="s">
        <v>4330</v>
      </c>
    </row>
    <row r="474" spans="1:25" x14ac:dyDescent="0.3">
      <c r="A474" s="1" t="s">
        <v>5982</v>
      </c>
      <c r="B474" s="1" t="s">
        <v>5982</v>
      </c>
      <c r="C474" s="1" t="s">
        <v>5981</v>
      </c>
      <c r="D474" s="8">
        <f>(L474/K474*100)-100</f>
        <v>69.810300797196447</v>
      </c>
      <c r="E474" s="1" t="s">
        <v>5980</v>
      </c>
      <c r="F474" s="1" t="s">
        <v>22</v>
      </c>
      <c r="G474" s="1" t="s">
        <v>23</v>
      </c>
      <c r="H474" s="1">
        <v>160.93899999999999</v>
      </c>
      <c r="I474" s="1">
        <v>273.291</v>
      </c>
      <c r="J474" s="1">
        <v>0.76392099999999996</v>
      </c>
      <c r="K474" s="1">
        <f>IF(H474=0, 0.1, H474)</f>
        <v>160.93899999999999</v>
      </c>
      <c r="L474" s="1">
        <f>IF(I474=0, 0.1, I474)</f>
        <v>273.291</v>
      </c>
      <c r="M474" s="2">
        <f>LOG(L474/K474, 10)</f>
        <v>0.22996403127715553</v>
      </c>
      <c r="N474" s="2">
        <f>AVERAGE(K474:L474)</f>
        <v>217.11500000000001</v>
      </c>
      <c r="O474" s="2">
        <f>LOG(N474,10)</f>
        <v>2.3366898289458522</v>
      </c>
      <c r="P474" s="2">
        <f>LOG(L474/K474, 2)</f>
        <v>0.76392397631313924</v>
      </c>
      <c r="Q474" s="1">
        <v>0.60322900000000002</v>
      </c>
      <c r="R474" s="1">
        <v>0.58594999999999997</v>
      </c>
      <c r="S474" s="1">
        <f>-1*LOG10(R474)</f>
        <v>0.23213944140604578</v>
      </c>
      <c r="T474" s="1">
        <v>0.99990000000000001</v>
      </c>
      <c r="U474" s="1" t="s">
        <v>1161</v>
      </c>
      <c r="V474" s="1" t="s">
        <v>35</v>
      </c>
      <c r="W474" s="1" t="s">
        <v>5979</v>
      </c>
      <c r="X474" s="1" t="s">
        <v>27</v>
      </c>
      <c r="Y474" s="1" t="s">
        <v>5978</v>
      </c>
    </row>
    <row r="475" spans="1:25" x14ac:dyDescent="0.3">
      <c r="A475" s="1" t="s">
        <v>2226</v>
      </c>
      <c r="B475" s="1" t="s">
        <v>2226</v>
      </c>
      <c r="C475" s="1" t="s">
        <v>2225</v>
      </c>
      <c r="D475" s="8">
        <f>(L475/K475*100)-100</f>
        <v>-24.781748858256165</v>
      </c>
      <c r="E475" s="1" t="s">
        <v>1006</v>
      </c>
      <c r="F475" s="1" t="s">
        <v>22</v>
      </c>
      <c r="G475" s="1" t="s">
        <v>23</v>
      </c>
      <c r="H475" s="1">
        <v>119.33499999999999</v>
      </c>
      <c r="I475" s="1">
        <v>89.761700000000005</v>
      </c>
      <c r="J475" s="1">
        <v>-0.41084199999999998</v>
      </c>
      <c r="K475" s="1">
        <f>IF(H475=0, 0.1, H475)</f>
        <v>119.33499999999999</v>
      </c>
      <c r="L475" s="1">
        <f>IF(I475=0, 0.1, I475)</f>
        <v>89.761700000000005</v>
      </c>
      <c r="M475" s="2">
        <f>LOG(L475/K475, 10)</f>
        <v>-0.12367676833876987</v>
      </c>
      <c r="N475" s="2">
        <f>AVERAGE(K475:L475)</f>
        <v>104.54835</v>
      </c>
      <c r="O475" s="2">
        <f>LOG(N475,10)</f>
        <v>2.0193171830977388</v>
      </c>
      <c r="P475" s="2">
        <f>LOG(L475/K475, 2)</f>
        <v>-0.41084533142943547</v>
      </c>
      <c r="Q475" s="1">
        <v>-8.7140599999999999E-2</v>
      </c>
      <c r="R475" s="1">
        <v>0.88109999999999999</v>
      </c>
      <c r="S475" s="1">
        <f>-1*LOG10(R475)</f>
        <v>5.4974798757537302E-2</v>
      </c>
      <c r="T475" s="1">
        <v>0.99990000000000001</v>
      </c>
      <c r="U475" s="1" t="s">
        <v>1161</v>
      </c>
      <c r="V475" s="1" t="s">
        <v>49</v>
      </c>
      <c r="W475" s="1" t="s">
        <v>2224</v>
      </c>
      <c r="X475" s="1" t="s">
        <v>27</v>
      </c>
      <c r="Y475" s="1" t="s">
        <v>2223</v>
      </c>
    </row>
    <row r="476" spans="1:25" x14ac:dyDescent="0.3">
      <c r="A476" s="1" t="s">
        <v>2785</v>
      </c>
      <c r="B476" s="1" t="s">
        <v>2785</v>
      </c>
      <c r="C476" s="1" t="s">
        <v>2784</v>
      </c>
      <c r="D476" s="8">
        <f>(L476/K476*100)-100</f>
        <v>-1.0030512397853641</v>
      </c>
      <c r="E476" s="1" t="s">
        <v>2783</v>
      </c>
      <c r="F476" s="1" t="s">
        <v>22</v>
      </c>
      <c r="G476" s="1" t="s">
        <v>23</v>
      </c>
      <c r="H476" s="1">
        <v>6272.86</v>
      </c>
      <c r="I476" s="1">
        <v>6209.94</v>
      </c>
      <c r="J476" s="1">
        <v>-1.4543800000000001E-2</v>
      </c>
      <c r="K476" s="1">
        <f>IF(H476=0, 0.1, H476)</f>
        <v>6272.86</v>
      </c>
      <c r="L476" s="1">
        <f>IF(I476=0, 0.1, I476)</f>
        <v>6209.94</v>
      </c>
      <c r="M476" s="2">
        <f>LOG(L476/K476, 10)</f>
        <v>-4.3781908269240151E-3</v>
      </c>
      <c r="N476" s="2">
        <f>AVERAGE(K476:L476)</f>
        <v>6241.4</v>
      </c>
      <c r="O476" s="2">
        <f>LOG(N476,10)</f>
        <v>3.7952820166180583</v>
      </c>
      <c r="P476" s="2">
        <f>LOG(L476/K476, 2)</f>
        <v>-1.4544035112737021E-2</v>
      </c>
      <c r="Q476" s="1">
        <v>-9.12491E-3</v>
      </c>
      <c r="R476" s="1">
        <v>0.98814999999999997</v>
      </c>
      <c r="S476" s="1">
        <f>-1*LOG10(R476)</f>
        <v>5.177125020032646E-3</v>
      </c>
      <c r="T476" s="1">
        <v>0.99990000000000001</v>
      </c>
      <c r="U476" s="1" t="s">
        <v>1161</v>
      </c>
      <c r="V476" s="1" t="s">
        <v>34</v>
      </c>
      <c r="W476" s="1" t="s">
        <v>2782</v>
      </c>
      <c r="X476" s="1" t="s">
        <v>25</v>
      </c>
      <c r="Y476" s="1" t="s">
        <v>2781</v>
      </c>
    </row>
    <row r="477" spans="1:25" x14ac:dyDescent="0.3">
      <c r="A477" s="1" t="s">
        <v>5962</v>
      </c>
      <c r="B477" s="1" t="s">
        <v>5962</v>
      </c>
      <c r="C477" s="1" t="s">
        <v>5961</v>
      </c>
      <c r="D477" s="8">
        <f>(L477/K477*100)-100</f>
        <v>-60.88817195290568</v>
      </c>
      <c r="E477" s="1" t="s">
        <v>733</v>
      </c>
      <c r="F477" s="1" t="s">
        <v>22</v>
      </c>
      <c r="G477" s="1" t="s">
        <v>23</v>
      </c>
      <c r="H477" s="1">
        <v>119.33499999999999</v>
      </c>
      <c r="I477" s="1">
        <v>46.674100000000003</v>
      </c>
      <c r="J477" s="1">
        <v>-1.35432</v>
      </c>
      <c r="K477" s="1">
        <f>IF(H477=0, 0.1, H477)</f>
        <v>119.33499999999999</v>
      </c>
      <c r="L477" s="1">
        <f>IF(I477=0, 0.1, I477)</f>
        <v>46.674100000000003</v>
      </c>
      <c r="M477" s="2">
        <f>LOG(L477/K477, 10)</f>
        <v>-0.40769188509077026</v>
      </c>
      <c r="N477" s="2">
        <f>AVERAGE(K477:L477)</f>
        <v>83.004549999999995</v>
      </c>
      <c r="O477" s="2">
        <f>LOG(N477,10)</f>
        <v>1.9191018994330868</v>
      </c>
      <c r="P477" s="2">
        <f>LOG(L477/K477, 2)</f>
        <v>-1.35432312714062</v>
      </c>
      <c r="Q477" s="1">
        <v>-6.5857499999999999E-2</v>
      </c>
      <c r="R477" s="1">
        <v>0.58035000000000003</v>
      </c>
      <c r="S477" s="1">
        <f>-1*LOG10(R477)</f>
        <v>0.2363100112230738</v>
      </c>
      <c r="T477" s="1">
        <v>0.99990000000000001</v>
      </c>
      <c r="U477" s="1" t="s">
        <v>1161</v>
      </c>
      <c r="V477" s="1" t="s">
        <v>35</v>
      </c>
      <c r="W477" s="1" t="s">
        <v>5960</v>
      </c>
      <c r="X477" s="1" t="s">
        <v>27</v>
      </c>
      <c r="Y477" s="1" t="s">
        <v>5959</v>
      </c>
    </row>
    <row r="478" spans="1:25" x14ac:dyDescent="0.3">
      <c r="A478" s="1" t="s">
        <v>717</v>
      </c>
      <c r="B478" s="1" t="s">
        <v>717</v>
      </c>
      <c r="C478" s="1" t="s">
        <v>718</v>
      </c>
      <c r="D478" s="8">
        <f>(L478/K478*100)-100</f>
        <v>19.953366909158746</v>
      </c>
      <c r="E478" s="1" t="s">
        <v>277</v>
      </c>
      <c r="F478" s="1" t="s">
        <v>22</v>
      </c>
      <c r="G478" s="1" t="s">
        <v>23</v>
      </c>
      <c r="H478" s="1">
        <v>10722</v>
      </c>
      <c r="I478" s="1">
        <v>12861.4</v>
      </c>
      <c r="J478" s="1">
        <v>0.26247700000000002</v>
      </c>
      <c r="K478" s="1">
        <f>IF(H478=0, 0.1, H478)</f>
        <v>10722</v>
      </c>
      <c r="L478" s="1">
        <f>IF(I478=0, 0.1, I478)</f>
        <v>12861.4</v>
      </c>
      <c r="M478" s="2">
        <f>LOG(L478/K478, 10)</f>
        <v>7.9012442462642496E-2</v>
      </c>
      <c r="N478" s="2">
        <f>AVERAGE(K478:L478)</f>
        <v>11791.7</v>
      </c>
      <c r="O478" s="2">
        <f>LOG(N478,10)</f>
        <v>4.0715764214985297</v>
      </c>
      <c r="P478" s="2">
        <f>LOG(L478/K478, 2)</f>
        <v>0.26247365246232335</v>
      </c>
      <c r="Q478" s="1">
        <v>0.27124999999999999</v>
      </c>
      <c r="R478" s="1">
        <v>0.69930000000000003</v>
      </c>
      <c r="S478" s="1">
        <f>-1*LOG10(R478)</f>
        <v>0.15533647175976084</v>
      </c>
      <c r="T478" s="1">
        <v>0.99990000000000001</v>
      </c>
      <c r="U478" s="1" t="s">
        <v>142</v>
      </c>
      <c r="V478" s="1" t="s">
        <v>36</v>
      </c>
      <c r="W478" s="1" t="s">
        <v>36</v>
      </c>
      <c r="X478" s="1" t="s">
        <v>36</v>
      </c>
      <c r="Y478" s="1" t="s">
        <v>36</v>
      </c>
    </row>
    <row r="479" spans="1:25" x14ac:dyDescent="0.3">
      <c r="A479" s="1" t="s">
        <v>2245</v>
      </c>
      <c r="B479" s="1" t="s">
        <v>2245</v>
      </c>
      <c r="C479" s="1" t="s">
        <v>2244</v>
      </c>
      <c r="D479" s="8">
        <f>(L479/K479*100)-100</f>
        <v>-34.493504571662982</v>
      </c>
      <c r="E479" s="1" t="s">
        <v>783</v>
      </c>
      <c r="F479" s="1" t="s">
        <v>22</v>
      </c>
      <c r="G479" s="1" t="s">
        <v>23</v>
      </c>
      <c r="H479" s="1">
        <v>9190.31</v>
      </c>
      <c r="I479" s="1">
        <v>6020.25</v>
      </c>
      <c r="J479" s="1">
        <v>-0.61029</v>
      </c>
      <c r="K479" s="1">
        <f>IF(H479=0, 0.1, H479)</f>
        <v>9190.31</v>
      </c>
      <c r="L479" s="1">
        <f>IF(I479=0, 0.1, I479)</f>
        <v>6020.25</v>
      </c>
      <c r="M479" s="2">
        <f>LOG(L479/K479, 10)</f>
        <v>-0.18371563453001366</v>
      </c>
      <c r="N479" s="2">
        <f>AVERAGE(K479:L479)</f>
        <v>7605.28</v>
      </c>
      <c r="O479" s="2">
        <f>LOG(N479,10)</f>
        <v>3.8811152078980791</v>
      </c>
      <c r="P479" s="2">
        <f>LOG(L479/K479, 2)</f>
        <v>-0.61029012781531133</v>
      </c>
      <c r="Q479" s="1">
        <v>-0.34062900000000002</v>
      </c>
      <c r="R479" s="1">
        <v>0.59955000000000003</v>
      </c>
      <c r="S479" s="1">
        <f>-1*LOG10(R479)</f>
        <v>0.22217459268421386</v>
      </c>
      <c r="T479" s="1">
        <v>0.99990000000000001</v>
      </c>
      <c r="U479" s="1" t="s">
        <v>1161</v>
      </c>
      <c r="V479" s="1" t="s">
        <v>49</v>
      </c>
      <c r="W479" s="1" t="s">
        <v>2243</v>
      </c>
      <c r="X479" s="1" t="s">
        <v>27</v>
      </c>
      <c r="Y479" s="1" t="s">
        <v>2242</v>
      </c>
    </row>
    <row r="480" spans="1:25" x14ac:dyDescent="0.3">
      <c r="A480" s="1" t="s">
        <v>6544</v>
      </c>
      <c r="B480" s="1" t="s">
        <v>6544</v>
      </c>
      <c r="C480" s="1" t="s">
        <v>6543</v>
      </c>
      <c r="D480" s="8">
        <f>(L480/K480*100)-100</f>
        <v>-57.168104751379026</v>
      </c>
      <c r="E480" s="1" t="s">
        <v>6542</v>
      </c>
      <c r="F480" s="1" t="s">
        <v>22</v>
      </c>
      <c r="G480" s="1" t="s">
        <v>23</v>
      </c>
      <c r="H480" s="1">
        <v>201.773</v>
      </c>
      <c r="I480" s="1">
        <v>86.423199999999994</v>
      </c>
      <c r="J480" s="1">
        <v>-1.2232400000000001</v>
      </c>
      <c r="K480" s="1">
        <f>IF(H480=0, 0.1, H480)</f>
        <v>201.773</v>
      </c>
      <c r="L480" s="1">
        <f>IF(I480=0, 0.1, I480)</f>
        <v>86.423199999999994</v>
      </c>
      <c r="M480" s="2">
        <f>LOG(L480/K480, 10)</f>
        <v>-0.36823270828362537</v>
      </c>
      <c r="N480" s="2">
        <f>AVERAGE(K480:L480)</f>
        <v>144.09809999999999</v>
      </c>
      <c r="O480" s="2">
        <f>LOG(N480,10)</f>
        <v>2.1586582544784192</v>
      </c>
      <c r="P480" s="2">
        <f>LOG(L480/K480, 2)</f>
        <v>-1.2232425791038377</v>
      </c>
      <c r="Q480" s="1">
        <v>-0.55103100000000005</v>
      </c>
      <c r="R480" s="1">
        <v>0.36425000000000002</v>
      </c>
      <c r="S480" s="1">
        <f>-1*LOG10(R480)</f>
        <v>0.43860043955797223</v>
      </c>
      <c r="T480" s="1">
        <v>0.99990000000000001</v>
      </c>
      <c r="U480" s="1" t="s">
        <v>1161</v>
      </c>
      <c r="V480" s="1" t="s">
        <v>24</v>
      </c>
      <c r="W480" s="1" t="s">
        <v>6541</v>
      </c>
      <c r="X480" s="1" t="s">
        <v>27</v>
      </c>
      <c r="Y480" s="1" t="s">
        <v>6540</v>
      </c>
    </row>
    <row r="481" spans="1:25" x14ac:dyDescent="0.3">
      <c r="A481" s="1" t="s">
        <v>5904</v>
      </c>
      <c r="B481" s="1" t="s">
        <v>5904</v>
      </c>
      <c r="C481" s="1" t="s">
        <v>5903</v>
      </c>
      <c r="D481" s="8">
        <f>(L481/K481*100)-100</f>
        <v>6.2782521346057365</v>
      </c>
      <c r="E481" s="1" t="s">
        <v>247</v>
      </c>
      <c r="F481" s="1" t="s">
        <v>22</v>
      </c>
      <c r="G481" s="1" t="s">
        <v>23</v>
      </c>
      <c r="H481" s="1">
        <v>193.12700000000001</v>
      </c>
      <c r="I481" s="1">
        <v>205.25200000000001</v>
      </c>
      <c r="J481" s="1">
        <v>8.7843699999999997E-2</v>
      </c>
      <c r="K481" s="1">
        <f>IF(H481=0, 0.1, H481)</f>
        <v>193.12700000000001</v>
      </c>
      <c r="L481" s="1">
        <f>IF(I481=0, 0.1, I481)</f>
        <v>205.25200000000001</v>
      </c>
      <c r="M481" s="2">
        <f>LOG(L481/K481, 10)</f>
        <v>2.6444403335738623E-2</v>
      </c>
      <c r="N481" s="2">
        <f>AVERAGE(K481:L481)</f>
        <v>199.18950000000001</v>
      </c>
      <c r="O481" s="2">
        <f>LOG(N481,10)</f>
        <v>2.2992664414559161</v>
      </c>
      <c r="P481" s="2">
        <f>LOG(L481/K481, 2)</f>
        <v>8.784640639352323E-2</v>
      </c>
      <c r="Q481" s="1">
        <v>0</v>
      </c>
      <c r="R481" s="1">
        <v>1</v>
      </c>
      <c r="S481" s="1">
        <f>-1*LOG10(R481)</f>
        <v>0</v>
      </c>
      <c r="T481" s="1">
        <v>1</v>
      </c>
      <c r="U481" s="1" t="s">
        <v>1161</v>
      </c>
      <c r="V481" s="1" t="s">
        <v>35</v>
      </c>
      <c r="W481" s="1" t="s">
        <v>5902</v>
      </c>
      <c r="X481" s="1" t="s">
        <v>27</v>
      </c>
      <c r="Y481" s="1" t="s">
        <v>5901</v>
      </c>
    </row>
    <row r="482" spans="1:25" x14ac:dyDescent="0.3">
      <c r="A482" s="1" t="s">
        <v>9906</v>
      </c>
      <c r="B482" s="1" t="s">
        <v>9906</v>
      </c>
      <c r="C482" s="1" t="s">
        <v>9905</v>
      </c>
      <c r="D482" s="8">
        <f>(L482/K482*100)-100</f>
        <v>23237.1</v>
      </c>
      <c r="E482" s="1" t="s">
        <v>107</v>
      </c>
      <c r="F482" s="1" t="s">
        <v>22</v>
      </c>
      <c r="G482" s="1" t="s">
        <v>23</v>
      </c>
      <c r="H482" s="1">
        <v>0</v>
      </c>
      <c r="I482" s="1">
        <v>23.3371</v>
      </c>
      <c r="K482" s="1">
        <f>IF(H482=0, 0.1, H482)</f>
        <v>0.1</v>
      </c>
      <c r="L482" s="1">
        <f>IF(I482=0, 0.1, I482)</f>
        <v>23.3371</v>
      </c>
      <c r="M482" s="2">
        <f>LOG(L482/K482, 10)</f>
        <v>2.3680468871743163</v>
      </c>
      <c r="N482" s="2">
        <f>AVERAGE(K482:L482)</f>
        <v>11.71855</v>
      </c>
      <c r="O482" s="2">
        <f>LOG(N482,10)</f>
        <v>1.0688738773854054</v>
      </c>
      <c r="P482" s="2">
        <f>LOG(L482/K482, 2)</f>
        <v>7.8664814845149253</v>
      </c>
      <c r="Q482" s="1">
        <v>0</v>
      </c>
      <c r="R482" s="1">
        <v>1</v>
      </c>
      <c r="S482" s="1">
        <f>-1*LOG10(R482)</f>
        <v>0</v>
      </c>
      <c r="T482" s="1">
        <v>1</v>
      </c>
      <c r="U482" s="1" t="s">
        <v>1161</v>
      </c>
      <c r="V482" s="1" t="s">
        <v>32</v>
      </c>
      <c r="W482" s="1" t="s">
        <v>9904</v>
      </c>
      <c r="X482" s="1" t="s">
        <v>27</v>
      </c>
      <c r="Y482" s="1" t="s">
        <v>9903</v>
      </c>
    </row>
    <row r="483" spans="1:25" x14ac:dyDescent="0.3">
      <c r="A483" s="1" t="s">
        <v>3266</v>
      </c>
      <c r="B483" s="1" t="s">
        <v>3266</v>
      </c>
      <c r="C483" s="1" t="s">
        <v>3265</v>
      </c>
      <c r="D483" s="8">
        <f>(L483/K483*100)-100</f>
        <v>90.540377127286519</v>
      </c>
      <c r="E483" s="1" t="s">
        <v>3264</v>
      </c>
      <c r="F483" s="1" t="s">
        <v>22</v>
      </c>
      <c r="G483" s="1" t="s">
        <v>23</v>
      </c>
      <c r="H483" s="1">
        <v>124.04300000000001</v>
      </c>
      <c r="I483" s="1">
        <v>236.352</v>
      </c>
      <c r="J483" s="1">
        <v>0.93009500000000001</v>
      </c>
      <c r="K483" s="1">
        <f>IF(H483=0, 0.1, H483)</f>
        <v>124.04300000000001</v>
      </c>
      <c r="L483" s="1">
        <f>IF(I483=0, 0.1, I483)</f>
        <v>236.352</v>
      </c>
      <c r="M483" s="2">
        <f>LOG(L483/K483, 10)</f>
        <v>0.2799870204603353</v>
      </c>
      <c r="N483" s="2">
        <f>AVERAGE(K483:L483)</f>
        <v>180.19749999999999</v>
      </c>
      <c r="O483" s="2">
        <f>LOG(N483,10)</f>
        <v>2.2557487614280811</v>
      </c>
      <c r="P483" s="2">
        <f>LOG(L483/K483, 2)</f>
        <v>0.93009674947099064</v>
      </c>
      <c r="Q483" s="1">
        <v>0.44555</v>
      </c>
      <c r="R483" s="1">
        <v>0.49964999999999998</v>
      </c>
      <c r="S483" s="1">
        <f>-1*LOG10(R483)</f>
        <v>0.301334108253142</v>
      </c>
      <c r="T483" s="1">
        <v>0.99990000000000001</v>
      </c>
      <c r="U483" s="1" t="s">
        <v>1161</v>
      </c>
      <c r="V483" s="1" t="s">
        <v>45</v>
      </c>
      <c r="W483" s="1" t="s">
        <v>3263</v>
      </c>
      <c r="X483" s="1" t="s">
        <v>25</v>
      </c>
      <c r="Y483" s="1" t="s">
        <v>3262</v>
      </c>
    </row>
    <row r="484" spans="1:25" x14ac:dyDescent="0.3">
      <c r="A484" s="1" t="s">
        <v>9074</v>
      </c>
      <c r="B484" s="1" t="s">
        <v>9074</v>
      </c>
      <c r="C484" s="1" t="s">
        <v>9073</v>
      </c>
      <c r="D484" s="8">
        <f>(L484/K484*100)-100</f>
        <v>-8.1379285073013392</v>
      </c>
      <c r="E484" s="1" t="s">
        <v>856</v>
      </c>
      <c r="F484" s="1" t="s">
        <v>22</v>
      </c>
      <c r="G484" s="1" t="s">
        <v>23</v>
      </c>
      <c r="H484" s="1">
        <v>2728.95</v>
      </c>
      <c r="I484" s="1">
        <v>2506.87</v>
      </c>
      <c r="J484" s="1">
        <v>-0.122459</v>
      </c>
      <c r="K484" s="1">
        <f>IF(H484=0, 0.1, H484)</f>
        <v>2728.95</v>
      </c>
      <c r="L484" s="1">
        <f>IF(I484=0, 0.1, I484)</f>
        <v>2506.87</v>
      </c>
      <c r="M484" s="2">
        <f>LOG(L484/K484, 10)</f>
        <v>-3.6863765452987307E-2</v>
      </c>
      <c r="N484" s="2">
        <f>AVERAGE(K484:L484)</f>
        <v>2617.91</v>
      </c>
      <c r="O484" s="2">
        <f>LOG(N484,10)</f>
        <v>3.4179547120484903</v>
      </c>
      <c r="P484" s="2">
        <f>LOG(L484/K484, 2)</f>
        <v>-0.12245877814161671</v>
      </c>
      <c r="Q484" s="1">
        <v>-4.0525400000000003E-2</v>
      </c>
      <c r="R484" s="1">
        <v>0.93454999999999999</v>
      </c>
      <c r="S484" s="1">
        <f>-1*LOG10(R484)</f>
        <v>2.939745817685847E-2</v>
      </c>
      <c r="T484" s="1">
        <v>0.99990000000000001</v>
      </c>
      <c r="U484" s="1" t="s">
        <v>1161</v>
      </c>
      <c r="V484" s="1" t="s">
        <v>33</v>
      </c>
      <c r="W484" s="1" t="s">
        <v>9072</v>
      </c>
      <c r="X484" s="1" t="s">
        <v>27</v>
      </c>
      <c r="Y484" s="1" t="s">
        <v>9071</v>
      </c>
    </row>
    <row r="485" spans="1:25" x14ac:dyDescent="0.3">
      <c r="A485" s="1" t="s">
        <v>8606</v>
      </c>
      <c r="B485" s="1" t="s">
        <v>8606</v>
      </c>
      <c r="C485" s="1" t="s">
        <v>8605</v>
      </c>
      <c r="D485" s="8">
        <f>(L485/K485*100)-100</f>
        <v>22041.5</v>
      </c>
      <c r="E485" s="1" t="s">
        <v>856</v>
      </c>
      <c r="F485" s="1" t="s">
        <v>22</v>
      </c>
      <c r="G485" s="1" t="s">
        <v>23</v>
      </c>
      <c r="H485" s="1">
        <v>0</v>
      </c>
      <c r="I485" s="1">
        <v>22.141500000000001</v>
      </c>
      <c r="K485" s="1">
        <f>IF(H485=0, 0.1, H485)</f>
        <v>0.1</v>
      </c>
      <c r="L485" s="1">
        <f>IF(I485=0, 0.1, I485)</f>
        <v>22.141500000000001</v>
      </c>
      <c r="M485" s="2">
        <f>LOG(L485/K485, 10)</f>
        <v>2.3452070392913957</v>
      </c>
      <c r="N485" s="2">
        <f>AVERAGE(K485:L485)</f>
        <v>11.120750000000001</v>
      </c>
      <c r="O485" s="2">
        <f>LOG(N485,10)</f>
        <v>1.04613407770266</v>
      </c>
      <c r="P485" s="2">
        <f>LOG(L485/K485, 2)</f>
        <v>7.790609152149699</v>
      </c>
      <c r="Q485" s="1">
        <v>0</v>
      </c>
      <c r="R485" s="1">
        <v>1</v>
      </c>
      <c r="S485" s="1">
        <f>-1*LOG10(R485)</f>
        <v>0</v>
      </c>
      <c r="T485" s="1">
        <v>1</v>
      </c>
      <c r="U485" s="1" t="s">
        <v>1161</v>
      </c>
      <c r="V485" s="1" t="s">
        <v>33</v>
      </c>
      <c r="W485" s="1" t="s">
        <v>8604</v>
      </c>
      <c r="X485" s="1" t="s">
        <v>25</v>
      </c>
      <c r="Y485" s="1" t="s">
        <v>8603</v>
      </c>
    </row>
    <row r="486" spans="1:25" x14ac:dyDescent="0.3">
      <c r="A486" s="1" t="s">
        <v>9902</v>
      </c>
      <c r="B486" s="1" t="s">
        <v>9902</v>
      </c>
      <c r="C486" s="1" t="s">
        <v>9901</v>
      </c>
      <c r="D486" s="8">
        <f>(L486/K486*100)-100</f>
        <v>99396.799999999988</v>
      </c>
      <c r="E486" s="1" t="s">
        <v>837</v>
      </c>
      <c r="F486" s="1" t="s">
        <v>22</v>
      </c>
      <c r="G486" s="1" t="s">
        <v>23</v>
      </c>
      <c r="H486" s="1">
        <v>0</v>
      </c>
      <c r="I486" s="1">
        <v>99.496799999999993</v>
      </c>
      <c r="K486" s="1">
        <f>IF(H486=0, 0.1, H486)</f>
        <v>0.1</v>
      </c>
      <c r="L486" s="1">
        <f>IF(I486=0, 0.1, I486)</f>
        <v>99.496799999999993</v>
      </c>
      <c r="M486" s="2">
        <f>LOG(L486/K486, 10)</f>
        <v>2.9978091132614018</v>
      </c>
      <c r="N486" s="2">
        <f>AVERAGE(K486:L486)</f>
        <v>49.798399999999994</v>
      </c>
      <c r="O486" s="2">
        <f>LOG(N486,10)</f>
        <v>1.6972153892991977</v>
      </c>
      <c r="P486" s="2">
        <f>LOG(L486/K486, 2)</f>
        <v>9.9585063164524215</v>
      </c>
      <c r="Q486" s="1">
        <v>0</v>
      </c>
      <c r="R486" s="1">
        <v>1</v>
      </c>
      <c r="S486" s="1">
        <f>-1*LOG10(R486)</f>
        <v>0</v>
      </c>
      <c r="T486" s="1">
        <v>1</v>
      </c>
      <c r="U486" s="1" t="s">
        <v>1161</v>
      </c>
      <c r="V486" s="1" t="s">
        <v>52</v>
      </c>
      <c r="W486" s="1" t="s">
        <v>9900</v>
      </c>
      <c r="X486" s="1" t="s">
        <v>25</v>
      </c>
      <c r="Y486" s="1" t="s">
        <v>9899</v>
      </c>
    </row>
    <row r="487" spans="1:25" x14ac:dyDescent="0.3">
      <c r="A487" s="1" t="s">
        <v>8532</v>
      </c>
      <c r="B487" s="1" t="s">
        <v>8532</v>
      </c>
      <c r="C487" s="1" t="s">
        <v>8531</v>
      </c>
      <c r="D487" s="8">
        <f>(L487/K487*100)-100</f>
        <v>24.729323191475032</v>
      </c>
      <c r="E487" s="1" t="s">
        <v>474</v>
      </c>
      <c r="F487" s="1" t="s">
        <v>22</v>
      </c>
      <c r="G487" s="1" t="s">
        <v>23</v>
      </c>
      <c r="H487" s="1">
        <v>96.563500000000005</v>
      </c>
      <c r="I487" s="1">
        <v>120.443</v>
      </c>
      <c r="J487" s="1">
        <v>0.318799</v>
      </c>
      <c r="K487" s="1">
        <f>IF(H487=0, 0.1, H487)</f>
        <v>96.563500000000005</v>
      </c>
      <c r="L487" s="1">
        <f>IF(I487=0, 0.1, I487)</f>
        <v>120.443</v>
      </c>
      <c r="M487" s="2">
        <f>LOG(L487/K487, 10)</f>
        <v>9.5968565773481479E-2</v>
      </c>
      <c r="N487" s="2">
        <f>AVERAGE(K487:L487)</f>
        <v>108.50325000000001</v>
      </c>
      <c r="O487" s="2">
        <f>LOG(N487,10)</f>
        <v>2.035442746810606</v>
      </c>
      <c r="P487" s="2">
        <f>LOG(L487/K487, 2)</f>
        <v>0.3188006748689739</v>
      </c>
      <c r="Q487" s="1">
        <v>2.2259500000000002E-2</v>
      </c>
      <c r="R487" s="1">
        <v>0.89080000000000004</v>
      </c>
      <c r="S487" s="1">
        <f>-1*LOG10(R487)</f>
        <v>5.0219791637999403E-2</v>
      </c>
      <c r="T487" s="1">
        <v>0.99990000000000001</v>
      </c>
      <c r="U487" s="1" t="s">
        <v>1161</v>
      </c>
      <c r="V487" s="1" t="s">
        <v>33</v>
      </c>
      <c r="W487" s="1" t="s">
        <v>8530</v>
      </c>
      <c r="X487" s="1" t="s">
        <v>25</v>
      </c>
      <c r="Y487" s="1" t="s">
        <v>8529</v>
      </c>
    </row>
    <row r="488" spans="1:25" x14ac:dyDescent="0.3">
      <c r="A488" s="1" t="s">
        <v>8371</v>
      </c>
      <c r="B488" s="1" t="s">
        <v>8371</v>
      </c>
      <c r="C488" s="1" t="s">
        <v>8370</v>
      </c>
      <c r="D488" s="8">
        <f>(L488/K488*100)-100</f>
        <v>-74.593599491373382</v>
      </c>
      <c r="E488" s="1" t="s">
        <v>359</v>
      </c>
      <c r="F488" s="1" t="s">
        <v>22</v>
      </c>
      <c r="G488" s="1" t="s">
        <v>23</v>
      </c>
      <c r="H488" s="1">
        <v>91.855199999999996</v>
      </c>
      <c r="I488" s="1">
        <v>23.3371</v>
      </c>
      <c r="J488" s="1">
        <v>-1.9767399999999999</v>
      </c>
      <c r="K488" s="1">
        <f>IF(H488=0, 0.1, H488)</f>
        <v>91.855199999999996</v>
      </c>
      <c r="L488" s="1">
        <f>IF(I488=0, 0.1, I488)</f>
        <v>23.3371</v>
      </c>
      <c r="M488" s="2">
        <f>LOG(L488/K488, 10)</f>
        <v>-0.59505685993873192</v>
      </c>
      <c r="N488" s="2">
        <f>AVERAGE(K488:L488)</f>
        <v>57.596149999999994</v>
      </c>
      <c r="O488" s="2">
        <f>LOG(N488,10)</f>
        <v>1.7603934540892288</v>
      </c>
      <c r="P488" s="2">
        <f>LOG(L488/K488, 2)</f>
        <v>-1.9767361010859279</v>
      </c>
      <c r="Q488" s="1">
        <v>-0.72162599999999999</v>
      </c>
      <c r="R488" s="1">
        <v>0.54330000000000001</v>
      </c>
      <c r="S488" s="1">
        <f>-1*LOG10(R488)</f>
        <v>0.26496029496627915</v>
      </c>
      <c r="T488" s="1">
        <v>0.99990000000000001</v>
      </c>
      <c r="U488" s="1" t="s">
        <v>1161</v>
      </c>
      <c r="V488" s="1" t="s">
        <v>33</v>
      </c>
      <c r="W488" s="1" t="s">
        <v>8369</v>
      </c>
      <c r="X488" s="1" t="s">
        <v>25</v>
      </c>
      <c r="Y488" s="1" t="s">
        <v>8368</v>
      </c>
    </row>
    <row r="489" spans="1:25" x14ac:dyDescent="0.3">
      <c r="A489" s="1" t="s">
        <v>4597</v>
      </c>
      <c r="B489" s="1" t="s">
        <v>4597</v>
      </c>
      <c r="C489" s="1" t="s">
        <v>4596</v>
      </c>
      <c r="D489" s="8">
        <f>(L489/K489*100)-100</f>
        <v>189.30002365399662</v>
      </c>
      <c r="E489" s="1" t="s">
        <v>351</v>
      </c>
      <c r="F489" s="1" t="s">
        <v>22</v>
      </c>
      <c r="G489" s="1" t="s">
        <v>23</v>
      </c>
      <c r="H489" s="1">
        <v>27.479500000000002</v>
      </c>
      <c r="I489" s="1">
        <v>79.498199999999997</v>
      </c>
      <c r="J489" s="1">
        <v>1.5325599999999999</v>
      </c>
      <c r="K489" s="1">
        <f>IF(H489=0, 0.1, H489)</f>
        <v>27.479500000000002</v>
      </c>
      <c r="L489" s="1">
        <f>IF(I489=0, 0.1, I489)</f>
        <v>79.498199999999997</v>
      </c>
      <c r="M489" s="2">
        <f>LOG(L489/K489, 10)</f>
        <v>0.46134846915714212</v>
      </c>
      <c r="N489" s="2">
        <f>AVERAGE(K489:L489)</f>
        <v>53.488849999999999</v>
      </c>
      <c r="O489" s="2">
        <f>LOG(N489,10)</f>
        <v>1.7282632607474553</v>
      </c>
      <c r="P489" s="2">
        <f>LOG(L489/K489, 2)</f>
        <v>1.5325664412263864</v>
      </c>
      <c r="Q489" s="1">
        <v>0</v>
      </c>
      <c r="R489" s="1">
        <v>1</v>
      </c>
      <c r="S489" s="1">
        <f>-1*LOG10(R489)</f>
        <v>0</v>
      </c>
      <c r="T489" s="1">
        <v>1</v>
      </c>
      <c r="U489" s="1" t="s">
        <v>1161</v>
      </c>
      <c r="V489" s="1" t="s">
        <v>43</v>
      </c>
      <c r="W489" s="1" t="s">
        <v>4595</v>
      </c>
      <c r="X489" s="1" t="s">
        <v>25</v>
      </c>
      <c r="Y489" s="1" t="s">
        <v>4594</v>
      </c>
    </row>
    <row r="490" spans="1:25" x14ac:dyDescent="0.3">
      <c r="A490" s="1" t="s">
        <v>7217</v>
      </c>
      <c r="B490" s="1" t="s">
        <v>7217</v>
      </c>
      <c r="C490" s="1" t="s">
        <v>7216</v>
      </c>
      <c r="D490" s="8">
        <f>(L490/K490*100)-100</f>
        <v>1078.3781432716742</v>
      </c>
      <c r="E490" s="1" t="s">
        <v>737</v>
      </c>
      <c r="F490" s="1" t="s">
        <v>22</v>
      </c>
      <c r="G490" s="1" t="s">
        <v>23</v>
      </c>
      <c r="H490" s="1">
        <v>32.187800000000003</v>
      </c>
      <c r="I490" s="1">
        <v>379.29399999999998</v>
      </c>
      <c r="J490" s="1">
        <v>3.5587300000000002</v>
      </c>
      <c r="K490" s="1">
        <f>IF(H490=0, 0.1, H490)</f>
        <v>32.187800000000003</v>
      </c>
      <c r="L490" s="1">
        <f>IF(I490=0, 0.1, I490)</f>
        <v>379.29399999999998</v>
      </c>
      <c r="M490" s="2">
        <f>LOG(L490/K490, 10)</f>
        <v>1.071284678552382</v>
      </c>
      <c r="N490" s="2">
        <f>AVERAGE(K490:L490)</f>
        <v>205.74089999999998</v>
      </c>
      <c r="O490" s="2">
        <f>LOG(N490,10)</f>
        <v>2.3133206352953155</v>
      </c>
      <c r="P490" s="2">
        <f>LOG(L490/K490, 2)</f>
        <v>3.5587306713055349</v>
      </c>
      <c r="Q490" s="1">
        <v>0.25687399999999999</v>
      </c>
      <c r="R490" s="1">
        <v>0.32800000000000001</v>
      </c>
      <c r="S490" s="1">
        <f>-1*LOG10(R490)</f>
        <v>0.4841261562883209</v>
      </c>
      <c r="T490" s="1">
        <v>0.99990000000000001</v>
      </c>
      <c r="U490" s="1" t="s">
        <v>1161</v>
      </c>
      <c r="V490" s="1" t="s">
        <v>30</v>
      </c>
      <c r="W490" s="1" t="s">
        <v>7215</v>
      </c>
      <c r="X490" s="1" t="s">
        <v>25</v>
      </c>
      <c r="Y490" s="1" t="s">
        <v>7214</v>
      </c>
    </row>
    <row r="491" spans="1:25" x14ac:dyDescent="0.3">
      <c r="A491" s="1" t="s">
        <v>7218</v>
      </c>
      <c r="B491" s="1" t="s">
        <v>7218</v>
      </c>
      <c r="C491" s="1" t="s">
        <v>7216</v>
      </c>
      <c r="D491" s="8">
        <f>(L491/K491*100)-100</f>
        <v>26.931075621105151</v>
      </c>
      <c r="E491" s="1" t="s">
        <v>737</v>
      </c>
      <c r="F491" s="1" t="s">
        <v>22</v>
      </c>
      <c r="G491" s="1" t="s">
        <v>23</v>
      </c>
      <c r="H491" s="1">
        <v>2774.49</v>
      </c>
      <c r="I491" s="1">
        <v>3521.69</v>
      </c>
      <c r="J491" s="1">
        <v>0.34404800000000002</v>
      </c>
      <c r="K491" s="1">
        <f>IF(H491=0, 0.1, H491)</f>
        <v>2774.49</v>
      </c>
      <c r="L491" s="1">
        <f>IF(I491=0, 0.1, I491)</f>
        <v>3521.69</v>
      </c>
      <c r="M491" s="2">
        <f>LOG(L491/K491, 10)</f>
        <v>0.10356796030252338</v>
      </c>
      <c r="N491" s="2">
        <f>AVERAGE(K491:L491)</f>
        <v>3148.09</v>
      </c>
      <c r="O491" s="2">
        <f>LOG(N491,10)</f>
        <v>3.4980471398066735</v>
      </c>
      <c r="P491" s="2">
        <f>LOG(L491/K491, 2)</f>
        <v>0.34404531705913149</v>
      </c>
      <c r="Q491" s="1">
        <v>4.5343000000000001E-2</v>
      </c>
      <c r="R491" s="1">
        <v>0.82630000000000003</v>
      </c>
      <c r="S491" s="1">
        <f>-1*LOG10(R491)</f>
        <v>8.2862247243555717E-2</v>
      </c>
      <c r="T491" s="1">
        <v>0.99990000000000001</v>
      </c>
      <c r="U491" s="1" t="s">
        <v>1161</v>
      </c>
      <c r="V491" s="1" t="s">
        <v>30</v>
      </c>
      <c r="W491" s="1" t="s">
        <v>7215</v>
      </c>
      <c r="X491" s="1" t="s">
        <v>25</v>
      </c>
      <c r="Y491" s="1" t="s">
        <v>7214</v>
      </c>
    </row>
    <row r="492" spans="1:25" x14ac:dyDescent="0.3">
      <c r="A492" s="1" t="s">
        <v>2594</v>
      </c>
      <c r="B492" s="1" t="s">
        <v>2594</v>
      </c>
      <c r="C492" s="1" t="s">
        <v>2593</v>
      </c>
      <c r="D492" s="8">
        <f>(L492/K492*100)-100</f>
        <v>-31.844198878427648</v>
      </c>
      <c r="E492" s="1" t="s">
        <v>696</v>
      </c>
      <c r="F492" s="1" t="s">
        <v>22</v>
      </c>
      <c r="G492" s="1" t="s">
        <v>23</v>
      </c>
      <c r="H492" s="1">
        <v>931.90599999999995</v>
      </c>
      <c r="I492" s="1">
        <v>635.14800000000002</v>
      </c>
      <c r="J492" s="1">
        <v>-0.55309299999999995</v>
      </c>
      <c r="K492" s="1">
        <f>IF(H492=0, 0.1, H492)</f>
        <v>931.90599999999995</v>
      </c>
      <c r="L492" s="1">
        <f>IF(I492=0, 0.1, I492)</f>
        <v>635.14800000000002</v>
      </c>
      <c r="M492" s="2">
        <f>LOG(L492/K492, 10)</f>
        <v>-0.16649717302278119</v>
      </c>
      <c r="N492" s="2">
        <f>AVERAGE(K492:L492)</f>
        <v>783.52700000000004</v>
      </c>
      <c r="O492" s="2">
        <f>LOG(N492,10)</f>
        <v>2.8940539666616267</v>
      </c>
      <c r="P492" s="2">
        <f>LOG(L492/K492, 2)</f>
        <v>-0.5530916367836991</v>
      </c>
      <c r="Q492" s="1">
        <v>-0.10446</v>
      </c>
      <c r="R492" s="1">
        <v>0.81755</v>
      </c>
      <c r="S492" s="1">
        <f>-1*LOG10(R492)</f>
        <v>8.748567712631436E-2</v>
      </c>
      <c r="T492" s="1">
        <v>0.99990000000000001</v>
      </c>
      <c r="U492" s="1" t="s">
        <v>1161</v>
      </c>
      <c r="V492" s="1" t="s">
        <v>46</v>
      </c>
      <c r="W492" s="1" t="s">
        <v>2592</v>
      </c>
      <c r="X492" s="1" t="s">
        <v>27</v>
      </c>
      <c r="Y492" s="1" t="s">
        <v>2591</v>
      </c>
    </row>
    <row r="493" spans="1:25" x14ac:dyDescent="0.3">
      <c r="A493" s="1" t="s">
        <v>7156</v>
      </c>
      <c r="B493" s="1" t="s">
        <v>7156</v>
      </c>
      <c r="C493" s="1" t="s">
        <v>7155</v>
      </c>
      <c r="D493" s="8">
        <f>(L493/K493*100)-100</f>
        <v>-3.8726339676272232</v>
      </c>
      <c r="E493" s="1" t="s">
        <v>7154</v>
      </c>
      <c r="F493" s="1" t="s">
        <v>22</v>
      </c>
      <c r="G493" s="1" t="s">
        <v>23</v>
      </c>
      <c r="H493" s="1">
        <v>59.667400000000001</v>
      </c>
      <c r="I493" s="1">
        <v>57.356699999999996</v>
      </c>
      <c r="J493" s="1">
        <v>-5.6980999999999997E-2</v>
      </c>
      <c r="K493" s="1">
        <f>IF(H493=0, 0.1, H493)</f>
        <v>59.667400000000001</v>
      </c>
      <c r="L493" s="1">
        <f>IF(I493=0, 0.1, I493)</f>
        <v>57.356699999999996</v>
      </c>
      <c r="M493" s="2">
        <f>LOG(L493/K493, 10)</f>
        <v>-1.7152957545180647E-2</v>
      </c>
      <c r="N493" s="2">
        <f>AVERAGE(K493:L493)</f>
        <v>58.512050000000002</v>
      </c>
      <c r="O493" s="2">
        <f>LOG(N493,10)</f>
        <v>1.767245314109549</v>
      </c>
      <c r="P493" s="2">
        <f>LOG(L493/K493, 2)</f>
        <v>-5.6980891579745764E-2</v>
      </c>
      <c r="Q493" s="1">
        <v>-2.7024800000000002E-2</v>
      </c>
      <c r="R493" s="1">
        <v>0.93415000000000004</v>
      </c>
      <c r="S493" s="1">
        <f>-1*LOG10(R493)</f>
        <v>2.9583381862216682E-2</v>
      </c>
      <c r="T493" s="1">
        <v>0.99990000000000001</v>
      </c>
      <c r="U493" s="1" t="s">
        <v>1161</v>
      </c>
      <c r="V493" s="1" t="s">
        <v>30</v>
      </c>
      <c r="W493" s="1" t="s">
        <v>7153</v>
      </c>
      <c r="X493" s="1" t="s">
        <v>25</v>
      </c>
      <c r="Y493" s="1" t="s">
        <v>7152</v>
      </c>
    </row>
    <row r="494" spans="1:25" x14ac:dyDescent="0.3">
      <c r="A494" s="1" t="s">
        <v>3478</v>
      </c>
      <c r="B494" s="1" t="s">
        <v>3478</v>
      </c>
      <c r="C494" s="1" t="s">
        <v>3477</v>
      </c>
      <c r="D494" s="8">
        <f>(L494/K494*100)-100</f>
        <v>283.03982790304741</v>
      </c>
      <c r="E494" s="1" t="s">
        <v>3476</v>
      </c>
      <c r="F494" s="1" t="s">
        <v>22</v>
      </c>
      <c r="G494" s="1" t="s">
        <v>23</v>
      </c>
      <c r="H494" s="1">
        <v>91.855199999999996</v>
      </c>
      <c r="I494" s="1">
        <v>351.84199999999998</v>
      </c>
      <c r="J494" s="1">
        <v>1.9374899999999999</v>
      </c>
      <c r="K494" s="1">
        <f>IF(H494=0, 0.1, H494)</f>
        <v>91.855199999999996</v>
      </c>
      <c r="L494" s="1">
        <f>IF(I494=0, 0.1, I494)</f>
        <v>351.84199999999998</v>
      </c>
      <c r="M494" s="2">
        <f>LOG(L494/K494, 10)</f>
        <v>0.58324393360107207</v>
      </c>
      <c r="N494" s="2">
        <f>AVERAGE(K494:L494)</f>
        <v>221.84859999999998</v>
      </c>
      <c r="O494" s="2">
        <f>LOG(N494,10)</f>
        <v>2.3460566923981081</v>
      </c>
      <c r="P494" s="2">
        <f>LOG(L494/K494, 2)</f>
        <v>1.9374944092020208</v>
      </c>
      <c r="Q494" s="1">
        <v>0.96532399999999996</v>
      </c>
      <c r="R494" s="1">
        <v>0.1714</v>
      </c>
      <c r="S494" s="1">
        <f>-1*LOG10(R494)</f>
        <v>0.76598918241282066</v>
      </c>
      <c r="T494" s="1">
        <v>0.99990000000000001</v>
      </c>
      <c r="U494" s="1" t="s">
        <v>1161</v>
      </c>
      <c r="V494" s="1" t="s">
        <v>45</v>
      </c>
      <c r="W494" s="1" t="s">
        <v>3475</v>
      </c>
      <c r="X494" s="1" t="s">
        <v>27</v>
      </c>
      <c r="Y494" s="1" t="s">
        <v>3474</v>
      </c>
    </row>
    <row r="495" spans="1:25" x14ac:dyDescent="0.3">
      <c r="A495" s="1" t="s">
        <v>5536</v>
      </c>
      <c r="B495" s="1" t="s">
        <v>5536</v>
      </c>
      <c r="C495" s="1" t="s">
        <v>5535</v>
      </c>
      <c r="D495" s="8">
        <f>(L495/K495*100)-100</f>
        <v>32.523359981823774</v>
      </c>
      <c r="E495" s="1" t="s">
        <v>865</v>
      </c>
      <c r="F495" s="1" t="s">
        <v>22</v>
      </c>
      <c r="G495" s="1" t="s">
        <v>23</v>
      </c>
      <c r="H495" s="1">
        <v>87.146900000000002</v>
      </c>
      <c r="I495" s="1">
        <v>115.49</v>
      </c>
      <c r="J495" s="1">
        <v>0.40624500000000002</v>
      </c>
      <c r="K495" s="1">
        <f>IF(H495=0, 0.1, H495)</f>
        <v>87.146900000000002</v>
      </c>
      <c r="L495" s="1">
        <f>IF(I495=0, 0.1, I495)</f>
        <v>115.49</v>
      </c>
      <c r="M495" s="2">
        <f>LOG(L495/K495, 10)</f>
        <v>0.12229243840118965</v>
      </c>
      <c r="N495" s="2">
        <f>AVERAGE(K495:L495)</f>
        <v>101.31845</v>
      </c>
      <c r="O495" s="2">
        <f>LOG(N495,10)</f>
        <v>2.0056885372022446</v>
      </c>
      <c r="P495" s="2">
        <f>LOG(L495/K495, 2)</f>
        <v>0.40624668691719412</v>
      </c>
      <c r="Q495" s="1">
        <v>4.89968E-2</v>
      </c>
      <c r="R495" s="1">
        <v>0.88775000000000004</v>
      </c>
      <c r="S495" s="1">
        <f>-1*LOG10(R495)</f>
        <v>5.1709319026346894E-2</v>
      </c>
      <c r="T495" s="1">
        <v>0.99990000000000001</v>
      </c>
      <c r="U495" s="1" t="s">
        <v>1161</v>
      </c>
      <c r="V495" s="1" t="s">
        <v>39</v>
      </c>
      <c r="W495" s="1" t="s">
        <v>5534</v>
      </c>
      <c r="X495" s="1" t="s">
        <v>27</v>
      </c>
      <c r="Y495" s="1" t="s">
        <v>5533</v>
      </c>
    </row>
    <row r="496" spans="1:25" x14ac:dyDescent="0.3">
      <c r="A496" s="1" t="s">
        <v>7247</v>
      </c>
      <c r="B496" s="1" t="s">
        <v>7247</v>
      </c>
      <c r="C496" s="1" t="s">
        <v>7246</v>
      </c>
      <c r="D496" s="8">
        <f>(L496/K496*100)-100</f>
        <v>13.776026941884822</v>
      </c>
      <c r="E496" s="1" t="s">
        <v>731</v>
      </c>
      <c r="F496" s="1" t="s">
        <v>22</v>
      </c>
      <c r="G496" s="1" t="s">
        <v>23</v>
      </c>
      <c r="H496" s="1">
        <v>160.93899999999999</v>
      </c>
      <c r="I496" s="1">
        <v>183.11</v>
      </c>
      <c r="J496" s="1">
        <v>0.186196</v>
      </c>
      <c r="K496" s="1">
        <f>IF(H496=0, 0.1, H496)</f>
        <v>160.93899999999999</v>
      </c>
      <c r="L496" s="1">
        <f>IF(I496=0, 0.1, I496)</f>
        <v>183.11</v>
      </c>
      <c r="M496" s="2">
        <f>LOG(L496/K496, 10)</f>
        <v>5.6050764136075286E-2</v>
      </c>
      <c r="N496" s="2">
        <f>AVERAGE(K496:L496)</f>
        <v>172.02449999999999</v>
      </c>
      <c r="O496" s="2">
        <f>LOG(N496,10)</f>
        <v>2.2355903042161103</v>
      </c>
      <c r="P496" s="2">
        <f>LOG(L496/K496, 2)</f>
        <v>0.1861966081235335</v>
      </c>
      <c r="Q496" s="1">
        <v>0</v>
      </c>
      <c r="R496" s="1">
        <v>1</v>
      </c>
      <c r="S496" s="1">
        <f>-1*LOG10(R496)</f>
        <v>0</v>
      </c>
      <c r="T496" s="1">
        <v>1</v>
      </c>
      <c r="U496" s="1" t="s">
        <v>1161</v>
      </c>
      <c r="V496" s="1" t="s">
        <v>30</v>
      </c>
      <c r="W496" s="1" t="s">
        <v>7245</v>
      </c>
      <c r="X496" s="1" t="s">
        <v>25</v>
      </c>
      <c r="Y496" s="1" t="s">
        <v>7244</v>
      </c>
    </row>
    <row r="497" spans="1:25" x14ac:dyDescent="0.3">
      <c r="A497" s="1" t="s">
        <v>2282</v>
      </c>
      <c r="B497" s="1" t="s">
        <v>2282</v>
      </c>
      <c r="C497" s="1" t="s">
        <v>2281</v>
      </c>
      <c r="D497" s="8">
        <f>(L497/K497*100)-100</f>
        <v>68.190545987541213</v>
      </c>
      <c r="E497" s="1" t="s">
        <v>2280</v>
      </c>
      <c r="F497" s="1" t="s">
        <v>22</v>
      </c>
      <c r="G497" s="1" t="s">
        <v>23</v>
      </c>
      <c r="H497" s="1">
        <v>2046.75</v>
      </c>
      <c r="I497" s="1">
        <v>3442.44</v>
      </c>
      <c r="J497" s="1">
        <v>0.75009499999999996</v>
      </c>
      <c r="K497" s="1">
        <f>IF(H497=0, 0.1, H497)</f>
        <v>2046.75</v>
      </c>
      <c r="L497" s="1">
        <f>IF(I497=0, 0.1, I497)</f>
        <v>3442.44</v>
      </c>
      <c r="M497" s="2">
        <f>LOG(L497/K497, 10)</f>
        <v>0.22580158039866488</v>
      </c>
      <c r="N497" s="2">
        <f>AVERAGE(K497:L497)</f>
        <v>2744.5950000000003</v>
      </c>
      <c r="O497" s="2">
        <f>LOG(N497,10)</f>
        <v>3.4384782678236752</v>
      </c>
      <c r="P497" s="2">
        <f>LOG(L497/K497, 2)</f>
        <v>0.75009661379629256</v>
      </c>
      <c r="Q497" s="1">
        <v>0.69012099999999998</v>
      </c>
      <c r="R497" s="1">
        <v>0.29820000000000002</v>
      </c>
      <c r="S497" s="1">
        <f>-1*LOG10(R497)</f>
        <v>0.5254923608830242</v>
      </c>
      <c r="T497" s="1">
        <v>0.99990000000000001</v>
      </c>
      <c r="U497" s="1" t="s">
        <v>1161</v>
      </c>
      <c r="V497" s="1" t="s">
        <v>49</v>
      </c>
      <c r="W497" s="1" t="s">
        <v>2279</v>
      </c>
      <c r="X497" s="1" t="s">
        <v>27</v>
      </c>
      <c r="Y497" s="1" t="s">
        <v>2278</v>
      </c>
    </row>
    <row r="498" spans="1:25" x14ac:dyDescent="0.3">
      <c r="A498" s="1" t="s">
        <v>2264</v>
      </c>
      <c r="B498" s="1" t="s">
        <v>2264</v>
      </c>
      <c r="C498" s="1" t="s">
        <v>2263</v>
      </c>
      <c r="D498" s="8">
        <f>(L498/K498*100)-100</f>
        <v>-94.12438269065936</v>
      </c>
      <c r="E498" s="1" t="s">
        <v>2262</v>
      </c>
      <c r="F498" s="1" t="s">
        <v>22</v>
      </c>
      <c r="G498" s="1" t="s">
        <v>23</v>
      </c>
      <c r="H498" s="1">
        <v>376.83699999999999</v>
      </c>
      <c r="I498" s="1">
        <v>22.141500000000001</v>
      </c>
      <c r="J498" s="1">
        <v>-4.0891099999999998</v>
      </c>
      <c r="K498" s="1">
        <f>IF(H498=0, 0.1, H498)</f>
        <v>376.83699999999999</v>
      </c>
      <c r="L498" s="1">
        <f>IF(I498=0, 0.1, I498)</f>
        <v>22.141500000000001</v>
      </c>
      <c r="M498" s="2">
        <f>LOG(L498/K498, 10)</f>
        <v>-1.230946498425348</v>
      </c>
      <c r="N498" s="2">
        <f>AVERAGE(K498:L498)</f>
        <v>199.48925</v>
      </c>
      <c r="O498" s="2">
        <f>LOG(N498,10)</f>
        <v>2.2999194975592587</v>
      </c>
      <c r="P498" s="2">
        <f>LOG(L498/K498, 2)</f>
        <v>-4.0891157564223866</v>
      </c>
      <c r="Q498" s="1">
        <v>-2.6962299999999999</v>
      </c>
      <c r="R498" s="1">
        <v>1.6500000000000001E-2</v>
      </c>
      <c r="S498" s="1">
        <f>-1*LOG10(R498)</f>
        <v>1.7825160557860937</v>
      </c>
      <c r="T498" s="1">
        <v>0.99990000000000001</v>
      </c>
      <c r="U498" s="1" t="s">
        <v>1161</v>
      </c>
      <c r="V498" s="1" t="s">
        <v>49</v>
      </c>
      <c r="W498" s="1" t="s">
        <v>2261</v>
      </c>
      <c r="X498" s="1" t="s">
        <v>27</v>
      </c>
      <c r="Y498" s="1" t="s">
        <v>2260</v>
      </c>
    </row>
    <row r="499" spans="1:25" x14ac:dyDescent="0.3">
      <c r="A499" s="1" t="s">
        <v>2273</v>
      </c>
      <c r="B499" s="1" t="s">
        <v>2273</v>
      </c>
      <c r="C499" s="1" t="s">
        <v>2272</v>
      </c>
      <c r="D499" s="8">
        <f>(L499/K499*100)-100</f>
        <v>11.996093641586398</v>
      </c>
      <c r="E499" s="1" t="s">
        <v>613</v>
      </c>
      <c r="F499" s="1" t="s">
        <v>22</v>
      </c>
      <c r="G499" s="1" t="s">
        <v>23</v>
      </c>
      <c r="H499" s="1">
        <v>5764.96</v>
      </c>
      <c r="I499" s="1">
        <v>6456.53</v>
      </c>
      <c r="J499" s="1">
        <v>0.16344800000000001</v>
      </c>
      <c r="K499" s="1">
        <f>IF(H499=0, 0.1, H499)</f>
        <v>5764.96</v>
      </c>
      <c r="L499" s="1">
        <f>IF(I499=0, 0.1, I499)</f>
        <v>6456.53</v>
      </c>
      <c r="M499" s="2">
        <f>LOG(L499/K499, 10)</f>
        <v>4.920287499616683E-2</v>
      </c>
      <c r="N499" s="2">
        <f>AVERAGE(K499:L499)</f>
        <v>6110.7449999999999</v>
      </c>
      <c r="O499" s="2">
        <f>LOG(N499,10)</f>
        <v>3.7860941610879268</v>
      </c>
      <c r="P499" s="2">
        <f>LOG(L499/K499, 2)</f>
        <v>0.16344841279899752</v>
      </c>
      <c r="Q499" s="1">
        <v>5.53769E-2</v>
      </c>
      <c r="R499" s="1">
        <v>0.92515000000000003</v>
      </c>
      <c r="S499" s="1">
        <f>-1*LOG10(R499)</f>
        <v>3.3787846838376538E-2</v>
      </c>
      <c r="T499" s="1">
        <v>0.99990000000000001</v>
      </c>
      <c r="U499" s="1" t="s">
        <v>1161</v>
      </c>
      <c r="V499" s="1" t="s">
        <v>49</v>
      </c>
      <c r="W499" s="1" t="s">
        <v>2271</v>
      </c>
      <c r="X499" s="1" t="s">
        <v>27</v>
      </c>
      <c r="Y499" s="1" t="s">
        <v>2270</v>
      </c>
    </row>
    <row r="500" spans="1:25" x14ac:dyDescent="0.3">
      <c r="A500" s="1" t="s">
        <v>2269</v>
      </c>
      <c r="B500" s="1" t="s">
        <v>2269</v>
      </c>
      <c r="C500" s="1" t="s">
        <v>2268</v>
      </c>
      <c r="D500" s="8">
        <f>(L500/K500*100)-100</f>
        <v>-17.361993050698359</v>
      </c>
      <c r="E500" s="1" t="s">
        <v>2267</v>
      </c>
      <c r="F500" s="1" t="s">
        <v>22</v>
      </c>
      <c r="G500" s="1" t="s">
        <v>23</v>
      </c>
      <c r="H500" s="1">
        <v>799.21699999999998</v>
      </c>
      <c r="I500" s="1">
        <v>660.45699999999999</v>
      </c>
      <c r="J500" s="1">
        <v>-0.27512300000000001</v>
      </c>
      <c r="K500" s="1">
        <f>IF(H500=0, 0.1, H500)</f>
        <v>799.21699999999998</v>
      </c>
      <c r="L500" s="1">
        <f>IF(I500=0, 0.1, I500)</f>
        <v>660.45699999999999</v>
      </c>
      <c r="M500" s="2">
        <f>LOG(L500/K500, 10)</f>
        <v>-8.2820165609421098E-2</v>
      </c>
      <c r="N500" s="2">
        <f>AVERAGE(K500:L500)</f>
        <v>729.83699999999999</v>
      </c>
      <c r="O500" s="2">
        <f>LOG(N500,10)</f>
        <v>2.8632258766889569</v>
      </c>
      <c r="P500" s="2">
        <f>LOG(L500/K500, 2)</f>
        <v>-0.27512263496116013</v>
      </c>
      <c r="Q500" s="1">
        <v>-0.190386</v>
      </c>
      <c r="R500" s="1">
        <v>0.78395000000000004</v>
      </c>
      <c r="S500" s="1">
        <f>-1*LOG10(R500)</f>
        <v>0.10571163555096767</v>
      </c>
      <c r="T500" s="1">
        <v>0.99990000000000001</v>
      </c>
      <c r="U500" s="1" t="s">
        <v>1161</v>
      </c>
      <c r="V500" s="1" t="s">
        <v>49</v>
      </c>
      <c r="W500" s="1" t="s">
        <v>2266</v>
      </c>
      <c r="X500" s="1" t="s">
        <v>27</v>
      </c>
      <c r="Y500" s="1" t="s">
        <v>2265</v>
      </c>
    </row>
    <row r="501" spans="1:25" x14ac:dyDescent="0.3">
      <c r="A501" s="1" t="s">
        <v>9898</v>
      </c>
      <c r="B501" s="1" t="s">
        <v>9898</v>
      </c>
      <c r="C501" s="1" t="s">
        <v>9897</v>
      </c>
      <c r="D501" s="8">
        <f>(L501/K501*100)-100</f>
        <v>45378.6</v>
      </c>
      <c r="E501" s="1" t="s">
        <v>216</v>
      </c>
      <c r="F501" s="1" t="s">
        <v>22</v>
      </c>
      <c r="G501" s="1" t="s">
        <v>23</v>
      </c>
      <c r="H501" s="1">
        <v>0</v>
      </c>
      <c r="I501" s="1">
        <v>45.4786</v>
      </c>
      <c r="K501" s="1">
        <f>IF(H501=0, 0.1, H501)</f>
        <v>0.1</v>
      </c>
      <c r="L501" s="1">
        <f>IF(I501=0, 0.1, I501)</f>
        <v>45.4786</v>
      </c>
      <c r="M501" s="2">
        <f>LOG(L501/K501, 10)</f>
        <v>2.6578070870264048</v>
      </c>
      <c r="N501" s="2">
        <f>AVERAGE(K501:L501)</f>
        <v>22.789300000000001</v>
      </c>
      <c r="O501" s="2">
        <f>LOG(N501,10)</f>
        <v>1.3577309855223572</v>
      </c>
      <c r="P501" s="2">
        <f>LOG(L501/K501, 2)</f>
        <v>8.8290440331837559</v>
      </c>
      <c r="Q501" s="1">
        <v>0</v>
      </c>
      <c r="R501" s="1">
        <v>1</v>
      </c>
      <c r="S501" s="1">
        <f>-1*LOG10(R501)</f>
        <v>0</v>
      </c>
      <c r="T501" s="1">
        <v>1</v>
      </c>
      <c r="U501" s="1" t="s">
        <v>1161</v>
      </c>
      <c r="V501" s="1" t="s">
        <v>49</v>
      </c>
      <c r="W501" s="1" t="s">
        <v>9896</v>
      </c>
      <c r="X501" s="1" t="s">
        <v>27</v>
      </c>
      <c r="Y501" s="1" t="s">
        <v>9895</v>
      </c>
    </row>
    <row r="502" spans="1:25" x14ac:dyDescent="0.3">
      <c r="A502" s="1" t="s">
        <v>2277</v>
      </c>
      <c r="B502" s="1" t="s">
        <v>2277</v>
      </c>
      <c r="C502" s="1" t="s">
        <v>2276</v>
      </c>
      <c r="D502" s="8">
        <f>(L502/K502*100)-100</f>
        <v>-6.0911135878373699</v>
      </c>
      <c r="E502" s="1" t="s">
        <v>216</v>
      </c>
      <c r="F502" s="1" t="s">
        <v>22</v>
      </c>
      <c r="G502" s="1" t="s">
        <v>23</v>
      </c>
      <c r="H502" s="1">
        <v>734.84100000000001</v>
      </c>
      <c r="I502" s="1">
        <v>690.08100000000002</v>
      </c>
      <c r="J502" s="1">
        <v>-9.06671E-2</v>
      </c>
      <c r="K502" s="1">
        <f>IF(H502=0, 0.1, H502)</f>
        <v>734.84100000000001</v>
      </c>
      <c r="L502" s="1">
        <f>IF(I502=0, 0.1, I502)</f>
        <v>690.08100000000002</v>
      </c>
      <c r="M502" s="2">
        <f>LOG(L502/K502, 10)</f>
        <v>-2.7293309361572884E-2</v>
      </c>
      <c r="N502" s="2">
        <f>AVERAGE(K502:L502)</f>
        <v>712.46100000000001</v>
      </c>
      <c r="O502" s="2">
        <f>LOG(N502,10)</f>
        <v>2.8527610961214411</v>
      </c>
      <c r="P502" s="2">
        <f>LOG(L502/K502, 2)</f>
        <v>-9.0666411170661237E-2</v>
      </c>
      <c r="Q502" s="1">
        <v>-1.7551799999999999E-2</v>
      </c>
      <c r="R502" s="1">
        <v>0.96025000000000005</v>
      </c>
      <c r="S502" s="1">
        <f>-1*LOG10(R502)</f>
        <v>1.7615684162786211E-2</v>
      </c>
      <c r="T502" s="1">
        <v>0.99990000000000001</v>
      </c>
      <c r="U502" s="1" t="s">
        <v>1161</v>
      </c>
      <c r="V502" s="1" t="s">
        <v>49</v>
      </c>
      <c r="W502" s="1" t="s">
        <v>2275</v>
      </c>
      <c r="X502" s="1" t="s">
        <v>27</v>
      </c>
      <c r="Y502" s="1" t="s">
        <v>2274</v>
      </c>
    </row>
    <row r="503" spans="1:25" x14ac:dyDescent="0.3">
      <c r="A503" s="1" t="s">
        <v>6021</v>
      </c>
      <c r="B503" s="1" t="s">
        <v>6021</v>
      </c>
      <c r="C503" s="1" t="s">
        <v>6020</v>
      </c>
      <c r="D503" s="8">
        <f>(L503/K503*100)-100</f>
        <v>-78.768627522334839</v>
      </c>
      <c r="E503" s="1" t="s">
        <v>418</v>
      </c>
      <c r="F503" s="1" t="s">
        <v>22</v>
      </c>
      <c r="G503" s="1" t="s">
        <v>23</v>
      </c>
      <c r="H503" s="1">
        <v>109.91800000000001</v>
      </c>
      <c r="I503" s="1">
        <v>23.3371</v>
      </c>
      <c r="J503" s="1">
        <v>-2.2357300000000002</v>
      </c>
      <c r="K503" s="1">
        <f>IF(H503=0, 0.1, H503)</f>
        <v>109.91800000000001</v>
      </c>
      <c r="L503" s="1">
        <f>IF(I503=0, 0.1, I503)</f>
        <v>23.3371</v>
      </c>
      <c r="M503" s="2">
        <f>LOG(L503/K503, 10)</f>
        <v>-0.67302193045904524</v>
      </c>
      <c r="N503" s="2">
        <f>AVERAGE(K503:L503)</f>
        <v>66.627549999999999</v>
      </c>
      <c r="O503" s="2">
        <f>LOG(N503,10)</f>
        <v>1.8236538438693175</v>
      </c>
      <c r="P503" s="2">
        <f>LOG(L503/K503, 2)</f>
        <v>-2.2357304592672311</v>
      </c>
      <c r="Q503" s="1">
        <v>0</v>
      </c>
      <c r="R503" s="1">
        <v>1</v>
      </c>
      <c r="S503" s="1">
        <f>-1*LOG10(R503)</f>
        <v>0</v>
      </c>
      <c r="T503" s="1">
        <v>1</v>
      </c>
      <c r="U503" s="1" t="s">
        <v>1161</v>
      </c>
      <c r="V503" s="1" t="s">
        <v>35</v>
      </c>
      <c r="W503" s="1" t="s">
        <v>6019</v>
      </c>
      <c r="X503" s="1" t="s">
        <v>27</v>
      </c>
      <c r="Y503" s="1" t="s">
        <v>6018</v>
      </c>
    </row>
    <row r="504" spans="1:25" x14ac:dyDescent="0.3">
      <c r="A504" s="1" t="s">
        <v>6017</v>
      </c>
      <c r="B504" s="1" t="s">
        <v>6017</v>
      </c>
      <c r="C504" s="1" t="s">
        <v>6016</v>
      </c>
      <c r="D504" s="8">
        <f>(L504/K504*100)-100</f>
        <v>91.807322829845248</v>
      </c>
      <c r="E504" s="1" t="s">
        <v>418</v>
      </c>
      <c r="F504" s="1" t="s">
        <v>22</v>
      </c>
      <c r="G504" s="1" t="s">
        <v>23</v>
      </c>
      <c r="H504" s="1">
        <v>91.855199999999996</v>
      </c>
      <c r="I504" s="1">
        <v>176.185</v>
      </c>
      <c r="J504" s="1">
        <v>0.93965799999999999</v>
      </c>
      <c r="K504" s="1">
        <f>IF(H504=0, 0.1, H504)</f>
        <v>91.855199999999996</v>
      </c>
      <c r="L504" s="1">
        <f>IF(I504=0, 0.1, I504)</f>
        <v>176.185</v>
      </c>
      <c r="M504" s="2">
        <f>LOG(L504/K504, 10)</f>
        <v>0.28286518366824637</v>
      </c>
      <c r="N504" s="2">
        <f>AVERAGE(K504:L504)</f>
        <v>134.02010000000001</v>
      </c>
      <c r="O504" s="2">
        <f>LOG(N504,10)</f>
        <v>2.1271699376517685</v>
      </c>
      <c r="P504" s="2">
        <f>LOG(L504/K504, 2)</f>
        <v>0.93965780069302152</v>
      </c>
      <c r="Q504" s="1">
        <v>5.6939799999999999E-2</v>
      </c>
      <c r="R504" s="1">
        <v>0.64559999999999995</v>
      </c>
      <c r="S504" s="1">
        <f>-1*LOG10(R504)</f>
        <v>0.19003647828598602</v>
      </c>
      <c r="T504" s="1">
        <v>0.99990000000000001</v>
      </c>
      <c r="U504" s="1" t="s">
        <v>1161</v>
      </c>
      <c r="V504" s="1" t="s">
        <v>35</v>
      </c>
      <c r="W504" s="1" t="s">
        <v>6015</v>
      </c>
      <c r="X504" s="1" t="s">
        <v>27</v>
      </c>
      <c r="Y504" s="1" t="s">
        <v>6014</v>
      </c>
    </row>
    <row r="505" spans="1:25" x14ac:dyDescent="0.3">
      <c r="A505" s="1" t="s">
        <v>6013</v>
      </c>
      <c r="B505" s="1" t="s">
        <v>6013</v>
      </c>
      <c r="C505" s="1" t="s">
        <v>6012</v>
      </c>
      <c r="D505" s="8">
        <f>(L505/K505*100)-100</f>
        <v>-23.780959120352748</v>
      </c>
      <c r="E505" s="1" t="s">
        <v>417</v>
      </c>
      <c r="F505" s="1" t="s">
        <v>22</v>
      </c>
      <c r="G505" s="1" t="s">
        <v>23</v>
      </c>
      <c r="H505" s="1">
        <v>183.71</v>
      </c>
      <c r="I505" s="1">
        <v>140.02199999999999</v>
      </c>
      <c r="J505" s="1">
        <v>-0.39177499999999998</v>
      </c>
      <c r="K505" s="1">
        <f>IF(H505=0, 0.1, H505)</f>
        <v>183.71</v>
      </c>
      <c r="L505" s="1">
        <f>IF(I505=0, 0.1, I505)</f>
        <v>140.02199999999999</v>
      </c>
      <c r="M505" s="2">
        <f>LOG(L505/K505, 10)</f>
        <v>-0.1179365205769385</v>
      </c>
      <c r="N505" s="2">
        <f>AVERAGE(K505:L505)</f>
        <v>161.86599999999999</v>
      </c>
      <c r="O505" s="2">
        <f>LOG(N505,10)</f>
        <v>2.2091556346515904</v>
      </c>
      <c r="P505" s="2">
        <f>LOG(L505/K505, 2)</f>
        <v>-0.39177664111779359</v>
      </c>
      <c r="Q505" s="1">
        <v>-7.0560499999999999</v>
      </c>
      <c r="R505" s="1">
        <v>0.76729999999999998</v>
      </c>
      <c r="S505" s="1">
        <f>-1*LOG10(R505)</f>
        <v>0.11503480179926731</v>
      </c>
      <c r="T505" s="1">
        <v>0.99990000000000001</v>
      </c>
      <c r="U505" s="1" t="s">
        <v>1161</v>
      </c>
      <c r="V505" s="1" t="s">
        <v>35</v>
      </c>
      <c r="W505" s="1" t="s">
        <v>6011</v>
      </c>
      <c r="X505" s="1" t="s">
        <v>27</v>
      </c>
      <c r="Y505" s="1" t="s">
        <v>6010</v>
      </c>
    </row>
    <row r="506" spans="1:25" x14ac:dyDescent="0.3">
      <c r="A506" s="1" t="s">
        <v>6009</v>
      </c>
      <c r="B506" s="1" t="s">
        <v>6009</v>
      </c>
      <c r="C506" s="1" t="s">
        <v>6008</v>
      </c>
      <c r="D506" s="8">
        <f>(L506/K506*100)-100</f>
        <v>-31.211514921802674</v>
      </c>
      <c r="E506" s="1" t="s">
        <v>6007</v>
      </c>
      <c r="F506" s="1" t="s">
        <v>22</v>
      </c>
      <c r="G506" s="1" t="s">
        <v>23</v>
      </c>
      <c r="H506" s="1">
        <v>32.187800000000003</v>
      </c>
      <c r="I506" s="1">
        <v>22.141500000000001</v>
      </c>
      <c r="J506" s="1">
        <v>-0.53975899999999999</v>
      </c>
      <c r="K506" s="1">
        <f>IF(H506=0, 0.1, H506)</f>
        <v>32.187800000000003</v>
      </c>
      <c r="L506" s="1">
        <f>IF(I506=0, 0.1, I506)</f>
        <v>22.141500000000001</v>
      </c>
      <c r="M506" s="2">
        <f>LOG(L506/K506, 10)</f>
        <v>-0.16248425486823614</v>
      </c>
      <c r="N506" s="2">
        <f>AVERAGE(K506:L506)</f>
        <v>27.164650000000002</v>
      </c>
      <c r="O506" s="2">
        <f>LOG(N506,10)</f>
        <v>1.4340041137854251</v>
      </c>
      <c r="P506" s="2">
        <f>LOG(L506/K506, 2)</f>
        <v>-0.5397610112236324</v>
      </c>
      <c r="Q506" s="1">
        <v>0</v>
      </c>
      <c r="R506" s="1">
        <v>1</v>
      </c>
      <c r="S506" s="1">
        <f>-1*LOG10(R506)</f>
        <v>0</v>
      </c>
      <c r="T506" s="1">
        <v>1</v>
      </c>
      <c r="U506" s="1" t="s">
        <v>1161</v>
      </c>
      <c r="V506" s="1" t="s">
        <v>35</v>
      </c>
      <c r="W506" s="1" t="s">
        <v>6006</v>
      </c>
      <c r="X506" s="1" t="s">
        <v>27</v>
      </c>
      <c r="Y506" s="1" t="s">
        <v>6005</v>
      </c>
    </row>
    <row r="507" spans="1:25" x14ac:dyDescent="0.3">
      <c r="A507" s="1" t="s">
        <v>7251</v>
      </c>
      <c r="B507" s="1" t="s">
        <v>7251</v>
      </c>
      <c r="C507" s="1" t="s">
        <v>7250</v>
      </c>
      <c r="D507" s="8">
        <f>(L507/K507*100)-100</f>
        <v>-99.896441201903414</v>
      </c>
      <c r="E507" s="1" t="s">
        <v>1005</v>
      </c>
      <c r="F507" s="1" t="s">
        <v>22</v>
      </c>
      <c r="G507" s="1" t="s">
        <v>23</v>
      </c>
      <c r="H507" s="1">
        <v>96.563500000000005</v>
      </c>
      <c r="I507" s="1">
        <v>0</v>
      </c>
      <c r="K507" s="1">
        <f>IF(H507=0, 0.1, H507)</f>
        <v>96.563500000000005</v>
      </c>
      <c r="L507" s="1">
        <f>IF(I507=0, 0.1, I507)</f>
        <v>0.1</v>
      </c>
      <c r="M507" s="2">
        <f>LOG(L507/K507, 10)</f>
        <v>-2.984812998629673</v>
      </c>
      <c r="N507" s="2">
        <f>AVERAGE(K507:L507)</f>
        <v>48.33175</v>
      </c>
      <c r="O507" s="2">
        <f>LOG(N507,10)</f>
        <v>1.6842325203940802</v>
      </c>
      <c r="P507" s="2">
        <f>LOG(L507/K507, 2)</f>
        <v>-9.9153341581329055</v>
      </c>
      <c r="Q507" s="1">
        <v>0</v>
      </c>
      <c r="R507" s="1">
        <v>1</v>
      </c>
      <c r="S507" s="1">
        <f>-1*LOG10(R507)</f>
        <v>0</v>
      </c>
      <c r="T507" s="1">
        <v>1</v>
      </c>
      <c r="U507" s="1" t="s">
        <v>1161</v>
      </c>
      <c r="V507" s="1" t="s">
        <v>30</v>
      </c>
      <c r="W507" s="1" t="s">
        <v>7249</v>
      </c>
      <c r="X507" s="1" t="s">
        <v>25</v>
      </c>
      <c r="Y507" s="1" t="s">
        <v>7248</v>
      </c>
    </row>
    <row r="508" spans="1:25" x14ac:dyDescent="0.3">
      <c r="A508" s="1" t="s">
        <v>7238</v>
      </c>
      <c r="B508" s="1" t="s">
        <v>7238</v>
      </c>
      <c r="C508" s="1" t="s">
        <v>7237</v>
      </c>
      <c r="D508" s="8">
        <f>(L508/K508*100)-100</f>
        <v>4.2466005966413718</v>
      </c>
      <c r="E508" s="1" t="s">
        <v>7236</v>
      </c>
      <c r="F508" s="1" t="s">
        <v>22</v>
      </c>
      <c r="G508" s="1" t="s">
        <v>23</v>
      </c>
      <c r="H508" s="1">
        <v>358.00400000000002</v>
      </c>
      <c r="I508" s="1">
        <v>373.20699999999999</v>
      </c>
      <c r="J508" s="1">
        <v>5.9998000000000003E-2</v>
      </c>
      <c r="K508" s="1">
        <f>IF(H508=0, 0.1, H508)</f>
        <v>358.00400000000002</v>
      </c>
      <c r="L508" s="1">
        <f>IF(I508=0, 0.1, I508)</f>
        <v>373.20699999999999</v>
      </c>
      <c r="M508" s="2">
        <f>LOG(L508/K508, 10)</f>
        <v>1.8061901859786889E-2</v>
      </c>
      <c r="N508" s="2">
        <f>AVERAGE(K508:L508)</f>
        <v>365.60550000000001</v>
      </c>
      <c r="O508" s="2">
        <f>LOG(N508,10)</f>
        <v>2.5630127204362019</v>
      </c>
      <c r="P508" s="2">
        <f>LOG(L508/K508, 2)</f>
        <v>6.0000339235124378E-2</v>
      </c>
      <c r="Q508" s="1">
        <v>3.7521800000000001E-2</v>
      </c>
      <c r="R508" s="1">
        <v>0.9546</v>
      </c>
      <c r="S508" s="1">
        <f>-1*LOG10(R508)</f>
        <v>2.0178569969774844E-2</v>
      </c>
      <c r="T508" s="1">
        <v>0.99990000000000001</v>
      </c>
      <c r="U508" s="1" t="s">
        <v>1161</v>
      </c>
      <c r="V508" s="1" t="s">
        <v>30</v>
      </c>
      <c r="W508" s="1" t="s">
        <v>7235</v>
      </c>
      <c r="X508" s="1" t="s">
        <v>25</v>
      </c>
      <c r="Y508" s="1" t="s">
        <v>7234</v>
      </c>
    </row>
    <row r="509" spans="1:25" x14ac:dyDescent="0.3">
      <c r="A509" s="1" t="s">
        <v>7243</v>
      </c>
      <c r="B509" s="1" t="s">
        <v>7243</v>
      </c>
      <c r="C509" s="1" t="s">
        <v>7242</v>
      </c>
      <c r="D509" s="8">
        <f>(L509/K509*100)-100</f>
        <v>87937.8</v>
      </c>
      <c r="E509" s="1" t="s">
        <v>7241</v>
      </c>
      <c r="F509" s="1" t="s">
        <v>22</v>
      </c>
      <c r="G509" s="1" t="s">
        <v>23</v>
      </c>
      <c r="H509" s="1">
        <v>0</v>
      </c>
      <c r="I509" s="1">
        <v>88.037800000000004</v>
      </c>
      <c r="K509" s="1">
        <f>IF(H509=0, 0.1, H509)</f>
        <v>0.1</v>
      </c>
      <c r="L509" s="1">
        <f>IF(I509=0, 0.1, I509)</f>
        <v>88.037800000000004</v>
      </c>
      <c r="M509" s="2">
        <f>LOG(L509/K509, 10)</f>
        <v>2.9446691813165886</v>
      </c>
      <c r="N509" s="2">
        <f>AVERAGE(K509:L509)</f>
        <v>44.068899999999999</v>
      </c>
      <c r="O509" s="2">
        <f>LOG(N509,10)</f>
        <v>1.6441322102582223</v>
      </c>
      <c r="P509" s="2">
        <f>LOG(L509/K509, 2)</f>
        <v>9.7819792835645458</v>
      </c>
      <c r="Q509" s="1">
        <v>0</v>
      </c>
      <c r="R509" s="1">
        <v>1</v>
      </c>
      <c r="S509" s="1">
        <f>-1*LOG10(R509)</f>
        <v>0</v>
      </c>
      <c r="T509" s="1">
        <v>1</v>
      </c>
      <c r="U509" s="1" t="s">
        <v>1161</v>
      </c>
      <c r="V509" s="1" t="s">
        <v>30</v>
      </c>
      <c r="W509" s="1" t="s">
        <v>7240</v>
      </c>
      <c r="X509" s="1" t="s">
        <v>25</v>
      </c>
      <c r="Y509" s="1" t="s">
        <v>7239</v>
      </c>
    </row>
    <row r="510" spans="1:25" x14ac:dyDescent="0.3">
      <c r="A510" s="1" t="s">
        <v>4882</v>
      </c>
      <c r="B510" s="1" t="s">
        <v>4882</v>
      </c>
      <c r="C510" s="1" t="s">
        <v>4881</v>
      </c>
      <c r="D510" s="8">
        <f>(L510/K510*100)-100</f>
        <v>-51.351501168389795</v>
      </c>
      <c r="E510" s="1" t="s">
        <v>4880</v>
      </c>
      <c r="F510" s="1" t="s">
        <v>22</v>
      </c>
      <c r="G510" s="1" t="s">
        <v>23</v>
      </c>
      <c r="H510" s="1">
        <v>811.80100000000004</v>
      </c>
      <c r="I510" s="1">
        <v>394.92899999999997</v>
      </c>
      <c r="J510" s="1">
        <v>-1.0395300000000001</v>
      </c>
      <c r="K510" s="1">
        <f>IF(H510=0, 0.1, H510)</f>
        <v>811.80100000000004</v>
      </c>
      <c r="L510" s="1">
        <f>IF(I510=0, 0.1, I510)</f>
        <v>394.92899999999997</v>
      </c>
      <c r="M510" s="2">
        <f>LOG(L510/K510, 10)</f>
        <v>-0.3129305564070729</v>
      </c>
      <c r="N510" s="2">
        <f>AVERAGE(K510:L510)</f>
        <v>603.36500000000001</v>
      </c>
      <c r="O510" s="2">
        <f>LOG(N510,10)</f>
        <v>2.780580114013103</v>
      </c>
      <c r="P510" s="2">
        <f>LOG(L510/K510, 2)</f>
        <v>-1.0395328070773902</v>
      </c>
      <c r="Q510" s="1">
        <v>-0.55301500000000003</v>
      </c>
      <c r="R510" s="1">
        <v>0.40870000000000001</v>
      </c>
      <c r="S510" s="1">
        <f>-1*LOG10(R510)</f>
        <v>0.38859536228840652</v>
      </c>
      <c r="T510" s="1">
        <v>0.99990000000000001</v>
      </c>
      <c r="U510" s="1" t="s">
        <v>1161</v>
      </c>
      <c r="V510" s="1" t="s">
        <v>42</v>
      </c>
      <c r="W510" s="1" t="s">
        <v>4879</v>
      </c>
      <c r="X510" s="1" t="s">
        <v>25</v>
      </c>
      <c r="Y510" s="1" t="s">
        <v>4878</v>
      </c>
    </row>
    <row r="511" spans="1:25" x14ac:dyDescent="0.3">
      <c r="A511" s="1" t="s">
        <v>9894</v>
      </c>
      <c r="B511" s="1" t="s">
        <v>9894</v>
      </c>
      <c r="C511" s="1" t="s">
        <v>9893</v>
      </c>
      <c r="D511" s="8">
        <f>(L511/K511*100)-100</f>
        <v>23237.1</v>
      </c>
      <c r="E511" s="1" t="s">
        <v>9892</v>
      </c>
      <c r="F511" s="1" t="s">
        <v>22</v>
      </c>
      <c r="G511" s="1" t="s">
        <v>23</v>
      </c>
      <c r="H511" s="1">
        <v>0</v>
      </c>
      <c r="I511" s="1">
        <v>23.3371</v>
      </c>
      <c r="K511" s="1">
        <f>IF(H511=0, 0.1, H511)</f>
        <v>0.1</v>
      </c>
      <c r="L511" s="1">
        <f>IF(I511=0, 0.1, I511)</f>
        <v>23.3371</v>
      </c>
      <c r="M511" s="2">
        <f>LOG(L511/K511, 10)</f>
        <v>2.3680468871743163</v>
      </c>
      <c r="N511" s="2">
        <f>AVERAGE(K511:L511)</f>
        <v>11.71855</v>
      </c>
      <c r="O511" s="2">
        <f>LOG(N511,10)</f>
        <v>1.0688738773854054</v>
      </c>
      <c r="P511" s="2">
        <f>LOG(L511/K511, 2)</f>
        <v>7.8664814845149253</v>
      </c>
      <c r="Q511" s="1">
        <v>0</v>
      </c>
      <c r="R511" s="1">
        <v>1</v>
      </c>
      <c r="S511" s="1">
        <f>-1*LOG10(R511)</f>
        <v>0</v>
      </c>
      <c r="T511" s="1">
        <v>1</v>
      </c>
      <c r="U511" s="1" t="s">
        <v>1161</v>
      </c>
      <c r="V511" s="1" t="s">
        <v>37</v>
      </c>
      <c r="W511" s="1" t="s">
        <v>9891</v>
      </c>
      <c r="X511" s="1" t="s">
        <v>25</v>
      </c>
      <c r="Y511" s="1" t="s">
        <v>9890</v>
      </c>
    </row>
    <row r="512" spans="1:25" x14ac:dyDescent="0.3">
      <c r="A512" s="1" t="s">
        <v>9889</v>
      </c>
      <c r="B512" s="1" t="s">
        <v>9889</v>
      </c>
      <c r="C512" s="1" t="s">
        <v>9888</v>
      </c>
      <c r="D512" s="8">
        <f>(L512/K512*100)-100</f>
        <v>93248.299999999988</v>
      </c>
      <c r="E512" s="1" t="s">
        <v>772</v>
      </c>
      <c r="F512" s="1" t="s">
        <v>22</v>
      </c>
      <c r="G512" s="1" t="s">
        <v>23</v>
      </c>
      <c r="H512" s="1">
        <v>0</v>
      </c>
      <c r="I512" s="1">
        <v>93.348299999999995</v>
      </c>
      <c r="K512" s="1">
        <f>IF(H512=0, 0.1, H512)</f>
        <v>0.1</v>
      </c>
      <c r="L512" s="1">
        <f>IF(I512=0, 0.1, I512)</f>
        <v>93.348299999999995</v>
      </c>
      <c r="M512" s="2">
        <f>LOG(L512/K512, 10)</f>
        <v>2.970106413261616</v>
      </c>
      <c r="N512" s="2">
        <f>AVERAGE(K512:L512)</f>
        <v>46.724149999999995</v>
      </c>
      <c r="O512" s="2">
        <f>LOG(N512,10)</f>
        <v>1.6695414094908403</v>
      </c>
      <c r="P512" s="2">
        <f>LOG(L512/K512, 2)</f>
        <v>9.8664799390188982</v>
      </c>
      <c r="Q512" s="1">
        <v>0</v>
      </c>
      <c r="R512" s="1">
        <v>1</v>
      </c>
      <c r="S512" s="1">
        <f>-1*LOG10(R512)</f>
        <v>0</v>
      </c>
      <c r="T512" s="1">
        <v>1</v>
      </c>
      <c r="U512" s="1" t="s">
        <v>1161</v>
      </c>
      <c r="V512" s="1" t="s">
        <v>42</v>
      </c>
      <c r="W512" s="1" t="s">
        <v>9887</v>
      </c>
      <c r="X512" s="1" t="s">
        <v>25</v>
      </c>
      <c r="Y512" s="1" t="s">
        <v>9886</v>
      </c>
    </row>
    <row r="513" spans="1:25" x14ac:dyDescent="0.3">
      <c r="A513" s="1" t="s">
        <v>5858</v>
      </c>
      <c r="B513" s="1" t="s">
        <v>5858</v>
      </c>
      <c r="C513" s="1" t="s">
        <v>5857</v>
      </c>
      <c r="D513" s="8">
        <f>(L513/K513*100)-100</f>
        <v>9.2585722235698711</v>
      </c>
      <c r="E513" s="1" t="s">
        <v>659</v>
      </c>
      <c r="F513" s="1" t="s">
        <v>22</v>
      </c>
      <c r="G513" s="1" t="s">
        <v>23</v>
      </c>
      <c r="H513" s="1">
        <v>14016.2</v>
      </c>
      <c r="I513" s="1">
        <v>15313.9</v>
      </c>
      <c r="J513" s="1">
        <v>0.127747</v>
      </c>
      <c r="K513" s="1">
        <f>IF(H513=0, 0.1, H513)</f>
        <v>14016.2</v>
      </c>
      <c r="L513" s="1">
        <f>IF(I513=0, 0.1, I513)</f>
        <v>15313.9</v>
      </c>
      <c r="M513" s="2">
        <f>LOG(L513/K513, 10)</f>
        <v>3.845552091335671E-2</v>
      </c>
      <c r="N513" s="2">
        <f>AVERAGE(K513:L513)</f>
        <v>14665.05</v>
      </c>
      <c r="O513" s="2">
        <f>LOG(N513,10)</f>
        <v>4.1662835480316796</v>
      </c>
      <c r="P513" s="2">
        <f>LOG(L513/K513, 2)</f>
        <v>0.12774647532560818</v>
      </c>
      <c r="Q513" s="1">
        <v>0.13828099999999999</v>
      </c>
      <c r="R513" s="1">
        <v>0.83209999999999995</v>
      </c>
      <c r="S513" s="1">
        <f>-1*LOG10(R513)</f>
        <v>7.9824477989977244E-2</v>
      </c>
      <c r="T513" s="1">
        <v>0.99990000000000001</v>
      </c>
      <c r="U513" s="1" t="s">
        <v>1161</v>
      </c>
      <c r="V513" s="1" t="s">
        <v>35</v>
      </c>
      <c r="W513" s="1" t="s">
        <v>5856</v>
      </c>
      <c r="X513" s="1" t="s">
        <v>25</v>
      </c>
      <c r="Y513" s="1" t="s">
        <v>5855</v>
      </c>
    </row>
    <row r="514" spans="1:25" x14ac:dyDescent="0.3">
      <c r="A514" s="1" t="s">
        <v>486</v>
      </c>
      <c r="B514" s="1" t="s">
        <v>486</v>
      </c>
      <c r="C514" s="1" t="s">
        <v>487</v>
      </c>
      <c r="D514" s="8">
        <f>(L514/K514*100)-100</f>
        <v>-17.587789092102739</v>
      </c>
      <c r="E514" s="1" t="s">
        <v>488</v>
      </c>
      <c r="F514" s="1" t="s">
        <v>22</v>
      </c>
      <c r="G514" s="1" t="s">
        <v>23</v>
      </c>
      <c r="H514" s="1">
        <v>280.274</v>
      </c>
      <c r="I514" s="1">
        <v>230.98</v>
      </c>
      <c r="J514" s="1">
        <v>-0.27907100000000001</v>
      </c>
      <c r="K514" s="1">
        <f>IF(H514=0, 0.1, H514)</f>
        <v>280.274</v>
      </c>
      <c r="L514" s="1">
        <f>IF(I514=0, 0.1, I514)</f>
        <v>230.98</v>
      </c>
      <c r="M514" s="2">
        <f>LOG(L514/K514, 10)</f>
        <v>-8.4008434698265924E-2</v>
      </c>
      <c r="N514" s="2">
        <f>AVERAGE(K514:L514)</f>
        <v>255.62700000000001</v>
      </c>
      <c r="O514" s="2">
        <f>LOG(N514,10)</f>
        <v>2.4076067232411611</v>
      </c>
      <c r="P514" s="2">
        <f>LOG(L514/K514, 2)</f>
        <v>-0.27906997943167994</v>
      </c>
      <c r="Q514" s="1">
        <v>-0.142761</v>
      </c>
      <c r="R514" s="1">
        <v>0.84365000000000001</v>
      </c>
      <c r="S514" s="1">
        <f>-1*LOG10(R514)</f>
        <v>7.3837689149944583E-2</v>
      </c>
      <c r="T514" s="1">
        <v>0.99990000000000001</v>
      </c>
      <c r="U514" s="1" t="s">
        <v>142</v>
      </c>
      <c r="V514" s="1" t="s">
        <v>36</v>
      </c>
      <c r="W514" s="1" t="s">
        <v>36</v>
      </c>
      <c r="X514" s="1" t="s">
        <v>36</v>
      </c>
      <c r="Y514" s="1" t="s">
        <v>36</v>
      </c>
    </row>
    <row r="515" spans="1:25" x14ac:dyDescent="0.3">
      <c r="A515" s="1" t="s">
        <v>367</v>
      </c>
      <c r="B515" s="1" t="s">
        <v>367</v>
      </c>
      <c r="C515" s="1" t="s">
        <v>368</v>
      </c>
      <c r="D515" s="8">
        <f>(L515/K515*100)-100</f>
        <v>-5.6697720123628415</v>
      </c>
      <c r="E515" s="1" t="s">
        <v>369</v>
      </c>
      <c r="F515" s="1" t="s">
        <v>22</v>
      </c>
      <c r="G515" s="1" t="s">
        <v>23</v>
      </c>
      <c r="H515" s="1">
        <v>36431.800000000003</v>
      </c>
      <c r="I515" s="1">
        <v>34366.199999999997</v>
      </c>
      <c r="J515" s="1">
        <v>-8.4205100000000005E-2</v>
      </c>
      <c r="K515" s="1">
        <f>IF(H515=0, 0.1, H515)</f>
        <v>36431.800000000003</v>
      </c>
      <c r="L515" s="1">
        <f>IF(I515=0, 0.1, I515)</f>
        <v>34366.199999999997</v>
      </c>
      <c r="M515" s="2">
        <f>LOG(L515/K515, 10)</f>
        <v>-2.5349115909490481E-2</v>
      </c>
      <c r="N515" s="2">
        <f>AVERAGE(K515:L515)</f>
        <v>35399</v>
      </c>
      <c r="O515" s="2">
        <f>LOG(N515,10)</f>
        <v>4.5489909936468012</v>
      </c>
      <c r="P515" s="2">
        <f>LOG(L515/K515, 2)</f>
        <v>-8.4207940320292649E-2</v>
      </c>
      <c r="Q515" s="1">
        <v>-0.101673</v>
      </c>
      <c r="R515" s="1">
        <v>0.90534999999999999</v>
      </c>
      <c r="S515" s="1">
        <f>-1*LOG10(R515)</f>
        <v>4.3183494072825832E-2</v>
      </c>
      <c r="T515" s="1">
        <v>0.99990000000000001</v>
      </c>
      <c r="U515" s="1" t="s">
        <v>61</v>
      </c>
      <c r="V515" s="1" t="s">
        <v>36</v>
      </c>
      <c r="W515" s="1" t="s">
        <v>36</v>
      </c>
      <c r="X515" s="1" t="s">
        <v>36</v>
      </c>
      <c r="Y515" s="1" t="s">
        <v>36</v>
      </c>
    </row>
    <row r="516" spans="1:25" x14ac:dyDescent="0.3">
      <c r="A516" s="1" t="s">
        <v>8354</v>
      </c>
      <c r="B516" s="1" t="s">
        <v>8354</v>
      </c>
      <c r="C516" s="1" t="s">
        <v>8353</v>
      </c>
      <c r="D516" s="8">
        <f>(L516/K516*100)-100</f>
        <v>175.15456166622135</v>
      </c>
      <c r="E516" s="1" t="s">
        <v>8352</v>
      </c>
      <c r="F516" s="1" t="s">
        <v>22</v>
      </c>
      <c r="G516" s="1" t="s">
        <v>23</v>
      </c>
      <c r="H516" s="1">
        <v>32.187800000000003</v>
      </c>
      <c r="I516" s="1">
        <v>88.566199999999995</v>
      </c>
      <c r="J516" s="1">
        <v>1.46024</v>
      </c>
      <c r="K516" s="1">
        <f>IF(H516=0, 0.1, H516)</f>
        <v>32.187800000000003</v>
      </c>
      <c r="L516" s="1">
        <f>IF(I516=0, 0.1, I516)</f>
        <v>88.566199999999995</v>
      </c>
      <c r="M516" s="2">
        <f>LOG(L516/K516, 10)</f>
        <v>0.4395767171836869</v>
      </c>
      <c r="N516" s="2">
        <f>AVERAGE(K516:L516)</f>
        <v>60.376999999999995</v>
      </c>
      <c r="O516" s="2">
        <f>LOG(N516,10)</f>
        <v>1.7808715300879749</v>
      </c>
      <c r="P516" s="2">
        <f>LOG(L516/K516, 2)</f>
        <v>1.460242246670846</v>
      </c>
      <c r="Q516" s="1">
        <v>0</v>
      </c>
      <c r="R516" s="1">
        <v>1</v>
      </c>
      <c r="S516" s="1">
        <f>-1*LOG10(R516)</f>
        <v>0</v>
      </c>
      <c r="T516" s="1">
        <v>1</v>
      </c>
      <c r="U516" s="1" t="s">
        <v>1161</v>
      </c>
      <c r="V516" s="1" t="s">
        <v>33</v>
      </c>
      <c r="W516" s="1" t="s">
        <v>8351</v>
      </c>
      <c r="X516" s="1" t="s">
        <v>25</v>
      </c>
      <c r="Y516" s="1" t="s">
        <v>8350</v>
      </c>
    </row>
    <row r="517" spans="1:25" x14ac:dyDescent="0.3">
      <c r="A517" s="1" t="s">
        <v>5057</v>
      </c>
      <c r="B517" s="1" t="s">
        <v>5057</v>
      </c>
      <c r="C517" s="1" t="s">
        <v>5056</v>
      </c>
      <c r="D517" s="8">
        <f>(L517/K517*100)-100</f>
        <v>-1.7004342346754271</v>
      </c>
      <c r="E517" s="1" t="s">
        <v>5055</v>
      </c>
      <c r="F517" s="1" t="s">
        <v>22</v>
      </c>
      <c r="G517" s="1" t="s">
        <v>23</v>
      </c>
      <c r="H517" s="1">
        <v>890.30200000000002</v>
      </c>
      <c r="I517" s="1">
        <v>875.16300000000001</v>
      </c>
      <c r="J517" s="1">
        <v>-2.4742900000000002E-2</v>
      </c>
      <c r="K517" s="1">
        <f>IF(H517=0, 0.1, H517)</f>
        <v>890.30200000000002</v>
      </c>
      <c r="L517" s="1">
        <f>IF(I517=0, 0.1, I517)</f>
        <v>875.16300000000001</v>
      </c>
      <c r="M517" s="2">
        <f>LOG(L517/K517, 10)</f>
        <v>-7.4484006433468263E-3</v>
      </c>
      <c r="N517" s="2">
        <f>AVERAGE(K517:L517)</f>
        <v>882.73250000000007</v>
      </c>
      <c r="O517" s="2">
        <f>LOG(N517,10)</f>
        <v>2.945829116516903</v>
      </c>
      <c r="P517" s="2">
        <f>LOG(L517/K517, 2)</f>
        <v>-2.4743051359110927E-2</v>
      </c>
      <c r="Q517" s="1">
        <v>-1.8897299999999999E-2</v>
      </c>
      <c r="R517" s="1">
        <v>0.97989999999999999</v>
      </c>
      <c r="S517" s="1">
        <f>-1*LOG10(R517)</f>
        <v>8.818242332126823E-3</v>
      </c>
      <c r="T517" s="1">
        <v>0.99990000000000001</v>
      </c>
      <c r="U517" s="1" t="s">
        <v>1161</v>
      </c>
      <c r="V517" s="1" t="s">
        <v>42</v>
      </c>
      <c r="W517" s="1" t="s">
        <v>5054</v>
      </c>
      <c r="X517" s="1" t="s">
        <v>25</v>
      </c>
      <c r="Y517" s="1" t="s">
        <v>5053</v>
      </c>
    </row>
    <row r="518" spans="1:25" x14ac:dyDescent="0.3">
      <c r="A518" s="1" t="s">
        <v>5124</v>
      </c>
      <c r="B518" s="1" t="s">
        <v>5124</v>
      </c>
      <c r="C518" s="1" t="s">
        <v>5123</v>
      </c>
      <c r="D518" s="8">
        <f>(L518/K518*100)-100</f>
        <v>528.31609615488333</v>
      </c>
      <c r="E518" s="1" t="s">
        <v>5122</v>
      </c>
      <c r="F518" s="1" t="s">
        <v>22</v>
      </c>
      <c r="G518" s="1" t="s">
        <v>23</v>
      </c>
      <c r="H518" s="1">
        <v>87.146900000000002</v>
      </c>
      <c r="I518" s="1">
        <v>547.55799999999999</v>
      </c>
      <c r="J518" s="1">
        <v>2.6514899999999999</v>
      </c>
      <c r="K518" s="1">
        <f>IF(H518=0, 0.1, H518)</f>
        <v>87.146900000000002</v>
      </c>
      <c r="L518" s="1">
        <f>IF(I518=0, 0.1, I518)</f>
        <v>547.55799999999999</v>
      </c>
      <c r="M518" s="2">
        <f>LOG(L518/K518, 10)</f>
        <v>0.79817818558209264</v>
      </c>
      <c r="N518" s="2">
        <f>AVERAGE(K518:L518)</f>
        <v>317.35244999999998</v>
      </c>
      <c r="O518" s="2">
        <f>LOG(N518,10)</f>
        <v>2.5015418554698066</v>
      </c>
      <c r="P518" s="2">
        <f>LOG(L518/K518, 2)</f>
        <v>2.6514905394113728</v>
      </c>
      <c r="Q518" s="1">
        <v>1.18767</v>
      </c>
      <c r="R518" s="1">
        <v>0.12280000000000001</v>
      </c>
      <c r="S518" s="1">
        <f>-1*LOG10(R518)</f>
        <v>0.91080163319485108</v>
      </c>
      <c r="T518" s="1">
        <v>0.99990000000000001</v>
      </c>
      <c r="U518" s="1" t="s">
        <v>1161</v>
      </c>
      <c r="V518" s="1" t="s">
        <v>42</v>
      </c>
      <c r="W518" s="1" t="s">
        <v>5121</v>
      </c>
      <c r="X518" s="1" t="s">
        <v>27</v>
      </c>
      <c r="Y518" s="1" t="s">
        <v>5120</v>
      </c>
    </row>
    <row r="519" spans="1:25" x14ac:dyDescent="0.3">
      <c r="A519" s="1" t="s">
        <v>9885</v>
      </c>
      <c r="B519" s="1" t="s">
        <v>9885</v>
      </c>
      <c r="C519" s="1" t="s">
        <v>9884</v>
      </c>
      <c r="D519" s="8">
        <f>(L519/K519*100)-100</f>
        <v>44183.1</v>
      </c>
      <c r="E519" s="1" t="s">
        <v>1100</v>
      </c>
      <c r="F519" s="1" t="s">
        <v>22</v>
      </c>
      <c r="G519" s="1" t="s">
        <v>23</v>
      </c>
      <c r="H519" s="1">
        <v>0</v>
      </c>
      <c r="I519" s="1">
        <v>44.283099999999997</v>
      </c>
      <c r="K519" s="1">
        <f>IF(H519=0, 0.1, H519)</f>
        <v>0.1</v>
      </c>
      <c r="L519" s="1">
        <f>IF(I519=0, 0.1, I519)</f>
        <v>44.283099999999997</v>
      </c>
      <c r="M519" s="2">
        <f>LOG(L519/K519, 10)</f>
        <v>2.6462380156793377</v>
      </c>
      <c r="N519" s="2">
        <f>AVERAGE(K519:L519)</f>
        <v>22.191549999999999</v>
      </c>
      <c r="O519" s="2">
        <f>LOG(N519,10)</f>
        <v>1.3461876371999046</v>
      </c>
      <c r="P519" s="2">
        <f>LOG(L519/K519, 2)</f>
        <v>8.7906124100441776</v>
      </c>
      <c r="Q519" s="1">
        <v>0</v>
      </c>
      <c r="R519" s="1">
        <v>1</v>
      </c>
      <c r="S519" s="1">
        <f>-1*LOG10(R519)</f>
        <v>0</v>
      </c>
      <c r="T519" s="1">
        <v>1</v>
      </c>
      <c r="U519" s="1" t="s">
        <v>1161</v>
      </c>
      <c r="V519" s="1" t="s">
        <v>24</v>
      </c>
      <c r="W519" s="1" t="s">
        <v>9883</v>
      </c>
      <c r="X519" s="1" t="s">
        <v>27</v>
      </c>
      <c r="Y519" s="1" t="s">
        <v>9882</v>
      </c>
    </row>
    <row r="520" spans="1:25" x14ac:dyDescent="0.3">
      <c r="A520" s="1" t="s">
        <v>8319</v>
      </c>
      <c r="B520" s="1" t="s">
        <v>8319</v>
      </c>
      <c r="C520" s="1" t="s">
        <v>8318</v>
      </c>
      <c r="D520" s="8">
        <f>(L520/K520*100)-100</f>
        <v>-53.229016670747676</v>
      </c>
      <c r="E520" s="1" t="s">
        <v>322</v>
      </c>
      <c r="F520" s="1" t="s">
        <v>22</v>
      </c>
      <c r="G520" s="1" t="s">
        <v>23</v>
      </c>
      <c r="H520" s="1">
        <v>890.30200000000002</v>
      </c>
      <c r="I520" s="1">
        <v>416.40300000000002</v>
      </c>
      <c r="J520" s="1">
        <v>-1.0963099999999999</v>
      </c>
      <c r="K520" s="1">
        <f>IF(H520=0, 0.1, H520)</f>
        <v>890.30200000000002</v>
      </c>
      <c r="L520" s="1">
        <f>IF(I520=0, 0.1, I520)</f>
        <v>416.40300000000002</v>
      </c>
      <c r="M520" s="2">
        <f>LOG(L520/K520, 10)</f>
        <v>-0.33002349923883656</v>
      </c>
      <c r="N520" s="2">
        <f>AVERAGE(K520:L520)</f>
        <v>653.35249999999996</v>
      </c>
      <c r="O520" s="2">
        <f>LOG(N520,10)</f>
        <v>2.8151475572319251</v>
      </c>
      <c r="P520" s="2">
        <f>LOG(L520/K520, 2)</f>
        <v>-1.0963143340945294</v>
      </c>
      <c r="Q520" s="1">
        <v>-7.0418400000000006E-2</v>
      </c>
      <c r="R520" s="1">
        <v>0.53069999999999995</v>
      </c>
      <c r="S520" s="1">
        <f>-1*LOG10(R520)</f>
        <v>0.27515091237061451</v>
      </c>
      <c r="T520" s="1">
        <v>0.99990000000000001</v>
      </c>
      <c r="U520" s="1" t="s">
        <v>1161</v>
      </c>
      <c r="V520" s="1" t="s">
        <v>31</v>
      </c>
      <c r="W520" s="1" t="s">
        <v>8317</v>
      </c>
      <c r="X520" s="1" t="s">
        <v>27</v>
      </c>
      <c r="Y520" s="1" t="s">
        <v>8316</v>
      </c>
    </row>
    <row r="521" spans="1:25" x14ac:dyDescent="0.3">
      <c r="A521" s="1" t="s">
        <v>2680</v>
      </c>
      <c r="B521" s="1" t="s">
        <v>2680</v>
      </c>
      <c r="C521" s="1" t="s">
        <v>2679</v>
      </c>
      <c r="D521" s="8">
        <f>(L521/K521*100)-100</f>
        <v>205.42607526881721</v>
      </c>
      <c r="E521" s="1" t="s">
        <v>1048</v>
      </c>
      <c r="F521" s="1" t="s">
        <v>22</v>
      </c>
      <c r="G521" s="1" t="s">
        <v>23</v>
      </c>
      <c r="H521" s="1">
        <v>2232</v>
      </c>
      <c r="I521" s="1">
        <v>6817.11</v>
      </c>
      <c r="J521" s="1">
        <v>1.6108199999999999</v>
      </c>
      <c r="K521" s="1">
        <f>IF(H521=0, 0.1, H521)</f>
        <v>2232</v>
      </c>
      <c r="L521" s="1">
        <f>IF(I521=0, 0.1, I521)</f>
        <v>6817.11</v>
      </c>
      <c r="M521" s="2">
        <f>LOG(L521/K521, 10)</f>
        <v>0.48490611150870827</v>
      </c>
      <c r="N521" s="2">
        <f>AVERAGE(K521:L521)</f>
        <v>4524.5550000000003</v>
      </c>
      <c r="O521" s="2">
        <f>LOG(N521,10)</f>
        <v>3.6555758718179154</v>
      </c>
      <c r="P521" s="2">
        <f>LOG(L521/K521, 2)</f>
        <v>1.6108232352033625</v>
      </c>
      <c r="Q521" s="1">
        <v>0.12775400000000001</v>
      </c>
      <c r="R521" s="1">
        <v>0.30754999999999999</v>
      </c>
      <c r="S521" s="1">
        <f>-1*LOG10(R521)</f>
        <v>0.51208426864023349</v>
      </c>
      <c r="T521" s="1">
        <v>0.99990000000000001</v>
      </c>
      <c r="U521" s="1" t="s">
        <v>1161</v>
      </c>
      <c r="V521" s="1" t="s">
        <v>46</v>
      </c>
      <c r="W521" s="1" t="s">
        <v>2678</v>
      </c>
      <c r="X521" s="1" t="s">
        <v>27</v>
      </c>
      <c r="Y521" s="1" t="s">
        <v>2677</v>
      </c>
    </row>
    <row r="522" spans="1:25" x14ac:dyDescent="0.3">
      <c r="A522" s="1" t="s">
        <v>1496</v>
      </c>
      <c r="B522" s="1" t="s">
        <v>1496</v>
      </c>
      <c r="C522" s="1" t="s">
        <v>1495</v>
      </c>
      <c r="D522" s="8">
        <f>(L522/K522*100)-100</f>
        <v>143.6741000948592</v>
      </c>
      <c r="E522" s="1" t="s">
        <v>65</v>
      </c>
      <c r="F522" s="1" t="s">
        <v>22</v>
      </c>
      <c r="G522" s="1" t="s">
        <v>23</v>
      </c>
      <c r="H522" s="1">
        <v>59.667400000000001</v>
      </c>
      <c r="I522" s="1">
        <v>145.39400000000001</v>
      </c>
      <c r="J522" s="1">
        <v>1.2849600000000001</v>
      </c>
      <c r="K522" s="1">
        <f>IF(H522=0, 0.1, H522)</f>
        <v>59.667400000000001</v>
      </c>
      <c r="L522" s="1">
        <f>IF(I522=0, 0.1, I522)</f>
        <v>145.39400000000001</v>
      </c>
      <c r="M522" s="2">
        <f>LOG(L522/K522, 10)</f>
        <v>0.38680937086037809</v>
      </c>
      <c r="N522" s="2">
        <f>AVERAGE(K522:L522)</f>
        <v>102.5307</v>
      </c>
      <c r="O522" s="2">
        <f>LOG(N522,10)</f>
        <v>2.0108539224095177</v>
      </c>
      <c r="P522" s="2">
        <f>LOG(L522/K522, 2)</f>
        <v>1.284952916426795</v>
      </c>
      <c r="Q522" s="1">
        <v>6.4417699999999994E-2</v>
      </c>
      <c r="R522" s="1">
        <v>0.61809999999999998</v>
      </c>
      <c r="S522" s="1">
        <f>-1*LOG10(R522)</f>
        <v>0.2089412564081746</v>
      </c>
      <c r="T522" s="1">
        <v>0.99990000000000001</v>
      </c>
      <c r="U522" s="1" t="s">
        <v>1161</v>
      </c>
      <c r="V522" s="1" t="s">
        <v>28</v>
      </c>
      <c r="W522" s="1" t="s">
        <v>1494</v>
      </c>
      <c r="X522" s="1" t="s">
        <v>25</v>
      </c>
      <c r="Y522" s="1" t="s">
        <v>1493</v>
      </c>
    </row>
    <row r="523" spans="1:25" x14ac:dyDescent="0.3">
      <c r="A523" s="1" t="s">
        <v>7912</v>
      </c>
      <c r="B523" s="1" t="s">
        <v>7912</v>
      </c>
      <c r="C523" s="1" t="s">
        <v>7911</v>
      </c>
      <c r="D523" s="8">
        <f>(L523/K523*100)-100</f>
        <v>84.84388522734838</v>
      </c>
      <c r="E523" s="1" t="s">
        <v>858</v>
      </c>
      <c r="F523" s="1" t="s">
        <v>22</v>
      </c>
      <c r="G523" s="1" t="s">
        <v>23</v>
      </c>
      <c r="H523" s="1">
        <v>225.315</v>
      </c>
      <c r="I523" s="1">
        <v>416.48099999999999</v>
      </c>
      <c r="J523" s="1">
        <v>0.88630799999999998</v>
      </c>
      <c r="K523" s="1">
        <f>IF(H523=0, 0.1, H523)</f>
        <v>225.315</v>
      </c>
      <c r="L523" s="1">
        <f>IF(I523=0, 0.1, I523)</f>
        <v>416.48099999999999</v>
      </c>
      <c r="M523" s="2">
        <f>LOG(L523/K523, 10)</f>
        <v>0.26680508836357508</v>
      </c>
      <c r="N523" s="2">
        <f>AVERAGE(K523:L523)</f>
        <v>320.89800000000002</v>
      </c>
      <c r="O523" s="2">
        <f>LOG(N523,10)</f>
        <v>2.506367010359229</v>
      </c>
      <c r="P523" s="2">
        <f>LOG(L523/K523, 2)</f>
        <v>0.88630731889386538</v>
      </c>
      <c r="Q523" s="1">
        <v>88.491699999999994</v>
      </c>
      <c r="R523" s="1">
        <v>0.74619999999999997</v>
      </c>
      <c r="S523" s="1">
        <f>-1*LOG10(R523)</f>
        <v>0.12714475529518973</v>
      </c>
      <c r="T523" s="1">
        <v>0.99990000000000001</v>
      </c>
      <c r="U523" s="1" t="s">
        <v>1161</v>
      </c>
      <c r="V523" s="1" t="s">
        <v>47</v>
      </c>
      <c r="W523" s="1" t="s">
        <v>7910</v>
      </c>
      <c r="X523" s="1" t="s">
        <v>27</v>
      </c>
      <c r="Y523" s="1" t="s">
        <v>7909</v>
      </c>
    </row>
    <row r="524" spans="1:25" x14ac:dyDescent="0.3">
      <c r="A524" s="1" t="s">
        <v>3907</v>
      </c>
      <c r="B524" s="1" t="s">
        <v>3907</v>
      </c>
      <c r="C524" s="1" t="s">
        <v>3906</v>
      </c>
      <c r="D524" s="8">
        <f>(L524/K524*100)-100</f>
        <v>-99.68932328397716</v>
      </c>
      <c r="E524" s="1" t="s">
        <v>656</v>
      </c>
      <c r="F524" s="1" t="s">
        <v>22</v>
      </c>
      <c r="G524" s="1" t="s">
        <v>23</v>
      </c>
      <c r="H524" s="1">
        <v>32.187800000000003</v>
      </c>
      <c r="I524" s="1">
        <v>0</v>
      </c>
      <c r="K524" s="1">
        <f>IF(H524=0, 0.1, H524)</f>
        <v>32.187800000000003</v>
      </c>
      <c r="L524" s="1">
        <f>IF(I524=0, 0.1, I524)</f>
        <v>0.1</v>
      </c>
      <c r="M524" s="2">
        <f>LOG(L524/K524, 10)</f>
        <v>-2.5076912941596317</v>
      </c>
      <c r="N524" s="2">
        <f>AVERAGE(K524:L524)</f>
        <v>16.143900000000002</v>
      </c>
      <c r="O524" s="2">
        <f>LOG(N524,10)</f>
        <v>1.2080084587551558</v>
      </c>
      <c r="P524" s="2">
        <f>LOG(L524/K524, 2)</f>
        <v>-8.3303701633733311</v>
      </c>
      <c r="Q524" s="1">
        <v>0</v>
      </c>
      <c r="R524" s="1">
        <v>1</v>
      </c>
      <c r="S524" s="1">
        <f>-1*LOG10(R524)</f>
        <v>0</v>
      </c>
      <c r="T524" s="1">
        <v>1</v>
      </c>
      <c r="U524" s="1" t="s">
        <v>1161</v>
      </c>
      <c r="V524" s="1" t="s">
        <v>32</v>
      </c>
      <c r="W524" s="1" t="s">
        <v>3905</v>
      </c>
      <c r="X524" s="1" t="s">
        <v>27</v>
      </c>
      <c r="Y524" s="1" t="s">
        <v>3904</v>
      </c>
    </row>
    <row r="525" spans="1:25" x14ac:dyDescent="0.3">
      <c r="A525" s="1" t="s">
        <v>3648</v>
      </c>
      <c r="B525" s="1" t="s">
        <v>3648</v>
      </c>
      <c r="C525" s="1" t="s">
        <v>3647</v>
      </c>
      <c r="D525" s="8">
        <f>(L525/K525*100)-100</f>
        <v>-31.211514921802674</v>
      </c>
      <c r="E525" s="1" t="s">
        <v>929</v>
      </c>
      <c r="F525" s="1" t="s">
        <v>22</v>
      </c>
      <c r="G525" s="1" t="s">
        <v>23</v>
      </c>
      <c r="H525" s="1">
        <v>32.187800000000003</v>
      </c>
      <c r="I525" s="1">
        <v>22.141500000000001</v>
      </c>
      <c r="J525" s="1">
        <v>-0.53975899999999999</v>
      </c>
      <c r="K525" s="1">
        <f>IF(H525=0, 0.1, H525)</f>
        <v>32.187800000000003</v>
      </c>
      <c r="L525" s="1">
        <f>IF(I525=0, 0.1, I525)</f>
        <v>22.141500000000001</v>
      </c>
      <c r="M525" s="2">
        <f>LOG(L525/K525, 10)</f>
        <v>-0.16248425486823614</v>
      </c>
      <c r="N525" s="2">
        <f>AVERAGE(K525:L525)</f>
        <v>27.164650000000002</v>
      </c>
      <c r="O525" s="2">
        <f>LOG(N525,10)</f>
        <v>1.4340041137854251</v>
      </c>
      <c r="P525" s="2">
        <f>LOG(L525/K525, 2)</f>
        <v>-0.5397610112236324</v>
      </c>
      <c r="Q525" s="1">
        <v>0</v>
      </c>
      <c r="R525" s="1">
        <v>1</v>
      </c>
      <c r="S525" s="1">
        <f>-1*LOG10(R525)</f>
        <v>0</v>
      </c>
      <c r="T525" s="1">
        <v>1</v>
      </c>
      <c r="U525" s="1" t="s">
        <v>1161</v>
      </c>
      <c r="V525" s="1" t="s">
        <v>32</v>
      </c>
      <c r="W525" s="1" t="s">
        <v>3646</v>
      </c>
      <c r="X525" s="1" t="s">
        <v>25</v>
      </c>
      <c r="Y525" s="1" t="s">
        <v>3645</v>
      </c>
    </row>
    <row r="526" spans="1:25" x14ac:dyDescent="0.3">
      <c r="A526" s="1" t="s">
        <v>3703</v>
      </c>
      <c r="B526" s="1" t="s">
        <v>3703</v>
      </c>
      <c r="C526" s="1" t="s">
        <v>3702</v>
      </c>
      <c r="D526" s="8">
        <f>(L526/K526*100)-100</f>
        <v>40.994739546590722</v>
      </c>
      <c r="E526" s="1" t="s">
        <v>342</v>
      </c>
      <c r="F526" s="1" t="s">
        <v>22</v>
      </c>
      <c r="G526" s="1" t="s">
        <v>23</v>
      </c>
      <c r="H526" s="1">
        <v>91.855199999999996</v>
      </c>
      <c r="I526" s="1">
        <v>129.511</v>
      </c>
      <c r="J526" s="1">
        <v>0.495639</v>
      </c>
      <c r="K526" s="1">
        <f>IF(H526=0, 0.1, H526)</f>
        <v>91.855199999999996</v>
      </c>
      <c r="L526" s="1">
        <f>IF(I526=0, 0.1, I526)</f>
        <v>129.511</v>
      </c>
      <c r="M526" s="2">
        <f>LOG(L526/K526, 10)</f>
        <v>0.14920290961633101</v>
      </c>
      <c r="N526" s="2">
        <f>AVERAGE(K526:L526)</f>
        <v>110.6831</v>
      </c>
      <c r="O526" s="2">
        <f>LOG(N526,10)</f>
        <v>2.0440813143109815</v>
      </c>
      <c r="P526" s="2">
        <f>LOG(L526/K526, 2)</f>
        <v>0.49564133729342985</v>
      </c>
      <c r="Q526" s="1">
        <v>4.5812499999999999E-2</v>
      </c>
      <c r="R526" s="1">
        <v>0.86360000000000003</v>
      </c>
      <c r="S526" s="1">
        <f>-1*LOG10(R526)</f>
        <v>6.3687366337806806E-2</v>
      </c>
      <c r="T526" s="1">
        <v>0.99990000000000001</v>
      </c>
      <c r="U526" s="1" t="s">
        <v>1161</v>
      </c>
      <c r="V526" s="1" t="s">
        <v>32</v>
      </c>
      <c r="W526" s="1" t="s">
        <v>3701</v>
      </c>
      <c r="X526" s="1" t="s">
        <v>25</v>
      </c>
      <c r="Y526" s="1" t="s">
        <v>3700</v>
      </c>
    </row>
    <row r="527" spans="1:25" x14ac:dyDescent="0.3">
      <c r="A527" s="1" t="s">
        <v>3443</v>
      </c>
      <c r="B527" s="1" t="s">
        <v>3443</v>
      </c>
      <c r="C527" s="1" t="s">
        <v>3442</v>
      </c>
      <c r="D527" s="8">
        <f>(L527/K527*100)-100</f>
        <v>-99.84466164198858</v>
      </c>
      <c r="E527" s="1" t="s">
        <v>3441</v>
      </c>
      <c r="F527" s="1" t="s">
        <v>22</v>
      </c>
      <c r="G527" s="1" t="s">
        <v>23</v>
      </c>
      <c r="H527" s="1">
        <v>64.375600000000006</v>
      </c>
      <c r="I527" s="1">
        <v>0</v>
      </c>
      <c r="K527" s="1">
        <f>IF(H527=0, 0.1, H527)</f>
        <v>64.375600000000006</v>
      </c>
      <c r="L527" s="1">
        <f>IF(I527=0, 0.1, I527)</f>
        <v>0.1</v>
      </c>
      <c r="M527" s="2">
        <f>LOG(L527/K527, 10)</f>
        <v>-2.8087212898236129</v>
      </c>
      <c r="N527" s="2">
        <f>AVERAGE(K527:L527)</f>
        <v>32.2378</v>
      </c>
      <c r="O527" s="2">
        <f>LOG(N527,10)</f>
        <v>1.5083653966423365</v>
      </c>
      <c r="P527" s="2">
        <f>LOG(L527/K527, 2)</f>
        <v>-9.3303701633733311</v>
      </c>
      <c r="Q527" s="1">
        <v>0</v>
      </c>
      <c r="R527" s="1">
        <v>1</v>
      </c>
      <c r="S527" s="1">
        <f>-1*LOG10(R527)</f>
        <v>0</v>
      </c>
      <c r="T527" s="1">
        <v>1</v>
      </c>
      <c r="U527" s="1" t="s">
        <v>1161</v>
      </c>
      <c r="V527" s="1" t="s">
        <v>45</v>
      </c>
      <c r="W527" s="1" t="s">
        <v>3440</v>
      </c>
      <c r="X527" s="1" t="s">
        <v>27</v>
      </c>
      <c r="Y527" s="1" t="s">
        <v>3439</v>
      </c>
    </row>
    <row r="528" spans="1:25" x14ac:dyDescent="0.3">
      <c r="A528" s="1" t="s">
        <v>6167</v>
      </c>
      <c r="B528" s="1" t="s">
        <v>6167</v>
      </c>
      <c r="C528" s="1" t="s">
        <v>6166</v>
      </c>
      <c r="D528" s="8">
        <f>(L528/K528*100)-100</f>
        <v>1343.158588036461</v>
      </c>
      <c r="E528" s="1" t="s">
        <v>1020</v>
      </c>
      <c r="F528" s="1" t="s">
        <v>22</v>
      </c>
      <c r="G528" s="1" t="s">
        <v>23</v>
      </c>
      <c r="H528" s="1">
        <v>32.187800000000003</v>
      </c>
      <c r="I528" s="1">
        <v>464.52100000000002</v>
      </c>
      <c r="J528" s="1">
        <v>3.8511600000000001</v>
      </c>
      <c r="K528" s="1">
        <f>IF(H528=0, 0.1, H528)</f>
        <v>32.187800000000003</v>
      </c>
      <c r="L528" s="1">
        <f>IF(I528=0, 0.1, I528)</f>
        <v>464.52100000000002</v>
      </c>
      <c r="M528" s="2">
        <f>LOG(L528/K528, 10)</f>
        <v>1.1593140581376598</v>
      </c>
      <c r="N528" s="2">
        <f>AVERAGE(K528:L528)</f>
        <v>248.3544</v>
      </c>
      <c r="O528" s="2">
        <f>LOG(N528,10)</f>
        <v>2.3950718586287776</v>
      </c>
      <c r="P528" s="2">
        <f>LOG(L528/K528, 2)</f>
        <v>3.8511579405253733</v>
      </c>
      <c r="Q528" s="1">
        <v>1.3633500000000001</v>
      </c>
      <c r="R528" s="1">
        <v>0.40734999999999999</v>
      </c>
      <c r="S528" s="1">
        <f>-1*LOG10(R528)</f>
        <v>0.3900322793533384</v>
      </c>
      <c r="T528" s="1">
        <v>0.99990000000000001</v>
      </c>
      <c r="U528" s="1" t="s">
        <v>1161</v>
      </c>
      <c r="V528" s="1" t="s">
        <v>54</v>
      </c>
      <c r="W528" s="1" t="s">
        <v>6165</v>
      </c>
      <c r="X528" s="1" t="s">
        <v>25</v>
      </c>
      <c r="Y528" s="1" t="s">
        <v>6164</v>
      </c>
    </row>
    <row r="529" spans="1:25" x14ac:dyDescent="0.3">
      <c r="A529" s="1" t="s">
        <v>8500</v>
      </c>
      <c r="B529" s="1" t="s">
        <v>8500</v>
      </c>
      <c r="C529" s="1" t="s">
        <v>8499</v>
      </c>
      <c r="D529" s="8">
        <f>(L529/K529*100)-100</f>
        <v>-99.84466164198858</v>
      </c>
      <c r="E529" s="1" t="s">
        <v>56</v>
      </c>
      <c r="F529" s="1" t="s">
        <v>22</v>
      </c>
      <c r="G529" s="1" t="s">
        <v>23</v>
      </c>
      <c r="H529" s="1">
        <v>64.375600000000006</v>
      </c>
      <c r="I529" s="1">
        <v>0</v>
      </c>
      <c r="K529" s="1">
        <f>IF(H529=0, 0.1, H529)</f>
        <v>64.375600000000006</v>
      </c>
      <c r="L529" s="1">
        <f>IF(I529=0, 0.1, I529)</f>
        <v>0.1</v>
      </c>
      <c r="M529" s="2">
        <f>LOG(L529/K529, 10)</f>
        <v>-2.8087212898236129</v>
      </c>
      <c r="N529" s="2">
        <f>AVERAGE(K529:L529)</f>
        <v>32.2378</v>
      </c>
      <c r="O529" s="2">
        <f>LOG(N529,10)</f>
        <v>1.5083653966423365</v>
      </c>
      <c r="P529" s="2">
        <f>LOG(L529/K529, 2)</f>
        <v>-9.3303701633733311</v>
      </c>
      <c r="Q529" s="1">
        <v>0</v>
      </c>
      <c r="R529" s="1">
        <v>1</v>
      </c>
      <c r="S529" s="1">
        <f>-1*LOG10(R529)</f>
        <v>0</v>
      </c>
      <c r="T529" s="1">
        <v>1</v>
      </c>
      <c r="U529" s="1" t="s">
        <v>1161</v>
      </c>
      <c r="V529" s="1" t="s">
        <v>33</v>
      </c>
      <c r="W529" s="1" t="s">
        <v>8498</v>
      </c>
      <c r="X529" s="1" t="s">
        <v>25</v>
      </c>
      <c r="Y529" s="1" t="s">
        <v>8497</v>
      </c>
    </row>
    <row r="530" spans="1:25" x14ac:dyDescent="0.3">
      <c r="A530" s="1" t="s">
        <v>5425</v>
      </c>
      <c r="B530" s="1" t="s">
        <v>5425</v>
      </c>
      <c r="C530" s="1" t="s">
        <v>5424</v>
      </c>
      <c r="D530" s="8">
        <f>(L530/K530*100)-100</f>
        <v>11.051047710425664</v>
      </c>
      <c r="E530" s="1" t="s">
        <v>5423</v>
      </c>
      <c r="F530" s="1" t="s">
        <v>22</v>
      </c>
      <c r="G530" s="1" t="s">
        <v>23</v>
      </c>
      <c r="H530" s="1">
        <v>8629.77</v>
      </c>
      <c r="I530" s="1">
        <v>9583.4500000000007</v>
      </c>
      <c r="J530" s="1">
        <v>0.151223</v>
      </c>
      <c r="K530" s="1">
        <f>IF(H530=0, 0.1, H530)</f>
        <v>8629.77</v>
      </c>
      <c r="L530" s="1">
        <f>IF(I530=0, 0.1, I530)</f>
        <v>9583.4500000000007</v>
      </c>
      <c r="M530" s="2">
        <f>LOG(L530/K530, 10)</f>
        <v>4.5522660252435801E-2</v>
      </c>
      <c r="N530" s="2">
        <f>AVERAGE(K530:L530)</f>
        <v>9106.61</v>
      </c>
      <c r="O530" s="2">
        <f>LOG(N530,10)</f>
        <v>3.9593567378633452</v>
      </c>
      <c r="P530" s="2">
        <f>LOG(L530/K530, 2)</f>
        <v>0.15122300404657874</v>
      </c>
      <c r="Q530" s="1">
        <v>0.16622300000000001</v>
      </c>
      <c r="R530" s="1">
        <v>0.78935</v>
      </c>
      <c r="S530" s="1">
        <f>-1*LOG10(R530)</f>
        <v>0.10273038669629435</v>
      </c>
      <c r="T530" s="1">
        <v>0.99990000000000001</v>
      </c>
      <c r="U530" s="1" t="s">
        <v>1161</v>
      </c>
      <c r="V530" s="1" t="s">
        <v>39</v>
      </c>
      <c r="W530" s="1" t="s">
        <v>5422</v>
      </c>
      <c r="X530" s="1" t="s">
        <v>25</v>
      </c>
      <c r="Y530" s="1" t="s">
        <v>5421</v>
      </c>
    </row>
    <row r="531" spans="1:25" x14ac:dyDescent="0.3">
      <c r="A531" s="1" t="s">
        <v>2634</v>
      </c>
      <c r="B531" s="1" t="s">
        <v>2634</v>
      </c>
      <c r="C531" s="1" t="s">
        <v>2633</v>
      </c>
      <c r="D531" s="8">
        <f>(L531/K531*100)-100</f>
        <v>-63.161865086625482</v>
      </c>
      <c r="E531" s="1" t="s">
        <v>594</v>
      </c>
      <c r="F531" s="1" t="s">
        <v>22</v>
      </c>
      <c r="G531" s="1" t="s">
        <v>23</v>
      </c>
      <c r="H531" s="1">
        <v>1421.06</v>
      </c>
      <c r="I531" s="1">
        <v>523.49199999999996</v>
      </c>
      <c r="J531" s="1">
        <v>-1.4407300000000001</v>
      </c>
      <c r="K531" s="1">
        <f>IF(H531=0, 0.1, H531)</f>
        <v>1421.06</v>
      </c>
      <c r="L531" s="1">
        <f>IF(I531=0, 0.1, I531)</f>
        <v>523.49199999999996</v>
      </c>
      <c r="M531" s="2">
        <f>LOG(L531/K531, 10)</f>
        <v>-0.43370236591639744</v>
      </c>
      <c r="N531" s="2">
        <f>AVERAGE(K531:L531)</f>
        <v>972.27599999999995</v>
      </c>
      <c r="O531" s="2">
        <f>LOG(N531,10)</f>
        <v>2.9877895656076698</v>
      </c>
      <c r="P531" s="2">
        <f>LOG(L531/K531, 2)</f>
        <v>-1.4407280741568</v>
      </c>
      <c r="Q531" s="1">
        <v>-0.15767900000000001</v>
      </c>
      <c r="R531" s="1">
        <v>0.40684999999999999</v>
      </c>
      <c r="S531" s="1">
        <f>-1*LOG10(R531)</f>
        <v>0.39056567966836758</v>
      </c>
      <c r="T531" s="1">
        <v>0.99990000000000001</v>
      </c>
      <c r="U531" s="1" t="s">
        <v>1161</v>
      </c>
      <c r="V531" s="1" t="s">
        <v>46</v>
      </c>
      <c r="W531" s="1" t="s">
        <v>2632</v>
      </c>
      <c r="X531" s="1" t="s">
        <v>27</v>
      </c>
      <c r="Y531" s="1" t="s">
        <v>2631</v>
      </c>
    </row>
    <row r="532" spans="1:25" x14ac:dyDescent="0.3">
      <c r="A532" s="1" t="s">
        <v>930</v>
      </c>
      <c r="B532" s="1" t="s">
        <v>930</v>
      </c>
      <c r="C532" s="1" t="s">
        <v>931</v>
      </c>
      <c r="D532" s="8">
        <f>(L532/K532*100)-100</f>
        <v>43.874460729693425</v>
      </c>
      <c r="E532" s="1" t="s">
        <v>227</v>
      </c>
      <c r="F532" s="1" t="s">
        <v>22</v>
      </c>
      <c r="G532" s="1" t="s">
        <v>23</v>
      </c>
      <c r="H532" s="1">
        <v>280008</v>
      </c>
      <c r="I532" s="1">
        <v>402860</v>
      </c>
      <c r="J532" s="1">
        <v>0.52481199999999995</v>
      </c>
      <c r="K532" s="1">
        <f>IF(H532=0, 0.1, H532)</f>
        <v>280008</v>
      </c>
      <c r="L532" s="1">
        <f>IF(I532=0, 0.1, I532)</f>
        <v>402860</v>
      </c>
      <c r="M532" s="2">
        <f>LOG(L532/K532, 10)</f>
        <v>0.15798370881816226</v>
      </c>
      <c r="N532" s="2">
        <f>AVERAGE(K532:L532)</f>
        <v>341434</v>
      </c>
      <c r="O532" s="2">
        <f>LOG(N532,10)</f>
        <v>5.5333067659795363</v>
      </c>
      <c r="P532" s="2">
        <f>LOG(L532/K532, 2)</f>
        <v>0.52481052085755764</v>
      </c>
      <c r="Q532" s="1">
        <v>0.44068299999999999</v>
      </c>
      <c r="R532" s="1">
        <v>0.51019999999999999</v>
      </c>
      <c r="S532" s="1">
        <f>-1*LOG10(R532)</f>
        <v>0.29225954572622881</v>
      </c>
      <c r="T532" s="1">
        <v>0.99990000000000001</v>
      </c>
      <c r="U532" s="1" t="s">
        <v>61</v>
      </c>
      <c r="V532" s="1" t="s">
        <v>36</v>
      </c>
      <c r="W532" s="1" t="s">
        <v>36</v>
      </c>
      <c r="X532" s="1" t="s">
        <v>36</v>
      </c>
      <c r="Y532" s="1" t="s">
        <v>36</v>
      </c>
    </row>
    <row r="533" spans="1:25" x14ac:dyDescent="0.3">
      <c r="A533" s="1" t="s">
        <v>1258</v>
      </c>
      <c r="B533" s="1" t="s">
        <v>1258</v>
      </c>
      <c r="C533" s="1" t="s">
        <v>1257</v>
      </c>
      <c r="D533" s="8">
        <f>(L533/K533*100)-100</f>
        <v>27.205414053964489</v>
      </c>
      <c r="E533" s="1" t="s">
        <v>125</v>
      </c>
      <c r="F533" s="1" t="s">
        <v>22</v>
      </c>
      <c r="G533" s="1" t="s">
        <v>23</v>
      </c>
      <c r="H533" s="1">
        <v>96.563500000000005</v>
      </c>
      <c r="I533" s="1">
        <v>122.834</v>
      </c>
      <c r="J533" s="1">
        <v>0.347159</v>
      </c>
      <c r="K533" s="1">
        <f>IF(H533=0, 0.1, H533)</f>
        <v>96.563500000000005</v>
      </c>
      <c r="L533" s="1">
        <f>IF(I533=0, 0.1, I533)</f>
        <v>122.834</v>
      </c>
      <c r="M533" s="2">
        <f>LOG(L533/K533, 10)</f>
        <v>0.10450559593286275</v>
      </c>
      <c r="N533" s="2">
        <f>AVERAGE(K533:L533)</f>
        <v>109.69875</v>
      </c>
      <c r="O533" s="2">
        <f>LOG(N533,10)</f>
        <v>2.0402016788856017</v>
      </c>
      <c r="P533" s="2">
        <f>LOG(L533/K533, 2)</f>
        <v>0.34716007520232328</v>
      </c>
      <c r="Q533" s="1">
        <v>0</v>
      </c>
      <c r="R533" s="1">
        <v>1</v>
      </c>
      <c r="S533" s="1">
        <f>-1*LOG10(R533)</f>
        <v>0</v>
      </c>
      <c r="T533" s="1">
        <v>1</v>
      </c>
      <c r="U533" s="1" t="s">
        <v>1161</v>
      </c>
      <c r="V533" s="1" t="s">
        <v>29</v>
      </c>
      <c r="W533" s="1" t="s">
        <v>1256</v>
      </c>
      <c r="X533" s="1" t="s">
        <v>25</v>
      </c>
      <c r="Y533" s="1" t="s">
        <v>1255</v>
      </c>
    </row>
    <row r="534" spans="1:25" x14ac:dyDescent="0.3">
      <c r="A534" s="1" t="s">
        <v>9021</v>
      </c>
      <c r="B534" s="1" t="s">
        <v>9021</v>
      </c>
      <c r="C534" s="1" t="s">
        <v>9020</v>
      </c>
      <c r="D534" s="8">
        <f>(L534/K534*100)-100</f>
        <v>170.18357336789529</v>
      </c>
      <c r="E534" s="1" t="s">
        <v>801</v>
      </c>
      <c r="F534" s="1" t="s">
        <v>22</v>
      </c>
      <c r="G534" s="1" t="s">
        <v>23</v>
      </c>
      <c r="H534" s="1">
        <v>179.00200000000001</v>
      </c>
      <c r="I534" s="1">
        <v>483.63400000000001</v>
      </c>
      <c r="J534" s="1">
        <v>1.43394</v>
      </c>
      <c r="K534" s="1">
        <f>IF(H534=0, 0.1, H534)</f>
        <v>179.00200000000001</v>
      </c>
      <c r="L534" s="1">
        <f>IF(I534=0, 0.1, I534)</f>
        <v>483.63400000000001</v>
      </c>
      <c r="M534" s="2">
        <f>LOG(L534/K534, 10)</f>
        <v>0.43165894123471121</v>
      </c>
      <c r="N534" s="2">
        <f>AVERAGE(K534:L534)</f>
        <v>331.31799999999998</v>
      </c>
      <c r="O534" s="2">
        <f>LOG(N534,10)</f>
        <v>2.5202450310776117</v>
      </c>
      <c r="P534" s="2">
        <f>LOG(L534/K534, 2)</f>
        <v>1.4339399642969204</v>
      </c>
      <c r="Q534" s="1">
        <v>0.284358</v>
      </c>
      <c r="R534" s="1">
        <v>0.46894999999999998</v>
      </c>
      <c r="S534" s="1">
        <f>-1*LOG10(R534)</f>
        <v>0.32887345980448757</v>
      </c>
      <c r="T534" s="1">
        <v>0.99990000000000001</v>
      </c>
      <c r="U534" s="1" t="s">
        <v>1161</v>
      </c>
      <c r="V534" s="1" t="s">
        <v>33</v>
      </c>
      <c r="W534" s="1" t="s">
        <v>9019</v>
      </c>
      <c r="X534" s="1" t="s">
        <v>27</v>
      </c>
      <c r="Y534" s="1" t="s">
        <v>9018</v>
      </c>
    </row>
    <row r="535" spans="1:25" x14ac:dyDescent="0.3">
      <c r="A535" s="1" t="s">
        <v>1919</v>
      </c>
      <c r="B535" s="1" t="s">
        <v>1919</v>
      </c>
      <c r="C535" s="1" t="s">
        <v>1918</v>
      </c>
      <c r="D535" s="8">
        <f>(L535/K535*100)-100</f>
        <v>6.3773242104449395</v>
      </c>
      <c r="E535" s="1" t="s">
        <v>1917</v>
      </c>
      <c r="F535" s="1" t="s">
        <v>22</v>
      </c>
      <c r="G535" s="1" t="s">
        <v>23</v>
      </c>
      <c r="H535" s="1">
        <v>2069.52</v>
      </c>
      <c r="I535" s="1">
        <v>2201.5</v>
      </c>
      <c r="J535" s="1">
        <v>8.9185399999999998E-2</v>
      </c>
      <c r="K535" s="1">
        <f>IF(H535=0, 0.1, H535)</f>
        <v>2069.52</v>
      </c>
      <c r="L535" s="1">
        <f>IF(I535=0, 0.1, I535)</f>
        <v>2201.5</v>
      </c>
      <c r="M535" s="2">
        <f>LOG(L535/K535, 10)</f>
        <v>2.6849061983304428E-2</v>
      </c>
      <c r="N535" s="2">
        <f>AVERAGE(K535:L535)</f>
        <v>2135.5100000000002</v>
      </c>
      <c r="O535" s="2">
        <f>LOG(N535,10)</f>
        <v>3.3295016094479983</v>
      </c>
      <c r="P535" s="2">
        <f>LOG(L535/K535, 2)</f>
        <v>8.9190653323711191E-2</v>
      </c>
      <c r="Q535" s="1">
        <v>7.3865700000000006E-2</v>
      </c>
      <c r="R535" s="1">
        <v>0.90385000000000004</v>
      </c>
      <c r="S535" s="1">
        <f>-1*LOG10(R535)</f>
        <v>4.390363764138859E-2</v>
      </c>
      <c r="T535" s="1">
        <v>0.99990000000000001</v>
      </c>
      <c r="U535" s="1" t="s">
        <v>1161</v>
      </c>
      <c r="V535" s="1" t="s">
        <v>49</v>
      </c>
      <c r="W535" s="1" t="s">
        <v>1916</v>
      </c>
      <c r="X535" s="1" t="s">
        <v>25</v>
      </c>
      <c r="Y535" s="1" t="s">
        <v>1915</v>
      </c>
    </row>
    <row r="536" spans="1:25" x14ac:dyDescent="0.3">
      <c r="A536" s="1" t="s">
        <v>7071</v>
      </c>
      <c r="B536" s="1" t="s">
        <v>7071</v>
      </c>
      <c r="C536" s="1" t="s">
        <v>7070</v>
      </c>
      <c r="D536" s="8">
        <f>(L536/K536*100)-100</f>
        <v>-3.3638583701042251</v>
      </c>
      <c r="E536" s="1" t="s">
        <v>7069</v>
      </c>
      <c r="F536" s="1" t="s">
        <v>22</v>
      </c>
      <c r="G536" s="1" t="s">
        <v>23</v>
      </c>
      <c r="H536" s="1">
        <v>977.44899999999996</v>
      </c>
      <c r="I536" s="1">
        <v>944.56899999999996</v>
      </c>
      <c r="J536" s="1">
        <v>-4.9365600000000003E-2</v>
      </c>
      <c r="K536" s="1">
        <f>IF(H536=0, 0.1, H536)</f>
        <v>977.44899999999996</v>
      </c>
      <c r="L536" s="1">
        <f>IF(I536=0, 0.1, I536)</f>
        <v>944.56899999999996</v>
      </c>
      <c r="M536" s="2">
        <f>LOG(L536/K536, 10)</f>
        <v>-1.4860418357639075E-2</v>
      </c>
      <c r="N536" s="2">
        <f>AVERAGE(K536:L536)</f>
        <v>961.00900000000001</v>
      </c>
      <c r="O536" s="2">
        <f>LOG(N536,10)</f>
        <v>2.9827274549235239</v>
      </c>
      <c r="P536" s="2">
        <f>LOG(L536/K536, 2)</f>
        <v>-4.9365241244021162E-2</v>
      </c>
      <c r="Q536" s="1">
        <v>-3.90999E-2</v>
      </c>
      <c r="R536" s="1">
        <v>0.94825000000000004</v>
      </c>
      <c r="S536" s="1">
        <f>-1*LOG10(R536)</f>
        <v>2.307714862517183E-2</v>
      </c>
      <c r="T536" s="1">
        <v>0.99990000000000001</v>
      </c>
      <c r="U536" s="1" t="s">
        <v>1161</v>
      </c>
      <c r="V536" s="1" t="s">
        <v>51</v>
      </c>
      <c r="W536" s="1" t="s">
        <v>7068</v>
      </c>
      <c r="X536" s="1" t="s">
        <v>27</v>
      </c>
      <c r="Y536" s="1" t="s">
        <v>7067</v>
      </c>
    </row>
    <row r="537" spans="1:25" x14ac:dyDescent="0.3">
      <c r="A537" s="1" t="s">
        <v>8424</v>
      </c>
      <c r="B537" s="1" t="s">
        <v>8424</v>
      </c>
      <c r="C537" s="1" t="s">
        <v>8423</v>
      </c>
      <c r="D537" s="8">
        <f>(L537/K537*100)-100</f>
        <v>-84.918672606154729</v>
      </c>
      <c r="E537" s="1" t="s">
        <v>181</v>
      </c>
      <c r="F537" s="1" t="s">
        <v>22</v>
      </c>
      <c r="G537" s="1" t="s">
        <v>23</v>
      </c>
      <c r="H537" s="1">
        <v>146.81399999999999</v>
      </c>
      <c r="I537" s="1">
        <v>22.141500000000001</v>
      </c>
      <c r="J537" s="1">
        <v>-2.7291599999999998</v>
      </c>
      <c r="K537" s="1">
        <f>IF(H537=0, 0.1, H537)</f>
        <v>146.81399999999999</v>
      </c>
      <c r="L537" s="1">
        <f>IF(I537=0, 0.1, I537)</f>
        <v>22.141500000000001</v>
      </c>
      <c r="M537" s="2">
        <f>LOG(L537/K537, 10)</f>
        <v>-0.82156043204370299</v>
      </c>
      <c r="N537" s="2">
        <f>AVERAGE(K537:L537)</f>
        <v>84.47775</v>
      </c>
      <c r="O537" s="2">
        <f>LOG(N537,10)</f>
        <v>1.9267423382437479</v>
      </c>
      <c r="P537" s="2">
        <f>LOG(L537/K537, 2)</f>
        <v>-2.7291646808537768</v>
      </c>
      <c r="Q537" s="1">
        <v>-0.11695899999999999</v>
      </c>
      <c r="R537" s="1">
        <v>0.33405000000000001</v>
      </c>
      <c r="S537" s="1">
        <f>-1*LOG10(R537)</f>
        <v>0.47618852391028055</v>
      </c>
      <c r="T537" s="1">
        <v>0.99990000000000001</v>
      </c>
      <c r="U537" s="1" t="s">
        <v>1161</v>
      </c>
      <c r="V537" s="1" t="s">
        <v>33</v>
      </c>
      <c r="W537" s="1" t="s">
        <v>8422</v>
      </c>
      <c r="X537" s="1" t="s">
        <v>25</v>
      </c>
      <c r="Y537" s="1" t="s">
        <v>8421</v>
      </c>
    </row>
    <row r="538" spans="1:25" x14ac:dyDescent="0.3">
      <c r="A538" s="1" t="s">
        <v>70</v>
      </c>
      <c r="B538" s="1" t="s">
        <v>70</v>
      </c>
      <c r="C538" s="1" t="s">
        <v>10553</v>
      </c>
      <c r="D538" s="8">
        <f>(L538/K538*100)-100</f>
        <v>-73.141829191665067</v>
      </c>
      <c r="E538" s="1" t="s">
        <v>72</v>
      </c>
      <c r="F538" s="1" t="s">
        <v>22</v>
      </c>
      <c r="G538" s="1" t="s">
        <v>23</v>
      </c>
      <c r="H538" s="1">
        <v>82.438599999999994</v>
      </c>
      <c r="I538" s="1">
        <v>22.141500000000001</v>
      </c>
      <c r="J538" s="1">
        <v>-1.89656</v>
      </c>
      <c r="K538" s="1">
        <f>IF(H538=0, 0.1, H538)</f>
        <v>82.438599999999994</v>
      </c>
      <c r="L538" s="1">
        <f>IF(I538=0, 0.1, I538)</f>
        <v>22.141500000000001</v>
      </c>
      <c r="M538" s="2">
        <f>LOG(L538/K538, 10)</f>
        <v>-0.57092356854361304</v>
      </c>
      <c r="N538" s="2">
        <f>AVERAGE(K538:L538)</f>
        <v>52.290049999999994</v>
      </c>
      <c r="O538" s="2">
        <f>LOG(N538,10)</f>
        <v>1.7184190571043487</v>
      </c>
      <c r="P538" s="2">
        <f>LOG(L538/K538, 2)</f>
        <v>-1.8965670423783789</v>
      </c>
      <c r="Q538" s="1">
        <v>0</v>
      </c>
      <c r="R538" s="1">
        <v>1</v>
      </c>
      <c r="S538" s="1">
        <f>-1*LOG10(R538)</f>
        <v>0</v>
      </c>
      <c r="T538" s="1">
        <v>1</v>
      </c>
      <c r="U538" s="1" t="s">
        <v>1161</v>
      </c>
      <c r="V538" s="1" t="s">
        <v>36</v>
      </c>
      <c r="W538" s="1" t="s">
        <v>36</v>
      </c>
      <c r="X538" s="1" t="s">
        <v>36</v>
      </c>
      <c r="Y538" s="1" t="s">
        <v>36</v>
      </c>
    </row>
    <row r="539" spans="1:25" x14ac:dyDescent="0.3">
      <c r="A539" s="1" t="s">
        <v>6427</v>
      </c>
      <c r="B539" s="1" t="s">
        <v>6427</v>
      </c>
      <c r="C539" s="1" t="s">
        <v>6426</v>
      </c>
      <c r="D539" s="8">
        <f>(L539/K539*100)-100</f>
        <v>-21.866495792644997</v>
      </c>
      <c r="E539" s="1" t="s">
        <v>350</v>
      </c>
      <c r="F539" s="1" t="s">
        <v>22</v>
      </c>
      <c r="G539" s="1" t="s">
        <v>23</v>
      </c>
      <c r="H539" s="1">
        <v>6382.87</v>
      </c>
      <c r="I539" s="1">
        <v>4987.16</v>
      </c>
      <c r="J539" s="1">
        <v>-0.35598600000000002</v>
      </c>
      <c r="K539" s="1">
        <f>IF(H539=0, 0.1, H539)</f>
        <v>6382.87</v>
      </c>
      <c r="L539" s="1">
        <f>IF(I539=0, 0.1, I539)</f>
        <v>4987.16</v>
      </c>
      <c r="M539" s="2">
        <f>LOG(L539/K539, 10)</f>
        <v>-0.10716269759250577</v>
      </c>
      <c r="N539" s="2">
        <f>AVERAGE(K539:L539)</f>
        <v>5685.0149999999994</v>
      </c>
      <c r="O539" s="2">
        <f>LOG(N539,10)</f>
        <v>3.7547316149179717</v>
      </c>
      <c r="P539" s="2">
        <f>LOG(L539/K539, 2)</f>
        <v>-0.35598677585646327</v>
      </c>
      <c r="Q539" s="1">
        <v>-0.10530200000000001</v>
      </c>
      <c r="R539" s="1">
        <v>0.73360000000000003</v>
      </c>
      <c r="S539" s="1">
        <f>-1*LOG10(R539)</f>
        <v>0.13454067733803529</v>
      </c>
      <c r="T539" s="1">
        <v>0.99990000000000001</v>
      </c>
      <c r="U539" s="1" t="s">
        <v>1161</v>
      </c>
      <c r="V539" s="1" t="s">
        <v>24</v>
      </c>
      <c r="W539" s="1" t="s">
        <v>6425</v>
      </c>
      <c r="X539" s="1" t="s">
        <v>25</v>
      </c>
      <c r="Y539" s="1" t="s">
        <v>6424</v>
      </c>
    </row>
    <row r="540" spans="1:25" x14ac:dyDescent="0.3">
      <c r="A540" s="1" t="s">
        <v>7891</v>
      </c>
      <c r="B540" s="1" t="s">
        <v>7891</v>
      </c>
      <c r="C540" s="1" t="s">
        <v>7890</v>
      </c>
      <c r="D540" s="8">
        <f>(L540/K540*100)-100</f>
        <v>16.092181350713375</v>
      </c>
      <c r="E540" s="1" t="s">
        <v>384</v>
      </c>
      <c r="F540" s="1" t="s">
        <v>22</v>
      </c>
      <c r="G540" s="1" t="s">
        <v>23</v>
      </c>
      <c r="H540" s="1">
        <v>551.13099999999997</v>
      </c>
      <c r="I540" s="1">
        <v>639.82000000000005</v>
      </c>
      <c r="J540" s="1">
        <v>0.21527099999999999</v>
      </c>
      <c r="K540" s="1">
        <f>IF(H540=0, 0.1, H540)</f>
        <v>551.13099999999997</v>
      </c>
      <c r="L540" s="1">
        <f>IF(I540=0, 0.1, I540)</f>
        <v>639.82000000000005</v>
      </c>
      <c r="M540" s="2">
        <f>LOG(L540/K540, 10)</f>
        <v>6.4802971585404781E-2</v>
      </c>
      <c r="N540" s="2">
        <f>AVERAGE(K540:L540)</f>
        <v>595.47550000000001</v>
      </c>
      <c r="O540" s="2">
        <f>LOG(N540,10)</f>
        <v>2.7748638977521431</v>
      </c>
      <c r="P540" s="2">
        <f>LOG(L540/K540, 2)</f>
        <v>0.21527081194174361</v>
      </c>
      <c r="Q540" s="1">
        <v>5.2921599999999999E-2</v>
      </c>
      <c r="R540" s="1">
        <v>0.89165000000000005</v>
      </c>
      <c r="S540" s="1">
        <f>-1*LOG10(R540)</f>
        <v>4.9805586092149377E-2</v>
      </c>
      <c r="T540" s="1">
        <v>0.99990000000000001</v>
      </c>
      <c r="U540" s="1" t="s">
        <v>1161</v>
      </c>
      <c r="V540" s="1" t="s">
        <v>47</v>
      </c>
      <c r="W540" s="1" t="s">
        <v>7889</v>
      </c>
      <c r="X540" s="1" t="s">
        <v>27</v>
      </c>
      <c r="Y540" s="1" t="s">
        <v>7888</v>
      </c>
    </row>
    <row r="541" spans="1:25" x14ac:dyDescent="0.3">
      <c r="A541" s="1" t="s">
        <v>6358</v>
      </c>
      <c r="B541" s="1" t="s">
        <v>6358</v>
      </c>
      <c r="C541" s="1" t="s">
        <v>6357</v>
      </c>
      <c r="D541" s="8">
        <f>(L541/K541*100)-100</f>
        <v>28.867409290689722</v>
      </c>
      <c r="E541" s="1" t="s">
        <v>969</v>
      </c>
      <c r="F541" s="1" t="s">
        <v>22</v>
      </c>
      <c r="G541" s="1" t="s">
        <v>23</v>
      </c>
      <c r="H541" s="1">
        <v>785.86199999999997</v>
      </c>
      <c r="I541" s="1">
        <v>1012.72</v>
      </c>
      <c r="J541" s="1">
        <v>0.36588300000000001</v>
      </c>
      <c r="K541" s="1">
        <f>IF(H541=0, 0.1, H541)</f>
        <v>785.86199999999997</v>
      </c>
      <c r="L541" s="1">
        <f>IF(I541=0, 0.1, I541)</f>
        <v>1012.72</v>
      </c>
      <c r="M541" s="2">
        <f>LOG(L541/K541, 10)</f>
        <v>0.1101430976882317</v>
      </c>
      <c r="N541" s="2">
        <f>AVERAGE(K541:L541)</f>
        <v>899.29099999999994</v>
      </c>
      <c r="O541" s="2">
        <f>LOG(N541,10)</f>
        <v>2.9539002470664162</v>
      </c>
      <c r="P541" s="2">
        <f>LOG(L541/K541, 2)</f>
        <v>0.36588745066846023</v>
      </c>
      <c r="Q541" s="1">
        <v>5.67755E-2</v>
      </c>
      <c r="R541" s="1">
        <v>0.83455000000000001</v>
      </c>
      <c r="S541" s="1">
        <f>-1*LOG10(R541)</f>
        <v>7.854763852506981E-2</v>
      </c>
      <c r="T541" s="1">
        <v>0.99990000000000001</v>
      </c>
      <c r="U541" s="1" t="s">
        <v>1161</v>
      </c>
      <c r="V541" s="1" t="s">
        <v>24</v>
      </c>
      <c r="W541" s="1" t="s">
        <v>6356</v>
      </c>
      <c r="X541" s="1" t="s">
        <v>25</v>
      </c>
      <c r="Y541" s="1" t="s">
        <v>6355</v>
      </c>
    </row>
    <row r="542" spans="1:25" x14ac:dyDescent="0.3">
      <c r="A542" s="1" t="s">
        <v>3061</v>
      </c>
      <c r="B542" s="1" t="s">
        <v>3061</v>
      </c>
      <c r="C542" s="1" t="s">
        <v>3060</v>
      </c>
      <c r="D542" s="8">
        <f>(L542/K542*100)-100</f>
        <v>268.47388607415121</v>
      </c>
      <c r="E542" s="1" t="s">
        <v>2813</v>
      </c>
      <c r="F542" s="1" t="s">
        <v>22</v>
      </c>
      <c r="G542" s="1" t="s">
        <v>23</v>
      </c>
      <c r="H542" s="1">
        <v>211.19</v>
      </c>
      <c r="I542" s="1">
        <v>778.18</v>
      </c>
      <c r="J542" s="1">
        <v>1.8815599999999999</v>
      </c>
      <c r="K542" s="1">
        <f>IF(H542=0, 0.1, H542)</f>
        <v>211.19</v>
      </c>
      <c r="L542" s="1">
        <f>IF(I542=0, 0.1, I542)</f>
        <v>778.18</v>
      </c>
      <c r="M542" s="2">
        <f>LOG(L542/K542, 10)</f>
        <v>0.56640671462176406</v>
      </c>
      <c r="N542" s="2">
        <f>AVERAGE(K542:L542)</f>
        <v>494.68499999999995</v>
      </c>
      <c r="O542" s="2">
        <f>LOG(N542,10)</f>
        <v>2.6943287417448283</v>
      </c>
      <c r="P542" s="2">
        <f>LOG(L542/K542, 2)</f>
        <v>1.8815623784348867</v>
      </c>
      <c r="Q542" s="1">
        <v>0.924072</v>
      </c>
      <c r="R542" s="1">
        <v>0.24504999999999999</v>
      </c>
      <c r="S542" s="1">
        <f>-1*LOG10(R542)</f>
        <v>0.61074529315135162</v>
      </c>
      <c r="T542" s="1">
        <v>0.99990000000000001</v>
      </c>
      <c r="U542" s="1" t="s">
        <v>1161</v>
      </c>
      <c r="V542" s="1" t="s">
        <v>34</v>
      </c>
      <c r="W542" s="1" t="s">
        <v>3059</v>
      </c>
      <c r="X542" s="1" t="s">
        <v>27</v>
      </c>
      <c r="Y542" s="1" t="s">
        <v>3058</v>
      </c>
    </row>
    <row r="543" spans="1:25" x14ac:dyDescent="0.3">
      <c r="A543" s="1" t="s">
        <v>3195</v>
      </c>
      <c r="B543" s="1" t="s">
        <v>3195</v>
      </c>
      <c r="C543" s="1" t="s">
        <v>3194</v>
      </c>
      <c r="D543" s="8">
        <f>(L543/K543*100)-100</f>
        <v>-14.012371549847018</v>
      </c>
      <c r="E543" s="1" t="s">
        <v>583</v>
      </c>
      <c r="F543" s="1" t="s">
        <v>22</v>
      </c>
      <c r="G543" s="1" t="s">
        <v>23</v>
      </c>
      <c r="H543" s="1">
        <v>3173.41</v>
      </c>
      <c r="I543" s="1">
        <v>2728.74</v>
      </c>
      <c r="J543" s="1">
        <v>-0.21779999999999999</v>
      </c>
      <c r="K543" s="1">
        <f>IF(H543=0, 0.1, H543)</f>
        <v>3173.41</v>
      </c>
      <c r="L543" s="1">
        <f>IF(I543=0, 0.1, I543)</f>
        <v>2728.74</v>
      </c>
      <c r="M543" s="2">
        <f>LOG(L543/K543, 10)</f>
        <v>-6.5564028783499734E-2</v>
      </c>
      <c r="N543" s="2">
        <f>AVERAGE(K543:L543)</f>
        <v>2951.0749999999998</v>
      </c>
      <c r="O543" s="2">
        <f>LOG(N543,10)</f>
        <v>3.4699802470032592</v>
      </c>
      <c r="P543" s="2">
        <f>LOG(L543/K543, 2)</f>
        <v>-0.21779898922991148</v>
      </c>
      <c r="Q543" s="1">
        <v>-8.4459000000000006E-2</v>
      </c>
      <c r="R543" s="1">
        <v>0.92110000000000003</v>
      </c>
      <c r="S543" s="1">
        <f>-1*LOG10(R543)</f>
        <v>3.5693217696063519E-2</v>
      </c>
      <c r="T543" s="1">
        <v>0.99990000000000001</v>
      </c>
      <c r="U543" s="1" t="s">
        <v>1161</v>
      </c>
      <c r="V543" s="1" t="s">
        <v>34</v>
      </c>
      <c r="W543" s="1" t="s">
        <v>3193</v>
      </c>
      <c r="X543" s="1" t="s">
        <v>27</v>
      </c>
      <c r="Y543" s="1" t="s">
        <v>3192</v>
      </c>
    </row>
    <row r="544" spans="1:25" x14ac:dyDescent="0.3">
      <c r="A544" s="1" t="s">
        <v>4634</v>
      </c>
      <c r="B544" s="1" t="s">
        <v>4634</v>
      </c>
      <c r="C544" s="1" t="s">
        <v>4633</v>
      </c>
      <c r="D544" s="8">
        <f>(L544/K544*100)-100</f>
        <v>-50.95234754870652</v>
      </c>
      <c r="E544" s="1" t="s">
        <v>143</v>
      </c>
      <c r="F544" s="1" t="s">
        <v>22</v>
      </c>
      <c r="G544" s="1" t="s">
        <v>23</v>
      </c>
      <c r="H544" s="1">
        <v>270.85700000000003</v>
      </c>
      <c r="I544" s="1">
        <v>132.84899999999999</v>
      </c>
      <c r="J544" s="1">
        <v>-1.0277400000000001</v>
      </c>
      <c r="K544" s="1">
        <f>IF(H544=0, 0.1, H544)</f>
        <v>270.85700000000003</v>
      </c>
      <c r="L544" s="1">
        <f>IF(I544=0, 0.1, I544)</f>
        <v>132.84899999999999</v>
      </c>
      <c r="M544" s="2">
        <f>LOG(L544/K544, 10)</f>
        <v>-0.30938177425441948</v>
      </c>
      <c r="N544" s="2">
        <f>AVERAGE(K544:L544)</f>
        <v>201.85300000000001</v>
      </c>
      <c r="O544" s="2">
        <f>LOG(N544,10)</f>
        <v>2.3050352084095169</v>
      </c>
      <c r="P544" s="2">
        <f>LOG(L544/K544, 2)</f>
        <v>-1.0277440079418558</v>
      </c>
      <c r="Q544" s="1">
        <v>-0.246616</v>
      </c>
      <c r="R544" s="1">
        <v>0.63634999999999997</v>
      </c>
      <c r="S544" s="1">
        <f>-1*LOG10(R544)</f>
        <v>0.19630395155400662</v>
      </c>
      <c r="T544" s="1">
        <v>0.99990000000000001</v>
      </c>
      <c r="U544" s="1" t="s">
        <v>1161</v>
      </c>
      <c r="V544" s="1" t="s">
        <v>43</v>
      </c>
      <c r="W544" s="1" t="s">
        <v>4632</v>
      </c>
      <c r="X544" s="1" t="s">
        <v>25</v>
      </c>
      <c r="Y544" s="1" t="s">
        <v>4631</v>
      </c>
    </row>
    <row r="545" spans="1:25" x14ac:dyDescent="0.3">
      <c r="A545" s="1" t="s">
        <v>7327</v>
      </c>
      <c r="B545" s="1" t="s">
        <v>7327</v>
      </c>
      <c r="C545" s="1" t="s">
        <v>7326</v>
      </c>
      <c r="D545" s="8">
        <f>(L545/K545*100)-100</f>
        <v>354.54551273434845</v>
      </c>
      <c r="E545" s="1" t="s">
        <v>160</v>
      </c>
      <c r="F545" s="1" t="s">
        <v>22</v>
      </c>
      <c r="G545" s="1" t="s">
        <v>23</v>
      </c>
      <c r="H545" s="1">
        <v>156.23099999999999</v>
      </c>
      <c r="I545" s="1">
        <v>710.14099999999996</v>
      </c>
      <c r="J545" s="1">
        <v>2.1844299999999999</v>
      </c>
      <c r="K545" s="1">
        <f>IF(H545=0, 0.1, H545)</f>
        <v>156.23099999999999</v>
      </c>
      <c r="L545" s="1">
        <f>IF(I545=0, 0.1, I545)</f>
        <v>710.14099999999996</v>
      </c>
      <c r="M545" s="2">
        <f>LOG(L545/K545, 10)</f>
        <v>0.65757737477424427</v>
      </c>
      <c r="N545" s="2">
        <f>AVERAGE(K545:L545)</f>
        <v>433.18599999999998</v>
      </c>
      <c r="O545" s="2">
        <f>LOG(N545,10)</f>
        <v>2.6366744123554149</v>
      </c>
      <c r="P545" s="2">
        <f>LOG(L545/K545, 2)</f>
        <v>2.1844247558248386</v>
      </c>
      <c r="Q545" s="1">
        <v>5.8120600000000001E-2</v>
      </c>
      <c r="R545" s="1">
        <v>0.30385000000000001</v>
      </c>
      <c r="S545" s="1">
        <f>-1*LOG10(R545)</f>
        <v>0.51734075931666479</v>
      </c>
      <c r="T545" s="1">
        <v>0.99990000000000001</v>
      </c>
      <c r="U545" s="1" t="s">
        <v>1161</v>
      </c>
      <c r="V545" s="1" t="s">
        <v>30</v>
      </c>
      <c r="W545" s="1" t="s">
        <v>7325</v>
      </c>
      <c r="X545" s="1" t="s">
        <v>25</v>
      </c>
      <c r="Y545" s="1" t="s">
        <v>7324</v>
      </c>
    </row>
    <row r="546" spans="1:25" x14ac:dyDescent="0.3">
      <c r="A546" s="1" t="s">
        <v>9881</v>
      </c>
      <c r="B546" s="1" t="s">
        <v>9881</v>
      </c>
      <c r="C546" s="1" t="s">
        <v>9880</v>
      </c>
      <c r="D546" s="8">
        <f>(L546/K546*100)-100</f>
        <v>46574.1</v>
      </c>
      <c r="E546" s="1" t="s">
        <v>972</v>
      </c>
      <c r="F546" s="1" t="s">
        <v>22</v>
      </c>
      <c r="G546" s="1" t="s">
        <v>23</v>
      </c>
      <c r="H546" s="1">
        <v>0</v>
      </c>
      <c r="I546" s="1">
        <v>46.674100000000003</v>
      </c>
      <c r="K546" s="1">
        <f>IF(H546=0, 0.1, H546)</f>
        <v>0.1</v>
      </c>
      <c r="L546" s="1">
        <f>IF(I546=0, 0.1, I546)</f>
        <v>46.674100000000003</v>
      </c>
      <c r="M546" s="2">
        <f>LOG(L546/K546, 10)</f>
        <v>2.669075952356474</v>
      </c>
      <c r="N546" s="2">
        <f>AVERAGE(K546:L546)</f>
        <v>23.387050000000002</v>
      </c>
      <c r="O546" s="2">
        <f>LOG(N546,10)</f>
        <v>1.3689754441468884</v>
      </c>
      <c r="P546" s="2">
        <f>LOG(L546/K546, 2)</f>
        <v>8.8664783935212146</v>
      </c>
      <c r="Q546" s="1">
        <v>0</v>
      </c>
      <c r="R546" s="1">
        <v>1</v>
      </c>
      <c r="S546" s="1">
        <f>-1*LOG10(R546)</f>
        <v>0</v>
      </c>
      <c r="T546" s="1">
        <v>1</v>
      </c>
      <c r="U546" s="1" t="s">
        <v>1161</v>
      </c>
      <c r="V546" s="1" t="s">
        <v>42</v>
      </c>
      <c r="W546" s="1" t="s">
        <v>9879</v>
      </c>
      <c r="X546" s="1" t="s">
        <v>25</v>
      </c>
      <c r="Y546" s="1" t="s">
        <v>9878</v>
      </c>
    </row>
    <row r="547" spans="1:25" x14ac:dyDescent="0.3">
      <c r="A547" s="1" t="s">
        <v>3815</v>
      </c>
      <c r="B547" s="1" t="s">
        <v>3815</v>
      </c>
      <c r="C547" s="1" t="s">
        <v>3814</v>
      </c>
      <c r="D547" s="8">
        <f>(L547/K547*100)-100</f>
        <v>0.56159936207779992</v>
      </c>
      <c r="E547" s="1" t="s">
        <v>954</v>
      </c>
      <c r="F547" s="1" t="s">
        <v>22</v>
      </c>
      <c r="G547" s="1" t="s">
        <v>23</v>
      </c>
      <c r="H547" s="1">
        <v>96.563500000000005</v>
      </c>
      <c r="I547" s="1">
        <v>97.105800000000002</v>
      </c>
      <c r="J547" s="1">
        <v>8.0792299999999997E-3</v>
      </c>
      <c r="K547" s="1">
        <f>IF(H547=0, 0.1, H547)</f>
        <v>96.563500000000005</v>
      </c>
      <c r="L547" s="1">
        <f>IF(I547=0, 0.1, I547)</f>
        <v>97.105800000000002</v>
      </c>
      <c r="M547" s="2">
        <f>LOG(L547/K547, 10)</f>
        <v>2.4321718835637056E-3</v>
      </c>
      <c r="N547" s="2">
        <f>AVERAGE(K547:L547)</f>
        <v>96.834650000000011</v>
      </c>
      <c r="O547" s="2">
        <f>LOG(N547,10)</f>
        <v>1.9860307871755023</v>
      </c>
      <c r="P547" s="2">
        <f>LOG(L547/K547, 2)</f>
        <v>8.0795001116053897E-3</v>
      </c>
      <c r="Q547" s="1">
        <v>0</v>
      </c>
      <c r="R547" s="1">
        <v>1</v>
      </c>
      <c r="S547" s="1">
        <f>-1*LOG10(R547)</f>
        <v>0</v>
      </c>
      <c r="T547" s="1">
        <v>1</v>
      </c>
      <c r="U547" s="1" t="s">
        <v>1187</v>
      </c>
      <c r="V547" s="1" t="s">
        <v>36</v>
      </c>
      <c r="W547" s="1" t="s">
        <v>36</v>
      </c>
      <c r="X547" s="1" t="s">
        <v>36</v>
      </c>
      <c r="Y547" s="1" t="s">
        <v>36</v>
      </c>
    </row>
    <row r="548" spans="1:25" x14ac:dyDescent="0.3">
      <c r="A548" s="1" t="s">
        <v>8236</v>
      </c>
      <c r="B548" s="1" t="s">
        <v>8236</v>
      </c>
      <c r="C548" s="1" t="s">
        <v>8235</v>
      </c>
      <c r="D548" s="8">
        <f>(L548/K548*100)-100</f>
        <v>48.200917652740856</v>
      </c>
      <c r="E548" s="1" t="s">
        <v>8234</v>
      </c>
      <c r="F548" s="1" t="s">
        <v>22</v>
      </c>
      <c r="G548" s="1" t="s">
        <v>23</v>
      </c>
      <c r="H548" s="1">
        <v>2277.5500000000002</v>
      </c>
      <c r="I548" s="1">
        <v>3375.35</v>
      </c>
      <c r="J548" s="1">
        <v>0.56755800000000001</v>
      </c>
      <c r="K548" s="1">
        <f>IF(H548=0, 0.1, H548)</f>
        <v>2277.5500000000002</v>
      </c>
      <c r="L548" s="1">
        <f>IF(I548=0, 0.1, I548)</f>
        <v>3375.35</v>
      </c>
      <c r="M548" s="2">
        <f>LOG(L548/K548, 10)</f>
        <v>0.17085089278155369</v>
      </c>
      <c r="N548" s="2">
        <f>AVERAGE(K548:L548)</f>
        <v>2826.45</v>
      </c>
      <c r="O548" s="2">
        <f>LOG(N548,10)</f>
        <v>3.4512413071794166</v>
      </c>
      <c r="P548" s="2">
        <f>LOG(L548/K548, 2)</f>
        <v>0.56755438076763176</v>
      </c>
      <c r="Q548" s="1">
        <v>0.48967300000000002</v>
      </c>
      <c r="R548" s="1">
        <v>0.44359999999999999</v>
      </c>
      <c r="S548" s="1">
        <f>-1*LOG10(R548)</f>
        <v>0.35300846252287754</v>
      </c>
      <c r="T548" s="1">
        <v>0.99990000000000001</v>
      </c>
      <c r="U548" s="1" t="s">
        <v>1161</v>
      </c>
      <c r="V548" s="1" t="s">
        <v>31</v>
      </c>
      <c r="W548" s="1" t="s">
        <v>8233</v>
      </c>
      <c r="X548" s="1" t="s">
        <v>27</v>
      </c>
      <c r="Y548" s="1" t="s">
        <v>8232</v>
      </c>
    </row>
    <row r="549" spans="1:25" x14ac:dyDescent="0.3">
      <c r="A549" s="1" t="s">
        <v>4425</v>
      </c>
      <c r="B549" s="1" t="s">
        <v>4425</v>
      </c>
      <c r="C549" s="1" t="s">
        <v>4424</v>
      </c>
      <c r="D549" s="8">
        <f>(L549/K549*100)-100</f>
        <v>-60.888022605308763</v>
      </c>
      <c r="E549" s="1" t="s">
        <v>154</v>
      </c>
      <c r="F549" s="1" t="s">
        <v>22</v>
      </c>
      <c r="G549" s="1" t="s">
        <v>23</v>
      </c>
      <c r="H549" s="1">
        <v>59.667400000000001</v>
      </c>
      <c r="I549" s="1">
        <v>23.3371</v>
      </c>
      <c r="J549" s="1">
        <v>-1.35432</v>
      </c>
      <c r="K549" s="1">
        <f>IF(H549=0, 0.1, H549)</f>
        <v>59.667400000000001</v>
      </c>
      <c r="L549" s="1">
        <f>IF(I549=0, 0.1, I549)</f>
        <v>23.3371</v>
      </c>
      <c r="M549" s="2">
        <f>LOG(L549/K549, 10)</f>
        <v>-0.40769022675065603</v>
      </c>
      <c r="N549" s="2">
        <f>AVERAGE(K549:L549)</f>
        <v>41.502250000000004</v>
      </c>
      <c r="O549" s="2">
        <f>LOG(N549,10)</f>
        <v>1.6180716421601864</v>
      </c>
      <c r="P549" s="2">
        <f>LOG(L549/K549, 2)</f>
        <v>-1.3543176182540038</v>
      </c>
      <c r="Q549" s="1">
        <v>-0.34424399999999999</v>
      </c>
      <c r="R549" s="1">
        <v>0.25290000000000001</v>
      </c>
      <c r="S549" s="1">
        <f>-1*LOG10(R549)</f>
        <v>0.59705117065559521</v>
      </c>
      <c r="T549" s="1">
        <v>0.99990000000000001</v>
      </c>
      <c r="U549" s="1" t="s">
        <v>1161</v>
      </c>
      <c r="V549" s="1" t="s">
        <v>38</v>
      </c>
      <c r="W549" s="1" t="s">
        <v>4423</v>
      </c>
      <c r="X549" s="1" t="s">
        <v>27</v>
      </c>
      <c r="Y549" s="1" t="s">
        <v>4422</v>
      </c>
    </row>
    <row r="550" spans="1:25" x14ac:dyDescent="0.3">
      <c r="A550" s="1" t="s">
        <v>2070</v>
      </c>
      <c r="B550" s="1" t="s">
        <v>2070</v>
      </c>
      <c r="C550" s="1" t="s">
        <v>2069</v>
      </c>
      <c r="D550" s="8">
        <f>(L550/K550*100)-100</f>
        <v>-55.123607253934317</v>
      </c>
      <c r="E550" s="1" t="s">
        <v>756</v>
      </c>
      <c r="F550" s="1" t="s">
        <v>22</v>
      </c>
      <c r="G550" s="1" t="s">
        <v>23</v>
      </c>
      <c r="H550" s="1">
        <v>600.61199999999997</v>
      </c>
      <c r="I550" s="1">
        <v>269.53300000000002</v>
      </c>
      <c r="J550" s="1">
        <v>-1.1559699999999999</v>
      </c>
      <c r="K550" s="1">
        <f>IF(H550=0, 0.1, H550)</f>
        <v>600.61199999999997</v>
      </c>
      <c r="L550" s="1">
        <f>IF(I550=0, 0.1, I550)</f>
        <v>269.53300000000002</v>
      </c>
      <c r="M550" s="2">
        <f>LOG(L550/K550, 10)</f>
        <v>-0.34798205980538088</v>
      </c>
      <c r="N550" s="2">
        <f>AVERAGE(K550:L550)</f>
        <v>435.07249999999999</v>
      </c>
      <c r="O550" s="2">
        <f>LOG(N550,10)</f>
        <v>2.63856163333709</v>
      </c>
      <c r="P550" s="2">
        <f>LOG(L550/K550, 2)</f>
        <v>-1.1559713809842693</v>
      </c>
      <c r="Q550" s="1">
        <v>-0.145873</v>
      </c>
      <c r="R550" s="1">
        <v>0.51444999999999996</v>
      </c>
      <c r="S550" s="1">
        <f>-1*LOG10(R550)</f>
        <v>0.28865682844149143</v>
      </c>
      <c r="T550" s="1">
        <v>0.99990000000000001</v>
      </c>
      <c r="U550" s="1" t="s">
        <v>1161</v>
      </c>
      <c r="V550" s="1" t="s">
        <v>49</v>
      </c>
      <c r="W550" s="1" t="s">
        <v>2068</v>
      </c>
      <c r="X550" s="1" t="s">
        <v>25</v>
      </c>
      <c r="Y550" s="1" t="s">
        <v>2067</v>
      </c>
    </row>
    <row r="551" spans="1:25" x14ac:dyDescent="0.3">
      <c r="A551" s="1" t="s">
        <v>6795</v>
      </c>
      <c r="B551" s="1" t="s">
        <v>6795</v>
      </c>
      <c r="C551" s="1" t="s">
        <v>6794</v>
      </c>
      <c r="D551" s="8">
        <f>(L551/K551*100)-100</f>
        <v>39.434350903137215</v>
      </c>
      <c r="E551" s="1" t="s">
        <v>498</v>
      </c>
      <c r="F551" s="1" t="s">
        <v>22</v>
      </c>
      <c r="G551" s="1" t="s">
        <v>23</v>
      </c>
      <c r="H551" s="1">
        <v>64.375600000000006</v>
      </c>
      <c r="I551" s="1">
        <v>89.761700000000005</v>
      </c>
      <c r="J551" s="1">
        <v>0.47958499999999998</v>
      </c>
      <c r="K551" s="1">
        <f>IF(H551=0, 0.1, H551)</f>
        <v>64.375600000000006</v>
      </c>
      <c r="L551" s="1">
        <f>IF(I551=0, 0.1, I551)</f>
        <v>89.761700000000005</v>
      </c>
      <c r="M551" s="2">
        <f>LOG(L551/K551, 10)</f>
        <v>0.1443697792848613</v>
      </c>
      <c r="N551" s="2">
        <f>AVERAGE(K551:L551)</f>
        <v>77.068650000000005</v>
      </c>
      <c r="O551" s="2">
        <f>LOG(N551,10)</f>
        <v>1.8868777515812387</v>
      </c>
      <c r="P551" s="2">
        <f>LOG(L551/K551, 2)</f>
        <v>0.4795860258590684</v>
      </c>
      <c r="Q551" s="1">
        <v>0</v>
      </c>
      <c r="R551" s="1">
        <v>1</v>
      </c>
      <c r="S551" s="1">
        <f>-1*LOG10(R551)</f>
        <v>0</v>
      </c>
      <c r="T551" s="1">
        <v>1</v>
      </c>
      <c r="U551" s="1" t="s">
        <v>1161</v>
      </c>
      <c r="V551" s="1" t="s">
        <v>52</v>
      </c>
      <c r="W551" s="1" t="s">
        <v>6793</v>
      </c>
      <c r="X551" s="1" t="s">
        <v>27</v>
      </c>
      <c r="Y551" s="1" t="s">
        <v>6792</v>
      </c>
    </row>
    <row r="552" spans="1:25" x14ac:dyDescent="0.3">
      <c r="A552" s="1" t="s">
        <v>8363</v>
      </c>
      <c r="B552" s="1" t="s">
        <v>8363</v>
      </c>
      <c r="C552" s="1" t="s">
        <v>8362</v>
      </c>
      <c r="D552" s="8">
        <f>(L552/K552*100)-100</f>
        <v>-87.916189864700428</v>
      </c>
      <c r="E552" s="1" t="s">
        <v>923</v>
      </c>
      <c r="F552" s="1" t="s">
        <v>22</v>
      </c>
      <c r="G552" s="1" t="s">
        <v>23</v>
      </c>
      <c r="H552" s="1">
        <v>193.12700000000001</v>
      </c>
      <c r="I552" s="1">
        <v>23.3371</v>
      </c>
      <c r="J552" s="1">
        <v>-3.0488499999999998</v>
      </c>
      <c r="K552" s="1">
        <f>IF(H552=0, 0.1, H552)</f>
        <v>193.12700000000001</v>
      </c>
      <c r="L552" s="1">
        <f>IF(I552=0, 0.1, I552)</f>
        <v>23.3371</v>
      </c>
      <c r="M552" s="2">
        <f>LOG(L552/K552, 10)</f>
        <v>-0.91779610711933801</v>
      </c>
      <c r="N552" s="2">
        <f>AVERAGE(K552:L552)</f>
        <v>108.23205</v>
      </c>
      <c r="O552" s="2">
        <f>LOG(N552,10)</f>
        <v>2.0343558844032033</v>
      </c>
      <c r="P552" s="2">
        <f>LOG(L552/K552, 2)</f>
        <v>-3.0488526736179802</v>
      </c>
      <c r="Q552" s="1">
        <v>0</v>
      </c>
      <c r="R552" s="1">
        <v>1</v>
      </c>
      <c r="S552" s="1">
        <f>-1*LOG10(R552)</f>
        <v>0</v>
      </c>
      <c r="T552" s="1">
        <v>1</v>
      </c>
      <c r="U552" s="1" t="s">
        <v>1161</v>
      </c>
      <c r="V552" s="1" t="s">
        <v>33</v>
      </c>
      <c r="W552" s="1" t="s">
        <v>8361</v>
      </c>
      <c r="X552" s="1" t="s">
        <v>25</v>
      </c>
      <c r="Y552" s="1" t="s">
        <v>8360</v>
      </c>
    </row>
    <row r="553" spans="1:25" x14ac:dyDescent="0.3">
      <c r="A553" s="1" t="s">
        <v>3864</v>
      </c>
      <c r="B553" s="1" t="s">
        <v>3864</v>
      </c>
      <c r="C553" s="1" t="s">
        <v>3863</v>
      </c>
      <c r="D553" s="8">
        <f>(L553/K553*100)-100</f>
        <v>-27.497064105033601</v>
      </c>
      <c r="E553" s="1" t="s">
        <v>3862</v>
      </c>
      <c r="F553" s="1" t="s">
        <v>22</v>
      </c>
      <c r="G553" s="1" t="s">
        <v>23</v>
      </c>
      <c r="H553" s="1">
        <v>32.187800000000003</v>
      </c>
      <c r="I553" s="1">
        <v>23.3371</v>
      </c>
      <c r="J553" s="1">
        <v>-0.463891</v>
      </c>
      <c r="K553" s="1">
        <f>IF(H553=0, 0.1, H553)</f>
        <v>32.187800000000003</v>
      </c>
      <c r="L553" s="1">
        <f>IF(I553=0, 0.1, I553)</f>
        <v>23.3371</v>
      </c>
      <c r="M553" s="2">
        <f>LOG(L553/K553, 10)</f>
        <v>-0.13964440698531588</v>
      </c>
      <c r="N553" s="2">
        <f>AVERAGE(K553:L553)</f>
        <v>27.762450000000001</v>
      </c>
      <c r="O553" s="2">
        <f>LOG(N553,10)</f>
        <v>1.4434577893955705</v>
      </c>
      <c r="P553" s="2">
        <f>LOG(L553/K553, 2)</f>
        <v>-0.4638886788584059</v>
      </c>
      <c r="Q553" s="1">
        <v>0</v>
      </c>
      <c r="R553" s="1">
        <v>1</v>
      </c>
      <c r="S553" s="1">
        <f>-1*LOG10(R553)</f>
        <v>0</v>
      </c>
      <c r="T553" s="1">
        <v>1</v>
      </c>
      <c r="U553" s="1" t="s">
        <v>1161</v>
      </c>
      <c r="V553" s="1" t="s">
        <v>32</v>
      </c>
      <c r="W553" s="1" t="s">
        <v>3861</v>
      </c>
      <c r="X553" s="1" t="s">
        <v>25</v>
      </c>
      <c r="Y553" s="1" t="s">
        <v>3860</v>
      </c>
    </row>
    <row r="554" spans="1:25" x14ac:dyDescent="0.3">
      <c r="A554" s="1" t="s">
        <v>8128</v>
      </c>
      <c r="B554" s="1" t="s">
        <v>8128</v>
      </c>
      <c r="C554" s="1" t="s">
        <v>8127</v>
      </c>
      <c r="D554" s="8">
        <f>(L554/K554*100)-100</f>
        <v>331.30316455302938</v>
      </c>
      <c r="E554" s="1" t="s">
        <v>1090</v>
      </c>
      <c r="F554" s="1" t="s">
        <v>22</v>
      </c>
      <c r="G554" s="1" t="s">
        <v>23</v>
      </c>
      <c r="H554" s="1">
        <v>32.187800000000003</v>
      </c>
      <c r="I554" s="1">
        <v>138.827</v>
      </c>
      <c r="J554" s="1">
        <v>2.1086999999999998</v>
      </c>
      <c r="K554" s="1">
        <f>IF(H554=0, 0.1, H554)</f>
        <v>32.187800000000003</v>
      </c>
      <c r="L554" s="1">
        <f>IF(I554=0, 0.1, I554)</f>
        <v>138.827</v>
      </c>
      <c r="M554" s="2">
        <f>LOG(L554/K554, 10)</f>
        <v>0.63478264465853307</v>
      </c>
      <c r="N554" s="2">
        <f>AVERAGE(K554:L554)</f>
        <v>85.507400000000004</v>
      </c>
      <c r="O554" s="2">
        <f>LOG(N554,10)</f>
        <v>1.9320037011620705</v>
      </c>
      <c r="P554" s="2">
        <f>LOG(L554/K554, 2)</f>
        <v>2.1087023014380826</v>
      </c>
      <c r="Q554" s="1">
        <v>0</v>
      </c>
      <c r="R554" s="1">
        <v>1</v>
      </c>
      <c r="S554" s="1">
        <f>-1*LOG10(R554)</f>
        <v>0</v>
      </c>
      <c r="T554" s="1">
        <v>1</v>
      </c>
      <c r="U554" s="1" t="s">
        <v>1161</v>
      </c>
      <c r="V554" s="1" t="s">
        <v>31</v>
      </c>
      <c r="W554" s="1" t="s">
        <v>8126</v>
      </c>
      <c r="X554" s="1" t="s">
        <v>27</v>
      </c>
      <c r="Y554" s="1" t="s">
        <v>8125</v>
      </c>
    </row>
    <row r="555" spans="1:25" x14ac:dyDescent="0.3">
      <c r="A555" s="1" t="s">
        <v>8212</v>
      </c>
      <c r="B555" s="1" t="s">
        <v>8212</v>
      </c>
      <c r="C555" s="1" t="s">
        <v>8211</v>
      </c>
      <c r="D555" s="8">
        <f>(L555/K555*100)-100</f>
        <v>6.933491342194344</v>
      </c>
      <c r="E555" s="1" t="s">
        <v>228</v>
      </c>
      <c r="F555" s="1" t="s">
        <v>22</v>
      </c>
      <c r="G555" s="1" t="s">
        <v>23</v>
      </c>
      <c r="H555" s="1">
        <v>2345.86</v>
      </c>
      <c r="I555" s="1">
        <v>2508.5100000000002</v>
      </c>
      <c r="J555" s="1">
        <v>9.67142E-2</v>
      </c>
      <c r="K555" s="1">
        <f>IF(H555=0, 0.1, H555)</f>
        <v>2345.86</v>
      </c>
      <c r="L555" s="1">
        <f>IF(I555=0, 0.1, I555)</f>
        <v>2508.5100000000002</v>
      </c>
      <c r="M555" s="2">
        <f>LOG(L555/K555, 10)</f>
        <v>2.9113746622442212E-2</v>
      </c>
      <c r="N555" s="2">
        <f>AVERAGE(K555:L555)</f>
        <v>2427.1850000000004</v>
      </c>
      <c r="O555" s="2">
        <f>LOG(N555,10)</f>
        <v>3.3851028795116407</v>
      </c>
      <c r="P555" s="2">
        <f>LOG(L555/K555, 2)</f>
        <v>9.6713772852522847E-2</v>
      </c>
      <c r="Q555" s="1">
        <v>9.8108199999999996E-3</v>
      </c>
      <c r="R555" s="1">
        <v>0.94715000000000005</v>
      </c>
      <c r="S555" s="1">
        <f>-1*LOG10(R555)</f>
        <v>2.3581236399496493E-2</v>
      </c>
      <c r="T555" s="1">
        <v>0.99990000000000001</v>
      </c>
      <c r="U555" s="1" t="s">
        <v>1161</v>
      </c>
      <c r="V555" s="1" t="s">
        <v>31</v>
      </c>
      <c r="W555" s="1" t="s">
        <v>8210</v>
      </c>
      <c r="X555" s="1" t="s">
        <v>27</v>
      </c>
      <c r="Y555" s="1" t="s">
        <v>8209</v>
      </c>
    </row>
    <row r="556" spans="1:25" x14ac:dyDescent="0.3">
      <c r="A556" s="1" t="s">
        <v>6025</v>
      </c>
      <c r="B556" s="1" t="s">
        <v>6025</v>
      </c>
      <c r="C556" s="1" t="s">
        <v>6024</v>
      </c>
      <c r="D556" s="8">
        <f>(L556/K556*100)-100</f>
        <v>-43.475587775864135</v>
      </c>
      <c r="E556" s="1" t="s">
        <v>134</v>
      </c>
      <c r="F556" s="1" t="s">
        <v>22</v>
      </c>
      <c r="G556" s="1" t="s">
        <v>23</v>
      </c>
      <c r="H556" s="1">
        <v>499.34</v>
      </c>
      <c r="I556" s="1">
        <v>282.24900000000002</v>
      </c>
      <c r="J556" s="1">
        <v>-0.82305200000000001</v>
      </c>
      <c r="K556" s="1">
        <f>IF(H556=0, 0.1, H556)</f>
        <v>499.34</v>
      </c>
      <c r="L556" s="1">
        <f>IF(I556=0, 0.1, I556)</f>
        <v>282.24900000000002</v>
      </c>
      <c r="M556" s="2">
        <f>LOG(L556/K556, 10)</f>
        <v>-0.24776394502225946</v>
      </c>
      <c r="N556" s="2">
        <f>AVERAGE(K556:L556)</f>
        <v>390.79449999999997</v>
      </c>
      <c r="O556" s="2">
        <f>LOG(N556,10)</f>
        <v>2.5919484428756525</v>
      </c>
      <c r="P556" s="2">
        <f>LOG(L556/K556, 2)</f>
        <v>-0.82305400986957167</v>
      </c>
      <c r="Q556" s="1">
        <v>-0.100811</v>
      </c>
      <c r="R556" s="1">
        <v>0.77229999999999999</v>
      </c>
      <c r="S556" s="1">
        <f>-1*LOG10(R556)</f>
        <v>0.11221396516162846</v>
      </c>
      <c r="T556" s="1">
        <v>0.99990000000000001</v>
      </c>
      <c r="U556" s="1" t="s">
        <v>1161</v>
      </c>
      <c r="V556" s="1" t="s">
        <v>35</v>
      </c>
      <c r="W556" s="1" t="s">
        <v>6023</v>
      </c>
      <c r="X556" s="1" t="s">
        <v>27</v>
      </c>
      <c r="Y556" s="1" t="s">
        <v>6022</v>
      </c>
    </row>
    <row r="557" spans="1:25" x14ac:dyDescent="0.3">
      <c r="A557" s="1" t="s">
        <v>5119</v>
      </c>
      <c r="B557" s="1" t="s">
        <v>5119</v>
      </c>
      <c r="C557" s="1" t="s">
        <v>5118</v>
      </c>
      <c r="D557" s="8">
        <f>(L557/K557*100)-100</f>
        <v>1.0841938622863267</v>
      </c>
      <c r="E557" s="1" t="s">
        <v>618</v>
      </c>
      <c r="F557" s="1" t="s">
        <v>22</v>
      </c>
      <c r="G557" s="1" t="s">
        <v>23</v>
      </c>
      <c r="H557" s="1">
        <v>1377.06</v>
      </c>
      <c r="I557" s="1">
        <v>1391.99</v>
      </c>
      <c r="J557" s="1">
        <v>1.5565300000000001E-2</v>
      </c>
      <c r="K557" s="1">
        <f>IF(H557=0, 0.1, H557)</f>
        <v>1377.06</v>
      </c>
      <c r="L557" s="1">
        <f>IF(I557=0, 0.1, I557)</f>
        <v>1391.99</v>
      </c>
      <c r="M557" s="2">
        <f>LOG(L557/K557, 10)</f>
        <v>4.6832519802182202E-3</v>
      </c>
      <c r="N557" s="2">
        <f>AVERAGE(K557:L557)</f>
        <v>1384.5250000000001</v>
      </c>
      <c r="O557" s="2">
        <f>LOG(N557,10)</f>
        <v>3.1413008020924438</v>
      </c>
      <c r="P557" s="2">
        <f>LOG(L557/K557, 2)</f>
        <v>1.5557426328523782E-2</v>
      </c>
      <c r="Q557" s="1">
        <v>2.22938E-3</v>
      </c>
      <c r="R557" s="1">
        <v>0.99375000000000002</v>
      </c>
      <c r="S557" s="1">
        <f>-1*LOG10(R557)</f>
        <v>2.7228583354732883E-3</v>
      </c>
      <c r="T557" s="1">
        <v>0.99990000000000001</v>
      </c>
      <c r="U557" s="1" t="s">
        <v>1161</v>
      </c>
      <c r="V557" s="1" t="s">
        <v>42</v>
      </c>
      <c r="W557" s="1" t="s">
        <v>5117</v>
      </c>
      <c r="X557" s="1" t="s">
        <v>27</v>
      </c>
      <c r="Y557" s="1" t="s">
        <v>5116</v>
      </c>
    </row>
    <row r="558" spans="1:25" x14ac:dyDescent="0.3">
      <c r="A558" s="1" t="s">
        <v>1039</v>
      </c>
      <c r="B558" s="1" t="s">
        <v>1039</v>
      </c>
      <c r="C558" s="1" t="s">
        <v>1040</v>
      </c>
      <c r="D558" s="8">
        <f>(L558/K558*100)-100</f>
        <v>50.119914928277296</v>
      </c>
      <c r="E558" s="1" t="s">
        <v>1041</v>
      </c>
      <c r="F558" s="1" t="s">
        <v>22</v>
      </c>
      <c r="G558" s="1" t="s">
        <v>23</v>
      </c>
      <c r="H558" s="1">
        <v>13259.4</v>
      </c>
      <c r="I558" s="1">
        <v>19905</v>
      </c>
      <c r="J558" s="1">
        <v>0.58611100000000005</v>
      </c>
      <c r="K558" s="1">
        <f>IF(H558=0, 0.1, H558)</f>
        <v>13259.4</v>
      </c>
      <c r="L558" s="1">
        <f>IF(I558=0, 0.1, I558)</f>
        <v>19905</v>
      </c>
      <c r="M558" s="2">
        <f>LOG(L558/K558, 10)</f>
        <v>0.1764383096299989</v>
      </c>
      <c r="N558" s="2">
        <f>AVERAGE(K558:L558)</f>
        <v>16582.2</v>
      </c>
      <c r="O558" s="2">
        <f>LOG(N558,10)</f>
        <v>4.2196421489209257</v>
      </c>
      <c r="P558" s="2">
        <f>LOG(L558/K558, 2)</f>
        <v>0.58611537777432887</v>
      </c>
      <c r="Q558" s="1">
        <v>0.64494300000000004</v>
      </c>
      <c r="R558" s="1">
        <v>0.31835000000000002</v>
      </c>
      <c r="S558" s="1">
        <f>-1*LOG10(R558)</f>
        <v>0.49709514580013936</v>
      </c>
      <c r="T558" s="1">
        <v>0.99990000000000001</v>
      </c>
      <c r="U558" s="1" t="s">
        <v>142</v>
      </c>
      <c r="V558" s="1" t="s">
        <v>36</v>
      </c>
      <c r="W558" s="1" t="s">
        <v>36</v>
      </c>
      <c r="X558" s="1" t="s">
        <v>36</v>
      </c>
      <c r="Y558" s="1" t="s">
        <v>36</v>
      </c>
    </row>
    <row r="559" spans="1:25" x14ac:dyDescent="0.3">
      <c r="A559" s="1" t="s">
        <v>8400</v>
      </c>
      <c r="B559" s="1" t="s">
        <v>8400</v>
      </c>
      <c r="C559" s="1" t="s">
        <v>8399</v>
      </c>
      <c r="D559" s="8">
        <f>(L559/K559*100)-100</f>
        <v>-99.68932328397716</v>
      </c>
      <c r="E559" s="1" t="s">
        <v>163</v>
      </c>
      <c r="F559" s="1" t="s">
        <v>22</v>
      </c>
      <c r="G559" s="1" t="s">
        <v>23</v>
      </c>
      <c r="H559" s="1">
        <v>32.187800000000003</v>
      </c>
      <c r="I559" s="1">
        <v>0</v>
      </c>
      <c r="K559" s="1">
        <f>IF(H559=0, 0.1, H559)</f>
        <v>32.187800000000003</v>
      </c>
      <c r="L559" s="1">
        <f>IF(I559=0, 0.1, I559)</f>
        <v>0.1</v>
      </c>
      <c r="M559" s="2">
        <f>LOG(L559/K559, 10)</f>
        <v>-2.5076912941596317</v>
      </c>
      <c r="N559" s="2">
        <f>AVERAGE(K559:L559)</f>
        <v>16.143900000000002</v>
      </c>
      <c r="O559" s="2">
        <f>LOG(N559,10)</f>
        <v>1.2080084587551558</v>
      </c>
      <c r="P559" s="2">
        <f>LOG(L559/K559, 2)</f>
        <v>-8.3303701633733311</v>
      </c>
      <c r="Q559" s="1">
        <v>0</v>
      </c>
      <c r="R559" s="1">
        <v>1</v>
      </c>
      <c r="S559" s="1">
        <f>-1*LOG10(R559)</f>
        <v>0</v>
      </c>
      <c r="T559" s="1">
        <v>1</v>
      </c>
      <c r="U559" s="1" t="s">
        <v>1161</v>
      </c>
      <c r="V559" s="1" t="s">
        <v>33</v>
      </c>
      <c r="W559" s="1" t="s">
        <v>8398</v>
      </c>
      <c r="X559" s="1" t="s">
        <v>25</v>
      </c>
      <c r="Y559" s="1" t="s">
        <v>8397</v>
      </c>
    </row>
    <row r="560" spans="1:25" x14ac:dyDescent="0.3">
      <c r="A560" s="1" t="s">
        <v>8140</v>
      </c>
      <c r="B560" s="1" t="s">
        <v>8140</v>
      </c>
      <c r="C560" s="1" t="s">
        <v>8139</v>
      </c>
      <c r="D560" s="8">
        <f>(L560/K560*100)-100</f>
        <v>21.478547624448211</v>
      </c>
      <c r="E560" s="1" t="s">
        <v>808</v>
      </c>
      <c r="F560" s="1" t="s">
        <v>22</v>
      </c>
      <c r="G560" s="1" t="s">
        <v>23</v>
      </c>
      <c r="H560" s="1">
        <v>114.626</v>
      </c>
      <c r="I560" s="1">
        <v>139.24600000000001</v>
      </c>
      <c r="J560" s="1">
        <v>0.28069499999999997</v>
      </c>
      <c r="K560" s="1">
        <f>IF(H560=0, 0.1, H560)</f>
        <v>114.626</v>
      </c>
      <c r="L560" s="1">
        <f>IF(I560=0, 0.1, I560)</f>
        <v>139.24600000000001</v>
      </c>
      <c r="M560" s="2">
        <f>LOG(L560/K560, 10)</f>
        <v>8.4499590930962543E-2</v>
      </c>
      <c r="N560" s="2">
        <f>AVERAGE(K560:L560)</f>
        <v>126.93600000000001</v>
      </c>
      <c r="O560" s="2">
        <f>LOG(N560,10)</f>
        <v>2.1035848087305902</v>
      </c>
      <c r="P560" s="2">
        <f>LOG(L560/K560, 2)</f>
        <v>0.28070156512005384</v>
      </c>
      <c r="Q560" s="1">
        <v>4.7015700000000001E-2</v>
      </c>
      <c r="R560" s="1">
        <v>0.87185000000000001</v>
      </c>
      <c r="S560" s="1">
        <f>-1*LOG10(R560)</f>
        <v>5.955822811321785E-2</v>
      </c>
      <c r="T560" s="1">
        <v>0.99990000000000001</v>
      </c>
      <c r="U560" s="1" t="s">
        <v>1161</v>
      </c>
      <c r="V560" s="1" t="s">
        <v>31</v>
      </c>
      <c r="W560" s="1" t="s">
        <v>8138</v>
      </c>
      <c r="X560" s="1" t="s">
        <v>27</v>
      </c>
      <c r="Y560" s="1" t="s">
        <v>8137</v>
      </c>
    </row>
    <row r="561" spans="1:25" x14ac:dyDescent="0.3">
      <c r="A561" s="1" t="s">
        <v>9877</v>
      </c>
      <c r="B561" s="1" t="s">
        <v>9877</v>
      </c>
      <c r="C561" s="1" t="s">
        <v>9876</v>
      </c>
      <c r="D561" s="8">
        <f>(L561/K561*100)-100</f>
        <v>23237.1</v>
      </c>
      <c r="E561" s="1" t="s">
        <v>212</v>
      </c>
      <c r="F561" s="1" t="s">
        <v>22</v>
      </c>
      <c r="G561" s="1" t="s">
        <v>23</v>
      </c>
      <c r="H561" s="1">
        <v>0</v>
      </c>
      <c r="I561" s="1">
        <v>23.3371</v>
      </c>
      <c r="K561" s="1">
        <f>IF(H561=0, 0.1, H561)</f>
        <v>0.1</v>
      </c>
      <c r="L561" s="1">
        <f>IF(I561=0, 0.1, I561)</f>
        <v>23.3371</v>
      </c>
      <c r="M561" s="2">
        <f>LOG(L561/K561, 10)</f>
        <v>2.3680468871743163</v>
      </c>
      <c r="N561" s="2">
        <f>AVERAGE(K561:L561)</f>
        <v>11.71855</v>
      </c>
      <c r="O561" s="2">
        <f>LOG(N561,10)</f>
        <v>1.0688738773854054</v>
      </c>
      <c r="P561" s="2">
        <f>LOG(L561/K561, 2)</f>
        <v>7.8664814845149253</v>
      </c>
      <c r="Q561" s="1">
        <v>0</v>
      </c>
      <c r="R561" s="1">
        <v>1</v>
      </c>
      <c r="S561" s="1">
        <f>-1*LOG10(R561)</f>
        <v>0</v>
      </c>
      <c r="T561" s="1">
        <v>1</v>
      </c>
      <c r="U561" s="1" t="s">
        <v>1161</v>
      </c>
      <c r="V561" s="1" t="s">
        <v>45</v>
      </c>
      <c r="W561" s="1" t="s">
        <v>9875</v>
      </c>
      <c r="X561" s="1" t="s">
        <v>25</v>
      </c>
      <c r="Y561" s="1" t="s">
        <v>9874</v>
      </c>
    </row>
    <row r="562" spans="1:25" x14ac:dyDescent="0.3">
      <c r="A562" s="1" t="s">
        <v>3629</v>
      </c>
      <c r="B562" s="1" t="s">
        <v>3629</v>
      </c>
      <c r="C562" s="1" t="s">
        <v>3628</v>
      </c>
      <c r="D562" s="8">
        <f>(L562/K562*100)-100</f>
        <v>13.918564527260173</v>
      </c>
      <c r="E562" s="1" t="s">
        <v>1135</v>
      </c>
      <c r="F562" s="1" t="s">
        <v>22</v>
      </c>
      <c r="G562" s="1" t="s">
        <v>23</v>
      </c>
      <c r="H562" s="1">
        <v>1811.25</v>
      </c>
      <c r="I562" s="1">
        <v>2063.35</v>
      </c>
      <c r="J562" s="1">
        <v>0.188002</v>
      </c>
      <c r="K562" s="1">
        <f>IF(H562=0, 0.1, H562)</f>
        <v>1811.25</v>
      </c>
      <c r="L562" s="1">
        <f>IF(I562=0, 0.1, I562)</f>
        <v>2063.35</v>
      </c>
      <c r="M562" s="2">
        <f>LOG(L562/K562, 10)</f>
        <v>5.6594503840028176E-2</v>
      </c>
      <c r="N562" s="2">
        <f>AVERAGE(K562:L562)</f>
        <v>1937.3</v>
      </c>
      <c r="O562" s="2">
        <f>LOG(N562,10)</f>
        <v>3.2871968784662293</v>
      </c>
      <c r="P562" s="2">
        <f>LOG(L562/K562, 2)</f>
        <v>0.18800287232240034</v>
      </c>
      <c r="Q562" s="1">
        <v>0.163879</v>
      </c>
      <c r="R562" s="1">
        <v>0.80745</v>
      </c>
      <c r="S562" s="1">
        <f>-1*LOG10(R562)</f>
        <v>9.2884361128630882E-2</v>
      </c>
      <c r="T562" s="1">
        <v>0.99990000000000001</v>
      </c>
      <c r="U562" s="1" t="s">
        <v>1161</v>
      </c>
      <c r="V562" s="1" t="s">
        <v>32</v>
      </c>
      <c r="W562" s="1" t="s">
        <v>3627</v>
      </c>
      <c r="X562" s="1" t="s">
        <v>25</v>
      </c>
      <c r="Y562" s="1" t="s">
        <v>3626</v>
      </c>
    </row>
    <row r="563" spans="1:25" x14ac:dyDescent="0.3">
      <c r="A563" s="1" t="s">
        <v>7724</v>
      </c>
      <c r="B563" s="1" t="s">
        <v>7724</v>
      </c>
      <c r="C563" s="1" t="s">
        <v>7723</v>
      </c>
      <c r="D563" s="8">
        <f>(L563/K563*100)-100</f>
        <v>5.6149489094181178</v>
      </c>
      <c r="E563" s="1" t="s">
        <v>870</v>
      </c>
      <c r="F563" s="1" t="s">
        <v>22</v>
      </c>
      <c r="G563" s="1" t="s">
        <v>23</v>
      </c>
      <c r="H563" s="1">
        <v>86738.1</v>
      </c>
      <c r="I563" s="1">
        <v>91608.4</v>
      </c>
      <c r="J563" s="1">
        <v>7.8815200000000002E-2</v>
      </c>
      <c r="K563" s="1">
        <f>IF(H563=0, 0.1, H563)</f>
        <v>86738.1</v>
      </c>
      <c r="L563" s="1">
        <f>IF(I563=0, 0.1, I563)</f>
        <v>91608.4</v>
      </c>
      <c r="M563" s="2">
        <f>LOG(L563/K563, 10)</f>
        <v>2.3725393286702843E-2</v>
      </c>
      <c r="N563" s="2">
        <f>AVERAGE(K563:L563)</f>
        <v>89173.25</v>
      </c>
      <c r="O563" s="2">
        <f>LOG(N563,10)</f>
        <v>4.9502345951867204</v>
      </c>
      <c r="P563" s="2">
        <f>LOG(L563/K563, 2)</f>
        <v>7.881405052135021E-2</v>
      </c>
      <c r="Q563" s="1">
        <v>8.0347399999999999E-2</v>
      </c>
      <c r="R563" s="1">
        <v>0.90149999999999997</v>
      </c>
      <c r="S563" s="1">
        <f>-1*LOG10(R563)</f>
        <v>4.5034268941579254E-2</v>
      </c>
      <c r="T563" s="1">
        <v>0.99990000000000001</v>
      </c>
      <c r="U563" s="1" t="s">
        <v>1161</v>
      </c>
      <c r="V563" s="1" t="s">
        <v>47</v>
      </c>
      <c r="W563" s="1" t="s">
        <v>7722</v>
      </c>
      <c r="X563" s="1" t="s">
        <v>25</v>
      </c>
      <c r="Y563" s="1" t="s">
        <v>7721</v>
      </c>
    </row>
    <row r="564" spans="1:25" x14ac:dyDescent="0.3">
      <c r="A564" s="1" t="s">
        <v>4669</v>
      </c>
      <c r="B564" s="1" t="s">
        <v>4669</v>
      </c>
      <c r="C564" s="1" t="s">
        <v>4668</v>
      </c>
      <c r="D564" s="8">
        <f>(L564/K564*100)-100</f>
        <v>22.237497184487893</v>
      </c>
      <c r="E564" s="1" t="s">
        <v>515</v>
      </c>
      <c r="F564" s="1" t="s">
        <v>22</v>
      </c>
      <c r="G564" s="1" t="s">
        <v>23</v>
      </c>
      <c r="H564" s="1">
        <v>128.751</v>
      </c>
      <c r="I564" s="1">
        <v>157.38200000000001</v>
      </c>
      <c r="J564" s="1">
        <v>0.289682</v>
      </c>
      <c r="K564" s="1">
        <f>IF(H564=0, 0.1, H564)</f>
        <v>128.751</v>
      </c>
      <c r="L564" s="1">
        <f>IF(I564=0, 0.1, I564)</f>
        <v>157.38200000000001</v>
      </c>
      <c r="M564" s="2">
        <f>LOG(L564/K564, 10)</f>
        <v>8.720444913333418E-2</v>
      </c>
      <c r="N564" s="2">
        <f>AVERAGE(K564:L564)</f>
        <v>143.06650000000002</v>
      </c>
      <c r="O564" s="2">
        <f>LOG(N564,10)</f>
        <v>2.1555379526390985</v>
      </c>
      <c r="P564" s="2">
        <f>LOG(L564/K564, 2)</f>
        <v>0.28968690957519871</v>
      </c>
      <c r="Q564" s="1">
        <v>0</v>
      </c>
      <c r="R564" s="1">
        <v>1</v>
      </c>
      <c r="S564" s="1">
        <f>-1*LOG10(R564)</f>
        <v>0</v>
      </c>
      <c r="T564" s="1">
        <v>1</v>
      </c>
      <c r="U564" s="1" t="s">
        <v>1161</v>
      </c>
      <c r="V564" s="1" t="s">
        <v>43</v>
      </c>
      <c r="W564" s="1" t="s">
        <v>4667</v>
      </c>
      <c r="X564" s="1" t="s">
        <v>27</v>
      </c>
      <c r="Y564" s="1" t="s">
        <v>4666</v>
      </c>
    </row>
    <row r="565" spans="1:25" x14ac:dyDescent="0.3">
      <c r="A565" s="1" t="s">
        <v>7798</v>
      </c>
      <c r="B565" s="1" t="s">
        <v>7798</v>
      </c>
      <c r="C565" s="1" t="s">
        <v>7797</v>
      </c>
      <c r="D565" s="8">
        <f>(L565/K565*100)-100</f>
        <v>129.09985518119797</v>
      </c>
      <c r="E565" s="1" t="s">
        <v>207</v>
      </c>
      <c r="F565" s="1" t="s">
        <v>22</v>
      </c>
      <c r="G565" s="1" t="s">
        <v>23</v>
      </c>
      <c r="H565" s="1">
        <v>114.626</v>
      </c>
      <c r="I565" s="1">
        <v>262.608</v>
      </c>
      <c r="J565" s="1">
        <v>1.19597</v>
      </c>
      <c r="K565" s="1">
        <f>IF(H565=0, 0.1, H565)</f>
        <v>114.626</v>
      </c>
      <c r="L565" s="1">
        <f>IF(I565=0, 0.1, I565)</f>
        <v>262.608</v>
      </c>
      <c r="M565" s="2">
        <f>LOG(L565/K565, 10)</f>
        <v>0.36002481466287428</v>
      </c>
      <c r="N565" s="2">
        <f>AVERAGE(K565:L565)</f>
        <v>188.61700000000002</v>
      </c>
      <c r="O565" s="2">
        <f>LOG(N565,10)</f>
        <v>2.2755808330114267</v>
      </c>
      <c r="P565" s="2">
        <f>LOG(L565/K565, 2)</f>
        <v>1.1959765466852177</v>
      </c>
      <c r="Q565" s="1">
        <v>0.19162899999999999</v>
      </c>
      <c r="R565" s="1">
        <v>0.60799999999999998</v>
      </c>
      <c r="S565" s="1">
        <f>-1*LOG10(R565)</f>
        <v>0.21609642072726507</v>
      </c>
      <c r="T565" s="1">
        <v>0.99990000000000001</v>
      </c>
      <c r="U565" s="1" t="s">
        <v>1161</v>
      </c>
      <c r="V565" s="1" t="s">
        <v>47</v>
      </c>
      <c r="W565" s="1" t="s">
        <v>7796</v>
      </c>
      <c r="X565" s="1" t="s">
        <v>27</v>
      </c>
      <c r="Y565" s="1" t="s">
        <v>7795</v>
      </c>
    </row>
    <row r="566" spans="1:25" x14ac:dyDescent="0.3">
      <c r="A566" s="1" t="s">
        <v>7350</v>
      </c>
      <c r="B566" s="1" t="s">
        <v>7350</v>
      </c>
      <c r="C566" s="1" t="s">
        <v>7349</v>
      </c>
      <c r="D566" s="8">
        <f>(L566/K566*100)-100</f>
        <v>-27.497064105033601</v>
      </c>
      <c r="E566" s="1" t="s">
        <v>493</v>
      </c>
      <c r="F566" s="1" t="s">
        <v>22</v>
      </c>
      <c r="G566" s="1" t="s">
        <v>23</v>
      </c>
      <c r="H566" s="1">
        <v>32.187800000000003</v>
      </c>
      <c r="I566" s="1">
        <v>23.3371</v>
      </c>
      <c r="J566" s="1">
        <v>-0.463891</v>
      </c>
      <c r="K566" s="1">
        <f>IF(H566=0, 0.1, H566)</f>
        <v>32.187800000000003</v>
      </c>
      <c r="L566" s="1">
        <f>IF(I566=0, 0.1, I566)</f>
        <v>23.3371</v>
      </c>
      <c r="M566" s="2">
        <f>LOG(L566/K566, 10)</f>
        <v>-0.13964440698531588</v>
      </c>
      <c r="N566" s="2">
        <f>AVERAGE(K566:L566)</f>
        <v>27.762450000000001</v>
      </c>
      <c r="O566" s="2">
        <f>LOG(N566,10)</f>
        <v>1.4434577893955705</v>
      </c>
      <c r="P566" s="2">
        <f>LOG(L566/K566, 2)</f>
        <v>-0.4638886788584059</v>
      </c>
      <c r="Q566" s="1">
        <v>0</v>
      </c>
      <c r="R566" s="1">
        <v>1</v>
      </c>
      <c r="S566" s="1">
        <f>-1*LOG10(R566)</f>
        <v>0</v>
      </c>
      <c r="T566" s="1">
        <v>1</v>
      </c>
      <c r="U566" s="1" t="s">
        <v>1161</v>
      </c>
      <c r="V566" s="1" t="s">
        <v>30</v>
      </c>
      <c r="W566" s="1" t="s">
        <v>7348</v>
      </c>
      <c r="X566" s="1" t="s">
        <v>27</v>
      </c>
      <c r="Y566" s="1" t="s">
        <v>7347</v>
      </c>
    </row>
    <row r="567" spans="1:25" x14ac:dyDescent="0.3">
      <c r="A567" s="1" t="s">
        <v>8664</v>
      </c>
      <c r="B567" s="1" t="s">
        <v>8664</v>
      </c>
      <c r="C567" s="1" t="s">
        <v>8663</v>
      </c>
      <c r="D567" s="8">
        <f>(L567/K567*100)-100</f>
        <v>122.04359088584204</v>
      </c>
      <c r="E567" s="1" t="s">
        <v>999</v>
      </c>
      <c r="F567" s="1" t="s">
        <v>22</v>
      </c>
      <c r="G567" s="1" t="s">
        <v>23</v>
      </c>
      <c r="H567" s="1">
        <v>303.04500000000002</v>
      </c>
      <c r="I567" s="1">
        <v>672.89200000000005</v>
      </c>
      <c r="J567" s="1">
        <v>1.1508400000000001</v>
      </c>
      <c r="K567" s="1">
        <f>IF(H567=0, 0.1, H567)</f>
        <v>303.04500000000002</v>
      </c>
      <c r="L567" s="1">
        <f>IF(I567=0, 0.1, I567)</f>
        <v>672.89200000000005</v>
      </c>
      <c r="M567" s="2">
        <f>LOG(L567/K567, 10)</f>
        <v>0.34643824212089369</v>
      </c>
      <c r="N567" s="2">
        <f>AVERAGE(K567:L567)</f>
        <v>487.96850000000006</v>
      </c>
      <c r="O567" s="2">
        <f>LOG(N567,10)</f>
        <v>2.6883917877450787</v>
      </c>
      <c r="P567" s="2">
        <f>LOG(L567/K567, 2)</f>
        <v>1.1508429296447873</v>
      </c>
      <c r="Q567" s="1">
        <v>0.120945</v>
      </c>
      <c r="R567" s="1">
        <v>0.54254999999999998</v>
      </c>
      <c r="S567" s="1">
        <f>-1*LOG10(R567)</f>
        <v>0.26556023218269903</v>
      </c>
      <c r="T567" s="1">
        <v>0.99990000000000001</v>
      </c>
      <c r="U567" s="1" t="s">
        <v>1161</v>
      </c>
      <c r="V567" s="1" t="s">
        <v>33</v>
      </c>
      <c r="W567" s="1" t="s">
        <v>8662</v>
      </c>
      <c r="X567" s="1" t="s">
        <v>25</v>
      </c>
      <c r="Y567" s="1" t="s">
        <v>8661</v>
      </c>
    </row>
    <row r="568" spans="1:25" x14ac:dyDescent="0.3">
      <c r="A568" s="1" t="s">
        <v>2135</v>
      </c>
      <c r="B568" s="1" t="s">
        <v>2135</v>
      </c>
      <c r="C568" s="1" t="s">
        <v>2134</v>
      </c>
      <c r="D568" s="8">
        <f>(L568/K568*100)-100</f>
        <v>104.88433991354356</v>
      </c>
      <c r="E568" s="1" t="s">
        <v>2133</v>
      </c>
      <c r="F568" s="1" t="s">
        <v>22</v>
      </c>
      <c r="G568" s="1" t="s">
        <v>23</v>
      </c>
      <c r="H568" s="1">
        <v>376.83699999999999</v>
      </c>
      <c r="I568" s="1">
        <v>772.08</v>
      </c>
      <c r="J568" s="1">
        <v>1.03481</v>
      </c>
      <c r="K568" s="1">
        <f>IF(H568=0, 0.1, H568)</f>
        <v>376.83699999999999</v>
      </c>
      <c r="L568" s="1">
        <f>IF(I568=0, 0.1, I568)</f>
        <v>772.08</v>
      </c>
      <c r="M568" s="2">
        <f>LOG(L568/K568, 10)</f>
        <v>0.31150876489683166</v>
      </c>
      <c r="N568" s="2">
        <f>AVERAGE(K568:L568)</f>
        <v>574.45849999999996</v>
      </c>
      <c r="O568" s="2">
        <f>LOG(N568,10)</f>
        <v>2.7592586598789608</v>
      </c>
      <c r="P568" s="2">
        <f>LOG(L568/K568, 2)</f>
        <v>1.0348097179144473</v>
      </c>
      <c r="Q568" s="1">
        <v>0.56296299999999999</v>
      </c>
      <c r="R568" s="1">
        <v>0.39924999999999999</v>
      </c>
      <c r="S568" s="1">
        <f>-1*LOG10(R568)</f>
        <v>0.39875507518947945</v>
      </c>
      <c r="T568" s="1">
        <v>0.99990000000000001</v>
      </c>
      <c r="U568" s="1" t="s">
        <v>1161</v>
      </c>
      <c r="V568" s="1" t="s">
        <v>49</v>
      </c>
      <c r="W568" s="1" t="s">
        <v>2132</v>
      </c>
      <c r="X568" s="1" t="s">
        <v>27</v>
      </c>
      <c r="Y568" s="1" t="s">
        <v>2131</v>
      </c>
    </row>
    <row r="569" spans="1:25" x14ac:dyDescent="0.3">
      <c r="A569" s="1" t="s">
        <v>8448</v>
      </c>
      <c r="B569" s="1" t="s">
        <v>8448</v>
      </c>
      <c r="C569" s="1" t="s">
        <v>8447</v>
      </c>
      <c r="D569" s="8">
        <f>(L569/K569*100)-100</f>
        <v>22.626524524549723</v>
      </c>
      <c r="E569" s="1" t="s">
        <v>603</v>
      </c>
      <c r="F569" s="1" t="s">
        <v>22</v>
      </c>
      <c r="G569" s="1" t="s">
        <v>23</v>
      </c>
      <c r="H569" s="1">
        <v>1589.02</v>
      </c>
      <c r="I569" s="1">
        <v>1948.56</v>
      </c>
      <c r="J569" s="1">
        <v>0.29427300000000001</v>
      </c>
      <c r="K569" s="1">
        <f>IF(H569=0, 0.1, H569)</f>
        <v>1589.02</v>
      </c>
      <c r="L569" s="1">
        <f>IF(I569=0, 0.1, I569)</f>
        <v>1948.56</v>
      </c>
      <c r="M569" s="2">
        <f>LOG(L569/K569, 10)</f>
        <v>8.8584419682470134E-2</v>
      </c>
      <c r="N569" s="2">
        <f>AVERAGE(K569:L569)</f>
        <v>1768.79</v>
      </c>
      <c r="O569" s="2">
        <f>LOG(N569,10)</f>
        <v>3.2476762742579619</v>
      </c>
      <c r="P569" s="2">
        <f>LOG(L569/K569, 2)</f>
        <v>0.29427107251249063</v>
      </c>
      <c r="Q569" s="1">
        <v>0.146067</v>
      </c>
      <c r="R569" s="1">
        <v>0.81025000000000003</v>
      </c>
      <c r="S569" s="1">
        <f>-1*LOG10(R569)</f>
        <v>9.1380960295752406E-2</v>
      </c>
      <c r="T569" s="1">
        <v>0.99990000000000001</v>
      </c>
      <c r="U569" s="1" t="s">
        <v>1161</v>
      </c>
      <c r="V569" s="1" t="s">
        <v>33</v>
      </c>
      <c r="W569" s="1" t="s">
        <v>8446</v>
      </c>
      <c r="X569" s="1" t="s">
        <v>25</v>
      </c>
      <c r="Y569" s="1" t="s">
        <v>8445</v>
      </c>
    </row>
    <row r="570" spans="1:25" x14ac:dyDescent="0.3">
      <c r="A570" s="1" t="s">
        <v>4848</v>
      </c>
      <c r="B570" s="1" t="s">
        <v>4848</v>
      </c>
      <c r="C570" s="1" t="s">
        <v>4847</v>
      </c>
      <c r="D570" s="8">
        <f>(L570/K570*100)-100</f>
        <v>-99.922330700344077</v>
      </c>
      <c r="E570" s="1" t="s">
        <v>713</v>
      </c>
      <c r="F570" s="1" t="s">
        <v>22</v>
      </c>
      <c r="G570" s="1" t="s">
        <v>23</v>
      </c>
      <c r="H570" s="1">
        <v>128.751</v>
      </c>
      <c r="I570" s="1">
        <v>0</v>
      </c>
      <c r="K570" s="1">
        <f>IF(H570=0, 0.1, H570)</f>
        <v>128.751</v>
      </c>
      <c r="L570" s="1">
        <f>IF(I570=0, 0.1, I570)</f>
        <v>0.1</v>
      </c>
      <c r="M570" s="2">
        <f>LOG(L570/K570, 10)</f>
        <v>-3.1097506108611532</v>
      </c>
      <c r="N570" s="2">
        <f>AVERAGE(K570:L570)</f>
        <v>64.4255</v>
      </c>
      <c r="O570" s="2">
        <f>LOG(N570,10)</f>
        <v>1.8090577977529898</v>
      </c>
      <c r="P570" s="2">
        <f>LOG(L570/K570, 2)</f>
        <v>-10.330367922312805</v>
      </c>
      <c r="R570" s="1">
        <v>0.12425</v>
      </c>
      <c r="S570" s="1">
        <f>-1*LOG10(R570)</f>
        <v>0.90570360259463023</v>
      </c>
      <c r="T570" s="1">
        <v>0.99990000000000001</v>
      </c>
      <c r="U570" s="1" t="s">
        <v>1161</v>
      </c>
      <c r="V570" s="1" t="s">
        <v>42</v>
      </c>
      <c r="W570" s="1" t="s">
        <v>4846</v>
      </c>
      <c r="X570" s="1" t="s">
        <v>25</v>
      </c>
      <c r="Y570" s="1" t="s">
        <v>4845</v>
      </c>
    </row>
    <row r="571" spans="1:25" x14ac:dyDescent="0.3">
      <c r="A571" s="1" t="s">
        <v>4916</v>
      </c>
      <c r="B571" s="1" t="s">
        <v>4916</v>
      </c>
      <c r="C571" s="1" t="s">
        <v>4915</v>
      </c>
      <c r="D571" s="8">
        <f>(L571/K571*100)-100</f>
        <v>131.86072693505574</v>
      </c>
      <c r="E571" s="1" t="s">
        <v>732</v>
      </c>
      <c r="F571" s="1" t="s">
        <v>22</v>
      </c>
      <c r="G571" s="1" t="s">
        <v>23</v>
      </c>
      <c r="H571" s="1">
        <v>243.37799999999999</v>
      </c>
      <c r="I571" s="1">
        <v>564.298</v>
      </c>
      <c r="J571" s="1">
        <v>1.21326</v>
      </c>
      <c r="K571" s="1">
        <f>IF(H571=0, 0.1, H571)</f>
        <v>243.37799999999999</v>
      </c>
      <c r="L571" s="1">
        <f>IF(I571=0, 0.1, I571)</f>
        <v>564.298</v>
      </c>
      <c r="M571" s="2">
        <f>LOG(L571/K571, 10)</f>
        <v>0.36522719314075403</v>
      </c>
      <c r="N571" s="2">
        <f>AVERAGE(K571:L571)</f>
        <v>403.83799999999997</v>
      </c>
      <c r="O571" s="2">
        <f>LOG(N571,10)</f>
        <v>2.6062071823982009</v>
      </c>
      <c r="P571" s="2">
        <f>LOG(L571/K571, 2)</f>
        <v>1.2132584739111238</v>
      </c>
      <c r="Q571" s="1">
        <v>0.248944</v>
      </c>
      <c r="R571" s="1">
        <v>0.45639999999999997</v>
      </c>
      <c r="S571" s="1">
        <f>-1*LOG10(R571)</f>
        <v>0.34065436425382301</v>
      </c>
      <c r="T571" s="1">
        <v>0.99990000000000001</v>
      </c>
      <c r="U571" s="1" t="s">
        <v>1161</v>
      </c>
      <c r="V571" s="1" t="s">
        <v>42</v>
      </c>
      <c r="W571" s="1" t="s">
        <v>4914</v>
      </c>
      <c r="X571" s="1" t="s">
        <v>25</v>
      </c>
      <c r="Y571" s="1" t="s">
        <v>4913</v>
      </c>
    </row>
    <row r="572" spans="1:25" x14ac:dyDescent="0.3">
      <c r="A572" s="1" t="s">
        <v>4081</v>
      </c>
      <c r="B572" s="1" t="s">
        <v>4081</v>
      </c>
      <c r="C572" s="1" t="s">
        <v>4080</v>
      </c>
      <c r="D572" s="8">
        <f>(L572/K572*100)-100</f>
        <v>-2.9845175237369546</v>
      </c>
      <c r="E572" s="1" t="s">
        <v>291</v>
      </c>
      <c r="F572" s="1" t="s">
        <v>22</v>
      </c>
      <c r="G572" s="1" t="s">
        <v>23</v>
      </c>
      <c r="H572" s="1">
        <v>1285.97</v>
      </c>
      <c r="I572" s="1">
        <v>1247.5899999999999</v>
      </c>
      <c r="J572" s="1">
        <v>-4.3712300000000003E-2</v>
      </c>
      <c r="K572" s="1">
        <f>IF(H572=0, 0.1, H572)</f>
        <v>1285.97</v>
      </c>
      <c r="L572" s="1">
        <f>IF(I572=0, 0.1, I572)</f>
        <v>1247.5899999999999</v>
      </c>
      <c r="M572" s="2">
        <f>LOG(L572/K572, 10)</f>
        <v>-1.3158952151811133E-2</v>
      </c>
      <c r="N572" s="2">
        <f>AVERAGE(K572:L572)</f>
        <v>1266.78</v>
      </c>
      <c r="O572" s="2">
        <f>LOG(N572,10)</f>
        <v>3.1027011980861983</v>
      </c>
      <c r="P572" s="2">
        <f>LOG(L572/K572, 2)</f>
        <v>-4.3713092852379919E-2</v>
      </c>
      <c r="Q572" s="1">
        <v>-1.29999E-2</v>
      </c>
      <c r="R572" s="1">
        <v>0.98219999999999996</v>
      </c>
      <c r="S572" s="1">
        <f>-1*LOG10(R572)</f>
        <v>7.8000702044149451E-3</v>
      </c>
      <c r="T572" s="1">
        <v>0.99990000000000001</v>
      </c>
      <c r="U572" s="1" t="s">
        <v>1161</v>
      </c>
      <c r="V572" s="1" t="s">
        <v>32</v>
      </c>
      <c r="W572" s="1" t="s">
        <v>4079</v>
      </c>
      <c r="X572" s="1" t="s">
        <v>27</v>
      </c>
      <c r="Y572" s="1" t="s">
        <v>4078</v>
      </c>
    </row>
    <row r="573" spans="1:25" x14ac:dyDescent="0.3">
      <c r="A573" s="1" t="s">
        <v>8925</v>
      </c>
      <c r="B573" s="1" t="s">
        <v>8925</v>
      </c>
      <c r="C573" s="1" t="s">
        <v>8924</v>
      </c>
      <c r="D573" s="8">
        <f>(L573/K573*100)-100</f>
        <v>22.50404942234205</v>
      </c>
      <c r="E573" s="1" t="s">
        <v>702</v>
      </c>
      <c r="F573" s="1" t="s">
        <v>22</v>
      </c>
      <c r="G573" s="1" t="s">
        <v>23</v>
      </c>
      <c r="H573" s="1">
        <v>670.46600000000001</v>
      </c>
      <c r="I573" s="1">
        <v>821.34799999999996</v>
      </c>
      <c r="J573" s="1">
        <v>0.29282999999999998</v>
      </c>
      <c r="K573" s="1">
        <f>IF(H573=0, 0.1, H573)</f>
        <v>670.46600000000001</v>
      </c>
      <c r="L573" s="1">
        <f>IF(I573=0, 0.1, I573)</f>
        <v>821.34799999999996</v>
      </c>
      <c r="M573" s="2">
        <f>LOG(L573/K573, 10)</f>
        <v>8.8150444722685239E-2</v>
      </c>
      <c r="N573" s="2">
        <f>AVERAGE(K573:L573)</f>
        <v>745.90699999999993</v>
      </c>
      <c r="O573" s="2">
        <f>LOG(N573,10)</f>
        <v>2.8726846828284391</v>
      </c>
      <c r="P573" s="2">
        <f>LOG(L573/K573, 2)</f>
        <v>0.29282943890110358</v>
      </c>
      <c r="Q573" s="1">
        <v>4.2972299999999998E-2</v>
      </c>
      <c r="R573" s="1">
        <v>0.86975000000000002</v>
      </c>
      <c r="S573" s="1">
        <f>-1*LOG10(R573)</f>
        <v>6.0605562580373432E-2</v>
      </c>
      <c r="T573" s="1">
        <v>0.99990000000000001</v>
      </c>
      <c r="U573" s="1" t="s">
        <v>1161</v>
      </c>
      <c r="V573" s="1" t="s">
        <v>33</v>
      </c>
      <c r="W573" s="1" t="s">
        <v>8923</v>
      </c>
      <c r="X573" s="1" t="s">
        <v>27</v>
      </c>
      <c r="Y573" s="1" t="s">
        <v>8922</v>
      </c>
    </row>
    <row r="574" spans="1:25" x14ac:dyDescent="0.3">
      <c r="A574" s="1" t="s">
        <v>2433</v>
      </c>
      <c r="B574" s="1" t="s">
        <v>2433</v>
      </c>
      <c r="C574" s="1" t="s">
        <v>2432</v>
      </c>
      <c r="D574" s="8">
        <f>(L574/K574*100)-100</f>
        <v>173.74191216250642</v>
      </c>
      <c r="E574" s="1" t="s">
        <v>501</v>
      </c>
      <c r="F574" s="1" t="s">
        <v>22</v>
      </c>
      <c r="G574" s="1" t="s">
        <v>23</v>
      </c>
      <c r="H574" s="1">
        <v>82.438599999999994</v>
      </c>
      <c r="I574" s="1">
        <v>225.66900000000001</v>
      </c>
      <c r="J574" s="1">
        <v>1.45282</v>
      </c>
      <c r="K574" s="1">
        <f>IF(H574=0, 0.1, H574)</f>
        <v>82.438599999999994</v>
      </c>
      <c r="L574" s="1">
        <f>IF(I574=0, 0.1, I574)</f>
        <v>225.66900000000001</v>
      </c>
      <c r="M574" s="2">
        <f>LOG(L574/K574, 10)</f>
        <v>0.43734129659673077</v>
      </c>
      <c r="N574" s="2">
        <f>AVERAGE(K574:L574)</f>
        <v>154.0538</v>
      </c>
      <c r="O574" s="2">
        <f>LOG(N574,10)</f>
        <v>2.1876724153999705</v>
      </c>
      <c r="P574" s="2">
        <f>LOG(L574/K574, 2)</f>
        <v>1.4528163402191467</v>
      </c>
      <c r="Q574" s="1">
        <v>0.191858</v>
      </c>
      <c r="R574" s="1">
        <v>0.51905000000000001</v>
      </c>
      <c r="S574" s="1">
        <f>-1*LOG10(R574)</f>
        <v>0.28479080462134232</v>
      </c>
      <c r="T574" s="1">
        <v>0.99990000000000001</v>
      </c>
      <c r="U574" s="1" t="s">
        <v>1161</v>
      </c>
      <c r="V574" s="1" t="s">
        <v>46</v>
      </c>
      <c r="W574" s="1" t="s">
        <v>2431</v>
      </c>
      <c r="X574" s="1" t="s">
        <v>25</v>
      </c>
      <c r="Y574" s="1" t="s">
        <v>2430</v>
      </c>
    </row>
    <row r="575" spans="1:25" x14ac:dyDescent="0.3">
      <c r="A575" s="1" t="s">
        <v>3343</v>
      </c>
      <c r="B575" s="1" t="s">
        <v>3343</v>
      </c>
      <c r="C575" s="1" t="s">
        <v>3342</v>
      </c>
      <c r="D575" s="8">
        <f>(L575/K575*100)-100</f>
        <v>135.90099139912022</v>
      </c>
      <c r="E575" s="1" t="s">
        <v>477</v>
      </c>
      <c r="F575" s="1" t="s">
        <v>22</v>
      </c>
      <c r="G575" s="1" t="s">
        <v>23</v>
      </c>
      <c r="H575" s="1">
        <v>380.77499999999998</v>
      </c>
      <c r="I575" s="1">
        <v>898.25199999999995</v>
      </c>
      <c r="J575" s="1">
        <v>1.2381800000000001</v>
      </c>
      <c r="K575" s="1">
        <f>IF(H575=0, 0.1, H575)</f>
        <v>380.77499999999998</v>
      </c>
      <c r="L575" s="1">
        <f>IF(I575=0, 0.1, I575)</f>
        <v>898.25199999999995</v>
      </c>
      <c r="M575" s="2">
        <f>LOG(L575/K575, 10)</f>
        <v>0.37272976605839125</v>
      </c>
      <c r="N575" s="2">
        <f>AVERAGE(K575:L575)</f>
        <v>639.51350000000002</v>
      </c>
      <c r="O575" s="2">
        <f>LOG(N575,10)</f>
        <v>2.8058497167796799</v>
      </c>
      <c r="P575" s="2">
        <f>LOG(L575/K575, 2)</f>
        <v>1.238181481670164</v>
      </c>
      <c r="Q575" s="1">
        <v>0.15520500000000001</v>
      </c>
      <c r="R575" s="1">
        <v>0.49145</v>
      </c>
      <c r="S575" s="1">
        <f>-1*LOG10(R575)</f>
        <v>0.3085206605962057</v>
      </c>
      <c r="T575" s="1">
        <v>0.99990000000000001</v>
      </c>
      <c r="U575" s="1" t="s">
        <v>1161</v>
      </c>
      <c r="V575" s="1" t="s">
        <v>45</v>
      </c>
      <c r="W575" s="1" t="s">
        <v>3341</v>
      </c>
      <c r="X575" s="1" t="s">
        <v>25</v>
      </c>
      <c r="Y575" s="1" t="s">
        <v>3340</v>
      </c>
    </row>
    <row r="576" spans="1:25" x14ac:dyDescent="0.3">
      <c r="A576" s="1" t="s">
        <v>2062</v>
      </c>
      <c r="B576" s="1" t="s">
        <v>2062</v>
      </c>
      <c r="C576" s="1" t="s">
        <v>2061</v>
      </c>
      <c r="D576" s="8">
        <f>(L576/K576*100)-100</f>
        <v>-28.778296693042705</v>
      </c>
      <c r="E576" s="1" t="s">
        <v>2060</v>
      </c>
      <c r="F576" s="1" t="s">
        <v>22</v>
      </c>
      <c r="G576" s="1" t="s">
        <v>23</v>
      </c>
      <c r="H576" s="1">
        <v>857.34400000000005</v>
      </c>
      <c r="I576" s="1">
        <v>610.61500000000001</v>
      </c>
      <c r="J576" s="1">
        <v>-0.48961100000000002</v>
      </c>
      <c r="K576" s="1">
        <f>IF(H576=0, 0.1, H576)</f>
        <v>857.34400000000005</v>
      </c>
      <c r="L576" s="1">
        <f>IF(I576=0, 0.1, I576)</f>
        <v>610.61500000000001</v>
      </c>
      <c r="M576" s="2">
        <f>LOG(L576/K576, 10)</f>
        <v>-0.1473876441415902</v>
      </c>
      <c r="N576" s="2">
        <f>AVERAGE(K576:L576)</f>
        <v>733.97950000000003</v>
      </c>
      <c r="O576" s="2">
        <f>LOG(N576,10)</f>
        <v>2.8656839302686472</v>
      </c>
      <c r="P576" s="2">
        <f>LOG(L576/K576, 2)</f>
        <v>-0.48961115591320925</v>
      </c>
      <c r="Q576" s="1">
        <v>-0.33168799999999998</v>
      </c>
      <c r="R576" s="1">
        <v>0.61070000000000002</v>
      </c>
      <c r="S576" s="1">
        <f>-1*LOG10(R576)</f>
        <v>0.21417208000413437</v>
      </c>
      <c r="T576" s="1">
        <v>0.99990000000000001</v>
      </c>
      <c r="U576" s="1" t="s">
        <v>1161</v>
      </c>
      <c r="V576" s="1" t="s">
        <v>49</v>
      </c>
      <c r="W576" s="1" t="s">
        <v>2059</v>
      </c>
      <c r="X576" s="1" t="s">
        <v>25</v>
      </c>
      <c r="Y576" s="1" t="s">
        <v>2058</v>
      </c>
    </row>
    <row r="577" spans="1:25" x14ac:dyDescent="0.3">
      <c r="A577" s="1" t="s">
        <v>7521</v>
      </c>
      <c r="B577" s="1" t="s">
        <v>7521</v>
      </c>
      <c r="C577" s="1" t="s">
        <v>7520</v>
      </c>
      <c r="D577" s="8">
        <f>(L577/K577*100)-100</f>
        <v>-37.793229353440047</v>
      </c>
      <c r="E577" s="1" t="s">
        <v>849</v>
      </c>
      <c r="F577" s="1" t="s">
        <v>22</v>
      </c>
      <c r="G577" s="1" t="s">
        <v>23</v>
      </c>
      <c r="H577" s="1">
        <v>858.88400000000001</v>
      </c>
      <c r="I577" s="1">
        <v>534.28399999999999</v>
      </c>
      <c r="J577" s="1">
        <v>-0.68485600000000002</v>
      </c>
      <c r="K577" s="1">
        <f>IF(H577=0, 0.1, H577)</f>
        <v>858.88400000000001</v>
      </c>
      <c r="L577" s="1">
        <f>IF(I577=0, 0.1, I577)</f>
        <v>534.28399999999999</v>
      </c>
      <c r="M577" s="2">
        <f>LOG(L577/K577, 10)</f>
        <v>-0.20616234369482261</v>
      </c>
      <c r="N577" s="2">
        <f>AVERAGE(K577:L577)</f>
        <v>696.58400000000006</v>
      </c>
      <c r="O577" s="2">
        <f>LOG(N577,10)</f>
        <v>2.8429734948257588</v>
      </c>
      <c r="P577" s="2">
        <f>LOG(L577/K577, 2)</f>
        <v>-0.68485648162765578</v>
      </c>
      <c r="Q577" s="1">
        <v>-0.32968700000000001</v>
      </c>
      <c r="R577" s="1">
        <v>0.60555000000000003</v>
      </c>
      <c r="S577" s="1">
        <f>-1*LOG10(R577)</f>
        <v>0.21784999153400436</v>
      </c>
      <c r="T577" s="1">
        <v>0.99990000000000001</v>
      </c>
      <c r="U577" s="1" t="s">
        <v>1161</v>
      </c>
      <c r="V577" s="1" t="s">
        <v>30</v>
      </c>
      <c r="W577" s="1" t="s">
        <v>7519</v>
      </c>
      <c r="X577" s="1" t="s">
        <v>27</v>
      </c>
      <c r="Y577" s="1" t="s">
        <v>7518</v>
      </c>
    </row>
    <row r="578" spans="1:25" x14ac:dyDescent="0.3">
      <c r="A578" s="1" t="s">
        <v>1972</v>
      </c>
      <c r="B578" s="1" t="s">
        <v>1972</v>
      </c>
      <c r="C578" s="1" t="s">
        <v>1971</v>
      </c>
      <c r="D578" s="8">
        <f>(L578/K578*100)-100</f>
        <v>21.318665728759669</v>
      </c>
      <c r="E578" s="1" t="s">
        <v>191</v>
      </c>
      <c r="F578" s="1" t="s">
        <v>22</v>
      </c>
      <c r="G578" s="1" t="s">
        <v>23</v>
      </c>
      <c r="H578" s="1">
        <v>8458.5499999999993</v>
      </c>
      <c r="I578" s="1">
        <v>10261.799999999999</v>
      </c>
      <c r="J578" s="1">
        <v>0.27879599999999999</v>
      </c>
      <c r="K578" s="1">
        <f>IF(H578=0, 0.1, H578)</f>
        <v>8458.5499999999993</v>
      </c>
      <c r="L578" s="1">
        <f>IF(I578=0, 0.1, I578)</f>
        <v>10261.799999999999</v>
      </c>
      <c r="M578" s="2">
        <f>LOG(L578/K578, 10)</f>
        <v>8.392762526355553E-2</v>
      </c>
      <c r="N578" s="2">
        <f>AVERAGE(K578:L578)</f>
        <v>9360.1749999999993</v>
      </c>
      <c r="O578" s="2">
        <f>LOG(N578,10)</f>
        <v>3.9712839684842436</v>
      </c>
      <c r="P578" s="2">
        <f>LOG(L578/K578, 2)</f>
        <v>0.27880153630018351</v>
      </c>
      <c r="Q578" s="1">
        <v>9.1748200000000002E-2</v>
      </c>
      <c r="R578" s="1">
        <v>0.90444999999999998</v>
      </c>
      <c r="S578" s="1">
        <f>-1*LOG10(R578)</f>
        <v>4.3615436901793918E-2</v>
      </c>
      <c r="T578" s="1">
        <v>0.99990000000000001</v>
      </c>
      <c r="U578" s="1" t="s">
        <v>1161</v>
      </c>
      <c r="V578" s="1" t="s">
        <v>49</v>
      </c>
      <c r="W578" s="1" t="s">
        <v>1970</v>
      </c>
      <c r="X578" s="1" t="s">
        <v>25</v>
      </c>
      <c r="Y578" s="1" t="s">
        <v>1969</v>
      </c>
    </row>
    <row r="579" spans="1:25" x14ac:dyDescent="0.3">
      <c r="A579" s="1" t="s">
        <v>5824</v>
      </c>
      <c r="B579" s="1" t="s">
        <v>5824</v>
      </c>
      <c r="C579" s="1" t="s">
        <v>5823</v>
      </c>
      <c r="D579" s="8">
        <f>(L579/K579*100)-100</f>
        <v>38.901136170934393</v>
      </c>
      <c r="E579" s="1" t="s">
        <v>282</v>
      </c>
      <c r="F579" s="1" t="s">
        <v>22</v>
      </c>
      <c r="G579" s="1" t="s">
        <v>23</v>
      </c>
      <c r="H579" s="1">
        <v>1592.19</v>
      </c>
      <c r="I579" s="1">
        <v>2211.5700000000002</v>
      </c>
      <c r="J579" s="1">
        <v>0.47406300000000001</v>
      </c>
      <c r="K579" s="1">
        <f>IF(H579=0, 0.1, H579)</f>
        <v>1592.19</v>
      </c>
      <c r="L579" s="1">
        <f>IF(I579=0, 0.1, I579)</f>
        <v>2211.5700000000002</v>
      </c>
      <c r="M579" s="2">
        <f>LOG(L579/K579, 10)</f>
        <v>0.14270579815481663</v>
      </c>
      <c r="N579" s="2">
        <f>AVERAGE(K579:L579)</f>
        <v>1901.88</v>
      </c>
      <c r="O579" s="2">
        <f>LOG(N579,10)</f>
        <v>3.2791831114542265</v>
      </c>
      <c r="P579" s="2">
        <f>LOG(L579/K579, 2)</f>
        <v>0.47405840019381051</v>
      </c>
      <c r="Q579" s="1">
        <v>2.35959E-2</v>
      </c>
      <c r="R579" s="1">
        <v>0.75560000000000005</v>
      </c>
      <c r="S579" s="1">
        <f>-1*LOG10(R579)</f>
        <v>0.12170805075020399</v>
      </c>
      <c r="T579" s="1">
        <v>0.99990000000000001</v>
      </c>
      <c r="U579" s="1" t="s">
        <v>1161</v>
      </c>
      <c r="V579" s="1" t="s">
        <v>35</v>
      </c>
      <c r="W579" s="1" t="s">
        <v>5822</v>
      </c>
      <c r="X579" s="1" t="s">
        <v>25</v>
      </c>
      <c r="Y579" s="1" t="s">
        <v>5821</v>
      </c>
    </row>
    <row r="580" spans="1:25" x14ac:dyDescent="0.3">
      <c r="A580" s="1" t="s">
        <v>9873</v>
      </c>
      <c r="B580" s="1" t="s">
        <v>9873</v>
      </c>
      <c r="C580" s="1" t="s">
        <v>9872</v>
      </c>
      <c r="D580" s="8">
        <f>(L580/K580*100)-100</f>
        <v>23237.1</v>
      </c>
      <c r="E580" s="1" t="s">
        <v>1146</v>
      </c>
      <c r="F580" s="1" t="s">
        <v>22</v>
      </c>
      <c r="G580" s="1" t="s">
        <v>23</v>
      </c>
      <c r="H580" s="1">
        <v>0</v>
      </c>
      <c r="I580" s="1">
        <v>23.3371</v>
      </c>
      <c r="K580" s="1">
        <f>IF(H580=0, 0.1, H580)</f>
        <v>0.1</v>
      </c>
      <c r="L580" s="1">
        <f>IF(I580=0, 0.1, I580)</f>
        <v>23.3371</v>
      </c>
      <c r="M580" s="2">
        <f>LOG(L580/K580, 10)</f>
        <v>2.3680468871743163</v>
      </c>
      <c r="N580" s="2">
        <f>AVERAGE(K580:L580)</f>
        <v>11.71855</v>
      </c>
      <c r="O580" s="2">
        <f>LOG(N580,10)</f>
        <v>1.0688738773854054</v>
      </c>
      <c r="P580" s="2">
        <f>LOG(L580/K580, 2)</f>
        <v>7.8664814845149253</v>
      </c>
      <c r="Q580" s="1">
        <v>0</v>
      </c>
      <c r="R580" s="1">
        <v>1</v>
      </c>
      <c r="S580" s="1">
        <f>-1*LOG10(R580)</f>
        <v>0</v>
      </c>
      <c r="T580" s="1">
        <v>1</v>
      </c>
      <c r="U580" s="1" t="s">
        <v>1161</v>
      </c>
      <c r="V580" s="1" t="s">
        <v>32</v>
      </c>
      <c r="W580" s="1" t="s">
        <v>9871</v>
      </c>
      <c r="X580" s="1" t="s">
        <v>25</v>
      </c>
      <c r="Y580" s="1" t="s">
        <v>9870</v>
      </c>
    </row>
    <row r="581" spans="1:25" x14ac:dyDescent="0.3">
      <c r="A581" s="1" t="s">
        <v>7259</v>
      </c>
      <c r="B581" s="1" t="s">
        <v>7259</v>
      </c>
      <c r="C581" s="1" t="s">
        <v>7258</v>
      </c>
      <c r="D581" s="8">
        <f>(L581/K581*100)-100</f>
        <v>-31.211359583444661</v>
      </c>
      <c r="E581" s="1" t="s">
        <v>1123</v>
      </c>
      <c r="F581" s="1" t="s">
        <v>22</v>
      </c>
      <c r="G581" s="1" t="s">
        <v>23</v>
      </c>
      <c r="H581" s="1">
        <v>64.375600000000006</v>
      </c>
      <c r="I581" s="1">
        <v>44.283099999999997</v>
      </c>
      <c r="J581" s="1">
        <v>-0.53975899999999999</v>
      </c>
      <c r="K581" s="1">
        <f>IF(H581=0, 0.1, H581)</f>
        <v>64.375600000000006</v>
      </c>
      <c r="L581" s="1">
        <f>IF(I581=0, 0.1, I581)</f>
        <v>44.283099999999997</v>
      </c>
      <c r="M581" s="2">
        <f>LOG(L581/K581, 10)</f>
        <v>-0.16248327414427541</v>
      </c>
      <c r="N581" s="2">
        <f>AVERAGE(K581:L581)</f>
        <v>54.329350000000005</v>
      </c>
      <c r="O581" s="2">
        <f>LOG(N581,10)</f>
        <v>1.7350345091363912</v>
      </c>
      <c r="P581" s="2">
        <f>LOG(L581/K581, 2)</f>
        <v>-0.53975775332915388</v>
      </c>
      <c r="Q581" s="1">
        <v>0</v>
      </c>
      <c r="R581" s="1">
        <v>1</v>
      </c>
      <c r="S581" s="1">
        <f>-1*LOG10(R581)</f>
        <v>0</v>
      </c>
      <c r="T581" s="1">
        <v>1</v>
      </c>
      <c r="U581" s="1" t="s">
        <v>1161</v>
      </c>
      <c r="V581" s="1" t="s">
        <v>30</v>
      </c>
      <c r="W581" s="1" t="s">
        <v>7257</v>
      </c>
      <c r="X581" s="1" t="s">
        <v>25</v>
      </c>
      <c r="Y581" s="1" t="s">
        <v>7256</v>
      </c>
    </row>
    <row r="582" spans="1:25" x14ac:dyDescent="0.3">
      <c r="A582" s="1" t="s">
        <v>7916</v>
      </c>
      <c r="B582" s="1" t="s">
        <v>7916</v>
      </c>
      <c r="C582" s="1" t="s">
        <v>7915</v>
      </c>
      <c r="D582" s="8">
        <f>(L582/K582*100)-100</f>
        <v>11.918447635094267</v>
      </c>
      <c r="E582" s="1" t="s">
        <v>62</v>
      </c>
      <c r="F582" s="1" t="s">
        <v>22</v>
      </c>
      <c r="G582" s="1" t="s">
        <v>23</v>
      </c>
      <c r="H582" s="1">
        <v>124.04300000000001</v>
      </c>
      <c r="I582" s="1">
        <v>138.827</v>
      </c>
      <c r="J582" s="1">
        <v>0.16244700000000001</v>
      </c>
      <c r="K582" s="1">
        <f>IF(H582=0, 0.1, H582)</f>
        <v>124.04300000000001</v>
      </c>
      <c r="L582" s="1">
        <f>IF(I582=0, 0.1, I582)</f>
        <v>138.827</v>
      </c>
      <c r="M582" s="2">
        <f>LOG(L582/K582, 10)</f>
        <v>4.8901677643634761E-2</v>
      </c>
      <c r="N582" s="2">
        <f>AVERAGE(K582:L582)</f>
        <v>131.435</v>
      </c>
      <c r="O582" s="2">
        <f>LOG(N582,10)</f>
        <v>2.1187110294766689</v>
      </c>
      <c r="P582" s="2">
        <f>LOG(L582/K582, 2)</f>
        <v>0.16244785685151558</v>
      </c>
      <c r="Q582" s="1">
        <v>2.6882199999999998E-2</v>
      </c>
      <c r="R582" s="1">
        <v>0.92220000000000002</v>
      </c>
      <c r="S582" s="1">
        <f>-1*LOG10(R582)</f>
        <v>3.5174882116611225E-2</v>
      </c>
      <c r="T582" s="1">
        <v>0.99990000000000001</v>
      </c>
      <c r="U582" s="1" t="s">
        <v>1161</v>
      </c>
      <c r="V582" s="1" t="s">
        <v>47</v>
      </c>
      <c r="W582" s="1" t="s">
        <v>7914</v>
      </c>
      <c r="X582" s="1" t="s">
        <v>27</v>
      </c>
      <c r="Y582" s="1" t="s">
        <v>7913</v>
      </c>
    </row>
    <row r="583" spans="1:25" x14ac:dyDescent="0.3">
      <c r="A583" s="1" t="s">
        <v>6687</v>
      </c>
      <c r="B583" s="1" t="s">
        <v>6687</v>
      </c>
      <c r="C583" s="1" t="s">
        <v>6686</v>
      </c>
      <c r="D583" s="8">
        <f>(L583/K583*100)-100</f>
        <v>69.191811457078984</v>
      </c>
      <c r="E583" s="1" t="s">
        <v>6685</v>
      </c>
      <c r="F583" s="1" t="s">
        <v>22</v>
      </c>
      <c r="G583" s="1" t="s">
        <v>23</v>
      </c>
      <c r="H583" s="1">
        <v>1453.25</v>
      </c>
      <c r="I583" s="1">
        <v>2458.7800000000002</v>
      </c>
      <c r="J583" s="1">
        <v>0.75866</v>
      </c>
      <c r="K583" s="1">
        <f>IF(H583=0, 0.1, H583)</f>
        <v>1453.25</v>
      </c>
      <c r="L583" s="1">
        <f>IF(I583=0, 0.1, I583)</f>
        <v>2458.7800000000002</v>
      </c>
      <c r="M583" s="2">
        <f>LOG(L583/K583, 10)</f>
        <v>0.22837934023337442</v>
      </c>
      <c r="N583" s="2">
        <f>AVERAGE(K583:L583)</f>
        <v>1956.0150000000001</v>
      </c>
      <c r="O583" s="2">
        <f>LOG(N583,10)</f>
        <v>3.2913721809179681</v>
      </c>
      <c r="P583" s="2">
        <f>LOG(L583/K583, 2)</f>
        <v>0.75865974661308633</v>
      </c>
      <c r="Q583" s="1">
        <v>0.56584999999999996</v>
      </c>
      <c r="R583" s="1">
        <v>0.3921</v>
      </c>
      <c r="S583" s="1">
        <f>-1*LOG10(R583)</f>
        <v>0.40660315769979327</v>
      </c>
      <c r="T583" s="1">
        <v>0.99990000000000001</v>
      </c>
      <c r="U583" s="1" t="s">
        <v>1161</v>
      </c>
      <c r="V583" s="1" t="s">
        <v>52</v>
      </c>
      <c r="W583" s="1" t="s">
        <v>6684</v>
      </c>
      <c r="X583" s="1" t="s">
        <v>25</v>
      </c>
      <c r="Y583" s="1" t="s">
        <v>6683</v>
      </c>
    </row>
    <row r="584" spans="1:25" x14ac:dyDescent="0.3">
      <c r="A584" s="1" t="s">
        <v>9869</v>
      </c>
      <c r="B584" s="1" t="s">
        <v>9869</v>
      </c>
      <c r="C584" s="1" t="s">
        <v>9868</v>
      </c>
      <c r="D584" s="8">
        <f>(L584/K584*100)-100</f>
        <v>67520.199999999983</v>
      </c>
      <c r="E584" s="1" t="s">
        <v>306</v>
      </c>
      <c r="F584" s="1" t="s">
        <v>22</v>
      </c>
      <c r="G584" s="1" t="s">
        <v>23</v>
      </c>
      <c r="H584" s="1">
        <v>0</v>
      </c>
      <c r="I584" s="1">
        <v>67.620199999999997</v>
      </c>
      <c r="K584" s="1">
        <f>IF(H584=0, 0.1, H584)</f>
        <v>0.1</v>
      </c>
      <c r="L584" s="1">
        <f>IF(I584=0, 0.1, I584)</f>
        <v>67.620199999999997</v>
      </c>
      <c r="M584" s="2">
        <f>LOG(L584/K584, 10)</f>
        <v>2.830076450942733</v>
      </c>
      <c r="N584" s="2">
        <f>AVERAGE(K584:L584)</f>
        <v>33.860099999999996</v>
      </c>
      <c r="O584" s="2">
        <f>LOG(N584,10)</f>
        <v>1.5296882363891025</v>
      </c>
      <c r="P584" s="2">
        <f>LOG(L584/K584, 2)</f>
        <v>9.4013104730657826</v>
      </c>
      <c r="Q584" s="1">
        <v>0</v>
      </c>
      <c r="R584" s="1">
        <v>1</v>
      </c>
      <c r="S584" s="1">
        <f>-1*LOG10(R584)</f>
        <v>0</v>
      </c>
      <c r="T584" s="1">
        <v>1</v>
      </c>
      <c r="U584" s="1" t="s">
        <v>1161</v>
      </c>
      <c r="V584" s="1" t="s">
        <v>44</v>
      </c>
      <c r="W584" s="1" t="s">
        <v>9867</v>
      </c>
      <c r="X584" s="1" t="s">
        <v>25</v>
      </c>
      <c r="Y584" s="1" t="s">
        <v>9866</v>
      </c>
    </row>
    <row r="585" spans="1:25" x14ac:dyDescent="0.3">
      <c r="A585" s="1" t="s">
        <v>1882</v>
      </c>
      <c r="B585" s="1" t="s">
        <v>1882</v>
      </c>
      <c r="C585" s="1" t="s">
        <v>1881</v>
      </c>
      <c r="D585" s="8">
        <f>(L585/K585*100)-100</f>
        <v>46574.1</v>
      </c>
      <c r="E585" s="1" t="s">
        <v>1033</v>
      </c>
      <c r="F585" s="1" t="s">
        <v>22</v>
      </c>
      <c r="G585" s="1" t="s">
        <v>23</v>
      </c>
      <c r="H585" s="1">
        <v>0</v>
      </c>
      <c r="I585" s="1">
        <v>46.674100000000003</v>
      </c>
      <c r="K585" s="1">
        <f>IF(H585=0, 0.1, H585)</f>
        <v>0.1</v>
      </c>
      <c r="L585" s="1">
        <f>IF(I585=0, 0.1, I585)</f>
        <v>46.674100000000003</v>
      </c>
      <c r="M585" s="2">
        <f>LOG(L585/K585, 10)</f>
        <v>2.669075952356474</v>
      </c>
      <c r="N585" s="2">
        <f>AVERAGE(K585:L585)</f>
        <v>23.387050000000002</v>
      </c>
      <c r="O585" s="2">
        <f>LOG(N585,10)</f>
        <v>1.3689754441468884</v>
      </c>
      <c r="P585" s="2">
        <f>LOG(L585/K585, 2)</f>
        <v>8.8664783935212146</v>
      </c>
      <c r="Q585" s="1">
        <v>0</v>
      </c>
      <c r="R585" s="1">
        <v>1</v>
      </c>
      <c r="S585" s="1">
        <f>-1*LOG10(R585)</f>
        <v>0</v>
      </c>
      <c r="T585" s="1">
        <v>1</v>
      </c>
      <c r="U585" s="1" t="s">
        <v>1161</v>
      </c>
      <c r="V585" s="1" t="s">
        <v>37</v>
      </c>
      <c r="W585" s="1" t="s">
        <v>1880</v>
      </c>
      <c r="X585" s="1" t="s">
        <v>27</v>
      </c>
      <c r="Y585" s="1" t="s">
        <v>1879</v>
      </c>
    </row>
    <row r="586" spans="1:25" x14ac:dyDescent="0.3">
      <c r="A586" s="1" t="s">
        <v>4682</v>
      </c>
      <c r="B586" s="1" t="s">
        <v>4682</v>
      </c>
      <c r="C586" s="1" t="s">
        <v>4681</v>
      </c>
      <c r="D586" s="8">
        <f>(L586/K586*100)-100</f>
        <v>-80.444044077596686</v>
      </c>
      <c r="E586" s="1" t="s">
        <v>1058</v>
      </c>
      <c r="F586" s="1" t="s">
        <v>22</v>
      </c>
      <c r="G586" s="1" t="s">
        <v>23</v>
      </c>
      <c r="H586" s="1">
        <v>119.33499999999999</v>
      </c>
      <c r="I586" s="1">
        <v>23.3371</v>
      </c>
      <c r="J586" s="1">
        <v>-2.35432</v>
      </c>
      <c r="K586" s="1">
        <f>IF(H586=0, 0.1, H586)</f>
        <v>119.33499999999999</v>
      </c>
      <c r="L586" s="1">
        <f>IF(I586=0, 0.1, I586)</f>
        <v>23.3371</v>
      </c>
      <c r="M586" s="2">
        <f>LOG(L586/K586, 10)</f>
        <v>-0.70872095027292825</v>
      </c>
      <c r="N586" s="2">
        <f>AVERAGE(K586:L586)</f>
        <v>71.33605</v>
      </c>
      <c r="O586" s="2">
        <f>LOG(N586,10)</f>
        <v>1.8533090580343405</v>
      </c>
      <c r="P586" s="2">
        <f>LOG(L586/K586, 2)</f>
        <v>-2.3543200361469099</v>
      </c>
      <c r="Q586" s="1">
        <v>-0.335202</v>
      </c>
      <c r="R586" s="1">
        <v>0.50049999999999994</v>
      </c>
      <c r="S586" s="1">
        <f>-1*LOG10(R586)</f>
        <v>0.30059591818466258</v>
      </c>
      <c r="T586" s="1">
        <v>0.99990000000000001</v>
      </c>
      <c r="U586" s="1" t="s">
        <v>1161</v>
      </c>
      <c r="V586" s="1" t="s">
        <v>43</v>
      </c>
      <c r="W586" s="1" t="s">
        <v>4680</v>
      </c>
      <c r="X586" s="1" t="s">
        <v>27</v>
      </c>
      <c r="Y586" s="1" t="s">
        <v>4679</v>
      </c>
    </row>
    <row r="587" spans="1:25" x14ac:dyDescent="0.3">
      <c r="A587" s="1" t="s">
        <v>9025</v>
      </c>
      <c r="B587" s="1" t="s">
        <v>9025</v>
      </c>
      <c r="C587" s="1" t="s">
        <v>9024</v>
      </c>
      <c r="D587" s="8">
        <f>(L587/K587*100)-100</f>
        <v>-18.065643873761189</v>
      </c>
      <c r="E587" s="1" t="s">
        <v>943</v>
      </c>
      <c r="F587" s="1" t="s">
        <v>22</v>
      </c>
      <c r="G587" s="1" t="s">
        <v>23</v>
      </c>
      <c r="H587" s="1">
        <v>261.44099999999997</v>
      </c>
      <c r="I587" s="1">
        <v>214.21</v>
      </c>
      <c r="J587" s="1">
        <v>-0.28745700000000002</v>
      </c>
      <c r="K587" s="1">
        <f>IF(H587=0, 0.1, H587)</f>
        <v>261.44099999999997</v>
      </c>
      <c r="L587" s="1">
        <f>IF(I587=0, 0.1, I587)</f>
        <v>214.21</v>
      </c>
      <c r="M587" s="2">
        <f>LOG(L587/K587, 10)</f>
        <v>-8.6533954803777346E-2</v>
      </c>
      <c r="N587" s="2">
        <f>AVERAGE(K587:L587)</f>
        <v>237.82549999999998</v>
      </c>
      <c r="O587" s="2">
        <f>LOG(N587,10)</f>
        <v>2.3762584184725575</v>
      </c>
      <c r="P587" s="2">
        <f>LOG(L587/K587, 2)</f>
        <v>-0.28745957562438124</v>
      </c>
      <c r="Q587" s="1">
        <v>-2.82338E-2</v>
      </c>
      <c r="R587" s="1">
        <v>0.88370000000000004</v>
      </c>
      <c r="S587" s="1">
        <f>-1*LOG10(R587)</f>
        <v>5.3695145006525058E-2</v>
      </c>
      <c r="T587" s="1">
        <v>0.99990000000000001</v>
      </c>
      <c r="U587" s="1" t="s">
        <v>1161</v>
      </c>
      <c r="V587" s="1" t="s">
        <v>33</v>
      </c>
      <c r="W587" s="1" t="s">
        <v>9023</v>
      </c>
      <c r="X587" s="1" t="s">
        <v>27</v>
      </c>
      <c r="Y587" s="1" t="s">
        <v>9022</v>
      </c>
    </row>
    <row r="588" spans="1:25" x14ac:dyDescent="0.3">
      <c r="A588" s="1" t="s">
        <v>5115</v>
      </c>
      <c r="B588" s="1" t="s">
        <v>5115</v>
      </c>
      <c r="C588" s="1" t="s">
        <v>5114</v>
      </c>
      <c r="D588" s="8">
        <f>(L588/K588*100)-100</f>
        <v>-99.63609235975909</v>
      </c>
      <c r="E588" s="1" t="s">
        <v>201</v>
      </c>
      <c r="F588" s="1" t="s">
        <v>22</v>
      </c>
      <c r="G588" s="1" t="s">
        <v>23</v>
      </c>
      <c r="H588" s="1">
        <v>27.479500000000002</v>
      </c>
      <c r="I588" s="1">
        <v>0</v>
      </c>
      <c r="K588" s="1">
        <f>IF(H588=0, 0.1, H588)</f>
        <v>27.479500000000002</v>
      </c>
      <c r="L588" s="1">
        <f>IF(I588=0, 0.1, I588)</f>
        <v>0.1</v>
      </c>
      <c r="M588" s="2">
        <f>LOG(L588/K588, 10)</f>
        <v>-2.4390088263053991</v>
      </c>
      <c r="N588" s="2">
        <f>AVERAGE(K588:L588)</f>
        <v>13.789750000000002</v>
      </c>
      <c r="O588" s="2">
        <f>LOG(N588,10)</f>
        <v>1.1395563927454901</v>
      </c>
      <c r="P588" s="2">
        <f>LOG(L588/K588, 2)</f>
        <v>-8.1022119437821569</v>
      </c>
      <c r="Q588" s="1">
        <v>0</v>
      </c>
      <c r="R588" s="1">
        <v>1</v>
      </c>
      <c r="S588" s="1">
        <f>-1*LOG10(R588)</f>
        <v>0</v>
      </c>
      <c r="T588" s="1">
        <v>1</v>
      </c>
      <c r="U588" s="1" t="s">
        <v>1161</v>
      </c>
      <c r="V588" s="1" t="s">
        <v>42</v>
      </c>
      <c r="W588" s="1" t="s">
        <v>5113</v>
      </c>
      <c r="X588" s="1" t="s">
        <v>27</v>
      </c>
      <c r="Y588" s="1" t="s">
        <v>5112</v>
      </c>
    </row>
    <row r="589" spans="1:25" x14ac:dyDescent="0.3">
      <c r="A589" s="1" t="s">
        <v>5311</v>
      </c>
      <c r="B589" s="1" t="s">
        <v>5311</v>
      </c>
      <c r="C589" s="1" t="s">
        <v>5310</v>
      </c>
      <c r="D589" s="8">
        <f>(L589/K589*100)-100</f>
        <v>300.94979894102875</v>
      </c>
      <c r="E589" s="1" t="s">
        <v>5309</v>
      </c>
      <c r="F589" s="1" t="s">
        <v>22</v>
      </c>
      <c r="G589" s="1" t="s">
        <v>23</v>
      </c>
      <c r="H589" s="1">
        <v>27.479500000000002</v>
      </c>
      <c r="I589" s="1">
        <v>110.179</v>
      </c>
      <c r="J589" s="1">
        <v>2.0034200000000002</v>
      </c>
      <c r="K589" s="1">
        <f>IF(H589=0, 0.1, H589)</f>
        <v>27.479500000000002</v>
      </c>
      <c r="L589" s="1">
        <f>IF(I589=0, 0.1, I589)</f>
        <v>110.179</v>
      </c>
      <c r="M589" s="2">
        <f>LOG(L589/K589, 10)</f>
        <v>0.60309000003238644</v>
      </c>
      <c r="N589" s="2">
        <f>AVERAGE(K589:L589)</f>
        <v>68.829250000000002</v>
      </c>
      <c r="O589" s="2">
        <f>LOG(N589,10)</f>
        <v>1.8377730372765861</v>
      </c>
      <c r="P589" s="2">
        <f>LOG(L589/K589, 2)</f>
        <v>2.0034216148532047</v>
      </c>
      <c r="Q589" s="1">
        <v>0</v>
      </c>
      <c r="R589" s="1">
        <v>1</v>
      </c>
      <c r="S589" s="1">
        <f>-1*LOG10(R589)</f>
        <v>0</v>
      </c>
      <c r="T589" s="1">
        <v>1</v>
      </c>
      <c r="U589" s="1" t="s">
        <v>1161</v>
      </c>
      <c r="V589" s="1" t="s">
        <v>42</v>
      </c>
      <c r="W589" s="1" t="s">
        <v>5308</v>
      </c>
      <c r="X589" s="1" t="s">
        <v>27</v>
      </c>
      <c r="Y589" s="1" t="s">
        <v>5307</v>
      </c>
    </row>
    <row r="590" spans="1:25" x14ac:dyDescent="0.3">
      <c r="A590" s="1" t="s">
        <v>3789</v>
      </c>
      <c r="B590" s="1" t="s">
        <v>3789</v>
      </c>
      <c r="C590" s="1" t="s">
        <v>3788</v>
      </c>
      <c r="D590" s="8">
        <f>(L590/K590*100)-100</f>
        <v>-99.63609235975909</v>
      </c>
      <c r="E590" s="1" t="s">
        <v>880</v>
      </c>
      <c r="F590" s="1" t="s">
        <v>22</v>
      </c>
      <c r="G590" s="1" t="s">
        <v>23</v>
      </c>
      <c r="H590" s="1">
        <v>27.479500000000002</v>
      </c>
      <c r="I590" s="1">
        <v>0</v>
      </c>
      <c r="K590" s="1">
        <f>IF(H590=0, 0.1, H590)</f>
        <v>27.479500000000002</v>
      </c>
      <c r="L590" s="1">
        <f>IF(I590=0, 0.1, I590)</f>
        <v>0.1</v>
      </c>
      <c r="M590" s="2">
        <f>LOG(L590/K590, 10)</f>
        <v>-2.4390088263053991</v>
      </c>
      <c r="N590" s="2">
        <f>AVERAGE(K590:L590)</f>
        <v>13.789750000000002</v>
      </c>
      <c r="O590" s="2">
        <f>LOG(N590,10)</f>
        <v>1.1395563927454901</v>
      </c>
      <c r="P590" s="2">
        <f>LOG(L590/K590, 2)</f>
        <v>-8.1022119437821569</v>
      </c>
      <c r="Q590" s="1">
        <v>0</v>
      </c>
      <c r="R590" s="1">
        <v>1</v>
      </c>
      <c r="S590" s="1">
        <f>-1*LOG10(R590)</f>
        <v>0</v>
      </c>
      <c r="T590" s="1">
        <v>1</v>
      </c>
      <c r="U590" s="1" t="s">
        <v>1161</v>
      </c>
      <c r="V590" s="1" t="s">
        <v>32</v>
      </c>
      <c r="W590" s="1" t="s">
        <v>3787</v>
      </c>
      <c r="X590" s="1" t="s">
        <v>25</v>
      </c>
      <c r="Y590" s="1" t="s">
        <v>3786</v>
      </c>
    </row>
    <row r="591" spans="1:25" x14ac:dyDescent="0.3">
      <c r="A591" s="1" t="s">
        <v>5265</v>
      </c>
      <c r="B591" s="1" t="s">
        <v>5265</v>
      </c>
      <c r="C591" s="1" t="s">
        <v>5264</v>
      </c>
      <c r="D591" s="8">
        <f>(L591/K591*100)-100</f>
        <v>24.31258406650349</v>
      </c>
      <c r="E591" s="1" t="s">
        <v>500</v>
      </c>
      <c r="F591" s="1" t="s">
        <v>22</v>
      </c>
      <c r="G591" s="1" t="s">
        <v>23</v>
      </c>
      <c r="H591" s="1">
        <v>1360.53</v>
      </c>
      <c r="I591" s="1">
        <v>1691.31</v>
      </c>
      <c r="J591" s="1">
        <v>0.313967</v>
      </c>
      <c r="K591" s="1">
        <f>IF(H591=0, 0.1, H591)</f>
        <v>1360.53</v>
      </c>
      <c r="L591" s="1">
        <f>IF(I591=0, 0.1, I591)</f>
        <v>1691.31</v>
      </c>
      <c r="M591" s="2">
        <f>LOG(L591/K591, 10)</f>
        <v>9.4515094160667529E-2</v>
      </c>
      <c r="N591" s="2">
        <f>AVERAGE(K591:L591)</f>
        <v>1525.92</v>
      </c>
      <c r="O591" s="2">
        <f>LOG(N591,10)</f>
        <v>3.1835317652903599</v>
      </c>
      <c r="P591" s="2">
        <f>LOG(L591/K591, 2)</f>
        <v>0.31397234668324603</v>
      </c>
      <c r="Q591" s="1">
        <v>7.4213399999999999E-2</v>
      </c>
      <c r="R591" s="1">
        <v>0.91100000000000003</v>
      </c>
      <c r="S591" s="1">
        <f>-1*LOG10(R591)</f>
        <v>4.0481623027001735E-2</v>
      </c>
      <c r="T591" s="1">
        <v>0.99990000000000001</v>
      </c>
      <c r="U591" s="1" t="s">
        <v>1161</v>
      </c>
      <c r="V591" s="1" t="s">
        <v>42</v>
      </c>
      <c r="W591" s="1" t="s">
        <v>5263</v>
      </c>
      <c r="X591" s="1" t="s">
        <v>27</v>
      </c>
      <c r="Y591" s="1" t="s">
        <v>5262</v>
      </c>
    </row>
    <row r="592" spans="1:25" x14ac:dyDescent="0.3">
      <c r="A592" s="1" t="s">
        <v>6176</v>
      </c>
      <c r="B592" s="1" t="s">
        <v>6176</v>
      </c>
      <c r="C592" s="1" t="s">
        <v>6175</v>
      </c>
      <c r="D592" s="8">
        <f>(L592/K592*100)-100</f>
        <v>10.328676346105766</v>
      </c>
      <c r="E592" s="1" t="s">
        <v>6174</v>
      </c>
      <c r="F592" s="1" t="s">
        <v>22</v>
      </c>
      <c r="G592" s="1" t="s">
        <v>23</v>
      </c>
      <c r="H592" s="1">
        <v>124.04300000000001</v>
      </c>
      <c r="I592" s="1">
        <v>136.85499999999999</v>
      </c>
      <c r="J592" s="1">
        <v>0.14180599999999999</v>
      </c>
      <c r="K592" s="1">
        <f>IF(H592=0, 0.1, H592)</f>
        <v>124.04300000000001</v>
      </c>
      <c r="L592" s="1">
        <f>IF(I592=0, 0.1, I592)</f>
        <v>136.85499999999999</v>
      </c>
      <c r="M592" s="2">
        <f>LOG(L592/K592, 10)</f>
        <v>4.2688407818536403E-2</v>
      </c>
      <c r="N592" s="2">
        <f>AVERAGE(K592:L592)</f>
        <v>130.44900000000001</v>
      </c>
      <c r="O592" s="2">
        <f>LOG(N592,10)</f>
        <v>2.1154407542208578</v>
      </c>
      <c r="P592" s="2">
        <f>LOG(L592/K592, 2)</f>
        <v>0.14180782125840544</v>
      </c>
      <c r="Q592" s="1">
        <v>8.4752900000000006E-2</v>
      </c>
      <c r="R592" s="1">
        <v>0.9375</v>
      </c>
      <c r="S592" s="1">
        <f>-1*LOG10(R592)</f>
        <v>2.8028723600243537E-2</v>
      </c>
      <c r="T592" s="1">
        <v>0.99990000000000001</v>
      </c>
      <c r="U592" s="1" t="s">
        <v>1161</v>
      </c>
      <c r="V592" s="1" t="s">
        <v>54</v>
      </c>
      <c r="W592" s="1" t="s">
        <v>6173</v>
      </c>
      <c r="X592" s="1" t="s">
        <v>25</v>
      </c>
      <c r="Y592" s="1" t="s">
        <v>6172</v>
      </c>
    </row>
    <row r="593" spans="1:25" x14ac:dyDescent="0.3">
      <c r="A593" s="1" t="s">
        <v>6171</v>
      </c>
      <c r="B593" s="1" t="s">
        <v>6171</v>
      </c>
      <c r="C593" s="1" t="s">
        <v>6170</v>
      </c>
      <c r="D593" s="8">
        <f>(L593/K593*100)-100</f>
        <v>-99.896441201903414</v>
      </c>
      <c r="E593" s="1" t="s">
        <v>528</v>
      </c>
      <c r="F593" s="1" t="s">
        <v>22</v>
      </c>
      <c r="G593" s="1" t="s">
        <v>23</v>
      </c>
      <c r="H593" s="1">
        <v>96.563500000000005</v>
      </c>
      <c r="I593" s="1">
        <v>0</v>
      </c>
      <c r="K593" s="1">
        <f>IF(H593=0, 0.1, H593)</f>
        <v>96.563500000000005</v>
      </c>
      <c r="L593" s="1">
        <f>IF(I593=0, 0.1, I593)</f>
        <v>0.1</v>
      </c>
      <c r="M593" s="2">
        <f>LOG(L593/K593, 10)</f>
        <v>-2.984812998629673</v>
      </c>
      <c r="N593" s="2">
        <f>AVERAGE(K593:L593)</f>
        <v>48.33175</v>
      </c>
      <c r="O593" s="2">
        <f>LOG(N593,10)</f>
        <v>1.6842325203940802</v>
      </c>
      <c r="P593" s="2">
        <f>LOG(L593/K593, 2)</f>
        <v>-9.9153341581329055</v>
      </c>
      <c r="Q593" s="1">
        <v>0</v>
      </c>
      <c r="R593" s="1">
        <v>1</v>
      </c>
      <c r="S593" s="1">
        <f>-1*LOG10(R593)</f>
        <v>0</v>
      </c>
      <c r="T593" s="1">
        <v>1</v>
      </c>
      <c r="U593" s="1" t="s">
        <v>1161</v>
      </c>
      <c r="V593" s="1" t="s">
        <v>54</v>
      </c>
      <c r="W593" s="1" t="s">
        <v>6169</v>
      </c>
      <c r="X593" s="1" t="s">
        <v>25</v>
      </c>
      <c r="Y593" s="1" t="s">
        <v>6168</v>
      </c>
    </row>
    <row r="594" spans="1:25" x14ac:dyDescent="0.3">
      <c r="A594" s="1" t="s">
        <v>8840</v>
      </c>
      <c r="B594" s="1" t="s">
        <v>8840</v>
      </c>
      <c r="C594" s="1" t="s">
        <v>8839</v>
      </c>
      <c r="D594" s="8">
        <f>(L594/K594*100)-100</f>
        <v>37.577280833110677</v>
      </c>
      <c r="E594" s="1" t="s">
        <v>1093</v>
      </c>
      <c r="F594" s="1" t="s">
        <v>22</v>
      </c>
      <c r="G594" s="1" t="s">
        <v>23</v>
      </c>
      <c r="H594" s="1">
        <v>64.375600000000006</v>
      </c>
      <c r="I594" s="1">
        <v>88.566199999999995</v>
      </c>
      <c r="J594" s="1">
        <v>0.46024100000000001</v>
      </c>
      <c r="K594" s="1">
        <f>IF(H594=0, 0.1, H594)</f>
        <v>64.375600000000006</v>
      </c>
      <c r="L594" s="1">
        <f>IF(I594=0, 0.1, I594)</f>
        <v>88.566199999999995</v>
      </c>
      <c r="M594" s="2">
        <f>LOG(L594/K594, 10)</f>
        <v>0.13854672151970573</v>
      </c>
      <c r="N594" s="2">
        <f>AVERAGE(K594:L594)</f>
        <v>76.4709</v>
      </c>
      <c r="O594" s="2">
        <f>LOG(N594,10)</f>
        <v>1.8834962015101491</v>
      </c>
      <c r="P594" s="2">
        <f>LOG(L594/K594, 2)</f>
        <v>0.46024224667084612</v>
      </c>
      <c r="Q594" s="1">
        <v>0</v>
      </c>
      <c r="R594" s="1">
        <v>1</v>
      </c>
      <c r="S594" s="1">
        <f>-1*LOG10(R594)</f>
        <v>0</v>
      </c>
      <c r="T594" s="1">
        <v>1</v>
      </c>
      <c r="U594" s="1" t="s">
        <v>1161</v>
      </c>
      <c r="V594" s="1" t="s">
        <v>33</v>
      </c>
      <c r="W594" s="1" t="s">
        <v>8838</v>
      </c>
      <c r="X594" s="1" t="s">
        <v>27</v>
      </c>
      <c r="Y594" s="1" t="s">
        <v>8837</v>
      </c>
    </row>
    <row r="595" spans="1:25" x14ac:dyDescent="0.3">
      <c r="A595" s="1" t="s">
        <v>5342</v>
      </c>
      <c r="B595" s="1" t="s">
        <v>5342</v>
      </c>
      <c r="C595" s="1" t="s">
        <v>5341</v>
      </c>
      <c r="D595" s="8">
        <f>(L595/K595*100)-100</f>
        <v>-16.029534818855183</v>
      </c>
      <c r="E595" s="1" t="s">
        <v>587</v>
      </c>
      <c r="F595" s="1" t="s">
        <v>22</v>
      </c>
      <c r="G595" s="1" t="s">
        <v>23</v>
      </c>
      <c r="H595" s="1">
        <v>1290.68</v>
      </c>
      <c r="I595" s="1">
        <v>1083.79</v>
      </c>
      <c r="J595" s="1">
        <v>-0.25205300000000003</v>
      </c>
      <c r="K595" s="1">
        <f>IF(H595=0, 0.1, H595)</f>
        <v>1290.68</v>
      </c>
      <c r="L595" s="1">
        <f>IF(I595=0, 0.1, I595)</f>
        <v>1083.79</v>
      </c>
      <c r="M595" s="2">
        <f>LOG(L595/K595, 10)</f>
        <v>-7.5873440894862504E-2</v>
      </c>
      <c r="N595" s="2">
        <f>AVERAGE(K595:L595)</f>
        <v>1187.2350000000001</v>
      </c>
      <c r="O595" s="2">
        <f>LOG(N595,10)</f>
        <v>3.0745366912392051</v>
      </c>
      <c r="P595" s="2">
        <f>LOG(L595/K595, 2)</f>
        <v>-0.25204611496441953</v>
      </c>
      <c r="Q595" s="1">
        <v>-2.5474299999999998E-2</v>
      </c>
      <c r="R595" s="1">
        <v>0.876</v>
      </c>
      <c r="S595" s="1">
        <f>-1*LOG10(R595)</f>
        <v>5.7495893831919269E-2</v>
      </c>
      <c r="T595" s="1">
        <v>0.99990000000000001</v>
      </c>
      <c r="U595" s="1" t="s">
        <v>1161</v>
      </c>
      <c r="V595" s="1" t="s">
        <v>39</v>
      </c>
      <c r="W595" s="1" t="s">
        <v>5340</v>
      </c>
      <c r="X595" s="1" t="s">
        <v>25</v>
      </c>
      <c r="Y595" s="1" t="s">
        <v>5339</v>
      </c>
    </row>
    <row r="596" spans="1:25" x14ac:dyDescent="0.3">
      <c r="A596" s="1" t="s">
        <v>1477</v>
      </c>
      <c r="B596" s="1" t="s">
        <v>1477</v>
      </c>
      <c r="C596" s="1" t="s">
        <v>1476</v>
      </c>
      <c r="D596" s="8">
        <f>(L596/K596*100)-100</f>
        <v>15.787593229422541</v>
      </c>
      <c r="E596" s="1" t="s">
        <v>1475</v>
      </c>
      <c r="F596" s="1" t="s">
        <v>22</v>
      </c>
      <c r="G596" s="1" t="s">
        <v>23</v>
      </c>
      <c r="H596" s="1">
        <v>1119.55</v>
      </c>
      <c r="I596" s="1">
        <v>1296.3</v>
      </c>
      <c r="J596" s="1">
        <v>0.211475</v>
      </c>
      <c r="K596" s="1">
        <f>IF(H596=0, 0.1, H596)</f>
        <v>1119.55</v>
      </c>
      <c r="L596" s="1">
        <f>IF(I596=0, 0.1, I596)</f>
        <v>1296.3</v>
      </c>
      <c r="M596" s="2">
        <f>LOG(L596/K596, 10)</f>
        <v>6.3662026743186537E-2</v>
      </c>
      <c r="N596" s="2">
        <f>AVERAGE(K596:L596)</f>
        <v>1207.925</v>
      </c>
      <c r="O596" s="2">
        <f>LOG(N596,10)</f>
        <v>3.0820399698005749</v>
      </c>
      <c r="P596" s="2">
        <f>LOG(L596/K596, 2)</f>
        <v>0.21148067521566197</v>
      </c>
      <c r="Q596" s="1">
        <v>0.109227</v>
      </c>
      <c r="R596" s="1">
        <v>0.87885000000000002</v>
      </c>
      <c r="S596" s="1">
        <f>-1*LOG10(R596)</f>
        <v>5.6085242936801928E-2</v>
      </c>
      <c r="T596" s="1">
        <v>0.99990000000000001</v>
      </c>
      <c r="U596" s="1" t="s">
        <v>1161</v>
      </c>
      <c r="V596" s="1" t="s">
        <v>28</v>
      </c>
      <c r="W596" s="1" t="s">
        <v>1474</v>
      </c>
      <c r="X596" s="1" t="s">
        <v>25</v>
      </c>
      <c r="Y596" s="1" t="s">
        <v>1473</v>
      </c>
    </row>
    <row r="597" spans="1:25" x14ac:dyDescent="0.3">
      <c r="A597" s="1" t="s">
        <v>8327</v>
      </c>
      <c r="B597" s="1" t="s">
        <v>8327</v>
      </c>
      <c r="C597" s="1" t="s">
        <v>8326</v>
      </c>
      <c r="D597" s="8">
        <f>(L597/K597*100)-100</f>
        <v>-55.952723851220306</v>
      </c>
      <c r="E597" s="1" t="s">
        <v>454</v>
      </c>
      <c r="F597" s="1" t="s">
        <v>22</v>
      </c>
      <c r="G597" s="1" t="s">
        <v>23</v>
      </c>
      <c r="H597" s="1">
        <v>312.46199999999999</v>
      </c>
      <c r="I597" s="1">
        <v>137.631</v>
      </c>
      <c r="J597" s="1">
        <v>-1.1828700000000001</v>
      </c>
      <c r="K597" s="1">
        <f>IF(H597=0, 0.1, H597)</f>
        <v>312.46199999999999</v>
      </c>
      <c r="L597" s="1">
        <f>IF(I597=0, 0.1, I597)</f>
        <v>137.631</v>
      </c>
      <c r="M597" s="2">
        <f>LOG(L597/K597, 10)</f>
        <v>-0.35608094287350506</v>
      </c>
      <c r="N597" s="2">
        <f>AVERAGE(K597:L597)</f>
        <v>225.04649999999998</v>
      </c>
      <c r="O597" s="2">
        <f>LOG(N597,10)</f>
        <v>2.3522722630309669</v>
      </c>
      <c r="P597" s="2">
        <f>LOG(L597/K597, 2)</f>
        <v>-1.1828752881854785</v>
      </c>
      <c r="Q597" s="1">
        <v>-6.9264699999999998E-2</v>
      </c>
      <c r="R597" s="1">
        <v>0.63495000000000001</v>
      </c>
      <c r="S597" s="1">
        <f>-1*LOG10(R597)</f>
        <v>0.19726047247030848</v>
      </c>
      <c r="T597" s="1">
        <v>0.99990000000000001</v>
      </c>
      <c r="U597" s="1" t="s">
        <v>1161</v>
      </c>
      <c r="V597" s="1" t="s">
        <v>33</v>
      </c>
      <c r="W597" s="1" t="s">
        <v>8325</v>
      </c>
      <c r="X597" s="1" t="s">
        <v>25</v>
      </c>
      <c r="Y597" s="1" t="s">
        <v>8324</v>
      </c>
    </row>
    <row r="598" spans="1:25" x14ac:dyDescent="0.3">
      <c r="A598" s="1" t="s">
        <v>5006</v>
      </c>
      <c r="B598" s="1" t="s">
        <v>5006</v>
      </c>
      <c r="C598" s="1" t="s">
        <v>5005</v>
      </c>
      <c r="D598" s="8">
        <f>(L598/K598*100)-100</f>
        <v>107.13878776088711</v>
      </c>
      <c r="E598" s="1" t="s">
        <v>511</v>
      </c>
      <c r="F598" s="1" t="s">
        <v>22</v>
      </c>
      <c r="G598" s="1" t="s">
        <v>23</v>
      </c>
      <c r="H598" s="1">
        <v>431.79599999999999</v>
      </c>
      <c r="I598" s="1">
        <v>894.41700000000003</v>
      </c>
      <c r="J598" s="1">
        <v>1.0506</v>
      </c>
      <c r="K598" s="1">
        <f>IF(H598=0, 0.1, H598)</f>
        <v>431.79599999999999</v>
      </c>
      <c r="L598" s="1">
        <f>IF(I598=0, 0.1, I598)</f>
        <v>894.41700000000003</v>
      </c>
      <c r="M598" s="2">
        <f>LOG(L598/K598, 10)</f>
        <v>0.31626143029488379</v>
      </c>
      <c r="N598" s="2">
        <f>AVERAGE(K598:L598)</f>
        <v>663.10649999999998</v>
      </c>
      <c r="O598" s="2">
        <f>LOG(N598,10)</f>
        <v>2.821583285038078</v>
      </c>
      <c r="P598" s="2">
        <f>LOG(L598/K598, 2)</f>
        <v>1.0505977306258358</v>
      </c>
      <c r="Q598" s="1">
        <v>0.20999300000000001</v>
      </c>
      <c r="R598" s="1">
        <v>0.45365</v>
      </c>
      <c r="S598" s="1">
        <f>-1*LOG10(R598)</f>
        <v>0.34327908478670199</v>
      </c>
      <c r="T598" s="1">
        <v>0.99990000000000001</v>
      </c>
      <c r="U598" s="1" t="s">
        <v>1161</v>
      </c>
      <c r="V598" s="1" t="s">
        <v>42</v>
      </c>
      <c r="W598" s="1" t="s">
        <v>5004</v>
      </c>
      <c r="X598" s="1" t="s">
        <v>25</v>
      </c>
      <c r="Y598" s="1" t="s">
        <v>5003</v>
      </c>
    </row>
    <row r="599" spans="1:25" x14ac:dyDescent="0.3">
      <c r="A599" s="1" t="s">
        <v>5867</v>
      </c>
      <c r="B599" s="1" t="s">
        <v>5867</v>
      </c>
      <c r="C599" s="1" t="s">
        <v>5866</v>
      </c>
      <c r="D599" s="8">
        <f>(L599/K599*100)-100</f>
        <v>23237.1</v>
      </c>
      <c r="E599" s="1" t="s">
        <v>5865</v>
      </c>
      <c r="F599" s="1" t="s">
        <v>22</v>
      </c>
      <c r="G599" s="1" t="s">
        <v>23</v>
      </c>
      <c r="H599" s="1">
        <v>0</v>
      </c>
      <c r="I599" s="1">
        <v>23.3371</v>
      </c>
      <c r="K599" s="1">
        <f>IF(H599=0, 0.1, H599)</f>
        <v>0.1</v>
      </c>
      <c r="L599" s="1">
        <f>IF(I599=0, 0.1, I599)</f>
        <v>23.3371</v>
      </c>
      <c r="M599" s="2">
        <f>LOG(L599/K599, 10)</f>
        <v>2.3680468871743163</v>
      </c>
      <c r="N599" s="2">
        <f>AVERAGE(K599:L599)</f>
        <v>11.71855</v>
      </c>
      <c r="O599" s="2">
        <f>LOG(N599,10)</f>
        <v>1.0688738773854054</v>
      </c>
      <c r="P599" s="2">
        <f>LOG(L599/K599, 2)</f>
        <v>7.8664814845149253</v>
      </c>
      <c r="Q599" s="1">
        <v>0</v>
      </c>
      <c r="R599" s="1">
        <v>1</v>
      </c>
      <c r="S599" s="1">
        <f>-1*LOG10(R599)</f>
        <v>0</v>
      </c>
      <c r="T599" s="1">
        <v>1</v>
      </c>
      <c r="U599" s="1" t="s">
        <v>1161</v>
      </c>
      <c r="V599" s="1" t="s">
        <v>35</v>
      </c>
      <c r="W599" s="1" t="s">
        <v>5864</v>
      </c>
      <c r="X599" s="1" t="s">
        <v>25</v>
      </c>
      <c r="Y599" s="1" t="s">
        <v>5863</v>
      </c>
    </row>
    <row r="600" spans="1:25" x14ac:dyDescent="0.3">
      <c r="A600" s="1" t="s">
        <v>4288</v>
      </c>
      <c r="B600" s="1" t="s">
        <v>4288</v>
      </c>
      <c r="C600" s="1" t="s">
        <v>4287</v>
      </c>
      <c r="D600" s="8">
        <f>(L600/K600*100)-100</f>
        <v>197.54854064204108</v>
      </c>
      <c r="E600" s="1" t="s">
        <v>1126</v>
      </c>
      <c r="F600" s="1" t="s">
        <v>22</v>
      </c>
      <c r="G600" s="1" t="s">
        <v>23</v>
      </c>
      <c r="H600" s="1">
        <v>54.959099999999999</v>
      </c>
      <c r="I600" s="1">
        <v>163.53</v>
      </c>
      <c r="J600" s="1">
        <v>1.5731299999999999</v>
      </c>
      <c r="K600" s="1">
        <f>IF(H600=0, 0.1, H600)</f>
        <v>54.959099999999999</v>
      </c>
      <c r="L600" s="1">
        <f>IF(I600=0, 0.1, I600)</f>
        <v>163.53</v>
      </c>
      <c r="M600" s="2">
        <f>LOG(L600/K600, 10)</f>
        <v>0.47355782456329709</v>
      </c>
      <c r="N600" s="2">
        <f>AVERAGE(K600:L600)</f>
        <v>109.24455</v>
      </c>
      <c r="O600" s="2">
        <f>LOG(N600,10)</f>
        <v>2.0383997800684037</v>
      </c>
      <c r="P600" s="2">
        <f>LOG(L600/K600, 2)</f>
        <v>1.5731250419705576</v>
      </c>
      <c r="Q600" s="1">
        <v>0</v>
      </c>
      <c r="R600" s="1">
        <v>1</v>
      </c>
      <c r="S600" s="1">
        <f>-1*LOG10(R600)</f>
        <v>0</v>
      </c>
      <c r="T600" s="1">
        <v>1</v>
      </c>
      <c r="U600" s="1" t="s">
        <v>1161</v>
      </c>
      <c r="V600" s="1" t="s">
        <v>44</v>
      </c>
      <c r="W600" s="1" t="s">
        <v>4286</v>
      </c>
      <c r="X600" s="1" t="s">
        <v>27</v>
      </c>
      <c r="Y600" s="1" t="s">
        <v>4285</v>
      </c>
    </row>
    <row r="601" spans="1:25" x14ac:dyDescent="0.3">
      <c r="A601" s="1" t="s">
        <v>4284</v>
      </c>
      <c r="B601" s="1" t="s">
        <v>4284</v>
      </c>
      <c r="C601" s="1" t="s">
        <v>4283</v>
      </c>
      <c r="D601" s="8">
        <f>(L601/K601*100)-100</f>
        <v>198.95770431076039</v>
      </c>
      <c r="E601" s="1" t="s">
        <v>1126</v>
      </c>
      <c r="F601" s="1" t="s">
        <v>22</v>
      </c>
      <c r="G601" s="1" t="s">
        <v>23</v>
      </c>
      <c r="H601" s="1">
        <v>197.065</v>
      </c>
      <c r="I601" s="1">
        <v>589.14099999999996</v>
      </c>
      <c r="J601" s="1">
        <v>1.5799399999999999</v>
      </c>
      <c r="K601" s="1">
        <f>IF(H601=0, 0.1, H601)</f>
        <v>197.065</v>
      </c>
      <c r="L601" s="1">
        <f>IF(I601=0, 0.1, I601)</f>
        <v>589.14099999999996</v>
      </c>
      <c r="M601" s="2">
        <f>LOG(L601/K601, 10)</f>
        <v>0.4756097499171868</v>
      </c>
      <c r="N601" s="2">
        <f>AVERAGE(K601:L601)</f>
        <v>393.10299999999995</v>
      </c>
      <c r="O601" s="2">
        <f>LOG(N601,10)</f>
        <v>2.5945063581891401</v>
      </c>
      <c r="P601" s="2">
        <f>LOG(L601/K601, 2)</f>
        <v>1.5799413904522555</v>
      </c>
      <c r="Q601" s="1">
        <v>0.12493700000000001</v>
      </c>
      <c r="R601" s="1">
        <v>0.50234999999999996</v>
      </c>
      <c r="S601" s="1">
        <f>-1*LOG10(R601)</f>
        <v>0.29899359340445192</v>
      </c>
      <c r="T601" s="1">
        <v>0.99990000000000001</v>
      </c>
      <c r="U601" s="1" t="s">
        <v>1161</v>
      </c>
      <c r="V601" s="1" t="s">
        <v>44</v>
      </c>
      <c r="W601" s="1" t="s">
        <v>4282</v>
      </c>
      <c r="X601" s="1" t="s">
        <v>27</v>
      </c>
      <c r="Y601" s="1" t="s">
        <v>4281</v>
      </c>
    </row>
    <row r="602" spans="1:25" x14ac:dyDescent="0.3">
      <c r="A602" s="1" t="s">
        <v>3162</v>
      </c>
      <c r="B602" s="1" t="s">
        <v>3162</v>
      </c>
      <c r="C602" s="1" t="s">
        <v>3161</v>
      </c>
      <c r="D602" s="8">
        <f>(L602/K602*100)-100</f>
        <v>175.15456166622135</v>
      </c>
      <c r="E602" s="1" t="s">
        <v>645</v>
      </c>
      <c r="F602" s="1" t="s">
        <v>22</v>
      </c>
      <c r="G602" s="1" t="s">
        <v>23</v>
      </c>
      <c r="H602" s="1">
        <v>32.187800000000003</v>
      </c>
      <c r="I602" s="1">
        <v>88.566199999999995</v>
      </c>
      <c r="J602" s="1">
        <v>1.46024</v>
      </c>
      <c r="K602" s="1">
        <f>IF(H602=0, 0.1, H602)</f>
        <v>32.187800000000003</v>
      </c>
      <c r="L602" s="1">
        <f>IF(I602=0, 0.1, I602)</f>
        <v>88.566199999999995</v>
      </c>
      <c r="M602" s="2">
        <f>LOG(L602/K602, 10)</f>
        <v>0.4395767171836869</v>
      </c>
      <c r="N602" s="2">
        <f>AVERAGE(K602:L602)</f>
        <v>60.376999999999995</v>
      </c>
      <c r="O602" s="2">
        <f>LOG(N602,10)</f>
        <v>1.7808715300879749</v>
      </c>
      <c r="P602" s="2">
        <f>LOG(L602/K602, 2)</f>
        <v>1.460242246670846</v>
      </c>
      <c r="Q602" s="1">
        <v>0</v>
      </c>
      <c r="R602" s="1">
        <v>1</v>
      </c>
      <c r="S602" s="1">
        <f>-1*LOG10(R602)</f>
        <v>0</v>
      </c>
      <c r="T602" s="1">
        <v>1</v>
      </c>
      <c r="U602" s="1" t="s">
        <v>1161</v>
      </c>
      <c r="V602" s="1" t="s">
        <v>34</v>
      </c>
      <c r="W602" s="1" t="s">
        <v>3160</v>
      </c>
      <c r="X602" s="1" t="s">
        <v>27</v>
      </c>
      <c r="Y602" s="1" t="s">
        <v>3159</v>
      </c>
    </row>
    <row r="603" spans="1:25" x14ac:dyDescent="0.3">
      <c r="A603" s="1" t="s">
        <v>3785</v>
      </c>
      <c r="B603" s="1" t="s">
        <v>3785</v>
      </c>
      <c r="C603" s="1" t="s">
        <v>3784</v>
      </c>
      <c r="D603" s="8">
        <f>(L603/K603*100)-100</f>
        <v>69.578778258308887</v>
      </c>
      <c r="E603" s="1" t="s">
        <v>423</v>
      </c>
      <c r="F603" s="1" t="s">
        <v>22</v>
      </c>
      <c r="G603" s="1" t="s">
        <v>23</v>
      </c>
      <c r="H603" s="1">
        <v>573.90200000000004</v>
      </c>
      <c r="I603" s="1">
        <v>973.21600000000001</v>
      </c>
      <c r="J603" s="1">
        <v>0.76195500000000005</v>
      </c>
      <c r="K603" s="1">
        <f>IF(H603=0, 0.1, H603)</f>
        <v>573.90200000000004</v>
      </c>
      <c r="L603" s="1">
        <f>IF(I603=0, 0.1, I603)</f>
        <v>973.21600000000001</v>
      </c>
      <c r="M603" s="2">
        <f>LOG(L603/K603, 10)</f>
        <v>0.22937150203636711</v>
      </c>
      <c r="N603" s="2">
        <f>AVERAGE(K603:L603)</f>
        <v>773.55899999999997</v>
      </c>
      <c r="O603" s="2">
        <f>LOG(N603,10)</f>
        <v>2.888493443306555</v>
      </c>
      <c r="P603" s="2">
        <f>LOG(L603/K603, 2)</f>
        <v>0.76195563678112177</v>
      </c>
      <c r="Q603" s="1">
        <v>8.4058400000000005E-2</v>
      </c>
      <c r="R603" s="1">
        <v>0.64190000000000003</v>
      </c>
      <c r="S603" s="1">
        <f>-1*LOG10(R603)</f>
        <v>0.19253262431572207</v>
      </c>
      <c r="T603" s="1">
        <v>0.99990000000000001</v>
      </c>
      <c r="U603" s="1" t="s">
        <v>1161</v>
      </c>
      <c r="V603" s="1" t="s">
        <v>32</v>
      </c>
      <c r="W603" s="1" t="s">
        <v>3783</v>
      </c>
      <c r="X603" s="1" t="s">
        <v>25</v>
      </c>
      <c r="Y603" s="1" t="s">
        <v>3782</v>
      </c>
    </row>
    <row r="604" spans="1:25" x14ac:dyDescent="0.3">
      <c r="A604" s="1" t="s">
        <v>1268</v>
      </c>
      <c r="B604" s="1" t="s">
        <v>1268</v>
      </c>
      <c r="C604" s="1" t="s">
        <v>1267</v>
      </c>
      <c r="D604" s="8">
        <f>(L604/K604*100)-100</f>
        <v>-99.68932328397716</v>
      </c>
      <c r="E604" s="1" t="s">
        <v>1266</v>
      </c>
      <c r="F604" s="1" t="s">
        <v>22</v>
      </c>
      <c r="G604" s="1" t="s">
        <v>23</v>
      </c>
      <c r="H604" s="1">
        <v>32.187800000000003</v>
      </c>
      <c r="I604" s="1">
        <v>0</v>
      </c>
      <c r="K604" s="1">
        <f>IF(H604=0, 0.1, H604)</f>
        <v>32.187800000000003</v>
      </c>
      <c r="L604" s="1">
        <f>IF(I604=0, 0.1, I604)</f>
        <v>0.1</v>
      </c>
      <c r="M604" s="2">
        <f>LOG(L604/K604, 10)</f>
        <v>-2.5076912941596317</v>
      </c>
      <c r="N604" s="2">
        <f>AVERAGE(K604:L604)</f>
        <v>16.143900000000002</v>
      </c>
      <c r="O604" s="2">
        <f>LOG(N604,10)</f>
        <v>1.2080084587551558</v>
      </c>
      <c r="P604" s="2">
        <f>LOG(L604/K604, 2)</f>
        <v>-8.3303701633733311</v>
      </c>
      <c r="Q604" s="1">
        <v>0</v>
      </c>
      <c r="R604" s="1">
        <v>1</v>
      </c>
      <c r="S604" s="1">
        <f>-1*LOG10(R604)</f>
        <v>0</v>
      </c>
      <c r="T604" s="1">
        <v>1</v>
      </c>
      <c r="U604" s="1" t="s">
        <v>1161</v>
      </c>
      <c r="V604" s="1" t="s">
        <v>26</v>
      </c>
      <c r="W604" s="1" t="s">
        <v>1265</v>
      </c>
      <c r="X604" s="1" t="s">
        <v>25</v>
      </c>
      <c r="Y604" s="1" t="s">
        <v>1264</v>
      </c>
    </row>
    <row r="605" spans="1:25" x14ac:dyDescent="0.3">
      <c r="A605" s="1" t="s">
        <v>1372</v>
      </c>
      <c r="B605" s="1" t="s">
        <v>1372</v>
      </c>
      <c r="C605" s="1" t="s">
        <v>1371</v>
      </c>
      <c r="D605" s="8">
        <f>(L605/K605*100)-100</f>
        <v>-99.68932328397716</v>
      </c>
      <c r="E605" s="1" t="s">
        <v>1370</v>
      </c>
      <c r="F605" s="1" t="s">
        <v>22</v>
      </c>
      <c r="G605" s="1" t="s">
        <v>23</v>
      </c>
      <c r="H605" s="1">
        <v>32.187800000000003</v>
      </c>
      <c r="I605" s="1">
        <v>0</v>
      </c>
      <c r="K605" s="1">
        <f>IF(H605=0, 0.1, H605)</f>
        <v>32.187800000000003</v>
      </c>
      <c r="L605" s="1">
        <f>IF(I605=0, 0.1, I605)</f>
        <v>0.1</v>
      </c>
      <c r="M605" s="2">
        <f>LOG(L605/K605, 10)</f>
        <v>-2.5076912941596317</v>
      </c>
      <c r="N605" s="2">
        <f>AVERAGE(K605:L605)</f>
        <v>16.143900000000002</v>
      </c>
      <c r="O605" s="2">
        <f>LOG(N605,10)</f>
        <v>1.2080084587551558</v>
      </c>
      <c r="P605" s="2">
        <f>LOG(L605/K605, 2)</f>
        <v>-8.3303701633733311</v>
      </c>
      <c r="Q605" s="1">
        <v>0</v>
      </c>
      <c r="R605" s="1">
        <v>1</v>
      </c>
      <c r="S605" s="1">
        <f>-1*LOG10(R605)</f>
        <v>0</v>
      </c>
      <c r="T605" s="1">
        <v>1</v>
      </c>
      <c r="U605" s="1" t="s">
        <v>1161</v>
      </c>
      <c r="V605" s="1" t="s">
        <v>26</v>
      </c>
      <c r="W605" s="1" t="s">
        <v>1369</v>
      </c>
      <c r="X605" s="1" t="s">
        <v>27</v>
      </c>
      <c r="Y605" s="1" t="s">
        <v>1368</v>
      </c>
    </row>
    <row r="606" spans="1:25" x14ac:dyDescent="0.3">
      <c r="A606" s="1" t="s">
        <v>8798</v>
      </c>
      <c r="B606" s="1" t="s">
        <v>8798</v>
      </c>
      <c r="C606" s="1" t="s">
        <v>8797</v>
      </c>
      <c r="D606" s="8">
        <f>(L606/K606*100)-100</f>
        <v>73.553286029096341</v>
      </c>
      <c r="E606" s="1" t="s">
        <v>8796</v>
      </c>
      <c r="F606" s="1" t="s">
        <v>22</v>
      </c>
      <c r="G606" s="1" t="s">
        <v>23</v>
      </c>
      <c r="H606" s="1">
        <v>610.798</v>
      </c>
      <c r="I606" s="1">
        <v>1060.06</v>
      </c>
      <c r="J606" s="1">
        <v>0.79537599999999997</v>
      </c>
      <c r="K606" s="1">
        <f>IF(H606=0, 0.1, H606)</f>
        <v>610.798</v>
      </c>
      <c r="L606" s="1">
        <f>IF(I606=0, 0.1, I606)</f>
        <v>1060.06</v>
      </c>
      <c r="M606" s="2">
        <f>LOG(L606/K606, 10)</f>
        <v>0.23943284094487563</v>
      </c>
      <c r="N606" s="2">
        <f>AVERAGE(K606:L606)</f>
        <v>835.42899999999997</v>
      </c>
      <c r="O606" s="2">
        <f>LOG(N606,10)</f>
        <v>2.9219095467267766</v>
      </c>
      <c r="P606" s="2">
        <f>LOG(L606/K606, 2)</f>
        <v>0.79537868117347965</v>
      </c>
      <c r="Q606" s="1">
        <v>0.57924399999999998</v>
      </c>
      <c r="R606" s="1">
        <v>0.37230000000000002</v>
      </c>
      <c r="S606" s="1">
        <f>-1*LOG10(R606)</f>
        <v>0.42910696378160773</v>
      </c>
      <c r="T606" s="1">
        <v>0.99990000000000001</v>
      </c>
      <c r="U606" s="1" t="s">
        <v>1161</v>
      </c>
      <c r="V606" s="1" t="s">
        <v>33</v>
      </c>
      <c r="W606" s="1" t="s">
        <v>8795</v>
      </c>
      <c r="X606" s="1" t="s">
        <v>25</v>
      </c>
      <c r="Y606" s="1" t="s">
        <v>8794</v>
      </c>
    </row>
    <row r="607" spans="1:25" x14ac:dyDescent="0.3">
      <c r="A607" s="1" t="s">
        <v>4397</v>
      </c>
      <c r="B607" s="1" t="s">
        <v>4397</v>
      </c>
      <c r="C607" s="1" t="s">
        <v>4396</v>
      </c>
      <c r="D607" s="8">
        <f>(L607/K607*100)-100</f>
        <v>-99.68932328397716</v>
      </c>
      <c r="E607" s="1" t="s">
        <v>4395</v>
      </c>
      <c r="F607" s="1" t="s">
        <v>22</v>
      </c>
      <c r="G607" s="1" t="s">
        <v>23</v>
      </c>
      <c r="H607" s="1">
        <v>32.187800000000003</v>
      </c>
      <c r="I607" s="1">
        <v>0</v>
      </c>
      <c r="K607" s="1">
        <f>IF(H607=0, 0.1, H607)</f>
        <v>32.187800000000003</v>
      </c>
      <c r="L607" s="1">
        <f>IF(I607=0, 0.1, I607)</f>
        <v>0.1</v>
      </c>
      <c r="M607" s="2">
        <f>LOG(L607/K607, 10)</f>
        <v>-2.5076912941596317</v>
      </c>
      <c r="N607" s="2">
        <f>AVERAGE(K607:L607)</f>
        <v>16.143900000000002</v>
      </c>
      <c r="O607" s="2">
        <f>LOG(N607,10)</f>
        <v>1.2080084587551558</v>
      </c>
      <c r="P607" s="2">
        <f>LOG(L607/K607, 2)</f>
        <v>-8.3303701633733311</v>
      </c>
      <c r="Q607" s="1">
        <v>0</v>
      </c>
      <c r="R607" s="1">
        <v>1</v>
      </c>
      <c r="S607" s="1">
        <f>-1*LOG10(R607)</f>
        <v>0</v>
      </c>
      <c r="T607" s="1">
        <v>1</v>
      </c>
      <c r="U607" s="1" t="s">
        <v>1161</v>
      </c>
      <c r="V607" s="1" t="s">
        <v>38</v>
      </c>
      <c r="W607" s="1" t="s">
        <v>4394</v>
      </c>
      <c r="X607" s="1" t="s">
        <v>25</v>
      </c>
      <c r="Y607" s="1" t="s">
        <v>4393</v>
      </c>
    </row>
    <row r="608" spans="1:25" x14ac:dyDescent="0.3">
      <c r="A608" s="1" t="s">
        <v>4342</v>
      </c>
      <c r="B608" s="1" t="s">
        <v>4342</v>
      </c>
      <c r="C608" s="1" t="s">
        <v>4341</v>
      </c>
      <c r="D608" s="8">
        <f>(L608/K608*100)-100</f>
        <v>-99.68932328397716</v>
      </c>
      <c r="E608" s="1" t="s">
        <v>4340</v>
      </c>
      <c r="F608" s="1" t="s">
        <v>22</v>
      </c>
      <c r="G608" s="1" t="s">
        <v>23</v>
      </c>
      <c r="H608" s="1">
        <v>32.187800000000003</v>
      </c>
      <c r="I608" s="1">
        <v>0</v>
      </c>
      <c r="K608" s="1">
        <f>IF(H608=0, 0.1, H608)</f>
        <v>32.187800000000003</v>
      </c>
      <c r="L608" s="1">
        <f>IF(I608=0, 0.1, I608)</f>
        <v>0.1</v>
      </c>
      <c r="M608" s="2">
        <f>LOG(L608/K608, 10)</f>
        <v>-2.5076912941596317</v>
      </c>
      <c r="N608" s="2">
        <f>AVERAGE(K608:L608)</f>
        <v>16.143900000000002</v>
      </c>
      <c r="O608" s="2">
        <f>LOG(N608,10)</f>
        <v>1.2080084587551558</v>
      </c>
      <c r="P608" s="2">
        <f>LOG(L608/K608, 2)</f>
        <v>-8.3303701633733311</v>
      </c>
      <c r="Q608" s="1">
        <v>0</v>
      </c>
      <c r="R608" s="1">
        <v>1</v>
      </c>
      <c r="S608" s="1">
        <f>-1*LOG10(R608)</f>
        <v>0</v>
      </c>
      <c r="T608" s="1">
        <v>1</v>
      </c>
      <c r="U608" s="1" t="s">
        <v>1161</v>
      </c>
      <c r="V608" s="1" t="s">
        <v>38</v>
      </c>
      <c r="W608" s="1" t="s">
        <v>4339</v>
      </c>
      <c r="X608" s="1" t="s">
        <v>25</v>
      </c>
      <c r="Y608" s="1" t="s">
        <v>4338</v>
      </c>
    </row>
    <row r="609" spans="1:25" x14ac:dyDescent="0.3">
      <c r="A609" s="1" t="s">
        <v>7363</v>
      </c>
      <c r="B609" s="1" t="s">
        <v>7363</v>
      </c>
      <c r="C609" s="1" t="s">
        <v>7362</v>
      </c>
      <c r="D609" s="8">
        <f>(L609/K609*100)-100</f>
        <v>57.169637961439889</v>
      </c>
      <c r="E609" s="1" t="s">
        <v>7361</v>
      </c>
      <c r="F609" s="1" t="s">
        <v>22</v>
      </c>
      <c r="G609" s="1" t="s">
        <v>23</v>
      </c>
      <c r="H609" s="1">
        <v>2699.16</v>
      </c>
      <c r="I609" s="1">
        <v>4242.26</v>
      </c>
      <c r="J609" s="1">
        <v>0.65232400000000001</v>
      </c>
      <c r="K609" s="1">
        <f>IF(H609=0, 0.1, H609)</f>
        <v>2699.16</v>
      </c>
      <c r="L609" s="1">
        <f>IF(I609=0, 0.1, I609)</f>
        <v>4242.26</v>
      </c>
      <c r="M609" s="2">
        <f>LOG(L609/K609, 10)</f>
        <v>0.19636865277612178</v>
      </c>
      <c r="N609" s="2">
        <f>AVERAGE(K609:L609)</f>
        <v>3470.71</v>
      </c>
      <c r="O609" s="2">
        <f>LOG(N609,10)</f>
        <v>3.5404183271080645</v>
      </c>
      <c r="P609" s="2">
        <f>LOG(L609/K609, 2)</f>
        <v>0.65232254461218031</v>
      </c>
      <c r="Q609" s="1">
        <v>0.57303800000000005</v>
      </c>
      <c r="R609" s="1">
        <v>0.38469999999999999</v>
      </c>
      <c r="S609" s="1">
        <f>-1*LOG10(R609)</f>
        <v>0.41487781369318455</v>
      </c>
      <c r="T609" s="1">
        <v>0.99990000000000001</v>
      </c>
      <c r="U609" s="1" t="s">
        <v>1161</v>
      </c>
      <c r="V609" s="1" t="s">
        <v>30</v>
      </c>
      <c r="W609" s="1" t="s">
        <v>7360</v>
      </c>
      <c r="X609" s="1" t="s">
        <v>27</v>
      </c>
      <c r="Y609" s="1" t="s">
        <v>7359</v>
      </c>
    </row>
    <row r="610" spans="1:25" x14ac:dyDescent="0.3">
      <c r="A610" s="1" t="s">
        <v>2014</v>
      </c>
      <c r="B610" s="1" t="s">
        <v>2014</v>
      </c>
      <c r="C610" s="1" t="s">
        <v>2013</v>
      </c>
      <c r="D610" s="8">
        <f>(L610/K610*100)-100</f>
        <v>-7.4723177027181293</v>
      </c>
      <c r="E610" s="1" t="s">
        <v>2012</v>
      </c>
      <c r="F610" s="1" t="s">
        <v>22</v>
      </c>
      <c r="G610" s="1" t="s">
        <v>23</v>
      </c>
      <c r="H610" s="1">
        <v>3153.64</v>
      </c>
      <c r="I610" s="1">
        <v>2917.99</v>
      </c>
      <c r="J610" s="1">
        <v>-0.112041</v>
      </c>
      <c r="K610" s="1">
        <f>IF(H610=0, 0.1, H610)</f>
        <v>3153.64</v>
      </c>
      <c r="L610" s="1">
        <f>IF(I610=0, 0.1, I610)</f>
        <v>2917.99</v>
      </c>
      <c r="M610" s="2">
        <f>LOG(L610/K610, 10)</f>
        <v>-3.3728316229896214E-2</v>
      </c>
      <c r="N610" s="2">
        <f>AVERAGE(K610:L610)</f>
        <v>3035.8149999999996</v>
      </c>
      <c r="O610" s="2">
        <f>LOG(N610,10)</f>
        <v>3.4822753024911748</v>
      </c>
      <c r="P610" s="2">
        <f>LOG(L610/K610, 2)</f>
        <v>-0.11204304127733766</v>
      </c>
      <c r="Q610" s="1">
        <v>-7.9984299999999994E-2</v>
      </c>
      <c r="R610" s="1">
        <v>0.90805000000000002</v>
      </c>
      <c r="S610" s="1">
        <f>-1*LOG10(R610)</f>
        <v>4.1890237242962508E-2</v>
      </c>
      <c r="T610" s="1">
        <v>0.99990000000000001</v>
      </c>
      <c r="U610" s="1" t="s">
        <v>1161</v>
      </c>
      <c r="V610" s="1" t="s">
        <v>49</v>
      </c>
      <c r="W610" s="1" t="s">
        <v>2011</v>
      </c>
      <c r="X610" s="1" t="s">
        <v>25</v>
      </c>
      <c r="Y610" s="1" t="s">
        <v>2010</v>
      </c>
    </row>
    <row r="611" spans="1:25" x14ac:dyDescent="0.3">
      <c r="A611" s="1" t="s">
        <v>4503</v>
      </c>
      <c r="B611" s="1" t="s">
        <v>4503</v>
      </c>
      <c r="C611" s="1" t="s">
        <v>4502</v>
      </c>
      <c r="D611" s="8">
        <f>(L611/K611*100)-100</f>
        <v>-99.63609235975909</v>
      </c>
      <c r="E611" s="1" t="s">
        <v>4501</v>
      </c>
      <c r="F611" s="1" t="s">
        <v>22</v>
      </c>
      <c r="G611" s="1" t="s">
        <v>23</v>
      </c>
      <c r="H611" s="1">
        <v>27.479500000000002</v>
      </c>
      <c r="I611" s="1">
        <v>0</v>
      </c>
      <c r="K611" s="1">
        <f>IF(H611=0, 0.1, H611)</f>
        <v>27.479500000000002</v>
      </c>
      <c r="L611" s="1">
        <f>IF(I611=0, 0.1, I611)</f>
        <v>0.1</v>
      </c>
      <c r="M611" s="2">
        <f>LOG(L611/K611, 10)</f>
        <v>-2.4390088263053991</v>
      </c>
      <c r="N611" s="2">
        <f>AVERAGE(K611:L611)</f>
        <v>13.789750000000002</v>
      </c>
      <c r="O611" s="2">
        <f>LOG(N611,10)</f>
        <v>1.1395563927454901</v>
      </c>
      <c r="P611" s="2">
        <f>LOG(L611/K611, 2)</f>
        <v>-8.1022119437821569</v>
      </c>
      <c r="Q611" s="1">
        <v>0</v>
      </c>
      <c r="R611" s="1">
        <v>1</v>
      </c>
      <c r="S611" s="1">
        <f>-1*LOG10(R611)</f>
        <v>0</v>
      </c>
      <c r="T611" s="1">
        <v>1</v>
      </c>
      <c r="U611" s="1" t="s">
        <v>1161</v>
      </c>
      <c r="V611" s="1" t="s">
        <v>38</v>
      </c>
      <c r="W611" s="1" t="s">
        <v>4500</v>
      </c>
      <c r="X611" s="1" t="s">
        <v>27</v>
      </c>
      <c r="Y611" s="1" t="s">
        <v>4499</v>
      </c>
    </row>
    <row r="612" spans="1:25" x14ac:dyDescent="0.3">
      <c r="A612" s="1" t="s">
        <v>8315</v>
      </c>
      <c r="B612" s="1" t="s">
        <v>8315</v>
      </c>
      <c r="C612" s="1" t="s">
        <v>8314</v>
      </c>
      <c r="D612" s="8">
        <f>(L612/K612*100)-100</f>
        <v>-99.68932328397716</v>
      </c>
      <c r="E612" s="1" t="s">
        <v>8313</v>
      </c>
      <c r="F612" s="1" t="s">
        <v>22</v>
      </c>
      <c r="G612" s="1" t="s">
        <v>23</v>
      </c>
      <c r="H612" s="1">
        <v>32.187800000000003</v>
      </c>
      <c r="I612" s="1">
        <v>0</v>
      </c>
      <c r="K612" s="1">
        <f>IF(H612=0, 0.1, H612)</f>
        <v>32.187800000000003</v>
      </c>
      <c r="L612" s="1">
        <f>IF(I612=0, 0.1, I612)</f>
        <v>0.1</v>
      </c>
      <c r="M612" s="2">
        <f>LOG(L612/K612, 10)</f>
        <v>-2.5076912941596317</v>
      </c>
      <c r="N612" s="2">
        <f>AVERAGE(K612:L612)</f>
        <v>16.143900000000002</v>
      </c>
      <c r="O612" s="2">
        <f>LOG(N612,10)</f>
        <v>1.2080084587551558</v>
      </c>
      <c r="P612" s="2">
        <f>LOG(L612/K612, 2)</f>
        <v>-8.3303701633733311</v>
      </c>
      <c r="Q612" s="1">
        <v>0</v>
      </c>
      <c r="R612" s="1">
        <v>1</v>
      </c>
      <c r="S612" s="1">
        <f>-1*LOG10(R612)</f>
        <v>0</v>
      </c>
      <c r="T612" s="1">
        <v>1</v>
      </c>
      <c r="U612" s="1" t="s">
        <v>1161</v>
      </c>
      <c r="V612" s="1" t="s">
        <v>31</v>
      </c>
      <c r="W612" s="1" t="s">
        <v>8312</v>
      </c>
      <c r="X612" s="1" t="s">
        <v>27</v>
      </c>
      <c r="Y612" s="1" t="s">
        <v>8311</v>
      </c>
    </row>
    <row r="613" spans="1:25" x14ac:dyDescent="0.3">
      <c r="A613" s="1" t="s">
        <v>4421</v>
      </c>
      <c r="B613" s="1" t="s">
        <v>4421</v>
      </c>
      <c r="C613" s="1" t="s">
        <v>4420</v>
      </c>
      <c r="D613" s="8">
        <f>(L613/K613*100)-100</f>
        <v>-11.504243696731379</v>
      </c>
      <c r="E613" s="1" t="s">
        <v>4419</v>
      </c>
      <c r="F613" s="1" t="s">
        <v>22</v>
      </c>
      <c r="G613" s="1" t="s">
        <v>23</v>
      </c>
      <c r="H613" s="1">
        <v>22480.400000000001</v>
      </c>
      <c r="I613" s="1">
        <v>19894.2</v>
      </c>
      <c r="J613" s="1">
        <v>-0.17632100000000001</v>
      </c>
      <c r="K613" s="1">
        <f>IF(H613=0, 0.1, H613)</f>
        <v>22480.400000000001</v>
      </c>
      <c r="L613" s="1">
        <f>IF(I613=0, 0.1, I613)</f>
        <v>19894.2</v>
      </c>
      <c r="M613" s="2">
        <f>LOG(L613/K613, 10)</f>
        <v>-5.3077554819262129E-2</v>
      </c>
      <c r="N613" s="2">
        <f>AVERAGE(K613:L613)</f>
        <v>21187.300000000003</v>
      </c>
      <c r="O613" s="2">
        <f>LOG(N613,10)</f>
        <v>4.3260756159928757</v>
      </c>
      <c r="P613" s="2">
        <f>LOG(L613/K613, 2)</f>
        <v>-0.17631982056203102</v>
      </c>
      <c r="Q613" s="1">
        <v>-0.211201</v>
      </c>
      <c r="R613" s="1">
        <v>0.72170000000000001</v>
      </c>
      <c r="S613" s="1">
        <f>-1*LOG10(R613)</f>
        <v>0.14164329470222661</v>
      </c>
      <c r="T613" s="1">
        <v>0.99990000000000001</v>
      </c>
      <c r="U613" s="1" t="s">
        <v>1161</v>
      </c>
      <c r="V613" s="1" t="s">
        <v>38</v>
      </c>
      <c r="W613" s="1" t="s">
        <v>4418</v>
      </c>
      <c r="X613" s="1" t="s">
        <v>27</v>
      </c>
      <c r="Y613" s="1" t="s">
        <v>4417</v>
      </c>
    </row>
    <row r="614" spans="1:25" x14ac:dyDescent="0.3">
      <c r="A614" s="1" t="s">
        <v>6822</v>
      </c>
      <c r="B614" s="1" t="s">
        <v>6822</v>
      </c>
      <c r="C614" s="1" t="s">
        <v>6821</v>
      </c>
      <c r="D614" s="8">
        <f>(L614/K614*100)-100</f>
        <v>-27.497242747000683</v>
      </c>
      <c r="E614" s="1" t="s">
        <v>997</v>
      </c>
      <c r="F614" s="1" t="s">
        <v>22</v>
      </c>
      <c r="G614" s="1" t="s">
        <v>23</v>
      </c>
      <c r="H614" s="1">
        <v>96.563500000000005</v>
      </c>
      <c r="I614" s="1">
        <v>70.011200000000002</v>
      </c>
      <c r="J614" s="1">
        <v>-0.463891</v>
      </c>
      <c r="K614" s="1">
        <f>IF(H614=0, 0.1, H614)</f>
        <v>96.563500000000005</v>
      </c>
      <c r="L614" s="1">
        <f>IF(I614=0, 0.1, I614)</f>
        <v>70.011200000000002</v>
      </c>
      <c r="M614" s="2">
        <f>LOG(L614/K614, 10)</f>
        <v>-0.13964547705668837</v>
      </c>
      <c r="N614" s="2">
        <f>AVERAGE(K614:L614)</f>
        <v>83.287350000000004</v>
      </c>
      <c r="O614" s="2">
        <f>LOG(N614,10)</f>
        <v>1.9205790441152328</v>
      </c>
      <c r="P614" s="2">
        <f>LOG(L614/K614, 2)</f>
        <v>-0.46389223355856168</v>
      </c>
      <c r="Q614" s="1">
        <v>0</v>
      </c>
      <c r="R614" s="1">
        <v>1</v>
      </c>
      <c r="S614" s="1">
        <f>-1*LOG10(R614)</f>
        <v>0</v>
      </c>
      <c r="T614" s="1">
        <v>1</v>
      </c>
      <c r="U614" s="1" t="s">
        <v>1161</v>
      </c>
      <c r="V614" s="1" t="s">
        <v>52</v>
      </c>
      <c r="W614" s="1" t="s">
        <v>6820</v>
      </c>
      <c r="X614" s="1" t="s">
        <v>27</v>
      </c>
      <c r="Y614" s="1" t="s">
        <v>6819</v>
      </c>
    </row>
    <row r="615" spans="1:25" x14ac:dyDescent="0.3">
      <c r="A615" s="1" t="s">
        <v>2581</v>
      </c>
      <c r="B615" s="1" t="s">
        <v>2581</v>
      </c>
      <c r="C615" s="1" t="s">
        <v>2580</v>
      </c>
      <c r="D615" s="8">
        <f>(L615/K615*100)-100</f>
        <v>-84.918672606154729</v>
      </c>
      <c r="E615" s="1" t="s">
        <v>2579</v>
      </c>
      <c r="F615" s="1" t="s">
        <v>22</v>
      </c>
      <c r="G615" s="1" t="s">
        <v>23</v>
      </c>
      <c r="H615" s="1">
        <v>146.81399999999999</v>
      </c>
      <c r="I615" s="1">
        <v>22.141500000000001</v>
      </c>
      <c r="J615" s="1">
        <v>-2.7291599999999998</v>
      </c>
      <c r="K615" s="1">
        <f>IF(H615=0, 0.1, H615)</f>
        <v>146.81399999999999</v>
      </c>
      <c r="L615" s="1">
        <f>IF(I615=0, 0.1, I615)</f>
        <v>22.141500000000001</v>
      </c>
      <c r="M615" s="2">
        <f>LOG(L615/K615, 10)</f>
        <v>-0.82156043204370299</v>
      </c>
      <c r="N615" s="2">
        <f>AVERAGE(K615:L615)</f>
        <v>84.47775</v>
      </c>
      <c r="O615" s="2">
        <f>LOG(N615,10)</f>
        <v>1.9267423382437479</v>
      </c>
      <c r="P615" s="2">
        <f>LOG(L615/K615, 2)</f>
        <v>-2.7291646808537768</v>
      </c>
      <c r="Q615" s="1">
        <v>-2.0142899999999999</v>
      </c>
      <c r="R615" s="1">
        <v>4.1950000000000001E-2</v>
      </c>
      <c r="S615" s="1">
        <f>-1*LOG10(R615)</f>
        <v>1.3772680348352808</v>
      </c>
      <c r="T615" s="1">
        <v>0.99990000000000001</v>
      </c>
      <c r="U615" s="1" t="s">
        <v>1161</v>
      </c>
      <c r="V615" s="1" t="s">
        <v>46</v>
      </c>
      <c r="W615" s="1" t="s">
        <v>2578</v>
      </c>
      <c r="X615" s="1" t="s">
        <v>27</v>
      </c>
      <c r="Y615" s="1" t="s">
        <v>2577</v>
      </c>
    </row>
    <row r="616" spans="1:25" x14ac:dyDescent="0.3">
      <c r="A616" s="1" t="s">
        <v>6237</v>
      </c>
      <c r="B616" s="1" t="s">
        <v>6237</v>
      </c>
      <c r="C616" s="1" t="s">
        <v>6236</v>
      </c>
      <c r="D616" s="8">
        <f>(L616/K616*100)-100</f>
        <v>59.99291620690127</v>
      </c>
      <c r="E616" s="1" t="s">
        <v>6235</v>
      </c>
      <c r="F616" s="1" t="s">
        <v>22</v>
      </c>
      <c r="G616" s="1" t="s">
        <v>23</v>
      </c>
      <c r="H616" s="1">
        <v>293.62799999999999</v>
      </c>
      <c r="I616" s="1">
        <v>469.78399999999999</v>
      </c>
      <c r="J616" s="1">
        <v>0.67800499999999997</v>
      </c>
      <c r="K616" s="1">
        <f>IF(H616=0, 0.1, H616)</f>
        <v>293.62799999999999</v>
      </c>
      <c r="L616" s="1">
        <f>IF(I616=0, 0.1, I616)</f>
        <v>469.78399999999999</v>
      </c>
      <c r="M616" s="2">
        <f>LOG(L616/K616, 10)</f>
        <v>0.2041007544036828</v>
      </c>
      <c r="N616" s="2">
        <f>AVERAGE(K616:L616)</f>
        <v>381.70600000000002</v>
      </c>
      <c r="O616" s="2">
        <f>LOG(N616,10)</f>
        <v>2.5817289866360551</v>
      </c>
      <c r="P616" s="2">
        <f>LOG(L616/K616, 2)</f>
        <v>0.67800803024129963</v>
      </c>
      <c r="Q616" s="1">
        <v>0.36712099999999998</v>
      </c>
      <c r="R616" s="1">
        <v>0.58540000000000003</v>
      </c>
      <c r="S616" s="1">
        <f>-1*LOG10(R616)</f>
        <v>0.23254728190222684</v>
      </c>
      <c r="T616" s="1">
        <v>0.99990000000000001</v>
      </c>
      <c r="U616" s="1" t="s">
        <v>1161</v>
      </c>
      <c r="V616" s="1" t="s">
        <v>54</v>
      </c>
      <c r="W616" s="1" t="s">
        <v>6234</v>
      </c>
      <c r="X616" s="1" t="s">
        <v>25</v>
      </c>
      <c r="Y616" s="1" t="s">
        <v>6233</v>
      </c>
    </row>
    <row r="617" spans="1:25" x14ac:dyDescent="0.3">
      <c r="A617" s="1" t="s">
        <v>6762</v>
      </c>
      <c r="B617" s="1" t="s">
        <v>6762</v>
      </c>
      <c r="C617" s="1" t="s">
        <v>6761</v>
      </c>
      <c r="D617" s="8">
        <f>(L617/K617*100)-100</f>
        <v>29.085809147632943</v>
      </c>
      <c r="E617" s="1" t="s">
        <v>6639</v>
      </c>
      <c r="F617" s="1" t="s">
        <v>22</v>
      </c>
      <c r="G617" s="1" t="s">
        <v>23</v>
      </c>
      <c r="H617" s="1">
        <v>279.50400000000002</v>
      </c>
      <c r="I617" s="1">
        <v>360.8</v>
      </c>
      <c r="J617" s="1">
        <v>0.36833300000000002</v>
      </c>
      <c r="K617" s="1">
        <f>IF(H617=0, 0.1, H617)</f>
        <v>279.50400000000002</v>
      </c>
      <c r="L617" s="1">
        <f>IF(I617=0, 0.1, I617)</f>
        <v>360.8</v>
      </c>
      <c r="M617" s="2">
        <f>LOG(L617/K617, 10)</f>
        <v>0.11087850138629163</v>
      </c>
      <c r="N617" s="2">
        <f>AVERAGE(K617:L617)</f>
        <v>320.15200000000004</v>
      </c>
      <c r="O617" s="2">
        <f>LOG(N617,10)</f>
        <v>2.5053562192204728</v>
      </c>
      <c r="P617" s="2">
        <f>LOG(L617/K617, 2)</f>
        <v>0.36833040887412954</v>
      </c>
      <c r="Q617" s="1">
        <v>0.14501900000000001</v>
      </c>
      <c r="R617" s="1">
        <v>0.8669</v>
      </c>
      <c r="S617" s="1">
        <f>-1*LOG10(R617)</f>
        <v>6.2030997048547164E-2</v>
      </c>
      <c r="T617" s="1">
        <v>0.99990000000000001</v>
      </c>
      <c r="U617" s="1" t="s">
        <v>1161</v>
      </c>
      <c r="V617" s="1" t="s">
        <v>52</v>
      </c>
      <c r="W617" s="1" t="s">
        <v>6760</v>
      </c>
      <c r="X617" s="1" t="s">
        <v>27</v>
      </c>
      <c r="Y617" s="1" t="s">
        <v>6759</v>
      </c>
    </row>
    <row r="618" spans="1:25" x14ac:dyDescent="0.3">
      <c r="A618" s="1" t="s">
        <v>2719</v>
      </c>
      <c r="B618" s="1" t="s">
        <v>2719</v>
      </c>
      <c r="C618" s="1" t="s">
        <v>2718</v>
      </c>
      <c r="D618" s="8">
        <f>(L618/K618*100)-100</f>
        <v>-71.691537701998811</v>
      </c>
      <c r="E618" s="1" t="s">
        <v>2717</v>
      </c>
      <c r="F618" s="1" t="s">
        <v>22</v>
      </c>
      <c r="G618" s="1" t="s">
        <v>23</v>
      </c>
      <c r="H618" s="1">
        <v>82.438599999999994</v>
      </c>
      <c r="I618" s="1">
        <v>23.3371</v>
      </c>
      <c r="J618" s="1">
        <v>-1.8207</v>
      </c>
      <c r="K618" s="1">
        <f>IF(H618=0, 0.1, H618)</f>
        <v>82.438599999999994</v>
      </c>
      <c r="L618" s="1">
        <f>IF(I618=0, 0.1, I618)</f>
        <v>23.3371</v>
      </c>
      <c r="M618" s="2">
        <f>LOG(L618/K618, 10)</f>
        <v>-0.54808372066069266</v>
      </c>
      <c r="N618" s="2">
        <f>AVERAGE(K618:L618)</f>
        <v>52.88785</v>
      </c>
      <c r="O618" s="2">
        <f>LOG(N618,10)</f>
        <v>1.7233559124129165</v>
      </c>
      <c r="P618" s="2">
        <f>LOG(L618/K618, 2)</f>
        <v>-1.8206947100131523</v>
      </c>
      <c r="Q618" s="1">
        <v>0</v>
      </c>
      <c r="R618" s="1">
        <v>1</v>
      </c>
      <c r="S618" s="1">
        <f>-1*LOG10(R618)</f>
        <v>0</v>
      </c>
      <c r="T618" s="1">
        <v>1</v>
      </c>
      <c r="U618" s="1" t="s">
        <v>1161</v>
      </c>
      <c r="V618" s="1" t="s">
        <v>46</v>
      </c>
      <c r="W618" s="1" t="s">
        <v>2716</v>
      </c>
      <c r="X618" s="1" t="s">
        <v>27</v>
      </c>
      <c r="Y618" s="1" t="s">
        <v>2715</v>
      </c>
    </row>
    <row r="619" spans="1:25" x14ac:dyDescent="0.3">
      <c r="A619" s="1" t="s">
        <v>2311</v>
      </c>
      <c r="B619" s="1" t="s">
        <v>2311</v>
      </c>
      <c r="C619" s="1" t="s">
        <v>2310</v>
      </c>
      <c r="D619" s="8">
        <f>(L619/K619*100)-100</f>
        <v>114.1655242226073</v>
      </c>
      <c r="E619" s="1" t="s">
        <v>2309</v>
      </c>
      <c r="F619" s="1" t="s">
        <v>22</v>
      </c>
      <c r="G619" s="1" t="s">
        <v>23</v>
      </c>
      <c r="H619" s="1">
        <v>59.667400000000001</v>
      </c>
      <c r="I619" s="1">
        <v>127.78700000000001</v>
      </c>
      <c r="J619" s="1">
        <v>1.09873</v>
      </c>
      <c r="K619" s="1">
        <f>IF(H619=0, 0.1, H619)</f>
        <v>59.667400000000001</v>
      </c>
      <c r="L619" s="1">
        <f>IF(I619=0, 0.1, I619)</f>
        <v>127.78700000000001</v>
      </c>
      <c r="M619" s="2">
        <f>LOG(L619/K619, 10)</f>
        <v>0.33074956059040489</v>
      </c>
      <c r="N619" s="2">
        <f>AVERAGE(K619:L619)</f>
        <v>93.727200000000011</v>
      </c>
      <c r="O619" s="2">
        <f>LOG(N619,10)</f>
        <v>1.971865643136232</v>
      </c>
      <c r="P619" s="2">
        <f>LOG(L619/K619, 2)</f>
        <v>1.0987262576969161</v>
      </c>
      <c r="Q619" s="1">
        <v>0.42547699999999999</v>
      </c>
      <c r="R619" s="1">
        <v>0.64915</v>
      </c>
      <c r="S619" s="1">
        <f>-1*LOG10(R619)</f>
        <v>0.18765493856907897</v>
      </c>
      <c r="T619" s="1">
        <v>0.99990000000000001</v>
      </c>
      <c r="U619" s="1" t="s">
        <v>1161</v>
      </c>
      <c r="V619" s="1" t="s">
        <v>46</v>
      </c>
      <c r="W619" s="1" t="s">
        <v>2308</v>
      </c>
      <c r="X619" s="1" t="s">
        <v>25</v>
      </c>
      <c r="Y619" s="1" t="s">
        <v>2307</v>
      </c>
    </row>
    <row r="620" spans="1:25" x14ac:dyDescent="0.3">
      <c r="A620" s="1" t="s">
        <v>2470</v>
      </c>
      <c r="B620" s="1" t="s">
        <v>2470</v>
      </c>
      <c r="C620" s="1" t="s">
        <v>2469</v>
      </c>
      <c r="D620" s="8">
        <f>(L620/K620*100)-100</f>
        <v>-12.529410539904632</v>
      </c>
      <c r="E620" s="1" t="s">
        <v>2468</v>
      </c>
      <c r="F620" s="1" t="s">
        <v>22</v>
      </c>
      <c r="G620" s="1" t="s">
        <v>23</v>
      </c>
      <c r="H620" s="1">
        <v>1921.08</v>
      </c>
      <c r="I620" s="1">
        <v>1680.38</v>
      </c>
      <c r="J620" s="1">
        <v>-0.193133</v>
      </c>
      <c r="K620" s="1">
        <f>IF(H620=0, 0.1, H620)</f>
        <v>1921.08</v>
      </c>
      <c r="L620" s="1">
        <f>IF(I620=0, 0.1, I620)</f>
        <v>1680.38</v>
      </c>
      <c r="M620" s="2">
        <f>LOG(L620/K620, 10)</f>
        <v>-5.8137946775139365E-2</v>
      </c>
      <c r="N620" s="2">
        <f>AVERAGE(K620:L620)</f>
        <v>1800.73</v>
      </c>
      <c r="O620" s="2">
        <f>LOG(N620,10)</f>
        <v>3.2554485999374827</v>
      </c>
      <c r="P620" s="2">
        <f>LOG(L620/K620, 2)</f>
        <v>-0.19313007877140162</v>
      </c>
      <c r="Q620" s="1">
        <v>-0.14680499999999999</v>
      </c>
      <c r="R620" s="1">
        <v>0.81774999999999998</v>
      </c>
      <c r="S620" s="1">
        <f>-1*LOG10(R620)</f>
        <v>8.737944720298077E-2</v>
      </c>
      <c r="T620" s="1">
        <v>0.99990000000000001</v>
      </c>
      <c r="U620" s="1" t="s">
        <v>1161</v>
      </c>
      <c r="V620" s="1" t="s">
        <v>46</v>
      </c>
      <c r="W620" s="1" t="s">
        <v>2467</v>
      </c>
      <c r="X620" s="1" t="s">
        <v>25</v>
      </c>
      <c r="Y620" s="1" t="s">
        <v>2466</v>
      </c>
    </row>
    <row r="621" spans="1:25" x14ac:dyDescent="0.3">
      <c r="A621" s="1" t="s">
        <v>2236</v>
      </c>
      <c r="B621" s="1" t="s">
        <v>2236</v>
      </c>
      <c r="C621" s="1" t="s">
        <v>2235</v>
      </c>
      <c r="D621" s="8">
        <f>(L621/K621*100)-100</f>
        <v>4.8476494439631495</v>
      </c>
      <c r="E621" s="1" t="s">
        <v>2234</v>
      </c>
      <c r="F621" s="1" t="s">
        <v>22</v>
      </c>
      <c r="G621" s="1" t="s">
        <v>23</v>
      </c>
      <c r="H621" s="1">
        <v>3105.01</v>
      </c>
      <c r="I621" s="1">
        <v>3255.53</v>
      </c>
      <c r="J621" s="1">
        <v>6.8293999999999994E-2</v>
      </c>
      <c r="K621" s="1">
        <f>IF(H621=0, 0.1, H621)</f>
        <v>3105.01</v>
      </c>
      <c r="L621" s="1">
        <f>IF(I621=0, 0.1, I621)</f>
        <v>3255.53</v>
      </c>
      <c r="M621" s="2">
        <f>LOG(L621/K621, 10)</f>
        <v>2.0558698559502417E-2</v>
      </c>
      <c r="N621" s="2">
        <f>AVERAGE(K621:L621)</f>
        <v>3180.2700000000004</v>
      </c>
      <c r="O621" s="2">
        <f>LOG(N621,10)</f>
        <v>3.5024639924788969</v>
      </c>
      <c r="P621" s="2">
        <f>LOG(L621/K621, 2)</f>
        <v>6.829451833913143E-2</v>
      </c>
      <c r="Q621" s="1">
        <v>5.8736900000000002E-2</v>
      </c>
      <c r="R621" s="1">
        <v>0.92735000000000001</v>
      </c>
      <c r="S621" s="1">
        <f>-1*LOG10(R621)</f>
        <v>3.2756323697365385E-2</v>
      </c>
      <c r="T621" s="1">
        <v>0.99990000000000001</v>
      </c>
      <c r="U621" s="1" t="s">
        <v>1161</v>
      </c>
      <c r="V621" s="1" t="s">
        <v>49</v>
      </c>
      <c r="W621" s="1" t="s">
        <v>2233</v>
      </c>
      <c r="X621" s="1" t="s">
        <v>27</v>
      </c>
      <c r="Y621" s="1" t="s">
        <v>2232</v>
      </c>
    </row>
    <row r="622" spans="1:25" x14ac:dyDescent="0.3">
      <c r="A622" s="1" t="s">
        <v>4656</v>
      </c>
      <c r="B622" s="1" t="s">
        <v>4656</v>
      </c>
      <c r="C622" s="1" t="s">
        <v>10546</v>
      </c>
      <c r="D622" s="8">
        <f>(L622/K622*100)-100</f>
        <v>294.89643349333136</v>
      </c>
      <c r="E622" s="1" t="s">
        <v>4654</v>
      </c>
      <c r="F622" s="1" t="s">
        <v>22</v>
      </c>
      <c r="G622" s="1" t="s">
        <v>23</v>
      </c>
      <c r="H622" s="1">
        <v>87.146900000000002</v>
      </c>
      <c r="I622" s="1">
        <v>344.14</v>
      </c>
      <c r="J622" s="1">
        <v>1.9814700000000001</v>
      </c>
      <c r="K622" s="1">
        <f>IF(H622=0, 0.1, H622)</f>
        <v>87.146900000000002</v>
      </c>
      <c r="L622" s="1">
        <f>IF(I622=0, 0.1, I622)</f>
        <v>344.14</v>
      </c>
      <c r="M622" s="2">
        <f>LOG(L622/K622, 10)</f>
        <v>0.59648321142416039</v>
      </c>
      <c r="N622" s="2">
        <f>AVERAGE(K622:L622)</f>
        <v>215.64345</v>
      </c>
      <c r="O622" s="2">
        <f>LOG(N622,10)</f>
        <v>2.3337362713293723</v>
      </c>
      <c r="P622" s="2">
        <f>LOG(L622/K622, 2)</f>
        <v>1.9814743381585571</v>
      </c>
      <c r="Q622" s="1">
        <v>0.794713</v>
      </c>
      <c r="R622" s="1">
        <v>0.34584999999999999</v>
      </c>
      <c r="S622" s="1">
        <f>-1*LOG10(R622)</f>
        <v>0.46111221998530022</v>
      </c>
      <c r="T622" s="1">
        <v>0.99990000000000001</v>
      </c>
      <c r="U622" s="1" t="s">
        <v>1161</v>
      </c>
      <c r="V622" s="1" t="s">
        <v>36</v>
      </c>
      <c r="W622" s="1" t="s">
        <v>36</v>
      </c>
      <c r="X622" s="1" t="s">
        <v>36</v>
      </c>
      <c r="Y622" s="1" t="s">
        <v>36</v>
      </c>
    </row>
    <row r="623" spans="1:25" x14ac:dyDescent="0.3">
      <c r="A623" s="1" t="s">
        <v>749</v>
      </c>
      <c r="B623" s="1" t="s">
        <v>749</v>
      </c>
      <c r="C623" s="1" t="s">
        <v>750</v>
      </c>
      <c r="D623" s="8">
        <f>(L623/K623*100)-100</f>
        <v>19.498042598367718</v>
      </c>
      <c r="E623" s="1" t="s">
        <v>751</v>
      </c>
      <c r="F623" s="1" t="s">
        <v>22</v>
      </c>
      <c r="G623" s="1" t="s">
        <v>23</v>
      </c>
      <c r="H623" s="1">
        <v>30142</v>
      </c>
      <c r="I623" s="1">
        <v>36019.1</v>
      </c>
      <c r="J623" s="1">
        <v>0.25698700000000002</v>
      </c>
      <c r="K623" s="1">
        <f>IF(H623=0, 0.1, H623)</f>
        <v>30142</v>
      </c>
      <c r="L623" s="1">
        <f>IF(I623=0, 0.1, I623)</f>
        <v>36019.1</v>
      </c>
      <c r="M623" s="2">
        <f>LOG(L623/K623, 10)</f>
        <v>7.7360791512691693E-2</v>
      </c>
      <c r="N623" s="2">
        <f>AVERAGE(K623:L623)</f>
        <v>33080.550000000003</v>
      </c>
      <c r="O623" s="2">
        <f>LOG(N623,10)</f>
        <v>4.5195727215570312</v>
      </c>
      <c r="P623" s="2">
        <f>LOG(L623/K623, 2)</f>
        <v>0.25698698676873438</v>
      </c>
      <c r="Q623" s="1">
        <v>0.29635299999999998</v>
      </c>
      <c r="R623" s="1">
        <v>0.67500000000000004</v>
      </c>
      <c r="S623" s="1">
        <f>-1*LOG10(R623)</f>
        <v>0.17069622716897506</v>
      </c>
      <c r="T623" s="1">
        <v>0.99990000000000001</v>
      </c>
      <c r="U623" s="1" t="s">
        <v>61</v>
      </c>
      <c r="V623" s="1" t="s">
        <v>36</v>
      </c>
      <c r="W623" s="1" t="s">
        <v>36</v>
      </c>
      <c r="X623" s="1" t="s">
        <v>36</v>
      </c>
      <c r="Y623" s="1" t="s">
        <v>36</v>
      </c>
    </row>
    <row r="624" spans="1:25" x14ac:dyDescent="0.3">
      <c r="A624" s="1" t="s">
        <v>827</v>
      </c>
      <c r="B624" s="1" t="s">
        <v>827</v>
      </c>
      <c r="C624" s="1" t="s">
        <v>10510</v>
      </c>
      <c r="D624" s="8">
        <f>(L624/K624*100)-100</f>
        <v>19.584734981052293</v>
      </c>
      <c r="E624" s="1" t="s">
        <v>828</v>
      </c>
      <c r="F624" s="1" t="s">
        <v>22</v>
      </c>
      <c r="G624" s="1" t="s">
        <v>23</v>
      </c>
      <c r="H624" s="1">
        <v>44174.2</v>
      </c>
      <c r="I624" s="1">
        <v>52825.599999999999</v>
      </c>
      <c r="J624" s="1">
        <v>0.25803300000000001</v>
      </c>
      <c r="K624" s="1">
        <f>IF(H624=0, 0.1, H624)</f>
        <v>44174.2</v>
      </c>
      <c r="L624" s="1">
        <f>IF(I624=0, 0.1, I624)</f>
        <v>52825.599999999999</v>
      </c>
      <c r="M624" s="2">
        <f>LOG(L624/K624, 10)</f>
        <v>7.7675745399828494E-2</v>
      </c>
      <c r="N624" s="2">
        <f>AVERAGE(K624:L624)</f>
        <v>48499.899999999994</v>
      </c>
      <c r="O624" s="2">
        <f>LOG(N624,10)</f>
        <v>4.6857408431487997</v>
      </c>
      <c r="P624" s="2">
        <f>LOG(L624/K624, 2)</f>
        <v>0.25803324093500807</v>
      </c>
      <c r="Q624" s="1">
        <v>0.33303500000000003</v>
      </c>
      <c r="R624" s="1">
        <v>0.61599999999999999</v>
      </c>
      <c r="S624" s="1">
        <f>-1*LOG10(R624)</f>
        <v>0.21041928783557454</v>
      </c>
      <c r="T624" s="1">
        <v>0.99990000000000001</v>
      </c>
      <c r="U624" s="1" t="s">
        <v>1161</v>
      </c>
      <c r="V624" s="1" t="s">
        <v>36</v>
      </c>
      <c r="W624" s="1" t="s">
        <v>36</v>
      </c>
      <c r="X624" s="1" t="s">
        <v>36</v>
      </c>
      <c r="Y624" s="1" t="s">
        <v>36</v>
      </c>
    </row>
    <row r="625" spans="1:25" x14ac:dyDescent="0.3">
      <c r="A625" s="1" t="s">
        <v>4471</v>
      </c>
      <c r="B625" s="1" t="s">
        <v>4471</v>
      </c>
      <c r="C625" s="1" t="s">
        <v>4470</v>
      </c>
      <c r="D625" s="8">
        <f>(L625/K625*100)-100</f>
        <v>-29.288536796096764</v>
      </c>
      <c r="E625" s="1" t="s">
        <v>4469</v>
      </c>
      <c r="F625" s="1" t="s">
        <v>22</v>
      </c>
      <c r="G625" s="1" t="s">
        <v>23</v>
      </c>
      <c r="H625" s="1">
        <v>629.63199999999995</v>
      </c>
      <c r="I625" s="1">
        <v>445.22199999999998</v>
      </c>
      <c r="J625" s="1">
        <v>-0.49998300000000001</v>
      </c>
      <c r="K625" s="1">
        <f>IF(H625=0, 0.1, H625)</f>
        <v>629.63199999999995</v>
      </c>
      <c r="L625" s="1">
        <f>IF(I625=0, 0.1, I625)</f>
        <v>445.22199999999998</v>
      </c>
      <c r="M625" s="2">
        <f>LOG(L625/K625, 10)</f>
        <v>-0.15051017598177596</v>
      </c>
      <c r="N625" s="2">
        <f>AVERAGE(K625:L625)</f>
        <v>537.42699999999991</v>
      </c>
      <c r="O625" s="2">
        <f>LOG(N625,10)</f>
        <v>2.7303194813313398</v>
      </c>
      <c r="P625" s="2">
        <f>LOG(L625/K625, 2)</f>
        <v>-0.49998398216030276</v>
      </c>
      <c r="Q625" s="1">
        <v>-0.486203</v>
      </c>
      <c r="R625" s="1">
        <v>0.75839999999999996</v>
      </c>
      <c r="S625" s="1">
        <f>-1*LOG10(R625)</f>
        <v>0.12010167566999018</v>
      </c>
      <c r="T625" s="1">
        <v>0.99990000000000001</v>
      </c>
      <c r="U625" s="1" t="s">
        <v>1161</v>
      </c>
      <c r="V625" s="1" t="s">
        <v>38</v>
      </c>
      <c r="W625" s="1" t="s">
        <v>4468</v>
      </c>
      <c r="X625" s="1" t="s">
        <v>27</v>
      </c>
      <c r="Y625" s="1" t="s">
        <v>4467</v>
      </c>
    </row>
    <row r="626" spans="1:25" x14ac:dyDescent="0.3">
      <c r="A626" s="1" t="s">
        <v>6259</v>
      </c>
      <c r="B626" s="1" t="s">
        <v>6259</v>
      </c>
      <c r="C626" s="1" t="s">
        <v>6258</v>
      </c>
      <c r="D626" s="8">
        <f>(L626/K626*100)-100</f>
        <v>-54.435160954693067</v>
      </c>
      <c r="E626" s="1" t="s">
        <v>238</v>
      </c>
      <c r="F626" s="1" t="s">
        <v>22</v>
      </c>
      <c r="G626" s="1" t="s">
        <v>23</v>
      </c>
      <c r="H626" s="1">
        <v>634.34</v>
      </c>
      <c r="I626" s="1">
        <v>289.036</v>
      </c>
      <c r="J626" s="1">
        <v>-1.13401</v>
      </c>
      <c r="K626" s="1">
        <f>IF(H626=0, 0.1, H626)</f>
        <v>634.34</v>
      </c>
      <c r="L626" s="1">
        <f>IF(I626=0, 0.1, I626)</f>
        <v>289.036</v>
      </c>
      <c r="M626" s="2">
        <f>LOG(L626/K626, 10)</f>
        <v>-0.3413701595034781</v>
      </c>
      <c r="N626" s="2">
        <f>AVERAGE(K626:L626)</f>
        <v>461.68799999999999</v>
      </c>
      <c r="O626" s="2">
        <f>LOG(N626,10)</f>
        <v>2.6643485866986172</v>
      </c>
      <c r="P626" s="2">
        <f>LOG(L626/K626, 2)</f>
        <v>-1.1340071236107843</v>
      </c>
      <c r="Q626" s="1">
        <v>-0.103314</v>
      </c>
      <c r="R626" s="1">
        <v>0.69735000000000003</v>
      </c>
      <c r="S626" s="1">
        <f>-1*LOG10(R626)</f>
        <v>0.15654919476123166</v>
      </c>
      <c r="T626" s="1">
        <v>0.99990000000000001</v>
      </c>
      <c r="U626" s="1" t="s">
        <v>1161</v>
      </c>
      <c r="V626" s="1" t="s">
        <v>54</v>
      </c>
      <c r="W626" s="1" t="s">
        <v>6257</v>
      </c>
      <c r="X626" s="1" t="s">
        <v>27</v>
      </c>
      <c r="Y626" s="1" t="s">
        <v>6256</v>
      </c>
    </row>
    <row r="627" spans="1:25" x14ac:dyDescent="0.3">
      <c r="A627" s="1" t="s">
        <v>5889</v>
      </c>
      <c r="B627" s="1" t="s">
        <v>5889</v>
      </c>
      <c r="C627" s="1" t="s">
        <v>10545</v>
      </c>
      <c r="D627" s="8">
        <f>(L627/K627*100)-100</f>
        <v>-18.178329005159767</v>
      </c>
      <c r="E627" s="1" t="s">
        <v>5887</v>
      </c>
      <c r="F627" s="1" t="s">
        <v>22</v>
      </c>
      <c r="G627" s="1" t="s">
        <v>23</v>
      </c>
      <c r="H627" s="1">
        <v>646.154</v>
      </c>
      <c r="I627" s="1">
        <v>528.69399999999996</v>
      </c>
      <c r="J627" s="1">
        <v>-0.28944599999999998</v>
      </c>
      <c r="K627" s="1">
        <f>IF(H627=0, 0.1, H627)</f>
        <v>646.154</v>
      </c>
      <c r="L627" s="1">
        <f>IF(I627=0, 0.1, I627)</f>
        <v>528.69399999999996</v>
      </c>
      <c r="M627" s="2">
        <f>LOG(L627/K627, 10)</f>
        <v>-8.7131655411733955E-2</v>
      </c>
      <c r="N627" s="2">
        <f>AVERAGE(K627:L627)</f>
        <v>587.42399999999998</v>
      </c>
      <c r="O627" s="2">
        <f>LOG(N627,10)</f>
        <v>2.7689516862362167</v>
      </c>
      <c r="P627" s="2">
        <f>LOG(L627/K627, 2)</f>
        <v>-0.28944509406628355</v>
      </c>
      <c r="Q627" s="1">
        <v>-0.191693</v>
      </c>
      <c r="R627" s="1">
        <v>0.75885000000000002</v>
      </c>
      <c r="S627" s="1">
        <f>-1*LOG10(R627)</f>
        <v>0.11984406153575138</v>
      </c>
      <c r="T627" s="1">
        <v>0.99990000000000001</v>
      </c>
      <c r="U627" s="1" t="s">
        <v>1161</v>
      </c>
      <c r="V627" s="1" t="s">
        <v>36</v>
      </c>
      <c r="W627" s="1" t="s">
        <v>36</v>
      </c>
      <c r="X627" s="1" t="s">
        <v>36</v>
      </c>
      <c r="Y627" s="1" t="s">
        <v>36</v>
      </c>
    </row>
    <row r="628" spans="1:25" x14ac:dyDescent="0.3">
      <c r="A628" s="1" t="s">
        <v>2555</v>
      </c>
      <c r="B628" s="1" t="s">
        <v>2555</v>
      </c>
      <c r="C628" s="1" t="s">
        <v>2554</v>
      </c>
      <c r="D628" s="8">
        <f>(L628/K628*100)-100</f>
        <v>97.821745221509644</v>
      </c>
      <c r="E628" s="1" t="s">
        <v>2553</v>
      </c>
      <c r="F628" s="1" t="s">
        <v>22</v>
      </c>
      <c r="G628" s="1" t="s">
        <v>23</v>
      </c>
      <c r="H628" s="1">
        <v>4125.78</v>
      </c>
      <c r="I628" s="1">
        <v>8161.69</v>
      </c>
      <c r="J628" s="1">
        <v>0.98420099999999999</v>
      </c>
      <c r="K628" s="1">
        <f>IF(H628=0, 0.1, H628)</f>
        <v>4125.78</v>
      </c>
      <c r="L628" s="1">
        <f>IF(I628=0, 0.1, I628)</f>
        <v>8161.69</v>
      </c>
      <c r="M628" s="2">
        <f>LOG(L628/K628, 10)</f>
        <v>0.29627402897320232</v>
      </c>
      <c r="N628" s="2">
        <f>AVERAGE(K628:L628)</f>
        <v>6143.7349999999997</v>
      </c>
      <c r="O628" s="2">
        <f>LOG(N628,10)</f>
        <v>3.7884324748425087</v>
      </c>
      <c r="P628" s="2">
        <f>LOG(L628/K628, 2)</f>
        <v>0.98420102063155335</v>
      </c>
      <c r="Q628" s="1">
        <v>0.922705</v>
      </c>
      <c r="R628" s="1">
        <v>0.15870000000000001</v>
      </c>
      <c r="S628" s="1">
        <f>-1*LOG10(R628)</f>
        <v>0.79942307324515183</v>
      </c>
      <c r="T628" s="1">
        <v>0.99990000000000001</v>
      </c>
      <c r="U628" s="1" t="s">
        <v>1161</v>
      </c>
      <c r="V628" s="1" t="s">
        <v>46</v>
      </c>
      <c r="W628" s="1" t="s">
        <v>2552</v>
      </c>
      <c r="X628" s="1" t="s">
        <v>27</v>
      </c>
      <c r="Y628" s="1" t="s">
        <v>2551</v>
      </c>
    </row>
    <row r="629" spans="1:25" x14ac:dyDescent="0.3">
      <c r="A629" s="1" t="s">
        <v>2451</v>
      </c>
      <c r="B629" s="1" t="s">
        <v>2451</v>
      </c>
      <c r="C629" s="1" t="s">
        <v>2450</v>
      </c>
      <c r="D629" s="8">
        <f>(L629/K629*100)-100</f>
        <v>22041.5</v>
      </c>
      <c r="E629" s="1" t="s">
        <v>2449</v>
      </c>
      <c r="F629" s="1" t="s">
        <v>22</v>
      </c>
      <c r="G629" s="1" t="s">
        <v>23</v>
      </c>
      <c r="H629" s="1">
        <v>0</v>
      </c>
      <c r="I629" s="1">
        <v>22.141500000000001</v>
      </c>
      <c r="K629" s="1">
        <f>IF(H629=0, 0.1, H629)</f>
        <v>0.1</v>
      </c>
      <c r="L629" s="1">
        <f>IF(I629=0, 0.1, I629)</f>
        <v>22.141500000000001</v>
      </c>
      <c r="M629" s="2">
        <f>LOG(L629/K629, 10)</f>
        <v>2.3452070392913957</v>
      </c>
      <c r="N629" s="2">
        <f>AVERAGE(K629:L629)</f>
        <v>11.120750000000001</v>
      </c>
      <c r="O629" s="2">
        <f>LOG(N629,10)</f>
        <v>1.04613407770266</v>
      </c>
      <c r="P629" s="2">
        <f>LOG(L629/K629, 2)</f>
        <v>7.790609152149699</v>
      </c>
      <c r="Q629" s="1">
        <v>0</v>
      </c>
      <c r="R629" s="1">
        <v>1</v>
      </c>
      <c r="S629" s="1">
        <f>-1*LOG10(R629)</f>
        <v>0</v>
      </c>
      <c r="T629" s="1">
        <v>1</v>
      </c>
      <c r="U629" s="1" t="s">
        <v>1161</v>
      </c>
      <c r="V629" s="1" t="s">
        <v>46</v>
      </c>
      <c r="W629" s="1" t="s">
        <v>2448</v>
      </c>
      <c r="X629" s="1" t="s">
        <v>25</v>
      </c>
      <c r="Y629" s="1" t="s">
        <v>2447</v>
      </c>
    </row>
    <row r="630" spans="1:25" x14ac:dyDescent="0.3">
      <c r="A630" s="1" t="s">
        <v>9163</v>
      </c>
      <c r="B630" s="1" t="s">
        <v>9163</v>
      </c>
      <c r="C630" s="1" t="s">
        <v>9162</v>
      </c>
      <c r="D630" s="8">
        <f>(L630/K630*100)-100</f>
        <v>-0.23536164257455994</v>
      </c>
      <c r="E630" s="1" t="s">
        <v>446</v>
      </c>
      <c r="F630" s="1" t="s">
        <v>22</v>
      </c>
      <c r="G630" s="1" t="s">
        <v>23</v>
      </c>
      <c r="H630" s="1">
        <v>5366.21</v>
      </c>
      <c r="I630" s="1">
        <v>5353.58</v>
      </c>
      <c r="J630" s="1">
        <v>-3.3991799999999999E-3</v>
      </c>
      <c r="K630" s="1">
        <f>IF(H630=0, 0.1, H630)</f>
        <v>5366.21</v>
      </c>
      <c r="L630" s="1">
        <f>IF(I630=0, 0.1, I630)</f>
        <v>5353.58</v>
      </c>
      <c r="M630" s="2">
        <f>LOG(L630/K630, 10)</f>
        <v>-1.0233674063563839E-3</v>
      </c>
      <c r="N630" s="2">
        <f>AVERAGE(K630:L630)</f>
        <v>5359.8950000000004</v>
      </c>
      <c r="O630" s="2">
        <f>LOG(N630,10)</f>
        <v>3.7291562819749982</v>
      </c>
      <c r="P630" s="2">
        <f>LOG(L630/K630, 2)</f>
        <v>-3.3995529385672839E-3</v>
      </c>
      <c r="Q630" s="1">
        <v>-4.3812000000000001E-4</v>
      </c>
      <c r="R630" s="1">
        <v>0.99739999999999995</v>
      </c>
      <c r="S630" s="1">
        <f>-1*LOG10(R630)</f>
        <v>1.1306361176558091E-3</v>
      </c>
      <c r="T630" s="1">
        <v>0.99990000000000001</v>
      </c>
      <c r="U630" s="1" t="s">
        <v>1161</v>
      </c>
      <c r="V630" s="1" t="s">
        <v>33</v>
      </c>
      <c r="W630" s="1" t="s">
        <v>9161</v>
      </c>
      <c r="X630" s="1" t="s">
        <v>27</v>
      </c>
      <c r="Y630" s="1" t="s">
        <v>9160</v>
      </c>
    </row>
    <row r="631" spans="1:25" x14ac:dyDescent="0.3">
      <c r="A631" s="1" t="s">
        <v>4969</v>
      </c>
      <c r="B631" s="1" t="s">
        <v>4969</v>
      </c>
      <c r="C631" s="1" t="s">
        <v>4968</v>
      </c>
      <c r="D631" s="8">
        <f>(L631/K631*100)-100</f>
        <v>74.194143255127756</v>
      </c>
      <c r="E631" s="1" t="s">
        <v>4967</v>
      </c>
      <c r="F631" s="1" t="s">
        <v>22</v>
      </c>
      <c r="G631" s="1" t="s">
        <v>23</v>
      </c>
      <c r="H631" s="1">
        <v>9110.18</v>
      </c>
      <c r="I631" s="1">
        <v>15869.4</v>
      </c>
      <c r="J631" s="1">
        <v>0.80069800000000002</v>
      </c>
      <c r="K631" s="1">
        <f>IF(H631=0, 0.1, H631)</f>
        <v>9110.18</v>
      </c>
      <c r="L631" s="1">
        <f>IF(I631=0, 0.1, I631)</f>
        <v>15869.4</v>
      </c>
      <c r="M631" s="2">
        <f>LOG(L631/K631, 10)</f>
        <v>0.24103354909449728</v>
      </c>
      <c r="N631" s="2">
        <f>AVERAGE(K631:L631)</f>
        <v>12489.79</v>
      </c>
      <c r="O631" s="2">
        <f>LOG(N631,10)</f>
        <v>4.096555136323861</v>
      </c>
      <c r="P631" s="2">
        <f>LOG(L631/K631, 2)</f>
        <v>0.80069611854742295</v>
      </c>
      <c r="Q631" s="1">
        <v>0.84006000000000003</v>
      </c>
      <c r="R631" s="1">
        <v>0.20169999999999999</v>
      </c>
      <c r="S631" s="1">
        <f>-1*LOG10(R631)</f>
        <v>0.69529410178723461</v>
      </c>
      <c r="T631" s="1">
        <v>0.99990000000000001</v>
      </c>
      <c r="U631" s="1" t="s">
        <v>1161</v>
      </c>
      <c r="V631" s="1" t="s">
        <v>42</v>
      </c>
      <c r="W631" s="1" t="s">
        <v>4966</v>
      </c>
      <c r="X631" s="1" t="s">
        <v>25</v>
      </c>
      <c r="Y631" s="1" t="s">
        <v>4965</v>
      </c>
    </row>
    <row r="632" spans="1:25" x14ac:dyDescent="0.3">
      <c r="A632" s="1" t="s">
        <v>7025</v>
      </c>
      <c r="B632" s="1" t="s">
        <v>7025</v>
      </c>
      <c r="C632" s="1" t="s">
        <v>7024</v>
      </c>
      <c r="D632" s="8">
        <f>(L632/K632*100)-100</f>
        <v>-99.63609235975909</v>
      </c>
      <c r="E632" s="1" t="s">
        <v>7023</v>
      </c>
      <c r="F632" s="1" t="s">
        <v>22</v>
      </c>
      <c r="G632" s="1" t="s">
        <v>23</v>
      </c>
      <c r="H632" s="1">
        <v>27.479500000000002</v>
      </c>
      <c r="I632" s="1">
        <v>0</v>
      </c>
      <c r="K632" s="1">
        <f>IF(H632=0, 0.1, H632)</f>
        <v>27.479500000000002</v>
      </c>
      <c r="L632" s="1">
        <f>IF(I632=0, 0.1, I632)</f>
        <v>0.1</v>
      </c>
      <c r="M632" s="2">
        <f>LOG(L632/K632, 10)</f>
        <v>-2.4390088263053991</v>
      </c>
      <c r="N632" s="2">
        <f>AVERAGE(K632:L632)</f>
        <v>13.789750000000002</v>
      </c>
      <c r="O632" s="2">
        <f>LOG(N632,10)</f>
        <v>1.1395563927454901</v>
      </c>
      <c r="P632" s="2">
        <f>LOG(L632/K632, 2)</f>
        <v>-8.1022119437821569</v>
      </c>
      <c r="Q632" s="1">
        <v>0</v>
      </c>
      <c r="R632" s="1">
        <v>1</v>
      </c>
      <c r="S632" s="1">
        <f>-1*LOG10(R632)</f>
        <v>0</v>
      </c>
      <c r="T632" s="1">
        <v>1</v>
      </c>
      <c r="U632" s="1" t="s">
        <v>1161</v>
      </c>
      <c r="V632" s="1" t="s">
        <v>51</v>
      </c>
      <c r="W632" s="1" t="s">
        <v>7022</v>
      </c>
      <c r="X632" s="1" t="s">
        <v>27</v>
      </c>
      <c r="Y632" s="1" t="s">
        <v>7021</v>
      </c>
    </row>
    <row r="633" spans="1:25" x14ac:dyDescent="0.3">
      <c r="A633" s="1" t="s">
        <v>6964</v>
      </c>
      <c r="B633" s="1" t="s">
        <v>6964</v>
      </c>
      <c r="C633" s="1" t="s">
        <v>6963</v>
      </c>
      <c r="D633" s="8">
        <f>(L633/K633*100)-100</f>
        <v>-19.425389836059608</v>
      </c>
      <c r="E633" s="1" t="s">
        <v>6962</v>
      </c>
      <c r="F633" s="1" t="s">
        <v>22</v>
      </c>
      <c r="G633" s="1" t="s">
        <v>23</v>
      </c>
      <c r="H633" s="1">
        <v>27.479500000000002</v>
      </c>
      <c r="I633" s="1">
        <v>22.141500000000001</v>
      </c>
      <c r="J633" s="1">
        <v>-0.31160199999999999</v>
      </c>
      <c r="K633" s="1">
        <f>IF(H633=0, 0.1, H633)</f>
        <v>27.479500000000002</v>
      </c>
      <c r="L633" s="1">
        <f>IF(I633=0, 0.1, I633)</f>
        <v>22.141500000000001</v>
      </c>
      <c r="M633" s="2">
        <f>LOG(L633/K633, 10)</f>
        <v>-9.380178701400331E-2</v>
      </c>
      <c r="N633" s="2">
        <f>AVERAGE(K633:L633)</f>
        <v>24.810500000000001</v>
      </c>
      <c r="O633" s="2">
        <f>LOG(N633,10)</f>
        <v>1.3946355165919542</v>
      </c>
      <c r="P633" s="2">
        <f>LOG(L633/K633, 2)</f>
        <v>-0.31160279163245819</v>
      </c>
      <c r="Q633" s="1">
        <v>0</v>
      </c>
      <c r="R633" s="1">
        <v>1</v>
      </c>
      <c r="S633" s="1">
        <f>-1*LOG10(R633)</f>
        <v>0</v>
      </c>
      <c r="T633" s="1">
        <v>1</v>
      </c>
      <c r="U633" s="1" t="s">
        <v>1161</v>
      </c>
      <c r="V633" s="1" t="s">
        <v>51</v>
      </c>
      <c r="W633" s="1" t="s">
        <v>6961</v>
      </c>
      <c r="X633" s="1" t="s">
        <v>25</v>
      </c>
      <c r="Y633" s="1" t="s">
        <v>6960</v>
      </c>
    </row>
    <row r="634" spans="1:25" x14ac:dyDescent="0.3">
      <c r="A634" s="1" t="s">
        <v>9865</v>
      </c>
      <c r="B634" s="1" t="s">
        <v>9865</v>
      </c>
      <c r="C634" s="1" t="s">
        <v>9864</v>
      </c>
      <c r="D634" s="8">
        <f>(L634/K634*100)-100</f>
        <v>22041.5</v>
      </c>
      <c r="E634" s="1" t="s">
        <v>9863</v>
      </c>
      <c r="F634" s="1" t="s">
        <v>22</v>
      </c>
      <c r="G634" s="1" t="s">
        <v>23</v>
      </c>
      <c r="H634" s="1">
        <v>0</v>
      </c>
      <c r="I634" s="1">
        <v>22.141500000000001</v>
      </c>
      <c r="K634" s="1">
        <f>IF(H634=0, 0.1, H634)</f>
        <v>0.1</v>
      </c>
      <c r="L634" s="1">
        <f>IF(I634=0, 0.1, I634)</f>
        <v>22.141500000000001</v>
      </c>
      <c r="M634" s="2">
        <f>LOG(L634/K634, 10)</f>
        <v>2.3452070392913957</v>
      </c>
      <c r="N634" s="2">
        <f>AVERAGE(K634:L634)</f>
        <v>11.120750000000001</v>
      </c>
      <c r="O634" s="2">
        <f>LOG(N634,10)</f>
        <v>1.04613407770266</v>
      </c>
      <c r="P634" s="2">
        <f>LOG(L634/K634, 2)</f>
        <v>7.790609152149699</v>
      </c>
      <c r="Q634" s="1">
        <v>0</v>
      </c>
      <c r="R634" s="1">
        <v>1</v>
      </c>
      <c r="S634" s="1">
        <f>-1*LOG10(R634)</f>
        <v>0</v>
      </c>
      <c r="T634" s="1">
        <v>1</v>
      </c>
      <c r="U634" s="1" t="s">
        <v>1161</v>
      </c>
      <c r="V634" s="1" t="s">
        <v>51</v>
      </c>
      <c r="W634" s="1" t="s">
        <v>9862</v>
      </c>
      <c r="X634" s="1" t="s">
        <v>25</v>
      </c>
      <c r="Y634" s="1" t="s">
        <v>9861</v>
      </c>
    </row>
    <row r="635" spans="1:25" x14ac:dyDescent="0.3">
      <c r="A635" s="1" t="s">
        <v>6982</v>
      </c>
      <c r="B635" s="1" t="s">
        <v>6982</v>
      </c>
      <c r="C635" s="1" t="s">
        <v>6981</v>
      </c>
      <c r="D635" s="8">
        <f>(L635/K635*100)-100</f>
        <v>-29.33537069861255</v>
      </c>
      <c r="E635" s="1" t="s">
        <v>6980</v>
      </c>
      <c r="F635" s="1" t="s">
        <v>22</v>
      </c>
      <c r="G635" s="1" t="s">
        <v>23</v>
      </c>
      <c r="H635" s="1">
        <v>409.02499999999998</v>
      </c>
      <c r="I635" s="1">
        <v>289.036</v>
      </c>
      <c r="J635" s="1">
        <v>-0.500942</v>
      </c>
      <c r="K635" s="1">
        <f>IF(H635=0, 0.1, H635)</f>
        <v>409.02499999999998</v>
      </c>
      <c r="L635" s="1">
        <f>IF(I635=0, 0.1, I635)</f>
        <v>289.036</v>
      </c>
      <c r="M635" s="2">
        <f>LOG(L635/K635, 10)</f>
        <v>-0.15079791495959322</v>
      </c>
      <c r="N635" s="2">
        <f>AVERAGE(K635:L635)</f>
        <v>349.03049999999996</v>
      </c>
      <c r="O635" s="2">
        <f>LOG(N635,10)</f>
        <v>2.5428633794031099</v>
      </c>
      <c r="P635" s="2">
        <f>LOG(L635/K635, 2)</f>
        <v>-0.50093983035470802</v>
      </c>
      <c r="Q635" s="1">
        <v>-0.33436100000000002</v>
      </c>
      <c r="R635" s="1">
        <v>0.71655000000000002</v>
      </c>
      <c r="S635" s="1">
        <f>-1*LOG10(R635)</f>
        <v>0.14475349966096493</v>
      </c>
      <c r="T635" s="1">
        <v>0.99990000000000001</v>
      </c>
      <c r="U635" s="1" t="s">
        <v>1161</v>
      </c>
      <c r="V635" s="1" t="s">
        <v>51</v>
      </c>
      <c r="W635" s="1" t="s">
        <v>6979</v>
      </c>
      <c r="X635" s="1" t="s">
        <v>25</v>
      </c>
      <c r="Y635" s="1" t="s">
        <v>6978</v>
      </c>
    </row>
    <row r="636" spans="1:25" x14ac:dyDescent="0.3">
      <c r="A636" s="1" t="s">
        <v>6891</v>
      </c>
      <c r="B636" s="1" t="s">
        <v>6891</v>
      </c>
      <c r="C636" s="1" t="s">
        <v>6890</v>
      </c>
      <c r="D636" s="8">
        <f>(L636/K636*100)-100</f>
        <v>-29.354289513418124</v>
      </c>
      <c r="E636" s="1" t="s">
        <v>6889</v>
      </c>
      <c r="F636" s="1" t="s">
        <v>22</v>
      </c>
      <c r="G636" s="1" t="s">
        <v>23</v>
      </c>
      <c r="H636" s="1">
        <v>64.375600000000006</v>
      </c>
      <c r="I636" s="1">
        <v>45.4786</v>
      </c>
      <c r="J636" s="1">
        <v>-0.50132699999999997</v>
      </c>
      <c r="K636" s="1">
        <f>IF(H636=0, 0.1, H636)</f>
        <v>64.375600000000006</v>
      </c>
      <c r="L636" s="1">
        <f>IF(I636=0, 0.1, I636)</f>
        <v>45.4786</v>
      </c>
      <c r="M636" s="2">
        <f>LOG(L636/K636, 10)</f>
        <v>-0.15091420279720838</v>
      </c>
      <c r="N636" s="2">
        <f>AVERAGE(K636:L636)</f>
        <v>54.927100000000003</v>
      </c>
      <c r="O636" s="2">
        <f>LOG(N636,10)</f>
        <v>1.7397866700709712</v>
      </c>
      <c r="P636" s="2">
        <f>LOG(L636/K636, 2)</f>
        <v>-0.5013261301895755</v>
      </c>
      <c r="Q636" s="1">
        <v>0</v>
      </c>
      <c r="R636" s="1">
        <v>1</v>
      </c>
      <c r="S636" s="1">
        <f>-1*LOG10(R636)</f>
        <v>0</v>
      </c>
      <c r="T636" s="1">
        <v>1</v>
      </c>
      <c r="U636" s="1" t="s">
        <v>1161</v>
      </c>
      <c r="V636" s="1" t="s">
        <v>51</v>
      </c>
      <c r="W636" s="1" t="s">
        <v>6888</v>
      </c>
      <c r="X636" s="1" t="s">
        <v>25</v>
      </c>
      <c r="Y636" s="1" t="s">
        <v>6887</v>
      </c>
    </row>
    <row r="637" spans="1:25" x14ac:dyDescent="0.3">
      <c r="A637" s="1" t="s">
        <v>7001</v>
      </c>
      <c r="B637" s="1" t="s">
        <v>7001</v>
      </c>
      <c r="C637" s="1" t="s">
        <v>7000</v>
      </c>
      <c r="D637" s="8">
        <f>(L637/K637*100)-100</f>
        <v>-99.885251225230036</v>
      </c>
      <c r="E637" s="1" t="s">
        <v>6999</v>
      </c>
      <c r="F637" s="1" t="s">
        <v>22</v>
      </c>
      <c r="G637" s="1" t="s">
        <v>23</v>
      </c>
      <c r="H637" s="1">
        <v>87.146900000000002</v>
      </c>
      <c r="I637" s="1">
        <v>0</v>
      </c>
      <c r="K637" s="1">
        <f>IF(H637=0, 0.1, H637)</f>
        <v>87.146900000000002</v>
      </c>
      <c r="L637" s="1">
        <f>IF(I637=0, 0.1, I637)</f>
        <v>0.1</v>
      </c>
      <c r="M637" s="2">
        <f>LOG(L637/K637, 10)</f>
        <v>-2.9402519429452747</v>
      </c>
      <c r="N637" s="2">
        <f>AVERAGE(K637:L637)</f>
        <v>43.623449999999998</v>
      </c>
      <c r="O637" s="2">
        <f>LOG(N637,10)</f>
        <v>1.6397200091728319</v>
      </c>
      <c r="P637" s="2">
        <f>LOG(L637/K637, 2)</f>
        <v>-9.7673055353170639</v>
      </c>
      <c r="R637" s="1">
        <v>1.8550000000000001E-2</v>
      </c>
      <c r="S637" s="1">
        <f>-1*LOG10(R637)</f>
        <v>1.7316560860489354</v>
      </c>
      <c r="T637" s="1">
        <v>0.99990000000000001</v>
      </c>
      <c r="U637" s="1" t="s">
        <v>1161</v>
      </c>
      <c r="V637" s="1" t="s">
        <v>51</v>
      </c>
      <c r="W637" s="1" t="s">
        <v>6998</v>
      </c>
      <c r="X637" s="1" t="s">
        <v>27</v>
      </c>
      <c r="Y637" s="1" t="s">
        <v>6997</v>
      </c>
    </row>
    <row r="638" spans="1:25" x14ac:dyDescent="0.3">
      <c r="A638" s="1" t="s">
        <v>7020</v>
      </c>
      <c r="B638" s="1" t="s">
        <v>7020</v>
      </c>
      <c r="C638" s="1" t="s">
        <v>7019</v>
      </c>
      <c r="D638" s="8">
        <f>(L638/K638*100)-100</f>
        <v>-16.044521941794159</v>
      </c>
      <c r="E638" s="1" t="s">
        <v>7018</v>
      </c>
      <c r="F638" s="1" t="s">
        <v>22</v>
      </c>
      <c r="G638" s="1" t="s">
        <v>23</v>
      </c>
      <c r="H638" s="1">
        <v>2334.13</v>
      </c>
      <c r="I638" s="1">
        <v>1959.63</v>
      </c>
      <c r="J638" s="1">
        <v>-0.25230599999999997</v>
      </c>
      <c r="K638" s="1">
        <f>IF(H638=0, 0.1, H638)</f>
        <v>2334.13</v>
      </c>
      <c r="L638" s="1">
        <f>IF(I638=0, 0.1, I638)</f>
        <v>1959.63</v>
      </c>
      <c r="M638" s="2">
        <f>LOG(L638/K638, 10)</f>
        <v>-7.5950961076482151E-2</v>
      </c>
      <c r="N638" s="2">
        <f>AVERAGE(K638:L638)</f>
        <v>2146.88</v>
      </c>
      <c r="O638" s="2">
        <f>LOG(N638,10)</f>
        <v>3.3318077701957751</v>
      </c>
      <c r="P638" s="2">
        <f>LOG(L638/K638, 2)</f>
        <v>-0.25230363143366258</v>
      </c>
      <c r="Q638" s="1">
        <v>-0.211117</v>
      </c>
      <c r="R638" s="1">
        <v>0.76534999999999997</v>
      </c>
      <c r="S638" s="1">
        <f>-1*LOG10(R638)</f>
        <v>0.11613991346425886</v>
      </c>
      <c r="T638" s="1">
        <v>0.99990000000000001</v>
      </c>
      <c r="U638" s="1" t="s">
        <v>1161</v>
      </c>
      <c r="V638" s="1" t="s">
        <v>51</v>
      </c>
      <c r="W638" s="1" t="s">
        <v>7017</v>
      </c>
      <c r="X638" s="1" t="s">
        <v>27</v>
      </c>
      <c r="Y638" s="1" t="s">
        <v>7016</v>
      </c>
    </row>
    <row r="639" spans="1:25" x14ac:dyDescent="0.3">
      <c r="A639" s="1" t="s">
        <v>2860</v>
      </c>
      <c r="B639" s="1" t="s">
        <v>2860</v>
      </c>
      <c r="C639" s="1" t="s">
        <v>10551</v>
      </c>
      <c r="D639" s="8">
        <f>(L639/K639*100)-100</f>
        <v>209.76487986131389</v>
      </c>
      <c r="E639" s="1" t="s">
        <v>1121</v>
      </c>
      <c r="F639" s="1" t="s">
        <v>22</v>
      </c>
      <c r="G639" s="1" t="s">
        <v>23</v>
      </c>
      <c r="H639" s="1">
        <v>64.375600000000006</v>
      </c>
      <c r="I639" s="1">
        <v>199.41300000000001</v>
      </c>
      <c r="J639" s="1">
        <v>1.63117</v>
      </c>
      <c r="K639" s="1">
        <f>IF(H639=0, 0.1, H639)</f>
        <v>64.375600000000006</v>
      </c>
      <c r="L639" s="1">
        <f>IF(I639=0, 0.1, I639)</f>
        <v>199.41300000000001</v>
      </c>
      <c r="M639" s="2">
        <f>LOG(L639/K639, 10)</f>
        <v>0.4910321773126613</v>
      </c>
      <c r="N639" s="2">
        <f>AVERAGE(K639:L639)</f>
        <v>131.89430000000002</v>
      </c>
      <c r="O639" s="2">
        <f>LOG(N639,10)</f>
        <v>2.1202260272974134</v>
      </c>
      <c r="P639" s="2">
        <f>LOG(L639/K639, 2)</f>
        <v>1.6311735853086426</v>
      </c>
      <c r="Q639" s="1">
        <v>0</v>
      </c>
      <c r="R639" s="1">
        <v>1</v>
      </c>
      <c r="S639" s="1">
        <f>-1*LOG10(R639)</f>
        <v>0</v>
      </c>
      <c r="T639" s="1">
        <v>1</v>
      </c>
      <c r="U639" s="1" t="s">
        <v>2858</v>
      </c>
      <c r="V639" s="1" t="s">
        <v>36</v>
      </c>
      <c r="W639" s="1" t="s">
        <v>36</v>
      </c>
      <c r="X639" s="1" t="s">
        <v>36</v>
      </c>
      <c r="Y639" s="1" t="s">
        <v>36</v>
      </c>
    </row>
    <row r="640" spans="1:25" x14ac:dyDescent="0.3">
      <c r="A640" s="1" t="s">
        <v>8619</v>
      </c>
      <c r="B640" s="1" t="s">
        <v>8619</v>
      </c>
      <c r="C640" s="1" t="s">
        <v>8618</v>
      </c>
      <c r="D640" s="8">
        <f>(L640/K640*100)-100</f>
        <v>27.205494007046156</v>
      </c>
      <c r="E640" s="1" t="s">
        <v>8617</v>
      </c>
      <c r="F640" s="1" t="s">
        <v>22</v>
      </c>
      <c r="G640" s="1" t="s">
        <v>23</v>
      </c>
      <c r="H640" s="1">
        <v>64.375600000000006</v>
      </c>
      <c r="I640" s="1">
        <v>81.889300000000006</v>
      </c>
      <c r="J640" s="1">
        <v>0.347159</v>
      </c>
      <c r="K640" s="1">
        <f>IF(H640=0, 0.1, H640)</f>
        <v>64.375600000000006</v>
      </c>
      <c r="L640" s="1">
        <f>IF(I640=0, 0.1, I640)</f>
        <v>81.889300000000006</v>
      </c>
      <c r="M640" s="2">
        <f>LOG(L640/K640, 10)</f>
        <v>0.10450586890215044</v>
      </c>
      <c r="N640" s="2">
        <f>AVERAGE(K640:L640)</f>
        <v>73.132450000000006</v>
      </c>
      <c r="O640" s="2">
        <f>LOG(N640,10)</f>
        <v>1.8641101229067802</v>
      </c>
      <c r="P640" s="2">
        <f>LOG(L640/K640, 2)</f>
        <v>0.34716098198666911</v>
      </c>
      <c r="Q640" s="1">
        <v>0</v>
      </c>
      <c r="R640" s="1">
        <v>1</v>
      </c>
      <c r="S640" s="1">
        <f>-1*LOG10(R640)</f>
        <v>0</v>
      </c>
      <c r="T640" s="1">
        <v>1</v>
      </c>
      <c r="U640" s="1" t="s">
        <v>1161</v>
      </c>
      <c r="V640" s="1" t="s">
        <v>33</v>
      </c>
      <c r="W640" s="1" t="s">
        <v>8616</v>
      </c>
      <c r="X640" s="1" t="s">
        <v>25</v>
      </c>
      <c r="Y640" s="1" t="s">
        <v>8615</v>
      </c>
    </row>
    <row r="641" spans="1:25" x14ac:dyDescent="0.3">
      <c r="A641" s="1" t="s">
        <v>8831</v>
      </c>
      <c r="B641" s="1" t="s">
        <v>8831</v>
      </c>
      <c r="C641" s="1" t="s">
        <v>8830</v>
      </c>
      <c r="D641" s="8">
        <f>(L641/K641*100)-100</f>
        <v>-38.071961204081148</v>
      </c>
      <c r="E641" s="1" t="s">
        <v>8829</v>
      </c>
      <c r="F641" s="1" t="s">
        <v>22</v>
      </c>
      <c r="G641" s="1" t="s">
        <v>23</v>
      </c>
      <c r="H641" s="1">
        <v>7501.82</v>
      </c>
      <c r="I641" s="1">
        <v>4645.7299999999996</v>
      </c>
      <c r="J641" s="1">
        <v>-0.69133599999999995</v>
      </c>
      <c r="K641" s="1">
        <f>IF(H641=0, 0.1, H641)</f>
        <v>7501.82</v>
      </c>
      <c r="L641" s="1">
        <f>IF(I641=0, 0.1, I641)</f>
        <v>4645.7299999999996</v>
      </c>
      <c r="M641" s="2">
        <f>LOG(L641/K641, 10)</f>
        <v>-0.20811267347980544</v>
      </c>
      <c r="N641" s="2">
        <f>AVERAGE(K641:L641)</f>
        <v>6073.7749999999996</v>
      </c>
      <c r="O641" s="2">
        <f>LOG(N641,10)</f>
        <v>3.7834586996552897</v>
      </c>
      <c r="P641" s="2">
        <f>LOG(L641/K641, 2)</f>
        <v>-0.69133533693468585</v>
      </c>
      <c r="Q641" s="1">
        <v>-0.61002800000000001</v>
      </c>
      <c r="R641" s="1">
        <v>0.3604</v>
      </c>
      <c r="S641" s="1">
        <f>-1*LOG10(R641)</f>
        <v>0.44321521769297462</v>
      </c>
      <c r="T641" s="1">
        <v>0.99990000000000001</v>
      </c>
      <c r="U641" s="1" t="s">
        <v>1161</v>
      </c>
      <c r="V641" s="1" t="s">
        <v>33</v>
      </c>
      <c r="W641" s="1" t="s">
        <v>8828</v>
      </c>
      <c r="X641" s="1" t="s">
        <v>27</v>
      </c>
      <c r="Y641" s="1" t="s">
        <v>8827</v>
      </c>
    </row>
    <row r="642" spans="1:25" x14ac:dyDescent="0.3">
      <c r="A642" s="1" t="s">
        <v>5645</v>
      </c>
      <c r="B642" s="1" t="s">
        <v>5645</v>
      </c>
      <c r="C642" s="1" t="s">
        <v>5644</v>
      </c>
      <c r="D642" s="8">
        <f>(L642/K642*100)-100</f>
        <v>6.9900747926355393</v>
      </c>
      <c r="E642" s="1" t="s">
        <v>5643</v>
      </c>
      <c r="F642" s="1" t="s">
        <v>22</v>
      </c>
      <c r="G642" s="1" t="s">
        <v>23</v>
      </c>
      <c r="H642" s="1">
        <v>1201.99</v>
      </c>
      <c r="I642" s="1">
        <v>1286.01</v>
      </c>
      <c r="J642" s="1">
        <v>9.7470500000000002E-2</v>
      </c>
      <c r="K642" s="1">
        <f>IF(H642=0, 0.1, H642)</f>
        <v>1201.99</v>
      </c>
      <c r="L642" s="1">
        <f>IF(I642=0, 0.1, I642)</f>
        <v>1286.01</v>
      </c>
      <c r="M642" s="2">
        <f>LOG(L642/K642, 10)</f>
        <v>2.934349111773776E-2</v>
      </c>
      <c r="N642" s="2">
        <f>AVERAGE(K642:L642)</f>
        <v>1244</v>
      </c>
      <c r="O642" s="2">
        <f>LOG(N642,10)</f>
        <v>3.0948203803547996</v>
      </c>
      <c r="P642" s="2">
        <f>LOG(L642/K642, 2)</f>
        <v>9.7476967546090837E-2</v>
      </c>
      <c r="Q642" s="1">
        <v>8.1214400000000006E-2</v>
      </c>
      <c r="R642" s="1">
        <v>0.89739999999999998</v>
      </c>
      <c r="S642" s="1">
        <f>-1*LOG10(R642)</f>
        <v>4.7013934802944565E-2</v>
      </c>
      <c r="T642" s="1">
        <v>0.99990000000000001</v>
      </c>
      <c r="U642" s="1" t="s">
        <v>1161</v>
      </c>
      <c r="V642" s="1" t="s">
        <v>41</v>
      </c>
      <c r="W642" s="1" t="s">
        <v>5642</v>
      </c>
      <c r="X642" s="1" t="s">
        <v>25</v>
      </c>
      <c r="Y642" s="1" t="s">
        <v>5641</v>
      </c>
    </row>
    <row r="643" spans="1:25" x14ac:dyDescent="0.3">
      <c r="A643" s="1" t="s">
        <v>4802</v>
      </c>
      <c r="B643" s="1" t="s">
        <v>4802</v>
      </c>
      <c r="C643" s="1" t="s">
        <v>4801</v>
      </c>
      <c r="D643" s="8">
        <f>(L643/K643*100)-100</f>
        <v>6.82307908066457</v>
      </c>
      <c r="E643" s="1" t="s">
        <v>4800</v>
      </c>
      <c r="F643" s="1" t="s">
        <v>22</v>
      </c>
      <c r="G643" s="1" t="s">
        <v>23</v>
      </c>
      <c r="H643" s="1">
        <v>303.04500000000002</v>
      </c>
      <c r="I643" s="1">
        <v>323.72199999999998</v>
      </c>
      <c r="J643" s="1">
        <v>9.5224400000000001E-2</v>
      </c>
      <c r="K643" s="1">
        <f>IF(H643=0, 0.1, H643)</f>
        <v>303.04500000000002</v>
      </c>
      <c r="L643" s="1">
        <f>IF(I643=0, 0.1, I643)</f>
        <v>323.72199999999998</v>
      </c>
      <c r="M643" s="2">
        <f>LOG(L643/K643, 10)</f>
        <v>2.8665091967415166E-2</v>
      </c>
      <c r="N643" s="2">
        <f>AVERAGE(K643:L643)</f>
        <v>313.38350000000003</v>
      </c>
      <c r="O643" s="2">
        <f>LOG(N643,10)</f>
        <v>2.4960761266329112</v>
      </c>
      <c r="P643" s="2">
        <f>LOG(L643/K643, 2)</f>
        <v>9.5223374349086509E-2</v>
      </c>
      <c r="Q643" s="1">
        <v>4.9499700000000001E-2</v>
      </c>
      <c r="R643" s="1">
        <v>0.93684999999999996</v>
      </c>
      <c r="S643" s="1">
        <f>-1*LOG10(R643)</f>
        <v>2.8329938874395496E-2</v>
      </c>
      <c r="T643" s="1">
        <v>0.99990000000000001</v>
      </c>
      <c r="U643" s="1" t="s">
        <v>1161</v>
      </c>
      <c r="V643" s="1" t="s">
        <v>42</v>
      </c>
      <c r="W643" s="1" t="s">
        <v>4799</v>
      </c>
      <c r="X643" s="1" t="s">
        <v>25</v>
      </c>
      <c r="Y643" s="1" t="s">
        <v>4798</v>
      </c>
    </row>
    <row r="644" spans="1:25" x14ac:dyDescent="0.3">
      <c r="A644" s="1" t="s">
        <v>2424</v>
      </c>
      <c r="B644" s="1" t="s">
        <v>2424</v>
      </c>
      <c r="C644" s="1" t="s">
        <v>2423</v>
      </c>
      <c r="D644" s="8">
        <f>(L644/K644*100)-100</f>
        <v>44183.1</v>
      </c>
      <c r="E644" s="1" t="s">
        <v>2422</v>
      </c>
      <c r="F644" s="1" t="s">
        <v>22</v>
      </c>
      <c r="G644" s="1" t="s">
        <v>23</v>
      </c>
      <c r="H644" s="1">
        <v>0</v>
      </c>
      <c r="I644" s="1">
        <v>44.283099999999997</v>
      </c>
      <c r="K644" s="1">
        <f>IF(H644=0, 0.1, H644)</f>
        <v>0.1</v>
      </c>
      <c r="L644" s="1">
        <f>IF(I644=0, 0.1, I644)</f>
        <v>44.283099999999997</v>
      </c>
      <c r="M644" s="2">
        <f>LOG(L644/K644, 10)</f>
        <v>2.6462380156793377</v>
      </c>
      <c r="N644" s="2">
        <f>AVERAGE(K644:L644)</f>
        <v>22.191549999999999</v>
      </c>
      <c r="O644" s="2">
        <f>LOG(N644,10)</f>
        <v>1.3461876371999046</v>
      </c>
      <c r="P644" s="2">
        <f>LOG(L644/K644, 2)</f>
        <v>8.7906124100441776</v>
      </c>
      <c r="Q644" s="1">
        <v>0</v>
      </c>
      <c r="R644" s="1">
        <v>1</v>
      </c>
      <c r="S644" s="1">
        <f>-1*LOG10(R644)</f>
        <v>0</v>
      </c>
      <c r="T644" s="1">
        <v>1</v>
      </c>
      <c r="U644" s="1" t="s">
        <v>1161</v>
      </c>
      <c r="V644" s="1" t="s">
        <v>46</v>
      </c>
      <c r="W644" s="1" t="s">
        <v>2421</v>
      </c>
      <c r="X644" s="1" t="s">
        <v>25</v>
      </c>
      <c r="Y644" s="1" t="s">
        <v>2420</v>
      </c>
    </row>
    <row r="645" spans="1:25" x14ac:dyDescent="0.3">
      <c r="A645" s="1" t="s">
        <v>1450</v>
      </c>
      <c r="B645" s="1" t="s">
        <v>1450</v>
      </c>
      <c r="C645" s="1" t="s">
        <v>1449</v>
      </c>
      <c r="D645" s="8">
        <f>(L645/K645*100)-100</f>
        <v>-17.121980893392887</v>
      </c>
      <c r="E645" s="1" t="s">
        <v>577</v>
      </c>
      <c r="F645" s="1" t="s">
        <v>22</v>
      </c>
      <c r="G645" s="1" t="s">
        <v>23</v>
      </c>
      <c r="H645" s="1">
        <v>7233.1</v>
      </c>
      <c r="I645" s="1">
        <v>5994.65</v>
      </c>
      <c r="J645" s="1">
        <v>-0.27094000000000001</v>
      </c>
      <c r="K645" s="1">
        <f>IF(H645=0, 0.1, H645)</f>
        <v>7233.1</v>
      </c>
      <c r="L645" s="1">
        <f>IF(I645=0, 0.1, I645)</f>
        <v>5994.65</v>
      </c>
      <c r="M645" s="2">
        <f>LOG(L645/K645, 10)</f>
        <v>-8.156063768270716E-2</v>
      </c>
      <c r="N645" s="2">
        <f>AVERAGE(K645:L645)</f>
        <v>6613.875</v>
      </c>
      <c r="O645" s="2">
        <f>LOG(N645,10)</f>
        <v>3.8204559826364628</v>
      </c>
      <c r="P645" s="2">
        <f>LOG(L645/K645, 2)</f>
        <v>-0.27093857375511388</v>
      </c>
      <c r="Q645" s="1">
        <v>-8.7359099999999995E-2</v>
      </c>
      <c r="R645" s="1">
        <v>0.84260000000000002</v>
      </c>
      <c r="S645" s="1">
        <f>-1*LOG10(R645)</f>
        <v>7.4378545209171018E-2</v>
      </c>
      <c r="T645" s="1">
        <v>0.99990000000000001</v>
      </c>
      <c r="U645" s="1" t="s">
        <v>1161</v>
      </c>
      <c r="V645" s="1" t="s">
        <v>28</v>
      </c>
      <c r="W645" s="1" t="s">
        <v>1448</v>
      </c>
      <c r="X645" s="1" t="s">
        <v>25</v>
      </c>
      <c r="Y645" s="1" t="s">
        <v>1447</v>
      </c>
    </row>
    <row r="646" spans="1:25" x14ac:dyDescent="0.3">
      <c r="A646" s="1" t="s">
        <v>4375</v>
      </c>
      <c r="B646" s="1" t="s">
        <v>4375</v>
      </c>
      <c r="C646" s="1" t="s">
        <v>4374</v>
      </c>
      <c r="D646" s="8">
        <f>(L646/K646*100)-100</f>
        <v>41.291420973163753</v>
      </c>
      <c r="E646" s="1" t="s">
        <v>4373</v>
      </c>
      <c r="F646" s="1" t="s">
        <v>22</v>
      </c>
      <c r="G646" s="1" t="s">
        <v>23</v>
      </c>
      <c r="H646" s="1">
        <v>32.187800000000003</v>
      </c>
      <c r="I646" s="1">
        <v>45.4786</v>
      </c>
      <c r="J646" s="1">
        <v>0.49867299999999998</v>
      </c>
      <c r="K646" s="1">
        <f>IF(H646=0, 0.1, H646)</f>
        <v>32.187800000000003</v>
      </c>
      <c r="L646" s="1">
        <f>IF(I646=0, 0.1, I646)</f>
        <v>45.4786</v>
      </c>
      <c r="M646" s="2">
        <f>LOG(L646/K646, 10)</f>
        <v>0.15011579286677279</v>
      </c>
      <c r="N646" s="2">
        <f>AVERAGE(K646:L646)</f>
        <v>38.833200000000005</v>
      </c>
      <c r="O646" s="2">
        <f>LOG(N646,10)</f>
        <v>1.5892031794999633</v>
      </c>
      <c r="P646" s="2">
        <f>LOG(L646/K646, 2)</f>
        <v>0.4986738698104245</v>
      </c>
      <c r="Q646" s="1">
        <v>0</v>
      </c>
      <c r="R646" s="1">
        <v>1</v>
      </c>
      <c r="S646" s="1">
        <f>-1*LOG10(R646)</f>
        <v>0</v>
      </c>
      <c r="T646" s="1">
        <v>1</v>
      </c>
      <c r="U646" s="1" t="s">
        <v>1161</v>
      </c>
      <c r="V646" s="1" t="s">
        <v>38</v>
      </c>
      <c r="W646" s="1" t="s">
        <v>4372</v>
      </c>
      <c r="X646" s="1" t="s">
        <v>25</v>
      </c>
      <c r="Y646" s="1" t="s">
        <v>4371</v>
      </c>
    </row>
    <row r="647" spans="1:25" x14ac:dyDescent="0.3">
      <c r="A647" s="1" t="s">
        <v>5749</v>
      </c>
      <c r="B647" s="1" t="s">
        <v>5749</v>
      </c>
      <c r="C647" s="1" t="s">
        <v>5748</v>
      </c>
      <c r="D647" s="8">
        <f>(L647/K647*100)-100</f>
        <v>40.925125949945794</v>
      </c>
      <c r="E647" s="1" t="s">
        <v>5747</v>
      </c>
      <c r="F647" s="1" t="s">
        <v>22</v>
      </c>
      <c r="G647" s="1" t="s">
        <v>23</v>
      </c>
      <c r="H647" s="1">
        <v>2701.47</v>
      </c>
      <c r="I647" s="1">
        <v>3807.05</v>
      </c>
      <c r="J647" s="1">
        <v>0.49493100000000001</v>
      </c>
      <c r="K647" s="1">
        <f>IF(H647=0, 0.1, H647)</f>
        <v>2701.47</v>
      </c>
      <c r="L647" s="1">
        <f>IF(I647=0, 0.1, I647)</f>
        <v>3807.05</v>
      </c>
      <c r="M647" s="2">
        <f>LOG(L647/K647, 10)</f>
        <v>0.14898843163728162</v>
      </c>
      <c r="N647" s="2">
        <f>AVERAGE(K647:L647)</f>
        <v>3254.26</v>
      </c>
      <c r="O647" s="2">
        <f>LOG(N647,10)</f>
        <v>3.5124522480644003</v>
      </c>
      <c r="P647" s="2">
        <f>LOG(L647/K647, 2)</f>
        <v>0.49492885686909099</v>
      </c>
      <c r="Q647" s="1">
        <v>0.42604700000000001</v>
      </c>
      <c r="R647" s="1">
        <v>0.50939999999999996</v>
      </c>
      <c r="S647" s="1">
        <f>-1*LOG10(R647)</f>
        <v>0.29294105937240372</v>
      </c>
      <c r="T647" s="1">
        <v>0.99990000000000001</v>
      </c>
      <c r="U647" s="1" t="s">
        <v>1161</v>
      </c>
      <c r="V647" s="1" t="s">
        <v>35</v>
      </c>
      <c r="W647" s="1" t="s">
        <v>5746</v>
      </c>
      <c r="X647" s="1" t="s">
        <v>25</v>
      </c>
      <c r="Y647" s="1" t="s">
        <v>5745</v>
      </c>
    </row>
    <row r="648" spans="1:25" x14ac:dyDescent="0.3">
      <c r="A648" s="1" t="s">
        <v>2838</v>
      </c>
      <c r="B648" s="1" t="s">
        <v>2838</v>
      </c>
      <c r="C648" s="1" t="s">
        <v>2837</v>
      </c>
      <c r="D648" s="8">
        <f>(L648/K648*100)-100</f>
        <v>-7.7412718620133489</v>
      </c>
      <c r="E648" s="1" t="s">
        <v>2836</v>
      </c>
      <c r="F648" s="1" t="s">
        <v>22</v>
      </c>
      <c r="G648" s="1" t="s">
        <v>23</v>
      </c>
      <c r="H648" s="1">
        <v>3149.87</v>
      </c>
      <c r="I648" s="1">
        <v>2906.03</v>
      </c>
      <c r="J648" s="1">
        <v>-0.116243</v>
      </c>
      <c r="K648" s="1">
        <f>IF(H648=0, 0.1, H648)</f>
        <v>3149.87</v>
      </c>
      <c r="L648" s="1">
        <f>IF(I648=0, 0.1, I648)</f>
        <v>2906.03</v>
      </c>
      <c r="M648" s="2">
        <f>LOG(L648/K648, 10)</f>
        <v>-3.4992536791067799E-2</v>
      </c>
      <c r="N648" s="2">
        <f>AVERAGE(K648:L648)</f>
        <v>3027.95</v>
      </c>
      <c r="O648" s="2">
        <f>LOG(N648,10)</f>
        <v>3.4811486994596796</v>
      </c>
      <c r="P648" s="2">
        <f>LOG(L648/K648, 2)</f>
        <v>-0.1162426910776278</v>
      </c>
      <c r="Q648" s="1">
        <v>-0.10532999999999999</v>
      </c>
      <c r="R648" s="1">
        <v>0.86385000000000001</v>
      </c>
      <c r="S648" s="1">
        <f>-1*LOG10(R648)</f>
        <v>6.3561662414412426E-2</v>
      </c>
      <c r="T648" s="1">
        <v>0.99990000000000001</v>
      </c>
      <c r="U648" s="1" t="s">
        <v>1161</v>
      </c>
      <c r="V648" s="1" t="s">
        <v>34</v>
      </c>
      <c r="W648" s="1" t="s">
        <v>2835</v>
      </c>
      <c r="X648" s="1" t="s">
        <v>25</v>
      </c>
      <c r="Y648" s="1" t="s">
        <v>2834</v>
      </c>
    </row>
    <row r="649" spans="1:25" x14ac:dyDescent="0.3">
      <c r="A649" s="1" t="s">
        <v>3283</v>
      </c>
      <c r="B649" s="1" t="s">
        <v>3283</v>
      </c>
      <c r="C649" s="1" t="s">
        <v>3282</v>
      </c>
      <c r="D649" s="8">
        <f>(L649/K649*100)-100</f>
        <v>42.410574547295113</v>
      </c>
      <c r="E649" s="1" t="s">
        <v>3281</v>
      </c>
      <c r="F649" s="1" t="s">
        <v>22</v>
      </c>
      <c r="G649" s="1" t="s">
        <v>23</v>
      </c>
      <c r="H649" s="1">
        <v>600.61199999999997</v>
      </c>
      <c r="I649" s="1">
        <v>855.33500000000004</v>
      </c>
      <c r="J649" s="1">
        <v>0.51005800000000001</v>
      </c>
      <c r="K649" s="1">
        <f>IF(H649=0, 0.1, H649)</f>
        <v>600.61199999999997</v>
      </c>
      <c r="L649" s="1">
        <f>IF(I649=0, 0.1, I649)</f>
        <v>855.33500000000004</v>
      </c>
      <c r="M649" s="2">
        <f>LOG(L649/K649, 10)</f>
        <v>0.15354223857773538</v>
      </c>
      <c r="N649" s="2">
        <f>AVERAGE(K649:L649)</f>
        <v>727.97350000000006</v>
      </c>
      <c r="O649" s="2">
        <f>LOG(N649,10)</f>
        <v>2.8621155702289132</v>
      </c>
      <c r="P649" s="2">
        <f>LOG(L649/K649, 2)</f>
        <v>0.51005627608327742</v>
      </c>
      <c r="Q649" s="1">
        <v>0.301514</v>
      </c>
      <c r="R649" s="1">
        <v>0.46650000000000003</v>
      </c>
      <c r="S649" s="1">
        <f>-1*LOG10(R649)</f>
        <v>0.33114835191748121</v>
      </c>
      <c r="T649" s="1">
        <v>0.99990000000000001</v>
      </c>
      <c r="U649" s="1" t="s">
        <v>1161</v>
      </c>
      <c r="V649" s="1" t="s">
        <v>45</v>
      </c>
      <c r="W649" s="1" t="s">
        <v>3280</v>
      </c>
      <c r="X649" s="1" t="s">
        <v>25</v>
      </c>
      <c r="Y649" s="1" t="s">
        <v>3279</v>
      </c>
    </row>
    <row r="650" spans="1:25" x14ac:dyDescent="0.3">
      <c r="A650" s="1" t="s">
        <v>5794</v>
      </c>
      <c r="B650" s="1" t="s">
        <v>5794</v>
      </c>
      <c r="C650" s="1" t="s">
        <v>5793</v>
      </c>
      <c r="D650" s="8">
        <f>(L650/K650*100)-100</f>
        <v>114.23911243399326</v>
      </c>
      <c r="E650" s="1" t="s">
        <v>5792</v>
      </c>
      <c r="F650" s="1" t="s">
        <v>22</v>
      </c>
      <c r="G650" s="1" t="s">
        <v>23</v>
      </c>
      <c r="H650" s="1">
        <v>899.71900000000005</v>
      </c>
      <c r="I650" s="1">
        <v>1927.55</v>
      </c>
      <c r="J650" s="1">
        <v>1.0992200000000001</v>
      </c>
      <c r="K650" s="1">
        <f>IF(H650=0, 0.1, H650)</f>
        <v>899.71900000000005</v>
      </c>
      <c r="L650" s="1">
        <f>IF(I650=0, 0.1, I650)</f>
        <v>1927.55</v>
      </c>
      <c r="M650" s="2">
        <f>LOG(L650/K650, 10)</f>
        <v>0.33089876044361743</v>
      </c>
      <c r="N650" s="2">
        <f>AVERAGE(K650:L650)</f>
        <v>1413.6345000000001</v>
      </c>
      <c r="O650" s="2">
        <f>LOG(N650,10)</f>
        <v>3.1503371356616889</v>
      </c>
      <c r="P650" s="2">
        <f>LOG(L650/K650, 2)</f>
        <v>1.0992218888810559</v>
      </c>
      <c r="Q650" s="1">
        <v>0.87057799999999996</v>
      </c>
      <c r="R650" s="1">
        <v>0.17824999999999999</v>
      </c>
      <c r="S650" s="1">
        <f>-1*LOG10(R650)</f>
        <v>0.7489704614760968</v>
      </c>
      <c r="T650" s="1">
        <v>0.99990000000000001</v>
      </c>
      <c r="U650" s="1" t="s">
        <v>1161</v>
      </c>
      <c r="V650" s="1" t="s">
        <v>35</v>
      </c>
      <c r="W650" s="1" t="s">
        <v>5791</v>
      </c>
      <c r="X650" s="1" t="s">
        <v>25</v>
      </c>
      <c r="Y650" s="1" t="s">
        <v>5790</v>
      </c>
    </row>
    <row r="651" spans="1:25" x14ac:dyDescent="0.3">
      <c r="A651" s="1" t="s">
        <v>2139</v>
      </c>
      <c r="B651" s="1" t="s">
        <v>2139</v>
      </c>
      <c r="C651" s="1" t="s">
        <v>2138</v>
      </c>
      <c r="D651" s="8">
        <f>(L651/K651*100)-100</f>
        <v>-25.545553737043107</v>
      </c>
      <c r="E651" s="1" t="s">
        <v>1954</v>
      </c>
      <c r="F651" s="1" t="s">
        <v>22</v>
      </c>
      <c r="G651" s="1" t="s">
        <v>23</v>
      </c>
      <c r="H651" s="1">
        <v>3959.28</v>
      </c>
      <c r="I651" s="1">
        <v>2947.86</v>
      </c>
      <c r="J651" s="1">
        <v>-0.425568</v>
      </c>
      <c r="K651" s="1">
        <f>IF(H651=0, 0.1, H651)</f>
        <v>3959.28</v>
      </c>
      <c r="L651" s="1">
        <f>IF(I651=0, 0.1, I651)</f>
        <v>2947.86</v>
      </c>
      <c r="M651" s="2">
        <f>LOG(L651/K651, 10)</f>
        <v>-0.12810936198421782</v>
      </c>
      <c r="N651" s="2">
        <f>AVERAGE(K651:L651)</f>
        <v>3453.57</v>
      </c>
      <c r="O651" s="2">
        <f>LOG(N651,10)</f>
        <v>3.5382682630946305</v>
      </c>
      <c r="P651" s="2">
        <f>LOG(L651/K651, 2)</f>
        <v>-0.42557008879346825</v>
      </c>
      <c r="Q651" s="1">
        <v>-0.14202300000000001</v>
      </c>
      <c r="R651" s="1">
        <v>0.84914999999999996</v>
      </c>
      <c r="S651" s="1">
        <f>-1*LOG10(R651)</f>
        <v>7.1015586059724981E-2</v>
      </c>
      <c r="T651" s="1">
        <v>0.99990000000000001</v>
      </c>
      <c r="U651" s="1" t="s">
        <v>1161</v>
      </c>
      <c r="V651" s="1" t="s">
        <v>49</v>
      </c>
      <c r="W651" s="1" t="s">
        <v>2137</v>
      </c>
      <c r="X651" s="1" t="s">
        <v>27</v>
      </c>
      <c r="Y651" s="1" t="s">
        <v>2136</v>
      </c>
    </row>
    <row r="652" spans="1:25" x14ac:dyDescent="0.3">
      <c r="A652" s="1" t="s">
        <v>2510</v>
      </c>
      <c r="B652" s="1" t="s">
        <v>2510</v>
      </c>
      <c r="C652" s="1" t="s">
        <v>2509</v>
      </c>
      <c r="D652" s="8">
        <f>(L652/K652*100)-100</f>
        <v>-36.305973543914561</v>
      </c>
      <c r="E652" s="1" t="s">
        <v>2508</v>
      </c>
      <c r="F652" s="1" t="s">
        <v>22</v>
      </c>
      <c r="G652" s="1" t="s">
        <v>23</v>
      </c>
      <c r="H652" s="1">
        <v>109.91800000000001</v>
      </c>
      <c r="I652" s="1">
        <v>70.011200000000002</v>
      </c>
      <c r="J652" s="1">
        <v>-0.65077099999999999</v>
      </c>
      <c r="K652" s="1">
        <f>IF(H652=0, 0.1, H652)</f>
        <v>109.91800000000001</v>
      </c>
      <c r="L652" s="1">
        <f>IF(I652=0, 0.1, I652)</f>
        <v>70.011200000000002</v>
      </c>
      <c r="M652" s="2">
        <f>LOG(L652/K652, 10)</f>
        <v>-0.1959012960603769</v>
      </c>
      <c r="N652" s="2">
        <f>AVERAGE(K652:L652)</f>
        <v>89.964600000000004</v>
      </c>
      <c r="O652" s="2">
        <f>LOG(N652,10)</f>
        <v>1.9540716533392064</v>
      </c>
      <c r="P652" s="2">
        <f>LOG(L652/K652, 2)</f>
        <v>-0.65077001920781308</v>
      </c>
      <c r="Q652" s="1">
        <v>0</v>
      </c>
      <c r="R652" s="1">
        <v>1</v>
      </c>
      <c r="S652" s="1">
        <f>-1*LOG10(R652)</f>
        <v>0</v>
      </c>
      <c r="T652" s="1">
        <v>1</v>
      </c>
      <c r="U652" s="1" t="s">
        <v>1161</v>
      </c>
      <c r="V652" s="1" t="s">
        <v>46</v>
      </c>
      <c r="W652" s="1" t="s">
        <v>2507</v>
      </c>
      <c r="X652" s="1" t="s">
        <v>25</v>
      </c>
      <c r="Y652" s="1" t="s">
        <v>2506</v>
      </c>
    </row>
    <row r="653" spans="1:25" x14ac:dyDescent="0.3">
      <c r="A653" s="1" t="s">
        <v>6682</v>
      </c>
      <c r="B653" s="1" t="s">
        <v>6682</v>
      </c>
      <c r="C653" s="1" t="s">
        <v>6681</v>
      </c>
      <c r="D653" s="8">
        <f>(L653/K653*100)-100</f>
        <v>-15.074510089339327</v>
      </c>
      <c r="E653" s="1" t="s">
        <v>6680</v>
      </c>
      <c r="F653" s="1" t="s">
        <v>22</v>
      </c>
      <c r="G653" s="1" t="s">
        <v>23</v>
      </c>
      <c r="H653" s="1">
        <v>27.479500000000002</v>
      </c>
      <c r="I653" s="1">
        <v>23.3371</v>
      </c>
      <c r="J653" s="1">
        <v>-0.235734</v>
      </c>
      <c r="K653" s="1">
        <f>IF(H653=0, 0.1, H653)</f>
        <v>27.479500000000002</v>
      </c>
      <c r="L653" s="1">
        <f>IF(I653=0, 0.1, I653)</f>
        <v>23.3371</v>
      </c>
      <c r="M653" s="2">
        <f>LOG(L653/K653, 10)</f>
        <v>-7.0961939131082966E-2</v>
      </c>
      <c r="N653" s="2">
        <f>AVERAGE(K653:L653)</f>
        <v>25.408300000000001</v>
      </c>
      <c r="O653" s="2">
        <f>LOG(N653,10)</f>
        <v>1.4049756085640439</v>
      </c>
      <c r="P653" s="2">
        <f>LOG(L653/K653, 2)</f>
        <v>-0.23573045926723141</v>
      </c>
      <c r="Q653" s="1">
        <v>0</v>
      </c>
      <c r="R653" s="1">
        <v>1</v>
      </c>
      <c r="S653" s="1">
        <f>-1*LOG10(R653)</f>
        <v>0</v>
      </c>
      <c r="T653" s="1">
        <v>1</v>
      </c>
      <c r="U653" s="1" t="s">
        <v>1161</v>
      </c>
      <c r="V653" s="1" t="s">
        <v>52</v>
      </c>
      <c r="W653" s="1" t="s">
        <v>6679</v>
      </c>
      <c r="X653" s="1" t="s">
        <v>25</v>
      </c>
      <c r="Y653" s="1" t="s">
        <v>6678</v>
      </c>
    </row>
    <row r="654" spans="1:25" x14ac:dyDescent="0.3">
      <c r="A654" s="1" t="s">
        <v>6772</v>
      </c>
      <c r="B654" s="1" t="s">
        <v>6772</v>
      </c>
      <c r="C654" s="1" t="s">
        <v>6771</v>
      </c>
      <c r="D654" s="8">
        <f>(L654/K654*100)-100</f>
        <v>-99.63609235975909</v>
      </c>
      <c r="E654" s="1" t="s">
        <v>6770</v>
      </c>
      <c r="F654" s="1" t="s">
        <v>22</v>
      </c>
      <c r="G654" s="1" t="s">
        <v>23</v>
      </c>
      <c r="H654" s="1">
        <v>27.479500000000002</v>
      </c>
      <c r="I654" s="1">
        <v>0</v>
      </c>
      <c r="K654" s="1">
        <f>IF(H654=0, 0.1, H654)</f>
        <v>27.479500000000002</v>
      </c>
      <c r="L654" s="1">
        <f>IF(I654=0, 0.1, I654)</f>
        <v>0.1</v>
      </c>
      <c r="M654" s="2">
        <f>LOG(L654/K654, 10)</f>
        <v>-2.4390088263053991</v>
      </c>
      <c r="N654" s="2">
        <f>AVERAGE(K654:L654)</f>
        <v>13.789750000000002</v>
      </c>
      <c r="O654" s="2">
        <f>LOG(N654,10)</f>
        <v>1.1395563927454901</v>
      </c>
      <c r="P654" s="2">
        <f>LOG(L654/K654, 2)</f>
        <v>-8.1022119437821569</v>
      </c>
      <c r="Q654" s="1">
        <v>0</v>
      </c>
      <c r="R654" s="1">
        <v>1</v>
      </c>
      <c r="S654" s="1">
        <f>-1*LOG10(R654)</f>
        <v>0</v>
      </c>
      <c r="T654" s="1">
        <v>1</v>
      </c>
      <c r="U654" s="1" t="s">
        <v>1161</v>
      </c>
      <c r="V654" s="1" t="s">
        <v>52</v>
      </c>
      <c r="W654" s="1" t="s">
        <v>6769</v>
      </c>
      <c r="X654" s="1" t="s">
        <v>27</v>
      </c>
      <c r="Y654" s="1" t="s">
        <v>6768</v>
      </c>
    </row>
    <row r="655" spans="1:25" x14ac:dyDescent="0.3">
      <c r="A655" s="1" t="s">
        <v>9860</v>
      </c>
      <c r="B655" s="1" t="s">
        <v>9860</v>
      </c>
      <c r="C655" s="1" t="s">
        <v>9859</v>
      </c>
      <c r="D655" s="8">
        <f>(L655/K655*100)-100</f>
        <v>76059.7</v>
      </c>
      <c r="E655" s="1" t="s">
        <v>9858</v>
      </c>
      <c r="F655" s="1" t="s">
        <v>22</v>
      </c>
      <c r="G655" s="1" t="s">
        <v>23</v>
      </c>
      <c r="H655" s="1">
        <v>0</v>
      </c>
      <c r="I655" s="1">
        <v>76.159700000000001</v>
      </c>
      <c r="K655" s="1">
        <f>IF(H655=0, 0.1, H655)</f>
        <v>0.1</v>
      </c>
      <c r="L655" s="1">
        <f>IF(I655=0, 0.1, I655)</f>
        <v>76.159700000000001</v>
      </c>
      <c r="M655" s="2">
        <f>LOG(L655/K655, 10)</f>
        <v>2.8817252246542382</v>
      </c>
      <c r="N655" s="2">
        <f>AVERAGE(K655:L655)</f>
        <v>38.129849999999998</v>
      </c>
      <c r="O655" s="2">
        <f>LOG(N655,10)</f>
        <v>1.5812650967947715</v>
      </c>
      <c r="P655" s="2">
        <f>LOG(L655/K655, 2)</f>
        <v>9.5728839855245109</v>
      </c>
      <c r="Q655" s="1">
        <v>0</v>
      </c>
      <c r="R655" s="1">
        <v>1</v>
      </c>
      <c r="S655" s="1">
        <f>-1*LOG10(R655)</f>
        <v>0</v>
      </c>
      <c r="T655" s="1">
        <v>1</v>
      </c>
      <c r="U655" s="1" t="s">
        <v>1161</v>
      </c>
      <c r="V655" s="1" t="s">
        <v>49</v>
      </c>
      <c r="W655" s="1" t="s">
        <v>9857</v>
      </c>
      <c r="X655" s="1" t="s">
        <v>27</v>
      </c>
      <c r="Y655" s="1" t="s">
        <v>9856</v>
      </c>
    </row>
    <row r="656" spans="1:25" x14ac:dyDescent="0.3">
      <c r="A656" s="1" t="s">
        <v>4329</v>
      </c>
      <c r="B656" s="1" t="s">
        <v>4329</v>
      </c>
      <c r="C656" s="1" t="s">
        <v>4328</v>
      </c>
      <c r="D656" s="8">
        <f>(L656/K656*100)-100</f>
        <v>37.577280833110677</v>
      </c>
      <c r="E656" s="1" t="s">
        <v>4327</v>
      </c>
      <c r="F656" s="1" t="s">
        <v>22</v>
      </c>
      <c r="G656" s="1" t="s">
        <v>23</v>
      </c>
      <c r="H656" s="1">
        <v>32.187800000000003</v>
      </c>
      <c r="I656" s="1">
        <v>44.283099999999997</v>
      </c>
      <c r="J656" s="1">
        <v>0.46024100000000001</v>
      </c>
      <c r="K656" s="1">
        <f>IF(H656=0, 0.1, H656)</f>
        <v>32.187800000000003</v>
      </c>
      <c r="L656" s="1">
        <f>IF(I656=0, 0.1, I656)</f>
        <v>44.283099999999997</v>
      </c>
      <c r="M656" s="2">
        <f>LOG(L656/K656, 10)</f>
        <v>0.13854672151970573</v>
      </c>
      <c r="N656" s="2">
        <f>AVERAGE(K656:L656)</f>
        <v>38.23545</v>
      </c>
      <c r="O656" s="2">
        <f>LOG(N656,10)</f>
        <v>1.5824662058461678</v>
      </c>
      <c r="P656" s="2">
        <f>LOG(L656/K656, 2)</f>
        <v>0.46024224667084612</v>
      </c>
      <c r="Q656" s="1">
        <v>0</v>
      </c>
      <c r="R656" s="1">
        <v>1</v>
      </c>
      <c r="S656" s="1">
        <f>-1*LOG10(R656)</f>
        <v>0</v>
      </c>
      <c r="T656" s="1">
        <v>1</v>
      </c>
      <c r="U656" s="1" t="s">
        <v>1161</v>
      </c>
      <c r="V656" s="1" t="s">
        <v>44</v>
      </c>
      <c r="W656" s="1" t="s">
        <v>4326</v>
      </c>
      <c r="X656" s="1" t="s">
        <v>27</v>
      </c>
      <c r="Y656" s="1" t="s">
        <v>4325</v>
      </c>
    </row>
    <row r="657" spans="1:25" x14ac:dyDescent="0.3">
      <c r="A657" s="1" t="s">
        <v>1686</v>
      </c>
      <c r="B657" s="1" t="s">
        <v>1686</v>
      </c>
      <c r="C657" s="1" t="s">
        <v>1685</v>
      </c>
      <c r="D657" s="8">
        <f>(L657/K657*100)-100</f>
        <v>-99.818046510950865</v>
      </c>
      <c r="E657" s="1" t="s">
        <v>1684</v>
      </c>
      <c r="F657" s="1" t="s">
        <v>22</v>
      </c>
      <c r="G657" s="1" t="s">
        <v>23</v>
      </c>
      <c r="H657" s="1">
        <v>54.959099999999999</v>
      </c>
      <c r="I657" s="1">
        <v>0</v>
      </c>
      <c r="K657" s="1">
        <f>IF(H657=0, 0.1, H657)</f>
        <v>54.959099999999999</v>
      </c>
      <c r="L657" s="1">
        <f>IF(I657=0, 0.1, I657)</f>
        <v>0.1</v>
      </c>
      <c r="M657" s="2">
        <f>LOG(L657/K657, 10)</f>
        <v>-2.7400396121840616</v>
      </c>
      <c r="N657" s="2">
        <f>AVERAGE(K657:L657)</f>
        <v>27.52955</v>
      </c>
      <c r="O657" s="2">
        <f>LOG(N657,10)</f>
        <v>1.4397991124425809</v>
      </c>
      <c r="P657" s="2">
        <f>LOG(L657/K657, 2)</f>
        <v>-9.1022145688185088</v>
      </c>
      <c r="Q657" s="1">
        <v>0</v>
      </c>
      <c r="R657" s="1">
        <v>1</v>
      </c>
      <c r="S657" s="1">
        <f>-1*LOG10(R657)</f>
        <v>0</v>
      </c>
      <c r="T657" s="1">
        <v>1</v>
      </c>
      <c r="U657" s="1" t="s">
        <v>1161</v>
      </c>
      <c r="V657" s="1" t="s">
        <v>37</v>
      </c>
      <c r="W657" s="1" t="s">
        <v>1683</v>
      </c>
      <c r="X657" s="1" t="s">
        <v>25</v>
      </c>
      <c r="Y657" s="1" t="s">
        <v>1682</v>
      </c>
    </row>
    <row r="658" spans="1:25" x14ac:dyDescent="0.3">
      <c r="A658" s="1" t="s">
        <v>6996</v>
      </c>
      <c r="B658" s="1" t="s">
        <v>6996</v>
      </c>
      <c r="C658" s="1" t="s">
        <v>6995</v>
      </c>
      <c r="D658" s="8">
        <f>(L658/K658*100)-100</f>
        <v>45.0055611132168</v>
      </c>
      <c r="E658" s="1" t="s">
        <v>781</v>
      </c>
      <c r="F658" s="1" t="s">
        <v>22</v>
      </c>
      <c r="G658" s="1" t="s">
        <v>23</v>
      </c>
      <c r="H658" s="1">
        <v>32.187800000000003</v>
      </c>
      <c r="I658" s="1">
        <v>46.674100000000003</v>
      </c>
      <c r="J658" s="1">
        <v>0.53610899999999995</v>
      </c>
      <c r="K658" s="1">
        <f>IF(H658=0, 0.1, H658)</f>
        <v>32.187800000000003</v>
      </c>
      <c r="L658" s="1">
        <f>IF(I658=0, 0.1, I658)</f>
        <v>46.674100000000003</v>
      </c>
      <c r="M658" s="2">
        <f>LOG(L658/K658, 10)</f>
        <v>0.16138465819684211</v>
      </c>
      <c r="N658" s="2">
        <f>AVERAGE(K658:L658)</f>
        <v>39.430950000000003</v>
      </c>
      <c r="O658" s="2">
        <f>LOG(N658,10)</f>
        <v>1.5958372405474224</v>
      </c>
      <c r="P658" s="2">
        <f>LOG(L658/K658, 2)</f>
        <v>0.536108230147884</v>
      </c>
      <c r="Q658" s="1">
        <v>0</v>
      </c>
      <c r="R658" s="1">
        <v>1</v>
      </c>
      <c r="S658" s="1">
        <f>-1*LOG10(R658)</f>
        <v>0</v>
      </c>
      <c r="T658" s="1">
        <v>1</v>
      </c>
      <c r="U658" s="1" t="s">
        <v>1161</v>
      </c>
      <c r="V658" s="1" t="s">
        <v>51</v>
      </c>
      <c r="W658" s="1" t="s">
        <v>6994</v>
      </c>
      <c r="X658" s="1" t="s">
        <v>25</v>
      </c>
      <c r="Y658" s="1" t="s">
        <v>6993</v>
      </c>
    </row>
    <row r="659" spans="1:25" x14ac:dyDescent="0.3">
      <c r="A659" s="1" t="s">
        <v>7122</v>
      </c>
      <c r="B659" s="1" t="s">
        <v>7122</v>
      </c>
      <c r="C659" s="1" t="s">
        <v>7121</v>
      </c>
      <c r="D659" s="8">
        <f>(L659/K659*100)-100</f>
        <v>22041.5</v>
      </c>
      <c r="E659" s="1" t="s">
        <v>7120</v>
      </c>
      <c r="F659" s="1" t="s">
        <v>22</v>
      </c>
      <c r="G659" s="1" t="s">
        <v>23</v>
      </c>
      <c r="H659" s="1">
        <v>0</v>
      </c>
      <c r="I659" s="1">
        <v>22.141500000000001</v>
      </c>
      <c r="K659" s="1">
        <f>IF(H659=0, 0.1, H659)</f>
        <v>0.1</v>
      </c>
      <c r="L659" s="1">
        <f>IF(I659=0, 0.1, I659)</f>
        <v>22.141500000000001</v>
      </c>
      <c r="M659" s="2">
        <f>LOG(L659/K659, 10)</f>
        <v>2.3452070392913957</v>
      </c>
      <c r="N659" s="2">
        <f>AVERAGE(K659:L659)</f>
        <v>11.120750000000001</v>
      </c>
      <c r="O659" s="2">
        <f>LOG(N659,10)</f>
        <v>1.04613407770266</v>
      </c>
      <c r="P659" s="2">
        <f>LOG(L659/K659, 2)</f>
        <v>7.790609152149699</v>
      </c>
      <c r="Q659" s="1">
        <v>0</v>
      </c>
      <c r="R659" s="1">
        <v>1</v>
      </c>
      <c r="S659" s="1">
        <f>-1*LOG10(R659)</f>
        <v>0</v>
      </c>
      <c r="T659" s="1">
        <v>1</v>
      </c>
      <c r="U659" s="1" t="s">
        <v>1161</v>
      </c>
      <c r="V659" s="1" t="s">
        <v>51</v>
      </c>
      <c r="W659" s="1" t="s">
        <v>7119</v>
      </c>
      <c r="X659" s="1" t="s">
        <v>27</v>
      </c>
      <c r="Y659" s="1" t="s">
        <v>7118</v>
      </c>
    </row>
    <row r="660" spans="1:25" x14ac:dyDescent="0.3">
      <c r="A660" s="1" t="s">
        <v>7108</v>
      </c>
      <c r="B660" s="1" t="s">
        <v>7108</v>
      </c>
      <c r="C660" s="1" t="s">
        <v>7107</v>
      </c>
      <c r="D660" s="8">
        <f>(L660/K660*100)-100</f>
        <v>65.50010007460105</v>
      </c>
      <c r="E660" s="1" t="s">
        <v>7106</v>
      </c>
      <c r="F660" s="1" t="s">
        <v>22</v>
      </c>
      <c r="G660" s="1" t="s">
        <v>23</v>
      </c>
      <c r="H660" s="1">
        <v>27.479500000000002</v>
      </c>
      <c r="I660" s="1">
        <v>45.4786</v>
      </c>
      <c r="J660" s="1">
        <v>0.726831</v>
      </c>
      <c r="K660" s="1">
        <f>IF(H660=0, 0.1, H660)</f>
        <v>27.479500000000002</v>
      </c>
      <c r="L660" s="1">
        <f>IF(I660=0, 0.1, I660)</f>
        <v>45.4786</v>
      </c>
      <c r="M660" s="2">
        <f>LOG(L660/K660, 10)</f>
        <v>0.21879826072100564</v>
      </c>
      <c r="N660" s="2">
        <f>AVERAGE(K660:L660)</f>
        <v>36.479050000000001</v>
      </c>
      <c r="O660" s="2">
        <f>LOG(N660,10)</f>
        <v>1.5620435197569806</v>
      </c>
      <c r="P660" s="2">
        <f>LOG(L660/K660, 2)</f>
        <v>0.72683208940159871</v>
      </c>
      <c r="Q660" s="1">
        <v>0</v>
      </c>
      <c r="R660" s="1">
        <v>1</v>
      </c>
      <c r="S660" s="1">
        <f>-1*LOG10(R660)</f>
        <v>0</v>
      </c>
      <c r="T660" s="1">
        <v>1</v>
      </c>
      <c r="U660" s="1" t="s">
        <v>1161</v>
      </c>
      <c r="V660" s="1" t="s">
        <v>51</v>
      </c>
      <c r="W660" s="1" t="s">
        <v>7105</v>
      </c>
      <c r="X660" s="1" t="s">
        <v>27</v>
      </c>
      <c r="Y660" s="1" t="s">
        <v>7104</v>
      </c>
    </row>
    <row r="661" spans="1:25" x14ac:dyDescent="0.3">
      <c r="A661" s="1" t="s">
        <v>9855</v>
      </c>
      <c r="B661" s="1" t="s">
        <v>9855</v>
      </c>
      <c r="C661" s="1" t="s">
        <v>9854</v>
      </c>
      <c r="D661" s="8">
        <f>(L661/K661*100)-100</f>
        <v>89661.7</v>
      </c>
      <c r="E661" s="1" t="s">
        <v>9853</v>
      </c>
      <c r="F661" s="1" t="s">
        <v>22</v>
      </c>
      <c r="G661" s="1" t="s">
        <v>23</v>
      </c>
      <c r="H661" s="1">
        <v>0</v>
      </c>
      <c r="I661" s="1">
        <v>89.761700000000005</v>
      </c>
      <c r="K661" s="1">
        <f>IF(H661=0, 0.1, H661)</f>
        <v>0.1</v>
      </c>
      <c r="L661" s="1">
        <f>IF(I661=0, 0.1, I661)</f>
        <v>89.761700000000005</v>
      </c>
      <c r="M661" s="2">
        <f>LOG(L661/K661, 10)</f>
        <v>2.9530910691084742</v>
      </c>
      <c r="N661" s="2">
        <f>AVERAGE(K661:L661)</f>
        <v>44.93085</v>
      </c>
      <c r="O661" s="2">
        <f>LOG(N661,10)</f>
        <v>1.6525446346361548</v>
      </c>
      <c r="P661" s="2">
        <f>LOG(L661/K661, 2)</f>
        <v>9.8099561892324001</v>
      </c>
      <c r="Q661" s="1">
        <v>0</v>
      </c>
      <c r="R661" s="1">
        <v>1</v>
      </c>
      <c r="S661" s="1">
        <f>-1*LOG10(R661)</f>
        <v>0</v>
      </c>
      <c r="T661" s="1">
        <v>1</v>
      </c>
      <c r="U661" s="1" t="s">
        <v>1161</v>
      </c>
      <c r="V661" s="1" t="s">
        <v>51</v>
      </c>
      <c r="W661" s="1" t="s">
        <v>9852</v>
      </c>
      <c r="X661" s="1" t="s">
        <v>27</v>
      </c>
      <c r="Y661" s="1" t="s">
        <v>9851</v>
      </c>
    </row>
    <row r="662" spans="1:25" x14ac:dyDescent="0.3">
      <c r="A662" s="1" t="s">
        <v>6926</v>
      </c>
      <c r="B662" s="1" t="s">
        <v>6926</v>
      </c>
      <c r="C662" s="1" t="s">
        <v>6925</v>
      </c>
      <c r="D662" s="8">
        <f>(L662/K662*100)-100</f>
        <v>45.039263243084719</v>
      </c>
      <c r="E662" s="1" t="s">
        <v>6924</v>
      </c>
      <c r="F662" s="1" t="s">
        <v>22</v>
      </c>
      <c r="G662" s="1" t="s">
        <v>23</v>
      </c>
      <c r="H662" s="1">
        <v>794.50900000000001</v>
      </c>
      <c r="I662" s="1">
        <v>1152.3499999999999</v>
      </c>
      <c r="J662" s="1">
        <v>0.53644700000000001</v>
      </c>
      <c r="K662" s="1">
        <f>IF(H662=0, 0.1, H662)</f>
        <v>794.50900000000001</v>
      </c>
      <c r="L662" s="1">
        <f>IF(I662=0, 0.1, I662)</f>
        <v>1152.3499999999999</v>
      </c>
      <c r="M662" s="2">
        <f>LOG(L662/K662, 10)</f>
        <v>0.16148558500447177</v>
      </c>
      <c r="N662" s="2">
        <f>AVERAGE(K662:L662)</f>
        <v>973.42949999999996</v>
      </c>
      <c r="O662" s="2">
        <f>LOG(N662,10)</f>
        <v>2.9883045034989024</v>
      </c>
      <c r="P662" s="2">
        <f>LOG(L662/K662, 2)</f>
        <v>0.53644350174567612</v>
      </c>
      <c r="Q662" s="1">
        <v>0.242837</v>
      </c>
      <c r="R662" s="1">
        <v>0.75265000000000004</v>
      </c>
      <c r="S662" s="1">
        <f>-1*LOG10(R662)</f>
        <v>0.12340693403262594</v>
      </c>
      <c r="T662" s="1">
        <v>0.99990000000000001</v>
      </c>
      <c r="U662" s="1" t="s">
        <v>1161</v>
      </c>
      <c r="V662" s="1" t="s">
        <v>51</v>
      </c>
      <c r="W662" s="1" t="s">
        <v>6923</v>
      </c>
      <c r="X662" s="1" t="s">
        <v>25</v>
      </c>
      <c r="Y662" s="1" t="s">
        <v>6922</v>
      </c>
    </row>
    <row r="663" spans="1:25" x14ac:dyDescent="0.3">
      <c r="A663" s="1" t="s">
        <v>6862</v>
      </c>
      <c r="B663" s="1" t="s">
        <v>6862</v>
      </c>
      <c r="C663" s="1" t="s">
        <v>6861</v>
      </c>
      <c r="D663" s="8">
        <f>(L663/K663*100)-100</f>
        <v>122.84996217318266</v>
      </c>
      <c r="E663" s="1" t="s">
        <v>6860</v>
      </c>
      <c r="F663" s="1" t="s">
        <v>22</v>
      </c>
      <c r="G663" s="1" t="s">
        <v>23</v>
      </c>
      <c r="H663" s="1">
        <v>233.96100000000001</v>
      </c>
      <c r="I663" s="1">
        <v>521.38199999999995</v>
      </c>
      <c r="J663" s="1">
        <v>1.1560699999999999</v>
      </c>
      <c r="K663" s="1">
        <f>IF(H663=0, 0.1, H663)</f>
        <v>233.96100000000001</v>
      </c>
      <c r="L663" s="1">
        <f>IF(I663=0, 0.1, I663)</f>
        <v>521.38199999999995</v>
      </c>
      <c r="M663" s="2">
        <f>LOG(L663/K663, 10)</f>
        <v>0.34801256470454012</v>
      </c>
      <c r="N663" s="2">
        <f>AVERAGE(K663:L663)</f>
        <v>377.67149999999998</v>
      </c>
      <c r="O663" s="2">
        <f>LOG(N663,10)</f>
        <v>2.5771142131575844</v>
      </c>
      <c r="P663" s="2">
        <f>LOG(L663/K663, 2)</f>
        <v>1.156072716065818</v>
      </c>
      <c r="Q663" s="1">
        <v>0.62303799999999998</v>
      </c>
      <c r="R663" s="1">
        <v>0.37004999999999999</v>
      </c>
      <c r="S663" s="1">
        <f>-1*LOG10(R663)</f>
        <v>0.43173959145458274</v>
      </c>
      <c r="T663" s="1">
        <v>0.99990000000000001</v>
      </c>
      <c r="U663" s="1" t="s">
        <v>1161</v>
      </c>
      <c r="V663" s="1" t="s">
        <v>51</v>
      </c>
      <c r="W663" s="1" t="s">
        <v>6859</v>
      </c>
      <c r="X663" s="1" t="s">
        <v>25</v>
      </c>
      <c r="Y663" s="1" t="s">
        <v>6858</v>
      </c>
    </row>
    <row r="664" spans="1:25" x14ac:dyDescent="0.3">
      <c r="A664" s="1" t="s">
        <v>6881</v>
      </c>
      <c r="B664" s="1" t="s">
        <v>6881</v>
      </c>
      <c r="C664" s="1" t="s">
        <v>6880</v>
      </c>
      <c r="D664" s="8">
        <f>(L664/K664*100)-100</f>
        <v>-99.68932328397716</v>
      </c>
      <c r="E664" s="1" t="s">
        <v>6879</v>
      </c>
      <c r="F664" s="1" t="s">
        <v>22</v>
      </c>
      <c r="G664" s="1" t="s">
        <v>23</v>
      </c>
      <c r="H664" s="1">
        <v>32.187800000000003</v>
      </c>
      <c r="I664" s="1">
        <v>0</v>
      </c>
      <c r="K664" s="1">
        <f>IF(H664=0, 0.1, H664)</f>
        <v>32.187800000000003</v>
      </c>
      <c r="L664" s="1">
        <f>IF(I664=0, 0.1, I664)</f>
        <v>0.1</v>
      </c>
      <c r="M664" s="2">
        <f>LOG(L664/K664, 10)</f>
        <v>-2.5076912941596317</v>
      </c>
      <c r="N664" s="2">
        <f>AVERAGE(K664:L664)</f>
        <v>16.143900000000002</v>
      </c>
      <c r="O664" s="2">
        <f>LOG(N664,10)</f>
        <v>1.2080084587551558</v>
      </c>
      <c r="P664" s="2">
        <f>LOG(L664/K664, 2)</f>
        <v>-8.3303701633733311</v>
      </c>
      <c r="Q664" s="1">
        <v>0</v>
      </c>
      <c r="R664" s="1">
        <v>1</v>
      </c>
      <c r="S664" s="1">
        <f>-1*LOG10(R664)</f>
        <v>0</v>
      </c>
      <c r="T664" s="1">
        <v>1</v>
      </c>
      <c r="U664" s="1" t="s">
        <v>1161</v>
      </c>
      <c r="V664" s="1" t="s">
        <v>51</v>
      </c>
      <c r="W664" s="1" t="s">
        <v>6878</v>
      </c>
      <c r="X664" s="1" t="s">
        <v>25</v>
      </c>
      <c r="Y664" s="1" t="s">
        <v>6877</v>
      </c>
    </row>
    <row r="665" spans="1:25" x14ac:dyDescent="0.3">
      <c r="A665" s="1" t="s">
        <v>9850</v>
      </c>
      <c r="B665" s="1" t="s">
        <v>9850</v>
      </c>
      <c r="C665" s="1" t="s">
        <v>9849</v>
      </c>
      <c r="D665" s="8">
        <f>(L665/K665*100)-100</f>
        <v>23237.1</v>
      </c>
      <c r="E665" s="1" t="s">
        <v>9848</v>
      </c>
      <c r="F665" s="1" t="s">
        <v>22</v>
      </c>
      <c r="G665" s="1" t="s">
        <v>23</v>
      </c>
      <c r="H665" s="1">
        <v>0</v>
      </c>
      <c r="I665" s="1">
        <v>23.3371</v>
      </c>
      <c r="K665" s="1">
        <f>IF(H665=0, 0.1, H665)</f>
        <v>0.1</v>
      </c>
      <c r="L665" s="1">
        <f>IF(I665=0, 0.1, I665)</f>
        <v>23.3371</v>
      </c>
      <c r="M665" s="2">
        <f>LOG(L665/K665, 10)</f>
        <v>2.3680468871743163</v>
      </c>
      <c r="N665" s="2">
        <f>AVERAGE(K665:L665)</f>
        <v>11.71855</v>
      </c>
      <c r="O665" s="2">
        <f>LOG(N665,10)</f>
        <v>1.0688738773854054</v>
      </c>
      <c r="P665" s="2">
        <f>LOG(L665/K665, 2)</f>
        <v>7.8664814845149253</v>
      </c>
      <c r="Q665" s="1">
        <v>0</v>
      </c>
      <c r="R665" s="1">
        <v>1</v>
      </c>
      <c r="S665" s="1">
        <f>-1*LOG10(R665)</f>
        <v>0</v>
      </c>
      <c r="T665" s="1">
        <v>1</v>
      </c>
      <c r="U665" s="1" t="s">
        <v>1161</v>
      </c>
      <c r="V665" s="1" t="s">
        <v>51</v>
      </c>
      <c r="W665" s="1" t="s">
        <v>9847</v>
      </c>
      <c r="X665" s="1" t="s">
        <v>25</v>
      </c>
      <c r="Y665" s="1" t="s">
        <v>9846</v>
      </c>
    </row>
    <row r="666" spans="1:25" x14ac:dyDescent="0.3">
      <c r="A666" s="1" t="s">
        <v>2534</v>
      </c>
      <c r="B666" s="1" t="s">
        <v>2534</v>
      </c>
      <c r="C666" s="1" t="s">
        <v>2533</v>
      </c>
      <c r="D666" s="8">
        <f>(L666/K666*100)-100</f>
        <v>21.825438298539439</v>
      </c>
      <c r="E666" s="1" t="s">
        <v>2309</v>
      </c>
      <c r="F666" s="1" t="s">
        <v>22</v>
      </c>
      <c r="G666" s="1" t="s">
        <v>23</v>
      </c>
      <c r="H666" s="1">
        <v>91.855199999999996</v>
      </c>
      <c r="I666" s="1">
        <v>111.90300000000001</v>
      </c>
      <c r="J666" s="1">
        <v>0.28481899999999999</v>
      </c>
      <c r="K666" s="1">
        <f>IF(H666=0, 0.1, H666)</f>
        <v>91.855199999999996</v>
      </c>
      <c r="L666" s="1">
        <f>IF(I666=0, 0.1, I666)</f>
        <v>111.90300000000001</v>
      </c>
      <c r="M666" s="2">
        <f>LOG(L666/K666, 10)</f>
        <v>8.5737982542925389E-2</v>
      </c>
      <c r="N666" s="2">
        <f>AVERAGE(K666:L666)</f>
        <v>101.87909999999999</v>
      </c>
      <c r="O666" s="2">
        <f>LOG(N666,10)</f>
        <v>2.0080850997509394</v>
      </c>
      <c r="P666" s="2">
        <f>LOG(L666/K666, 2)</f>
        <v>0.2848154130083061</v>
      </c>
      <c r="Q666" s="1">
        <v>0.14704600000000001</v>
      </c>
      <c r="R666" s="1">
        <v>0.87429999999999997</v>
      </c>
      <c r="S666" s="1">
        <f>-1*LOG10(R666)</f>
        <v>5.8339521611607673E-2</v>
      </c>
      <c r="T666" s="1">
        <v>0.99990000000000001</v>
      </c>
      <c r="U666" s="1" t="s">
        <v>1161</v>
      </c>
      <c r="V666" s="1" t="s">
        <v>46</v>
      </c>
      <c r="W666" s="1" t="s">
        <v>2532</v>
      </c>
      <c r="X666" s="1" t="s">
        <v>27</v>
      </c>
      <c r="Y666" s="1" t="s">
        <v>2531</v>
      </c>
    </row>
    <row r="667" spans="1:25" x14ac:dyDescent="0.3">
      <c r="A667" s="1" t="s">
        <v>3926</v>
      </c>
      <c r="B667" s="1" t="s">
        <v>3926</v>
      </c>
      <c r="C667" s="1" t="s">
        <v>3925</v>
      </c>
      <c r="D667" s="8">
        <f>(L667/K667*100)-100</f>
        <v>-99.68932328397716</v>
      </c>
      <c r="E667" s="1" t="s">
        <v>3924</v>
      </c>
      <c r="F667" s="1" t="s">
        <v>22</v>
      </c>
      <c r="G667" s="1" t="s">
        <v>23</v>
      </c>
      <c r="H667" s="1">
        <v>32.187800000000003</v>
      </c>
      <c r="I667" s="1">
        <v>0</v>
      </c>
      <c r="K667" s="1">
        <f>IF(H667=0, 0.1, H667)</f>
        <v>32.187800000000003</v>
      </c>
      <c r="L667" s="1">
        <f>IF(I667=0, 0.1, I667)</f>
        <v>0.1</v>
      </c>
      <c r="M667" s="2">
        <f>LOG(L667/K667, 10)</f>
        <v>-2.5076912941596317</v>
      </c>
      <c r="N667" s="2">
        <f>AVERAGE(K667:L667)</f>
        <v>16.143900000000002</v>
      </c>
      <c r="O667" s="2">
        <f>LOG(N667,10)</f>
        <v>1.2080084587551558</v>
      </c>
      <c r="P667" s="2">
        <f>LOG(L667/K667, 2)</f>
        <v>-8.3303701633733311</v>
      </c>
      <c r="Q667" s="1">
        <v>0</v>
      </c>
      <c r="R667" s="1">
        <v>1</v>
      </c>
      <c r="S667" s="1">
        <f>-1*LOG10(R667)</f>
        <v>0</v>
      </c>
      <c r="T667" s="1">
        <v>1</v>
      </c>
      <c r="U667" s="1" t="s">
        <v>1161</v>
      </c>
      <c r="V667" s="1" t="s">
        <v>32</v>
      </c>
      <c r="W667" s="1" t="s">
        <v>3923</v>
      </c>
      <c r="X667" s="1" t="s">
        <v>27</v>
      </c>
      <c r="Y667" s="1" t="s">
        <v>3922</v>
      </c>
    </row>
    <row r="668" spans="1:25" x14ac:dyDescent="0.3">
      <c r="A668" s="1" t="s">
        <v>9845</v>
      </c>
      <c r="B668" s="1" t="s">
        <v>9845</v>
      </c>
      <c r="C668" s="1" t="s">
        <v>9844</v>
      </c>
      <c r="D668" s="8">
        <f>(L668/K668*100)-100</f>
        <v>116584.99999999999</v>
      </c>
      <c r="E668" s="1" t="s">
        <v>1037</v>
      </c>
      <c r="F668" s="1" t="s">
        <v>22</v>
      </c>
      <c r="G668" s="1" t="s">
        <v>23</v>
      </c>
      <c r="H668" s="1">
        <v>0</v>
      </c>
      <c r="I668" s="1">
        <v>116.685</v>
      </c>
      <c r="K668" s="1">
        <f>IF(H668=0, 0.1, H668)</f>
        <v>0.1</v>
      </c>
      <c r="L668" s="1">
        <f>IF(I668=0, 0.1, I668)</f>
        <v>116.685</v>
      </c>
      <c r="M668" s="2">
        <f>LOG(L668/K668, 10)</f>
        <v>3.0670150305446948</v>
      </c>
      <c r="N668" s="2">
        <f>AVERAGE(K668:L668)</f>
        <v>58.392499999999998</v>
      </c>
      <c r="O668" s="2">
        <f>LOG(N668,10)</f>
        <v>1.7663570694105992</v>
      </c>
      <c r="P668" s="2">
        <f>LOG(L668/K668, 2)</f>
        <v>10.188403397408246</v>
      </c>
      <c r="Q668" s="1">
        <v>0</v>
      </c>
      <c r="R668" s="1">
        <v>1</v>
      </c>
      <c r="S668" s="1">
        <f>-1*LOG10(R668)</f>
        <v>0</v>
      </c>
      <c r="T668" s="1">
        <v>1</v>
      </c>
      <c r="U668" s="1" t="s">
        <v>1161</v>
      </c>
      <c r="V668" s="1" t="s">
        <v>33</v>
      </c>
      <c r="W668" s="1" t="s">
        <v>9843</v>
      </c>
      <c r="X668" s="1" t="s">
        <v>25</v>
      </c>
      <c r="Y668" s="1" t="s">
        <v>9842</v>
      </c>
    </row>
    <row r="669" spans="1:25" x14ac:dyDescent="0.3">
      <c r="A669" s="1" t="s">
        <v>1771</v>
      </c>
      <c r="B669" s="1" t="s">
        <v>1771</v>
      </c>
      <c r="C669" s="1" t="s">
        <v>1770</v>
      </c>
      <c r="D669" s="8">
        <f>(L669/K669*100)-100</f>
        <v>-31.211359583444661</v>
      </c>
      <c r="E669" s="1" t="s">
        <v>1769</v>
      </c>
      <c r="F669" s="1" t="s">
        <v>22</v>
      </c>
      <c r="G669" s="1" t="s">
        <v>23</v>
      </c>
      <c r="H669" s="1">
        <v>64.375600000000006</v>
      </c>
      <c r="I669" s="1">
        <v>44.283099999999997</v>
      </c>
      <c r="J669" s="1">
        <v>-0.53975899999999999</v>
      </c>
      <c r="K669" s="1">
        <f>IF(H669=0, 0.1, H669)</f>
        <v>64.375600000000006</v>
      </c>
      <c r="L669" s="1">
        <f>IF(I669=0, 0.1, I669)</f>
        <v>44.283099999999997</v>
      </c>
      <c r="M669" s="2">
        <f>LOG(L669/K669, 10)</f>
        <v>-0.16248327414427541</v>
      </c>
      <c r="N669" s="2">
        <f>AVERAGE(K669:L669)</f>
        <v>54.329350000000005</v>
      </c>
      <c r="O669" s="2">
        <f>LOG(N669,10)</f>
        <v>1.7350345091363912</v>
      </c>
      <c r="P669" s="2">
        <f>LOG(L669/K669, 2)</f>
        <v>-0.53975775332915388</v>
      </c>
      <c r="Q669" s="1">
        <v>0</v>
      </c>
      <c r="R669" s="1">
        <v>1</v>
      </c>
      <c r="S669" s="1">
        <f>-1*LOG10(R669)</f>
        <v>0</v>
      </c>
      <c r="T669" s="1">
        <v>1</v>
      </c>
      <c r="U669" s="1" t="s">
        <v>1161</v>
      </c>
      <c r="V669" s="1" t="s">
        <v>37</v>
      </c>
      <c r="W669" s="1" t="s">
        <v>1768</v>
      </c>
      <c r="X669" s="1" t="s">
        <v>25</v>
      </c>
      <c r="Y669" s="1" t="s">
        <v>1767</v>
      </c>
    </row>
    <row r="670" spans="1:25" x14ac:dyDescent="0.3">
      <c r="A670" s="1" t="s">
        <v>7467</v>
      </c>
      <c r="B670" s="1" t="s">
        <v>7467</v>
      </c>
      <c r="C670" s="1" t="s">
        <v>7466</v>
      </c>
      <c r="D670" s="8">
        <f>(L670/K670*100)-100</f>
        <v>-33.382215414112238</v>
      </c>
      <c r="E670" s="1" t="s">
        <v>7262</v>
      </c>
      <c r="F670" s="1" t="s">
        <v>22</v>
      </c>
      <c r="G670" s="1" t="s">
        <v>23</v>
      </c>
      <c r="H670" s="1">
        <v>59.667400000000001</v>
      </c>
      <c r="I670" s="1">
        <v>39.749099999999999</v>
      </c>
      <c r="J670" s="1">
        <v>-0.58601999999999999</v>
      </c>
      <c r="K670" s="1">
        <f>IF(H670=0, 0.1, H670)</f>
        <v>59.667400000000001</v>
      </c>
      <c r="L670" s="1">
        <f>IF(I670=0, 0.1, I670)</f>
        <v>39.749099999999999</v>
      </c>
      <c r="M670" s="2">
        <f>LOG(L670/K670, 10)</f>
        <v>-0.17640981412641213</v>
      </c>
      <c r="N670" s="2">
        <f>AVERAGE(K670:L670)</f>
        <v>49.70825</v>
      </c>
      <c r="O670" s="2">
        <f>LOG(N670,10)</f>
        <v>1.6964284738869067</v>
      </c>
      <c r="P670" s="2">
        <f>LOG(L670/K670, 2)</f>
        <v>-0.586020717760386</v>
      </c>
      <c r="Q670" s="1">
        <v>-0.27793299999999999</v>
      </c>
      <c r="R670" s="1">
        <v>0.69340000000000002</v>
      </c>
      <c r="S670" s="1">
        <f>-1*LOG10(R670)</f>
        <v>0.1590161626796221</v>
      </c>
      <c r="T670" s="1">
        <v>0.99990000000000001</v>
      </c>
      <c r="U670" s="1" t="s">
        <v>1161</v>
      </c>
      <c r="V670" s="1" t="s">
        <v>30</v>
      </c>
      <c r="W670" s="1" t="s">
        <v>7465</v>
      </c>
      <c r="X670" s="1" t="s">
        <v>27</v>
      </c>
      <c r="Y670" s="1" t="s">
        <v>7464</v>
      </c>
    </row>
    <row r="671" spans="1:25" x14ac:dyDescent="0.3">
      <c r="A671" s="1" t="s">
        <v>8182</v>
      </c>
      <c r="B671" s="1" t="s">
        <v>8182</v>
      </c>
      <c r="C671" s="1" t="s">
        <v>8181</v>
      </c>
      <c r="D671" s="8">
        <f>(L671/K671*100)-100</f>
        <v>-19.425354490885042</v>
      </c>
      <c r="E671" s="1" t="s">
        <v>8180</v>
      </c>
      <c r="F671" s="1" t="s">
        <v>22</v>
      </c>
      <c r="G671" s="1" t="s">
        <v>23</v>
      </c>
      <c r="H671" s="1">
        <v>54.959099999999999</v>
      </c>
      <c r="I671" s="1">
        <v>44.283099999999997</v>
      </c>
      <c r="J671" s="1">
        <v>-0.31160199999999999</v>
      </c>
      <c r="K671" s="1">
        <f>IF(H671=0, 0.1, H671)</f>
        <v>54.959099999999999</v>
      </c>
      <c r="L671" s="1">
        <f>IF(I671=0, 0.1, I671)</f>
        <v>44.283099999999997</v>
      </c>
      <c r="M671" s="2">
        <f>LOG(L671/K671, 10)</f>
        <v>-9.3801596504723986E-2</v>
      </c>
      <c r="N671" s="2">
        <f>AVERAGE(K671:L671)</f>
        <v>49.621099999999998</v>
      </c>
      <c r="O671" s="2">
        <f>LOG(N671,10)</f>
        <v>1.6956663874782087</v>
      </c>
      <c r="P671" s="2">
        <f>LOG(L671/K671, 2)</f>
        <v>-0.31160215877433084</v>
      </c>
      <c r="Q671" s="1">
        <v>0</v>
      </c>
      <c r="R671" s="1">
        <v>1</v>
      </c>
      <c r="S671" s="1">
        <f>-1*LOG10(R671)</f>
        <v>0</v>
      </c>
      <c r="T671" s="1">
        <v>1</v>
      </c>
      <c r="U671" s="1" t="s">
        <v>1161</v>
      </c>
      <c r="V671" s="1" t="s">
        <v>31</v>
      </c>
      <c r="W671" s="1" t="s">
        <v>8179</v>
      </c>
      <c r="X671" s="1" t="s">
        <v>27</v>
      </c>
      <c r="Y671" s="1" t="s">
        <v>8178</v>
      </c>
    </row>
    <row r="672" spans="1:25" x14ac:dyDescent="0.3">
      <c r="A672" s="1" t="s">
        <v>6945</v>
      </c>
      <c r="B672" s="1" t="s">
        <v>6945</v>
      </c>
      <c r="C672" s="1" t="s">
        <v>6944</v>
      </c>
      <c r="D672" s="8">
        <f>(L672/K672*100)-100</f>
        <v>325.73117765115967</v>
      </c>
      <c r="E672" s="1" t="s">
        <v>6943</v>
      </c>
      <c r="F672" s="1" t="s">
        <v>22</v>
      </c>
      <c r="G672" s="1" t="s">
        <v>23</v>
      </c>
      <c r="H672" s="1">
        <v>64.375600000000006</v>
      </c>
      <c r="I672" s="1">
        <v>274.06700000000001</v>
      </c>
      <c r="J672" s="1">
        <v>2.0899399999999999</v>
      </c>
      <c r="K672" s="1">
        <f>IF(H672=0, 0.1, H672)</f>
        <v>64.375600000000006</v>
      </c>
      <c r="L672" s="1">
        <f>IF(I672=0, 0.1, I672)</f>
        <v>274.06700000000001</v>
      </c>
      <c r="M672" s="2">
        <f>LOG(L672/K672, 10)</f>
        <v>0.62913545611100119</v>
      </c>
      <c r="N672" s="2">
        <f>AVERAGE(K672:L672)</f>
        <v>169.22130000000001</v>
      </c>
      <c r="O672" s="2">
        <f>LOG(N672,10)</f>
        <v>2.2284550270851469</v>
      </c>
      <c r="P672" s="2">
        <f>LOG(L672/K672, 2)</f>
        <v>2.0899427471449101</v>
      </c>
      <c r="Q672" s="1">
        <v>0</v>
      </c>
      <c r="R672" s="1">
        <v>1</v>
      </c>
      <c r="S672" s="1">
        <f>-1*LOG10(R672)</f>
        <v>0</v>
      </c>
      <c r="T672" s="1">
        <v>1</v>
      </c>
      <c r="U672" s="1" t="s">
        <v>1161</v>
      </c>
      <c r="V672" s="1" t="s">
        <v>51</v>
      </c>
      <c r="W672" s="1" t="s">
        <v>6942</v>
      </c>
      <c r="X672" s="1" t="s">
        <v>25</v>
      </c>
      <c r="Y672" s="1" t="s">
        <v>6941</v>
      </c>
    </row>
    <row r="673" spans="1:25" x14ac:dyDescent="0.3">
      <c r="A673" s="1" t="s">
        <v>9841</v>
      </c>
      <c r="B673" s="1" t="s">
        <v>9841</v>
      </c>
      <c r="C673" s="1" t="s">
        <v>9840</v>
      </c>
      <c r="D673" s="8">
        <f>(L673/K673*100)-100</f>
        <v>35115.1</v>
      </c>
      <c r="E673" s="1" t="s">
        <v>1156</v>
      </c>
      <c r="F673" s="1" t="s">
        <v>22</v>
      </c>
      <c r="G673" s="1" t="s">
        <v>23</v>
      </c>
      <c r="H673" s="1">
        <v>0</v>
      </c>
      <c r="I673" s="1">
        <v>35.2151</v>
      </c>
      <c r="K673" s="1">
        <f>IF(H673=0, 0.1, H673)</f>
        <v>0.1</v>
      </c>
      <c r="L673" s="1">
        <f>IF(I673=0, 0.1, I673)</f>
        <v>35.2151</v>
      </c>
      <c r="M673" s="2">
        <f>LOG(L673/K673, 10)</f>
        <v>2.546728925992201</v>
      </c>
      <c r="N673" s="2">
        <f>AVERAGE(K673:L673)</f>
        <v>17.657550000000001</v>
      </c>
      <c r="O673" s="2">
        <f>LOG(N673,10)</f>
        <v>1.2469304446948797</v>
      </c>
      <c r="P673" s="2">
        <f>LOG(L673/K673, 2)</f>
        <v>8.4600503693158124</v>
      </c>
      <c r="Q673" s="1">
        <v>0</v>
      </c>
      <c r="R673" s="1">
        <v>1</v>
      </c>
      <c r="S673" s="1">
        <f>-1*LOG10(R673)</f>
        <v>0</v>
      </c>
      <c r="T673" s="1">
        <v>1</v>
      </c>
      <c r="U673" s="1" t="s">
        <v>1161</v>
      </c>
      <c r="V673" s="1" t="s">
        <v>31</v>
      </c>
      <c r="W673" s="1" t="s">
        <v>9839</v>
      </c>
      <c r="X673" s="1" t="s">
        <v>25</v>
      </c>
      <c r="Y673" s="1" t="s">
        <v>9838</v>
      </c>
    </row>
    <row r="674" spans="1:25" x14ac:dyDescent="0.3">
      <c r="A674" s="1" t="s">
        <v>7309</v>
      </c>
      <c r="B674" s="1" t="s">
        <v>7309</v>
      </c>
      <c r="C674" s="1" t="s">
        <v>7308</v>
      </c>
      <c r="D674" s="8">
        <f>(L674/K674*100)-100</f>
        <v>-65.500255074686521</v>
      </c>
      <c r="E674" s="1" t="s">
        <v>619</v>
      </c>
      <c r="F674" s="1" t="s">
        <v>22</v>
      </c>
      <c r="G674" s="1" t="s">
        <v>23</v>
      </c>
      <c r="H674" s="1">
        <v>307.75299999999999</v>
      </c>
      <c r="I674" s="1">
        <v>106.17400000000001</v>
      </c>
      <c r="J674" s="1">
        <v>-1.53535</v>
      </c>
      <c r="K674" s="1">
        <f>IF(H674=0, 0.1, H674)</f>
        <v>307.75299999999999</v>
      </c>
      <c r="L674" s="1">
        <f>IF(I674=0, 0.1, I674)</f>
        <v>106.17400000000001</v>
      </c>
      <c r="M674" s="2">
        <f>LOG(L674/K674, 10)</f>
        <v>-0.46218411588146041</v>
      </c>
      <c r="N674" s="2">
        <f>AVERAGE(K674:L674)</f>
        <v>206.96350000000001</v>
      </c>
      <c r="O674" s="2">
        <f>LOG(N674,10)</f>
        <v>2.3158937602090366</v>
      </c>
      <c r="P674" s="2">
        <f>LOG(L674/K674, 2)</f>
        <v>-1.5353423995572999</v>
      </c>
      <c r="Q674" s="1">
        <v>-0.66393999999999997</v>
      </c>
      <c r="R674" s="1">
        <v>0.58614999999999995</v>
      </c>
      <c r="S674" s="1">
        <f>-1*LOG10(R674)</f>
        <v>0.23199123067791058</v>
      </c>
      <c r="T674" s="1">
        <v>0.99990000000000001</v>
      </c>
      <c r="U674" s="1" t="s">
        <v>1161</v>
      </c>
      <c r="V674" s="1" t="s">
        <v>30</v>
      </c>
      <c r="W674" s="1" t="s">
        <v>7307</v>
      </c>
      <c r="X674" s="1" t="s">
        <v>25</v>
      </c>
      <c r="Y674" s="1" t="s">
        <v>7306</v>
      </c>
    </row>
    <row r="675" spans="1:25" x14ac:dyDescent="0.3">
      <c r="A675" s="1" t="s">
        <v>3287</v>
      </c>
      <c r="B675" s="1" t="s">
        <v>3287</v>
      </c>
      <c r="C675" s="1" t="s">
        <v>3286</v>
      </c>
      <c r="D675" s="8">
        <f>(L675/K675*100)-100</f>
        <v>-99.63609235975909</v>
      </c>
      <c r="E675" s="1" t="s">
        <v>903</v>
      </c>
      <c r="F675" s="1" t="s">
        <v>22</v>
      </c>
      <c r="G675" s="1" t="s">
        <v>23</v>
      </c>
      <c r="H675" s="1">
        <v>27.479500000000002</v>
      </c>
      <c r="I675" s="1">
        <v>0</v>
      </c>
      <c r="K675" s="1">
        <f>IF(H675=0, 0.1, H675)</f>
        <v>27.479500000000002</v>
      </c>
      <c r="L675" s="1">
        <f>IF(I675=0, 0.1, I675)</f>
        <v>0.1</v>
      </c>
      <c r="M675" s="2">
        <f>LOG(L675/K675, 10)</f>
        <v>-2.4390088263053991</v>
      </c>
      <c r="N675" s="2">
        <f>AVERAGE(K675:L675)</f>
        <v>13.789750000000002</v>
      </c>
      <c r="O675" s="2">
        <f>LOG(N675,10)</f>
        <v>1.1395563927454901</v>
      </c>
      <c r="P675" s="2">
        <f>LOG(L675/K675, 2)</f>
        <v>-8.1022119437821569</v>
      </c>
      <c r="Q675" s="1">
        <v>0</v>
      </c>
      <c r="R675" s="1">
        <v>1</v>
      </c>
      <c r="S675" s="1">
        <f>-1*LOG10(R675)</f>
        <v>0</v>
      </c>
      <c r="T675" s="1">
        <v>1</v>
      </c>
      <c r="U675" s="1" t="s">
        <v>1161</v>
      </c>
      <c r="V675" s="1" t="s">
        <v>45</v>
      </c>
      <c r="W675" s="1" t="s">
        <v>3285</v>
      </c>
      <c r="X675" s="1" t="s">
        <v>25</v>
      </c>
      <c r="Y675" s="1" t="s">
        <v>3284</v>
      </c>
    </row>
    <row r="676" spans="1:25" x14ac:dyDescent="0.3">
      <c r="A676" s="1" t="s">
        <v>6992</v>
      </c>
      <c r="B676" s="1" t="s">
        <v>6992</v>
      </c>
      <c r="C676" s="1" t="s">
        <v>6991</v>
      </c>
      <c r="D676" s="8">
        <f>(L676/K676*100)-100</f>
        <v>45378.6</v>
      </c>
      <c r="E676" s="1" t="s">
        <v>6990</v>
      </c>
      <c r="F676" s="1" t="s">
        <v>22</v>
      </c>
      <c r="G676" s="1" t="s">
        <v>23</v>
      </c>
      <c r="H676" s="1">
        <v>0</v>
      </c>
      <c r="I676" s="1">
        <v>45.4786</v>
      </c>
      <c r="K676" s="1">
        <f>IF(H676=0, 0.1, H676)</f>
        <v>0.1</v>
      </c>
      <c r="L676" s="1">
        <f>IF(I676=0, 0.1, I676)</f>
        <v>45.4786</v>
      </c>
      <c r="M676" s="2">
        <f>LOG(L676/K676, 10)</f>
        <v>2.6578070870264048</v>
      </c>
      <c r="N676" s="2">
        <f>AVERAGE(K676:L676)</f>
        <v>22.789300000000001</v>
      </c>
      <c r="O676" s="2">
        <f>LOG(N676,10)</f>
        <v>1.3577309855223572</v>
      </c>
      <c r="P676" s="2">
        <f>LOG(L676/K676, 2)</f>
        <v>8.8290440331837559</v>
      </c>
      <c r="Q676" s="1">
        <v>0</v>
      </c>
      <c r="R676" s="1">
        <v>1</v>
      </c>
      <c r="S676" s="1">
        <f>-1*LOG10(R676)</f>
        <v>0</v>
      </c>
      <c r="T676" s="1">
        <v>1</v>
      </c>
      <c r="U676" s="1" t="s">
        <v>1161</v>
      </c>
      <c r="V676" s="1" t="s">
        <v>51</v>
      </c>
      <c r="W676" s="1" t="s">
        <v>6989</v>
      </c>
      <c r="X676" s="1" t="s">
        <v>25</v>
      </c>
      <c r="Y676" s="1" t="s">
        <v>6988</v>
      </c>
    </row>
    <row r="677" spans="1:25" x14ac:dyDescent="0.3">
      <c r="A677" s="1" t="s">
        <v>8524</v>
      </c>
      <c r="B677" s="1" t="s">
        <v>8524</v>
      </c>
      <c r="C677" s="1" t="s">
        <v>8523</v>
      </c>
      <c r="D677" s="8">
        <f>(L677/K677*100)-100</f>
        <v>58.488866105894317</v>
      </c>
      <c r="E677" s="1" t="s">
        <v>8522</v>
      </c>
      <c r="F677" s="1" t="s">
        <v>22</v>
      </c>
      <c r="G677" s="1" t="s">
        <v>23</v>
      </c>
      <c r="H677" s="1">
        <v>128.751</v>
      </c>
      <c r="I677" s="1">
        <v>204.05600000000001</v>
      </c>
      <c r="J677" s="1">
        <v>0.66437800000000002</v>
      </c>
      <c r="K677" s="1">
        <f>IF(H677=0, 0.1, H677)</f>
        <v>128.751</v>
      </c>
      <c r="L677" s="1">
        <f>IF(I677=0, 0.1, I677)</f>
        <v>204.05600000000001</v>
      </c>
      <c r="M677" s="2">
        <f>LOG(L677/K677, 10)</f>
        <v>0.19999875829754299</v>
      </c>
      <c r="N677" s="2">
        <f>AVERAGE(K677:L677)</f>
        <v>166.40350000000001</v>
      </c>
      <c r="O677" s="2">
        <f>LOG(N677,10)</f>
        <v>2.2211624566584369</v>
      </c>
      <c r="P677" s="2">
        <f>LOG(L677/K677, 2)</f>
        <v>0.66438149413119507</v>
      </c>
      <c r="Q677" s="1">
        <v>0.39255600000000002</v>
      </c>
      <c r="R677" s="1">
        <v>0.64500000000000002</v>
      </c>
      <c r="S677" s="1">
        <f>-1*LOG10(R677)</f>
        <v>0.19044028536473223</v>
      </c>
      <c r="T677" s="1">
        <v>0.99990000000000001</v>
      </c>
      <c r="U677" s="1" t="s">
        <v>1161</v>
      </c>
      <c r="V677" s="1" t="s">
        <v>33</v>
      </c>
      <c r="W677" s="1" t="s">
        <v>8521</v>
      </c>
      <c r="X677" s="1" t="s">
        <v>25</v>
      </c>
      <c r="Y677" s="1" t="s">
        <v>8520</v>
      </c>
    </row>
    <row r="678" spans="1:25" x14ac:dyDescent="0.3">
      <c r="A678" s="1" t="s">
        <v>8994</v>
      </c>
      <c r="B678" s="1" t="s">
        <v>8994</v>
      </c>
      <c r="C678" s="1" t="s">
        <v>8993</v>
      </c>
      <c r="D678" s="8">
        <f>(L678/K678*100)-100</f>
        <v>-15.779996056210166</v>
      </c>
      <c r="E678" s="1" t="s">
        <v>8992</v>
      </c>
      <c r="F678" s="1" t="s">
        <v>22</v>
      </c>
      <c r="G678" s="1" t="s">
        <v>23</v>
      </c>
      <c r="H678" s="1">
        <v>5375.54</v>
      </c>
      <c r="I678" s="1">
        <v>4527.28</v>
      </c>
      <c r="J678" s="1">
        <v>-0.24776500000000001</v>
      </c>
      <c r="K678" s="1">
        <f>IF(H678=0, 0.1, H678)</f>
        <v>5375.54</v>
      </c>
      <c r="L678" s="1">
        <f>IF(I678=0, 0.1, I678)</f>
        <v>4527.28</v>
      </c>
      <c r="M678" s="2">
        <f>LOG(L678/K678, 10)</f>
        <v>-7.4584742578943902E-2</v>
      </c>
      <c r="N678" s="2">
        <f>AVERAGE(K678:L678)</f>
        <v>4951.41</v>
      </c>
      <c r="O678" s="2">
        <f>LOG(N678,10)</f>
        <v>3.6947288894430259</v>
      </c>
      <c r="P678" s="2">
        <f>LOG(L678/K678, 2)</f>
        <v>-0.24776515182293549</v>
      </c>
      <c r="Q678" s="1">
        <v>-0.25264900000000001</v>
      </c>
      <c r="R678" s="1">
        <v>0.70055000000000001</v>
      </c>
      <c r="S678" s="1">
        <f>-1*LOG10(R678)</f>
        <v>0.15456086259211133</v>
      </c>
      <c r="T678" s="1">
        <v>0.99990000000000001</v>
      </c>
      <c r="U678" s="1" t="s">
        <v>1161</v>
      </c>
      <c r="V678" s="1" t="s">
        <v>33</v>
      </c>
      <c r="W678" s="1" t="s">
        <v>8991</v>
      </c>
      <c r="X678" s="1" t="s">
        <v>27</v>
      </c>
      <c r="Y678" s="1" t="s">
        <v>8990</v>
      </c>
    </row>
    <row r="679" spans="1:25" x14ac:dyDescent="0.3">
      <c r="A679" s="1" t="s">
        <v>8514</v>
      </c>
      <c r="B679" s="1" t="s">
        <v>8514</v>
      </c>
      <c r="C679" s="1" t="s">
        <v>8513</v>
      </c>
      <c r="D679" s="8">
        <f>(L679/K679*100)-100</f>
        <v>-56.903746520224388</v>
      </c>
      <c r="E679" s="1" t="s">
        <v>8512</v>
      </c>
      <c r="F679" s="1" t="s">
        <v>22</v>
      </c>
      <c r="G679" s="1" t="s">
        <v>23</v>
      </c>
      <c r="H679" s="1">
        <v>545.65300000000002</v>
      </c>
      <c r="I679" s="1">
        <v>235.15600000000001</v>
      </c>
      <c r="J679" s="1">
        <v>-1.2143600000000001</v>
      </c>
      <c r="K679" s="1">
        <f>IF(H679=0, 0.1, H679)</f>
        <v>545.65300000000002</v>
      </c>
      <c r="L679" s="1">
        <f>IF(I679=0, 0.1, I679)</f>
        <v>235.15600000000001</v>
      </c>
      <c r="M679" s="2">
        <f>LOG(L679/K679, 10)</f>
        <v>-0.36556048305927802</v>
      </c>
      <c r="N679" s="2">
        <f>AVERAGE(K679:L679)</f>
        <v>390.40449999999998</v>
      </c>
      <c r="O679" s="2">
        <f>LOG(N679,10)</f>
        <v>2.5915148149216654</v>
      </c>
      <c r="P679" s="2">
        <f>LOG(L679/K679, 2)</f>
        <v>-1.2143656390552116</v>
      </c>
      <c r="Q679" s="1">
        <v>-0.63062600000000002</v>
      </c>
      <c r="R679" s="1">
        <v>0.34994999999999998</v>
      </c>
      <c r="S679" s="1">
        <f>-1*LOG10(R679)</f>
        <v>0.45599400215056618</v>
      </c>
      <c r="T679" s="1">
        <v>0.99990000000000001</v>
      </c>
      <c r="U679" s="1" t="s">
        <v>1161</v>
      </c>
      <c r="V679" s="1" t="s">
        <v>33</v>
      </c>
      <c r="W679" s="1" t="s">
        <v>8511</v>
      </c>
      <c r="X679" s="1" t="s">
        <v>25</v>
      </c>
      <c r="Y679" s="1" t="s">
        <v>8510</v>
      </c>
    </row>
    <row r="680" spans="1:25" x14ac:dyDescent="0.3">
      <c r="A680" s="1" t="s">
        <v>8904</v>
      </c>
      <c r="B680" s="1" t="s">
        <v>8904</v>
      </c>
      <c r="C680" s="1" t="s">
        <v>8903</v>
      </c>
      <c r="D680" s="8">
        <f>(L680/K680*100)-100</f>
        <v>-99.68932328397716</v>
      </c>
      <c r="E680" s="1" t="s">
        <v>8902</v>
      </c>
      <c r="F680" s="1" t="s">
        <v>22</v>
      </c>
      <c r="G680" s="1" t="s">
        <v>23</v>
      </c>
      <c r="H680" s="1">
        <v>32.187800000000003</v>
      </c>
      <c r="I680" s="1">
        <v>0</v>
      </c>
      <c r="K680" s="1">
        <f>IF(H680=0, 0.1, H680)</f>
        <v>32.187800000000003</v>
      </c>
      <c r="L680" s="1">
        <f>IF(I680=0, 0.1, I680)</f>
        <v>0.1</v>
      </c>
      <c r="M680" s="2">
        <f>LOG(L680/K680, 10)</f>
        <v>-2.5076912941596317</v>
      </c>
      <c r="N680" s="2">
        <f>AVERAGE(K680:L680)</f>
        <v>16.143900000000002</v>
      </c>
      <c r="O680" s="2">
        <f>LOG(N680,10)</f>
        <v>1.2080084587551558</v>
      </c>
      <c r="P680" s="2">
        <f>LOG(L680/K680, 2)</f>
        <v>-8.3303701633733311</v>
      </c>
      <c r="Q680" s="1">
        <v>0</v>
      </c>
      <c r="R680" s="1">
        <v>1</v>
      </c>
      <c r="S680" s="1">
        <f>-1*LOG10(R680)</f>
        <v>0</v>
      </c>
      <c r="T680" s="1">
        <v>1</v>
      </c>
      <c r="U680" s="1" t="s">
        <v>1161</v>
      </c>
      <c r="V680" s="1" t="s">
        <v>33</v>
      </c>
      <c r="W680" s="1" t="s">
        <v>8901</v>
      </c>
      <c r="X680" s="1" t="s">
        <v>27</v>
      </c>
      <c r="Y680" s="1" t="s">
        <v>8900</v>
      </c>
    </row>
    <row r="681" spans="1:25" x14ac:dyDescent="0.3">
      <c r="A681" s="1" t="s">
        <v>8416</v>
      </c>
      <c r="B681" s="1" t="s">
        <v>8416</v>
      </c>
      <c r="C681" s="1" t="s">
        <v>8415</v>
      </c>
      <c r="D681" s="8">
        <f>(L681/K681*100)-100</f>
        <v>90.392314586060991</v>
      </c>
      <c r="E681" s="1" t="s">
        <v>1073</v>
      </c>
      <c r="F681" s="1" t="s">
        <v>22</v>
      </c>
      <c r="G681" s="1" t="s">
        <v>23</v>
      </c>
      <c r="H681" s="1">
        <v>87.146900000000002</v>
      </c>
      <c r="I681" s="1">
        <v>165.92099999999999</v>
      </c>
      <c r="J681" s="1">
        <v>0.928979</v>
      </c>
      <c r="K681" s="1">
        <f>IF(H681=0, 0.1, H681)</f>
        <v>87.146900000000002</v>
      </c>
      <c r="L681" s="1">
        <f>IF(I681=0, 0.1, I681)</f>
        <v>165.92099999999999</v>
      </c>
      <c r="M681" s="2">
        <f>LOG(L681/K681, 10)</f>
        <v>0.27964941358506401</v>
      </c>
      <c r="N681" s="2">
        <f>AVERAGE(K681:L681)</f>
        <v>126.53395</v>
      </c>
      <c r="O681" s="2">
        <f>LOG(N681,10)</f>
        <v>2.1022070655867875</v>
      </c>
      <c r="P681" s="2">
        <f>LOG(L681/K681, 2)</f>
        <v>0.92897524370699991</v>
      </c>
      <c r="Q681" s="1">
        <v>0.1021</v>
      </c>
      <c r="R681" s="1">
        <v>0.71750000000000003</v>
      </c>
      <c r="S681" s="1">
        <f>-1*LOG10(R681)</f>
        <v>0.14417809459397005</v>
      </c>
      <c r="T681" s="1">
        <v>0.99990000000000001</v>
      </c>
      <c r="U681" s="1" t="s">
        <v>1161</v>
      </c>
      <c r="V681" s="1" t="s">
        <v>33</v>
      </c>
      <c r="W681" s="1" t="s">
        <v>8414</v>
      </c>
      <c r="X681" s="1" t="s">
        <v>25</v>
      </c>
      <c r="Y681" s="1" t="s">
        <v>8413</v>
      </c>
    </row>
    <row r="682" spans="1:25" x14ac:dyDescent="0.3">
      <c r="A682" s="1" t="s">
        <v>1301</v>
      </c>
      <c r="B682" s="1" t="s">
        <v>1301</v>
      </c>
      <c r="C682" s="1" t="s">
        <v>1300</v>
      </c>
      <c r="D682" s="8">
        <f>(L682/K682*100)-100</f>
        <v>22041.5</v>
      </c>
      <c r="E682" s="1" t="s">
        <v>1299</v>
      </c>
      <c r="F682" s="1" t="s">
        <v>22</v>
      </c>
      <c r="G682" s="1" t="s">
        <v>23</v>
      </c>
      <c r="H682" s="1">
        <v>0</v>
      </c>
      <c r="I682" s="1">
        <v>22.141500000000001</v>
      </c>
      <c r="K682" s="1">
        <f>IF(H682=0, 0.1, H682)</f>
        <v>0.1</v>
      </c>
      <c r="L682" s="1">
        <f>IF(I682=0, 0.1, I682)</f>
        <v>22.141500000000001</v>
      </c>
      <c r="M682" s="2">
        <f>LOG(L682/K682, 10)</f>
        <v>2.3452070392913957</v>
      </c>
      <c r="N682" s="2">
        <f>AVERAGE(K682:L682)</f>
        <v>11.120750000000001</v>
      </c>
      <c r="O682" s="2">
        <f>LOG(N682,10)</f>
        <v>1.04613407770266</v>
      </c>
      <c r="P682" s="2">
        <f>LOG(L682/K682, 2)</f>
        <v>7.790609152149699</v>
      </c>
      <c r="Q682" s="1">
        <v>0</v>
      </c>
      <c r="R682" s="1">
        <v>1</v>
      </c>
      <c r="S682" s="1">
        <f>-1*LOG10(R682)</f>
        <v>0</v>
      </c>
      <c r="T682" s="1">
        <v>1</v>
      </c>
      <c r="U682" s="1" t="s">
        <v>1161</v>
      </c>
      <c r="V682" s="1" t="s">
        <v>29</v>
      </c>
      <c r="W682" s="1" t="s">
        <v>1298</v>
      </c>
      <c r="X682" s="1" t="s">
        <v>27</v>
      </c>
      <c r="Y682" s="1" t="s">
        <v>1297</v>
      </c>
    </row>
    <row r="683" spans="1:25" x14ac:dyDescent="0.3">
      <c r="A683" s="1" t="s">
        <v>311</v>
      </c>
      <c r="B683" s="1" t="s">
        <v>311</v>
      </c>
      <c r="C683" s="1" t="s">
        <v>10522</v>
      </c>
      <c r="D683" s="8">
        <f>(L683/K683*100)-100</f>
        <v>-3.3715658941093807</v>
      </c>
      <c r="E683" s="1" t="s">
        <v>187</v>
      </c>
      <c r="F683" s="1" t="s">
        <v>22</v>
      </c>
      <c r="G683" s="1" t="s">
        <v>23</v>
      </c>
      <c r="H683" s="1">
        <v>44691.4</v>
      </c>
      <c r="I683" s="1">
        <v>43184.6</v>
      </c>
      <c r="J683" s="1">
        <v>-4.9480400000000001E-2</v>
      </c>
      <c r="K683" s="1">
        <f>IF(H683=0, 0.1, H683)</f>
        <v>44691.4</v>
      </c>
      <c r="L683" s="1">
        <f>IF(I683=0, 0.1, I683)</f>
        <v>43184.6</v>
      </c>
      <c r="M683" s="2">
        <f>LOG(L683/K683, 10)</f>
        <v>-1.4895058282039185E-2</v>
      </c>
      <c r="N683" s="2">
        <f>AVERAGE(K683:L683)</f>
        <v>43938</v>
      </c>
      <c r="O683" s="2">
        <f>LOG(N683,10)</f>
        <v>4.6428402845204939</v>
      </c>
      <c r="P683" s="2">
        <f>LOG(L683/K683, 2)</f>
        <v>-4.9480312582090666E-2</v>
      </c>
      <c r="Q683" s="1">
        <v>-5.5384200000000001E-2</v>
      </c>
      <c r="R683" s="1">
        <v>0.93384999999999996</v>
      </c>
      <c r="S683" s="1">
        <f>-1*LOG10(R683)</f>
        <v>2.9722876879016629E-2</v>
      </c>
      <c r="T683" s="1">
        <v>0.99990000000000001</v>
      </c>
      <c r="U683" s="1" t="s">
        <v>1161</v>
      </c>
      <c r="V683" s="1" t="s">
        <v>36</v>
      </c>
      <c r="W683" s="1" t="s">
        <v>36</v>
      </c>
      <c r="X683" s="1" t="s">
        <v>36</v>
      </c>
      <c r="Y683" s="1" t="s">
        <v>36</v>
      </c>
    </row>
    <row r="684" spans="1:25" x14ac:dyDescent="0.3">
      <c r="A684" s="1" t="s">
        <v>9837</v>
      </c>
      <c r="B684" s="1" t="s">
        <v>9837</v>
      </c>
      <c r="C684" s="1" t="s">
        <v>9836</v>
      </c>
      <c r="D684" s="8">
        <f>(L684/K684*100)-100</f>
        <v>23237.1</v>
      </c>
      <c r="E684" s="1" t="s">
        <v>9835</v>
      </c>
      <c r="F684" s="1" t="s">
        <v>22</v>
      </c>
      <c r="G684" s="1" t="s">
        <v>23</v>
      </c>
      <c r="H684" s="1">
        <v>0</v>
      </c>
      <c r="I684" s="1">
        <v>23.3371</v>
      </c>
      <c r="K684" s="1">
        <f>IF(H684=0, 0.1, H684)</f>
        <v>0.1</v>
      </c>
      <c r="L684" s="1">
        <f>IF(I684=0, 0.1, I684)</f>
        <v>23.3371</v>
      </c>
      <c r="M684" s="2">
        <f>LOG(L684/K684, 10)</f>
        <v>2.3680468871743163</v>
      </c>
      <c r="N684" s="2">
        <f>AVERAGE(K684:L684)</f>
        <v>11.71855</v>
      </c>
      <c r="O684" s="2">
        <f>LOG(N684,10)</f>
        <v>1.0688738773854054</v>
      </c>
      <c r="P684" s="2">
        <f>LOG(L684/K684, 2)</f>
        <v>7.8664814845149253</v>
      </c>
      <c r="Q684" s="1">
        <v>0</v>
      </c>
      <c r="R684" s="1">
        <v>1</v>
      </c>
      <c r="S684" s="1">
        <f>-1*LOG10(R684)</f>
        <v>0</v>
      </c>
      <c r="T684" s="1">
        <v>1</v>
      </c>
      <c r="U684" s="1" t="s">
        <v>1161</v>
      </c>
      <c r="V684" s="1" t="s">
        <v>32</v>
      </c>
      <c r="W684" s="1" t="s">
        <v>9834</v>
      </c>
      <c r="X684" s="1" t="s">
        <v>27</v>
      </c>
      <c r="Y684" s="1" t="s">
        <v>9833</v>
      </c>
    </row>
    <row r="685" spans="1:25" x14ac:dyDescent="0.3">
      <c r="A685" s="1" t="s">
        <v>6753</v>
      </c>
      <c r="B685" s="1" t="s">
        <v>6753</v>
      </c>
      <c r="C685" s="1" t="s">
        <v>6752</v>
      </c>
      <c r="D685" s="8">
        <f>(L685/K685*100)-100</f>
        <v>-2.2082649917990125</v>
      </c>
      <c r="E685" s="1" t="s">
        <v>6751</v>
      </c>
      <c r="F685" s="1" t="s">
        <v>22</v>
      </c>
      <c r="G685" s="1" t="s">
        <v>23</v>
      </c>
      <c r="H685" s="1">
        <v>1249.8499999999999</v>
      </c>
      <c r="I685" s="1">
        <v>1222.25</v>
      </c>
      <c r="J685" s="1">
        <v>-3.2206199999999997E-2</v>
      </c>
      <c r="K685" s="1">
        <f>IF(H685=0, 0.1, H685)</f>
        <v>1249.8499999999999</v>
      </c>
      <c r="L685" s="1">
        <f>IF(I685=0, 0.1, I685)</f>
        <v>1222.25</v>
      </c>
      <c r="M685" s="2">
        <f>LOG(L685/K685, 10)</f>
        <v>-9.697848607184369E-3</v>
      </c>
      <c r="N685" s="2">
        <f>AVERAGE(K685:L685)</f>
        <v>1236.05</v>
      </c>
      <c r="O685" s="2">
        <f>LOG(N685,10)</f>
        <v>3.0920360389444577</v>
      </c>
      <c r="P685" s="2">
        <f>LOG(L685/K685, 2)</f>
        <v>-3.2215555748170033E-2</v>
      </c>
      <c r="Q685" s="1">
        <v>-2.4119000000000002E-2</v>
      </c>
      <c r="R685" s="1">
        <v>0.96819999999999995</v>
      </c>
      <c r="S685" s="1">
        <f>-1*LOG10(R685)</f>
        <v>1.4034921695129158E-2</v>
      </c>
      <c r="T685" s="1">
        <v>0.99990000000000001</v>
      </c>
      <c r="U685" s="1" t="s">
        <v>1161</v>
      </c>
      <c r="V685" s="1" t="s">
        <v>52</v>
      </c>
      <c r="W685" s="1" t="s">
        <v>6750</v>
      </c>
      <c r="X685" s="1" t="s">
        <v>27</v>
      </c>
      <c r="Y685" s="1" t="s">
        <v>6749</v>
      </c>
    </row>
    <row r="686" spans="1:25" x14ac:dyDescent="0.3">
      <c r="A686" s="1" t="s">
        <v>6716</v>
      </c>
      <c r="B686" s="1" t="s">
        <v>6716</v>
      </c>
      <c r="C686" s="1" t="s">
        <v>6715</v>
      </c>
      <c r="D686" s="8">
        <f>(L686/K686*100)-100</f>
        <v>481.32584395329911</v>
      </c>
      <c r="E686" s="1" t="s">
        <v>6714</v>
      </c>
      <c r="F686" s="1" t="s">
        <v>22</v>
      </c>
      <c r="G686" s="1" t="s">
        <v>23</v>
      </c>
      <c r="H686" s="1">
        <v>32.187800000000003</v>
      </c>
      <c r="I686" s="1">
        <v>187.11600000000001</v>
      </c>
      <c r="J686" s="1">
        <v>2.5393400000000002</v>
      </c>
      <c r="K686" s="1">
        <f>IF(H686=0, 0.1, H686)</f>
        <v>32.187800000000003</v>
      </c>
      <c r="L686" s="1">
        <f>IF(I686=0, 0.1, I686)</f>
        <v>187.11600000000001</v>
      </c>
      <c r="M686" s="2">
        <f>LOG(L686/K686, 10)</f>
        <v>0.76441963077819264</v>
      </c>
      <c r="N686" s="2">
        <f>AVERAGE(K686:L686)</f>
        <v>109.65190000000001</v>
      </c>
      <c r="O686" s="2">
        <f>LOG(N686,10)</f>
        <v>2.0400161613429217</v>
      </c>
      <c r="P686" s="2">
        <f>LOG(L686/K686, 2)</f>
        <v>2.5393470477655025</v>
      </c>
      <c r="Q686" s="1">
        <v>0</v>
      </c>
      <c r="R686" s="1">
        <v>1</v>
      </c>
      <c r="S686" s="1">
        <f>-1*LOG10(R686)</f>
        <v>0</v>
      </c>
      <c r="T686" s="1">
        <v>1</v>
      </c>
      <c r="U686" s="1" t="s">
        <v>1161</v>
      </c>
      <c r="V686" s="1" t="s">
        <v>52</v>
      </c>
      <c r="W686" s="1" t="s">
        <v>6713</v>
      </c>
      <c r="X686" s="1" t="s">
        <v>25</v>
      </c>
      <c r="Y686" s="1" t="s">
        <v>6712</v>
      </c>
    </row>
    <row r="687" spans="1:25" x14ac:dyDescent="0.3">
      <c r="A687" s="1" t="s">
        <v>6827</v>
      </c>
      <c r="B687" s="1" t="s">
        <v>6827</v>
      </c>
      <c r="C687" s="1" t="s">
        <v>6826</v>
      </c>
      <c r="D687" s="8">
        <f>(L687/K687*100)-100</f>
        <v>-8.0453054492032692</v>
      </c>
      <c r="E687" s="1" t="s">
        <v>6825</v>
      </c>
      <c r="F687" s="1" t="s">
        <v>22</v>
      </c>
      <c r="G687" s="1" t="s">
        <v>23</v>
      </c>
      <c r="H687" s="1">
        <v>532.298</v>
      </c>
      <c r="I687" s="1">
        <v>489.47300000000001</v>
      </c>
      <c r="J687" s="1">
        <v>-0.121005</v>
      </c>
      <c r="K687" s="1">
        <f>IF(H687=0, 0.1, H687)</f>
        <v>532.298</v>
      </c>
      <c r="L687" s="1">
        <f>IF(I687=0, 0.1, I687)</f>
        <v>489.47300000000001</v>
      </c>
      <c r="M687" s="2">
        <f>LOG(L687/K687, 10)</f>
        <v>-3.6426093881462056E-2</v>
      </c>
      <c r="N687" s="2">
        <f>AVERAGE(K687:L687)</f>
        <v>510.88549999999998</v>
      </c>
      <c r="O687" s="2">
        <f>LOG(N687,10)</f>
        <v>2.708323576670614</v>
      </c>
      <c r="P687" s="2">
        <f>LOG(L687/K687, 2)</f>
        <v>-0.12100486465183345</v>
      </c>
      <c r="Q687" s="1">
        <v>-7.8103300000000001E-2</v>
      </c>
      <c r="R687" s="1">
        <v>0.90534999999999999</v>
      </c>
      <c r="S687" s="1">
        <f>-1*LOG10(R687)</f>
        <v>4.3183494072825832E-2</v>
      </c>
      <c r="T687" s="1">
        <v>0.99990000000000001</v>
      </c>
      <c r="U687" s="1" t="s">
        <v>1161</v>
      </c>
      <c r="V687" s="1" t="s">
        <v>52</v>
      </c>
      <c r="W687" s="1" t="s">
        <v>6824</v>
      </c>
      <c r="X687" s="1" t="s">
        <v>27</v>
      </c>
      <c r="Y687" s="1" t="s">
        <v>6823</v>
      </c>
    </row>
    <row r="688" spans="1:25" x14ac:dyDescent="0.3">
      <c r="A688" s="1" t="s">
        <v>6739</v>
      </c>
      <c r="B688" s="1" t="s">
        <v>6739</v>
      </c>
      <c r="C688" s="1" t="s">
        <v>6738</v>
      </c>
      <c r="D688" s="8">
        <f>(L688/K688*100)-100</f>
        <v>-2.3405330078443711</v>
      </c>
      <c r="E688" s="1" t="s">
        <v>6737</v>
      </c>
      <c r="F688" s="1" t="s">
        <v>22</v>
      </c>
      <c r="G688" s="1" t="s">
        <v>23</v>
      </c>
      <c r="H688" s="1">
        <v>50877.3</v>
      </c>
      <c r="I688" s="1">
        <v>49686.5</v>
      </c>
      <c r="J688" s="1">
        <v>-3.4167700000000002E-2</v>
      </c>
      <c r="K688" s="1">
        <f>IF(H688=0, 0.1, H688)</f>
        <v>50877.3</v>
      </c>
      <c r="L688" s="1">
        <f>IF(I688=0, 0.1, I688)</f>
        <v>49686.5</v>
      </c>
      <c r="M688" s="2">
        <f>LOG(L688/K688, 10)</f>
        <v>-1.0285650346768481E-2</v>
      </c>
      <c r="N688" s="2">
        <f>AVERAGE(K688:L688)</f>
        <v>50281.9</v>
      </c>
      <c r="O688" s="2">
        <f>LOG(N688,10)</f>
        <v>4.7014116799909536</v>
      </c>
      <c r="P688" s="2">
        <f>LOG(L688/K688, 2)</f>
        <v>-3.4168190861118164E-2</v>
      </c>
      <c r="Q688" s="1">
        <v>-4.20933E-2</v>
      </c>
      <c r="R688" s="1">
        <v>0.94520000000000004</v>
      </c>
      <c r="S688" s="1">
        <f>-1*LOG10(R688)</f>
        <v>2.4476287039668584E-2</v>
      </c>
      <c r="T688" s="1">
        <v>0.99990000000000001</v>
      </c>
      <c r="U688" s="1" t="s">
        <v>1161</v>
      </c>
      <c r="V688" s="1" t="s">
        <v>52</v>
      </c>
      <c r="W688" s="1" t="s">
        <v>6736</v>
      </c>
      <c r="X688" s="1" t="s">
        <v>25</v>
      </c>
      <c r="Y688" s="1" t="s">
        <v>6735</v>
      </c>
    </row>
    <row r="689" spans="1:25" x14ac:dyDescent="0.3">
      <c r="A689" s="1" t="s">
        <v>4626</v>
      </c>
      <c r="B689" s="1" t="s">
        <v>4626</v>
      </c>
      <c r="C689" s="1" t="s">
        <v>4625</v>
      </c>
      <c r="D689" s="8">
        <f>(L689/K689*100)-100</f>
        <v>-15.249871200412173</v>
      </c>
      <c r="E689" s="1" t="s">
        <v>4624</v>
      </c>
      <c r="F689" s="1" t="s">
        <v>22</v>
      </c>
      <c r="G689" s="1" t="s">
        <v>23</v>
      </c>
      <c r="H689" s="1">
        <v>279.50400000000002</v>
      </c>
      <c r="I689" s="1">
        <v>236.88</v>
      </c>
      <c r="J689" s="1">
        <v>-0.23871000000000001</v>
      </c>
      <c r="K689" s="1">
        <f>IF(H689=0, 0.1, H689)</f>
        <v>279.50400000000002</v>
      </c>
      <c r="L689" s="1">
        <f>IF(I689=0, 0.1, I689)</f>
        <v>236.88</v>
      </c>
      <c r="M689" s="2">
        <f>LOG(L689/K689, 10)</f>
        <v>-7.1859633102369758E-2</v>
      </c>
      <c r="N689" s="2">
        <f>AVERAGE(K689:L689)</f>
        <v>258.19200000000001</v>
      </c>
      <c r="O689" s="2">
        <f>LOG(N689,10)</f>
        <v>2.4119427816574324</v>
      </c>
      <c r="P689" s="2">
        <f>LOG(L689/K689, 2)</f>
        <v>-0.23871253409106005</v>
      </c>
      <c r="Q689" s="1">
        <v>-7.0166400000000004E-2</v>
      </c>
      <c r="R689" s="1">
        <v>0.91020000000000001</v>
      </c>
      <c r="S689" s="1">
        <f>-1*LOG10(R689)</f>
        <v>4.0863168829625873E-2</v>
      </c>
      <c r="T689" s="1">
        <v>0.99990000000000001</v>
      </c>
      <c r="U689" s="1" t="s">
        <v>1161</v>
      </c>
      <c r="V689" s="1" t="s">
        <v>43</v>
      </c>
      <c r="W689" s="1" t="s">
        <v>4623</v>
      </c>
      <c r="X689" s="1" t="s">
        <v>25</v>
      </c>
      <c r="Y689" s="1" t="s">
        <v>4622</v>
      </c>
    </row>
    <row r="690" spans="1:25" x14ac:dyDescent="0.3">
      <c r="A690" s="1" t="s">
        <v>4757</v>
      </c>
      <c r="B690" s="1" t="s">
        <v>4757</v>
      </c>
      <c r="C690" s="1" t="s">
        <v>4756</v>
      </c>
      <c r="D690" s="8">
        <f>(L690/K690*100)-100</f>
        <v>46.992238147274946</v>
      </c>
      <c r="E690" s="1" t="s">
        <v>4624</v>
      </c>
      <c r="F690" s="1" t="s">
        <v>22</v>
      </c>
      <c r="G690" s="1" t="s">
        <v>23</v>
      </c>
      <c r="H690" s="1">
        <v>569.19399999999996</v>
      </c>
      <c r="I690" s="1">
        <v>836.67100000000005</v>
      </c>
      <c r="J690" s="1">
        <v>0.55574000000000001</v>
      </c>
      <c r="K690" s="1">
        <f>IF(H690=0, 0.1, H690)</f>
        <v>569.19399999999996</v>
      </c>
      <c r="L690" s="1">
        <f>IF(I690=0, 0.1, I690)</f>
        <v>836.67100000000005</v>
      </c>
      <c r="M690" s="2">
        <f>LOG(L690/K690, 10)</f>
        <v>0.16729440264745216</v>
      </c>
      <c r="N690" s="2">
        <f>AVERAGE(K690:L690)</f>
        <v>702.9325</v>
      </c>
      <c r="O690" s="2">
        <f>LOG(N690,10)</f>
        <v>2.8469136233342152</v>
      </c>
      <c r="P690" s="2">
        <f>LOG(L690/K690, 2)</f>
        <v>0.55573997627197003</v>
      </c>
      <c r="Q690" s="1">
        <v>0.31550099999999998</v>
      </c>
      <c r="R690" s="1">
        <v>0.63785000000000003</v>
      </c>
      <c r="S690" s="1">
        <f>-1*LOG10(R690)</f>
        <v>0.19528144013698812</v>
      </c>
      <c r="T690" s="1">
        <v>0.99990000000000001</v>
      </c>
      <c r="U690" s="1" t="s">
        <v>1161</v>
      </c>
      <c r="V690" s="1" t="s">
        <v>43</v>
      </c>
      <c r="W690" s="1" t="s">
        <v>4755</v>
      </c>
      <c r="X690" s="1" t="s">
        <v>27</v>
      </c>
      <c r="Y690" s="1" t="s">
        <v>4754</v>
      </c>
    </row>
    <row r="691" spans="1:25" x14ac:dyDescent="0.3">
      <c r="A691" s="1" t="s">
        <v>4639</v>
      </c>
      <c r="B691" s="1" t="s">
        <v>4639</v>
      </c>
      <c r="C691" s="1" t="s">
        <v>4638</v>
      </c>
      <c r="D691" s="8">
        <f>(L691/K691*100)-100</f>
        <v>104.31578199725368</v>
      </c>
      <c r="E691" s="1" t="s">
        <v>4637</v>
      </c>
      <c r="F691" s="1" t="s">
        <v>22</v>
      </c>
      <c r="G691" s="1" t="s">
        <v>23</v>
      </c>
      <c r="H691" s="1">
        <v>422.38</v>
      </c>
      <c r="I691" s="1">
        <v>862.98900000000003</v>
      </c>
      <c r="J691" s="1">
        <v>1.0307999999999999</v>
      </c>
      <c r="K691" s="1">
        <f>IF(H691=0, 0.1, H691)</f>
        <v>422.38</v>
      </c>
      <c r="L691" s="1">
        <f>IF(I691=0, 0.1, I691)</f>
        <v>862.98900000000003</v>
      </c>
      <c r="M691" s="2">
        <f>LOG(L691/K691, 10)</f>
        <v>0.3103019142075833</v>
      </c>
      <c r="N691" s="2">
        <f>AVERAGE(K691:L691)</f>
        <v>642.68450000000007</v>
      </c>
      <c r="O691" s="2">
        <f>LOG(N691,10)</f>
        <v>2.8079978259013076</v>
      </c>
      <c r="P691" s="2">
        <f>LOG(L691/K691, 2)</f>
        <v>1.0308006467034989</v>
      </c>
      <c r="Q691" s="1">
        <v>0.70092100000000002</v>
      </c>
      <c r="R691" s="1">
        <v>0.29985000000000001</v>
      </c>
      <c r="S691" s="1">
        <f>-1*LOG10(R691)</f>
        <v>0.52309594682620186</v>
      </c>
      <c r="T691" s="1">
        <v>0.99990000000000001</v>
      </c>
      <c r="U691" s="1" t="s">
        <v>1161</v>
      </c>
      <c r="V691" s="1" t="s">
        <v>43</v>
      </c>
      <c r="W691" s="1" t="s">
        <v>4636</v>
      </c>
      <c r="X691" s="1" t="s">
        <v>25</v>
      </c>
      <c r="Y691" s="1" t="s">
        <v>4635</v>
      </c>
    </row>
    <row r="692" spans="1:25" x14ac:dyDescent="0.3">
      <c r="A692" s="1" t="s">
        <v>4644</v>
      </c>
      <c r="B692" s="1" t="s">
        <v>4644</v>
      </c>
      <c r="C692" s="1" t="s">
        <v>4643</v>
      </c>
      <c r="D692" s="8">
        <f>(L692/K692*100)-100</f>
        <v>22041.5</v>
      </c>
      <c r="E692" s="1" t="s">
        <v>4642</v>
      </c>
      <c r="F692" s="1" t="s">
        <v>22</v>
      </c>
      <c r="G692" s="1" t="s">
        <v>23</v>
      </c>
      <c r="H692" s="1">
        <v>0</v>
      </c>
      <c r="I692" s="1">
        <v>22.141500000000001</v>
      </c>
      <c r="K692" s="1">
        <f>IF(H692=0, 0.1, H692)</f>
        <v>0.1</v>
      </c>
      <c r="L692" s="1">
        <f>IF(I692=0, 0.1, I692)</f>
        <v>22.141500000000001</v>
      </c>
      <c r="M692" s="2">
        <f>LOG(L692/K692, 10)</f>
        <v>2.3452070392913957</v>
      </c>
      <c r="N692" s="2">
        <f>AVERAGE(K692:L692)</f>
        <v>11.120750000000001</v>
      </c>
      <c r="O692" s="2">
        <f>LOG(N692,10)</f>
        <v>1.04613407770266</v>
      </c>
      <c r="P692" s="2">
        <f>LOG(L692/K692, 2)</f>
        <v>7.790609152149699</v>
      </c>
      <c r="Q692" s="1">
        <v>0</v>
      </c>
      <c r="R692" s="1">
        <v>1</v>
      </c>
      <c r="S692" s="1">
        <f>-1*LOG10(R692)</f>
        <v>0</v>
      </c>
      <c r="T692" s="1">
        <v>1</v>
      </c>
      <c r="U692" s="1" t="s">
        <v>1161</v>
      </c>
      <c r="V692" s="1" t="s">
        <v>43</v>
      </c>
      <c r="W692" s="1" t="s">
        <v>4641</v>
      </c>
      <c r="X692" s="1" t="s">
        <v>25</v>
      </c>
      <c r="Y692" s="1" t="s">
        <v>4640</v>
      </c>
    </row>
    <row r="693" spans="1:25" x14ac:dyDescent="0.3">
      <c r="A693" s="1" t="s">
        <v>4517</v>
      </c>
      <c r="B693" s="1" t="s">
        <v>4517</v>
      </c>
      <c r="C693" s="1" t="s">
        <v>4516</v>
      </c>
      <c r="D693" s="8">
        <f>(L693/K693*100)-100</f>
        <v>23.779589784115814</v>
      </c>
      <c r="E693" s="1" t="s">
        <v>4515</v>
      </c>
      <c r="F693" s="1" t="s">
        <v>22</v>
      </c>
      <c r="G693" s="1" t="s">
        <v>23</v>
      </c>
      <c r="H693" s="1">
        <v>1391.95</v>
      </c>
      <c r="I693" s="1">
        <v>1722.95</v>
      </c>
      <c r="J693" s="1">
        <v>0.30777399999999999</v>
      </c>
      <c r="K693" s="1">
        <f>IF(H693=0, 0.1, H693)</f>
        <v>1391.95</v>
      </c>
      <c r="L693" s="1">
        <f>IF(I693=0, 0.1, I693)</f>
        <v>1722.95</v>
      </c>
      <c r="M693" s="2">
        <f>LOG(L693/K693, 10)</f>
        <v>9.2649039071045436E-2</v>
      </c>
      <c r="N693" s="2">
        <f>AVERAGE(K693:L693)</f>
        <v>1557.45</v>
      </c>
      <c r="O693" s="2">
        <f>LOG(N693,10)</f>
        <v>3.192414113069471</v>
      </c>
      <c r="P693" s="2">
        <f>LOG(L693/K693, 2)</f>
        <v>0.30777344585442284</v>
      </c>
      <c r="Q693" s="1">
        <v>0.18162800000000001</v>
      </c>
      <c r="R693" s="1">
        <v>0.76334999999999997</v>
      </c>
      <c r="S693" s="1">
        <f>-1*LOG10(R693)</f>
        <v>0.11727629007102411</v>
      </c>
      <c r="T693" s="1">
        <v>0.99990000000000001</v>
      </c>
      <c r="U693" s="1" t="s">
        <v>1161</v>
      </c>
      <c r="V693" s="1" t="s">
        <v>43</v>
      </c>
      <c r="W693" s="1" t="s">
        <v>4514</v>
      </c>
      <c r="X693" s="1" t="s">
        <v>25</v>
      </c>
      <c r="Y693" s="1" t="s">
        <v>4513</v>
      </c>
    </row>
    <row r="694" spans="1:25" x14ac:dyDescent="0.3">
      <c r="A694" s="1" t="s">
        <v>5398</v>
      </c>
      <c r="B694" s="1" t="s">
        <v>5398</v>
      </c>
      <c r="C694" s="1" t="s">
        <v>5397</v>
      </c>
      <c r="D694" s="8">
        <f>(L694/K694*100)-100</f>
        <v>-14.166390900957211</v>
      </c>
      <c r="E694" s="1" t="s">
        <v>5396</v>
      </c>
      <c r="F694" s="1" t="s">
        <v>22</v>
      </c>
      <c r="G694" s="1" t="s">
        <v>23</v>
      </c>
      <c r="H694" s="1">
        <v>3263.64</v>
      </c>
      <c r="I694" s="1">
        <v>2801.3</v>
      </c>
      <c r="J694" s="1">
        <v>-0.220384</v>
      </c>
      <c r="K694" s="1">
        <f>IF(H694=0, 0.1, H694)</f>
        <v>3263.64</v>
      </c>
      <c r="L694" s="1">
        <f>IF(I694=0, 0.1, I694)</f>
        <v>2801.3</v>
      </c>
      <c r="M694" s="2">
        <f>LOG(L694/K694, 10)</f>
        <v>-6.6342626041479447E-2</v>
      </c>
      <c r="N694" s="2">
        <f>AVERAGE(K694:L694)</f>
        <v>3032.4700000000003</v>
      </c>
      <c r="O694" s="2">
        <f>LOG(N694,10)</f>
        <v>3.4817965131168775</v>
      </c>
      <c r="P694" s="2">
        <f>LOG(L694/K694, 2)</f>
        <v>-0.22038543333579658</v>
      </c>
      <c r="Q694" s="1">
        <v>-0.116969</v>
      </c>
      <c r="R694" s="1">
        <v>0.85960000000000003</v>
      </c>
      <c r="S694" s="1">
        <f>-1*LOG10(R694)</f>
        <v>6.570359318059428E-2</v>
      </c>
      <c r="T694" s="1">
        <v>0.99990000000000001</v>
      </c>
      <c r="U694" s="1" t="s">
        <v>1161</v>
      </c>
      <c r="V694" s="1" t="s">
        <v>39</v>
      </c>
      <c r="W694" s="1" t="s">
        <v>5395</v>
      </c>
      <c r="X694" s="1" t="s">
        <v>25</v>
      </c>
      <c r="Y694" s="1" t="s">
        <v>5394</v>
      </c>
    </row>
    <row r="695" spans="1:25" x14ac:dyDescent="0.3">
      <c r="A695" s="1" t="s">
        <v>5407</v>
      </c>
      <c r="B695" s="1" t="s">
        <v>5407</v>
      </c>
      <c r="C695" s="1" t="s">
        <v>5406</v>
      </c>
      <c r="D695" s="8">
        <f>(L695/K695*100)-100</f>
        <v>36.189406210152669</v>
      </c>
      <c r="E695" s="1" t="s">
        <v>151</v>
      </c>
      <c r="F695" s="1" t="s">
        <v>22</v>
      </c>
      <c r="G695" s="1" t="s">
        <v>23</v>
      </c>
      <c r="H695" s="1">
        <v>725.42499999999995</v>
      </c>
      <c r="I695" s="1">
        <v>987.952</v>
      </c>
      <c r="J695" s="1">
        <v>0.44561499999999998</v>
      </c>
      <c r="K695" s="1">
        <f>IF(H695=0, 0.1, H695)</f>
        <v>725.42499999999995</v>
      </c>
      <c r="L695" s="1">
        <f>IF(I695=0, 0.1, I695)</f>
        <v>987.952</v>
      </c>
      <c r="M695" s="2">
        <f>LOG(L695/K695, 10)</f>
        <v>0.13414332634761011</v>
      </c>
      <c r="N695" s="2">
        <f>AVERAGE(K695:L695)</f>
        <v>856.68849999999998</v>
      </c>
      <c r="O695" s="2">
        <f>LOG(N695,10)</f>
        <v>2.9328229370653571</v>
      </c>
      <c r="P695" s="2">
        <f>LOG(L695/K695, 2)</f>
        <v>0.44561448453577029</v>
      </c>
      <c r="Q695" s="1">
        <v>0.29769400000000001</v>
      </c>
      <c r="R695" s="1">
        <v>0.83360000000000001</v>
      </c>
      <c r="S695" s="1">
        <f>-1*LOG10(R695)</f>
        <v>7.9042294044550737E-2</v>
      </c>
      <c r="T695" s="1">
        <v>0.99990000000000001</v>
      </c>
      <c r="U695" s="1" t="s">
        <v>1161</v>
      </c>
      <c r="V695" s="1" t="s">
        <v>39</v>
      </c>
      <c r="W695" s="1" t="s">
        <v>5405</v>
      </c>
      <c r="X695" s="1" t="s">
        <v>25</v>
      </c>
      <c r="Y695" s="1" t="s">
        <v>5404</v>
      </c>
    </row>
    <row r="696" spans="1:25" x14ac:dyDescent="0.3">
      <c r="A696" s="1" t="s">
        <v>5375</v>
      </c>
      <c r="B696" s="1" t="s">
        <v>5375</v>
      </c>
      <c r="C696" s="1" t="s">
        <v>5374</v>
      </c>
      <c r="D696" s="8">
        <f>(L696/K696*100)-100</f>
        <v>-99.90902308993978</v>
      </c>
      <c r="E696" s="1" t="s">
        <v>5373</v>
      </c>
      <c r="F696" s="1" t="s">
        <v>22</v>
      </c>
      <c r="G696" s="1" t="s">
        <v>23</v>
      </c>
      <c r="H696" s="1">
        <v>109.91800000000001</v>
      </c>
      <c r="I696" s="1">
        <v>0</v>
      </c>
      <c r="K696" s="1">
        <f>IF(H696=0, 0.1, H696)</f>
        <v>109.91800000000001</v>
      </c>
      <c r="L696" s="1">
        <f>IF(I696=0, 0.1, I696)</f>
        <v>0.1</v>
      </c>
      <c r="M696" s="2">
        <f>LOG(L696/K696, 10)</f>
        <v>-3.0410688176333616</v>
      </c>
      <c r="N696" s="2">
        <f>AVERAGE(K696:L696)</f>
        <v>55.009</v>
      </c>
      <c r="O696" s="2">
        <f>LOG(N696,10)</f>
        <v>1.7404337500501226</v>
      </c>
      <c r="P696" s="2">
        <f>LOG(L696/K696, 2)</f>
        <v>-10.102211943782159</v>
      </c>
      <c r="Q696" s="1">
        <v>0</v>
      </c>
      <c r="R696" s="1">
        <v>1</v>
      </c>
      <c r="S696" s="1">
        <f>-1*LOG10(R696)</f>
        <v>0</v>
      </c>
      <c r="T696" s="1">
        <v>1</v>
      </c>
      <c r="U696" s="1" t="s">
        <v>1161</v>
      </c>
      <c r="V696" s="1" t="s">
        <v>39</v>
      </c>
      <c r="W696" s="1" t="s">
        <v>5372</v>
      </c>
      <c r="X696" s="1" t="s">
        <v>25</v>
      </c>
      <c r="Y696" s="1" t="s">
        <v>5371</v>
      </c>
    </row>
    <row r="697" spans="1:25" x14ac:dyDescent="0.3">
      <c r="A697" s="1" t="s">
        <v>1377</v>
      </c>
      <c r="B697" s="1" t="s">
        <v>1377</v>
      </c>
      <c r="C697" s="1" t="s">
        <v>1376</v>
      </c>
      <c r="D697" s="8">
        <f>(L697/K697*100)-100</f>
        <v>1.1050551030186853</v>
      </c>
      <c r="E697" s="1" t="s">
        <v>1375</v>
      </c>
      <c r="F697" s="1" t="s">
        <v>22</v>
      </c>
      <c r="G697" s="1" t="s">
        <v>23</v>
      </c>
      <c r="H697" s="1">
        <v>1001.76</v>
      </c>
      <c r="I697" s="1">
        <v>1012.83</v>
      </c>
      <c r="J697" s="1">
        <v>1.5849499999999999E-2</v>
      </c>
      <c r="K697" s="1">
        <f>IF(H697=0, 0.1, H697)</f>
        <v>1001.76</v>
      </c>
      <c r="L697" s="1">
        <f>IF(I697=0, 0.1, I697)</f>
        <v>1012.83</v>
      </c>
      <c r="M697" s="2">
        <f>LOG(L697/K697, 10)</f>
        <v>4.7728702147606401E-3</v>
      </c>
      <c r="N697" s="2">
        <f>AVERAGE(K697:L697)</f>
        <v>1007.2950000000001</v>
      </c>
      <c r="O697" s="2">
        <f>LOG(N697,10)</f>
        <v>3.0031566782099715</v>
      </c>
      <c r="P697" s="2">
        <f>LOG(L697/K697, 2)</f>
        <v>1.585513165966445E-2</v>
      </c>
      <c r="Q697" s="1">
        <v>1.08608E-2</v>
      </c>
      <c r="R697" s="1">
        <v>0.98655000000000004</v>
      </c>
      <c r="S697" s="1">
        <f>-1*LOG10(R697)</f>
        <v>5.8808990850625275E-3</v>
      </c>
      <c r="T697" s="1">
        <v>0.99990000000000001</v>
      </c>
      <c r="U697" s="1" t="s">
        <v>1161</v>
      </c>
      <c r="V697" s="1" t="s">
        <v>26</v>
      </c>
      <c r="W697" s="1" t="s">
        <v>1374</v>
      </c>
      <c r="X697" s="1" t="s">
        <v>27</v>
      </c>
      <c r="Y697" s="1" t="s">
        <v>1373</v>
      </c>
    </row>
    <row r="698" spans="1:25" x14ac:dyDescent="0.3">
      <c r="A698" s="1" t="s">
        <v>2093</v>
      </c>
      <c r="B698" s="1" t="s">
        <v>2093</v>
      </c>
      <c r="C698" s="1" t="s">
        <v>2092</v>
      </c>
      <c r="D698" s="8">
        <f>(L698/K698*100)-100</f>
        <v>37.577280833110677</v>
      </c>
      <c r="E698" s="1" t="s">
        <v>2091</v>
      </c>
      <c r="F698" s="1" t="s">
        <v>22</v>
      </c>
      <c r="G698" s="1" t="s">
        <v>23</v>
      </c>
      <c r="H698" s="1">
        <v>32.187800000000003</v>
      </c>
      <c r="I698" s="1">
        <v>44.283099999999997</v>
      </c>
      <c r="J698" s="1">
        <v>0.46024100000000001</v>
      </c>
      <c r="K698" s="1">
        <f>IF(H698=0, 0.1, H698)</f>
        <v>32.187800000000003</v>
      </c>
      <c r="L698" s="1">
        <f>IF(I698=0, 0.1, I698)</f>
        <v>44.283099999999997</v>
      </c>
      <c r="M698" s="2">
        <f>LOG(L698/K698, 10)</f>
        <v>0.13854672151970573</v>
      </c>
      <c r="N698" s="2">
        <f>AVERAGE(K698:L698)</f>
        <v>38.23545</v>
      </c>
      <c r="O698" s="2">
        <f>LOG(N698,10)</f>
        <v>1.5824662058461678</v>
      </c>
      <c r="P698" s="2">
        <f>LOG(L698/K698, 2)</f>
        <v>0.46024224667084612</v>
      </c>
      <c r="Q698" s="1">
        <v>0</v>
      </c>
      <c r="R698" s="1">
        <v>1</v>
      </c>
      <c r="S698" s="1">
        <f>-1*LOG10(R698)</f>
        <v>0</v>
      </c>
      <c r="T698" s="1">
        <v>1</v>
      </c>
      <c r="U698" s="1" t="s">
        <v>1161</v>
      </c>
      <c r="V698" s="1" t="s">
        <v>49</v>
      </c>
      <c r="W698" s="1" t="s">
        <v>2090</v>
      </c>
      <c r="X698" s="1" t="s">
        <v>27</v>
      </c>
      <c r="Y698" s="1" t="s">
        <v>2089</v>
      </c>
    </row>
    <row r="699" spans="1:25" x14ac:dyDescent="0.3">
      <c r="A699" s="1" t="s">
        <v>4046</v>
      </c>
      <c r="B699" s="1" t="s">
        <v>4046</v>
      </c>
      <c r="C699" s="1" t="s">
        <v>4045</v>
      </c>
      <c r="D699" s="8">
        <f>(L699/K699*100)-100</f>
        <v>-99.971695122503505</v>
      </c>
      <c r="E699" s="1" t="s">
        <v>4044</v>
      </c>
      <c r="F699" s="1" t="s">
        <v>22</v>
      </c>
      <c r="G699" s="1" t="s">
        <v>23</v>
      </c>
      <c r="H699" s="1">
        <v>353.29599999999999</v>
      </c>
      <c r="I699" s="1">
        <v>0</v>
      </c>
      <c r="K699" s="1">
        <f>IF(H699=0, 0.1, H699)</f>
        <v>353.29599999999999</v>
      </c>
      <c r="L699" s="1">
        <f>IF(I699=0, 0.1, I699)</f>
        <v>0.1</v>
      </c>
      <c r="M699" s="2">
        <f>LOG(L699/K699, 10)</f>
        <v>-3.5481387204018371</v>
      </c>
      <c r="N699" s="2">
        <f>AVERAGE(K699:L699)</f>
        <v>176.69800000000001</v>
      </c>
      <c r="O699" s="2">
        <f>LOG(N699,10)</f>
        <v>2.2472316338651144</v>
      </c>
      <c r="P699" s="2">
        <f>LOG(L699/K699, 2)</f>
        <v>-11.786661699860559</v>
      </c>
      <c r="R699" s="1">
        <v>2.5000000000000001E-4</v>
      </c>
      <c r="S699" s="1">
        <f>-1*LOG10(R699)</f>
        <v>3.6020599913279625</v>
      </c>
      <c r="T699" s="1">
        <v>6.3753400000000002E-2</v>
      </c>
      <c r="U699" s="1" t="s">
        <v>1161</v>
      </c>
      <c r="V699" s="1" t="s">
        <v>32</v>
      </c>
      <c r="W699" s="1" t="s">
        <v>4043</v>
      </c>
      <c r="X699" s="1" t="s">
        <v>27</v>
      </c>
      <c r="Y699" s="1" t="s">
        <v>4042</v>
      </c>
    </row>
    <row r="700" spans="1:25" x14ac:dyDescent="0.3">
      <c r="A700" s="1" t="s">
        <v>8081</v>
      </c>
      <c r="B700" s="1" t="s">
        <v>8081</v>
      </c>
      <c r="C700" s="1" t="s">
        <v>8080</v>
      </c>
      <c r="D700" s="8">
        <f>(L700/K700*100)-100</f>
        <v>231.80937085297421</v>
      </c>
      <c r="E700" s="1" t="s">
        <v>8079</v>
      </c>
      <c r="F700" s="1" t="s">
        <v>22</v>
      </c>
      <c r="G700" s="1" t="s">
        <v>23</v>
      </c>
      <c r="H700" s="1">
        <v>82.438599999999994</v>
      </c>
      <c r="I700" s="1">
        <v>273.53899999999999</v>
      </c>
      <c r="J700" s="1">
        <v>1.7303500000000001</v>
      </c>
      <c r="K700" s="1">
        <f>IF(H700=0, 0.1, H700)</f>
        <v>82.438599999999994</v>
      </c>
      <c r="L700" s="1">
        <f>IF(I700=0, 0.1, I700)</f>
        <v>273.53899999999999</v>
      </c>
      <c r="M700" s="2">
        <f>LOG(L700/K700, 10)</f>
        <v>0.520888647065886</v>
      </c>
      <c r="N700" s="2">
        <f>AVERAGE(K700:L700)</f>
        <v>177.9888</v>
      </c>
      <c r="O700" s="2">
        <f>LOG(N700,10)</f>
        <v>2.2503926750547842</v>
      </c>
      <c r="P700" s="2">
        <f>LOG(L700/K700, 2)</f>
        <v>1.7303546309960347</v>
      </c>
      <c r="Q700" s="1">
        <v>1.1311100000000001</v>
      </c>
      <c r="R700" s="1">
        <v>0.32</v>
      </c>
      <c r="S700" s="1">
        <f>-1*LOG10(R700)</f>
        <v>0.49485002168009401</v>
      </c>
      <c r="T700" s="1">
        <v>0.99990000000000001</v>
      </c>
      <c r="U700" s="1" t="s">
        <v>1161</v>
      </c>
      <c r="V700" s="1" t="s">
        <v>31</v>
      </c>
      <c r="W700" s="1" t="s">
        <v>8078</v>
      </c>
      <c r="X700" s="1" t="s">
        <v>25</v>
      </c>
      <c r="Y700" s="1" t="s">
        <v>8077</v>
      </c>
    </row>
    <row r="701" spans="1:25" x14ac:dyDescent="0.3">
      <c r="A701" s="1" t="s">
        <v>8277</v>
      </c>
      <c r="B701" s="1" t="s">
        <v>8277</v>
      </c>
      <c r="C701" s="1" t="s">
        <v>8276</v>
      </c>
      <c r="D701" s="8">
        <f>(L701/K701*100)-100</f>
        <v>24.478680070256729</v>
      </c>
      <c r="E701" s="1" t="s">
        <v>8275</v>
      </c>
      <c r="F701" s="1" t="s">
        <v>22</v>
      </c>
      <c r="G701" s="1" t="s">
        <v>23</v>
      </c>
      <c r="H701" s="1">
        <v>321.108</v>
      </c>
      <c r="I701" s="1">
        <v>399.71100000000001</v>
      </c>
      <c r="J701" s="1">
        <v>0.31589899999999999</v>
      </c>
      <c r="K701" s="1">
        <f>IF(H701=0, 0.1, H701)</f>
        <v>321.108</v>
      </c>
      <c r="L701" s="1">
        <f>IF(I701=0, 0.1, I701)</f>
        <v>399.71100000000001</v>
      </c>
      <c r="M701" s="2">
        <f>LOG(L701/K701, 10)</f>
        <v>9.5094974558505713E-2</v>
      </c>
      <c r="N701" s="2">
        <f>AVERAGE(K701:L701)</f>
        <v>360.40949999999998</v>
      </c>
      <c r="O701" s="2">
        <f>LOG(N701,10)</f>
        <v>2.5567962299851659</v>
      </c>
      <c r="P701" s="2">
        <f>LOG(L701/K701, 2)</f>
        <v>0.31589866766849911</v>
      </c>
      <c r="Q701" s="1">
        <v>0.19809399999999999</v>
      </c>
      <c r="R701" s="1">
        <v>0.76195000000000002</v>
      </c>
      <c r="S701" s="1">
        <f>-1*LOG10(R701)</f>
        <v>0.11807352660863002</v>
      </c>
      <c r="T701" s="1">
        <v>0.99990000000000001</v>
      </c>
      <c r="U701" s="1" t="s">
        <v>1161</v>
      </c>
      <c r="V701" s="1" t="s">
        <v>31</v>
      </c>
      <c r="W701" s="1" t="s">
        <v>8274</v>
      </c>
      <c r="X701" s="1" t="s">
        <v>27</v>
      </c>
      <c r="Y701" s="1" t="s">
        <v>8273</v>
      </c>
    </row>
    <row r="702" spans="1:25" x14ac:dyDescent="0.3">
      <c r="A702" s="1" t="s">
        <v>8231</v>
      </c>
      <c r="B702" s="1" t="s">
        <v>8231</v>
      </c>
      <c r="C702" s="1" t="s">
        <v>8230</v>
      </c>
      <c r="D702" s="8">
        <f>(L702/K702*100)-100</f>
        <v>-27.234767373953673</v>
      </c>
      <c r="E702" s="1" t="s">
        <v>8229</v>
      </c>
      <c r="F702" s="1" t="s">
        <v>22</v>
      </c>
      <c r="G702" s="1" t="s">
        <v>23</v>
      </c>
      <c r="H702" s="1">
        <v>20548</v>
      </c>
      <c r="I702" s="1">
        <v>14951.8</v>
      </c>
      <c r="J702" s="1">
        <v>-0.45867599999999997</v>
      </c>
      <c r="K702" s="1">
        <f>IF(H702=0, 0.1, H702)</f>
        <v>20548</v>
      </c>
      <c r="L702" s="1">
        <f>IF(I702=0, 0.1, I702)</f>
        <v>14951.8</v>
      </c>
      <c r="M702" s="2">
        <f>LOG(L702/K702, 10)</f>
        <v>-0.13807607790285248</v>
      </c>
      <c r="N702" s="2">
        <f>AVERAGE(K702:L702)</f>
        <v>17749.900000000001</v>
      </c>
      <c r="O702" s="2">
        <f>LOG(N702,10)</f>
        <v>4.2491959106547448</v>
      </c>
      <c r="P702" s="2">
        <f>LOG(L702/K702, 2)</f>
        <v>-0.45867880241734182</v>
      </c>
      <c r="Q702" s="1">
        <v>-0.48348600000000003</v>
      </c>
      <c r="R702" s="1">
        <v>0.44545000000000001</v>
      </c>
      <c r="S702" s="1">
        <f>-1*LOG10(R702)</f>
        <v>0.35120103672866754</v>
      </c>
      <c r="T702" s="1">
        <v>0.99990000000000001</v>
      </c>
      <c r="U702" s="1" t="s">
        <v>1161</v>
      </c>
      <c r="V702" s="1" t="s">
        <v>31</v>
      </c>
      <c r="W702" s="1" t="s">
        <v>8228</v>
      </c>
      <c r="X702" s="1" t="s">
        <v>27</v>
      </c>
      <c r="Y702" s="1" t="s">
        <v>8227</v>
      </c>
    </row>
    <row r="703" spans="1:25" x14ac:dyDescent="0.3">
      <c r="A703" s="1" t="s">
        <v>8222</v>
      </c>
      <c r="B703" s="1" t="s">
        <v>8222</v>
      </c>
      <c r="C703" s="1" t="s">
        <v>8221</v>
      </c>
      <c r="D703" s="8">
        <f>(L703/K703*100)-100</f>
        <v>-17.741310589696369</v>
      </c>
      <c r="E703" s="1" t="s">
        <v>8220</v>
      </c>
      <c r="F703" s="1" t="s">
        <v>22</v>
      </c>
      <c r="G703" s="1" t="s">
        <v>23</v>
      </c>
      <c r="H703" s="1">
        <v>188.41900000000001</v>
      </c>
      <c r="I703" s="1">
        <v>154.99100000000001</v>
      </c>
      <c r="J703" s="1">
        <v>-0.28175899999999998</v>
      </c>
      <c r="K703" s="1">
        <f>IF(H703=0, 0.1, H703)</f>
        <v>188.41900000000001</v>
      </c>
      <c r="L703" s="1">
        <f>IF(I703=0, 0.1, I703)</f>
        <v>154.99100000000001</v>
      </c>
      <c r="M703" s="2">
        <f>LOG(L703/K703, 10)</f>
        <v>-8.4818214185066451E-2</v>
      </c>
      <c r="N703" s="2">
        <f>AVERAGE(K703:L703)</f>
        <v>171.70500000000001</v>
      </c>
      <c r="O703" s="2">
        <f>LOG(N703,10)</f>
        <v>2.234782941874911</v>
      </c>
      <c r="P703" s="2">
        <f>LOG(L703/K703, 2)</f>
        <v>-0.28176000865954609</v>
      </c>
      <c r="Q703" s="1">
        <v>-0.181282</v>
      </c>
      <c r="R703" s="1">
        <v>0.75600000000000001</v>
      </c>
      <c r="S703" s="1">
        <f>-1*LOG10(R703)</f>
        <v>0.12147820449879346</v>
      </c>
      <c r="T703" s="1">
        <v>0.99990000000000001</v>
      </c>
      <c r="U703" s="1" t="s">
        <v>1161</v>
      </c>
      <c r="V703" s="1" t="s">
        <v>31</v>
      </c>
      <c r="W703" s="1" t="s">
        <v>8219</v>
      </c>
      <c r="X703" s="1" t="s">
        <v>27</v>
      </c>
      <c r="Y703" s="1" t="s">
        <v>8218</v>
      </c>
    </row>
    <row r="704" spans="1:25" x14ac:dyDescent="0.3">
      <c r="A704" s="1" t="s">
        <v>9832</v>
      </c>
      <c r="B704" s="1" t="s">
        <v>9832</v>
      </c>
      <c r="C704" s="1" t="s">
        <v>9831</v>
      </c>
      <c r="D704" s="8">
        <f>(L704/K704*100)-100</f>
        <v>23237.1</v>
      </c>
      <c r="E704" s="1" t="s">
        <v>9830</v>
      </c>
      <c r="F704" s="1" t="s">
        <v>22</v>
      </c>
      <c r="G704" s="1" t="s">
        <v>23</v>
      </c>
      <c r="H704" s="1">
        <v>0</v>
      </c>
      <c r="I704" s="1">
        <v>23.3371</v>
      </c>
      <c r="K704" s="1">
        <f>IF(H704=0, 0.1, H704)</f>
        <v>0.1</v>
      </c>
      <c r="L704" s="1">
        <f>IF(I704=0, 0.1, I704)</f>
        <v>23.3371</v>
      </c>
      <c r="M704" s="2">
        <f>LOG(L704/K704, 10)</f>
        <v>2.3680468871743163</v>
      </c>
      <c r="N704" s="2">
        <f>AVERAGE(K704:L704)</f>
        <v>11.71855</v>
      </c>
      <c r="O704" s="2">
        <f>LOG(N704,10)</f>
        <v>1.0688738773854054</v>
      </c>
      <c r="P704" s="2">
        <f>LOG(L704/K704, 2)</f>
        <v>7.8664814845149253</v>
      </c>
      <c r="Q704" s="1">
        <v>0</v>
      </c>
      <c r="R704" s="1">
        <v>1</v>
      </c>
      <c r="S704" s="1">
        <f>-1*LOG10(R704)</f>
        <v>0</v>
      </c>
      <c r="T704" s="1">
        <v>1</v>
      </c>
      <c r="U704" s="1" t="s">
        <v>1161</v>
      </c>
      <c r="V704" s="1" t="s">
        <v>31</v>
      </c>
      <c r="W704" s="1" t="s">
        <v>9829</v>
      </c>
      <c r="X704" s="1" t="s">
        <v>27</v>
      </c>
      <c r="Y704" s="1" t="s">
        <v>9828</v>
      </c>
    </row>
    <row r="705" spans="1:25" x14ac:dyDescent="0.3">
      <c r="A705" s="1" t="s">
        <v>3009</v>
      </c>
      <c r="B705" s="1" t="s">
        <v>3009</v>
      </c>
      <c r="C705" s="1" t="s">
        <v>3008</v>
      </c>
      <c r="D705" s="8">
        <f>(L705/K705*100)-100</f>
        <v>19.84772635405389</v>
      </c>
      <c r="E705" s="1" t="s">
        <v>2783</v>
      </c>
      <c r="F705" s="1" t="s">
        <v>22</v>
      </c>
      <c r="G705" s="1" t="s">
        <v>23</v>
      </c>
      <c r="H705" s="1">
        <v>7075.42</v>
      </c>
      <c r="I705" s="1">
        <v>8479.73</v>
      </c>
      <c r="J705" s="1">
        <v>0.26120300000000002</v>
      </c>
      <c r="K705" s="1">
        <f>IF(H705=0, 0.1, H705)</f>
        <v>7075.42</v>
      </c>
      <c r="L705" s="1">
        <f>IF(I705=0, 0.1, I705)</f>
        <v>8479.73</v>
      </c>
      <c r="M705" s="2">
        <f>LOG(L705/K705, 10)</f>
        <v>7.8629799393832148E-2</v>
      </c>
      <c r="N705" s="2">
        <f>AVERAGE(K705:L705)</f>
        <v>7777.5749999999998</v>
      </c>
      <c r="O705" s="2">
        <f>LOG(N705,10)</f>
        <v>3.8908442077497662</v>
      </c>
      <c r="P705" s="2">
        <f>LOG(L705/K705, 2)</f>
        <v>0.26120253970172835</v>
      </c>
      <c r="Q705" s="1">
        <v>0.18657499999999999</v>
      </c>
      <c r="R705" s="1">
        <v>0.78644999999999998</v>
      </c>
      <c r="S705" s="1">
        <f>-1*LOG10(R705)</f>
        <v>0.10432888323059547</v>
      </c>
      <c r="T705" s="1">
        <v>0.99990000000000001</v>
      </c>
      <c r="U705" s="1" t="s">
        <v>1161</v>
      </c>
      <c r="V705" s="1" t="s">
        <v>34</v>
      </c>
      <c r="W705" s="1" t="s">
        <v>3007</v>
      </c>
      <c r="X705" s="1" t="s">
        <v>27</v>
      </c>
      <c r="Y705" s="1" t="s">
        <v>3006</v>
      </c>
    </row>
    <row r="706" spans="1:25" x14ac:dyDescent="0.3">
      <c r="A706" s="1" t="s">
        <v>4115</v>
      </c>
      <c r="B706" s="1" t="s">
        <v>4115</v>
      </c>
      <c r="C706" s="1" t="s">
        <v>4114</v>
      </c>
      <c r="D706" s="8">
        <f>(L706/K706*100)-100</f>
        <v>-8.0099545552910598</v>
      </c>
      <c r="E706" s="1" t="s">
        <v>98</v>
      </c>
      <c r="F706" s="1" t="s">
        <v>22</v>
      </c>
      <c r="G706" s="1" t="s">
        <v>23</v>
      </c>
      <c r="H706" s="1">
        <v>2310.5</v>
      </c>
      <c r="I706" s="1">
        <v>2125.4299999999998</v>
      </c>
      <c r="J706" s="1">
        <v>-0.120453</v>
      </c>
      <c r="K706" s="1">
        <f>IF(H706=0, 0.1, H706)</f>
        <v>2310.5</v>
      </c>
      <c r="L706" s="1">
        <f>IF(I706=0, 0.1, I706)</f>
        <v>2125.4299999999998</v>
      </c>
      <c r="M706" s="2">
        <f>LOG(L706/K706, 10)</f>
        <v>-3.6259166592910036E-2</v>
      </c>
      <c r="N706" s="2">
        <f>AVERAGE(K706:L706)</f>
        <v>2217.9650000000001</v>
      </c>
      <c r="O706" s="2">
        <f>LOG(N706,10)</f>
        <v>3.3459546885999769</v>
      </c>
      <c r="P706" s="2">
        <f>LOG(L706/K706, 2)</f>
        <v>-0.12045034420218916</v>
      </c>
      <c r="Q706" s="1">
        <v>-2.7707800000000001E-2</v>
      </c>
      <c r="R706" s="1">
        <v>0.95569999999999999</v>
      </c>
      <c r="S706" s="1">
        <f>-1*LOG10(R706)</f>
        <v>1.9678413991243645E-2</v>
      </c>
      <c r="T706" s="1">
        <v>0.99990000000000001</v>
      </c>
      <c r="U706" s="1" t="s">
        <v>1161</v>
      </c>
      <c r="V706" s="1" t="s">
        <v>32</v>
      </c>
      <c r="W706" s="1" t="s">
        <v>4113</v>
      </c>
      <c r="X706" s="1" t="s">
        <v>27</v>
      </c>
      <c r="Y706" s="1" t="s">
        <v>4112</v>
      </c>
    </row>
    <row r="707" spans="1:25" x14ac:dyDescent="0.3">
      <c r="A707" s="1" t="s">
        <v>9113</v>
      </c>
      <c r="B707" s="1" t="s">
        <v>9113</v>
      </c>
      <c r="C707" s="1" t="s">
        <v>9112</v>
      </c>
      <c r="D707" s="8">
        <f>(L707/K707*100)-100</f>
        <v>-70.490551807935645</v>
      </c>
      <c r="E707" s="1" t="s">
        <v>9111</v>
      </c>
      <c r="F707" s="1" t="s">
        <v>22</v>
      </c>
      <c r="G707" s="1" t="s">
        <v>23</v>
      </c>
      <c r="H707" s="1">
        <v>119.33499999999999</v>
      </c>
      <c r="I707" s="1">
        <v>35.2151</v>
      </c>
      <c r="J707" s="1">
        <v>-1.76075</v>
      </c>
      <c r="K707" s="1">
        <f>IF(H707=0, 0.1, H707)</f>
        <v>119.33499999999999</v>
      </c>
      <c r="L707" s="1">
        <f>IF(I707=0, 0.1, I707)</f>
        <v>35.2151</v>
      </c>
      <c r="M707" s="2">
        <f>LOG(L707/K707, 10)</f>
        <v>-0.53003891145504323</v>
      </c>
      <c r="N707" s="2">
        <f>AVERAGE(K707:L707)</f>
        <v>77.275049999999993</v>
      </c>
      <c r="O707" s="2">
        <f>LOG(N707,10)</f>
        <v>1.8880392947410634</v>
      </c>
      <c r="P707" s="2">
        <f>LOG(L707/K707, 2)</f>
        <v>-1.7607511513460232</v>
      </c>
      <c r="Q707" s="1">
        <v>-1.1809799999999999</v>
      </c>
      <c r="R707" s="1">
        <v>0.25905</v>
      </c>
      <c r="S707" s="1">
        <f>-1*LOG10(R707)</f>
        <v>0.58661640337685994</v>
      </c>
      <c r="T707" s="1">
        <v>0.99990000000000001</v>
      </c>
      <c r="U707" s="1" t="s">
        <v>1161</v>
      </c>
      <c r="V707" s="1" t="s">
        <v>33</v>
      </c>
      <c r="W707" s="1" t="s">
        <v>9110</v>
      </c>
      <c r="X707" s="1" t="s">
        <v>27</v>
      </c>
      <c r="Y707" s="1" t="s">
        <v>9109</v>
      </c>
    </row>
    <row r="708" spans="1:25" x14ac:dyDescent="0.3">
      <c r="A708" s="1" t="s">
        <v>8177</v>
      </c>
      <c r="B708" s="1" t="s">
        <v>8177</v>
      </c>
      <c r="C708" s="1" t="s">
        <v>8176</v>
      </c>
      <c r="D708" s="8">
        <f>(L708/K708*100)-100</f>
        <v>-5.1665885893559391</v>
      </c>
      <c r="E708" s="1" t="s">
        <v>8175</v>
      </c>
      <c r="F708" s="1" t="s">
        <v>22</v>
      </c>
      <c r="G708" s="1" t="s">
        <v>23</v>
      </c>
      <c r="H708" s="1">
        <v>8453.16</v>
      </c>
      <c r="I708" s="1">
        <v>8016.42</v>
      </c>
      <c r="J708" s="1">
        <v>-7.65319E-2</v>
      </c>
      <c r="K708" s="1">
        <f>IF(H708=0, 0.1, H708)</f>
        <v>8453.16</v>
      </c>
      <c r="L708" s="1">
        <f>IF(I708=0, 0.1, I708)</f>
        <v>8016.42</v>
      </c>
      <c r="M708" s="2">
        <f>LOG(L708/K708, 10)</f>
        <v>-2.3038626429367676E-2</v>
      </c>
      <c r="N708" s="2">
        <f>AVERAGE(K708:L708)</f>
        <v>8234.7900000000009</v>
      </c>
      <c r="O708" s="2">
        <f>LOG(N708,10)</f>
        <v>3.9156525284597392</v>
      </c>
      <c r="P708" s="2">
        <f>LOG(L708/K708, 2)</f>
        <v>-7.653266040333101E-2</v>
      </c>
      <c r="Q708" s="1">
        <v>-7.9088099999999995E-2</v>
      </c>
      <c r="R708" s="1">
        <v>0.90249999999999997</v>
      </c>
      <c r="S708" s="1">
        <f>-1*LOG10(R708)</f>
        <v>4.4552789422304485E-2</v>
      </c>
      <c r="T708" s="1">
        <v>0.99990000000000001</v>
      </c>
      <c r="U708" s="1" t="s">
        <v>1161</v>
      </c>
      <c r="V708" s="1" t="s">
        <v>31</v>
      </c>
      <c r="W708" s="1" t="s">
        <v>8174</v>
      </c>
      <c r="X708" s="1" t="s">
        <v>27</v>
      </c>
      <c r="Y708" s="1" t="s">
        <v>8173</v>
      </c>
    </row>
    <row r="709" spans="1:25" x14ac:dyDescent="0.3">
      <c r="A709" s="1" t="s">
        <v>1664</v>
      </c>
      <c r="B709" s="1" t="s">
        <v>1664</v>
      </c>
      <c r="C709" s="1" t="s">
        <v>1663</v>
      </c>
      <c r="D709" s="8">
        <f>(L709/K709*100)-100</f>
        <v>197.06755850512548</v>
      </c>
      <c r="E709" s="1" t="s">
        <v>1662</v>
      </c>
      <c r="F709" s="1" t="s">
        <v>22</v>
      </c>
      <c r="G709" s="1" t="s">
        <v>23</v>
      </c>
      <c r="H709" s="1">
        <v>91.855199999999996</v>
      </c>
      <c r="I709" s="1">
        <v>272.87200000000001</v>
      </c>
      <c r="J709" s="1">
        <v>1.5707899999999999</v>
      </c>
      <c r="K709" s="1">
        <f>IF(H709=0, 0.1, H709)</f>
        <v>91.855199999999996</v>
      </c>
      <c r="L709" s="1">
        <f>IF(I709=0, 0.1, I709)</f>
        <v>272.87200000000001</v>
      </c>
      <c r="M709" s="2">
        <f>LOG(L709/K709, 10)</f>
        <v>0.47285522692487014</v>
      </c>
      <c r="N709" s="2">
        <f>AVERAGE(K709:L709)</f>
        <v>182.36360000000002</v>
      </c>
      <c r="O709" s="2">
        <f>LOG(N709,10)</f>
        <v>2.2609381569270663</v>
      </c>
      <c r="P709" s="2">
        <f>LOG(L709/K709, 2)</f>
        <v>1.5707910631360653</v>
      </c>
      <c r="Q709" s="1">
        <v>0.93641600000000003</v>
      </c>
      <c r="R709" s="1">
        <v>0.47839999999999999</v>
      </c>
      <c r="S709" s="1">
        <f>-1*LOG10(R709)</f>
        <v>0.32020882901964559</v>
      </c>
      <c r="T709" s="1">
        <v>0.99990000000000001</v>
      </c>
      <c r="U709" s="1" t="s">
        <v>1161</v>
      </c>
      <c r="V709" s="1" t="s">
        <v>37</v>
      </c>
      <c r="W709" s="1" t="s">
        <v>1661</v>
      </c>
      <c r="X709" s="1" t="s">
        <v>25</v>
      </c>
      <c r="Y709" s="1" t="s">
        <v>1660</v>
      </c>
    </row>
    <row r="710" spans="1:25" x14ac:dyDescent="0.3">
      <c r="A710" s="1" t="s">
        <v>8429</v>
      </c>
      <c r="B710" s="1" t="s">
        <v>8429</v>
      </c>
      <c r="C710" s="1" t="s">
        <v>8428</v>
      </c>
      <c r="D710" s="8">
        <f>(L710/K710*100)-100</f>
        <v>-29.354289513418124</v>
      </c>
      <c r="E710" s="1" t="s">
        <v>8427</v>
      </c>
      <c r="F710" s="1" t="s">
        <v>22</v>
      </c>
      <c r="G710" s="1" t="s">
        <v>23</v>
      </c>
      <c r="H710" s="1">
        <v>64.375600000000006</v>
      </c>
      <c r="I710" s="1">
        <v>45.4786</v>
      </c>
      <c r="J710" s="1">
        <v>-0.50132699999999997</v>
      </c>
      <c r="K710" s="1">
        <f>IF(H710=0, 0.1, H710)</f>
        <v>64.375600000000006</v>
      </c>
      <c r="L710" s="1">
        <f>IF(I710=0, 0.1, I710)</f>
        <v>45.4786</v>
      </c>
      <c r="M710" s="2">
        <f>LOG(L710/K710, 10)</f>
        <v>-0.15091420279720838</v>
      </c>
      <c r="N710" s="2">
        <f>AVERAGE(K710:L710)</f>
        <v>54.927100000000003</v>
      </c>
      <c r="O710" s="2">
        <f>LOG(N710,10)</f>
        <v>1.7397866700709712</v>
      </c>
      <c r="P710" s="2">
        <f>LOG(L710/K710, 2)</f>
        <v>-0.5013261301895755</v>
      </c>
      <c r="Q710" s="1">
        <v>0</v>
      </c>
      <c r="R710" s="1">
        <v>1</v>
      </c>
      <c r="S710" s="1">
        <f>-1*LOG10(R710)</f>
        <v>0</v>
      </c>
      <c r="T710" s="1">
        <v>1</v>
      </c>
      <c r="U710" s="1" t="s">
        <v>1161</v>
      </c>
      <c r="V710" s="1" t="s">
        <v>33</v>
      </c>
      <c r="W710" s="1" t="s">
        <v>8426</v>
      </c>
      <c r="X710" s="1" t="s">
        <v>25</v>
      </c>
      <c r="Y710" s="1" t="s">
        <v>8425</v>
      </c>
    </row>
    <row r="711" spans="1:25" x14ac:dyDescent="0.3">
      <c r="A711" s="1" t="s">
        <v>8167</v>
      </c>
      <c r="B711" s="1" t="s">
        <v>8167</v>
      </c>
      <c r="C711" s="1" t="s">
        <v>8166</v>
      </c>
      <c r="D711" s="8">
        <f>(L711/K711*100)-100</f>
        <v>-12.225527207297176</v>
      </c>
      <c r="E711" s="1" t="s">
        <v>7965</v>
      </c>
      <c r="F711" s="1" t="s">
        <v>22</v>
      </c>
      <c r="G711" s="1" t="s">
        <v>23</v>
      </c>
      <c r="H711" s="1">
        <v>2323.09</v>
      </c>
      <c r="I711" s="1">
        <v>2039.08</v>
      </c>
      <c r="J711" s="1">
        <v>-0.18812300000000001</v>
      </c>
      <c r="K711" s="1">
        <f>IF(H711=0, 0.1, H711)</f>
        <v>2323.09</v>
      </c>
      <c r="L711" s="1">
        <f>IF(I711=0, 0.1, I711)</f>
        <v>2039.08</v>
      </c>
      <c r="M711" s="2">
        <f>LOG(L711/K711, 10)</f>
        <v>-5.6631770394739961E-2</v>
      </c>
      <c r="N711" s="2">
        <f>AVERAGE(K711:L711)</f>
        <v>2181.085</v>
      </c>
      <c r="O711" s="2">
        <f>LOG(N711,10)</f>
        <v>3.3386725909852277</v>
      </c>
      <c r="P711" s="2">
        <f>LOG(L711/K711, 2)</f>
        <v>-0.18812666913749707</v>
      </c>
      <c r="Q711" s="1">
        <v>-0.104287</v>
      </c>
      <c r="R711" s="1">
        <v>0.88834999999999997</v>
      </c>
      <c r="S711" s="1">
        <f>-1*LOG10(R711)</f>
        <v>5.1415893319399768E-2</v>
      </c>
      <c r="T711" s="1">
        <v>0.99990000000000001</v>
      </c>
      <c r="U711" s="1" t="s">
        <v>1161</v>
      </c>
      <c r="V711" s="1" t="s">
        <v>31</v>
      </c>
      <c r="W711" s="1" t="s">
        <v>8165</v>
      </c>
      <c r="X711" s="1" t="s">
        <v>27</v>
      </c>
      <c r="Y711" s="1" t="s">
        <v>8164</v>
      </c>
    </row>
    <row r="712" spans="1:25" x14ac:dyDescent="0.3">
      <c r="A712" s="1" t="s">
        <v>8159</v>
      </c>
      <c r="B712" s="1" t="s">
        <v>8159</v>
      </c>
      <c r="C712" s="1" t="s">
        <v>8158</v>
      </c>
      <c r="D712" s="8">
        <f>(L712/K712*100)-100</f>
        <v>-99.818046510950865</v>
      </c>
      <c r="E712" s="1" t="s">
        <v>8157</v>
      </c>
      <c r="F712" s="1" t="s">
        <v>22</v>
      </c>
      <c r="G712" s="1" t="s">
        <v>23</v>
      </c>
      <c r="H712" s="1">
        <v>54.959099999999999</v>
      </c>
      <c r="I712" s="1">
        <v>0</v>
      </c>
      <c r="K712" s="1">
        <f>IF(H712=0, 0.1, H712)</f>
        <v>54.959099999999999</v>
      </c>
      <c r="L712" s="1">
        <f>IF(I712=0, 0.1, I712)</f>
        <v>0.1</v>
      </c>
      <c r="M712" s="2">
        <f>LOG(L712/K712, 10)</f>
        <v>-2.7400396121840616</v>
      </c>
      <c r="N712" s="2">
        <f>AVERAGE(K712:L712)</f>
        <v>27.52955</v>
      </c>
      <c r="O712" s="2">
        <f>LOG(N712,10)</f>
        <v>1.4397991124425809</v>
      </c>
      <c r="P712" s="2">
        <f>LOG(L712/K712, 2)</f>
        <v>-9.1022145688185088</v>
      </c>
      <c r="Q712" s="1">
        <v>0</v>
      </c>
      <c r="R712" s="1">
        <v>1</v>
      </c>
      <c r="S712" s="1">
        <f>-1*LOG10(R712)</f>
        <v>0</v>
      </c>
      <c r="T712" s="1">
        <v>1</v>
      </c>
      <c r="U712" s="1" t="s">
        <v>1161</v>
      </c>
      <c r="V712" s="1" t="s">
        <v>31</v>
      </c>
      <c r="W712" s="1" t="s">
        <v>8156</v>
      </c>
      <c r="X712" s="1" t="s">
        <v>27</v>
      </c>
      <c r="Y712" s="1" t="s">
        <v>8155</v>
      </c>
    </row>
    <row r="713" spans="1:25" x14ac:dyDescent="0.3">
      <c r="A713" s="1" t="s">
        <v>4024</v>
      </c>
      <c r="B713" s="1" t="s">
        <v>4024</v>
      </c>
      <c r="C713" s="1" t="s">
        <v>4023</v>
      </c>
      <c r="D713" s="8">
        <f>(L713/K713*100)-100</f>
        <v>5.5040135454732564</v>
      </c>
      <c r="E713" s="1" t="s">
        <v>4022</v>
      </c>
      <c r="F713" s="1" t="s">
        <v>22</v>
      </c>
      <c r="G713" s="1" t="s">
        <v>23</v>
      </c>
      <c r="H713" s="1">
        <v>257.50299999999999</v>
      </c>
      <c r="I713" s="1">
        <v>271.67599999999999</v>
      </c>
      <c r="J713" s="1">
        <v>7.7301099999999998E-2</v>
      </c>
      <c r="K713" s="1">
        <f>IF(H713=0, 0.1, H713)</f>
        <v>257.50299999999999</v>
      </c>
      <c r="L713" s="1">
        <f>IF(I713=0, 0.1, I713)</f>
        <v>271.67599999999999</v>
      </c>
      <c r="M713" s="2">
        <f>LOG(L713/K713, 10)</f>
        <v>2.3268981221361135E-2</v>
      </c>
      <c r="N713" s="2">
        <f>AVERAGE(K713:L713)</f>
        <v>264.58949999999999</v>
      </c>
      <c r="O713" s="2">
        <f>LOG(N713,10)</f>
        <v>2.4225726056015184</v>
      </c>
      <c r="P713" s="2">
        <f>LOG(L713/K713, 2)</f>
        <v>7.7297882458646008E-2</v>
      </c>
      <c r="Q713" s="1">
        <v>0</v>
      </c>
      <c r="R713" s="1">
        <v>1</v>
      </c>
      <c r="S713" s="1">
        <f>-1*LOG10(R713)</f>
        <v>0</v>
      </c>
      <c r="T713" s="1">
        <v>1</v>
      </c>
      <c r="U713" s="1" t="s">
        <v>1161</v>
      </c>
      <c r="V713" s="1" t="s">
        <v>32</v>
      </c>
      <c r="W713" s="1" t="s">
        <v>4021</v>
      </c>
      <c r="X713" s="1" t="s">
        <v>27</v>
      </c>
      <c r="Y713" s="1" t="s">
        <v>4020</v>
      </c>
    </row>
    <row r="714" spans="1:25" x14ac:dyDescent="0.3">
      <c r="A714" s="1" t="s">
        <v>3653</v>
      </c>
      <c r="B714" s="1" t="s">
        <v>3653</v>
      </c>
      <c r="C714" s="1" t="s">
        <v>3652</v>
      </c>
      <c r="D714" s="8">
        <f>(L714/K714*100)-100</f>
        <v>-44.019355439796115</v>
      </c>
      <c r="E714" s="1" t="s">
        <v>3651</v>
      </c>
      <c r="F714" s="1" t="s">
        <v>22</v>
      </c>
      <c r="G714" s="1" t="s">
        <v>23</v>
      </c>
      <c r="H714" s="1">
        <v>847.92700000000002</v>
      </c>
      <c r="I714" s="1">
        <v>474.67500000000001</v>
      </c>
      <c r="J714" s="1">
        <v>-0.83699900000000005</v>
      </c>
      <c r="K714" s="1">
        <f>IF(H714=0, 0.1, H714)</f>
        <v>847.92700000000002</v>
      </c>
      <c r="L714" s="1">
        <f>IF(I714=0, 0.1, I714)</f>
        <v>474.67500000000001</v>
      </c>
      <c r="M714" s="2">
        <f>LOG(L714/K714, 10)</f>
        <v>-0.25196210538167763</v>
      </c>
      <c r="N714" s="2">
        <f>AVERAGE(K714:L714)</f>
        <v>661.30100000000004</v>
      </c>
      <c r="O714" s="2">
        <f>LOG(N714,10)</f>
        <v>2.8203991794318712</v>
      </c>
      <c r="P714" s="2">
        <f>LOG(L714/K714, 2)</f>
        <v>-0.83699999671436531</v>
      </c>
      <c r="Q714" s="1">
        <v>-0.45641999999999999</v>
      </c>
      <c r="R714" s="1">
        <v>0.44979999999999998</v>
      </c>
      <c r="S714" s="1">
        <f>-1*LOG10(R714)</f>
        <v>0.34698054890038665</v>
      </c>
      <c r="T714" s="1">
        <v>0.99990000000000001</v>
      </c>
      <c r="U714" s="1" t="s">
        <v>1161</v>
      </c>
      <c r="V714" s="1" t="s">
        <v>32</v>
      </c>
      <c r="W714" s="1" t="s">
        <v>3650</v>
      </c>
      <c r="X714" s="1" t="s">
        <v>25</v>
      </c>
      <c r="Y714" s="1" t="s">
        <v>3649</v>
      </c>
    </row>
    <row r="715" spans="1:25" x14ac:dyDescent="0.3">
      <c r="A715" s="1" t="s">
        <v>3735</v>
      </c>
      <c r="B715" s="1" t="s">
        <v>3735</v>
      </c>
      <c r="C715" s="1" t="s">
        <v>3734</v>
      </c>
      <c r="D715" s="8">
        <f>(L715/K715*100)-100</f>
        <v>182.74440946887677</v>
      </c>
      <c r="E715" s="1" t="s">
        <v>3733</v>
      </c>
      <c r="F715" s="1" t="s">
        <v>22</v>
      </c>
      <c r="G715" s="1" t="s">
        <v>23</v>
      </c>
      <c r="H715" s="1">
        <v>109.91800000000001</v>
      </c>
      <c r="I715" s="1">
        <v>310.78699999999998</v>
      </c>
      <c r="J715" s="1">
        <v>1.4995000000000001</v>
      </c>
      <c r="K715" s="1">
        <f>IF(H715=0, 0.1, H715)</f>
        <v>109.91800000000001</v>
      </c>
      <c r="L715" s="1">
        <f>IF(I715=0, 0.1, I715)</f>
        <v>310.78699999999998</v>
      </c>
      <c r="M715" s="2">
        <f>LOG(L715/K715, 10)</f>
        <v>0.45139402664498851</v>
      </c>
      <c r="N715" s="2">
        <f>AVERAGE(K715:L715)</f>
        <v>210.35249999999999</v>
      </c>
      <c r="O715" s="2">
        <f>LOG(N715,10)</f>
        <v>2.3229476778921301</v>
      </c>
      <c r="P715" s="2">
        <f>LOG(L715/K715, 2)</f>
        <v>1.499498498976322</v>
      </c>
      <c r="Q715" s="1">
        <v>161.43899999999999</v>
      </c>
      <c r="R715" s="1">
        <v>0.32355</v>
      </c>
      <c r="S715" s="1">
        <f>-1*LOG10(R715)</f>
        <v>0.49005859584177369</v>
      </c>
      <c r="T715" s="1">
        <v>0.99990000000000001</v>
      </c>
      <c r="U715" s="1" t="s">
        <v>1161</v>
      </c>
      <c r="V715" s="1" t="s">
        <v>32</v>
      </c>
      <c r="W715" s="1" t="s">
        <v>3732</v>
      </c>
      <c r="X715" s="1" t="s">
        <v>25</v>
      </c>
      <c r="Y715" s="1" t="s">
        <v>3731</v>
      </c>
    </row>
    <row r="716" spans="1:25" x14ac:dyDescent="0.3">
      <c r="A716" s="1" t="s">
        <v>3658</v>
      </c>
      <c r="B716" s="1" t="s">
        <v>3658</v>
      </c>
      <c r="C716" s="1" t="s">
        <v>3657</v>
      </c>
      <c r="D716" s="8">
        <f>(L716/K716*100)-100</f>
        <v>17.239213677715171</v>
      </c>
      <c r="E716" s="1" t="s">
        <v>3656</v>
      </c>
      <c r="F716" s="1" t="s">
        <v>22</v>
      </c>
      <c r="G716" s="1" t="s">
        <v>23</v>
      </c>
      <c r="H716" s="1">
        <v>1640.04</v>
      </c>
      <c r="I716" s="1">
        <v>1922.77</v>
      </c>
      <c r="J716" s="1">
        <v>0.229459</v>
      </c>
      <c r="K716" s="1">
        <f>IF(H716=0, 0.1, H716)</f>
        <v>1640.04</v>
      </c>
      <c r="L716" s="1">
        <f>IF(I716=0, 0.1, I716)</f>
        <v>1922.77</v>
      </c>
      <c r="M716" s="2">
        <f>LOG(L716/K716, 10)</f>
        <v>6.9072896967229527E-2</v>
      </c>
      <c r="N716" s="2">
        <f>AVERAGE(K716:L716)</f>
        <v>1781.405</v>
      </c>
      <c r="O716" s="2">
        <f>LOG(N716,10)</f>
        <v>3.2507626669475571</v>
      </c>
      <c r="P716" s="2">
        <f>LOG(L716/K716, 2)</f>
        <v>0.22945519703069989</v>
      </c>
      <c r="Q716" s="1">
        <v>0.112328</v>
      </c>
      <c r="R716" s="1">
        <v>0.92044999999999999</v>
      </c>
      <c r="S716" s="1">
        <f>-1*LOG10(R716)</f>
        <v>3.5999797940922527E-2</v>
      </c>
      <c r="T716" s="1">
        <v>0.99990000000000001</v>
      </c>
      <c r="U716" s="1" t="s">
        <v>1161</v>
      </c>
      <c r="V716" s="1" t="s">
        <v>32</v>
      </c>
      <c r="W716" s="1" t="s">
        <v>3655</v>
      </c>
      <c r="X716" s="1" t="s">
        <v>25</v>
      </c>
      <c r="Y716" s="1" t="s">
        <v>3654</v>
      </c>
    </row>
    <row r="717" spans="1:25" x14ac:dyDescent="0.3">
      <c r="A717" s="1" t="s">
        <v>3578</v>
      </c>
      <c r="B717" s="1" t="s">
        <v>3578</v>
      </c>
      <c r="C717" s="1" t="s">
        <v>3577</v>
      </c>
      <c r="D717" s="8">
        <f>(L717/K717*100)-100</f>
        <v>245848</v>
      </c>
      <c r="E717" s="1" t="s">
        <v>3576</v>
      </c>
      <c r="F717" s="1" t="s">
        <v>22</v>
      </c>
      <c r="G717" s="1" t="s">
        <v>23</v>
      </c>
      <c r="H717" s="1">
        <v>0</v>
      </c>
      <c r="I717" s="1">
        <v>245.94800000000001</v>
      </c>
      <c r="K717" s="1">
        <f>IF(H717=0, 0.1, H717)</f>
        <v>0.1</v>
      </c>
      <c r="L717" s="1">
        <f>IF(I717=0, 0.1, I717)</f>
        <v>245.94800000000001</v>
      </c>
      <c r="M717" s="2">
        <f>LOG(L717/K717, 10)</f>
        <v>3.3908432953137466</v>
      </c>
      <c r="N717" s="2">
        <f>AVERAGE(K717:L717)</f>
        <v>123.024</v>
      </c>
      <c r="O717" s="2">
        <f>LOG(N717,10)</f>
        <v>2.089989843559831</v>
      </c>
      <c r="P717" s="2">
        <f>LOG(L717/K717, 2)</f>
        <v>11.26413760806318</v>
      </c>
      <c r="Q717" s="1">
        <v>0</v>
      </c>
      <c r="R717" s="1">
        <v>1</v>
      </c>
      <c r="S717" s="1">
        <f>-1*LOG10(R717)</f>
        <v>0</v>
      </c>
      <c r="T717" s="1">
        <v>1</v>
      </c>
      <c r="U717" s="1" t="s">
        <v>1161</v>
      </c>
      <c r="V717" s="1" t="s">
        <v>32</v>
      </c>
      <c r="W717" s="1" t="s">
        <v>3575</v>
      </c>
      <c r="X717" s="1" t="s">
        <v>25</v>
      </c>
      <c r="Y717" s="1" t="s">
        <v>3574</v>
      </c>
    </row>
    <row r="718" spans="1:25" x14ac:dyDescent="0.3">
      <c r="A718" s="1" t="s">
        <v>4319</v>
      </c>
      <c r="B718" s="1" t="s">
        <v>4319</v>
      </c>
      <c r="C718" s="1" t="s">
        <v>4318</v>
      </c>
      <c r="D718" s="8">
        <f>(L718/K718*100)-100</f>
        <v>-23.472034377086516</v>
      </c>
      <c r="E718" s="1" t="s">
        <v>4317</v>
      </c>
      <c r="F718" s="1" t="s">
        <v>22</v>
      </c>
      <c r="G718" s="1" t="s">
        <v>23</v>
      </c>
      <c r="H718" s="1">
        <v>2336.44</v>
      </c>
      <c r="I718" s="1">
        <v>1788.03</v>
      </c>
      <c r="J718" s="1">
        <v>-0.38594600000000001</v>
      </c>
      <c r="K718" s="1">
        <f>IF(H718=0, 0.1, H718)</f>
        <v>2336.44</v>
      </c>
      <c r="L718" s="1">
        <f>IF(I718=0, 0.1, I718)</f>
        <v>1788.03</v>
      </c>
      <c r="M718" s="2">
        <f>LOG(L718/K718, 10)</f>
        <v>-0.11617983156125922</v>
      </c>
      <c r="N718" s="2">
        <f>AVERAGE(K718:L718)</f>
        <v>2062.2350000000001</v>
      </c>
      <c r="O718" s="2">
        <f>LOG(N718,10)</f>
        <v>3.3143381533762062</v>
      </c>
      <c r="P718" s="2">
        <f>LOG(L718/K718, 2)</f>
        <v>-0.38594104652262851</v>
      </c>
      <c r="Q718" s="1">
        <v>-0.22734699999999999</v>
      </c>
      <c r="R718" s="1">
        <v>0.72409999999999997</v>
      </c>
      <c r="S718" s="1">
        <f>-1*LOG10(R718)</f>
        <v>0.14020145251943436</v>
      </c>
      <c r="T718" s="1">
        <v>0.99990000000000001</v>
      </c>
      <c r="U718" s="1" t="s">
        <v>1161</v>
      </c>
      <c r="V718" s="1" t="s">
        <v>44</v>
      </c>
      <c r="W718" s="1" t="s">
        <v>4316</v>
      </c>
      <c r="X718" s="1" t="s">
        <v>27</v>
      </c>
      <c r="Y718" s="1" t="s">
        <v>4315</v>
      </c>
    </row>
    <row r="719" spans="1:25" x14ac:dyDescent="0.3">
      <c r="A719" s="1" t="s">
        <v>4129</v>
      </c>
      <c r="B719" s="1" t="s">
        <v>4129</v>
      </c>
      <c r="C719" s="1" t="s">
        <v>4128</v>
      </c>
      <c r="D719" s="8">
        <f>(L719/K719*100)-100</f>
        <v>177032</v>
      </c>
      <c r="E719" s="1" t="s">
        <v>4127</v>
      </c>
      <c r="F719" s="1" t="s">
        <v>22</v>
      </c>
      <c r="G719" s="1" t="s">
        <v>23</v>
      </c>
      <c r="H719" s="1">
        <v>0</v>
      </c>
      <c r="I719" s="1">
        <v>177.13200000000001</v>
      </c>
      <c r="K719" s="1">
        <f>IF(H719=0, 0.1, H719)</f>
        <v>0.1</v>
      </c>
      <c r="L719" s="1">
        <f>IF(I719=0, 0.1, I719)</f>
        <v>177.13200000000001</v>
      </c>
      <c r="M719" s="2">
        <f>LOG(L719/K719, 10)</f>
        <v>3.2482970262833395</v>
      </c>
      <c r="N719" s="2">
        <f>AVERAGE(K719:L719)</f>
        <v>88.616</v>
      </c>
      <c r="O719" s="2">
        <f>LOG(N719,10)</f>
        <v>1.9475121427037865</v>
      </c>
      <c r="P719" s="2">
        <f>LOG(L719/K719, 2)</f>
        <v>10.790609152149699</v>
      </c>
      <c r="Q719" s="1">
        <v>0</v>
      </c>
      <c r="R719" s="1">
        <v>1</v>
      </c>
      <c r="S719" s="1">
        <f>-1*LOG10(R719)</f>
        <v>0</v>
      </c>
      <c r="T719" s="1">
        <v>1</v>
      </c>
      <c r="U719" s="1" t="s">
        <v>1161</v>
      </c>
      <c r="V719" s="1" t="s">
        <v>44</v>
      </c>
      <c r="W719" s="1" t="s">
        <v>4126</v>
      </c>
      <c r="X719" s="1" t="s">
        <v>25</v>
      </c>
      <c r="Y719" s="1" t="s">
        <v>4125</v>
      </c>
    </row>
    <row r="720" spans="1:25" x14ac:dyDescent="0.3">
      <c r="A720" s="1" t="s">
        <v>5708</v>
      </c>
      <c r="B720" s="1" t="s">
        <v>5708</v>
      </c>
      <c r="C720" s="1" t="s">
        <v>5707</v>
      </c>
      <c r="D720" s="8">
        <f>(L720/K720*100)-100</f>
        <v>106.36576591130796</v>
      </c>
      <c r="E720" s="1" t="s">
        <v>5706</v>
      </c>
      <c r="F720" s="1" t="s">
        <v>22</v>
      </c>
      <c r="G720" s="1" t="s">
        <v>23</v>
      </c>
      <c r="H720" s="1">
        <v>32.187800000000003</v>
      </c>
      <c r="I720" s="1">
        <v>66.424599999999998</v>
      </c>
      <c r="J720" s="1">
        <v>1.0451999999999999</v>
      </c>
      <c r="K720" s="1">
        <f>IF(H720=0, 0.1, H720)</f>
        <v>32.187800000000003</v>
      </c>
      <c r="L720" s="1">
        <f>IF(I720=0, 0.1, I720)</f>
        <v>66.424599999999998</v>
      </c>
      <c r="M720" s="2">
        <f>LOG(L720/K720, 10)</f>
        <v>0.31463765366764607</v>
      </c>
      <c r="N720" s="2">
        <f>AVERAGE(K720:L720)</f>
        <v>49.306200000000004</v>
      </c>
      <c r="O720" s="2">
        <f>LOG(N720,10)</f>
        <v>1.6929015329991124</v>
      </c>
      <c r="P720" s="2">
        <f>LOG(L720/K720, 2)</f>
        <v>1.0452036614279934</v>
      </c>
      <c r="Q720" s="1">
        <v>0</v>
      </c>
      <c r="R720" s="1">
        <v>1</v>
      </c>
      <c r="S720" s="1">
        <f>-1*LOG10(R720)</f>
        <v>0</v>
      </c>
      <c r="T720" s="1">
        <v>1</v>
      </c>
      <c r="U720" s="1" t="s">
        <v>1161</v>
      </c>
      <c r="V720" s="1" t="s">
        <v>41</v>
      </c>
      <c r="W720" s="1" t="s">
        <v>5705</v>
      </c>
      <c r="X720" s="1" t="s">
        <v>27</v>
      </c>
      <c r="Y720" s="1" t="s">
        <v>5704</v>
      </c>
    </row>
    <row r="721" spans="1:25" x14ac:dyDescent="0.3">
      <c r="A721" s="1" t="s">
        <v>5854</v>
      </c>
      <c r="B721" s="1" t="s">
        <v>5854</v>
      </c>
      <c r="C721" s="1" t="s">
        <v>5853</v>
      </c>
      <c r="D721" s="8">
        <f>(L721/K721*100)-100</f>
        <v>6.0097184409139572</v>
      </c>
      <c r="E721" s="1" t="s">
        <v>5852</v>
      </c>
      <c r="F721" s="1" t="s">
        <v>22</v>
      </c>
      <c r="G721" s="1" t="s">
        <v>23</v>
      </c>
      <c r="H721" s="1">
        <v>725.42499999999995</v>
      </c>
      <c r="I721" s="1">
        <v>769.02099999999996</v>
      </c>
      <c r="J721" s="1">
        <v>8.4197800000000003E-2</v>
      </c>
      <c r="K721" s="1">
        <f>IF(H721=0, 0.1, H721)</f>
        <v>725.42499999999995</v>
      </c>
      <c r="L721" s="1">
        <f>IF(I721=0, 0.1, I721)</f>
        <v>769.02099999999996</v>
      </c>
      <c r="M721" s="2">
        <f>LOG(L721/K721, 10)</f>
        <v>2.5345681036383249E-2</v>
      </c>
      <c r="N721" s="2">
        <f>AVERAGE(K721:L721)</f>
        <v>747.22299999999996</v>
      </c>
      <c r="O721" s="2">
        <f>LOG(N721,10)</f>
        <v>2.8734502312886208</v>
      </c>
      <c r="P721" s="2">
        <f>LOG(L721/K721, 2)</f>
        <v>8.4196529918815363E-2</v>
      </c>
      <c r="Q721" s="1">
        <v>5.54942E-2</v>
      </c>
      <c r="R721" s="1">
        <v>0.93630000000000002</v>
      </c>
      <c r="S721" s="1">
        <f>-1*LOG10(R721)</f>
        <v>2.8584976615004861E-2</v>
      </c>
      <c r="T721" s="1">
        <v>0.99990000000000001</v>
      </c>
      <c r="U721" s="1" t="s">
        <v>1161</v>
      </c>
      <c r="V721" s="1" t="s">
        <v>35</v>
      </c>
      <c r="W721" s="1" t="s">
        <v>5851</v>
      </c>
      <c r="X721" s="1" t="s">
        <v>25</v>
      </c>
      <c r="Y721" s="1" t="s">
        <v>5850</v>
      </c>
    </row>
    <row r="722" spans="1:25" x14ac:dyDescent="0.3">
      <c r="A722" s="1" t="s">
        <v>6273</v>
      </c>
      <c r="B722" s="1" t="s">
        <v>6273</v>
      </c>
      <c r="C722" s="1" t="s">
        <v>6272</v>
      </c>
      <c r="D722" s="8">
        <f>(L722/K722*100)-100</f>
        <v>-25.470235671474398</v>
      </c>
      <c r="E722" s="1" t="s">
        <v>6271</v>
      </c>
      <c r="F722" s="1" t="s">
        <v>22</v>
      </c>
      <c r="G722" s="1" t="s">
        <v>23</v>
      </c>
      <c r="H722" s="1">
        <v>1399.83</v>
      </c>
      <c r="I722" s="1">
        <v>1043.29</v>
      </c>
      <c r="J722" s="1">
        <v>-0.42411100000000002</v>
      </c>
      <c r="K722" s="1">
        <f>IF(H722=0, 0.1, H722)</f>
        <v>1399.83</v>
      </c>
      <c r="L722" s="1">
        <f>IF(I722=0, 0.1, I722)</f>
        <v>1043.29</v>
      </c>
      <c r="M722" s="2">
        <f>LOG(L722/K722, 10)</f>
        <v>-0.1276702520554423</v>
      </c>
      <c r="N722" s="2">
        <f>AVERAGE(K722:L722)</f>
        <v>1221.56</v>
      </c>
      <c r="O722" s="2">
        <f>LOG(N722,10)</f>
        <v>3.0869148033020539</v>
      </c>
      <c r="P722" s="2">
        <f>LOG(L722/K722, 2)</f>
        <v>-0.42411139718432483</v>
      </c>
      <c r="Q722" s="1">
        <v>-0.34693400000000002</v>
      </c>
      <c r="R722" s="1">
        <v>0.57945000000000002</v>
      </c>
      <c r="S722" s="1">
        <f>-1*LOG10(R722)</f>
        <v>0.2369840327994984</v>
      </c>
      <c r="T722" s="1">
        <v>0.99990000000000001</v>
      </c>
      <c r="U722" s="1" t="s">
        <v>1161</v>
      </c>
      <c r="V722" s="1" t="s">
        <v>54</v>
      </c>
      <c r="W722" s="1" t="s">
        <v>6270</v>
      </c>
      <c r="X722" s="1" t="s">
        <v>27</v>
      </c>
      <c r="Y722" s="1" t="s">
        <v>6269</v>
      </c>
    </row>
    <row r="723" spans="1:25" x14ac:dyDescent="0.3">
      <c r="A723" s="1" t="s">
        <v>6330</v>
      </c>
      <c r="B723" s="1" t="s">
        <v>6330</v>
      </c>
      <c r="C723" s="1" t="s">
        <v>6329</v>
      </c>
      <c r="D723" s="8">
        <f>(L723/K723*100)-100</f>
        <v>201.89082785020503</v>
      </c>
      <c r="E723" s="1" t="s">
        <v>6328</v>
      </c>
      <c r="F723" s="1" t="s">
        <v>22</v>
      </c>
      <c r="G723" s="1" t="s">
        <v>23</v>
      </c>
      <c r="H723" s="1">
        <v>146.81399999999999</v>
      </c>
      <c r="I723" s="1">
        <v>443.21800000000002</v>
      </c>
      <c r="J723" s="1">
        <v>1.59402</v>
      </c>
      <c r="K723" s="1">
        <f>IF(H723=0, 0.1, H723)</f>
        <v>146.81399999999999</v>
      </c>
      <c r="L723" s="1">
        <f>IF(I723=0, 0.1, I723)</f>
        <v>443.21800000000002</v>
      </c>
      <c r="M723" s="2">
        <f>LOG(L723/K723, 10)</f>
        <v>0.47984991834090079</v>
      </c>
      <c r="N723" s="2">
        <f>AVERAGE(K723:L723)</f>
        <v>295.01600000000002</v>
      </c>
      <c r="O723" s="2">
        <f>LOG(N723,10)</f>
        <v>2.4698455702943583</v>
      </c>
      <c r="P723" s="2">
        <f>LOG(L723/K723, 2)</f>
        <v>1.5940269250660453</v>
      </c>
      <c r="Q723" s="1">
        <v>0.92202600000000001</v>
      </c>
      <c r="R723" s="1">
        <v>0.18054999999999999</v>
      </c>
      <c r="S723" s="1">
        <f>-1*LOG10(R723)</f>
        <v>0.74340250723715462</v>
      </c>
      <c r="T723" s="1">
        <v>0.99990000000000001</v>
      </c>
      <c r="U723" s="1" t="s">
        <v>1161</v>
      </c>
      <c r="V723" s="1" t="s">
        <v>54</v>
      </c>
      <c r="W723" s="1" t="s">
        <v>6327</v>
      </c>
      <c r="X723" s="1" t="s">
        <v>27</v>
      </c>
      <c r="Y723" s="1" t="s">
        <v>6326</v>
      </c>
    </row>
    <row r="724" spans="1:25" x14ac:dyDescent="0.3">
      <c r="A724" s="1" t="s">
        <v>6363</v>
      </c>
      <c r="B724" s="1" t="s">
        <v>6363</v>
      </c>
      <c r="C724" s="1" t="s">
        <v>6362</v>
      </c>
      <c r="D724" s="8">
        <f>(L724/K724*100)-100</f>
        <v>-30.245478730551156</v>
      </c>
      <c r="E724" s="1" t="s">
        <v>6361</v>
      </c>
      <c r="F724" s="1" t="s">
        <v>22</v>
      </c>
      <c r="G724" s="1" t="s">
        <v>23</v>
      </c>
      <c r="H724" s="1">
        <v>1488.52</v>
      </c>
      <c r="I724" s="1">
        <v>1038.31</v>
      </c>
      <c r="J724" s="1">
        <v>-0.51964200000000005</v>
      </c>
      <c r="K724" s="1">
        <f>IF(H724=0, 0.1, H724)</f>
        <v>1488.52</v>
      </c>
      <c r="L724" s="1">
        <f>IF(I724=0, 0.1, I724)</f>
        <v>1038.31</v>
      </c>
      <c r="M724" s="2">
        <f>LOG(L724/K724, 10)</f>
        <v>-0.15642763753485978</v>
      </c>
      <c r="N724" s="2">
        <f>AVERAGE(K724:L724)</f>
        <v>1263.415</v>
      </c>
      <c r="O724" s="2">
        <f>LOG(N724,10)</f>
        <v>3.1015460287864292</v>
      </c>
      <c r="P724" s="2">
        <f>LOG(L724/K724, 2)</f>
        <v>-0.5196413639439077</v>
      </c>
      <c r="Q724" s="1">
        <v>-0.36365900000000001</v>
      </c>
      <c r="R724" s="1">
        <v>0.59125000000000005</v>
      </c>
      <c r="S724" s="1">
        <f>-1*LOG10(R724)</f>
        <v>0.22822884625413198</v>
      </c>
      <c r="T724" s="1">
        <v>0.99990000000000001</v>
      </c>
      <c r="U724" s="1" t="s">
        <v>1161</v>
      </c>
      <c r="V724" s="1" t="s">
        <v>24</v>
      </c>
      <c r="W724" s="1" t="s">
        <v>6360</v>
      </c>
      <c r="X724" s="1" t="s">
        <v>25</v>
      </c>
      <c r="Y724" s="1" t="s">
        <v>6359</v>
      </c>
    </row>
    <row r="725" spans="1:25" x14ac:dyDescent="0.3">
      <c r="A725" s="1" t="s">
        <v>6578</v>
      </c>
      <c r="B725" s="1" t="s">
        <v>6578</v>
      </c>
      <c r="C725" s="1" t="s">
        <v>6577</v>
      </c>
      <c r="D725" s="8">
        <f>(L725/K725*100)-100</f>
        <v>-18.989971296432756</v>
      </c>
      <c r="E725" s="1" t="s">
        <v>6576</v>
      </c>
      <c r="F725" s="1" t="s">
        <v>22</v>
      </c>
      <c r="G725" s="1" t="s">
        <v>23</v>
      </c>
      <c r="H725" s="1">
        <v>1424.91</v>
      </c>
      <c r="I725" s="1">
        <v>1154.32</v>
      </c>
      <c r="J725" s="1">
        <v>-0.30382199999999998</v>
      </c>
      <c r="K725" s="1">
        <f>IF(H725=0, 0.1, H725)</f>
        <v>1424.91</v>
      </c>
      <c r="L725" s="1">
        <f>IF(I725=0, 0.1, I725)</f>
        <v>1154.32</v>
      </c>
      <c r="M725" s="2">
        <f>LOG(L725/K725, 10)</f>
        <v>-9.146121394828928E-2</v>
      </c>
      <c r="N725" s="2">
        <f>AVERAGE(K725:L725)</f>
        <v>1289.615</v>
      </c>
      <c r="O725" s="2">
        <f>LOG(N725,10)</f>
        <v>3.1104600759338301</v>
      </c>
      <c r="P725" s="2">
        <f>LOG(L725/K725, 2)</f>
        <v>-0.30382757620732609</v>
      </c>
      <c r="Q725" s="1">
        <v>-0.31027700000000003</v>
      </c>
      <c r="R725" s="1">
        <v>0.73855000000000004</v>
      </c>
      <c r="S725" s="1">
        <f>-1*LOG10(R725)</f>
        <v>0.13162009752328049</v>
      </c>
      <c r="T725" s="1">
        <v>0.99990000000000001</v>
      </c>
      <c r="U725" s="1" t="s">
        <v>1161</v>
      </c>
      <c r="V725" s="1" t="s">
        <v>24</v>
      </c>
      <c r="W725" s="1" t="s">
        <v>6575</v>
      </c>
      <c r="X725" s="1" t="s">
        <v>27</v>
      </c>
      <c r="Y725" s="1" t="s">
        <v>6574</v>
      </c>
    </row>
    <row r="726" spans="1:25" x14ac:dyDescent="0.3">
      <c r="A726" s="1" t="s">
        <v>7314</v>
      </c>
      <c r="B726" s="1" t="s">
        <v>7314</v>
      </c>
      <c r="C726" s="1" t="s">
        <v>7313</v>
      </c>
      <c r="D726" s="8">
        <f>(L726/K726*100)-100</f>
        <v>-58.543519677752982</v>
      </c>
      <c r="E726" s="1" t="s">
        <v>7312</v>
      </c>
      <c r="F726" s="1" t="s">
        <v>22</v>
      </c>
      <c r="G726" s="1" t="s">
        <v>23</v>
      </c>
      <c r="H726" s="1">
        <v>183.71</v>
      </c>
      <c r="I726" s="1">
        <v>76.159700000000001</v>
      </c>
      <c r="J726" s="1">
        <v>-1.27033</v>
      </c>
      <c r="K726" s="1">
        <f>IF(H726=0, 0.1, H726)</f>
        <v>183.71</v>
      </c>
      <c r="L726" s="1">
        <f>IF(I726=0, 0.1, I726)</f>
        <v>76.159700000000001</v>
      </c>
      <c r="M726" s="2">
        <f>LOG(L726/K726, 10)</f>
        <v>-0.38240757251501983</v>
      </c>
      <c r="N726" s="2">
        <f>AVERAGE(K726:L726)</f>
        <v>129.93485000000001</v>
      </c>
      <c r="O726" s="2">
        <f>LOG(N726,10)</f>
        <v>2.1137256494009855</v>
      </c>
      <c r="P726" s="2">
        <f>LOG(L726/K726, 2)</f>
        <v>-1.2703304588353208</v>
      </c>
      <c r="Q726" s="1">
        <v>-0.57785399999999998</v>
      </c>
      <c r="R726" s="1">
        <v>0.60070000000000001</v>
      </c>
      <c r="S726" s="1">
        <f>-1*LOG10(R726)</f>
        <v>0.22134236805264473</v>
      </c>
      <c r="T726" s="1">
        <v>0.99990000000000001</v>
      </c>
      <c r="U726" s="1" t="s">
        <v>1161</v>
      </c>
      <c r="V726" s="1" t="s">
        <v>30</v>
      </c>
      <c r="W726" s="1" t="s">
        <v>7311</v>
      </c>
      <c r="X726" s="1" t="s">
        <v>25</v>
      </c>
      <c r="Y726" s="1" t="s">
        <v>7310</v>
      </c>
    </row>
    <row r="727" spans="1:25" x14ac:dyDescent="0.3">
      <c r="A727" s="1" t="s">
        <v>7332</v>
      </c>
      <c r="B727" s="1" t="s">
        <v>7332</v>
      </c>
      <c r="C727" s="1" t="s">
        <v>7331</v>
      </c>
      <c r="D727" s="8">
        <f>(L727/K727*100)-100</f>
        <v>-99.896441201903414</v>
      </c>
      <c r="E727" s="1" t="s">
        <v>7330</v>
      </c>
      <c r="F727" s="1" t="s">
        <v>22</v>
      </c>
      <c r="G727" s="1" t="s">
        <v>23</v>
      </c>
      <c r="H727" s="1">
        <v>96.563500000000005</v>
      </c>
      <c r="I727" s="1">
        <v>0</v>
      </c>
      <c r="K727" s="1">
        <f>IF(H727=0, 0.1, H727)</f>
        <v>96.563500000000005</v>
      </c>
      <c r="L727" s="1">
        <f>IF(I727=0, 0.1, I727)</f>
        <v>0.1</v>
      </c>
      <c r="M727" s="2">
        <f>LOG(L727/K727, 10)</f>
        <v>-2.984812998629673</v>
      </c>
      <c r="N727" s="2">
        <f>AVERAGE(K727:L727)</f>
        <v>48.33175</v>
      </c>
      <c r="O727" s="2">
        <f>LOG(N727,10)</f>
        <v>1.6842325203940802</v>
      </c>
      <c r="P727" s="2">
        <f>LOG(L727/K727, 2)</f>
        <v>-9.9153341581329055</v>
      </c>
      <c r="Q727" s="1">
        <v>0</v>
      </c>
      <c r="R727" s="1">
        <v>1</v>
      </c>
      <c r="S727" s="1">
        <f>-1*LOG10(R727)</f>
        <v>0</v>
      </c>
      <c r="T727" s="1">
        <v>1</v>
      </c>
      <c r="U727" s="1" t="s">
        <v>1161</v>
      </c>
      <c r="V727" s="1" t="s">
        <v>30</v>
      </c>
      <c r="W727" s="1" t="s">
        <v>7329</v>
      </c>
      <c r="X727" s="1" t="s">
        <v>25</v>
      </c>
      <c r="Y727" s="1" t="s">
        <v>7328</v>
      </c>
    </row>
    <row r="728" spans="1:25" x14ac:dyDescent="0.3">
      <c r="A728" s="1" t="s">
        <v>7503</v>
      </c>
      <c r="B728" s="1" t="s">
        <v>7503</v>
      </c>
      <c r="C728" s="1" t="s">
        <v>7502</v>
      </c>
      <c r="D728" s="8">
        <f>(L728/K728*100)-100</f>
        <v>-8.6782969998820647</v>
      </c>
      <c r="E728" s="1" t="s">
        <v>7501</v>
      </c>
      <c r="F728" s="1" t="s">
        <v>22</v>
      </c>
      <c r="G728" s="1" t="s">
        <v>23</v>
      </c>
      <c r="H728" s="1">
        <v>3306.87</v>
      </c>
      <c r="I728" s="1">
        <v>3019.89</v>
      </c>
      <c r="J728" s="1">
        <v>-0.13097200000000001</v>
      </c>
      <c r="K728" s="1">
        <f>IF(H728=0, 0.1, H728)</f>
        <v>3306.87</v>
      </c>
      <c r="L728" s="1">
        <f>IF(I728=0, 0.1, I728)</f>
        <v>3019.89</v>
      </c>
      <c r="M728" s="2">
        <f>LOG(L728/K728, 10)</f>
        <v>-3.9425998225848982E-2</v>
      </c>
      <c r="N728" s="2">
        <f>AVERAGE(K728:L728)</f>
        <v>3163.38</v>
      </c>
      <c r="O728" s="2">
        <f>LOG(N728,10)</f>
        <v>3.5001513645336559</v>
      </c>
      <c r="P728" s="2">
        <f>LOG(L728/K728, 2)</f>
        <v>-0.13097033117542706</v>
      </c>
      <c r="Q728" s="1">
        <v>-0.11691500000000001</v>
      </c>
      <c r="R728" s="1">
        <v>0.84665000000000001</v>
      </c>
      <c r="S728" s="1">
        <f>-1*LOG10(R728)</f>
        <v>7.2296087287844674E-2</v>
      </c>
      <c r="T728" s="1">
        <v>0.99990000000000001</v>
      </c>
      <c r="U728" s="1" t="s">
        <v>1161</v>
      </c>
      <c r="V728" s="1" t="s">
        <v>30</v>
      </c>
      <c r="W728" s="1" t="s">
        <v>7500</v>
      </c>
      <c r="X728" s="1" t="s">
        <v>27</v>
      </c>
      <c r="Y728" s="1" t="s">
        <v>7499</v>
      </c>
    </row>
    <row r="729" spans="1:25" x14ac:dyDescent="0.3">
      <c r="A729" s="1" t="s">
        <v>7580</v>
      </c>
      <c r="B729" s="1" t="s">
        <v>7580</v>
      </c>
      <c r="C729" s="1" t="s">
        <v>7579</v>
      </c>
      <c r="D729" s="8">
        <f>(L729/K729*100)-100</f>
        <v>-49.502844500632101</v>
      </c>
      <c r="E729" s="1" t="s">
        <v>7578</v>
      </c>
      <c r="F729" s="1" t="s">
        <v>22</v>
      </c>
      <c r="G729" s="1" t="s">
        <v>23</v>
      </c>
      <c r="H729" s="1">
        <v>316.39999999999998</v>
      </c>
      <c r="I729" s="1">
        <v>159.773</v>
      </c>
      <c r="J729" s="1">
        <v>-0.98572499999999996</v>
      </c>
      <c r="K729" s="1">
        <f>IF(H729=0, 0.1, H729)</f>
        <v>316.39999999999998</v>
      </c>
      <c r="L729" s="1">
        <f>IF(I729=0, 0.1, I729)</f>
        <v>159.773</v>
      </c>
      <c r="M729" s="2">
        <f>LOG(L729/K729, 10)</f>
        <v>-0.29673308496492762</v>
      </c>
      <c r="N729" s="2">
        <f>AVERAGE(K729:L729)</f>
        <v>238.0865</v>
      </c>
      <c r="O729" s="2">
        <f>LOG(N729,10)</f>
        <v>2.3767347707021327</v>
      </c>
      <c r="P729" s="2">
        <f>LOG(L729/K729, 2)</f>
        <v>-0.98572597162759201</v>
      </c>
      <c r="Q729" s="1">
        <v>-0.85031000000000001</v>
      </c>
      <c r="R729" s="1">
        <v>0.46274999999999999</v>
      </c>
      <c r="S729" s="1">
        <f>-1*LOG10(R729)</f>
        <v>0.33465357257505829</v>
      </c>
      <c r="T729" s="1">
        <v>0.99990000000000001</v>
      </c>
      <c r="U729" s="1" t="s">
        <v>1161</v>
      </c>
      <c r="V729" s="1" t="s">
        <v>30</v>
      </c>
      <c r="W729" s="1" t="s">
        <v>7577</v>
      </c>
      <c r="X729" s="1" t="s">
        <v>27</v>
      </c>
      <c r="Y729" s="1" t="s">
        <v>7576</v>
      </c>
    </row>
    <row r="730" spans="1:25" x14ac:dyDescent="0.3">
      <c r="A730" s="1" t="s">
        <v>9827</v>
      </c>
      <c r="B730" s="1" t="s">
        <v>9827</v>
      </c>
      <c r="C730" s="1" t="s">
        <v>9826</v>
      </c>
      <c r="D730" s="8">
        <f>(L730/K730*100)-100</f>
        <v>23237.1</v>
      </c>
      <c r="E730" s="1" t="s">
        <v>9821</v>
      </c>
      <c r="F730" s="1" t="s">
        <v>22</v>
      </c>
      <c r="G730" s="1" t="s">
        <v>23</v>
      </c>
      <c r="H730" s="1">
        <v>0</v>
      </c>
      <c r="I730" s="1">
        <v>23.3371</v>
      </c>
      <c r="K730" s="1">
        <f>IF(H730=0, 0.1, H730)</f>
        <v>0.1</v>
      </c>
      <c r="L730" s="1">
        <f>IF(I730=0, 0.1, I730)</f>
        <v>23.3371</v>
      </c>
      <c r="M730" s="2">
        <f>LOG(L730/K730, 10)</f>
        <v>2.3680468871743163</v>
      </c>
      <c r="N730" s="2">
        <f>AVERAGE(K730:L730)</f>
        <v>11.71855</v>
      </c>
      <c r="O730" s="2">
        <f>LOG(N730,10)</f>
        <v>1.0688738773854054</v>
      </c>
      <c r="P730" s="2">
        <f>LOG(L730/K730, 2)</f>
        <v>7.8664814845149253</v>
      </c>
      <c r="Q730" s="1">
        <v>0</v>
      </c>
      <c r="R730" s="1">
        <v>1</v>
      </c>
      <c r="S730" s="1">
        <f>-1*LOG10(R730)</f>
        <v>0</v>
      </c>
      <c r="T730" s="1">
        <v>1</v>
      </c>
      <c r="U730" s="1" t="s">
        <v>1161</v>
      </c>
      <c r="V730" s="1" t="s">
        <v>30</v>
      </c>
      <c r="W730" s="1" t="s">
        <v>9825</v>
      </c>
      <c r="X730" s="1" t="s">
        <v>27</v>
      </c>
      <c r="Y730" s="1" t="s">
        <v>9824</v>
      </c>
    </row>
    <row r="731" spans="1:25" x14ac:dyDescent="0.3">
      <c r="A731" s="1" t="s">
        <v>9823</v>
      </c>
      <c r="B731" s="1" t="s">
        <v>9823</v>
      </c>
      <c r="C731" s="1" t="s">
        <v>9822</v>
      </c>
      <c r="D731" s="8">
        <f>(L731/K731*100)-100</f>
        <v>193583</v>
      </c>
      <c r="E731" s="1" t="s">
        <v>9821</v>
      </c>
      <c r="F731" s="1" t="s">
        <v>22</v>
      </c>
      <c r="G731" s="1" t="s">
        <v>23</v>
      </c>
      <c r="H731" s="1">
        <v>0</v>
      </c>
      <c r="I731" s="1">
        <v>193.68299999999999</v>
      </c>
      <c r="K731" s="1">
        <f>IF(H731=0, 0.1, H731)</f>
        <v>0.1</v>
      </c>
      <c r="L731" s="1">
        <f>IF(I731=0, 0.1, I731)</f>
        <v>193.68299999999999</v>
      </c>
      <c r="M731" s="2">
        <f>LOG(L731/K731, 10)</f>
        <v>3.2870915033716943</v>
      </c>
      <c r="N731" s="2">
        <f>AVERAGE(K731:L731)</f>
        <v>96.891499999999994</v>
      </c>
      <c r="O731" s="2">
        <f>LOG(N731,10)</f>
        <v>1.9862856793726051</v>
      </c>
      <c r="P731" s="2">
        <f>LOG(L731/K731, 2)</f>
        <v>10.91948161551597</v>
      </c>
      <c r="Q731" s="1">
        <v>0</v>
      </c>
      <c r="R731" s="1">
        <v>1</v>
      </c>
      <c r="S731" s="1">
        <f>-1*LOG10(R731)</f>
        <v>0</v>
      </c>
      <c r="T731" s="1">
        <v>1</v>
      </c>
      <c r="U731" s="1" t="s">
        <v>1161</v>
      </c>
      <c r="V731" s="1" t="s">
        <v>30</v>
      </c>
      <c r="W731" s="1" t="s">
        <v>9820</v>
      </c>
      <c r="X731" s="1" t="s">
        <v>25</v>
      </c>
      <c r="Y731" s="1" t="s">
        <v>9819</v>
      </c>
    </row>
    <row r="732" spans="1:25" x14ac:dyDescent="0.3">
      <c r="A732" s="1" t="s">
        <v>2222</v>
      </c>
      <c r="B732" s="1" t="s">
        <v>2222</v>
      </c>
      <c r="C732" s="1" t="s">
        <v>2221</v>
      </c>
      <c r="D732" s="8">
        <f>(L732/K732*100)-100</f>
        <v>-65.605626364067078</v>
      </c>
      <c r="E732" s="1" t="s">
        <v>2220</v>
      </c>
      <c r="F732" s="1" t="s">
        <v>22</v>
      </c>
      <c r="G732" s="1" t="s">
        <v>23</v>
      </c>
      <c r="H732" s="1">
        <v>128.751</v>
      </c>
      <c r="I732" s="1">
        <v>44.283099999999997</v>
      </c>
      <c r="J732" s="1">
        <v>-1.53976</v>
      </c>
      <c r="K732" s="1">
        <f>IF(H732=0, 0.1, H732)</f>
        <v>128.751</v>
      </c>
      <c r="L732" s="1">
        <f>IF(I732=0, 0.1, I732)</f>
        <v>44.283099999999997</v>
      </c>
      <c r="M732" s="2">
        <f>LOG(L732/K732, 10)</f>
        <v>-0.46351259518181548</v>
      </c>
      <c r="N732" s="2">
        <f>AVERAGE(K732:L732)</f>
        <v>86.517049999999998</v>
      </c>
      <c r="O732" s="2">
        <f>LOG(N732,10)</f>
        <v>1.937101702739273</v>
      </c>
      <c r="P732" s="2">
        <f>LOG(L732/K732, 2)</f>
        <v>-1.5397555122686257</v>
      </c>
      <c r="Q732" s="1">
        <v>0</v>
      </c>
      <c r="R732" s="1">
        <v>1</v>
      </c>
      <c r="S732" s="1">
        <f>-1*LOG10(R732)</f>
        <v>0</v>
      </c>
      <c r="T732" s="1">
        <v>1</v>
      </c>
      <c r="U732" s="1" t="s">
        <v>1161</v>
      </c>
      <c r="V732" s="1" t="s">
        <v>49</v>
      </c>
      <c r="W732" s="1" t="s">
        <v>2219</v>
      </c>
      <c r="X732" s="1" t="s">
        <v>27</v>
      </c>
      <c r="Y732" s="1" t="s">
        <v>2218</v>
      </c>
    </row>
    <row r="733" spans="1:25" x14ac:dyDescent="0.3">
      <c r="A733" s="1" t="s">
        <v>7702</v>
      </c>
      <c r="B733" s="1" t="s">
        <v>7702</v>
      </c>
      <c r="C733" s="1" t="s">
        <v>7701</v>
      </c>
      <c r="D733" s="8">
        <f>(L733/K733*100)-100</f>
        <v>22041.5</v>
      </c>
      <c r="E733" s="1" t="s">
        <v>7700</v>
      </c>
      <c r="F733" s="1" t="s">
        <v>22</v>
      </c>
      <c r="G733" s="1" t="s">
        <v>23</v>
      </c>
      <c r="H733" s="1">
        <v>0</v>
      </c>
      <c r="I733" s="1">
        <v>22.141500000000001</v>
      </c>
      <c r="K733" s="1">
        <f>IF(H733=0, 0.1, H733)</f>
        <v>0.1</v>
      </c>
      <c r="L733" s="1">
        <f>IF(I733=0, 0.1, I733)</f>
        <v>22.141500000000001</v>
      </c>
      <c r="M733" s="2">
        <f>LOG(L733/K733, 10)</f>
        <v>2.3452070392913957</v>
      </c>
      <c r="N733" s="2">
        <f>AVERAGE(K733:L733)</f>
        <v>11.120750000000001</v>
      </c>
      <c r="O733" s="2">
        <f>LOG(N733,10)</f>
        <v>1.04613407770266</v>
      </c>
      <c r="P733" s="2">
        <f>LOG(L733/K733, 2)</f>
        <v>7.790609152149699</v>
      </c>
      <c r="Q733" s="1">
        <v>0</v>
      </c>
      <c r="R733" s="1">
        <v>1</v>
      </c>
      <c r="S733" s="1">
        <f>-1*LOG10(R733)</f>
        <v>0</v>
      </c>
      <c r="T733" s="1">
        <v>1</v>
      </c>
      <c r="U733" s="1" t="s">
        <v>1161</v>
      </c>
      <c r="V733" s="1" t="s">
        <v>47</v>
      </c>
      <c r="W733" s="1" t="s">
        <v>7699</v>
      </c>
      <c r="X733" s="1" t="s">
        <v>25</v>
      </c>
      <c r="Y733" s="1" t="s">
        <v>7698</v>
      </c>
    </row>
    <row r="734" spans="1:25" x14ac:dyDescent="0.3">
      <c r="A734" s="1" t="s">
        <v>4014</v>
      </c>
      <c r="B734" s="1" t="s">
        <v>4014</v>
      </c>
      <c r="C734" s="1" t="s">
        <v>4013</v>
      </c>
      <c r="D734" s="8">
        <f>(L734/K734*100)-100</f>
        <v>82.695484882081928</v>
      </c>
      <c r="E734" s="1" t="s">
        <v>4012</v>
      </c>
      <c r="F734" s="1" t="s">
        <v>22</v>
      </c>
      <c r="G734" s="1" t="s">
        <v>23</v>
      </c>
      <c r="H734" s="1">
        <v>412.19299999999998</v>
      </c>
      <c r="I734" s="1">
        <v>753.05799999999999</v>
      </c>
      <c r="J734" s="1">
        <v>0.86944100000000002</v>
      </c>
      <c r="K734" s="1">
        <f>IF(H734=0, 0.1, H734)</f>
        <v>412.19299999999998</v>
      </c>
      <c r="L734" s="1">
        <f>IF(I734=0, 0.1, I734)</f>
        <v>753.05799999999999</v>
      </c>
      <c r="M734" s="2">
        <f>LOG(L734/K734, 10)</f>
        <v>0.261727814374829</v>
      </c>
      <c r="N734" s="2">
        <f>AVERAGE(K734:L734)</f>
        <v>582.62549999999999</v>
      </c>
      <c r="O734" s="2">
        <f>LOG(N734,10)</f>
        <v>2.7653894886454653</v>
      </c>
      <c r="P734" s="2">
        <f>LOG(L734/K734, 2)</f>
        <v>0.86944097978520907</v>
      </c>
      <c r="Q734" s="1">
        <v>0.88207100000000005</v>
      </c>
      <c r="R734" s="1">
        <v>0.56115000000000004</v>
      </c>
      <c r="S734" s="1">
        <f>-1*LOG10(R734)</f>
        <v>0.25092103274611366</v>
      </c>
      <c r="T734" s="1">
        <v>0.99990000000000001</v>
      </c>
      <c r="U734" s="1" t="s">
        <v>1161</v>
      </c>
      <c r="V734" s="1" t="s">
        <v>32</v>
      </c>
      <c r="W734" s="1" t="s">
        <v>4011</v>
      </c>
      <c r="X734" s="1" t="s">
        <v>27</v>
      </c>
      <c r="Y734" s="1" t="s">
        <v>4010</v>
      </c>
    </row>
    <row r="735" spans="1:25" x14ac:dyDescent="0.3">
      <c r="A735" s="1" t="s">
        <v>1537</v>
      </c>
      <c r="B735" s="1" t="s">
        <v>1537</v>
      </c>
      <c r="C735" s="1" t="s">
        <v>1536</v>
      </c>
      <c r="D735" s="8">
        <f>(L735/K735*100)-100</f>
        <v>8.9866823109399689</v>
      </c>
      <c r="E735" s="1" t="s">
        <v>1535</v>
      </c>
      <c r="F735" s="1" t="s">
        <v>22</v>
      </c>
      <c r="G735" s="1" t="s">
        <v>23</v>
      </c>
      <c r="H735" s="1">
        <v>7977.36</v>
      </c>
      <c r="I735" s="1">
        <v>8694.26</v>
      </c>
      <c r="J735" s="1">
        <v>0.124152</v>
      </c>
      <c r="K735" s="1">
        <f>IF(H735=0, 0.1, H735)</f>
        <v>7977.36</v>
      </c>
      <c r="L735" s="1">
        <f>IF(I735=0, 0.1, I735)</f>
        <v>8694.26</v>
      </c>
      <c r="M735" s="2">
        <f>LOG(L735/K735, 10)</f>
        <v>3.7373432323803815E-2</v>
      </c>
      <c r="N735" s="2">
        <f>AVERAGE(K735:L735)</f>
        <v>8335.81</v>
      </c>
      <c r="O735" s="2">
        <f>LOG(N735,10)</f>
        <v>3.9209478070960495</v>
      </c>
      <c r="P735" s="2">
        <f>LOG(L735/K735, 2)</f>
        <v>0.12415185483881538</v>
      </c>
      <c r="Q735" s="1">
        <v>0.134408</v>
      </c>
      <c r="R735" s="1">
        <v>0.8226</v>
      </c>
      <c r="S735" s="1">
        <f>-1*LOG10(R735)</f>
        <v>8.4811294826843714E-2</v>
      </c>
      <c r="T735" s="1">
        <v>0.99990000000000001</v>
      </c>
      <c r="U735" s="1" t="s">
        <v>1161</v>
      </c>
      <c r="V735" s="1" t="s">
        <v>28</v>
      </c>
      <c r="W735" s="1" t="s">
        <v>1534</v>
      </c>
      <c r="X735" s="1" t="s">
        <v>27</v>
      </c>
      <c r="Y735" s="1" t="s">
        <v>1533</v>
      </c>
    </row>
    <row r="736" spans="1:25" x14ac:dyDescent="0.3">
      <c r="A736" s="1" t="s">
        <v>9818</v>
      </c>
      <c r="B736" s="1" t="s">
        <v>9818</v>
      </c>
      <c r="C736" s="1" t="s">
        <v>9817</v>
      </c>
      <c r="D736" s="8">
        <f>(L736/K736*100)-100</f>
        <v>23237.1</v>
      </c>
      <c r="E736" s="1" t="s">
        <v>9816</v>
      </c>
      <c r="F736" s="1" t="s">
        <v>22</v>
      </c>
      <c r="G736" s="1" t="s">
        <v>23</v>
      </c>
      <c r="H736" s="1">
        <v>0</v>
      </c>
      <c r="I736" s="1">
        <v>23.3371</v>
      </c>
      <c r="K736" s="1">
        <f>IF(H736=0, 0.1, H736)</f>
        <v>0.1</v>
      </c>
      <c r="L736" s="1">
        <f>IF(I736=0, 0.1, I736)</f>
        <v>23.3371</v>
      </c>
      <c r="M736" s="2">
        <f>LOG(L736/K736, 10)</f>
        <v>2.3680468871743163</v>
      </c>
      <c r="N736" s="2">
        <f>AVERAGE(K736:L736)</f>
        <v>11.71855</v>
      </c>
      <c r="O736" s="2">
        <f>LOG(N736,10)</f>
        <v>1.0688738773854054</v>
      </c>
      <c r="P736" s="2">
        <f>LOG(L736/K736, 2)</f>
        <v>7.8664814845149253</v>
      </c>
      <c r="Q736" s="1">
        <v>0</v>
      </c>
      <c r="R736" s="1">
        <v>1</v>
      </c>
      <c r="S736" s="1">
        <f>-1*LOG10(R736)</f>
        <v>0</v>
      </c>
      <c r="T736" s="1">
        <v>1</v>
      </c>
      <c r="U736" s="1" t="s">
        <v>1161</v>
      </c>
      <c r="V736" s="1" t="s">
        <v>35</v>
      </c>
      <c r="W736" s="1" t="s">
        <v>9815</v>
      </c>
      <c r="X736" s="1" t="s">
        <v>25</v>
      </c>
      <c r="Y736" s="1" t="s">
        <v>9814</v>
      </c>
    </row>
    <row r="737" spans="1:25" x14ac:dyDescent="0.3">
      <c r="A737" s="1" t="s">
        <v>7536</v>
      </c>
      <c r="B737" s="1" t="s">
        <v>7536</v>
      </c>
      <c r="C737" s="1" t="s">
        <v>7535</v>
      </c>
      <c r="D737" s="8">
        <f>(L737/K737*100)-100</f>
        <v>151.36464574517117</v>
      </c>
      <c r="E737" s="1" t="s">
        <v>7534</v>
      </c>
      <c r="F737" s="1" t="s">
        <v>22</v>
      </c>
      <c r="G737" s="1" t="s">
        <v>23</v>
      </c>
      <c r="H737" s="1">
        <v>119.33499999999999</v>
      </c>
      <c r="I737" s="1">
        <v>299.96600000000001</v>
      </c>
      <c r="J737" s="1">
        <v>1.32979</v>
      </c>
      <c r="K737" s="1">
        <f>IF(H737=0, 0.1, H737)</f>
        <v>119.33499999999999</v>
      </c>
      <c r="L737" s="1">
        <f>IF(I737=0, 0.1, I737)</f>
        <v>299.96600000000001</v>
      </c>
      <c r="M737" s="2">
        <f>LOG(L737/K737, 10)</f>
        <v>0.40030419444178889</v>
      </c>
      <c r="N737" s="2">
        <f>AVERAGE(K737:L737)</f>
        <v>209.65049999999999</v>
      </c>
      <c r="O737" s="2">
        <f>LOG(N737,10)</f>
        <v>2.3214959024991004</v>
      </c>
      <c r="P737" s="2">
        <f>LOG(L737/K737, 2)</f>
        <v>1.3297817500174323</v>
      </c>
      <c r="Q737" s="1">
        <v>0.41695399999999999</v>
      </c>
      <c r="R737" s="1">
        <v>0.25995000000000001</v>
      </c>
      <c r="S737" s="1">
        <f>-1*LOG10(R737)</f>
        <v>0.58511017823040168</v>
      </c>
      <c r="T737" s="1">
        <v>0.99990000000000001</v>
      </c>
      <c r="U737" s="1" t="s">
        <v>1161</v>
      </c>
      <c r="V737" s="1" t="s">
        <v>30</v>
      </c>
      <c r="W737" s="1" t="s">
        <v>7533</v>
      </c>
      <c r="X737" s="1" t="s">
        <v>27</v>
      </c>
      <c r="Y737" s="1" t="s">
        <v>7532</v>
      </c>
    </row>
    <row r="738" spans="1:25" x14ac:dyDescent="0.3">
      <c r="A738" s="1" t="s">
        <v>3070</v>
      </c>
      <c r="B738" s="1" t="s">
        <v>3070</v>
      </c>
      <c r="C738" s="1" t="s">
        <v>3069</v>
      </c>
      <c r="D738" s="8">
        <f>(L738/K738*100)-100</f>
        <v>-82.80285201668336</v>
      </c>
      <c r="E738" s="1" t="s">
        <v>3068</v>
      </c>
      <c r="F738" s="1" t="s">
        <v>22</v>
      </c>
      <c r="G738" s="1" t="s">
        <v>23</v>
      </c>
      <c r="H738" s="1">
        <v>128.751</v>
      </c>
      <c r="I738" s="1">
        <v>22.141500000000001</v>
      </c>
      <c r="J738" s="1">
        <v>-2.5397599999999998</v>
      </c>
      <c r="K738" s="1">
        <f>IF(H738=0, 0.1, H738)</f>
        <v>128.751</v>
      </c>
      <c r="L738" s="1">
        <f>IF(I738=0, 0.1, I738)</f>
        <v>22.141500000000001</v>
      </c>
      <c r="M738" s="2">
        <f>LOG(L738/K738, 10)</f>
        <v>-0.76454357156975739</v>
      </c>
      <c r="N738" s="2">
        <f>AVERAGE(K738:L738)</f>
        <v>75.446250000000006</v>
      </c>
      <c r="O738" s="2">
        <f>LOG(N738,10)</f>
        <v>1.8776376583623606</v>
      </c>
      <c r="P738" s="2">
        <f>LOG(L738/K738, 2)</f>
        <v>-2.5397587701631044</v>
      </c>
      <c r="Q738" s="1">
        <v>0</v>
      </c>
      <c r="R738" s="1">
        <v>1</v>
      </c>
      <c r="S738" s="1">
        <f>-1*LOG10(R738)</f>
        <v>0</v>
      </c>
      <c r="T738" s="1">
        <v>1</v>
      </c>
      <c r="U738" s="1" t="s">
        <v>1161</v>
      </c>
      <c r="V738" s="1" t="s">
        <v>34</v>
      </c>
      <c r="W738" s="1" t="s">
        <v>3067</v>
      </c>
      <c r="X738" s="1" t="s">
        <v>27</v>
      </c>
      <c r="Y738" s="1" t="s">
        <v>3066</v>
      </c>
    </row>
    <row r="739" spans="1:25" x14ac:dyDescent="0.3">
      <c r="A739" s="1" t="s">
        <v>2121</v>
      </c>
      <c r="B739" s="1" t="s">
        <v>2121</v>
      </c>
      <c r="C739" s="1" t="s">
        <v>2120</v>
      </c>
      <c r="D739" s="8">
        <f>(L739/K739*100)-100</f>
        <v>23237.1</v>
      </c>
      <c r="E739" s="1" t="s">
        <v>2119</v>
      </c>
      <c r="F739" s="1" t="s">
        <v>22</v>
      </c>
      <c r="G739" s="1" t="s">
        <v>23</v>
      </c>
      <c r="H739" s="1">
        <v>0</v>
      </c>
      <c r="I739" s="1">
        <v>23.3371</v>
      </c>
      <c r="K739" s="1">
        <f>IF(H739=0, 0.1, H739)</f>
        <v>0.1</v>
      </c>
      <c r="L739" s="1">
        <f>IF(I739=0, 0.1, I739)</f>
        <v>23.3371</v>
      </c>
      <c r="M739" s="2">
        <f>LOG(L739/K739, 10)</f>
        <v>2.3680468871743163</v>
      </c>
      <c r="N739" s="2">
        <f>AVERAGE(K739:L739)</f>
        <v>11.71855</v>
      </c>
      <c r="O739" s="2">
        <f>LOG(N739,10)</f>
        <v>1.0688738773854054</v>
      </c>
      <c r="P739" s="2">
        <f>LOG(L739/K739, 2)</f>
        <v>7.8664814845149253</v>
      </c>
      <c r="Q739" s="1">
        <v>0</v>
      </c>
      <c r="R739" s="1">
        <v>1</v>
      </c>
      <c r="S739" s="1">
        <f>-1*LOG10(R739)</f>
        <v>0</v>
      </c>
      <c r="T739" s="1">
        <v>1</v>
      </c>
      <c r="U739" s="1" t="s">
        <v>1161</v>
      </c>
      <c r="V739" s="1" t="s">
        <v>49</v>
      </c>
      <c r="W739" s="1" t="s">
        <v>2118</v>
      </c>
      <c r="X739" s="1" t="s">
        <v>27</v>
      </c>
      <c r="Y739" s="1" t="s">
        <v>2117</v>
      </c>
    </row>
    <row r="740" spans="1:25" x14ac:dyDescent="0.3">
      <c r="A740" s="1" t="s">
        <v>2250</v>
      </c>
      <c r="B740" s="1" t="s">
        <v>2250</v>
      </c>
      <c r="C740" s="1" t="s">
        <v>2249</v>
      </c>
      <c r="D740" s="8">
        <f>(L740/K740*100)-100</f>
        <v>13.627318286571338</v>
      </c>
      <c r="E740" s="1" t="s">
        <v>2248</v>
      </c>
      <c r="F740" s="1" t="s">
        <v>22</v>
      </c>
      <c r="G740" s="1" t="s">
        <v>23</v>
      </c>
      <c r="H740" s="1">
        <v>5467.4</v>
      </c>
      <c r="I740" s="1">
        <v>6212.46</v>
      </c>
      <c r="J740" s="1">
        <v>0.184311</v>
      </c>
      <c r="K740" s="1">
        <f>IF(H740=0, 0.1, H740)</f>
        <v>5467.4</v>
      </c>
      <c r="L740" s="1">
        <f>IF(I740=0, 0.1, I740)</f>
        <v>6212.46</v>
      </c>
      <c r="M740" s="2">
        <f>LOG(L740/K740, 10)</f>
        <v>5.5482757033495755E-2</v>
      </c>
      <c r="N740" s="2">
        <f>AVERAGE(K740:L740)</f>
        <v>5839.93</v>
      </c>
      <c r="O740" s="2">
        <f>LOG(N740,10)</f>
        <v>3.7664076414966576</v>
      </c>
      <c r="P740" s="2">
        <f>LOG(L740/K740, 2)</f>
        <v>0.18430972937137899</v>
      </c>
      <c r="Q740" s="1">
        <v>0.18156</v>
      </c>
      <c r="R740" s="1">
        <v>0.76915</v>
      </c>
      <c r="S740" s="1">
        <f>-1*LOG10(R740)</f>
        <v>0.11398895562165254</v>
      </c>
      <c r="T740" s="1">
        <v>0.99990000000000001</v>
      </c>
      <c r="U740" s="1" t="s">
        <v>1161</v>
      </c>
      <c r="V740" s="1" t="s">
        <v>49</v>
      </c>
      <c r="W740" s="1" t="s">
        <v>2247</v>
      </c>
      <c r="X740" s="1" t="s">
        <v>27</v>
      </c>
      <c r="Y740" s="1" t="s">
        <v>2246</v>
      </c>
    </row>
    <row r="741" spans="1:25" x14ac:dyDescent="0.3">
      <c r="A741" s="1" t="s">
        <v>7740</v>
      </c>
      <c r="B741" s="1" t="s">
        <v>7740</v>
      </c>
      <c r="C741" s="1" t="s">
        <v>7739</v>
      </c>
      <c r="D741" s="8">
        <f>(L741/K741*100)-100</f>
        <v>-10.304526497286645</v>
      </c>
      <c r="E741" s="1" t="s">
        <v>7738</v>
      </c>
      <c r="F741" s="1" t="s">
        <v>22</v>
      </c>
      <c r="G741" s="1" t="s">
        <v>23</v>
      </c>
      <c r="H741" s="1">
        <v>850.23800000000006</v>
      </c>
      <c r="I741" s="1">
        <v>762.625</v>
      </c>
      <c r="J741" s="1">
        <v>-0.156893</v>
      </c>
      <c r="K741" s="1">
        <f>IF(H741=0, 0.1, H741)</f>
        <v>850.23800000000006</v>
      </c>
      <c r="L741" s="1">
        <f>IF(I741=0, 0.1, I741)</f>
        <v>762.625</v>
      </c>
      <c r="M741" s="2">
        <f>LOG(L741/K741, 10)</f>
        <v>-4.7229473147615261E-2</v>
      </c>
      <c r="N741" s="2">
        <f>AVERAGE(K741:L741)</f>
        <v>806.43150000000003</v>
      </c>
      <c r="O741" s="2">
        <f>LOG(N741,10)</f>
        <v>2.9065674833983177</v>
      </c>
      <c r="P741" s="2">
        <f>LOG(L741/K741, 2)</f>
        <v>-0.15689291375579142</v>
      </c>
      <c r="Q741" s="1">
        <v>-0.105156</v>
      </c>
      <c r="R741" s="1">
        <v>0.85834999999999995</v>
      </c>
      <c r="S741" s="1">
        <f>-1*LOG10(R741)</f>
        <v>6.6335588521763203E-2</v>
      </c>
      <c r="T741" s="1">
        <v>0.99990000000000001</v>
      </c>
      <c r="U741" s="1" t="s">
        <v>1161</v>
      </c>
      <c r="V741" s="1" t="s">
        <v>47</v>
      </c>
      <c r="W741" s="1" t="s">
        <v>7737</v>
      </c>
      <c r="X741" s="1" t="s">
        <v>25</v>
      </c>
      <c r="Y741" s="1" t="s">
        <v>7736</v>
      </c>
    </row>
    <row r="742" spans="1:25" x14ac:dyDescent="0.3">
      <c r="A742" s="1" t="s">
        <v>5455</v>
      </c>
      <c r="B742" s="1" t="s">
        <v>5455</v>
      </c>
      <c r="C742" s="1" t="s">
        <v>5454</v>
      </c>
      <c r="D742" s="8">
        <f>(L742/K742*100)-100</f>
        <v>43.863015244713523</v>
      </c>
      <c r="E742" s="1" t="s">
        <v>5453</v>
      </c>
      <c r="F742" s="1" t="s">
        <v>22</v>
      </c>
      <c r="G742" s="1" t="s">
        <v>23</v>
      </c>
      <c r="H742" s="1">
        <v>248.08600000000001</v>
      </c>
      <c r="I742" s="1">
        <v>356.904</v>
      </c>
      <c r="J742" s="1">
        <v>0.52469500000000002</v>
      </c>
      <c r="K742" s="1">
        <f>IF(H742=0, 0.1, H742)</f>
        <v>248.08600000000001</v>
      </c>
      <c r="L742" s="1">
        <f>IF(I742=0, 0.1, I742)</f>
        <v>356.904</v>
      </c>
      <c r="M742" s="2">
        <f>LOG(L742/K742, 10)</f>
        <v>0.15794915849790753</v>
      </c>
      <c r="N742" s="2">
        <f>AVERAGE(K742:L742)</f>
        <v>302.495</v>
      </c>
      <c r="O742" s="2">
        <f>LOG(N742,10)</f>
        <v>2.4807182005079724</v>
      </c>
      <c r="P742" s="2">
        <f>LOG(L742/K742, 2)</f>
        <v>0.52469574717801604</v>
      </c>
      <c r="Q742" s="1">
        <v>0.23921100000000001</v>
      </c>
      <c r="R742" s="1">
        <v>0.73089999999999999</v>
      </c>
      <c r="S742" s="1">
        <f>-1*LOG10(R742)</f>
        <v>0.13614203811602704</v>
      </c>
      <c r="T742" s="1">
        <v>0.99990000000000001</v>
      </c>
      <c r="U742" s="1" t="s">
        <v>1161</v>
      </c>
      <c r="V742" s="1" t="s">
        <v>39</v>
      </c>
      <c r="W742" s="1" t="s">
        <v>5452</v>
      </c>
      <c r="X742" s="1" t="s">
        <v>25</v>
      </c>
      <c r="Y742" s="1" t="s">
        <v>5451</v>
      </c>
    </row>
    <row r="743" spans="1:25" x14ac:dyDescent="0.3">
      <c r="A743" s="1" t="s">
        <v>2112</v>
      </c>
      <c r="B743" s="1" t="s">
        <v>2112</v>
      </c>
      <c r="C743" s="1" t="s">
        <v>2111</v>
      </c>
      <c r="D743" s="8">
        <f>(L743/K743*100)-100</f>
        <v>11.227320917013145</v>
      </c>
      <c r="E743" s="1" t="s">
        <v>2110</v>
      </c>
      <c r="F743" s="1" t="s">
        <v>22</v>
      </c>
      <c r="G743" s="1" t="s">
        <v>23</v>
      </c>
      <c r="H743" s="1">
        <v>1329.97</v>
      </c>
      <c r="I743" s="1">
        <v>1479.29</v>
      </c>
      <c r="J743" s="1">
        <v>0.153504</v>
      </c>
      <c r="K743" s="1">
        <f>IF(H743=0, 0.1, H743)</f>
        <v>1329.97</v>
      </c>
      <c r="L743" s="1">
        <f>IF(I743=0, 0.1, I743)</f>
        <v>1479.29</v>
      </c>
      <c r="M743" s="2">
        <f>LOG(L743/K743, 10)</f>
        <v>4.6211476689674472E-2</v>
      </c>
      <c r="N743" s="2">
        <f>AVERAGE(K743:L743)</f>
        <v>1404.63</v>
      </c>
      <c r="O743" s="2">
        <f>LOG(N743,10)</f>
        <v>3.1475619398138015</v>
      </c>
      <c r="P743" s="2">
        <f>LOG(L743/K743, 2)</f>
        <v>0.1535112027216621</v>
      </c>
      <c r="Q743" s="1">
        <v>0.11640300000000001</v>
      </c>
      <c r="R743" s="1">
        <v>0.84589999999999999</v>
      </c>
      <c r="S743" s="1">
        <f>-1*LOG10(R743)</f>
        <v>7.2680975040343931E-2</v>
      </c>
      <c r="T743" s="1">
        <v>0.99990000000000001</v>
      </c>
      <c r="U743" s="1" t="s">
        <v>1161</v>
      </c>
      <c r="V743" s="1" t="s">
        <v>49</v>
      </c>
      <c r="W743" s="1" t="s">
        <v>2109</v>
      </c>
      <c r="X743" s="1" t="s">
        <v>27</v>
      </c>
      <c r="Y743" s="1" t="s">
        <v>2108</v>
      </c>
    </row>
    <row r="744" spans="1:25" x14ac:dyDescent="0.3">
      <c r="A744" s="1" t="s">
        <v>1976</v>
      </c>
      <c r="B744" s="1" t="s">
        <v>1976</v>
      </c>
      <c r="C744" s="1" t="s">
        <v>1975</v>
      </c>
      <c r="D744" s="8">
        <f>(L744/K744*100)-100</f>
        <v>-1.249177898583909</v>
      </c>
      <c r="E744" s="1" t="s">
        <v>191</v>
      </c>
      <c r="F744" s="1" t="s">
        <v>22</v>
      </c>
      <c r="G744" s="1" t="s">
        <v>23</v>
      </c>
      <c r="H744" s="1">
        <v>9609.52</v>
      </c>
      <c r="I744" s="1">
        <v>9489.48</v>
      </c>
      <c r="J744" s="1">
        <v>-1.8136200000000002E-2</v>
      </c>
      <c r="K744" s="1">
        <f>IF(H744=0, 0.1, H744)</f>
        <v>9609.52</v>
      </c>
      <c r="L744" s="1">
        <f>IF(I744=0, 0.1, I744)</f>
        <v>9489.48</v>
      </c>
      <c r="M744" s="2">
        <f>LOG(L744/K744, 10)</f>
        <v>-5.459280181275188E-3</v>
      </c>
      <c r="N744" s="2">
        <f>AVERAGE(K744:L744)</f>
        <v>9549.5</v>
      </c>
      <c r="O744" s="2">
        <f>LOG(N744,10)</f>
        <v>3.9799806330575018</v>
      </c>
      <c r="P744" s="2">
        <f>LOG(L744/K744, 2)</f>
        <v>-1.8135336212039822E-2</v>
      </c>
      <c r="Q744" s="1">
        <v>-6.0859099999999999E-3</v>
      </c>
      <c r="R744" s="1">
        <v>0.96924999999999994</v>
      </c>
      <c r="S744" s="1">
        <f>-1*LOG10(R744)</f>
        <v>1.3564190320752401E-2</v>
      </c>
      <c r="T744" s="1">
        <v>0.99990000000000001</v>
      </c>
      <c r="U744" s="1" t="s">
        <v>1161</v>
      </c>
      <c r="V744" s="1" t="s">
        <v>49</v>
      </c>
      <c r="W744" s="1" t="s">
        <v>1974</v>
      </c>
      <c r="X744" s="1" t="s">
        <v>25</v>
      </c>
      <c r="Y744" s="1" t="s">
        <v>1973</v>
      </c>
    </row>
    <row r="745" spans="1:25" x14ac:dyDescent="0.3">
      <c r="A745" s="1" t="s">
        <v>1914</v>
      </c>
      <c r="B745" s="1" t="s">
        <v>1914</v>
      </c>
      <c r="C745" s="1" t="s">
        <v>1913</v>
      </c>
      <c r="D745" s="8">
        <f>(L745/K745*100)-100</f>
        <v>24.266654269908415</v>
      </c>
      <c r="E745" s="1" t="s">
        <v>504</v>
      </c>
      <c r="F745" s="1" t="s">
        <v>22</v>
      </c>
      <c r="G745" s="1" t="s">
        <v>23</v>
      </c>
      <c r="H745" s="1">
        <v>1075.55</v>
      </c>
      <c r="I745" s="1">
        <v>1336.55</v>
      </c>
      <c r="J745" s="1">
        <v>0.31343399999999999</v>
      </c>
      <c r="K745" s="1">
        <f>IF(H745=0, 0.1, H745)</f>
        <v>1075.55</v>
      </c>
      <c r="L745" s="1">
        <f>IF(I745=0, 0.1, I745)</f>
        <v>1336.55</v>
      </c>
      <c r="M745" s="2">
        <f>LOG(L745/K745, 10)</f>
        <v>9.4354605637356662E-2</v>
      </c>
      <c r="N745" s="2">
        <f>AVERAGE(K745:L745)</f>
        <v>1206.05</v>
      </c>
      <c r="O745" s="2">
        <f>LOG(N745,10)</f>
        <v>3.0813653130064278</v>
      </c>
      <c r="P745" s="2">
        <f>LOG(L745/K745, 2)</f>
        <v>0.31343921534875263</v>
      </c>
      <c r="Q745" s="1">
        <v>3.44707E-2</v>
      </c>
      <c r="R745" s="1">
        <v>0.87949999999999995</v>
      </c>
      <c r="S745" s="1">
        <f>-1*LOG10(R745)</f>
        <v>5.5764156206519956E-2</v>
      </c>
      <c r="T745" s="1">
        <v>0.99990000000000001</v>
      </c>
      <c r="U745" s="1" t="s">
        <v>1161</v>
      </c>
      <c r="V745" s="1" t="s">
        <v>49</v>
      </c>
      <c r="W745" s="1" t="s">
        <v>1912</v>
      </c>
      <c r="X745" s="1" t="s">
        <v>25</v>
      </c>
      <c r="Y745" s="1" t="s">
        <v>1911</v>
      </c>
    </row>
    <row r="746" spans="1:25" x14ac:dyDescent="0.3">
      <c r="A746" s="1" t="s">
        <v>2766</v>
      </c>
      <c r="B746" s="1" t="s">
        <v>2766</v>
      </c>
      <c r="C746" s="1" t="s">
        <v>2765</v>
      </c>
      <c r="D746" s="8">
        <f>(L746/K746*100)-100</f>
        <v>17.405245201089031</v>
      </c>
      <c r="E746" s="1" t="s">
        <v>2518</v>
      </c>
      <c r="F746" s="1" t="s">
        <v>22</v>
      </c>
      <c r="G746" s="1" t="s">
        <v>23</v>
      </c>
      <c r="H746" s="1">
        <v>725.42499999999995</v>
      </c>
      <c r="I746" s="1">
        <v>851.68700000000001</v>
      </c>
      <c r="J746" s="1">
        <v>0.23149800000000001</v>
      </c>
      <c r="K746" s="1">
        <f>IF(H746=0, 0.1, H746)</f>
        <v>725.42499999999995</v>
      </c>
      <c r="L746" s="1">
        <f>IF(I746=0, 0.1, I746)</f>
        <v>851.68700000000001</v>
      </c>
      <c r="M746" s="2">
        <f>LOG(L746/K746, 10)</f>
        <v>6.9687499901404257E-2</v>
      </c>
      <c r="N746" s="2">
        <f>AVERAGE(K746:L746)</f>
        <v>788.55600000000004</v>
      </c>
      <c r="O746" s="2">
        <f>LOG(N746,10)</f>
        <v>2.896832540565867</v>
      </c>
      <c r="P746" s="2">
        <f>LOG(L746/K746, 2)</f>
        <v>0.23149686378493514</v>
      </c>
      <c r="Q746" s="1">
        <v>0.144562</v>
      </c>
      <c r="R746" s="1">
        <v>0.81805000000000005</v>
      </c>
      <c r="S746" s="1">
        <f>-1*LOG10(R746)</f>
        <v>8.7220151022479819E-2</v>
      </c>
      <c r="T746" s="1">
        <v>0.99990000000000001</v>
      </c>
      <c r="U746" s="1" t="s">
        <v>1161</v>
      </c>
      <c r="V746" s="1" t="s">
        <v>46</v>
      </c>
      <c r="W746" s="1" t="s">
        <v>2764</v>
      </c>
      <c r="X746" s="1" t="s">
        <v>27</v>
      </c>
      <c r="Y746" s="1" t="s">
        <v>2763</v>
      </c>
    </row>
    <row r="747" spans="1:25" x14ac:dyDescent="0.3">
      <c r="A747" s="1" t="s">
        <v>2714</v>
      </c>
      <c r="B747" s="1" t="s">
        <v>2714</v>
      </c>
      <c r="C747" s="1" t="s">
        <v>2713</v>
      </c>
      <c r="D747" s="8">
        <f>(L747/K747*100)-100</f>
        <v>-10.807345417245216</v>
      </c>
      <c r="E747" s="1" t="s">
        <v>2712</v>
      </c>
      <c r="F747" s="1" t="s">
        <v>22</v>
      </c>
      <c r="G747" s="1" t="s">
        <v>23</v>
      </c>
      <c r="H747" s="1">
        <v>3197.64</v>
      </c>
      <c r="I747" s="1">
        <v>2852.06</v>
      </c>
      <c r="J747" s="1">
        <v>-0.16500200000000001</v>
      </c>
      <c r="K747" s="1">
        <f>IF(H747=0, 0.1, H747)</f>
        <v>3197.64</v>
      </c>
      <c r="L747" s="1">
        <f>IF(I747=0, 0.1, I747)</f>
        <v>2852.06</v>
      </c>
      <c r="M747" s="2">
        <f>LOG(L747/K747, 10)</f>
        <v>-4.9670910259883266E-2</v>
      </c>
      <c r="N747" s="2">
        <f>AVERAGE(K747:L747)</f>
        <v>3024.85</v>
      </c>
      <c r="O747" s="2">
        <f>LOG(N747,10)</f>
        <v>3.4807038431909718</v>
      </c>
      <c r="P747" s="2">
        <f>LOG(L747/K747, 2)</f>
        <v>-0.16500319229093519</v>
      </c>
      <c r="Q747" s="1">
        <v>-0.14798</v>
      </c>
      <c r="R747" s="1">
        <v>0.82255</v>
      </c>
      <c r="S747" s="1">
        <f>-1*LOG10(R747)</f>
        <v>8.4837693300055084E-2</v>
      </c>
      <c r="T747" s="1">
        <v>0.99990000000000001</v>
      </c>
      <c r="U747" s="1" t="s">
        <v>1161</v>
      </c>
      <c r="V747" s="1" t="s">
        <v>46</v>
      </c>
      <c r="W747" s="1" t="s">
        <v>2711</v>
      </c>
      <c r="X747" s="1" t="s">
        <v>27</v>
      </c>
      <c r="Y747" s="1" t="s">
        <v>2710</v>
      </c>
    </row>
    <row r="748" spans="1:25" x14ac:dyDescent="0.3">
      <c r="A748" s="1" t="s">
        <v>2446</v>
      </c>
      <c r="B748" s="1" t="s">
        <v>2446</v>
      </c>
      <c r="C748" s="1" t="s">
        <v>2445</v>
      </c>
      <c r="D748" s="8">
        <f>(L748/K748*100)-100</f>
        <v>-27.497064105033601</v>
      </c>
      <c r="E748" s="1" t="s">
        <v>2444</v>
      </c>
      <c r="F748" s="1" t="s">
        <v>22</v>
      </c>
      <c r="G748" s="1" t="s">
        <v>23</v>
      </c>
      <c r="H748" s="1">
        <v>32.187800000000003</v>
      </c>
      <c r="I748" s="1">
        <v>23.3371</v>
      </c>
      <c r="J748" s="1">
        <v>-0.463891</v>
      </c>
      <c r="K748" s="1">
        <f>IF(H748=0, 0.1, H748)</f>
        <v>32.187800000000003</v>
      </c>
      <c r="L748" s="1">
        <f>IF(I748=0, 0.1, I748)</f>
        <v>23.3371</v>
      </c>
      <c r="M748" s="2">
        <f>LOG(L748/K748, 10)</f>
        <v>-0.13964440698531588</v>
      </c>
      <c r="N748" s="2">
        <f>AVERAGE(K748:L748)</f>
        <v>27.762450000000001</v>
      </c>
      <c r="O748" s="2">
        <f>LOG(N748,10)</f>
        <v>1.4434577893955705</v>
      </c>
      <c r="P748" s="2">
        <f>LOG(L748/K748, 2)</f>
        <v>-0.4638886788584059</v>
      </c>
      <c r="Q748" s="1">
        <v>0</v>
      </c>
      <c r="R748" s="1">
        <v>1</v>
      </c>
      <c r="S748" s="1">
        <f>-1*LOG10(R748)</f>
        <v>0</v>
      </c>
      <c r="T748" s="1">
        <v>1</v>
      </c>
      <c r="U748" s="1" t="s">
        <v>1161</v>
      </c>
      <c r="V748" s="1" t="s">
        <v>46</v>
      </c>
      <c r="W748" s="1" t="s">
        <v>2443</v>
      </c>
      <c r="X748" s="1" t="s">
        <v>25</v>
      </c>
      <c r="Y748" s="1" t="s">
        <v>2442</v>
      </c>
    </row>
    <row r="749" spans="1:25" x14ac:dyDescent="0.3">
      <c r="A749" s="1" t="s">
        <v>2833</v>
      </c>
      <c r="B749" s="1" t="s">
        <v>2833</v>
      </c>
      <c r="C749" s="1" t="s">
        <v>2832</v>
      </c>
      <c r="D749" s="8">
        <f>(L749/K749*100)-100</f>
        <v>-20.603958043681033</v>
      </c>
      <c r="E749" s="1" t="s">
        <v>2831</v>
      </c>
      <c r="F749" s="1" t="s">
        <v>22</v>
      </c>
      <c r="G749" s="1" t="s">
        <v>23</v>
      </c>
      <c r="H749" s="1">
        <v>454.56799999999998</v>
      </c>
      <c r="I749" s="1">
        <v>360.90899999999999</v>
      </c>
      <c r="J749" s="1">
        <v>-0.33285799999999999</v>
      </c>
      <c r="K749" s="1">
        <f>IF(H749=0, 0.1, H749)</f>
        <v>454.56799999999998</v>
      </c>
      <c r="L749" s="1">
        <f>IF(I749=0, 0.1, I749)</f>
        <v>360.90899999999999</v>
      </c>
      <c r="M749" s="2">
        <f>LOG(L749/K749, 10)</f>
        <v>-0.10020114743909668</v>
      </c>
      <c r="N749" s="2">
        <f>AVERAGE(K749:L749)</f>
        <v>407.73849999999999</v>
      </c>
      <c r="O749" s="2">
        <f>LOG(N749,10)</f>
        <v>2.610381720890798</v>
      </c>
      <c r="P749" s="2">
        <f>LOG(L749/K749, 2)</f>
        <v>-0.33286100681788616</v>
      </c>
      <c r="Q749" s="1">
        <v>-0.217499</v>
      </c>
      <c r="R749" s="1">
        <v>0.74419999999999997</v>
      </c>
      <c r="S749" s="1">
        <f>-1*LOG10(R749)</f>
        <v>0.12831033431448474</v>
      </c>
      <c r="T749" s="1">
        <v>0.99990000000000001</v>
      </c>
      <c r="U749" s="1" t="s">
        <v>1161</v>
      </c>
      <c r="V749" s="1" t="s">
        <v>34</v>
      </c>
      <c r="W749" s="1" t="s">
        <v>2830</v>
      </c>
      <c r="X749" s="1" t="s">
        <v>25</v>
      </c>
      <c r="Y749" s="1" t="s">
        <v>2829</v>
      </c>
    </row>
    <row r="750" spans="1:25" x14ac:dyDescent="0.3">
      <c r="A750" s="1" t="s">
        <v>8858</v>
      </c>
      <c r="B750" s="1" t="s">
        <v>8858</v>
      </c>
      <c r="C750" s="1" t="s">
        <v>8857</v>
      </c>
      <c r="D750" s="8">
        <f>(L750/K750*100)-100</f>
        <v>400.84972433996251</v>
      </c>
      <c r="E750" s="1" t="s">
        <v>8856</v>
      </c>
      <c r="F750" s="1" t="s">
        <v>22</v>
      </c>
      <c r="G750" s="1" t="s">
        <v>23</v>
      </c>
      <c r="H750" s="1">
        <v>27.479500000000002</v>
      </c>
      <c r="I750" s="1">
        <v>137.631</v>
      </c>
      <c r="J750" s="1">
        <v>2.3243800000000001</v>
      </c>
      <c r="K750" s="1">
        <f>IF(H750=0, 0.1, H750)</f>
        <v>27.479500000000002</v>
      </c>
      <c r="L750" s="1">
        <f>IF(I750=0, 0.1, I750)</f>
        <v>137.631</v>
      </c>
      <c r="M750" s="2">
        <f>LOG(L750/K750, 10)</f>
        <v>0.69970743908106892</v>
      </c>
      <c r="N750" s="2">
        <f>AVERAGE(K750:L750)</f>
        <v>82.555250000000001</v>
      </c>
      <c r="O750" s="2">
        <f>LOG(N750,10)</f>
        <v>1.9167446969026294</v>
      </c>
      <c r="P750" s="2">
        <f>LOG(L750/K750, 2)</f>
        <v>2.3243778000850908</v>
      </c>
      <c r="Q750" s="1">
        <v>0</v>
      </c>
      <c r="R750" s="1">
        <v>1</v>
      </c>
      <c r="S750" s="1">
        <f>-1*LOG10(R750)</f>
        <v>0</v>
      </c>
      <c r="T750" s="1">
        <v>1</v>
      </c>
      <c r="U750" s="1" t="s">
        <v>1161</v>
      </c>
      <c r="V750" s="1" t="s">
        <v>33</v>
      </c>
      <c r="W750" s="1" t="s">
        <v>8855</v>
      </c>
      <c r="X750" s="1" t="s">
        <v>27</v>
      </c>
      <c r="Y750" s="1" t="s">
        <v>8854</v>
      </c>
    </row>
    <row r="751" spans="1:25" x14ac:dyDescent="0.3">
      <c r="A751" s="1" t="s">
        <v>9813</v>
      </c>
      <c r="B751" s="1" t="s">
        <v>9813</v>
      </c>
      <c r="C751" s="1" t="s">
        <v>9812</v>
      </c>
      <c r="D751" s="8">
        <f>(L751/K751*100)-100</f>
        <v>22041.5</v>
      </c>
      <c r="E751" s="1" t="s">
        <v>9811</v>
      </c>
      <c r="F751" s="1" t="s">
        <v>22</v>
      </c>
      <c r="G751" s="1" t="s">
        <v>23</v>
      </c>
      <c r="H751" s="1">
        <v>0</v>
      </c>
      <c r="I751" s="1">
        <v>22.141500000000001</v>
      </c>
      <c r="K751" s="1">
        <f>IF(H751=0, 0.1, H751)</f>
        <v>0.1</v>
      </c>
      <c r="L751" s="1">
        <f>IF(I751=0, 0.1, I751)</f>
        <v>22.141500000000001</v>
      </c>
      <c r="M751" s="2">
        <f>LOG(L751/K751, 10)</f>
        <v>2.3452070392913957</v>
      </c>
      <c r="N751" s="2">
        <f>AVERAGE(K751:L751)</f>
        <v>11.120750000000001</v>
      </c>
      <c r="O751" s="2">
        <f>LOG(N751,10)</f>
        <v>1.04613407770266</v>
      </c>
      <c r="P751" s="2">
        <f>LOG(L751/K751, 2)</f>
        <v>7.790609152149699</v>
      </c>
      <c r="Q751" s="1">
        <v>0</v>
      </c>
      <c r="R751" s="1">
        <v>1</v>
      </c>
      <c r="S751" s="1">
        <f>-1*LOG10(R751)</f>
        <v>0</v>
      </c>
      <c r="T751" s="1">
        <v>1</v>
      </c>
      <c r="U751" s="1" t="s">
        <v>1161</v>
      </c>
      <c r="V751" s="1" t="s">
        <v>34</v>
      </c>
      <c r="W751" s="1" t="s">
        <v>9810</v>
      </c>
      <c r="X751" s="1" t="s">
        <v>27</v>
      </c>
      <c r="Y751" s="1" t="s">
        <v>9809</v>
      </c>
    </row>
    <row r="752" spans="1:25" x14ac:dyDescent="0.3">
      <c r="A752" s="1" t="s">
        <v>6959</v>
      </c>
      <c r="B752" s="1" t="s">
        <v>6959</v>
      </c>
      <c r="C752" s="1" t="s">
        <v>6958</v>
      </c>
      <c r="D752" s="8">
        <f>(L752/K752*100)-100</f>
        <v>-19.425389836059608</v>
      </c>
      <c r="E752" s="1" t="s">
        <v>6957</v>
      </c>
      <c r="F752" s="1" t="s">
        <v>22</v>
      </c>
      <c r="G752" s="1" t="s">
        <v>23</v>
      </c>
      <c r="H752" s="1">
        <v>27.479500000000002</v>
      </c>
      <c r="I752" s="1">
        <v>22.141500000000001</v>
      </c>
      <c r="J752" s="1">
        <v>-0.31160199999999999</v>
      </c>
      <c r="K752" s="1">
        <f>IF(H752=0, 0.1, H752)</f>
        <v>27.479500000000002</v>
      </c>
      <c r="L752" s="1">
        <f>IF(I752=0, 0.1, I752)</f>
        <v>22.141500000000001</v>
      </c>
      <c r="M752" s="2">
        <f>LOG(L752/K752, 10)</f>
        <v>-9.380178701400331E-2</v>
      </c>
      <c r="N752" s="2">
        <f>AVERAGE(K752:L752)</f>
        <v>24.810500000000001</v>
      </c>
      <c r="O752" s="2">
        <f>LOG(N752,10)</f>
        <v>1.3946355165919542</v>
      </c>
      <c r="P752" s="2">
        <f>LOG(L752/K752, 2)</f>
        <v>-0.31160279163245819</v>
      </c>
      <c r="Q752" s="1">
        <v>0</v>
      </c>
      <c r="R752" s="1">
        <v>1</v>
      </c>
      <c r="S752" s="1">
        <f>-1*LOG10(R752)</f>
        <v>0</v>
      </c>
      <c r="T752" s="1">
        <v>1</v>
      </c>
      <c r="U752" s="1" t="s">
        <v>1161</v>
      </c>
      <c r="V752" s="1" t="s">
        <v>51</v>
      </c>
      <c r="W752" s="1" t="s">
        <v>6956</v>
      </c>
      <c r="X752" s="1" t="s">
        <v>25</v>
      </c>
      <c r="Y752" s="1" t="s">
        <v>6955</v>
      </c>
    </row>
    <row r="753" spans="1:25" x14ac:dyDescent="0.3">
      <c r="A753" s="1" t="s">
        <v>3573</v>
      </c>
      <c r="B753" s="1" t="s">
        <v>3573</v>
      </c>
      <c r="C753" s="1" t="s">
        <v>3572</v>
      </c>
      <c r="D753" s="8">
        <f>(L753/K753*100)-100</f>
        <v>-72.418563224834017</v>
      </c>
      <c r="E753" s="1" t="s">
        <v>3571</v>
      </c>
      <c r="F753" s="1" t="s">
        <v>22</v>
      </c>
      <c r="G753" s="1" t="s">
        <v>23</v>
      </c>
      <c r="H753" s="1">
        <v>321.108</v>
      </c>
      <c r="I753" s="1">
        <v>88.566199999999995</v>
      </c>
      <c r="J753" s="1">
        <v>-1.85823</v>
      </c>
      <c r="K753" s="1">
        <f>IF(H753=0, 0.1, H753)</f>
        <v>321.108</v>
      </c>
      <c r="L753" s="1">
        <f>IF(I753=0, 0.1, I753)</f>
        <v>88.566199999999995</v>
      </c>
      <c r="M753" s="2">
        <f>LOG(L753/K753, 10)</f>
        <v>-0.55938311425611775</v>
      </c>
      <c r="N753" s="2">
        <f>AVERAGE(K753:L753)</f>
        <v>204.83709999999999</v>
      </c>
      <c r="O753" s="2">
        <f>LOG(N753,10)</f>
        <v>2.3114086186419867</v>
      </c>
      <c r="P753" s="2">
        <f>LOG(L753/K753, 2)</f>
        <v>-1.8582304830529852</v>
      </c>
      <c r="Q753" s="1">
        <v>-1.62676</v>
      </c>
      <c r="R753" s="1">
        <v>0.25140000000000001</v>
      </c>
      <c r="S753" s="1">
        <f>-1*LOG10(R753)</f>
        <v>0.59963472665006101</v>
      </c>
      <c r="T753" s="1">
        <v>0.99990000000000001</v>
      </c>
      <c r="U753" s="1" t="s">
        <v>1161</v>
      </c>
      <c r="V753" s="1" t="s">
        <v>32</v>
      </c>
      <c r="W753" s="1" t="s">
        <v>3570</v>
      </c>
      <c r="X753" s="1" t="s">
        <v>25</v>
      </c>
      <c r="Y753" s="1" t="s">
        <v>3569</v>
      </c>
    </row>
    <row r="754" spans="1:25" x14ac:dyDescent="0.3">
      <c r="A754" s="1" t="s">
        <v>7052</v>
      </c>
      <c r="B754" s="1" t="s">
        <v>7052</v>
      </c>
      <c r="C754" s="1" t="s">
        <v>7051</v>
      </c>
      <c r="D754" s="8">
        <f>(L754/K754*100)-100</f>
        <v>-19.425389836059608</v>
      </c>
      <c r="E754" s="1" t="s">
        <v>7050</v>
      </c>
      <c r="F754" s="1" t="s">
        <v>22</v>
      </c>
      <c r="G754" s="1" t="s">
        <v>23</v>
      </c>
      <c r="H754" s="1">
        <v>27.479500000000002</v>
      </c>
      <c r="I754" s="1">
        <v>22.141500000000001</v>
      </c>
      <c r="J754" s="1">
        <v>-0.31160199999999999</v>
      </c>
      <c r="K754" s="1">
        <f>IF(H754=0, 0.1, H754)</f>
        <v>27.479500000000002</v>
      </c>
      <c r="L754" s="1">
        <f>IF(I754=0, 0.1, I754)</f>
        <v>22.141500000000001</v>
      </c>
      <c r="M754" s="2">
        <f>LOG(L754/K754, 10)</f>
        <v>-9.380178701400331E-2</v>
      </c>
      <c r="N754" s="2">
        <f>AVERAGE(K754:L754)</f>
        <v>24.810500000000001</v>
      </c>
      <c r="O754" s="2">
        <f>LOG(N754,10)</f>
        <v>1.3946355165919542</v>
      </c>
      <c r="P754" s="2">
        <f>LOG(L754/K754, 2)</f>
        <v>-0.31160279163245819</v>
      </c>
      <c r="Q754" s="1">
        <v>0</v>
      </c>
      <c r="R754" s="1">
        <v>1</v>
      </c>
      <c r="S754" s="1">
        <f>-1*LOG10(R754)</f>
        <v>0</v>
      </c>
      <c r="T754" s="1">
        <v>1</v>
      </c>
      <c r="U754" s="1" t="s">
        <v>1161</v>
      </c>
      <c r="V754" s="1" t="s">
        <v>51</v>
      </c>
      <c r="W754" s="1" t="s">
        <v>7049</v>
      </c>
      <c r="X754" s="1" t="s">
        <v>27</v>
      </c>
      <c r="Y754" s="1" t="s">
        <v>7048</v>
      </c>
    </row>
    <row r="755" spans="1:25" x14ac:dyDescent="0.3">
      <c r="A755" s="1" t="s">
        <v>9808</v>
      </c>
      <c r="B755" s="1" t="s">
        <v>9808</v>
      </c>
      <c r="C755" s="1" t="s">
        <v>9807</v>
      </c>
      <c r="D755" s="8">
        <f>(L755/K755*100)-100</f>
        <v>46574.1</v>
      </c>
      <c r="E755" s="1" t="s">
        <v>9806</v>
      </c>
      <c r="F755" s="1" t="s">
        <v>22</v>
      </c>
      <c r="G755" s="1" t="s">
        <v>23</v>
      </c>
      <c r="H755" s="1">
        <v>0</v>
      </c>
      <c r="I755" s="1">
        <v>46.674100000000003</v>
      </c>
      <c r="K755" s="1">
        <f>IF(H755=0, 0.1, H755)</f>
        <v>0.1</v>
      </c>
      <c r="L755" s="1">
        <f>IF(I755=0, 0.1, I755)</f>
        <v>46.674100000000003</v>
      </c>
      <c r="M755" s="2">
        <f>LOG(L755/K755, 10)</f>
        <v>2.669075952356474</v>
      </c>
      <c r="N755" s="2">
        <f>AVERAGE(K755:L755)</f>
        <v>23.387050000000002</v>
      </c>
      <c r="O755" s="2">
        <f>LOG(N755,10)</f>
        <v>1.3689754441468884</v>
      </c>
      <c r="P755" s="2">
        <f>LOG(L755/K755, 2)</f>
        <v>8.8664783935212146</v>
      </c>
      <c r="Q755" s="1">
        <v>0</v>
      </c>
      <c r="R755" s="1">
        <v>1</v>
      </c>
      <c r="S755" s="1">
        <f>-1*LOG10(R755)</f>
        <v>0</v>
      </c>
      <c r="T755" s="1">
        <v>1</v>
      </c>
      <c r="U755" s="1" t="s">
        <v>1161</v>
      </c>
      <c r="V755" s="1" t="s">
        <v>51</v>
      </c>
      <c r="W755" s="1" t="s">
        <v>9805</v>
      </c>
      <c r="X755" s="1" t="s">
        <v>27</v>
      </c>
      <c r="Y755" s="1" t="s">
        <v>9804</v>
      </c>
    </row>
    <row r="756" spans="1:25" x14ac:dyDescent="0.3">
      <c r="A756" s="1" t="s">
        <v>9803</v>
      </c>
      <c r="B756" s="1" t="s">
        <v>9803</v>
      </c>
      <c r="C756" s="1" t="s">
        <v>9802</v>
      </c>
      <c r="D756" s="8">
        <f>(L756/K756*100)-100</f>
        <v>68715.7</v>
      </c>
      <c r="E756" s="1" t="s">
        <v>9801</v>
      </c>
      <c r="F756" s="1" t="s">
        <v>22</v>
      </c>
      <c r="G756" s="1" t="s">
        <v>23</v>
      </c>
      <c r="H756" s="1">
        <v>0</v>
      </c>
      <c r="I756" s="1">
        <v>68.815700000000007</v>
      </c>
      <c r="K756" s="1">
        <f>IF(H756=0, 0.1, H756)</f>
        <v>0.1</v>
      </c>
      <c r="L756" s="1">
        <f>IF(I756=0, 0.1, I756)</f>
        <v>68.815700000000007</v>
      </c>
      <c r="M756" s="2">
        <f>LOG(L756/K756, 10)</f>
        <v>2.8376875319202499</v>
      </c>
      <c r="N756" s="2">
        <f>AVERAGE(K756:L756)</f>
        <v>34.457850000000001</v>
      </c>
      <c r="O756" s="2">
        <f>LOG(N756,10)</f>
        <v>1.5372881761222923</v>
      </c>
      <c r="P756" s="2">
        <f>LOG(L756/K756, 2)</f>
        <v>9.4265939367974578</v>
      </c>
      <c r="Q756" s="1">
        <v>0</v>
      </c>
      <c r="R756" s="1">
        <v>1</v>
      </c>
      <c r="S756" s="1">
        <f>-1*LOG10(R756)</f>
        <v>0</v>
      </c>
      <c r="T756" s="1">
        <v>1</v>
      </c>
      <c r="U756" s="1" t="s">
        <v>1161</v>
      </c>
      <c r="V756" s="1" t="s">
        <v>51</v>
      </c>
      <c r="W756" s="1" t="s">
        <v>9800</v>
      </c>
      <c r="X756" s="1" t="s">
        <v>27</v>
      </c>
      <c r="Y756" s="1" t="s">
        <v>9799</v>
      </c>
    </row>
    <row r="757" spans="1:25" x14ac:dyDescent="0.3">
      <c r="A757" s="1" t="s">
        <v>3482</v>
      </c>
      <c r="B757" s="1" t="s">
        <v>3482</v>
      </c>
      <c r="C757" s="1" t="s">
        <v>3481</v>
      </c>
      <c r="D757" s="8">
        <f>(L757/K757*100)-100</f>
        <v>226.6496843101221</v>
      </c>
      <c r="E757" s="1" t="s">
        <v>144</v>
      </c>
      <c r="F757" s="1" t="s">
        <v>22</v>
      </c>
      <c r="G757" s="1" t="s">
        <v>23</v>
      </c>
      <c r="H757" s="1">
        <v>27.479500000000002</v>
      </c>
      <c r="I757" s="1">
        <v>89.761700000000005</v>
      </c>
      <c r="J757" s="1">
        <v>1.70774</v>
      </c>
      <c r="K757" s="1">
        <f>IF(H757=0, 0.1, H757)</f>
        <v>27.479500000000002</v>
      </c>
      <c r="L757" s="1">
        <f>IF(I757=0, 0.1, I757)</f>
        <v>89.761700000000005</v>
      </c>
      <c r="M757" s="2">
        <f>LOG(L757/K757, 10)</f>
        <v>0.51408224280307546</v>
      </c>
      <c r="N757" s="2">
        <f>AVERAGE(K757:L757)</f>
        <v>58.620600000000003</v>
      </c>
      <c r="O757" s="2">
        <f>LOG(N757,10)</f>
        <v>1.7680502592637197</v>
      </c>
      <c r="P757" s="2">
        <f>LOG(L757/K757, 2)</f>
        <v>1.7077442454502429</v>
      </c>
      <c r="Q757" s="1">
        <v>0</v>
      </c>
      <c r="R757" s="1">
        <v>1</v>
      </c>
      <c r="S757" s="1">
        <f>-1*LOG10(R757)</f>
        <v>0</v>
      </c>
      <c r="T757" s="1">
        <v>1</v>
      </c>
      <c r="U757" s="1" t="s">
        <v>1161</v>
      </c>
      <c r="V757" s="1" t="s">
        <v>45</v>
      </c>
      <c r="W757" s="1" t="s">
        <v>3480</v>
      </c>
      <c r="X757" s="1" t="s">
        <v>27</v>
      </c>
      <c r="Y757" s="1" t="s">
        <v>3479</v>
      </c>
    </row>
    <row r="758" spans="1:25" x14ac:dyDescent="0.3">
      <c r="A758" s="1" t="s">
        <v>7151</v>
      </c>
      <c r="B758" s="1" t="s">
        <v>7151</v>
      </c>
      <c r="C758" s="1" t="s">
        <v>7150</v>
      </c>
      <c r="D758" s="8">
        <f>(L758/K758*100)-100</f>
        <v>44.42689477758401</v>
      </c>
      <c r="E758" s="1" t="s">
        <v>7149</v>
      </c>
      <c r="F758" s="1" t="s">
        <v>22</v>
      </c>
      <c r="G758" s="1" t="s">
        <v>23</v>
      </c>
      <c r="H758" s="1">
        <v>2557.8200000000002</v>
      </c>
      <c r="I758" s="1">
        <v>3694.18</v>
      </c>
      <c r="J758" s="1">
        <v>0.53034099999999995</v>
      </c>
      <c r="K758" s="1">
        <f>IF(H758=0, 0.1, H758)</f>
        <v>2557.8200000000002</v>
      </c>
      <c r="L758" s="1">
        <f>IF(I758=0, 0.1, I758)</f>
        <v>3694.18</v>
      </c>
      <c r="M758" s="2">
        <f>LOG(L758/K758, 10)</f>
        <v>0.15964807388387628</v>
      </c>
      <c r="N758" s="2">
        <f>AVERAGE(K758:L758)</f>
        <v>3126</v>
      </c>
      <c r="O758" s="2">
        <f>LOG(N758,10)</f>
        <v>3.4949889736831681</v>
      </c>
      <c r="P758" s="2">
        <f>LOG(L758/K758, 2)</f>
        <v>0.53033942192950201</v>
      </c>
      <c r="Q758" s="1">
        <v>0.48130499999999998</v>
      </c>
      <c r="R758" s="1">
        <v>0.44335000000000002</v>
      </c>
      <c r="S758" s="1">
        <f>-1*LOG10(R758)</f>
        <v>0.35325328719924287</v>
      </c>
      <c r="T758" s="1">
        <v>0.99990000000000001</v>
      </c>
      <c r="U758" s="1" t="s">
        <v>1161</v>
      </c>
      <c r="V758" s="1" t="s">
        <v>30</v>
      </c>
      <c r="W758" s="1" t="s">
        <v>7148</v>
      </c>
      <c r="X758" s="1" t="s">
        <v>25</v>
      </c>
      <c r="Y758" s="1" t="s">
        <v>7147</v>
      </c>
    </row>
    <row r="759" spans="1:25" x14ac:dyDescent="0.3">
      <c r="A759" s="1" t="s">
        <v>3433</v>
      </c>
      <c r="B759" s="1" t="s">
        <v>3433</v>
      </c>
      <c r="C759" s="1" t="s">
        <v>3432</v>
      </c>
      <c r="D759" s="8">
        <f>(L759/K759*100)-100</f>
        <v>23237.1</v>
      </c>
      <c r="E759" s="1" t="s">
        <v>3431</v>
      </c>
      <c r="F759" s="1" t="s">
        <v>22</v>
      </c>
      <c r="G759" s="1" t="s">
        <v>23</v>
      </c>
      <c r="H759" s="1">
        <v>0</v>
      </c>
      <c r="I759" s="1">
        <v>23.3371</v>
      </c>
      <c r="K759" s="1">
        <f>IF(H759=0, 0.1, H759)</f>
        <v>0.1</v>
      </c>
      <c r="L759" s="1">
        <f>IF(I759=0, 0.1, I759)</f>
        <v>23.3371</v>
      </c>
      <c r="M759" s="2">
        <f>LOG(L759/K759, 10)</f>
        <v>2.3680468871743163</v>
      </c>
      <c r="N759" s="2">
        <f>AVERAGE(K759:L759)</f>
        <v>11.71855</v>
      </c>
      <c r="O759" s="2">
        <f>LOG(N759,10)</f>
        <v>1.0688738773854054</v>
      </c>
      <c r="P759" s="2">
        <f>LOG(L759/K759, 2)</f>
        <v>7.8664814845149253</v>
      </c>
      <c r="Q759" s="1">
        <v>0</v>
      </c>
      <c r="R759" s="1">
        <v>1</v>
      </c>
      <c r="S759" s="1">
        <f>-1*LOG10(R759)</f>
        <v>0</v>
      </c>
      <c r="T759" s="1">
        <v>1</v>
      </c>
      <c r="U759" s="1" t="s">
        <v>1161</v>
      </c>
      <c r="V759" s="1" t="s">
        <v>45</v>
      </c>
      <c r="W759" s="1" t="s">
        <v>3430</v>
      </c>
      <c r="X759" s="1" t="s">
        <v>27</v>
      </c>
      <c r="Y759" s="1" t="s">
        <v>3429</v>
      </c>
    </row>
    <row r="760" spans="1:25" x14ac:dyDescent="0.3">
      <c r="A760" s="1" t="s">
        <v>3487</v>
      </c>
      <c r="B760" s="1" t="s">
        <v>3487</v>
      </c>
      <c r="C760" s="1" t="s">
        <v>3486</v>
      </c>
      <c r="D760" s="8">
        <f>(L760/K760*100)-100</f>
        <v>-74.047348791957191</v>
      </c>
      <c r="E760" s="1" t="s">
        <v>3485</v>
      </c>
      <c r="F760" s="1" t="s">
        <v>22</v>
      </c>
      <c r="G760" s="1" t="s">
        <v>23</v>
      </c>
      <c r="H760" s="1">
        <v>468.69200000000001</v>
      </c>
      <c r="I760" s="1">
        <v>121.63800000000001</v>
      </c>
      <c r="J760" s="1">
        <v>-1.94604</v>
      </c>
      <c r="K760" s="1">
        <f>IF(H760=0, 0.1, H760)</f>
        <v>468.69200000000001</v>
      </c>
      <c r="L760" s="1">
        <f>IF(I760=0, 0.1, I760)</f>
        <v>121.63800000000001</v>
      </c>
      <c r="M760" s="2">
        <f>LOG(L760/K760, 10)</f>
        <v>-0.58581826994615349</v>
      </c>
      <c r="N760" s="2">
        <f>AVERAGE(K760:L760)</f>
        <v>295.16500000000002</v>
      </c>
      <c r="O760" s="2">
        <f>LOG(N760,10)</f>
        <v>2.4700648585438221</v>
      </c>
      <c r="P760" s="2">
        <f>LOG(L760/K760, 2)</f>
        <v>-1.9460461694324367</v>
      </c>
      <c r="Q760" s="1">
        <v>-1.2124299999999999</v>
      </c>
      <c r="R760" s="1">
        <v>0.19055</v>
      </c>
      <c r="S760" s="1">
        <f>-1*LOG10(R760)</f>
        <v>0.71999104689181403</v>
      </c>
      <c r="T760" s="1">
        <v>0.99990000000000001</v>
      </c>
      <c r="U760" s="1" t="s">
        <v>1161</v>
      </c>
      <c r="V760" s="1" t="s">
        <v>45</v>
      </c>
      <c r="W760" s="1" t="s">
        <v>3484</v>
      </c>
      <c r="X760" s="1" t="s">
        <v>27</v>
      </c>
      <c r="Y760" s="1" t="s">
        <v>3483</v>
      </c>
    </row>
    <row r="761" spans="1:25" x14ac:dyDescent="0.3">
      <c r="A761" s="1" t="s">
        <v>3363</v>
      </c>
      <c r="B761" s="1" t="s">
        <v>3363</v>
      </c>
      <c r="C761" s="1" t="s">
        <v>3362</v>
      </c>
      <c r="D761" s="8">
        <f>(L761/K761*100)-100</f>
        <v>115389.99999999999</v>
      </c>
      <c r="E761" s="1" t="s">
        <v>3361</v>
      </c>
      <c r="F761" s="1" t="s">
        <v>22</v>
      </c>
      <c r="G761" s="1" t="s">
        <v>23</v>
      </c>
      <c r="H761" s="1">
        <v>0</v>
      </c>
      <c r="I761" s="1">
        <v>115.49</v>
      </c>
      <c r="K761" s="1">
        <f>IF(H761=0, 0.1, H761)</f>
        <v>0.1</v>
      </c>
      <c r="L761" s="1">
        <f>IF(I761=0, 0.1, I761)</f>
        <v>115.49</v>
      </c>
      <c r="M761" s="2">
        <f>LOG(L761/K761, 10)</f>
        <v>3.0625443813464646</v>
      </c>
      <c r="N761" s="2">
        <f>AVERAGE(K761:L761)</f>
        <v>57.794999999999995</v>
      </c>
      <c r="O761" s="2">
        <f>LOG(N761,10)</f>
        <v>1.7618902680686819</v>
      </c>
      <c r="P761" s="2">
        <f>LOG(L761/K761, 2)</f>
        <v>10.173552222234258</v>
      </c>
      <c r="Q761" s="1">
        <v>0</v>
      </c>
      <c r="R761" s="1">
        <v>1</v>
      </c>
      <c r="S761" s="1">
        <f>-1*LOG10(R761)</f>
        <v>0</v>
      </c>
      <c r="T761" s="1">
        <v>1</v>
      </c>
      <c r="U761" s="1" t="s">
        <v>1161</v>
      </c>
      <c r="V761" s="1" t="s">
        <v>45</v>
      </c>
      <c r="W761" s="1" t="s">
        <v>3360</v>
      </c>
      <c r="X761" s="1" t="s">
        <v>25</v>
      </c>
      <c r="Y761" s="1" t="s">
        <v>3359</v>
      </c>
    </row>
    <row r="762" spans="1:25" x14ac:dyDescent="0.3">
      <c r="A762" s="1" t="s">
        <v>3400</v>
      </c>
      <c r="B762" s="1" t="s">
        <v>3400</v>
      </c>
      <c r="C762" s="1" t="s">
        <v>3399</v>
      </c>
      <c r="D762" s="8">
        <f>(L762/K762*100)-100</f>
        <v>-45.024701600890019</v>
      </c>
      <c r="E762" s="1" t="s">
        <v>3226</v>
      </c>
      <c r="F762" s="1" t="s">
        <v>22</v>
      </c>
      <c r="G762" s="1" t="s">
        <v>23</v>
      </c>
      <c r="H762" s="1">
        <v>1060.6600000000001</v>
      </c>
      <c r="I762" s="1">
        <v>583.101</v>
      </c>
      <c r="J762" s="1">
        <v>-0.86314000000000002</v>
      </c>
      <c r="K762" s="1">
        <f>IF(H762=0, 0.1, H762)</f>
        <v>1060.6600000000001</v>
      </c>
      <c r="L762" s="1">
        <f>IF(I762=0, 0.1, I762)</f>
        <v>583.101</v>
      </c>
      <c r="M762" s="2">
        <f>LOG(L762/K762, 10)</f>
        <v>-0.25983240466412216</v>
      </c>
      <c r="N762" s="2">
        <f>AVERAGE(K762:L762)</f>
        <v>821.88049999999998</v>
      </c>
      <c r="O762" s="2">
        <f>LOG(N762,10)</f>
        <v>2.9148086764654053</v>
      </c>
      <c r="P762" s="2">
        <f>LOG(L762/K762, 2)</f>
        <v>-0.86314456501588965</v>
      </c>
      <c r="Q762" s="1">
        <v>-0.57510899999999998</v>
      </c>
      <c r="R762" s="1">
        <v>0.38490000000000002</v>
      </c>
      <c r="S762" s="1">
        <f>-1*LOG10(R762)</f>
        <v>0.41465208890540906</v>
      </c>
      <c r="T762" s="1">
        <v>0.99990000000000001</v>
      </c>
      <c r="U762" s="1" t="s">
        <v>1161</v>
      </c>
      <c r="V762" s="1" t="s">
        <v>45</v>
      </c>
      <c r="W762" s="1" t="s">
        <v>3398</v>
      </c>
      <c r="X762" s="1" t="s">
        <v>27</v>
      </c>
      <c r="Y762" s="1" t="s">
        <v>3397</v>
      </c>
    </row>
    <row r="763" spans="1:25" x14ac:dyDescent="0.3">
      <c r="A763" s="1" t="s">
        <v>3228</v>
      </c>
      <c r="B763" s="1" t="s">
        <v>3228</v>
      </c>
      <c r="C763" s="1" t="s">
        <v>3227</v>
      </c>
      <c r="D763" s="8">
        <f>(L763/K763*100)-100</f>
        <v>27.387821125163981</v>
      </c>
      <c r="E763" s="1" t="s">
        <v>3226</v>
      </c>
      <c r="F763" s="1" t="s">
        <v>22</v>
      </c>
      <c r="G763" s="1" t="s">
        <v>23</v>
      </c>
      <c r="H763" s="1">
        <v>54.959099999999999</v>
      </c>
      <c r="I763" s="1">
        <v>70.011200000000002</v>
      </c>
      <c r="J763" s="1">
        <v>0.34922900000000001</v>
      </c>
      <c r="K763" s="1">
        <f>IF(H763=0, 0.1, H763)</f>
        <v>54.959099999999999</v>
      </c>
      <c r="L763" s="1">
        <f>IF(I763=0, 0.1, I763)</f>
        <v>70.011200000000002</v>
      </c>
      <c r="M763" s="2">
        <f>LOG(L763/K763, 10)</f>
        <v>0.10512790938892282</v>
      </c>
      <c r="N763" s="2">
        <f>AVERAGE(K763:L763)</f>
        <v>62.485150000000004</v>
      </c>
      <c r="O763" s="2">
        <f>LOG(N763,10)</f>
        <v>1.7957768167144543</v>
      </c>
      <c r="P763" s="2">
        <f>LOG(L763/K763, 2)</f>
        <v>0.34922735575583569</v>
      </c>
      <c r="Q763" s="1">
        <v>0</v>
      </c>
      <c r="R763" s="1">
        <v>1</v>
      </c>
      <c r="S763" s="1">
        <f>-1*LOG10(R763)</f>
        <v>0</v>
      </c>
      <c r="T763" s="1">
        <v>1</v>
      </c>
      <c r="U763" s="1" t="s">
        <v>1161</v>
      </c>
      <c r="V763" s="1" t="s">
        <v>45</v>
      </c>
      <c r="W763" s="1" t="s">
        <v>3225</v>
      </c>
      <c r="X763" s="1" t="s">
        <v>25</v>
      </c>
      <c r="Y763" s="1" t="s">
        <v>3224</v>
      </c>
    </row>
    <row r="764" spans="1:25" x14ac:dyDescent="0.3">
      <c r="A764" s="1" t="s">
        <v>4947</v>
      </c>
      <c r="B764" s="1" t="s">
        <v>4947</v>
      </c>
      <c r="C764" s="1" t="s">
        <v>4946</v>
      </c>
      <c r="D764" s="8">
        <f>(L764/K764*100)-100</f>
        <v>-17.980991523246857</v>
      </c>
      <c r="E764" s="1" t="s">
        <v>4945</v>
      </c>
      <c r="F764" s="1" t="s">
        <v>22</v>
      </c>
      <c r="G764" s="1" t="s">
        <v>23</v>
      </c>
      <c r="H764" s="1">
        <v>4983.04</v>
      </c>
      <c r="I764" s="1">
        <v>4087.04</v>
      </c>
      <c r="J764" s="1">
        <v>-0.28596700000000003</v>
      </c>
      <c r="K764" s="1">
        <f>IF(H764=0, 0.1, H764)</f>
        <v>4983.04</v>
      </c>
      <c r="L764" s="1">
        <f>IF(I764=0, 0.1, I764)</f>
        <v>4087.04</v>
      </c>
      <c r="M764" s="2">
        <f>LOG(L764/K764, 10)</f>
        <v>-8.6085485178717058E-2</v>
      </c>
      <c r="N764" s="2">
        <f>AVERAGE(K764:L764)</f>
        <v>4535.04</v>
      </c>
      <c r="O764" s="2">
        <f>LOG(N764,10)</f>
        <v>3.6565811219810449</v>
      </c>
      <c r="P764" s="2">
        <f>LOG(L764/K764, 2)</f>
        <v>-0.28596979177718984</v>
      </c>
      <c r="Q764" s="1">
        <v>-0.28905199999999998</v>
      </c>
      <c r="R764" s="1">
        <v>0.64970000000000006</v>
      </c>
      <c r="S764" s="1">
        <f>-1*LOG10(R764)</f>
        <v>0.18728713323463128</v>
      </c>
      <c r="T764" s="1">
        <v>0.99990000000000001</v>
      </c>
      <c r="U764" s="1" t="s">
        <v>1161</v>
      </c>
      <c r="V764" s="1" t="s">
        <v>42</v>
      </c>
      <c r="W764" s="1" t="s">
        <v>4944</v>
      </c>
      <c r="X764" s="1" t="s">
        <v>25</v>
      </c>
      <c r="Y764" s="1" t="s">
        <v>4943</v>
      </c>
    </row>
    <row r="765" spans="1:25" x14ac:dyDescent="0.3">
      <c r="A765" s="1" t="s">
        <v>2500</v>
      </c>
      <c r="B765" s="1" t="s">
        <v>2500</v>
      </c>
      <c r="C765" s="1" t="s">
        <v>2499</v>
      </c>
      <c r="D765" s="8">
        <f>(L765/K765*100)-100</f>
        <v>-15.074510089339327</v>
      </c>
      <c r="E765" s="1" t="s">
        <v>2498</v>
      </c>
      <c r="F765" s="1" t="s">
        <v>22</v>
      </c>
      <c r="G765" s="1" t="s">
        <v>23</v>
      </c>
      <c r="H765" s="1">
        <v>27.479500000000002</v>
      </c>
      <c r="I765" s="1">
        <v>23.3371</v>
      </c>
      <c r="J765" s="1">
        <v>-0.235734</v>
      </c>
      <c r="K765" s="1">
        <f>IF(H765=0, 0.1, H765)</f>
        <v>27.479500000000002</v>
      </c>
      <c r="L765" s="1">
        <f>IF(I765=0, 0.1, I765)</f>
        <v>23.3371</v>
      </c>
      <c r="M765" s="2">
        <f>LOG(L765/K765, 10)</f>
        <v>-7.0961939131082966E-2</v>
      </c>
      <c r="N765" s="2">
        <f>AVERAGE(K765:L765)</f>
        <v>25.408300000000001</v>
      </c>
      <c r="O765" s="2">
        <f>LOG(N765,10)</f>
        <v>1.4049756085640439</v>
      </c>
      <c r="P765" s="2">
        <f>LOG(L765/K765, 2)</f>
        <v>-0.23573045926723141</v>
      </c>
      <c r="Q765" s="1">
        <v>0</v>
      </c>
      <c r="R765" s="1">
        <v>1</v>
      </c>
      <c r="S765" s="1">
        <f>-1*LOG10(R765)</f>
        <v>0</v>
      </c>
      <c r="T765" s="1">
        <v>1</v>
      </c>
      <c r="U765" s="1" t="s">
        <v>1161</v>
      </c>
      <c r="V765" s="1" t="s">
        <v>46</v>
      </c>
      <c r="W765" s="1" t="s">
        <v>2497</v>
      </c>
      <c r="X765" s="1" t="s">
        <v>25</v>
      </c>
      <c r="Y765" s="1" t="s">
        <v>2496</v>
      </c>
    </row>
    <row r="766" spans="1:25" x14ac:dyDescent="0.3">
      <c r="A766" s="1" t="s">
        <v>9798</v>
      </c>
      <c r="B766" s="1" t="s">
        <v>9798</v>
      </c>
      <c r="C766" s="1" t="s">
        <v>9797</v>
      </c>
      <c r="D766" s="8">
        <f>(L766/K766*100)-100</f>
        <v>70330.2</v>
      </c>
      <c r="E766" s="1" t="s">
        <v>9796</v>
      </c>
      <c r="F766" s="1" t="s">
        <v>22</v>
      </c>
      <c r="G766" s="1" t="s">
        <v>23</v>
      </c>
      <c r="H766" s="1">
        <v>0</v>
      </c>
      <c r="I766" s="1">
        <v>70.430199999999999</v>
      </c>
      <c r="K766" s="1">
        <f>IF(H766=0, 0.1, H766)</f>
        <v>0.1</v>
      </c>
      <c r="L766" s="1">
        <f>IF(I766=0, 0.1, I766)</f>
        <v>70.430199999999999</v>
      </c>
      <c r="M766" s="2">
        <f>LOG(L766/K766, 10)</f>
        <v>2.8477589216561823</v>
      </c>
      <c r="N766" s="2">
        <f>AVERAGE(K766:L766)</f>
        <v>35.265099999999997</v>
      </c>
      <c r="O766" s="2">
        <f>LOG(N766,10)</f>
        <v>1.547345119695908</v>
      </c>
      <c r="P766" s="2">
        <f>LOG(L766/K766, 2)</f>
        <v>9.4600503693158124</v>
      </c>
      <c r="Q766" s="1">
        <v>0</v>
      </c>
      <c r="R766" s="1">
        <v>1</v>
      </c>
      <c r="S766" s="1">
        <f>-1*LOG10(R766)</f>
        <v>0</v>
      </c>
      <c r="T766" s="1">
        <v>1</v>
      </c>
      <c r="U766" s="1" t="s">
        <v>1161</v>
      </c>
      <c r="V766" s="1" t="s">
        <v>37</v>
      </c>
      <c r="W766" s="1" t="s">
        <v>9795</v>
      </c>
      <c r="X766" s="1" t="s">
        <v>27</v>
      </c>
      <c r="Y766" s="1" t="s">
        <v>9794</v>
      </c>
    </row>
    <row r="767" spans="1:25" x14ac:dyDescent="0.3">
      <c r="A767" s="1" t="s">
        <v>5287</v>
      </c>
      <c r="B767" s="1" t="s">
        <v>5287</v>
      </c>
      <c r="C767" s="1" t="s">
        <v>5286</v>
      </c>
      <c r="D767" s="8">
        <f>(L767/K767*100)-100</f>
        <v>-81.445929526123933</v>
      </c>
      <c r="E767" s="1" t="s">
        <v>5285</v>
      </c>
      <c r="F767" s="1" t="s">
        <v>22</v>
      </c>
      <c r="G767" s="1" t="s">
        <v>23</v>
      </c>
      <c r="H767" s="1">
        <v>119.33499999999999</v>
      </c>
      <c r="I767" s="1">
        <v>22.141500000000001</v>
      </c>
      <c r="J767" s="1">
        <v>-2.4301900000000001</v>
      </c>
      <c r="K767" s="1">
        <f>IF(H767=0, 0.1, H767)</f>
        <v>119.33499999999999</v>
      </c>
      <c r="L767" s="1">
        <f>IF(I767=0, 0.1, I767)</f>
        <v>22.141500000000001</v>
      </c>
      <c r="M767" s="2">
        <f>LOG(L767/K767, 10)</f>
        <v>-0.73156079815584851</v>
      </c>
      <c r="N767" s="2">
        <f>AVERAGE(K767:L767)</f>
        <v>70.738249999999994</v>
      </c>
      <c r="O767" s="2">
        <f>LOG(N767,10)</f>
        <v>1.8496543115609447</v>
      </c>
      <c r="P767" s="2">
        <f>LOG(L767/K767, 2)</f>
        <v>-2.4301923685121363</v>
      </c>
      <c r="Q767" s="1">
        <v>-1.62999</v>
      </c>
      <c r="R767" s="1">
        <v>6.9099999999999995E-2</v>
      </c>
      <c r="S767" s="1">
        <f>-1*LOG10(R767)</f>
        <v>1.1605219526258017</v>
      </c>
      <c r="T767" s="1">
        <v>0.99990000000000001</v>
      </c>
      <c r="U767" s="1" t="s">
        <v>1161</v>
      </c>
      <c r="V767" s="1" t="s">
        <v>42</v>
      </c>
      <c r="W767" s="1" t="s">
        <v>5284</v>
      </c>
      <c r="X767" s="1" t="s">
        <v>27</v>
      </c>
      <c r="Y767" s="1" t="s">
        <v>5283</v>
      </c>
    </row>
    <row r="768" spans="1:25" x14ac:dyDescent="0.3">
      <c r="A768" s="1" t="s">
        <v>5282</v>
      </c>
      <c r="B768" s="1" t="s">
        <v>5282</v>
      </c>
      <c r="C768" s="1" t="s">
        <v>5281</v>
      </c>
      <c r="D768" s="8">
        <f>(L768/K768*100)-100</f>
        <v>-42.790993005932641</v>
      </c>
      <c r="E768" s="1" t="s">
        <v>5280</v>
      </c>
      <c r="F768" s="1" t="s">
        <v>22</v>
      </c>
      <c r="G768" s="1" t="s">
        <v>23</v>
      </c>
      <c r="H768" s="1">
        <v>527.59</v>
      </c>
      <c r="I768" s="1">
        <v>301.82900000000001</v>
      </c>
      <c r="J768" s="1">
        <v>-0.80568499999999998</v>
      </c>
      <c r="K768" s="1">
        <f>IF(H768=0, 0.1, H768)</f>
        <v>527.59</v>
      </c>
      <c r="L768" s="1">
        <f>IF(I768=0, 0.1, I768)</f>
        <v>301.82900000000001</v>
      </c>
      <c r="M768" s="2">
        <f>LOG(L768/K768, 10)</f>
        <v>-0.24253559043988679</v>
      </c>
      <c r="N768" s="2">
        <f>AVERAGE(K768:L768)</f>
        <v>414.70950000000005</v>
      </c>
      <c r="O768" s="2">
        <f>LOG(N768,10)</f>
        <v>2.6177439841229315</v>
      </c>
      <c r="P768" s="2">
        <f>LOG(L768/K768, 2)</f>
        <v>-0.80568579189235479</v>
      </c>
      <c r="Q768" s="1">
        <v>-0.45680900000000002</v>
      </c>
      <c r="R768" s="1">
        <v>0.45495000000000002</v>
      </c>
      <c r="S768" s="1">
        <f>-1*LOG10(R768)</f>
        <v>0.34203633063365524</v>
      </c>
      <c r="T768" s="1">
        <v>0.99990000000000001</v>
      </c>
      <c r="U768" s="1" t="s">
        <v>1161</v>
      </c>
      <c r="V768" s="1" t="s">
        <v>42</v>
      </c>
      <c r="W768" s="1" t="s">
        <v>5279</v>
      </c>
      <c r="X768" s="1" t="s">
        <v>27</v>
      </c>
      <c r="Y768" s="1" t="s">
        <v>5278</v>
      </c>
    </row>
    <row r="769" spans="1:25" x14ac:dyDescent="0.3">
      <c r="A769" s="1" t="s">
        <v>5235</v>
      </c>
      <c r="B769" s="1" t="s">
        <v>5235</v>
      </c>
      <c r="C769" s="1" t="s">
        <v>5234</v>
      </c>
      <c r="D769" s="8">
        <f>(L769/K769*100)-100</f>
        <v>-14.95001945481161</v>
      </c>
      <c r="E769" s="1" t="s">
        <v>5233</v>
      </c>
      <c r="F769" s="1" t="s">
        <v>22</v>
      </c>
      <c r="G769" s="1" t="s">
        <v>23</v>
      </c>
      <c r="H769" s="1">
        <v>5731.23</v>
      </c>
      <c r="I769" s="1">
        <v>4874.41</v>
      </c>
      <c r="J769" s="1">
        <v>-0.23361999999999999</v>
      </c>
      <c r="K769" s="1">
        <f>IF(H769=0, 0.1, H769)</f>
        <v>5731.23</v>
      </c>
      <c r="L769" s="1">
        <f>IF(I769=0, 0.1, I769)</f>
        <v>4874.41</v>
      </c>
      <c r="M769" s="2">
        <f>LOG(L769/K769, 10)</f>
        <v>-7.0325781394366862E-2</v>
      </c>
      <c r="N769" s="2">
        <f>AVERAGE(K769:L769)</f>
        <v>5302.82</v>
      </c>
      <c r="O769" s="2">
        <f>LOG(N769,10)</f>
        <v>3.7245068855885815</v>
      </c>
      <c r="P769" s="2">
        <f>LOG(L769/K769, 2)</f>
        <v>-0.23361718900885425</v>
      </c>
      <c r="Q769" s="1">
        <v>-0.22586999999999999</v>
      </c>
      <c r="R769" s="1">
        <v>0.71299999999999997</v>
      </c>
      <c r="S769" s="1">
        <f>-1*LOG10(R769)</f>
        <v>0.14691047014813446</v>
      </c>
      <c r="T769" s="1">
        <v>0.99990000000000001</v>
      </c>
      <c r="U769" s="1" t="s">
        <v>1161</v>
      </c>
      <c r="V769" s="1" t="s">
        <v>42</v>
      </c>
      <c r="W769" s="1" t="s">
        <v>5232</v>
      </c>
      <c r="X769" s="1" t="s">
        <v>27</v>
      </c>
      <c r="Y769" s="1" t="s">
        <v>5231</v>
      </c>
    </row>
    <row r="770" spans="1:25" x14ac:dyDescent="0.3">
      <c r="A770" s="1" t="s">
        <v>4890</v>
      </c>
      <c r="B770" s="1" t="s">
        <v>4890</v>
      </c>
      <c r="C770" s="1" t="s">
        <v>4889</v>
      </c>
      <c r="D770" s="8">
        <f>(L770/K770*100)-100</f>
        <v>-24.976815901498313</v>
      </c>
      <c r="E770" s="1" t="s">
        <v>693</v>
      </c>
      <c r="F770" s="1" t="s">
        <v>22</v>
      </c>
      <c r="G770" s="1" t="s">
        <v>23</v>
      </c>
      <c r="H770" s="1">
        <v>179.00200000000001</v>
      </c>
      <c r="I770" s="1">
        <v>134.29300000000001</v>
      </c>
      <c r="J770" s="1">
        <v>-0.41459299999999999</v>
      </c>
      <c r="K770" s="1">
        <f>IF(H770=0, 0.1, H770)</f>
        <v>179.00200000000001</v>
      </c>
      <c r="L770" s="1">
        <f>IF(I770=0, 0.1, I770)</f>
        <v>134.29300000000001</v>
      </c>
      <c r="M770" s="2">
        <f>LOG(L770/K770, 10)</f>
        <v>-0.12480450767311445</v>
      </c>
      <c r="N770" s="2">
        <f>AVERAGE(K770:L770)</f>
        <v>156.64750000000001</v>
      </c>
      <c r="O770" s="2">
        <f>LOG(N770,10)</f>
        <v>2.1949234681939855</v>
      </c>
      <c r="P770" s="2">
        <f>LOG(L770/K770, 2)</f>
        <v>-0.41459160040790433</v>
      </c>
      <c r="Q770" s="1">
        <v>-0.15765599999999999</v>
      </c>
      <c r="R770" s="1">
        <v>0.87455000000000005</v>
      </c>
      <c r="S770" s="1">
        <f>-1*LOG10(R770)</f>
        <v>5.8215355878451121E-2</v>
      </c>
      <c r="T770" s="1">
        <v>0.99990000000000001</v>
      </c>
      <c r="U770" s="1" t="s">
        <v>1161</v>
      </c>
      <c r="V770" s="1" t="s">
        <v>42</v>
      </c>
      <c r="W770" s="1" t="s">
        <v>4888</v>
      </c>
      <c r="X770" s="1" t="s">
        <v>25</v>
      </c>
      <c r="Y770" s="1" t="s">
        <v>4887</v>
      </c>
    </row>
    <row r="771" spans="1:25" x14ac:dyDescent="0.3">
      <c r="A771" s="1" t="s">
        <v>5292</v>
      </c>
      <c r="B771" s="1" t="s">
        <v>5292</v>
      </c>
      <c r="C771" s="1" t="s">
        <v>5291</v>
      </c>
      <c r="D771" s="8">
        <f>(L771/K771*100)-100</f>
        <v>-35.564553945984301</v>
      </c>
      <c r="E771" s="1" t="s">
        <v>5290</v>
      </c>
      <c r="F771" s="1" t="s">
        <v>22</v>
      </c>
      <c r="G771" s="1" t="s">
        <v>23</v>
      </c>
      <c r="H771" s="1">
        <v>1578.06</v>
      </c>
      <c r="I771" s="1">
        <v>1016.83</v>
      </c>
      <c r="J771" s="1">
        <v>-0.63407100000000005</v>
      </c>
      <c r="K771" s="1">
        <f>IF(H771=0, 0.1, H771)</f>
        <v>1578.06</v>
      </c>
      <c r="L771" s="1">
        <f>IF(I771=0, 0.1, I771)</f>
        <v>1016.83</v>
      </c>
      <c r="M771" s="2">
        <f>LOG(L771/K771, 10)</f>
        <v>-0.19087516073417649</v>
      </c>
      <c r="N771" s="2">
        <f>AVERAGE(K771:L771)</f>
        <v>1297.4449999999999</v>
      </c>
      <c r="O771" s="2">
        <f>LOG(N771,10)</f>
        <v>3.1130889567303006</v>
      </c>
      <c r="P771" s="2">
        <f>LOG(L771/K771, 2)</f>
        <v>-0.63407355905900209</v>
      </c>
      <c r="Q771" s="1">
        <v>-0.46852100000000002</v>
      </c>
      <c r="R771" s="1">
        <v>0.46844999999999998</v>
      </c>
      <c r="S771" s="1">
        <f>-1*LOG10(R771)</f>
        <v>0.32933675671412016</v>
      </c>
      <c r="T771" s="1">
        <v>0.99990000000000001</v>
      </c>
      <c r="U771" s="1" t="s">
        <v>1161</v>
      </c>
      <c r="V771" s="1" t="s">
        <v>42</v>
      </c>
      <c r="W771" s="1" t="s">
        <v>5289</v>
      </c>
      <c r="X771" s="1" t="s">
        <v>27</v>
      </c>
      <c r="Y771" s="1" t="s">
        <v>5288</v>
      </c>
    </row>
    <row r="772" spans="1:25" x14ac:dyDescent="0.3">
      <c r="A772" s="1" t="s">
        <v>9241</v>
      </c>
      <c r="B772" s="1" t="s">
        <v>9241</v>
      </c>
      <c r="C772" s="1" t="s">
        <v>9240</v>
      </c>
      <c r="D772" s="8">
        <f>(L772/K772*100)-100</f>
        <v>3.1767639328795809</v>
      </c>
      <c r="E772" s="1" t="s">
        <v>9239</v>
      </c>
      <c r="F772" s="1" t="s">
        <v>22</v>
      </c>
      <c r="G772" s="1" t="s">
        <v>23</v>
      </c>
      <c r="H772" s="1">
        <v>14839</v>
      </c>
      <c r="I772" s="1">
        <v>15310.4</v>
      </c>
      <c r="J772" s="1">
        <v>4.5114399999999999E-2</v>
      </c>
      <c r="K772" s="1">
        <f>IF(H772=0, 0.1, H772)</f>
        <v>14839</v>
      </c>
      <c r="L772" s="1">
        <f>IF(I772=0, 0.1, I772)</f>
        <v>15310.4</v>
      </c>
      <c r="M772" s="2">
        <f>LOG(L772/K772, 10)</f>
        <v>1.3581902407874618E-2</v>
      </c>
      <c r="N772" s="2">
        <f>AVERAGE(K772:L772)</f>
        <v>15074.7</v>
      </c>
      <c r="O772" s="2">
        <f>LOG(N772,10)</f>
        <v>4.1782486780499344</v>
      </c>
      <c r="P772" s="2">
        <f>LOG(L772/K772, 2)</f>
        <v>4.5118103190737016E-2</v>
      </c>
      <c r="Q772" s="1">
        <v>4.4866200000000002E-2</v>
      </c>
      <c r="R772" s="1">
        <v>0.94474999999999998</v>
      </c>
      <c r="S772" s="1">
        <f>-1*LOG10(R772)</f>
        <v>2.468309941094789E-2</v>
      </c>
      <c r="T772" s="1">
        <v>0.99990000000000001</v>
      </c>
      <c r="U772" s="1" t="s">
        <v>1161</v>
      </c>
      <c r="V772" s="1" t="s">
        <v>33</v>
      </c>
      <c r="W772" s="1" t="s">
        <v>9238</v>
      </c>
      <c r="X772" s="1" t="s">
        <v>27</v>
      </c>
      <c r="Y772" s="1" t="s">
        <v>9237</v>
      </c>
    </row>
    <row r="773" spans="1:25" x14ac:dyDescent="0.3">
      <c r="A773" s="1" t="s">
        <v>8807</v>
      </c>
      <c r="B773" s="1" t="s">
        <v>8807</v>
      </c>
      <c r="C773" s="1" t="s">
        <v>8806</v>
      </c>
      <c r="D773" s="8">
        <f>(L773/K773*100)-100</f>
        <v>-15.074510089339327</v>
      </c>
      <c r="E773" s="1" t="s">
        <v>8805</v>
      </c>
      <c r="F773" s="1" t="s">
        <v>22</v>
      </c>
      <c r="G773" s="1" t="s">
        <v>23</v>
      </c>
      <c r="H773" s="1">
        <v>27.479500000000002</v>
      </c>
      <c r="I773" s="1">
        <v>23.3371</v>
      </c>
      <c r="J773" s="1">
        <v>-0.235734</v>
      </c>
      <c r="K773" s="1">
        <f>IF(H773=0, 0.1, H773)</f>
        <v>27.479500000000002</v>
      </c>
      <c r="L773" s="1">
        <f>IF(I773=0, 0.1, I773)</f>
        <v>23.3371</v>
      </c>
      <c r="M773" s="2">
        <f>LOG(L773/K773, 10)</f>
        <v>-7.0961939131082966E-2</v>
      </c>
      <c r="N773" s="2">
        <f>AVERAGE(K773:L773)</f>
        <v>25.408300000000001</v>
      </c>
      <c r="O773" s="2">
        <f>LOG(N773,10)</f>
        <v>1.4049756085640439</v>
      </c>
      <c r="P773" s="2">
        <f>LOG(L773/K773, 2)</f>
        <v>-0.23573045926723141</v>
      </c>
      <c r="Q773" s="1">
        <v>0</v>
      </c>
      <c r="R773" s="1">
        <v>1</v>
      </c>
      <c r="S773" s="1">
        <f>-1*LOG10(R773)</f>
        <v>0</v>
      </c>
      <c r="T773" s="1">
        <v>1</v>
      </c>
      <c r="U773" s="1" t="s">
        <v>1161</v>
      </c>
      <c r="V773" s="1" t="s">
        <v>33</v>
      </c>
      <c r="W773" s="1" t="s">
        <v>8804</v>
      </c>
      <c r="X773" s="1" t="s">
        <v>27</v>
      </c>
      <c r="Y773" s="1" t="s">
        <v>8803</v>
      </c>
    </row>
    <row r="774" spans="1:25" x14ac:dyDescent="0.3">
      <c r="A774" s="1" t="s">
        <v>9217</v>
      </c>
      <c r="B774" s="1" t="s">
        <v>9217</v>
      </c>
      <c r="C774" s="1" t="s">
        <v>9216</v>
      </c>
      <c r="D774" s="8">
        <f>(L774/K774*100)-100</f>
        <v>163.76547327351284</v>
      </c>
      <c r="E774" s="1" t="s">
        <v>9215</v>
      </c>
      <c r="F774" s="1" t="s">
        <v>22</v>
      </c>
      <c r="G774" s="1" t="s">
        <v>23</v>
      </c>
      <c r="H774" s="1">
        <v>59.667400000000001</v>
      </c>
      <c r="I774" s="1">
        <v>157.38200000000001</v>
      </c>
      <c r="J774" s="1">
        <v>1.3992599999999999</v>
      </c>
      <c r="K774" s="1">
        <f>IF(H774=0, 0.1, H774)</f>
        <v>59.667400000000001</v>
      </c>
      <c r="L774" s="1">
        <f>IF(I774=0, 0.1, I774)</f>
        <v>157.38200000000001</v>
      </c>
      <c r="M774" s="2">
        <f>LOG(L774/K774, 10)</f>
        <v>0.42121794606951524</v>
      </c>
      <c r="N774" s="2">
        <f>AVERAGE(K774:L774)</f>
        <v>108.5247</v>
      </c>
      <c r="O774" s="2">
        <f>LOG(N774,10)</f>
        <v>2.0355285939714638</v>
      </c>
      <c r="P774" s="2">
        <f>LOG(L774/K774, 2)</f>
        <v>1.3992557291190728</v>
      </c>
      <c r="Q774" s="1">
        <v>0.66363499999999997</v>
      </c>
      <c r="R774" s="1">
        <v>0.42</v>
      </c>
      <c r="S774" s="1">
        <f>-1*LOG10(R774)</f>
        <v>0.37675070960209955</v>
      </c>
      <c r="T774" s="1">
        <v>0.99990000000000001</v>
      </c>
      <c r="U774" s="1" t="s">
        <v>1161</v>
      </c>
      <c r="V774" s="1" t="s">
        <v>33</v>
      </c>
      <c r="W774" s="1" t="s">
        <v>9214</v>
      </c>
      <c r="X774" s="1" t="s">
        <v>27</v>
      </c>
      <c r="Y774" s="1" t="s">
        <v>9213</v>
      </c>
    </row>
    <row r="775" spans="1:25" x14ac:dyDescent="0.3">
      <c r="A775" s="1" t="s">
        <v>8509</v>
      </c>
      <c r="B775" s="1" t="s">
        <v>8509</v>
      </c>
      <c r="C775" s="1" t="s">
        <v>8508</v>
      </c>
      <c r="D775" s="8">
        <f>(L775/K775*100)-100</f>
        <v>-22.11848470579767</v>
      </c>
      <c r="E775" s="1" t="s">
        <v>8507</v>
      </c>
      <c r="F775" s="1" t="s">
        <v>22</v>
      </c>
      <c r="G775" s="1" t="s">
        <v>23</v>
      </c>
      <c r="H775" s="1">
        <v>3334.27</v>
      </c>
      <c r="I775" s="1">
        <v>2596.7800000000002</v>
      </c>
      <c r="J775" s="1">
        <v>-0.36064499999999999</v>
      </c>
      <c r="K775" s="1">
        <f>IF(H775=0, 0.1, H775)</f>
        <v>3334.27</v>
      </c>
      <c r="L775" s="1">
        <f>IF(I775=0, 0.1, I775)</f>
        <v>2596.7800000000002</v>
      </c>
      <c r="M775" s="2">
        <f>LOG(L775/K775, 10)</f>
        <v>-0.10856560726103884</v>
      </c>
      <c r="N775" s="2">
        <f>AVERAGE(K775:L775)</f>
        <v>2965.5250000000001</v>
      </c>
      <c r="O775" s="2">
        <f>LOG(N775,10)</f>
        <v>3.472101589578688</v>
      </c>
      <c r="P775" s="2">
        <f>LOG(L775/K775, 2)</f>
        <v>-0.36064714089895239</v>
      </c>
      <c r="Q775" s="1">
        <v>-0.202098</v>
      </c>
      <c r="R775" s="1">
        <v>0.81469999999999998</v>
      </c>
      <c r="S775" s="1">
        <f>-1*LOG10(R775)</f>
        <v>8.9002283689357198E-2</v>
      </c>
      <c r="T775" s="1">
        <v>0.99990000000000001</v>
      </c>
      <c r="U775" s="1" t="s">
        <v>1161</v>
      </c>
      <c r="V775" s="1" t="s">
        <v>33</v>
      </c>
      <c r="W775" s="1" t="s">
        <v>8506</v>
      </c>
      <c r="X775" s="1" t="s">
        <v>25</v>
      </c>
      <c r="Y775" s="1" t="s">
        <v>8505</v>
      </c>
    </row>
    <row r="776" spans="1:25" x14ac:dyDescent="0.3">
      <c r="A776" s="1" t="s">
        <v>9066</v>
      </c>
      <c r="B776" s="1" t="s">
        <v>9066</v>
      </c>
      <c r="C776" s="1" t="s">
        <v>9065</v>
      </c>
      <c r="D776" s="8">
        <f>(L776/K776*100)-100</f>
        <v>13.687185270068539</v>
      </c>
      <c r="E776" s="1" t="s">
        <v>9064</v>
      </c>
      <c r="F776" s="1" t="s">
        <v>22</v>
      </c>
      <c r="G776" s="1" t="s">
        <v>23</v>
      </c>
      <c r="H776" s="1">
        <v>657.11099999999999</v>
      </c>
      <c r="I776" s="1">
        <v>747.05100000000004</v>
      </c>
      <c r="J776" s="1">
        <v>0.18506900000000001</v>
      </c>
      <c r="K776" s="1">
        <f>IF(H776=0, 0.1, H776)</f>
        <v>657.11099999999999</v>
      </c>
      <c r="L776" s="1">
        <f>IF(I776=0, 0.1, I776)</f>
        <v>747.05100000000004</v>
      </c>
      <c r="M776" s="2">
        <f>LOG(L776/K776, 10)</f>
        <v>5.5711514114767373E-2</v>
      </c>
      <c r="N776" s="2">
        <f>AVERAGE(K776:L776)</f>
        <v>702.08100000000002</v>
      </c>
      <c r="O776" s="2">
        <f>LOG(N776,10)</f>
        <v>2.8463872201407718</v>
      </c>
      <c r="P776" s="2">
        <f>LOG(L776/K776, 2)</f>
        <v>0.18506964394655959</v>
      </c>
      <c r="Q776" s="1">
        <v>0.12033099999999999</v>
      </c>
      <c r="R776" s="1">
        <v>0.81069999999999998</v>
      </c>
      <c r="S776" s="1">
        <f>-1*LOG10(R776)</f>
        <v>9.1139826982723493E-2</v>
      </c>
      <c r="T776" s="1">
        <v>0.99990000000000001</v>
      </c>
      <c r="U776" s="1" t="s">
        <v>1161</v>
      </c>
      <c r="V776" s="1" t="s">
        <v>33</v>
      </c>
      <c r="W776" s="1" t="s">
        <v>9063</v>
      </c>
      <c r="X776" s="1" t="s">
        <v>27</v>
      </c>
      <c r="Y776" s="1" t="s">
        <v>9062</v>
      </c>
    </row>
    <row r="777" spans="1:25" x14ac:dyDescent="0.3">
      <c r="A777" s="1" t="s">
        <v>9122</v>
      </c>
      <c r="B777" s="1" t="s">
        <v>9122</v>
      </c>
      <c r="C777" s="1" t="s">
        <v>9121</v>
      </c>
      <c r="D777" s="8">
        <f>(L777/K777*100)-100</f>
        <v>285.41718774606528</v>
      </c>
      <c r="E777" s="1" t="s">
        <v>9120</v>
      </c>
      <c r="F777" s="1" t="s">
        <v>22</v>
      </c>
      <c r="G777" s="1" t="s">
        <v>23</v>
      </c>
      <c r="H777" s="1">
        <v>215.898</v>
      </c>
      <c r="I777" s="1">
        <v>832.10799999999995</v>
      </c>
      <c r="J777" s="1">
        <v>1.94642</v>
      </c>
      <c r="K777" s="1">
        <f>IF(H777=0, 0.1, H777)</f>
        <v>215.898</v>
      </c>
      <c r="L777" s="1">
        <f>IF(I777=0, 0.1, I777)</f>
        <v>832.10799999999995</v>
      </c>
      <c r="M777" s="2">
        <f>LOG(L777/K777, 10)</f>
        <v>0.58593107818873547</v>
      </c>
      <c r="N777" s="2">
        <f>AVERAGE(K777:L777)</f>
        <v>524.00299999999993</v>
      </c>
      <c r="O777" s="2">
        <f>LOG(N777,10)</f>
        <v>2.7193337733953982</v>
      </c>
      <c r="P777" s="2">
        <f>LOG(L777/K777, 2)</f>
        <v>1.9464209103028043</v>
      </c>
      <c r="Q777" s="1">
        <v>0.859039</v>
      </c>
      <c r="R777" s="1">
        <v>0.13900000000000001</v>
      </c>
      <c r="S777" s="1">
        <f>-1*LOG10(R777)</f>
        <v>0.85698519974590492</v>
      </c>
      <c r="T777" s="1">
        <v>0.99990000000000001</v>
      </c>
      <c r="U777" s="1" t="s">
        <v>1161</v>
      </c>
      <c r="V777" s="1" t="s">
        <v>33</v>
      </c>
      <c r="W777" s="1" t="s">
        <v>9119</v>
      </c>
      <c r="X777" s="1" t="s">
        <v>27</v>
      </c>
      <c r="Y777" s="1" t="s">
        <v>9118</v>
      </c>
    </row>
    <row r="778" spans="1:25" x14ac:dyDescent="0.3">
      <c r="A778" s="1" t="s">
        <v>2666</v>
      </c>
      <c r="B778" s="1" t="s">
        <v>2666</v>
      </c>
      <c r="C778" s="1" t="s">
        <v>2665</v>
      </c>
      <c r="D778" s="8">
        <f>(L778/K778*100)-100</f>
        <v>44183.1</v>
      </c>
      <c r="E778" s="1" t="s">
        <v>2664</v>
      </c>
      <c r="F778" s="1" t="s">
        <v>22</v>
      </c>
      <c r="G778" s="1" t="s">
        <v>23</v>
      </c>
      <c r="H778" s="1">
        <v>0</v>
      </c>
      <c r="I778" s="1">
        <v>44.283099999999997</v>
      </c>
      <c r="K778" s="1">
        <f>IF(H778=0, 0.1, H778)</f>
        <v>0.1</v>
      </c>
      <c r="L778" s="1">
        <f>IF(I778=0, 0.1, I778)</f>
        <v>44.283099999999997</v>
      </c>
      <c r="M778" s="2">
        <f>LOG(L778/K778, 10)</f>
        <v>2.6462380156793377</v>
      </c>
      <c r="N778" s="2">
        <f>AVERAGE(K778:L778)</f>
        <v>22.191549999999999</v>
      </c>
      <c r="O778" s="2">
        <f>LOG(N778,10)</f>
        <v>1.3461876371999046</v>
      </c>
      <c r="P778" s="2">
        <f>LOG(L778/K778, 2)</f>
        <v>8.7906124100441776</v>
      </c>
      <c r="Q778" s="1">
        <v>0</v>
      </c>
      <c r="R778" s="1">
        <v>1</v>
      </c>
      <c r="S778" s="1">
        <f>-1*LOG10(R778)</f>
        <v>0</v>
      </c>
      <c r="T778" s="1">
        <v>1</v>
      </c>
      <c r="U778" s="1" t="s">
        <v>1161</v>
      </c>
      <c r="V778" s="1" t="s">
        <v>46</v>
      </c>
      <c r="W778" s="1" t="s">
        <v>2663</v>
      </c>
      <c r="X778" s="1" t="s">
        <v>27</v>
      </c>
      <c r="Y778" s="1" t="s">
        <v>2662</v>
      </c>
    </row>
    <row r="779" spans="1:25" x14ac:dyDescent="0.3">
      <c r="A779" s="1" t="s">
        <v>5953</v>
      </c>
      <c r="B779" s="1" t="s">
        <v>5953</v>
      </c>
      <c r="C779" s="1" t="s">
        <v>5952</v>
      </c>
      <c r="D779" s="8">
        <f>(L779/K779*100)-100</f>
        <v>-57.537332307115655</v>
      </c>
      <c r="E779" s="1" t="s">
        <v>5951</v>
      </c>
      <c r="F779" s="1" t="s">
        <v>22</v>
      </c>
      <c r="G779" s="1" t="s">
        <v>23</v>
      </c>
      <c r="H779" s="1">
        <v>54.959099999999999</v>
      </c>
      <c r="I779" s="1">
        <v>23.3371</v>
      </c>
      <c r="J779" s="1">
        <v>-1.23573</v>
      </c>
      <c r="K779" s="1">
        <f>IF(H779=0, 0.1, H779)</f>
        <v>54.959099999999999</v>
      </c>
      <c r="L779" s="1">
        <f>IF(I779=0, 0.1, I779)</f>
        <v>23.3371</v>
      </c>
      <c r="M779" s="2">
        <f>LOG(L779/K779, 10)</f>
        <v>-0.37199272500974556</v>
      </c>
      <c r="N779" s="2">
        <f>AVERAGE(K779:L779)</f>
        <v>39.148099999999999</v>
      </c>
      <c r="O779" s="2">
        <f>LOG(N779,10)</f>
        <v>1.5927106890110938</v>
      </c>
      <c r="P779" s="2">
        <f>LOG(L779/K779, 2)</f>
        <v>-1.2357330843035828</v>
      </c>
      <c r="Q779" s="1">
        <v>0</v>
      </c>
      <c r="R779" s="1">
        <v>1</v>
      </c>
      <c r="S779" s="1">
        <f>-1*LOG10(R779)</f>
        <v>0</v>
      </c>
      <c r="T779" s="1">
        <v>1</v>
      </c>
      <c r="U779" s="1" t="s">
        <v>1161</v>
      </c>
      <c r="V779" s="1" t="s">
        <v>35</v>
      </c>
      <c r="W779" s="1" t="s">
        <v>5950</v>
      </c>
      <c r="X779" s="1" t="s">
        <v>27</v>
      </c>
      <c r="Y779" s="1" t="s">
        <v>5949</v>
      </c>
    </row>
    <row r="780" spans="1:25" x14ac:dyDescent="0.3">
      <c r="A780" s="1" t="s">
        <v>8546</v>
      </c>
      <c r="B780" s="1" t="s">
        <v>8546</v>
      </c>
      <c r="C780" s="1" t="s">
        <v>8545</v>
      </c>
      <c r="D780" s="8">
        <f>(L780/K780*100)-100</f>
        <v>-99.68932328397716</v>
      </c>
      <c r="E780" s="1" t="s">
        <v>626</v>
      </c>
      <c r="F780" s="1" t="s">
        <v>22</v>
      </c>
      <c r="G780" s="1" t="s">
        <v>23</v>
      </c>
      <c r="H780" s="1">
        <v>32.187800000000003</v>
      </c>
      <c r="I780" s="1">
        <v>0</v>
      </c>
      <c r="K780" s="1">
        <f>IF(H780=0, 0.1, H780)</f>
        <v>32.187800000000003</v>
      </c>
      <c r="L780" s="1">
        <f>IF(I780=0, 0.1, I780)</f>
        <v>0.1</v>
      </c>
      <c r="M780" s="2">
        <f>LOG(L780/K780, 10)</f>
        <v>-2.5076912941596317</v>
      </c>
      <c r="N780" s="2">
        <f>AVERAGE(K780:L780)</f>
        <v>16.143900000000002</v>
      </c>
      <c r="O780" s="2">
        <f>LOG(N780,10)</f>
        <v>1.2080084587551558</v>
      </c>
      <c r="P780" s="2">
        <f>LOG(L780/K780, 2)</f>
        <v>-8.3303701633733311</v>
      </c>
      <c r="Q780" s="1">
        <v>0</v>
      </c>
      <c r="R780" s="1">
        <v>1</v>
      </c>
      <c r="S780" s="1">
        <f>-1*LOG10(R780)</f>
        <v>0</v>
      </c>
      <c r="T780" s="1">
        <v>1</v>
      </c>
      <c r="U780" s="1" t="s">
        <v>1161</v>
      </c>
      <c r="V780" s="1" t="s">
        <v>33</v>
      </c>
      <c r="W780" s="1" t="s">
        <v>8544</v>
      </c>
      <c r="X780" s="1" t="s">
        <v>25</v>
      </c>
      <c r="Y780" s="1" t="s">
        <v>8543</v>
      </c>
    </row>
    <row r="781" spans="1:25" x14ac:dyDescent="0.3">
      <c r="A781" s="1" t="s">
        <v>5093</v>
      </c>
      <c r="B781" s="1" t="s">
        <v>5093</v>
      </c>
      <c r="C781" s="1" t="s">
        <v>5092</v>
      </c>
      <c r="D781" s="8">
        <f>(L781/K781*100)-100</f>
        <v>-99.63609235975909</v>
      </c>
      <c r="E781" s="1" t="s">
        <v>5091</v>
      </c>
      <c r="F781" s="1" t="s">
        <v>22</v>
      </c>
      <c r="G781" s="1" t="s">
        <v>23</v>
      </c>
      <c r="H781" s="1">
        <v>27.479500000000002</v>
      </c>
      <c r="I781" s="1">
        <v>0</v>
      </c>
      <c r="K781" s="1">
        <f>IF(H781=0, 0.1, H781)</f>
        <v>27.479500000000002</v>
      </c>
      <c r="L781" s="1">
        <f>IF(I781=0, 0.1, I781)</f>
        <v>0.1</v>
      </c>
      <c r="M781" s="2">
        <f>LOG(L781/K781, 10)</f>
        <v>-2.4390088263053991</v>
      </c>
      <c r="N781" s="2">
        <f>AVERAGE(K781:L781)</f>
        <v>13.789750000000002</v>
      </c>
      <c r="O781" s="2">
        <f>LOG(N781,10)</f>
        <v>1.1395563927454901</v>
      </c>
      <c r="P781" s="2">
        <f>LOG(L781/K781, 2)</f>
        <v>-8.1022119437821569</v>
      </c>
      <c r="Q781" s="1">
        <v>0</v>
      </c>
      <c r="R781" s="1">
        <v>1</v>
      </c>
      <c r="S781" s="1">
        <f>-1*LOG10(R781)</f>
        <v>0</v>
      </c>
      <c r="T781" s="1">
        <v>1</v>
      </c>
      <c r="U781" s="1" t="s">
        <v>1161</v>
      </c>
      <c r="V781" s="1" t="s">
        <v>42</v>
      </c>
      <c r="W781" s="1" t="s">
        <v>5090</v>
      </c>
      <c r="X781" s="1" t="s">
        <v>27</v>
      </c>
      <c r="Y781" s="1" t="s">
        <v>5089</v>
      </c>
    </row>
    <row r="782" spans="1:25" x14ac:dyDescent="0.3">
      <c r="A782" s="1" t="s">
        <v>2255</v>
      </c>
      <c r="B782" s="1" t="s">
        <v>2255</v>
      </c>
      <c r="C782" s="1" t="s">
        <v>2254</v>
      </c>
      <c r="D782" s="8">
        <f>(L782/K782*100)-100</f>
        <v>-72.2707188701348</v>
      </c>
      <c r="E782" s="1" t="s">
        <v>2253</v>
      </c>
      <c r="F782" s="1" t="s">
        <v>22</v>
      </c>
      <c r="G782" s="1" t="s">
        <v>23</v>
      </c>
      <c r="H782" s="1">
        <v>303.04500000000002</v>
      </c>
      <c r="I782" s="1">
        <v>84.032200000000003</v>
      </c>
      <c r="J782" s="1">
        <v>-1.8505199999999999</v>
      </c>
      <c r="K782" s="1">
        <f>IF(H782=0, 0.1, H782)</f>
        <v>303.04500000000002</v>
      </c>
      <c r="L782" s="1">
        <f>IF(I782=0, 0.1, I782)</f>
        <v>84.032200000000003</v>
      </c>
      <c r="M782" s="2">
        <f>LOG(L782/K782, 10)</f>
        <v>-0.55706138918086734</v>
      </c>
      <c r="N782" s="2">
        <f>AVERAGE(K782:L782)</f>
        <v>193.5386</v>
      </c>
      <c r="O782" s="2">
        <f>LOG(N782,10)</f>
        <v>2.2867675951698079</v>
      </c>
      <c r="P782" s="2">
        <f>LOG(L782/K782, 2)</f>
        <v>-1.8505178792969066</v>
      </c>
      <c r="Q782" s="1">
        <v>-1.57595</v>
      </c>
      <c r="R782" s="1">
        <v>0.22145000000000001</v>
      </c>
      <c r="S782" s="1">
        <f>-1*LOG10(R782)</f>
        <v>0.65472431537922249</v>
      </c>
      <c r="T782" s="1">
        <v>0.99990000000000001</v>
      </c>
      <c r="U782" s="1" t="s">
        <v>1161</v>
      </c>
      <c r="V782" s="1" t="s">
        <v>49</v>
      </c>
      <c r="W782" s="1" t="s">
        <v>2252</v>
      </c>
      <c r="X782" s="1" t="s">
        <v>27</v>
      </c>
      <c r="Y782" s="1" t="s">
        <v>2251</v>
      </c>
    </row>
    <row r="783" spans="1:25" x14ac:dyDescent="0.3">
      <c r="A783" s="1" t="s">
        <v>1241</v>
      </c>
      <c r="B783" s="1" t="s">
        <v>1241</v>
      </c>
      <c r="C783" s="1" t="s">
        <v>1240</v>
      </c>
      <c r="D783" s="8">
        <f>(L783/K783*100)-100</f>
        <v>12.016395679853289</v>
      </c>
      <c r="E783" s="1" t="s">
        <v>1239</v>
      </c>
      <c r="F783" s="1" t="s">
        <v>22</v>
      </c>
      <c r="G783" s="1" t="s">
        <v>23</v>
      </c>
      <c r="H783" s="1">
        <v>417.67099999999999</v>
      </c>
      <c r="I783" s="1">
        <v>467.86</v>
      </c>
      <c r="J783" s="1">
        <v>0.16370699999999999</v>
      </c>
      <c r="K783" s="1">
        <f>IF(H783=0, 0.1, H783)</f>
        <v>417.67099999999999</v>
      </c>
      <c r="L783" s="1">
        <f>IF(I783=0, 0.1, I783)</f>
        <v>467.86</v>
      </c>
      <c r="M783" s="2">
        <f>LOG(L783/K783, 10)</f>
        <v>4.9281594385800362E-2</v>
      </c>
      <c r="N783" s="2">
        <f>AVERAGE(K783:L783)</f>
        <v>442.76549999999997</v>
      </c>
      <c r="O783" s="2">
        <f>LOG(N783,10)</f>
        <v>2.6461737735812343</v>
      </c>
      <c r="P783" s="2">
        <f>LOG(L783/K783, 2)</f>
        <v>0.16370991295103354</v>
      </c>
      <c r="Q783" s="1">
        <v>0.10556</v>
      </c>
      <c r="R783" s="1">
        <v>0.86680000000000001</v>
      </c>
      <c r="S783" s="1">
        <f>-1*LOG10(R783)</f>
        <v>6.2081097352219637E-2</v>
      </c>
      <c r="T783" s="1">
        <v>0.99990000000000001</v>
      </c>
      <c r="U783" s="1" t="s">
        <v>1161</v>
      </c>
      <c r="V783" s="1" t="s">
        <v>29</v>
      </c>
      <c r="W783" s="1" t="s">
        <v>1238</v>
      </c>
      <c r="X783" s="1" t="s">
        <v>25</v>
      </c>
      <c r="Y783" s="1" t="s">
        <v>1237</v>
      </c>
    </row>
    <row r="784" spans="1:25" x14ac:dyDescent="0.3">
      <c r="A784" s="1" t="s">
        <v>5216</v>
      </c>
      <c r="B784" s="1" t="s">
        <v>5216</v>
      </c>
      <c r="C784" s="1" t="s">
        <v>5215</v>
      </c>
      <c r="D784" s="8">
        <f>(L784/K784*100)-100</f>
        <v>14.028230942369092</v>
      </c>
      <c r="E784" s="1" t="s">
        <v>5214</v>
      </c>
      <c r="F784" s="1" t="s">
        <v>22</v>
      </c>
      <c r="G784" s="1" t="s">
        <v>23</v>
      </c>
      <c r="H784" s="1">
        <v>114.626</v>
      </c>
      <c r="I784" s="1">
        <v>130.70599999999999</v>
      </c>
      <c r="J784" s="1">
        <v>0.189389</v>
      </c>
      <c r="K784" s="1">
        <f>IF(H784=0, 0.1, H784)</f>
        <v>114.626</v>
      </c>
      <c r="L784" s="1">
        <f>IF(I784=0, 0.1, I784)</f>
        <v>130.70599999999999</v>
      </c>
      <c r="M784" s="2">
        <f>LOG(L784/K784, 10)</f>
        <v>5.7012386640340862E-2</v>
      </c>
      <c r="N784" s="2">
        <f>AVERAGE(K784:L784)</f>
        <v>122.666</v>
      </c>
      <c r="O784" s="2">
        <f>LOG(N784,10)</f>
        <v>2.0887242036513438</v>
      </c>
      <c r="P784" s="2">
        <f>LOG(L784/K784, 2)</f>
        <v>0.18939104893712924</v>
      </c>
      <c r="Q784" s="1">
        <v>0</v>
      </c>
      <c r="R784" s="1">
        <v>1</v>
      </c>
      <c r="S784" s="1">
        <f>-1*LOG10(R784)</f>
        <v>0</v>
      </c>
      <c r="T784" s="1">
        <v>1</v>
      </c>
      <c r="U784" s="1" t="s">
        <v>1161</v>
      </c>
      <c r="V784" s="1" t="s">
        <v>42</v>
      </c>
      <c r="W784" s="1" t="s">
        <v>5213</v>
      </c>
      <c r="X784" s="1" t="s">
        <v>27</v>
      </c>
      <c r="Y784" s="1" t="s">
        <v>5212</v>
      </c>
    </row>
    <row r="785" spans="1:25" x14ac:dyDescent="0.3">
      <c r="A785" s="1" t="s">
        <v>6931</v>
      </c>
      <c r="B785" s="1" t="s">
        <v>6931</v>
      </c>
      <c r="C785" s="1" t="s">
        <v>6930</v>
      </c>
      <c r="D785" s="8">
        <f>(L785/K785*100)-100</f>
        <v>-99.63609235975909</v>
      </c>
      <c r="E785" s="1" t="s">
        <v>6929</v>
      </c>
      <c r="F785" s="1" t="s">
        <v>22</v>
      </c>
      <c r="G785" s="1" t="s">
        <v>23</v>
      </c>
      <c r="H785" s="1">
        <v>27.479500000000002</v>
      </c>
      <c r="I785" s="1">
        <v>0</v>
      </c>
      <c r="K785" s="1">
        <f>IF(H785=0, 0.1, H785)</f>
        <v>27.479500000000002</v>
      </c>
      <c r="L785" s="1">
        <f>IF(I785=0, 0.1, I785)</f>
        <v>0.1</v>
      </c>
      <c r="M785" s="2">
        <f>LOG(L785/K785, 10)</f>
        <v>-2.4390088263053991</v>
      </c>
      <c r="N785" s="2">
        <f>AVERAGE(K785:L785)</f>
        <v>13.789750000000002</v>
      </c>
      <c r="O785" s="2">
        <f>LOG(N785,10)</f>
        <v>1.1395563927454901</v>
      </c>
      <c r="P785" s="2">
        <f>LOG(L785/K785, 2)</f>
        <v>-8.1022119437821569</v>
      </c>
      <c r="Q785" s="1">
        <v>0</v>
      </c>
      <c r="R785" s="1">
        <v>1</v>
      </c>
      <c r="S785" s="1">
        <f>-1*LOG10(R785)</f>
        <v>0</v>
      </c>
      <c r="T785" s="1">
        <v>1</v>
      </c>
      <c r="U785" s="1" t="s">
        <v>1161</v>
      </c>
      <c r="V785" s="1" t="s">
        <v>51</v>
      </c>
      <c r="W785" s="1" t="s">
        <v>6928</v>
      </c>
      <c r="X785" s="1" t="s">
        <v>25</v>
      </c>
      <c r="Y785" s="1" t="s">
        <v>6927</v>
      </c>
    </row>
    <row r="786" spans="1:25" x14ac:dyDescent="0.3">
      <c r="A786" s="1" t="s">
        <v>9793</v>
      </c>
      <c r="B786" s="1" t="s">
        <v>9793</v>
      </c>
      <c r="C786" s="1" t="s">
        <v>9792</v>
      </c>
      <c r="D786" s="8">
        <f>(L786/K786*100)-100</f>
        <v>87937.8</v>
      </c>
      <c r="E786" s="1" t="s">
        <v>9791</v>
      </c>
      <c r="F786" s="1" t="s">
        <v>22</v>
      </c>
      <c r="G786" s="1" t="s">
        <v>23</v>
      </c>
      <c r="H786" s="1">
        <v>0</v>
      </c>
      <c r="I786" s="1">
        <v>88.037800000000004</v>
      </c>
      <c r="K786" s="1">
        <f>IF(H786=0, 0.1, H786)</f>
        <v>0.1</v>
      </c>
      <c r="L786" s="1">
        <f>IF(I786=0, 0.1, I786)</f>
        <v>88.037800000000004</v>
      </c>
      <c r="M786" s="2">
        <f>LOG(L786/K786, 10)</f>
        <v>2.9446691813165886</v>
      </c>
      <c r="N786" s="2">
        <f>AVERAGE(K786:L786)</f>
        <v>44.068899999999999</v>
      </c>
      <c r="O786" s="2">
        <f>LOG(N786,10)</f>
        <v>1.6441322102582223</v>
      </c>
      <c r="P786" s="2">
        <f>LOG(L786/K786, 2)</f>
        <v>9.7819792835645458</v>
      </c>
      <c r="Q786" s="1">
        <v>0</v>
      </c>
      <c r="R786" s="1">
        <v>1</v>
      </c>
      <c r="S786" s="1">
        <f>-1*LOG10(R786)</f>
        <v>0</v>
      </c>
      <c r="T786" s="1">
        <v>1</v>
      </c>
      <c r="U786" s="1" t="s">
        <v>1161</v>
      </c>
      <c r="V786" s="1" t="s">
        <v>34</v>
      </c>
      <c r="W786" s="1" t="s">
        <v>9790</v>
      </c>
      <c r="X786" s="1" t="s">
        <v>25</v>
      </c>
      <c r="Y786" s="1" t="s">
        <v>9789</v>
      </c>
    </row>
    <row r="787" spans="1:25" x14ac:dyDescent="0.3">
      <c r="A787" s="1" t="s">
        <v>1342</v>
      </c>
      <c r="B787" s="1" t="s">
        <v>1342</v>
      </c>
      <c r="C787" s="1" t="s">
        <v>1341</v>
      </c>
      <c r="D787" s="8">
        <f>(L787/K787*100)-100</f>
        <v>310.29323642080288</v>
      </c>
      <c r="E787" s="1" t="s">
        <v>1340</v>
      </c>
      <c r="F787" s="1" t="s">
        <v>22</v>
      </c>
      <c r="G787" s="1" t="s">
        <v>23</v>
      </c>
      <c r="H787" s="1">
        <v>82.438599999999994</v>
      </c>
      <c r="I787" s="1">
        <v>338.24</v>
      </c>
      <c r="J787" s="1">
        <v>2.0366499999999998</v>
      </c>
      <c r="K787" s="1">
        <f>IF(H787=0, 0.1, H787)</f>
        <v>82.438599999999994</v>
      </c>
      <c r="L787" s="1">
        <f>IF(I787=0, 0.1, I787)</f>
        <v>338.24</v>
      </c>
      <c r="M787" s="2">
        <f>LOG(L787/K787, 10)</f>
        <v>0.61309435779232302</v>
      </c>
      <c r="N787" s="2">
        <f>AVERAGE(K787:L787)</f>
        <v>210.33930000000001</v>
      </c>
      <c r="O787" s="2">
        <f>LOG(N787,10)</f>
        <v>2.3229204242724348</v>
      </c>
      <c r="P787" s="2">
        <f>LOG(L787/K787, 2)</f>
        <v>2.0366553719672429</v>
      </c>
      <c r="Q787" s="1">
        <v>0</v>
      </c>
      <c r="R787" s="1">
        <v>1</v>
      </c>
      <c r="S787" s="1">
        <f>-1*LOG10(R787)</f>
        <v>0</v>
      </c>
      <c r="T787" s="1">
        <v>1</v>
      </c>
      <c r="U787" s="1" t="s">
        <v>1161</v>
      </c>
      <c r="V787" s="1" t="s">
        <v>29</v>
      </c>
      <c r="W787" s="1" t="s">
        <v>1339</v>
      </c>
      <c r="X787" s="1" t="s">
        <v>27</v>
      </c>
      <c r="Y787" s="1" t="s">
        <v>1338</v>
      </c>
    </row>
    <row r="788" spans="1:25" x14ac:dyDescent="0.3">
      <c r="A788" s="1" t="s">
        <v>3912</v>
      </c>
      <c r="B788" s="1" t="s">
        <v>3912</v>
      </c>
      <c r="C788" s="1" t="s">
        <v>3911</v>
      </c>
      <c r="D788" s="8">
        <f>(L788/K788*100)-100</f>
        <v>-99.63609235975909</v>
      </c>
      <c r="E788" s="1" t="s">
        <v>3910</v>
      </c>
      <c r="F788" s="1" t="s">
        <v>22</v>
      </c>
      <c r="G788" s="1" t="s">
        <v>23</v>
      </c>
      <c r="H788" s="1">
        <v>27.479500000000002</v>
      </c>
      <c r="I788" s="1">
        <v>0</v>
      </c>
      <c r="K788" s="1">
        <f>IF(H788=0, 0.1, H788)</f>
        <v>27.479500000000002</v>
      </c>
      <c r="L788" s="1">
        <f>IF(I788=0, 0.1, I788)</f>
        <v>0.1</v>
      </c>
      <c r="M788" s="2">
        <f>LOG(L788/K788, 10)</f>
        <v>-2.4390088263053991</v>
      </c>
      <c r="N788" s="2">
        <f>AVERAGE(K788:L788)</f>
        <v>13.789750000000002</v>
      </c>
      <c r="O788" s="2">
        <f>LOG(N788,10)</f>
        <v>1.1395563927454901</v>
      </c>
      <c r="P788" s="2">
        <f>LOG(L788/K788, 2)</f>
        <v>-8.1022119437821569</v>
      </c>
      <c r="Q788" s="1">
        <v>0</v>
      </c>
      <c r="R788" s="1">
        <v>1</v>
      </c>
      <c r="S788" s="1">
        <f>-1*LOG10(R788)</f>
        <v>0</v>
      </c>
      <c r="T788" s="1">
        <v>1</v>
      </c>
      <c r="U788" s="1" t="s">
        <v>1161</v>
      </c>
      <c r="V788" s="1" t="s">
        <v>32</v>
      </c>
      <c r="W788" s="1" t="s">
        <v>3909</v>
      </c>
      <c r="X788" s="1" t="s">
        <v>27</v>
      </c>
      <c r="Y788" s="1" t="s">
        <v>3908</v>
      </c>
    </row>
    <row r="789" spans="1:25" x14ac:dyDescent="0.3">
      <c r="A789" s="1" t="s">
        <v>3639</v>
      </c>
      <c r="B789" s="1" t="s">
        <v>3639</v>
      </c>
      <c r="C789" s="1" t="s">
        <v>3638</v>
      </c>
      <c r="D789" s="8">
        <f>(L789/K789*100)-100</f>
        <v>-99.84466164198858</v>
      </c>
      <c r="E789" s="1" t="s">
        <v>3637</v>
      </c>
      <c r="F789" s="1" t="s">
        <v>22</v>
      </c>
      <c r="G789" s="1" t="s">
        <v>23</v>
      </c>
      <c r="H789" s="1">
        <v>64.375600000000006</v>
      </c>
      <c r="I789" s="1">
        <v>0</v>
      </c>
      <c r="K789" s="1">
        <f>IF(H789=0, 0.1, H789)</f>
        <v>64.375600000000006</v>
      </c>
      <c r="L789" s="1">
        <f>IF(I789=0, 0.1, I789)</f>
        <v>0.1</v>
      </c>
      <c r="M789" s="2">
        <f>LOG(L789/K789, 10)</f>
        <v>-2.8087212898236129</v>
      </c>
      <c r="N789" s="2">
        <f>AVERAGE(K789:L789)</f>
        <v>32.2378</v>
      </c>
      <c r="O789" s="2">
        <f>LOG(N789,10)</f>
        <v>1.5083653966423365</v>
      </c>
      <c r="P789" s="2">
        <f>LOG(L789/K789, 2)</f>
        <v>-9.3303701633733311</v>
      </c>
      <c r="Q789" s="1">
        <v>0</v>
      </c>
      <c r="R789" s="1">
        <v>1</v>
      </c>
      <c r="S789" s="1">
        <f>-1*LOG10(R789)</f>
        <v>0</v>
      </c>
      <c r="T789" s="1">
        <v>1</v>
      </c>
      <c r="U789" s="1" t="s">
        <v>1161</v>
      </c>
      <c r="V789" s="1" t="s">
        <v>32</v>
      </c>
      <c r="W789" s="1" t="s">
        <v>3636</v>
      </c>
      <c r="X789" s="1" t="s">
        <v>25</v>
      </c>
      <c r="Y789" s="1" t="s">
        <v>3635</v>
      </c>
    </row>
    <row r="790" spans="1:25" x14ac:dyDescent="0.3">
      <c r="A790" s="1" t="s">
        <v>3634</v>
      </c>
      <c r="B790" s="1" t="s">
        <v>3634</v>
      </c>
      <c r="C790" s="1" t="s">
        <v>3633</v>
      </c>
      <c r="D790" s="8">
        <f>(L790/K790*100)-100</f>
        <v>24.562101168765807</v>
      </c>
      <c r="E790" s="1" t="s">
        <v>3632</v>
      </c>
      <c r="F790" s="1" t="s">
        <v>22</v>
      </c>
      <c r="G790" s="1" t="s">
        <v>23</v>
      </c>
      <c r="H790" s="1">
        <v>160.93899999999999</v>
      </c>
      <c r="I790" s="1">
        <v>200.46899999999999</v>
      </c>
      <c r="J790" s="1">
        <v>0.31686700000000001</v>
      </c>
      <c r="K790" s="1">
        <f>IF(H790=0, 0.1, H790)</f>
        <v>160.93899999999999</v>
      </c>
      <c r="L790" s="1">
        <f>IF(I790=0, 0.1, I790)</f>
        <v>200.46899999999999</v>
      </c>
      <c r="M790" s="2">
        <f>LOG(L790/K790, 10)</f>
        <v>9.5385925493782928E-2</v>
      </c>
      <c r="N790" s="2">
        <f>AVERAGE(K790:L790)</f>
        <v>180.70400000000001</v>
      </c>
      <c r="O790" s="2">
        <f>LOG(N790,10)</f>
        <v>2.2569677660567851</v>
      </c>
      <c r="P790" s="2">
        <f>LOG(L790/K790, 2)</f>
        <v>0.31686518575463024</v>
      </c>
      <c r="Q790" s="1">
        <v>0</v>
      </c>
      <c r="R790" s="1">
        <v>1</v>
      </c>
      <c r="S790" s="1">
        <f>-1*LOG10(R790)</f>
        <v>0</v>
      </c>
      <c r="T790" s="1">
        <v>1</v>
      </c>
      <c r="U790" s="1" t="s">
        <v>1161</v>
      </c>
      <c r="V790" s="1" t="s">
        <v>32</v>
      </c>
      <c r="W790" s="1" t="s">
        <v>3631</v>
      </c>
      <c r="X790" s="1" t="s">
        <v>25</v>
      </c>
      <c r="Y790" s="1" t="s">
        <v>3630</v>
      </c>
    </row>
    <row r="791" spans="1:25" x14ac:dyDescent="0.3">
      <c r="A791" s="1" t="s">
        <v>3322</v>
      </c>
      <c r="B791" s="1" t="s">
        <v>3322</v>
      </c>
      <c r="C791" s="1" t="s">
        <v>3321</v>
      </c>
      <c r="D791" s="8">
        <f>(L791/K791*100)-100</f>
        <v>-77.070528719443686</v>
      </c>
      <c r="E791" s="1" t="s">
        <v>3320</v>
      </c>
      <c r="F791" s="1" t="s">
        <v>22</v>
      </c>
      <c r="G791" s="1" t="s">
        <v>23</v>
      </c>
      <c r="H791" s="1">
        <v>96.563500000000005</v>
      </c>
      <c r="I791" s="1">
        <v>22.141500000000001</v>
      </c>
      <c r="J791" s="1">
        <v>-2.1247199999999999</v>
      </c>
      <c r="K791" s="1">
        <f>IF(H791=0, 0.1, H791)</f>
        <v>96.563500000000005</v>
      </c>
      <c r="L791" s="1">
        <f>IF(I791=0, 0.1, I791)</f>
        <v>22.141500000000001</v>
      </c>
      <c r="M791" s="2">
        <f>LOG(L791/K791, 10)</f>
        <v>-0.63960595933827713</v>
      </c>
      <c r="N791" s="2">
        <f>AVERAGE(K791:L791)</f>
        <v>59.352500000000006</v>
      </c>
      <c r="O791" s="2">
        <f>LOG(N791,10)</f>
        <v>1.7734390166914213</v>
      </c>
      <c r="P791" s="2">
        <f>LOG(L791/K791, 2)</f>
        <v>-2.124725005983207</v>
      </c>
      <c r="Q791" s="1">
        <v>0</v>
      </c>
      <c r="R791" s="1">
        <v>1</v>
      </c>
      <c r="S791" s="1">
        <f>-1*LOG10(R791)</f>
        <v>0</v>
      </c>
      <c r="T791" s="1">
        <v>1</v>
      </c>
      <c r="U791" s="1" t="s">
        <v>1161</v>
      </c>
      <c r="V791" s="1" t="s">
        <v>45</v>
      </c>
      <c r="W791" s="1" t="s">
        <v>3319</v>
      </c>
      <c r="X791" s="1" t="s">
        <v>25</v>
      </c>
      <c r="Y791" s="1" t="s">
        <v>3318</v>
      </c>
    </row>
    <row r="792" spans="1:25" x14ac:dyDescent="0.3">
      <c r="A792" s="1" t="s">
        <v>3317</v>
      </c>
      <c r="B792" s="1" t="s">
        <v>3317</v>
      </c>
      <c r="C792" s="1" t="s">
        <v>3316</v>
      </c>
      <c r="D792" s="8">
        <f>(L792/K792*100)-100</f>
        <v>6.2333771110656357</v>
      </c>
      <c r="E792" s="1" t="s">
        <v>3315</v>
      </c>
      <c r="F792" s="1" t="s">
        <v>22</v>
      </c>
      <c r="G792" s="1" t="s">
        <v>23</v>
      </c>
      <c r="H792" s="1">
        <v>151.523</v>
      </c>
      <c r="I792" s="1">
        <v>160.96799999999999</v>
      </c>
      <c r="J792" s="1">
        <v>8.7245699999999995E-2</v>
      </c>
      <c r="K792" s="1">
        <f>IF(H792=0, 0.1, H792)</f>
        <v>151.523</v>
      </c>
      <c r="L792" s="1">
        <f>IF(I792=0, 0.1, I792)</f>
        <v>160.96799999999999</v>
      </c>
      <c r="M792" s="2">
        <f>LOG(L792/K792, 10)</f>
        <v>2.6260987722601652E-2</v>
      </c>
      <c r="N792" s="2">
        <f>AVERAGE(K792:L792)</f>
        <v>156.24549999999999</v>
      </c>
      <c r="O792" s="2">
        <f>LOG(N792,10)</f>
        <v>2.1938075181549195</v>
      </c>
      <c r="P792" s="2">
        <f>LOG(L792/K792, 2)</f>
        <v>8.723711291520253E-2</v>
      </c>
      <c r="Q792" s="1">
        <v>6.0667400000000003E-2</v>
      </c>
      <c r="R792" s="1">
        <v>0.95355000000000001</v>
      </c>
      <c r="S792" s="1">
        <f>-1*LOG10(R792)</f>
        <v>2.0656529513861741E-2</v>
      </c>
      <c r="T792" s="1">
        <v>0.99990000000000001</v>
      </c>
      <c r="U792" s="1" t="s">
        <v>1161</v>
      </c>
      <c r="V792" s="1" t="s">
        <v>45</v>
      </c>
      <c r="W792" s="1" t="s">
        <v>3314</v>
      </c>
      <c r="X792" s="1" t="s">
        <v>25</v>
      </c>
      <c r="Y792" s="1" t="s">
        <v>3313</v>
      </c>
    </row>
    <row r="793" spans="1:25" x14ac:dyDescent="0.3">
      <c r="A793" s="1" t="s">
        <v>6813</v>
      </c>
      <c r="B793" s="1" t="s">
        <v>6813</v>
      </c>
      <c r="C793" s="1" t="s">
        <v>6812</v>
      </c>
      <c r="D793" s="8">
        <f>(L793/K793*100)-100</f>
        <v>400.84972433996251</v>
      </c>
      <c r="E793" s="1" t="s">
        <v>6811</v>
      </c>
      <c r="F793" s="1" t="s">
        <v>22</v>
      </c>
      <c r="G793" s="1" t="s">
        <v>23</v>
      </c>
      <c r="H793" s="1">
        <v>27.479500000000002</v>
      </c>
      <c r="I793" s="1">
        <v>137.631</v>
      </c>
      <c r="J793" s="1">
        <v>2.3243800000000001</v>
      </c>
      <c r="K793" s="1">
        <f>IF(H793=0, 0.1, H793)</f>
        <v>27.479500000000002</v>
      </c>
      <c r="L793" s="1">
        <f>IF(I793=0, 0.1, I793)</f>
        <v>137.631</v>
      </c>
      <c r="M793" s="2">
        <f>LOG(L793/K793, 10)</f>
        <v>0.69970743908106892</v>
      </c>
      <c r="N793" s="2">
        <f>AVERAGE(K793:L793)</f>
        <v>82.555250000000001</v>
      </c>
      <c r="O793" s="2">
        <f>LOG(N793,10)</f>
        <v>1.9167446969026294</v>
      </c>
      <c r="P793" s="2">
        <f>LOG(L793/K793, 2)</f>
        <v>2.3243778000850908</v>
      </c>
      <c r="Q793" s="1">
        <v>142.22800000000001</v>
      </c>
      <c r="R793" s="1">
        <v>0.34449999999999997</v>
      </c>
      <c r="S793" s="1">
        <f>-1*LOG10(R793)</f>
        <v>0.46281077375635543</v>
      </c>
      <c r="T793" s="1">
        <v>0.99990000000000001</v>
      </c>
      <c r="U793" s="1" t="s">
        <v>1161</v>
      </c>
      <c r="V793" s="1" t="s">
        <v>52</v>
      </c>
      <c r="W793" s="1" t="s">
        <v>6810</v>
      </c>
      <c r="X793" s="1" t="s">
        <v>27</v>
      </c>
      <c r="Y793" s="1" t="s">
        <v>6809</v>
      </c>
    </row>
    <row r="794" spans="1:25" x14ac:dyDescent="0.3">
      <c r="A794" s="1" t="s">
        <v>8434</v>
      </c>
      <c r="B794" s="1" t="s">
        <v>8434</v>
      </c>
      <c r="C794" s="1" t="s">
        <v>8433</v>
      </c>
      <c r="D794" s="8">
        <f>(L794/K794*100)-100</f>
        <v>-99.68932328397716</v>
      </c>
      <c r="E794" s="1" t="s">
        <v>8432</v>
      </c>
      <c r="F794" s="1" t="s">
        <v>22</v>
      </c>
      <c r="G794" s="1" t="s">
        <v>23</v>
      </c>
      <c r="H794" s="1">
        <v>32.187800000000003</v>
      </c>
      <c r="I794" s="1">
        <v>0</v>
      </c>
      <c r="K794" s="1">
        <f>IF(H794=0, 0.1, H794)</f>
        <v>32.187800000000003</v>
      </c>
      <c r="L794" s="1">
        <f>IF(I794=0, 0.1, I794)</f>
        <v>0.1</v>
      </c>
      <c r="M794" s="2">
        <f>LOG(L794/K794, 10)</f>
        <v>-2.5076912941596317</v>
      </c>
      <c r="N794" s="2">
        <f>AVERAGE(K794:L794)</f>
        <v>16.143900000000002</v>
      </c>
      <c r="O794" s="2">
        <f>LOG(N794,10)</f>
        <v>1.2080084587551558</v>
      </c>
      <c r="P794" s="2">
        <f>LOG(L794/K794, 2)</f>
        <v>-8.3303701633733311</v>
      </c>
      <c r="Q794" s="1">
        <v>0</v>
      </c>
      <c r="R794" s="1">
        <v>1</v>
      </c>
      <c r="S794" s="1">
        <f>-1*LOG10(R794)</f>
        <v>0</v>
      </c>
      <c r="T794" s="1">
        <v>1</v>
      </c>
      <c r="U794" s="1" t="s">
        <v>1161</v>
      </c>
      <c r="V794" s="1" t="s">
        <v>33</v>
      </c>
      <c r="W794" s="1" t="s">
        <v>8431</v>
      </c>
      <c r="X794" s="1" t="s">
        <v>25</v>
      </c>
      <c r="Y794" s="1" t="s">
        <v>8430</v>
      </c>
    </row>
    <row r="795" spans="1:25" x14ac:dyDescent="0.3">
      <c r="A795" s="1" t="s">
        <v>9788</v>
      </c>
      <c r="B795" s="1" t="s">
        <v>9788</v>
      </c>
      <c r="C795" s="1" t="s">
        <v>9787</v>
      </c>
      <c r="D795" s="8">
        <f>(L795/K795*100)-100</f>
        <v>22041.5</v>
      </c>
      <c r="E795" s="1" t="s">
        <v>9786</v>
      </c>
      <c r="F795" s="1" t="s">
        <v>22</v>
      </c>
      <c r="G795" s="1" t="s">
        <v>23</v>
      </c>
      <c r="H795" s="1">
        <v>0</v>
      </c>
      <c r="I795" s="1">
        <v>22.141500000000001</v>
      </c>
      <c r="K795" s="1">
        <f>IF(H795=0, 0.1, H795)</f>
        <v>0.1</v>
      </c>
      <c r="L795" s="1">
        <f>IF(I795=0, 0.1, I795)</f>
        <v>22.141500000000001</v>
      </c>
      <c r="M795" s="2">
        <f>LOG(L795/K795, 10)</f>
        <v>2.3452070392913957</v>
      </c>
      <c r="N795" s="2">
        <f>AVERAGE(K795:L795)</f>
        <v>11.120750000000001</v>
      </c>
      <c r="O795" s="2">
        <f>LOG(N795,10)</f>
        <v>1.04613407770266</v>
      </c>
      <c r="P795" s="2">
        <f>LOG(L795/K795, 2)</f>
        <v>7.790609152149699</v>
      </c>
      <c r="Q795" s="1">
        <v>0</v>
      </c>
      <c r="R795" s="1">
        <v>1</v>
      </c>
      <c r="S795" s="1">
        <f>-1*LOG10(R795)</f>
        <v>0</v>
      </c>
      <c r="T795" s="1">
        <v>1</v>
      </c>
      <c r="U795" s="1" t="s">
        <v>1161</v>
      </c>
      <c r="V795" s="1" t="s">
        <v>33</v>
      </c>
      <c r="W795" s="1" t="s">
        <v>9785</v>
      </c>
      <c r="X795" s="1" t="s">
        <v>27</v>
      </c>
      <c r="Y795" s="1" t="s">
        <v>9784</v>
      </c>
    </row>
    <row r="796" spans="1:25" x14ac:dyDescent="0.3">
      <c r="A796" s="1" t="s">
        <v>6896</v>
      </c>
      <c r="B796" s="1" t="s">
        <v>6896</v>
      </c>
      <c r="C796" s="1" t="s">
        <v>6895</v>
      </c>
      <c r="D796" s="8">
        <f>(L796/K796*100)-100</f>
        <v>312411</v>
      </c>
      <c r="E796" s="1" t="s">
        <v>6894</v>
      </c>
      <c r="F796" s="1" t="s">
        <v>22</v>
      </c>
      <c r="G796" s="1" t="s">
        <v>23</v>
      </c>
      <c r="H796" s="1">
        <v>0</v>
      </c>
      <c r="I796" s="1">
        <v>312.51100000000002</v>
      </c>
      <c r="K796" s="1">
        <f>IF(H796=0, 0.1, H796)</f>
        <v>0.1</v>
      </c>
      <c r="L796" s="1">
        <f>IF(I796=0, 0.1, I796)</f>
        <v>312.51100000000002</v>
      </c>
      <c r="M796" s="2">
        <f>LOG(L796/K796, 10)</f>
        <v>3.4948653085768089</v>
      </c>
      <c r="N796" s="2">
        <f>AVERAGE(K796:L796)</f>
        <v>156.30550000000002</v>
      </c>
      <c r="O796" s="2">
        <f>LOG(N796,10)</f>
        <v>2.1939742600257457</v>
      </c>
      <c r="P796" s="2">
        <f>LOG(L796/K796, 2)</f>
        <v>11.609691256408494</v>
      </c>
      <c r="R796" s="1">
        <v>5.0000000000000002E-5</v>
      </c>
      <c r="S796" s="1">
        <f>-1*LOG10(R796)</f>
        <v>4.3010299956639813</v>
      </c>
      <c r="T796" s="1">
        <v>1.6268100000000001E-2</v>
      </c>
      <c r="U796" s="1" t="s">
        <v>1161</v>
      </c>
      <c r="V796" s="1" t="s">
        <v>51</v>
      </c>
      <c r="W796" s="1" t="s">
        <v>6893</v>
      </c>
      <c r="X796" s="1" t="s">
        <v>25</v>
      </c>
      <c r="Y796" s="1" t="s">
        <v>6892</v>
      </c>
    </row>
    <row r="797" spans="1:25" x14ac:dyDescent="0.3">
      <c r="A797" s="1" t="s">
        <v>7170</v>
      </c>
      <c r="B797" s="1" t="s">
        <v>7170</v>
      </c>
      <c r="C797" s="1" t="s">
        <v>7169</v>
      </c>
      <c r="D797" s="8">
        <f>(L797/K797*100)-100</f>
        <v>-16.203323510941502</v>
      </c>
      <c r="E797" s="1" t="s">
        <v>7168</v>
      </c>
      <c r="F797" s="1" t="s">
        <v>22</v>
      </c>
      <c r="G797" s="1" t="s">
        <v>23</v>
      </c>
      <c r="H797" s="1">
        <v>33121.599999999999</v>
      </c>
      <c r="I797" s="1">
        <v>27754.799999999999</v>
      </c>
      <c r="J797" s="1">
        <v>-0.25503100000000001</v>
      </c>
      <c r="K797" s="1">
        <f>IF(H797=0, 0.1, H797)</f>
        <v>33121.599999999999</v>
      </c>
      <c r="L797" s="1">
        <f>IF(I797=0, 0.1, I797)</f>
        <v>27754.799999999999</v>
      </c>
      <c r="M797" s="2">
        <f>LOG(L797/K797, 10)</f>
        <v>-7.6773205845684062E-2</v>
      </c>
      <c r="N797" s="2">
        <f>AVERAGE(K797:L797)</f>
        <v>30438.199999999997</v>
      </c>
      <c r="O797" s="2">
        <f>LOG(N797,10)</f>
        <v>4.4834189663251696</v>
      </c>
      <c r="P797" s="2">
        <f>LOG(L797/K797, 2)</f>
        <v>-0.25503506943334858</v>
      </c>
      <c r="Q797" s="1">
        <v>-0.28986600000000001</v>
      </c>
      <c r="R797" s="1">
        <v>0.64154999999999995</v>
      </c>
      <c r="S797" s="1">
        <f>-1*LOG10(R797)</f>
        <v>0.19276949068750773</v>
      </c>
      <c r="T797" s="1">
        <v>0.99990000000000001</v>
      </c>
      <c r="U797" s="1" t="s">
        <v>1161</v>
      </c>
      <c r="V797" s="1" t="s">
        <v>30</v>
      </c>
      <c r="W797" s="1" t="s">
        <v>7167</v>
      </c>
      <c r="X797" s="1" t="s">
        <v>25</v>
      </c>
      <c r="Y797" s="1" t="s">
        <v>7166</v>
      </c>
    </row>
    <row r="798" spans="1:25" x14ac:dyDescent="0.3">
      <c r="A798" s="1" t="s">
        <v>5080</v>
      </c>
      <c r="B798" s="1" t="s">
        <v>5080</v>
      </c>
      <c r="C798" s="1" t="s">
        <v>5079</v>
      </c>
      <c r="D798" s="8">
        <f>(L798/K798*100)-100</f>
        <v>138727</v>
      </c>
      <c r="E798" s="1" t="s">
        <v>5074</v>
      </c>
      <c r="F798" s="1" t="s">
        <v>22</v>
      </c>
      <c r="G798" s="1" t="s">
        <v>23</v>
      </c>
      <c r="H798" s="1">
        <v>0</v>
      </c>
      <c r="I798" s="1">
        <v>138.827</v>
      </c>
      <c r="K798" s="1">
        <f>IF(H798=0, 0.1, H798)</f>
        <v>0.1</v>
      </c>
      <c r="L798" s="1">
        <f>IF(I798=0, 0.1, I798)</f>
        <v>138.827</v>
      </c>
      <c r="M798" s="2">
        <f>LOG(L798/K798, 10)</f>
        <v>3.1424739388181648</v>
      </c>
      <c r="N798" s="2">
        <f>AVERAGE(K798:L798)</f>
        <v>69.463499999999996</v>
      </c>
      <c r="O798" s="2">
        <f>LOG(N798,10)</f>
        <v>1.8417566619633952</v>
      </c>
      <c r="P798" s="2">
        <f>LOG(L798/K798, 2)</f>
        <v>10.439072464811414</v>
      </c>
      <c r="R798" s="1">
        <v>0.17255000000000001</v>
      </c>
      <c r="S798" s="1">
        <f>-1*LOG10(R798)</f>
        <v>0.76308503637249436</v>
      </c>
      <c r="T798" s="1">
        <v>0.99990000000000001</v>
      </c>
      <c r="U798" s="1" t="s">
        <v>1161</v>
      </c>
      <c r="V798" s="1" t="s">
        <v>42</v>
      </c>
      <c r="W798" s="1" t="s">
        <v>5078</v>
      </c>
      <c r="X798" s="1" t="s">
        <v>27</v>
      </c>
      <c r="Y798" s="1" t="s">
        <v>5077</v>
      </c>
    </row>
    <row r="799" spans="1:25" x14ac:dyDescent="0.3">
      <c r="A799" s="1" t="s">
        <v>5076</v>
      </c>
      <c r="B799" s="1" t="s">
        <v>5076</v>
      </c>
      <c r="C799" s="1" t="s">
        <v>5075</v>
      </c>
      <c r="D799" s="8">
        <f>(L799/K799*100)-100</f>
        <v>-27.112842402880958</v>
      </c>
      <c r="E799" s="1" t="s">
        <v>5074</v>
      </c>
      <c r="F799" s="1" t="s">
        <v>22</v>
      </c>
      <c r="G799" s="1" t="s">
        <v>23</v>
      </c>
      <c r="H799" s="1">
        <v>836.11300000000006</v>
      </c>
      <c r="I799" s="1">
        <v>609.41899999999998</v>
      </c>
      <c r="J799" s="1">
        <v>-0.45626299999999997</v>
      </c>
      <c r="K799" s="1">
        <f>IF(H799=0, 0.1, H799)</f>
        <v>836.11300000000006</v>
      </c>
      <c r="L799" s="1">
        <f>IF(I799=0, 0.1, I799)</f>
        <v>609.41899999999998</v>
      </c>
      <c r="M799" s="2">
        <f>LOG(L799/K799, 10)</f>
        <v>-0.13734898575654236</v>
      </c>
      <c r="N799" s="2">
        <f>AVERAGE(K799:L799)</f>
        <v>722.76600000000008</v>
      </c>
      <c r="O799" s="2">
        <f>LOG(N799,10)</f>
        <v>2.8589977145036047</v>
      </c>
      <c r="P799" s="2">
        <f>LOG(L799/K799, 2)</f>
        <v>-0.4562634545889423</v>
      </c>
      <c r="Q799" s="1">
        <v>-0.187306</v>
      </c>
      <c r="R799" s="1">
        <v>0.74229999999999996</v>
      </c>
      <c r="S799" s="1">
        <f>-1*LOG10(R799)</f>
        <v>0.12942053944731521</v>
      </c>
      <c r="T799" s="1">
        <v>0.99990000000000001</v>
      </c>
      <c r="U799" s="1" t="s">
        <v>1161</v>
      </c>
      <c r="V799" s="1" t="s">
        <v>42</v>
      </c>
      <c r="W799" s="1" t="s">
        <v>5073</v>
      </c>
      <c r="X799" s="1" t="s">
        <v>27</v>
      </c>
      <c r="Y799" s="1" t="s">
        <v>5072</v>
      </c>
    </row>
    <row r="800" spans="1:25" x14ac:dyDescent="0.3">
      <c r="A800" s="1" t="s">
        <v>1609</v>
      </c>
      <c r="B800" s="1" t="s">
        <v>1609</v>
      </c>
      <c r="C800" s="1" t="s">
        <v>1608</v>
      </c>
      <c r="D800" s="8">
        <f>(L800/K800*100)-100</f>
        <v>44183.1</v>
      </c>
      <c r="E800" s="1" t="s">
        <v>1607</v>
      </c>
      <c r="F800" s="1" t="s">
        <v>22</v>
      </c>
      <c r="G800" s="1" t="s">
        <v>23</v>
      </c>
      <c r="H800" s="1">
        <v>0</v>
      </c>
      <c r="I800" s="1">
        <v>44.283099999999997</v>
      </c>
      <c r="K800" s="1">
        <f>IF(H800=0, 0.1, H800)</f>
        <v>0.1</v>
      </c>
      <c r="L800" s="1">
        <f>IF(I800=0, 0.1, I800)</f>
        <v>44.283099999999997</v>
      </c>
      <c r="M800" s="2">
        <f>LOG(L800/K800, 10)</f>
        <v>2.6462380156793377</v>
      </c>
      <c r="N800" s="2">
        <f>AVERAGE(K800:L800)</f>
        <v>22.191549999999999</v>
      </c>
      <c r="O800" s="2">
        <f>LOG(N800,10)</f>
        <v>1.3461876371999046</v>
      </c>
      <c r="P800" s="2">
        <f>LOG(L800/K800, 2)</f>
        <v>8.7906124100441776</v>
      </c>
      <c r="Q800" s="1">
        <v>0</v>
      </c>
      <c r="R800" s="1">
        <v>1</v>
      </c>
      <c r="S800" s="1">
        <f>-1*LOG10(R800)</f>
        <v>0</v>
      </c>
      <c r="T800" s="1">
        <v>1</v>
      </c>
      <c r="U800" s="1" t="s">
        <v>1161</v>
      </c>
      <c r="V800" s="1" t="s">
        <v>28</v>
      </c>
      <c r="W800" s="1" t="s">
        <v>1606</v>
      </c>
      <c r="X800" s="1" t="s">
        <v>27</v>
      </c>
      <c r="Y800" s="1" t="s">
        <v>1605</v>
      </c>
    </row>
    <row r="801" spans="1:25" x14ac:dyDescent="0.3">
      <c r="A801" s="1" t="s">
        <v>9783</v>
      </c>
      <c r="B801" s="1" t="s">
        <v>9783</v>
      </c>
      <c r="C801" s="1" t="s">
        <v>9782</v>
      </c>
      <c r="D801" s="8">
        <f>(L801/K801*100)-100</f>
        <v>23237.1</v>
      </c>
      <c r="E801" s="1" t="s">
        <v>9781</v>
      </c>
      <c r="F801" s="1" t="s">
        <v>22</v>
      </c>
      <c r="G801" s="1" t="s">
        <v>23</v>
      </c>
      <c r="H801" s="1">
        <v>0</v>
      </c>
      <c r="I801" s="1">
        <v>23.3371</v>
      </c>
      <c r="K801" s="1">
        <f>IF(H801=0, 0.1, H801)</f>
        <v>0.1</v>
      </c>
      <c r="L801" s="1">
        <f>IF(I801=0, 0.1, I801)</f>
        <v>23.3371</v>
      </c>
      <c r="M801" s="2">
        <f>LOG(L801/K801, 10)</f>
        <v>2.3680468871743163</v>
      </c>
      <c r="N801" s="2">
        <f>AVERAGE(K801:L801)</f>
        <v>11.71855</v>
      </c>
      <c r="O801" s="2">
        <f>LOG(N801,10)</f>
        <v>1.0688738773854054</v>
      </c>
      <c r="P801" s="2">
        <f>LOG(L801/K801, 2)</f>
        <v>7.8664814845149253</v>
      </c>
      <c r="Q801" s="1">
        <v>0</v>
      </c>
      <c r="R801" s="1">
        <v>1</v>
      </c>
      <c r="S801" s="1">
        <f>-1*LOG10(R801)</f>
        <v>0</v>
      </c>
      <c r="T801" s="1">
        <v>1</v>
      </c>
      <c r="U801" s="1" t="s">
        <v>1161</v>
      </c>
      <c r="V801" s="1" t="s">
        <v>28</v>
      </c>
      <c r="W801" s="1" t="s">
        <v>9780</v>
      </c>
      <c r="X801" s="1" t="s">
        <v>25</v>
      </c>
      <c r="Y801" s="1" t="s">
        <v>9779</v>
      </c>
    </row>
    <row r="802" spans="1:25" x14ac:dyDescent="0.3">
      <c r="A802" s="1" t="s">
        <v>7512</v>
      </c>
      <c r="B802" s="1" t="s">
        <v>7512</v>
      </c>
      <c r="C802" s="1" t="s">
        <v>7511</v>
      </c>
      <c r="D802" s="8">
        <f>(L802/K802*100)-100</f>
        <v>92.883162072527568</v>
      </c>
      <c r="E802" s="1" t="s">
        <v>7510</v>
      </c>
      <c r="F802" s="1" t="s">
        <v>22</v>
      </c>
      <c r="G802" s="1" t="s">
        <v>23</v>
      </c>
      <c r="H802" s="1">
        <v>128.751</v>
      </c>
      <c r="I802" s="1">
        <v>248.339</v>
      </c>
      <c r="J802" s="1">
        <v>0.94772400000000001</v>
      </c>
      <c r="K802" s="1">
        <f>IF(H802=0, 0.1, H802)</f>
        <v>128.751</v>
      </c>
      <c r="L802" s="1">
        <f>IF(I802=0, 0.1, I802)</f>
        <v>248.339</v>
      </c>
      <c r="M802" s="2">
        <f>LOG(L802/K802, 10)</f>
        <v>0.28529431712983655</v>
      </c>
      <c r="N802" s="2">
        <f>AVERAGE(K802:L802)</f>
        <v>188.54500000000002</v>
      </c>
      <c r="O802" s="2">
        <f>LOG(N802,10)</f>
        <v>2.2754150198962302</v>
      </c>
      <c r="P802" s="2">
        <f>LOG(L802/K802, 2)</f>
        <v>0.94772720738530902</v>
      </c>
      <c r="Q802" s="1">
        <v>0</v>
      </c>
      <c r="R802" s="1">
        <v>1</v>
      </c>
      <c r="S802" s="1">
        <f>-1*LOG10(R802)</f>
        <v>0</v>
      </c>
      <c r="T802" s="1">
        <v>1</v>
      </c>
      <c r="U802" s="1" t="s">
        <v>1161</v>
      </c>
      <c r="V802" s="1" t="s">
        <v>30</v>
      </c>
      <c r="W802" s="1" t="s">
        <v>7509</v>
      </c>
      <c r="X802" s="1" t="s">
        <v>27</v>
      </c>
      <c r="Y802" s="1" t="s">
        <v>7508</v>
      </c>
    </row>
    <row r="803" spans="1:25" x14ac:dyDescent="0.3">
      <c r="A803" s="1" t="s">
        <v>7337</v>
      </c>
      <c r="B803" s="1" t="s">
        <v>7337</v>
      </c>
      <c r="C803" s="1" t="s">
        <v>7336</v>
      </c>
      <c r="D803" s="8">
        <f>(L803/K803*100)-100</f>
        <v>-99.878697600395924</v>
      </c>
      <c r="E803" s="1" t="s">
        <v>7335</v>
      </c>
      <c r="F803" s="1" t="s">
        <v>22</v>
      </c>
      <c r="G803" s="1" t="s">
        <v>23</v>
      </c>
      <c r="H803" s="1">
        <v>82.438599999999994</v>
      </c>
      <c r="I803" s="1">
        <v>0</v>
      </c>
      <c r="K803" s="1">
        <f>IF(H803=0, 0.1, H803)</f>
        <v>82.438599999999994</v>
      </c>
      <c r="L803" s="1">
        <f>IF(I803=0, 0.1, I803)</f>
        <v>0.1</v>
      </c>
      <c r="M803" s="2">
        <f>LOG(L803/K803, 10)</f>
        <v>-2.9161306078350089</v>
      </c>
      <c r="N803" s="2">
        <f>AVERAGE(K803:L803)</f>
        <v>41.269299999999994</v>
      </c>
      <c r="O803" s="2">
        <f>LOG(N803,10)</f>
        <v>1.615627102540717</v>
      </c>
      <c r="P803" s="2">
        <f>LOG(L803/K803, 2)</f>
        <v>-9.6871761945280781</v>
      </c>
      <c r="Q803" s="1">
        <v>0</v>
      </c>
      <c r="R803" s="1">
        <v>1</v>
      </c>
      <c r="S803" s="1">
        <f>-1*LOG10(R803)</f>
        <v>0</v>
      </c>
      <c r="T803" s="1">
        <v>1</v>
      </c>
      <c r="U803" s="1" t="s">
        <v>1161</v>
      </c>
      <c r="V803" s="1" t="s">
        <v>30</v>
      </c>
      <c r="W803" s="1" t="s">
        <v>7334</v>
      </c>
      <c r="X803" s="1" t="s">
        <v>27</v>
      </c>
      <c r="Y803" s="1" t="s">
        <v>7333</v>
      </c>
    </row>
    <row r="804" spans="1:25" x14ac:dyDescent="0.3">
      <c r="A804" s="1" t="s">
        <v>4567</v>
      </c>
      <c r="B804" s="1" t="s">
        <v>4567</v>
      </c>
      <c r="C804" s="1" t="s">
        <v>4566</v>
      </c>
      <c r="D804" s="8">
        <f>(L804/K804*100)-100</f>
        <v>190.01143290314963</v>
      </c>
      <c r="E804" s="1" t="s">
        <v>4565</v>
      </c>
      <c r="F804" s="1" t="s">
        <v>22</v>
      </c>
      <c r="G804" s="1" t="s">
        <v>23</v>
      </c>
      <c r="H804" s="1">
        <v>32.187800000000003</v>
      </c>
      <c r="I804" s="1">
        <v>93.348299999999995</v>
      </c>
      <c r="J804" s="1">
        <v>1.5361100000000001</v>
      </c>
      <c r="K804" s="1">
        <f>IF(H804=0, 0.1, H804)</f>
        <v>32.187800000000003</v>
      </c>
      <c r="L804" s="1">
        <f>IF(I804=0, 0.1, I804)</f>
        <v>93.348299999999995</v>
      </c>
      <c r="M804" s="2">
        <f>LOG(L804/K804, 10)</f>
        <v>0.46241511910198407</v>
      </c>
      <c r="N804" s="2">
        <f>AVERAGE(K804:L804)</f>
        <v>62.768050000000002</v>
      </c>
      <c r="O804" s="2">
        <f>LOG(N804,10)</f>
        <v>1.7977386367374655</v>
      </c>
      <c r="P804" s="2">
        <f>LOG(L804/K804, 2)</f>
        <v>1.5361097756455668</v>
      </c>
      <c r="Q804" s="1">
        <v>0</v>
      </c>
      <c r="R804" s="1">
        <v>1</v>
      </c>
      <c r="S804" s="1">
        <f>-1*LOG10(R804)</f>
        <v>0</v>
      </c>
      <c r="T804" s="1">
        <v>1</v>
      </c>
      <c r="U804" s="1" t="s">
        <v>1161</v>
      </c>
      <c r="V804" s="1" t="s">
        <v>43</v>
      </c>
      <c r="W804" s="1" t="s">
        <v>4564</v>
      </c>
      <c r="X804" s="1" t="s">
        <v>25</v>
      </c>
      <c r="Y804" s="1" t="s">
        <v>4563</v>
      </c>
    </row>
    <row r="805" spans="1:25" x14ac:dyDescent="0.3">
      <c r="A805" s="1" t="s">
        <v>3838</v>
      </c>
      <c r="B805" s="1" t="s">
        <v>3838</v>
      </c>
      <c r="C805" s="1" t="s">
        <v>3837</v>
      </c>
      <c r="D805" s="8">
        <f>(L805/K805*100)-100</f>
        <v>23237.1</v>
      </c>
      <c r="E805" s="1" t="s">
        <v>3836</v>
      </c>
      <c r="F805" s="1" t="s">
        <v>22</v>
      </c>
      <c r="G805" s="1" t="s">
        <v>23</v>
      </c>
      <c r="H805" s="1">
        <v>0</v>
      </c>
      <c r="I805" s="1">
        <v>23.3371</v>
      </c>
      <c r="K805" s="1">
        <f>IF(H805=0, 0.1, H805)</f>
        <v>0.1</v>
      </c>
      <c r="L805" s="1">
        <f>IF(I805=0, 0.1, I805)</f>
        <v>23.3371</v>
      </c>
      <c r="M805" s="2">
        <f>LOG(L805/K805, 10)</f>
        <v>2.3680468871743163</v>
      </c>
      <c r="N805" s="2">
        <f>AVERAGE(K805:L805)</f>
        <v>11.71855</v>
      </c>
      <c r="O805" s="2">
        <f>LOG(N805,10)</f>
        <v>1.0688738773854054</v>
      </c>
      <c r="P805" s="2">
        <f>LOG(L805/K805, 2)</f>
        <v>7.8664814845149253</v>
      </c>
      <c r="Q805" s="1">
        <v>0</v>
      </c>
      <c r="R805" s="1">
        <v>1</v>
      </c>
      <c r="S805" s="1">
        <f>-1*LOG10(R805)</f>
        <v>0</v>
      </c>
      <c r="T805" s="1">
        <v>1</v>
      </c>
      <c r="U805" s="1" t="s">
        <v>1161</v>
      </c>
      <c r="V805" s="1" t="s">
        <v>32</v>
      </c>
      <c r="W805" s="1" t="s">
        <v>3835</v>
      </c>
      <c r="X805" s="1" t="s">
        <v>25</v>
      </c>
      <c r="Y805" s="1" t="s">
        <v>3834</v>
      </c>
    </row>
    <row r="806" spans="1:25" x14ac:dyDescent="0.3">
      <c r="A806" s="1" t="s">
        <v>4712</v>
      </c>
      <c r="B806" s="1" t="s">
        <v>4712</v>
      </c>
      <c r="C806" s="1" t="s">
        <v>4711</v>
      </c>
      <c r="D806" s="8">
        <f>(L806/K806*100)-100</f>
        <v>35.809267033092311</v>
      </c>
      <c r="E806" s="1" t="s">
        <v>4537</v>
      </c>
      <c r="F806" s="1" t="s">
        <v>22</v>
      </c>
      <c r="G806" s="1" t="s">
        <v>23</v>
      </c>
      <c r="H806" s="1">
        <v>4035.38</v>
      </c>
      <c r="I806" s="1">
        <v>5480.42</v>
      </c>
      <c r="J806" s="1">
        <v>0.441583</v>
      </c>
      <c r="K806" s="1">
        <f>IF(H806=0, 0.1, H806)</f>
        <v>4035.38</v>
      </c>
      <c r="L806" s="1">
        <f>IF(I806=0, 0.1, I806)</f>
        <v>5480.42</v>
      </c>
      <c r="M806" s="2">
        <f>LOG(L806/K806, 10)</f>
        <v>0.13292940532019099</v>
      </c>
      <c r="N806" s="2">
        <f>AVERAGE(K806:L806)</f>
        <v>4757.8999999999996</v>
      </c>
      <c r="O806" s="2">
        <f>LOG(N806,10)</f>
        <v>3.6774153099365181</v>
      </c>
      <c r="P806" s="2">
        <f>LOG(L806/K806, 2)</f>
        <v>0.44158192616981207</v>
      </c>
      <c r="Q806" s="1">
        <v>0.41930299999999998</v>
      </c>
      <c r="R806" s="1">
        <v>0.50805</v>
      </c>
      <c r="S806" s="1">
        <f>-1*LOG10(R806)</f>
        <v>0.29409354429968848</v>
      </c>
      <c r="T806" s="1">
        <v>0.99990000000000001</v>
      </c>
      <c r="U806" s="1" t="s">
        <v>1161</v>
      </c>
      <c r="V806" s="1" t="s">
        <v>43</v>
      </c>
      <c r="W806" s="1" t="s">
        <v>4710</v>
      </c>
      <c r="X806" s="1" t="s">
        <v>27</v>
      </c>
      <c r="Y806" s="1" t="s">
        <v>4709</v>
      </c>
    </row>
    <row r="807" spans="1:25" x14ac:dyDescent="0.3">
      <c r="A807" s="1" t="s">
        <v>4539</v>
      </c>
      <c r="B807" s="1" t="s">
        <v>4539</v>
      </c>
      <c r="C807" s="1" t="s">
        <v>4538</v>
      </c>
      <c r="D807" s="8">
        <f>(L807/K807*100)-100</f>
        <v>-22.366613364563847</v>
      </c>
      <c r="E807" s="1" t="s">
        <v>4537</v>
      </c>
      <c r="F807" s="1" t="s">
        <v>22</v>
      </c>
      <c r="G807" s="1" t="s">
        <v>23</v>
      </c>
      <c r="H807" s="1">
        <v>399.60899999999998</v>
      </c>
      <c r="I807" s="1">
        <v>310.23</v>
      </c>
      <c r="J807" s="1">
        <v>-0.36525000000000002</v>
      </c>
      <c r="K807" s="1">
        <f>IF(H807=0, 0.1, H807)</f>
        <v>399.60899999999998</v>
      </c>
      <c r="L807" s="1">
        <f>IF(I807=0, 0.1, I807)</f>
        <v>310.23</v>
      </c>
      <c r="M807" s="2">
        <f>LOG(L807/K807, 10)</f>
        <v>-0.10995146800377287</v>
      </c>
      <c r="N807" s="2">
        <f>AVERAGE(K807:L807)</f>
        <v>354.91949999999997</v>
      </c>
      <c r="O807" s="2">
        <f>LOG(N807,10)</f>
        <v>2.5501298610262282</v>
      </c>
      <c r="P807" s="2">
        <f>LOG(L807/K807, 2)</f>
        <v>-0.365250870635842</v>
      </c>
      <c r="Q807" s="1">
        <v>-9.3366400000000002E-2</v>
      </c>
      <c r="R807" s="1">
        <v>0.88815</v>
      </c>
      <c r="S807" s="1">
        <f>-1*LOG10(R807)</f>
        <v>5.1513679862318543E-2</v>
      </c>
      <c r="T807" s="1">
        <v>0.99990000000000001</v>
      </c>
      <c r="U807" s="1" t="s">
        <v>1161</v>
      </c>
      <c r="V807" s="1" t="s">
        <v>43</v>
      </c>
      <c r="W807" s="1" t="s">
        <v>4536</v>
      </c>
      <c r="X807" s="1" t="s">
        <v>25</v>
      </c>
      <c r="Y807" s="1" t="s">
        <v>4535</v>
      </c>
    </row>
    <row r="808" spans="1:25" x14ac:dyDescent="0.3">
      <c r="A808" s="1" t="s">
        <v>4722</v>
      </c>
      <c r="B808" s="1" t="s">
        <v>4722</v>
      </c>
      <c r="C808" s="1" t="s">
        <v>4721</v>
      </c>
      <c r="D808" s="8">
        <f>(L808/K808*100)-100</f>
        <v>59.830648878259041</v>
      </c>
      <c r="E808" s="1" t="s">
        <v>4720</v>
      </c>
      <c r="F808" s="1" t="s">
        <v>22</v>
      </c>
      <c r="G808" s="1" t="s">
        <v>23</v>
      </c>
      <c r="H808" s="1">
        <v>321.108</v>
      </c>
      <c r="I808" s="1">
        <v>513.22900000000004</v>
      </c>
      <c r="J808" s="1">
        <v>0.67654400000000003</v>
      </c>
      <c r="K808" s="1">
        <f>IF(H808=0, 0.1, H808)</f>
        <v>321.108</v>
      </c>
      <c r="L808" s="1">
        <f>IF(I808=0, 0.1, I808)</f>
        <v>513.22900000000004</v>
      </c>
      <c r="M808" s="2">
        <f>LOG(L808/K808, 10)</f>
        <v>0.20366006260256012</v>
      </c>
      <c r="N808" s="2">
        <f>AVERAGE(K808:L808)</f>
        <v>417.16849999999999</v>
      </c>
      <c r="O808" s="2">
        <f>LOG(N808,10)</f>
        <v>2.6203115078257793</v>
      </c>
      <c r="P808" s="2">
        <f>LOG(L808/K808, 2)</f>
        <v>0.67654408376596353</v>
      </c>
      <c r="Q808" s="1">
        <v>0.43234299999999998</v>
      </c>
      <c r="R808" s="1">
        <v>0.52795000000000003</v>
      </c>
      <c r="S808" s="1">
        <f>-1*LOG10(R808)</f>
        <v>0.27740720578497441</v>
      </c>
      <c r="T808" s="1">
        <v>0.99990000000000001</v>
      </c>
      <c r="U808" s="1" t="s">
        <v>1161</v>
      </c>
      <c r="V808" s="1" t="s">
        <v>43</v>
      </c>
      <c r="W808" s="1" t="s">
        <v>4719</v>
      </c>
      <c r="X808" s="1" t="s">
        <v>27</v>
      </c>
      <c r="Y808" s="1" t="s">
        <v>4718</v>
      </c>
    </row>
    <row r="809" spans="1:25" x14ac:dyDescent="0.3">
      <c r="A809" s="1" t="s">
        <v>4548</v>
      </c>
      <c r="B809" s="1" t="s">
        <v>4548</v>
      </c>
      <c r="C809" s="1" t="s">
        <v>4547</v>
      </c>
      <c r="D809" s="8">
        <f>(L809/K809*100)-100</f>
        <v>38.34295884005374</v>
      </c>
      <c r="E809" s="1" t="s">
        <v>4546</v>
      </c>
      <c r="F809" s="1" t="s">
        <v>22</v>
      </c>
      <c r="G809" s="1" t="s">
        <v>23</v>
      </c>
      <c r="H809" s="1">
        <v>114.626</v>
      </c>
      <c r="I809" s="1">
        <v>158.577</v>
      </c>
      <c r="J809" s="1">
        <v>0.468248</v>
      </c>
      <c r="K809" s="1">
        <f>IF(H809=0, 0.1, H809)</f>
        <v>114.626</v>
      </c>
      <c r="L809" s="1">
        <f>IF(I809=0, 0.1, I809)</f>
        <v>158.577</v>
      </c>
      <c r="M809" s="2">
        <f>LOG(L809/K809, 10)</f>
        <v>0.14095706000947136</v>
      </c>
      <c r="N809" s="2">
        <f>AVERAGE(K809:L809)</f>
        <v>136.60149999999999</v>
      </c>
      <c r="O809" s="2">
        <f>LOG(N809,10)</f>
        <v>2.1354554682924105</v>
      </c>
      <c r="P809" s="2">
        <f>LOG(L809/K809, 2)</f>
        <v>0.46824921781818685</v>
      </c>
      <c r="Q809" s="1">
        <v>0.26142500000000002</v>
      </c>
      <c r="R809" s="1">
        <v>0.70530000000000004</v>
      </c>
      <c r="S809" s="1">
        <f>-1*LOG10(R809)</f>
        <v>0.15162611615539817</v>
      </c>
      <c r="T809" s="1">
        <v>0.99990000000000001</v>
      </c>
      <c r="U809" s="1" t="s">
        <v>1161</v>
      </c>
      <c r="V809" s="1" t="s">
        <v>43</v>
      </c>
      <c r="W809" s="1" t="s">
        <v>4545</v>
      </c>
      <c r="X809" s="1" t="s">
        <v>25</v>
      </c>
      <c r="Y809" s="1" t="s">
        <v>4544</v>
      </c>
    </row>
    <row r="810" spans="1:25" x14ac:dyDescent="0.3">
      <c r="A810" s="1" t="s">
        <v>1231</v>
      </c>
      <c r="B810" s="1" t="s">
        <v>1231</v>
      </c>
      <c r="C810" s="1" t="s">
        <v>1230</v>
      </c>
      <c r="D810" s="8">
        <f>(L810/K810*100)-100</f>
        <v>-13.843797856048994</v>
      </c>
      <c r="E810" s="1" t="s">
        <v>1229</v>
      </c>
      <c r="F810" s="1" t="s">
        <v>22</v>
      </c>
      <c r="G810" s="1" t="s">
        <v>23</v>
      </c>
      <c r="H810" s="1">
        <v>4668.95</v>
      </c>
      <c r="I810" s="1">
        <v>4022.59</v>
      </c>
      <c r="J810" s="1">
        <v>-0.214972</v>
      </c>
      <c r="K810" s="1">
        <f>IF(H810=0, 0.1, H810)</f>
        <v>4668.95</v>
      </c>
      <c r="L810" s="1">
        <f>IF(I810=0, 0.1, I810)</f>
        <v>4022.59</v>
      </c>
      <c r="M810" s="2">
        <f>LOG(L810/K810, 10)</f>
        <v>-6.4713453445891772E-2</v>
      </c>
      <c r="N810" s="2">
        <f>AVERAGE(K810:L810)</f>
        <v>4345.7700000000004</v>
      </c>
      <c r="O810" s="2">
        <f>LOG(N810,10)</f>
        <v>3.638066737545004</v>
      </c>
      <c r="P810" s="2">
        <f>LOG(L810/K810, 2)</f>
        <v>-0.21497343911909328</v>
      </c>
      <c r="Q810" s="1">
        <v>-0.21766199999999999</v>
      </c>
      <c r="R810" s="1">
        <v>0.76485000000000003</v>
      </c>
      <c r="S810" s="1">
        <f>-1*LOG10(R810)</f>
        <v>0.11642372897684516</v>
      </c>
      <c r="T810" s="1">
        <v>0.99990000000000001</v>
      </c>
      <c r="U810" s="1" t="s">
        <v>1161</v>
      </c>
      <c r="V810" s="1" t="s">
        <v>29</v>
      </c>
      <c r="W810" s="1" t="s">
        <v>1228</v>
      </c>
      <c r="X810" s="1" t="s">
        <v>25</v>
      </c>
      <c r="Y810" s="1" t="s">
        <v>1227</v>
      </c>
    </row>
    <row r="811" spans="1:25" x14ac:dyDescent="0.3">
      <c r="A811" s="1" t="s">
        <v>6190</v>
      </c>
      <c r="B811" s="1" t="s">
        <v>6190</v>
      </c>
      <c r="C811" s="1" t="s">
        <v>6189</v>
      </c>
      <c r="D811" s="8">
        <f>(L811/K811*100)-100</f>
        <v>-28.600565932781379</v>
      </c>
      <c r="E811" s="1" t="s">
        <v>6188</v>
      </c>
      <c r="F811" s="1" t="s">
        <v>22</v>
      </c>
      <c r="G811" s="1" t="s">
        <v>23</v>
      </c>
      <c r="H811" s="1">
        <v>248.08600000000001</v>
      </c>
      <c r="I811" s="1">
        <v>177.13200000000001</v>
      </c>
      <c r="J811" s="1">
        <v>-0.48601299999999997</v>
      </c>
      <c r="K811" s="1">
        <f>IF(H811=0, 0.1, H811)</f>
        <v>248.08600000000001</v>
      </c>
      <c r="L811" s="1">
        <f>IF(I811=0, 0.1, I811)</f>
        <v>177.13200000000001</v>
      </c>
      <c r="M811" s="2">
        <f>LOG(L811/K811, 10)</f>
        <v>-0.14630523055517217</v>
      </c>
      <c r="N811" s="2">
        <f>AVERAGE(K811:L811)</f>
        <v>212.60900000000001</v>
      </c>
      <c r="O811" s="2">
        <f>LOG(N811,10)</f>
        <v>2.3275816447950248</v>
      </c>
      <c r="P811" s="2">
        <f>LOG(L811/K811, 2)</f>
        <v>-0.48601545581019945</v>
      </c>
      <c r="Q811" s="1">
        <v>-0.30863299999999999</v>
      </c>
      <c r="R811" s="1">
        <v>0.49845</v>
      </c>
      <c r="S811" s="1">
        <f>-1*LOG10(R811)</f>
        <v>0.3023783996656077</v>
      </c>
      <c r="T811" s="1">
        <v>0.99990000000000001</v>
      </c>
      <c r="U811" s="1" t="s">
        <v>1161</v>
      </c>
      <c r="V811" s="1" t="s">
        <v>54</v>
      </c>
      <c r="W811" s="1" t="s">
        <v>6187</v>
      </c>
      <c r="X811" s="1" t="s">
        <v>25</v>
      </c>
      <c r="Y811" s="1" t="s">
        <v>6186</v>
      </c>
    </row>
    <row r="812" spans="1:25" x14ac:dyDescent="0.3">
      <c r="A812" s="1" t="s">
        <v>9778</v>
      </c>
      <c r="B812" s="1" t="s">
        <v>9778</v>
      </c>
      <c r="C812" s="1" t="s">
        <v>9777</v>
      </c>
      <c r="D812" s="8">
        <f>(L812/K812*100)-100</f>
        <v>22041.5</v>
      </c>
      <c r="E812" s="1" t="s">
        <v>9776</v>
      </c>
      <c r="F812" s="1" t="s">
        <v>22</v>
      </c>
      <c r="G812" s="1" t="s">
        <v>23</v>
      </c>
      <c r="H812" s="1">
        <v>0</v>
      </c>
      <c r="I812" s="1">
        <v>22.141500000000001</v>
      </c>
      <c r="K812" s="1">
        <f>IF(H812=0, 0.1, H812)</f>
        <v>0.1</v>
      </c>
      <c r="L812" s="1">
        <f>IF(I812=0, 0.1, I812)</f>
        <v>22.141500000000001</v>
      </c>
      <c r="M812" s="2">
        <f>LOG(L812/K812, 10)</f>
        <v>2.3452070392913957</v>
      </c>
      <c r="N812" s="2">
        <f>AVERAGE(K812:L812)</f>
        <v>11.120750000000001</v>
      </c>
      <c r="O812" s="2">
        <f>LOG(N812,10)</f>
        <v>1.04613407770266</v>
      </c>
      <c r="P812" s="2">
        <f>LOG(L812/K812, 2)</f>
        <v>7.790609152149699</v>
      </c>
      <c r="Q812" s="1">
        <v>0</v>
      </c>
      <c r="R812" s="1">
        <v>1</v>
      </c>
      <c r="S812" s="1">
        <f>-1*LOG10(R812)</f>
        <v>0</v>
      </c>
      <c r="T812" s="1">
        <v>1</v>
      </c>
      <c r="U812" s="1" t="s">
        <v>1161</v>
      </c>
      <c r="V812" s="1" t="s">
        <v>37</v>
      </c>
      <c r="W812" s="1" t="s">
        <v>9775</v>
      </c>
      <c r="X812" s="1" t="s">
        <v>25</v>
      </c>
      <c r="Y812" s="1" t="s">
        <v>9774</v>
      </c>
    </row>
    <row r="813" spans="1:25" x14ac:dyDescent="0.3">
      <c r="A813" s="1" t="s">
        <v>1752</v>
      </c>
      <c r="B813" s="1" t="s">
        <v>1752</v>
      </c>
      <c r="C813" s="1" t="s">
        <v>1751</v>
      </c>
      <c r="D813" s="8">
        <f>(L813/K813*100)-100</f>
        <v>5.6416965425369625</v>
      </c>
      <c r="E813" s="1" t="s">
        <v>1750</v>
      </c>
      <c r="F813" s="1" t="s">
        <v>22</v>
      </c>
      <c r="G813" s="1" t="s">
        <v>23</v>
      </c>
      <c r="H813" s="1">
        <v>376.83699999999999</v>
      </c>
      <c r="I813" s="1">
        <v>398.09699999999998</v>
      </c>
      <c r="J813" s="1">
        <v>7.9176999999999997E-2</v>
      </c>
      <c r="K813" s="1">
        <f>IF(H813=0, 0.1, H813)</f>
        <v>376.83699999999999</v>
      </c>
      <c r="L813" s="1">
        <f>IF(I813=0, 0.1, I813)</f>
        <v>398.09699999999998</v>
      </c>
      <c r="M813" s="2">
        <f>LOG(L813/K813, 10)</f>
        <v>2.383536710082557E-2</v>
      </c>
      <c r="N813" s="2">
        <f>AVERAGE(K813:L813)</f>
        <v>387.46699999999998</v>
      </c>
      <c r="O813" s="2">
        <f>LOG(N813,10)</f>
        <v>2.588234720188932</v>
      </c>
      <c r="P813" s="2">
        <f>LOG(L813/K813, 2)</f>
        <v>7.9179375624186407E-2</v>
      </c>
      <c r="Q813" s="1">
        <v>4.1171800000000001E-2</v>
      </c>
      <c r="R813" s="1">
        <v>0.94550000000000001</v>
      </c>
      <c r="S813" s="1">
        <f>-1*LOG10(R813)</f>
        <v>2.4338466818941477E-2</v>
      </c>
      <c r="T813" s="1">
        <v>0.99990000000000001</v>
      </c>
      <c r="U813" s="1" t="s">
        <v>1161</v>
      </c>
      <c r="V813" s="1" t="s">
        <v>37</v>
      </c>
      <c r="W813" s="1" t="s">
        <v>1749</v>
      </c>
      <c r="X813" s="1" t="s">
        <v>25</v>
      </c>
      <c r="Y813" s="1" t="s">
        <v>1748</v>
      </c>
    </row>
    <row r="814" spans="1:25" x14ac:dyDescent="0.3">
      <c r="A814" s="1" t="s">
        <v>6673</v>
      </c>
      <c r="B814" s="1" t="s">
        <v>6673</v>
      </c>
      <c r="C814" s="1" t="s">
        <v>6672</v>
      </c>
      <c r="D814" s="8">
        <f>(L814/K814*100)-100</f>
        <v>177.61090056509511</v>
      </c>
      <c r="E814" s="1" t="s">
        <v>6671</v>
      </c>
      <c r="F814" s="1" t="s">
        <v>22</v>
      </c>
      <c r="G814" s="1" t="s">
        <v>23</v>
      </c>
      <c r="H814" s="1">
        <v>192.357</v>
      </c>
      <c r="I814" s="1">
        <v>534.00400000000002</v>
      </c>
      <c r="J814" s="1">
        <v>1.4730700000000001</v>
      </c>
      <c r="K814" s="1">
        <f>IF(H814=0, 0.1, H814)</f>
        <v>192.357</v>
      </c>
      <c r="L814" s="1">
        <f>IF(I814=0, 0.1, I814)</f>
        <v>534.00400000000002</v>
      </c>
      <c r="M814" s="2">
        <f>LOG(L814/K814, 10)</f>
        <v>0.44343651496122649</v>
      </c>
      <c r="N814" s="2">
        <f>AVERAGE(K814:L814)</f>
        <v>363.18049999999999</v>
      </c>
      <c r="O814" s="2">
        <f>LOG(N814,10)</f>
        <v>2.560122522201068</v>
      </c>
      <c r="P814" s="2">
        <f>LOG(L814/K814, 2)</f>
        <v>1.4730642173486386</v>
      </c>
      <c r="Q814" s="1">
        <v>0.68612200000000001</v>
      </c>
      <c r="R814" s="1">
        <v>0.38650000000000001</v>
      </c>
      <c r="S814" s="1">
        <f>-1*LOG10(R814)</f>
        <v>0.4128505017456563</v>
      </c>
      <c r="T814" s="1">
        <v>0.99990000000000001</v>
      </c>
      <c r="U814" s="1" t="s">
        <v>1161</v>
      </c>
      <c r="V814" s="1" t="s">
        <v>52</v>
      </c>
      <c r="W814" s="1" t="s">
        <v>6670</v>
      </c>
      <c r="X814" s="1" t="s">
        <v>25</v>
      </c>
      <c r="Y814" s="1" t="s">
        <v>6669</v>
      </c>
    </row>
    <row r="815" spans="1:25" x14ac:dyDescent="0.3">
      <c r="A815" s="1" t="s">
        <v>4324</v>
      </c>
      <c r="B815" s="1" t="s">
        <v>4324</v>
      </c>
      <c r="C815" s="1" t="s">
        <v>4323</v>
      </c>
      <c r="D815" s="8">
        <f>(L815/K815*100)-100</f>
        <v>-37.953511545008631</v>
      </c>
      <c r="E815" s="1" t="s">
        <v>4322</v>
      </c>
      <c r="F815" s="1" t="s">
        <v>22</v>
      </c>
      <c r="G815" s="1" t="s">
        <v>23</v>
      </c>
      <c r="H815" s="1">
        <v>3372.02</v>
      </c>
      <c r="I815" s="1">
        <v>2092.2199999999998</v>
      </c>
      <c r="J815" s="1">
        <v>-0.688581</v>
      </c>
      <c r="K815" s="1">
        <f>IF(H815=0, 0.1, H815)</f>
        <v>3372.02</v>
      </c>
      <c r="L815" s="1">
        <f>IF(I815=0, 0.1, I815)</f>
        <v>2092.2199999999998</v>
      </c>
      <c r="M815" s="2">
        <f>LOG(L815/K815, 10)</f>
        <v>-0.20728279253389978</v>
      </c>
      <c r="N815" s="2">
        <f>AVERAGE(K815:L815)</f>
        <v>2732.12</v>
      </c>
      <c r="O815" s="2">
        <f>LOG(N815,10)</f>
        <v>3.4364997704828868</v>
      </c>
      <c r="P815" s="2">
        <f>LOG(L815/K815, 2)</f>
        <v>-0.68857853210507014</v>
      </c>
      <c r="Q815" s="1">
        <v>-0.62409300000000001</v>
      </c>
      <c r="R815" s="1">
        <v>0.32440000000000002</v>
      </c>
      <c r="S815" s="1">
        <f>-1*LOG10(R815)</f>
        <v>0.48891915446088158</v>
      </c>
      <c r="T815" s="1">
        <v>0.99990000000000001</v>
      </c>
      <c r="U815" s="1" t="s">
        <v>1161</v>
      </c>
      <c r="V815" s="1" t="s">
        <v>44</v>
      </c>
      <c r="W815" s="1" t="s">
        <v>4321</v>
      </c>
      <c r="X815" s="1" t="s">
        <v>27</v>
      </c>
      <c r="Y815" s="1" t="s">
        <v>4320</v>
      </c>
    </row>
    <row r="816" spans="1:25" x14ac:dyDescent="0.3">
      <c r="A816" s="1" t="s">
        <v>4157</v>
      </c>
      <c r="B816" s="1" t="s">
        <v>4157</v>
      </c>
      <c r="C816" s="1" t="s">
        <v>4156</v>
      </c>
      <c r="D816" s="8">
        <f>(L816/K816*100)-100</f>
        <v>9.7445231270310302</v>
      </c>
      <c r="E816" s="1" t="s">
        <v>4155</v>
      </c>
      <c r="F816" s="1" t="s">
        <v>22</v>
      </c>
      <c r="G816" s="1" t="s">
        <v>23</v>
      </c>
      <c r="H816" s="1">
        <v>5428.28</v>
      </c>
      <c r="I816" s="1">
        <v>5957.24</v>
      </c>
      <c r="J816" s="1">
        <v>0.13414999999999999</v>
      </c>
      <c r="K816" s="1">
        <f>IF(H816=0, 0.1, H816)</f>
        <v>5428.28</v>
      </c>
      <c r="L816" s="1">
        <f>IF(I816=0, 0.1, I816)</f>
        <v>5957.24</v>
      </c>
      <c r="M816" s="2">
        <f>LOG(L816/K816, 10)</f>
        <v>4.0382855701769721E-2</v>
      </c>
      <c r="N816" s="2">
        <f>AVERAGE(K816:L816)</f>
        <v>5692.76</v>
      </c>
      <c r="O816" s="2">
        <f>LOG(N816,10)</f>
        <v>3.7553228748579648</v>
      </c>
      <c r="P816" s="2">
        <f>LOG(L816/K816, 2)</f>
        <v>0.13414894290749119</v>
      </c>
      <c r="Q816" s="1">
        <v>0.13417899999999999</v>
      </c>
      <c r="R816" s="1">
        <v>0.83274999999999999</v>
      </c>
      <c r="S816" s="1">
        <f>-1*LOG10(R816)</f>
        <v>7.9485358636785589E-2</v>
      </c>
      <c r="T816" s="1">
        <v>0.99990000000000001</v>
      </c>
      <c r="U816" s="1" t="s">
        <v>1161</v>
      </c>
      <c r="V816" s="1" t="s">
        <v>44</v>
      </c>
      <c r="W816" s="1" t="s">
        <v>4154</v>
      </c>
      <c r="X816" s="1" t="s">
        <v>25</v>
      </c>
      <c r="Y816" s="1" t="s">
        <v>4153</v>
      </c>
    </row>
    <row r="817" spans="1:25" x14ac:dyDescent="0.3">
      <c r="A817" s="1" t="s">
        <v>2880</v>
      </c>
      <c r="B817" s="1" t="s">
        <v>2880</v>
      </c>
      <c r="C817" s="1" t="s">
        <v>2879</v>
      </c>
      <c r="D817" s="8">
        <f>(L817/K817*100)-100</f>
        <v>-73.141829191665067</v>
      </c>
      <c r="E817" s="1" t="s">
        <v>2878</v>
      </c>
      <c r="F817" s="1" t="s">
        <v>22</v>
      </c>
      <c r="G817" s="1" t="s">
        <v>23</v>
      </c>
      <c r="H817" s="1">
        <v>82.438599999999994</v>
      </c>
      <c r="I817" s="1">
        <v>22.141500000000001</v>
      </c>
      <c r="J817" s="1">
        <v>-1.89656</v>
      </c>
      <c r="K817" s="1">
        <f>IF(H817=0, 0.1, H817)</f>
        <v>82.438599999999994</v>
      </c>
      <c r="L817" s="1">
        <f>IF(I817=0, 0.1, I817)</f>
        <v>22.141500000000001</v>
      </c>
      <c r="M817" s="2">
        <f>LOG(L817/K817, 10)</f>
        <v>-0.57092356854361304</v>
      </c>
      <c r="N817" s="2">
        <f>AVERAGE(K817:L817)</f>
        <v>52.290049999999994</v>
      </c>
      <c r="O817" s="2">
        <f>LOG(N817,10)</f>
        <v>1.7184190571043487</v>
      </c>
      <c r="P817" s="2">
        <f>LOG(L817/K817, 2)</f>
        <v>-1.8965670423783789</v>
      </c>
      <c r="Q817" s="1">
        <v>0</v>
      </c>
      <c r="R817" s="1">
        <v>1</v>
      </c>
      <c r="S817" s="1">
        <f>-1*LOG10(R817)</f>
        <v>0</v>
      </c>
      <c r="T817" s="1">
        <v>1</v>
      </c>
      <c r="U817" s="1" t="s">
        <v>1161</v>
      </c>
      <c r="V817" s="1" t="s">
        <v>34</v>
      </c>
      <c r="W817" s="1" t="s">
        <v>2877</v>
      </c>
      <c r="X817" s="1" t="s">
        <v>25</v>
      </c>
      <c r="Y817" s="1" t="s">
        <v>2876</v>
      </c>
    </row>
    <row r="818" spans="1:25" x14ac:dyDescent="0.3">
      <c r="A818" s="1" t="s">
        <v>2870</v>
      </c>
      <c r="B818" s="1" t="s">
        <v>2870</v>
      </c>
      <c r="C818" s="1" t="s">
        <v>2869</v>
      </c>
      <c r="D818" s="8">
        <f>(L818/K818*100)-100</f>
        <v>-9.8644303082438398</v>
      </c>
      <c r="E818" s="1" t="s">
        <v>2868</v>
      </c>
      <c r="F818" s="1" t="s">
        <v>22</v>
      </c>
      <c r="G818" s="1" t="s">
        <v>23</v>
      </c>
      <c r="H818" s="1">
        <v>541.71400000000006</v>
      </c>
      <c r="I818" s="1">
        <v>488.27699999999999</v>
      </c>
      <c r="J818" s="1">
        <v>-0.14983199999999999</v>
      </c>
      <c r="K818" s="1">
        <f>IF(H818=0, 0.1, H818)</f>
        <v>541.71400000000006</v>
      </c>
      <c r="L818" s="1">
        <f>IF(I818=0, 0.1, I818)</f>
        <v>488.27699999999999</v>
      </c>
      <c r="M818" s="2">
        <f>LOG(L818/K818, 10)</f>
        <v>-4.510379201285513E-2</v>
      </c>
      <c r="N818" s="2">
        <f>AVERAGE(K818:L818)</f>
        <v>514.99549999999999</v>
      </c>
      <c r="O818" s="2">
        <f>LOG(N818,10)</f>
        <v>2.7118034342184587</v>
      </c>
      <c r="P818" s="2">
        <f>LOG(L818/K818, 2)</f>
        <v>-0.1498315538734597</v>
      </c>
      <c r="Q818" s="1">
        <v>-9.9185400000000007E-2</v>
      </c>
      <c r="R818" s="1">
        <v>0.88195000000000001</v>
      </c>
      <c r="S818" s="1">
        <f>-1*LOG10(R818)</f>
        <v>5.4556035434637336E-2</v>
      </c>
      <c r="T818" s="1">
        <v>0.99990000000000001</v>
      </c>
      <c r="U818" s="1" t="s">
        <v>1161</v>
      </c>
      <c r="V818" s="1" t="s">
        <v>34</v>
      </c>
      <c r="W818" s="1" t="s">
        <v>2867</v>
      </c>
      <c r="X818" s="1" t="s">
        <v>25</v>
      </c>
      <c r="Y818" s="1" t="s">
        <v>2866</v>
      </c>
    </row>
    <row r="819" spans="1:25" x14ac:dyDescent="0.3">
      <c r="A819" s="1" t="s">
        <v>3111</v>
      </c>
      <c r="B819" s="1" t="s">
        <v>3111</v>
      </c>
      <c r="C819" s="1" t="s">
        <v>3110</v>
      </c>
      <c r="D819" s="8">
        <f>(L819/K819*100)-100</f>
        <v>-75.832379729400856</v>
      </c>
      <c r="E819" s="1" t="s">
        <v>3109</v>
      </c>
      <c r="F819" s="1" t="s">
        <v>22</v>
      </c>
      <c r="G819" s="1" t="s">
        <v>23</v>
      </c>
      <c r="H819" s="1">
        <v>96.563500000000005</v>
      </c>
      <c r="I819" s="1">
        <v>23.3371</v>
      </c>
      <c r="J819" s="1">
        <v>-2.0488499999999998</v>
      </c>
      <c r="K819" s="1">
        <f>IF(H819=0, 0.1, H819)</f>
        <v>96.563500000000005</v>
      </c>
      <c r="L819" s="1">
        <f>IF(I819=0, 0.1, I819)</f>
        <v>23.3371</v>
      </c>
      <c r="M819" s="2">
        <f>LOG(L819/K819, 10)</f>
        <v>-0.61676611145535676</v>
      </c>
      <c r="N819" s="2">
        <f>AVERAGE(K819:L819)</f>
        <v>59.950299999999999</v>
      </c>
      <c r="O819" s="2">
        <f>LOG(N819,10)</f>
        <v>1.7777913607129088</v>
      </c>
      <c r="P819" s="2">
        <f>LOG(L819/K819, 2)</f>
        <v>-2.0488526736179802</v>
      </c>
      <c r="Q819" s="1">
        <v>0</v>
      </c>
      <c r="R819" s="1">
        <v>1</v>
      </c>
      <c r="S819" s="1">
        <f>-1*LOG10(R819)</f>
        <v>0</v>
      </c>
      <c r="T819" s="1">
        <v>1</v>
      </c>
      <c r="U819" s="1" t="s">
        <v>1161</v>
      </c>
      <c r="V819" s="1" t="s">
        <v>34</v>
      </c>
      <c r="W819" s="1" t="s">
        <v>3108</v>
      </c>
      <c r="X819" s="1" t="s">
        <v>27</v>
      </c>
      <c r="Y819" s="1" t="s">
        <v>3107</v>
      </c>
    </row>
    <row r="820" spans="1:25" x14ac:dyDescent="0.3">
      <c r="A820" s="1" t="s">
        <v>9236</v>
      </c>
      <c r="B820" s="1" t="s">
        <v>9236</v>
      </c>
      <c r="C820" s="1" t="s">
        <v>9235</v>
      </c>
      <c r="D820" s="8">
        <f>(L820/K820*100)-100</f>
        <v>-99.68932328397716</v>
      </c>
      <c r="E820" s="1" t="s">
        <v>9234</v>
      </c>
      <c r="F820" s="1" t="s">
        <v>22</v>
      </c>
      <c r="G820" s="1" t="s">
        <v>23</v>
      </c>
      <c r="H820" s="1">
        <v>32.187800000000003</v>
      </c>
      <c r="I820" s="1">
        <v>0</v>
      </c>
      <c r="K820" s="1">
        <f>IF(H820=0, 0.1, H820)</f>
        <v>32.187800000000003</v>
      </c>
      <c r="L820" s="1">
        <f>IF(I820=0, 0.1, I820)</f>
        <v>0.1</v>
      </c>
      <c r="M820" s="2">
        <f>LOG(L820/K820, 10)</f>
        <v>-2.5076912941596317</v>
      </c>
      <c r="N820" s="2">
        <f>AVERAGE(K820:L820)</f>
        <v>16.143900000000002</v>
      </c>
      <c r="O820" s="2">
        <f>LOG(N820,10)</f>
        <v>1.2080084587551558</v>
      </c>
      <c r="P820" s="2">
        <f>LOG(L820/K820, 2)</f>
        <v>-8.3303701633733311</v>
      </c>
      <c r="Q820" s="1">
        <v>0</v>
      </c>
      <c r="R820" s="1">
        <v>1</v>
      </c>
      <c r="S820" s="1">
        <f>-1*LOG10(R820)</f>
        <v>0</v>
      </c>
      <c r="T820" s="1">
        <v>1</v>
      </c>
      <c r="U820" s="1" t="s">
        <v>1161</v>
      </c>
      <c r="V820" s="1" t="s">
        <v>33</v>
      </c>
      <c r="W820" s="1" t="s">
        <v>9233</v>
      </c>
      <c r="X820" s="1" t="s">
        <v>27</v>
      </c>
      <c r="Y820" s="1" t="s">
        <v>9232</v>
      </c>
    </row>
    <row r="821" spans="1:25" x14ac:dyDescent="0.3">
      <c r="A821" s="1" t="s">
        <v>9773</v>
      </c>
      <c r="B821" s="1" t="s">
        <v>9773</v>
      </c>
      <c r="C821" s="1" t="s">
        <v>9772</v>
      </c>
      <c r="D821" s="8">
        <f>(L821/K821*100)-100</f>
        <v>46574.1</v>
      </c>
      <c r="E821" s="1" t="s">
        <v>9771</v>
      </c>
      <c r="F821" s="1" t="s">
        <v>22</v>
      </c>
      <c r="G821" s="1" t="s">
        <v>23</v>
      </c>
      <c r="H821" s="1">
        <v>0</v>
      </c>
      <c r="I821" s="1">
        <v>46.674100000000003</v>
      </c>
      <c r="K821" s="1">
        <f>IF(H821=0, 0.1, H821)</f>
        <v>0.1</v>
      </c>
      <c r="L821" s="1">
        <f>IF(I821=0, 0.1, I821)</f>
        <v>46.674100000000003</v>
      </c>
      <c r="M821" s="2">
        <f>LOG(L821/K821, 10)</f>
        <v>2.669075952356474</v>
      </c>
      <c r="N821" s="2">
        <f>AVERAGE(K821:L821)</f>
        <v>23.387050000000002</v>
      </c>
      <c r="O821" s="2">
        <f>LOG(N821,10)</f>
        <v>1.3689754441468884</v>
      </c>
      <c r="P821" s="2">
        <f>LOG(L821/K821, 2)</f>
        <v>8.8664783935212146</v>
      </c>
      <c r="Q821" s="1">
        <v>0</v>
      </c>
      <c r="R821" s="1">
        <v>1</v>
      </c>
      <c r="S821" s="1">
        <f>-1*LOG10(R821)</f>
        <v>0</v>
      </c>
      <c r="T821" s="1">
        <v>1</v>
      </c>
      <c r="U821" s="1" t="s">
        <v>1161</v>
      </c>
      <c r="V821" s="1" t="s">
        <v>33</v>
      </c>
      <c r="W821" s="1" t="s">
        <v>9770</v>
      </c>
      <c r="X821" s="1" t="s">
        <v>27</v>
      </c>
      <c r="Y821" s="1" t="s">
        <v>9769</v>
      </c>
    </row>
    <row r="822" spans="1:25" x14ac:dyDescent="0.3">
      <c r="A822" s="1" t="s">
        <v>9768</v>
      </c>
      <c r="B822" s="1" t="s">
        <v>9768</v>
      </c>
      <c r="C822" s="1" t="s">
        <v>9767</v>
      </c>
      <c r="D822" s="8">
        <f>(L822/K822*100)-100</f>
        <v>23237.1</v>
      </c>
      <c r="E822" s="1" t="s">
        <v>9766</v>
      </c>
      <c r="F822" s="1" t="s">
        <v>22</v>
      </c>
      <c r="G822" s="1" t="s">
        <v>23</v>
      </c>
      <c r="H822" s="1">
        <v>0</v>
      </c>
      <c r="I822" s="1">
        <v>23.3371</v>
      </c>
      <c r="K822" s="1">
        <f>IF(H822=0, 0.1, H822)</f>
        <v>0.1</v>
      </c>
      <c r="L822" s="1">
        <f>IF(I822=0, 0.1, I822)</f>
        <v>23.3371</v>
      </c>
      <c r="M822" s="2">
        <f>LOG(L822/K822, 10)</f>
        <v>2.3680468871743163</v>
      </c>
      <c r="N822" s="2">
        <f>AVERAGE(K822:L822)</f>
        <v>11.71855</v>
      </c>
      <c r="O822" s="2">
        <f>LOG(N822,10)</f>
        <v>1.0688738773854054</v>
      </c>
      <c r="P822" s="2">
        <f>LOG(L822/K822, 2)</f>
        <v>7.8664814845149253</v>
      </c>
      <c r="Q822" s="1">
        <v>0</v>
      </c>
      <c r="R822" s="1">
        <v>1</v>
      </c>
      <c r="S822" s="1">
        <f>-1*LOG10(R822)</f>
        <v>0</v>
      </c>
      <c r="T822" s="1">
        <v>1</v>
      </c>
      <c r="U822" s="1" t="s">
        <v>1161</v>
      </c>
      <c r="V822" s="1" t="s">
        <v>33</v>
      </c>
      <c r="W822" s="1" t="s">
        <v>9765</v>
      </c>
      <c r="X822" s="1" t="s">
        <v>27</v>
      </c>
      <c r="Y822" s="1" t="s">
        <v>9764</v>
      </c>
    </row>
    <row r="823" spans="1:25" x14ac:dyDescent="0.3">
      <c r="A823" s="1" t="s">
        <v>8722</v>
      </c>
      <c r="B823" s="1" t="s">
        <v>8722</v>
      </c>
      <c r="C823" s="1" t="s">
        <v>8721</v>
      </c>
      <c r="D823" s="8">
        <f>(L823/K823*100)-100</f>
        <v>55.346227055405336</v>
      </c>
      <c r="E823" s="1" t="s">
        <v>8720</v>
      </c>
      <c r="F823" s="1" t="s">
        <v>22</v>
      </c>
      <c r="G823" s="1" t="s">
        <v>23</v>
      </c>
      <c r="H823" s="1">
        <v>4670.49</v>
      </c>
      <c r="I823" s="1">
        <v>7255.43</v>
      </c>
      <c r="J823" s="1">
        <v>0.63548700000000002</v>
      </c>
      <c r="K823" s="1">
        <f>IF(H823=0, 0.1, H823)</f>
        <v>4670.49</v>
      </c>
      <c r="L823" s="1">
        <f>IF(I823=0, 0.1, I823)</f>
        <v>7255.43</v>
      </c>
      <c r="M823" s="2">
        <f>LOG(L823/K823, 10)</f>
        <v>0.19130070986704045</v>
      </c>
      <c r="N823" s="2">
        <f>AVERAGE(K823:L823)</f>
        <v>5962.96</v>
      </c>
      <c r="O823" s="2">
        <f>LOG(N823,10)</f>
        <v>3.7754618960743085</v>
      </c>
      <c r="P823" s="2">
        <f>LOG(L823/K823, 2)</f>
        <v>0.63548720267921788</v>
      </c>
      <c r="Q823" s="1">
        <v>0.62670800000000004</v>
      </c>
      <c r="R823" s="1">
        <v>0.32240000000000002</v>
      </c>
      <c r="S823" s="1">
        <f>-1*LOG10(R823)</f>
        <v>0.49160496686694694</v>
      </c>
      <c r="T823" s="1">
        <v>0.99990000000000001</v>
      </c>
      <c r="U823" s="1" t="s">
        <v>1161</v>
      </c>
      <c r="V823" s="1" t="s">
        <v>33</v>
      </c>
      <c r="W823" s="1" t="s">
        <v>8719</v>
      </c>
      <c r="X823" s="1" t="s">
        <v>25</v>
      </c>
      <c r="Y823" s="1" t="s">
        <v>8718</v>
      </c>
    </row>
    <row r="824" spans="1:25" x14ac:dyDescent="0.3">
      <c r="A824" s="1" t="s">
        <v>8610</v>
      </c>
      <c r="B824" s="1" t="s">
        <v>8610</v>
      </c>
      <c r="C824" s="1" t="s">
        <v>8609</v>
      </c>
      <c r="D824" s="8">
        <f>(L824/K824*100)-100</f>
        <v>-99.84466164198858</v>
      </c>
      <c r="E824" s="1" t="s">
        <v>219</v>
      </c>
      <c r="F824" s="1" t="s">
        <v>22</v>
      </c>
      <c r="G824" s="1" t="s">
        <v>23</v>
      </c>
      <c r="H824" s="1">
        <v>64.375600000000006</v>
      </c>
      <c r="I824" s="1">
        <v>0</v>
      </c>
      <c r="K824" s="1">
        <f>IF(H824=0, 0.1, H824)</f>
        <v>64.375600000000006</v>
      </c>
      <c r="L824" s="1">
        <f>IF(I824=0, 0.1, I824)</f>
        <v>0.1</v>
      </c>
      <c r="M824" s="2">
        <f>LOG(L824/K824, 10)</f>
        <v>-2.8087212898236129</v>
      </c>
      <c r="N824" s="2">
        <f>AVERAGE(K824:L824)</f>
        <v>32.2378</v>
      </c>
      <c r="O824" s="2">
        <f>LOG(N824,10)</f>
        <v>1.5083653966423365</v>
      </c>
      <c r="P824" s="2">
        <f>LOG(L824/K824, 2)</f>
        <v>-9.3303701633733311</v>
      </c>
      <c r="Q824" s="1">
        <v>0</v>
      </c>
      <c r="R824" s="1">
        <v>1</v>
      </c>
      <c r="S824" s="1">
        <f>-1*LOG10(R824)</f>
        <v>0</v>
      </c>
      <c r="T824" s="1">
        <v>1</v>
      </c>
      <c r="U824" s="1" t="s">
        <v>1161</v>
      </c>
      <c r="V824" s="1" t="s">
        <v>33</v>
      </c>
      <c r="W824" s="1" t="s">
        <v>8608</v>
      </c>
      <c r="X824" s="1" t="s">
        <v>25</v>
      </c>
      <c r="Y824" s="1" t="s">
        <v>8607</v>
      </c>
    </row>
    <row r="825" spans="1:25" x14ac:dyDescent="0.3">
      <c r="A825" s="1" t="s">
        <v>8588</v>
      </c>
      <c r="B825" s="1" t="s">
        <v>8588</v>
      </c>
      <c r="C825" s="1" t="s">
        <v>8587</v>
      </c>
      <c r="D825" s="8">
        <f>(L825/K825*100)-100</f>
        <v>-99.63609235975909</v>
      </c>
      <c r="E825" s="1" t="s">
        <v>8586</v>
      </c>
      <c r="F825" s="1" t="s">
        <v>22</v>
      </c>
      <c r="G825" s="1" t="s">
        <v>23</v>
      </c>
      <c r="H825" s="1">
        <v>27.479500000000002</v>
      </c>
      <c r="I825" s="1">
        <v>0</v>
      </c>
      <c r="K825" s="1">
        <f>IF(H825=0, 0.1, H825)</f>
        <v>27.479500000000002</v>
      </c>
      <c r="L825" s="1">
        <f>IF(I825=0, 0.1, I825)</f>
        <v>0.1</v>
      </c>
      <c r="M825" s="2">
        <f>LOG(L825/K825, 10)</f>
        <v>-2.4390088263053991</v>
      </c>
      <c r="N825" s="2">
        <f>AVERAGE(K825:L825)</f>
        <v>13.789750000000002</v>
      </c>
      <c r="O825" s="2">
        <f>LOG(N825,10)</f>
        <v>1.1395563927454901</v>
      </c>
      <c r="P825" s="2">
        <f>LOG(L825/K825, 2)</f>
        <v>-8.1022119437821569</v>
      </c>
      <c r="Q825" s="1">
        <v>0</v>
      </c>
      <c r="R825" s="1">
        <v>1</v>
      </c>
      <c r="S825" s="1">
        <f>-1*LOG10(R825)</f>
        <v>0</v>
      </c>
      <c r="T825" s="1">
        <v>1</v>
      </c>
      <c r="U825" s="1" t="s">
        <v>1161</v>
      </c>
      <c r="V825" s="1" t="s">
        <v>33</v>
      </c>
      <c r="W825" s="1" t="s">
        <v>8585</v>
      </c>
      <c r="X825" s="1" t="s">
        <v>25</v>
      </c>
      <c r="Y825" s="1" t="s">
        <v>8584</v>
      </c>
    </row>
    <row r="826" spans="1:25" x14ac:dyDescent="0.3">
      <c r="A826" s="1" t="s">
        <v>3019</v>
      </c>
      <c r="B826" s="1" t="s">
        <v>3019</v>
      </c>
      <c r="C826" s="1" t="s">
        <v>3018</v>
      </c>
      <c r="D826" s="8">
        <f>(L826/K826*100)-100</f>
        <v>156.22055820285914</v>
      </c>
      <c r="E826" s="1" t="s">
        <v>3017</v>
      </c>
      <c r="F826" s="1" t="s">
        <v>22</v>
      </c>
      <c r="G826" s="1" t="s">
        <v>23</v>
      </c>
      <c r="H826" s="1">
        <v>330.52499999999998</v>
      </c>
      <c r="I826" s="1">
        <v>846.87300000000005</v>
      </c>
      <c r="J826" s="1">
        <v>1.3573900000000001</v>
      </c>
      <c r="K826" s="1">
        <f>IF(H826=0, 0.1, H826)</f>
        <v>330.52499999999998</v>
      </c>
      <c r="L826" s="1">
        <f>IF(I826=0, 0.1, I826)</f>
        <v>846.87300000000005</v>
      </c>
      <c r="M826" s="2">
        <f>LOG(L826/K826, 10)</f>
        <v>0.40861397301156482</v>
      </c>
      <c r="N826" s="2">
        <f>AVERAGE(K826:L826)</f>
        <v>588.69900000000007</v>
      </c>
      <c r="O826" s="2">
        <f>LOG(N826,10)</f>
        <v>2.7698932980937201</v>
      </c>
      <c r="P826" s="2">
        <f>LOG(L826/K826, 2)</f>
        <v>1.3573862369106637</v>
      </c>
      <c r="Q826" s="1">
        <v>0.86838599999999999</v>
      </c>
      <c r="R826" s="1">
        <v>0.12245</v>
      </c>
      <c r="S826" s="1">
        <f>-1*LOG10(R826)</f>
        <v>0.91204121053926712</v>
      </c>
      <c r="T826" s="1">
        <v>0.99990000000000001</v>
      </c>
      <c r="U826" s="1" t="s">
        <v>1161</v>
      </c>
      <c r="V826" s="1" t="s">
        <v>34</v>
      </c>
      <c r="W826" s="1" t="s">
        <v>3016</v>
      </c>
      <c r="X826" s="1" t="s">
        <v>27</v>
      </c>
      <c r="Y826" s="1" t="s">
        <v>3015</v>
      </c>
    </row>
    <row r="827" spans="1:25" x14ac:dyDescent="0.3">
      <c r="A827" s="1" t="s">
        <v>5052</v>
      </c>
      <c r="B827" s="1" t="s">
        <v>5052</v>
      </c>
      <c r="C827" s="1" t="s">
        <v>5051</v>
      </c>
      <c r="D827" s="8">
        <f>(L827/K827*100)-100</f>
        <v>133416</v>
      </c>
      <c r="E827" s="1" t="s">
        <v>5050</v>
      </c>
      <c r="F827" s="1" t="s">
        <v>22</v>
      </c>
      <c r="G827" s="1" t="s">
        <v>23</v>
      </c>
      <c r="H827" s="1">
        <v>0</v>
      </c>
      <c r="I827" s="1">
        <v>133.51599999999999</v>
      </c>
      <c r="K827" s="1">
        <f>IF(H827=0, 0.1, H827)</f>
        <v>0.1</v>
      </c>
      <c r="L827" s="1">
        <f>IF(I827=0, 0.1, I827)</f>
        <v>133.51599999999999</v>
      </c>
      <c r="M827" s="2">
        <f>LOG(L827/K827, 10)</f>
        <v>3.1255333128567098</v>
      </c>
      <c r="N827" s="2">
        <f>AVERAGE(K827:L827)</f>
        <v>66.807999999999993</v>
      </c>
      <c r="O827" s="2">
        <f>LOG(N827,10)</f>
        <v>1.8248284706765419</v>
      </c>
      <c r="P827" s="2">
        <f>LOG(L827/K827, 2)</f>
        <v>10.382796923485078</v>
      </c>
      <c r="R827" s="1">
        <v>7.9500000000000005E-3</v>
      </c>
      <c r="S827" s="1">
        <f>-1*LOG10(R827)</f>
        <v>2.0996328713435295</v>
      </c>
      <c r="T827" s="1">
        <v>0.85728300000000002</v>
      </c>
      <c r="U827" s="1" t="s">
        <v>1161</v>
      </c>
      <c r="V827" s="1" t="s">
        <v>42</v>
      </c>
      <c r="W827" s="1" t="s">
        <v>5049</v>
      </c>
      <c r="X827" s="1" t="s">
        <v>25</v>
      </c>
      <c r="Y827" s="1" t="s">
        <v>5048</v>
      </c>
    </row>
    <row r="828" spans="1:25" x14ac:dyDescent="0.3">
      <c r="A828" s="1" t="s">
        <v>1518</v>
      </c>
      <c r="B828" s="1" t="s">
        <v>1518</v>
      </c>
      <c r="C828" s="1" t="s">
        <v>1517</v>
      </c>
      <c r="D828" s="8">
        <f>(L828/K828*100)-100</f>
        <v>31.56079163758011</v>
      </c>
      <c r="E828" s="1" t="s">
        <v>1516</v>
      </c>
      <c r="F828" s="1" t="s">
        <v>22</v>
      </c>
      <c r="G828" s="1" t="s">
        <v>23</v>
      </c>
      <c r="H828" s="1">
        <v>220.60599999999999</v>
      </c>
      <c r="I828" s="1">
        <v>290.23099999999999</v>
      </c>
      <c r="J828" s="1">
        <v>0.395727</v>
      </c>
      <c r="K828" s="1">
        <f>IF(H828=0, 0.1, H828)</f>
        <v>220.60599999999999</v>
      </c>
      <c r="L828" s="1">
        <f>IF(I828=0, 0.1, I828)</f>
        <v>290.23099999999999</v>
      </c>
      <c r="M828" s="2">
        <f>LOG(L828/K828, 10)</f>
        <v>0.11912647808819636</v>
      </c>
      <c r="N828" s="2">
        <f>AVERAGE(K828:L828)</f>
        <v>255.41849999999999</v>
      </c>
      <c r="O828" s="2">
        <f>LOG(N828,10)</f>
        <v>2.4072523500806464</v>
      </c>
      <c r="P828" s="2">
        <f>LOG(L828/K828, 2)</f>
        <v>0.39572959440616329</v>
      </c>
      <c r="Q828" s="1">
        <v>0.20668400000000001</v>
      </c>
      <c r="R828" s="1">
        <v>0.71930000000000005</v>
      </c>
      <c r="S828" s="1">
        <f>-1*LOG10(R828)</f>
        <v>0.14308993969921374</v>
      </c>
      <c r="T828" s="1">
        <v>0.99990000000000001</v>
      </c>
      <c r="U828" s="1" t="s">
        <v>1161</v>
      </c>
      <c r="V828" s="1" t="s">
        <v>28</v>
      </c>
      <c r="W828" s="1" t="s">
        <v>1515</v>
      </c>
      <c r="X828" s="1" t="s">
        <v>25</v>
      </c>
      <c r="Y828" s="1" t="s">
        <v>1514</v>
      </c>
    </row>
    <row r="829" spans="1:25" x14ac:dyDescent="0.3">
      <c r="A829" s="1" t="s">
        <v>8651</v>
      </c>
      <c r="B829" s="1" t="s">
        <v>8651</v>
      </c>
      <c r="C829" s="1" t="s">
        <v>8650</v>
      </c>
      <c r="D829" s="8">
        <f>(L829/K829*100)-100</f>
        <v>631.95291035135278</v>
      </c>
      <c r="E829" s="1" t="s">
        <v>496</v>
      </c>
      <c r="F829" s="1" t="s">
        <v>22</v>
      </c>
      <c r="G829" s="1" t="s">
        <v>23</v>
      </c>
      <c r="H829" s="1">
        <v>27.479500000000002</v>
      </c>
      <c r="I829" s="1">
        <v>201.137</v>
      </c>
      <c r="J829" s="1">
        <v>2.87175</v>
      </c>
      <c r="K829" s="1">
        <f>IF(H829=0, 0.1, H829)</f>
        <v>27.479500000000002</v>
      </c>
      <c r="L829" s="1">
        <f>IF(I829=0, 0.1, I829)</f>
        <v>201.137</v>
      </c>
      <c r="M829" s="2">
        <f>LOG(L829/K829, 10)</f>
        <v>0.86448314194310372</v>
      </c>
      <c r="N829" s="2">
        <f>AVERAGE(K829:L829)</f>
        <v>114.30825</v>
      </c>
      <c r="O829" s="2">
        <f>LOG(N829,10)</f>
        <v>2.0580775759786301</v>
      </c>
      <c r="P829" s="2">
        <f>LOG(L829/K829, 2)</f>
        <v>2.8717508367772959</v>
      </c>
      <c r="Q829" s="1">
        <v>1.0018899999999999</v>
      </c>
      <c r="R829" s="1">
        <v>0.40684999999999999</v>
      </c>
      <c r="S829" s="1">
        <f>-1*LOG10(R829)</f>
        <v>0.39056567966836758</v>
      </c>
      <c r="T829" s="1">
        <v>0.99990000000000001</v>
      </c>
      <c r="U829" s="1" t="s">
        <v>1161</v>
      </c>
      <c r="V829" s="1" t="s">
        <v>33</v>
      </c>
      <c r="W829" s="1" t="s">
        <v>8649</v>
      </c>
      <c r="X829" s="1" t="s">
        <v>25</v>
      </c>
      <c r="Y829" s="1" t="s">
        <v>8648</v>
      </c>
    </row>
    <row r="830" spans="1:25" x14ac:dyDescent="0.3">
      <c r="A830" s="1" t="s">
        <v>3699</v>
      </c>
      <c r="B830" s="1" t="s">
        <v>3699</v>
      </c>
      <c r="C830" s="1" t="s">
        <v>3698</v>
      </c>
      <c r="D830" s="8">
        <f>(L830/K830*100)-100</f>
        <v>107.3728382765193</v>
      </c>
      <c r="E830" s="1" t="s">
        <v>3697</v>
      </c>
      <c r="F830" s="1" t="s">
        <v>22</v>
      </c>
      <c r="G830" s="1" t="s">
        <v>23</v>
      </c>
      <c r="H830" s="1">
        <v>87.146900000000002</v>
      </c>
      <c r="I830" s="1">
        <v>180.71899999999999</v>
      </c>
      <c r="J830" s="1">
        <v>1.05223</v>
      </c>
      <c r="K830" s="1">
        <f>IF(H830=0, 0.1, H830)</f>
        <v>87.146900000000002</v>
      </c>
      <c r="L830" s="1">
        <f>IF(I830=0, 0.1, I830)</f>
        <v>180.71899999999999</v>
      </c>
      <c r="M830" s="2">
        <f>LOG(L830/K830, 10)</f>
        <v>0.31675187182579928</v>
      </c>
      <c r="N830" s="2">
        <f>AVERAGE(K830:L830)</f>
        <v>133.93295000000001</v>
      </c>
      <c r="O830" s="2">
        <f>LOG(N830,10)</f>
        <v>2.1268874346876676</v>
      </c>
      <c r="P830" s="2">
        <f>LOG(L830/K830, 2)</f>
        <v>1.0522269421262835</v>
      </c>
      <c r="Q830" s="1">
        <v>0.59512900000000002</v>
      </c>
      <c r="R830" s="1">
        <v>0.50119999999999998</v>
      </c>
      <c r="S830" s="1">
        <f>-1*LOG10(R830)</f>
        <v>0.29998893767788765</v>
      </c>
      <c r="T830" s="1">
        <v>0.99990000000000001</v>
      </c>
      <c r="U830" s="1" t="s">
        <v>1161</v>
      </c>
      <c r="V830" s="1" t="s">
        <v>32</v>
      </c>
      <c r="W830" s="1" t="s">
        <v>3696</v>
      </c>
      <c r="X830" s="1" t="s">
        <v>25</v>
      </c>
      <c r="Y830" s="1" t="s">
        <v>3695</v>
      </c>
    </row>
    <row r="831" spans="1:25" x14ac:dyDescent="0.3">
      <c r="A831" s="1" t="s">
        <v>2170</v>
      </c>
      <c r="B831" s="1" t="s">
        <v>2170</v>
      </c>
      <c r="C831" s="1" t="s">
        <v>2169</v>
      </c>
      <c r="D831" s="8">
        <f>(L831/K831*100)-100</f>
        <v>-99.63609235975909</v>
      </c>
      <c r="E831" s="1" t="s">
        <v>2168</v>
      </c>
      <c r="F831" s="1" t="s">
        <v>22</v>
      </c>
      <c r="G831" s="1" t="s">
        <v>23</v>
      </c>
      <c r="H831" s="1">
        <v>27.479500000000002</v>
      </c>
      <c r="I831" s="1">
        <v>0</v>
      </c>
      <c r="K831" s="1">
        <f>IF(H831=0, 0.1, H831)</f>
        <v>27.479500000000002</v>
      </c>
      <c r="L831" s="1">
        <f>IF(I831=0, 0.1, I831)</f>
        <v>0.1</v>
      </c>
      <c r="M831" s="2">
        <f>LOG(L831/K831, 10)</f>
        <v>-2.4390088263053991</v>
      </c>
      <c r="N831" s="2">
        <f>AVERAGE(K831:L831)</f>
        <v>13.789750000000002</v>
      </c>
      <c r="O831" s="2">
        <f>LOG(N831,10)</f>
        <v>1.1395563927454901</v>
      </c>
      <c r="P831" s="2">
        <f>LOG(L831/K831, 2)</f>
        <v>-8.1022119437821569</v>
      </c>
      <c r="Q831" s="1">
        <v>0</v>
      </c>
      <c r="R831" s="1">
        <v>1</v>
      </c>
      <c r="S831" s="1">
        <f>-1*LOG10(R831)</f>
        <v>0</v>
      </c>
      <c r="T831" s="1">
        <v>1</v>
      </c>
      <c r="U831" s="1" t="s">
        <v>1161</v>
      </c>
      <c r="V831" s="1" t="s">
        <v>49</v>
      </c>
      <c r="W831" s="1" t="s">
        <v>2167</v>
      </c>
      <c r="X831" s="1" t="s">
        <v>27</v>
      </c>
      <c r="Y831" s="1" t="s">
        <v>2166</v>
      </c>
    </row>
    <row r="832" spans="1:25" x14ac:dyDescent="0.3">
      <c r="A832" s="1" t="s">
        <v>9030</v>
      </c>
      <c r="B832" s="1" t="s">
        <v>9030</v>
      </c>
      <c r="C832" s="1" t="s">
        <v>9029</v>
      </c>
      <c r="D832" s="8">
        <f>(L832/K832*100)-100</f>
        <v>22041.5</v>
      </c>
      <c r="E832" s="1" t="s">
        <v>9028</v>
      </c>
      <c r="F832" s="1" t="s">
        <v>22</v>
      </c>
      <c r="G832" s="1" t="s">
        <v>23</v>
      </c>
      <c r="H832" s="1">
        <v>0</v>
      </c>
      <c r="I832" s="1">
        <v>22.141500000000001</v>
      </c>
      <c r="K832" s="1">
        <f>IF(H832=0, 0.1, H832)</f>
        <v>0.1</v>
      </c>
      <c r="L832" s="1">
        <f>IF(I832=0, 0.1, I832)</f>
        <v>22.141500000000001</v>
      </c>
      <c r="M832" s="2">
        <f>LOG(L832/K832, 10)</f>
        <v>2.3452070392913957</v>
      </c>
      <c r="N832" s="2">
        <f>AVERAGE(K832:L832)</f>
        <v>11.120750000000001</v>
      </c>
      <c r="O832" s="2">
        <f>LOG(N832,10)</f>
        <v>1.04613407770266</v>
      </c>
      <c r="P832" s="2">
        <f>LOG(L832/K832, 2)</f>
        <v>7.790609152149699</v>
      </c>
      <c r="Q832" s="1">
        <v>0</v>
      </c>
      <c r="R832" s="1">
        <v>1</v>
      </c>
      <c r="S832" s="1">
        <f>-1*LOG10(R832)</f>
        <v>0</v>
      </c>
      <c r="T832" s="1">
        <v>1</v>
      </c>
      <c r="U832" s="1" t="s">
        <v>1161</v>
      </c>
      <c r="V832" s="1" t="s">
        <v>33</v>
      </c>
      <c r="W832" s="1" t="s">
        <v>9027</v>
      </c>
      <c r="X832" s="1" t="s">
        <v>27</v>
      </c>
      <c r="Y832" s="1" t="s">
        <v>9026</v>
      </c>
    </row>
    <row r="833" spans="1:25" x14ac:dyDescent="0.3">
      <c r="A833" s="1" t="s">
        <v>8656</v>
      </c>
      <c r="B833" s="1" t="s">
        <v>8656</v>
      </c>
      <c r="C833" s="1" t="s">
        <v>8655</v>
      </c>
      <c r="D833" s="8">
        <f>(L833/K833*100)-100</f>
        <v>22041.5</v>
      </c>
      <c r="E833" s="1" t="s">
        <v>8654</v>
      </c>
      <c r="F833" s="1" t="s">
        <v>22</v>
      </c>
      <c r="G833" s="1" t="s">
        <v>23</v>
      </c>
      <c r="H833" s="1">
        <v>0</v>
      </c>
      <c r="I833" s="1">
        <v>22.141500000000001</v>
      </c>
      <c r="K833" s="1">
        <f>IF(H833=0, 0.1, H833)</f>
        <v>0.1</v>
      </c>
      <c r="L833" s="1">
        <f>IF(I833=0, 0.1, I833)</f>
        <v>22.141500000000001</v>
      </c>
      <c r="M833" s="2">
        <f>LOG(L833/K833, 10)</f>
        <v>2.3452070392913957</v>
      </c>
      <c r="N833" s="2">
        <f>AVERAGE(K833:L833)</f>
        <v>11.120750000000001</v>
      </c>
      <c r="O833" s="2">
        <f>LOG(N833,10)</f>
        <v>1.04613407770266</v>
      </c>
      <c r="P833" s="2">
        <f>LOG(L833/K833, 2)</f>
        <v>7.790609152149699</v>
      </c>
      <c r="Q833" s="1">
        <v>0</v>
      </c>
      <c r="R833" s="1">
        <v>1</v>
      </c>
      <c r="S833" s="1">
        <f>-1*LOG10(R833)</f>
        <v>0</v>
      </c>
      <c r="T833" s="1">
        <v>1</v>
      </c>
      <c r="U833" s="1" t="s">
        <v>1161</v>
      </c>
      <c r="V833" s="1" t="s">
        <v>33</v>
      </c>
      <c r="W833" s="1" t="s">
        <v>8653</v>
      </c>
      <c r="X833" s="1" t="s">
        <v>25</v>
      </c>
      <c r="Y833" s="1" t="s">
        <v>8652</v>
      </c>
    </row>
    <row r="834" spans="1:25" x14ac:dyDescent="0.3">
      <c r="A834" s="1" t="s">
        <v>122</v>
      </c>
      <c r="B834" s="1" t="s">
        <v>122</v>
      </c>
      <c r="C834" s="1" t="s">
        <v>123</v>
      </c>
      <c r="D834" s="8">
        <f>(L834/K834*100)-100</f>
        <v>519.09791908735599</v>
      </c>
      <c r="E834" s="1" t="s">
        <v>124</v>
      </c>
      <c r="F834" s="1" t="s">
        <v>22</v>
      </c>
      <c r="G834" s="1" t="s">
        <v>23</v>
      </c>
      <c r="H834" s="1">
        <v>32.187800000000003</v>
      </c>
      <c r="I834" s="1">
        <v>199.274</v>
      </c>
      <c r="J834" s="1">
        <v>2.6301700000000001</v>
      </c>
      <c r="K834" s="1">
        <f>IF(H834=0, 0.1, H834)</f>
        <v>32.187800000000003</v>
      </c>
      <c r="L834" s="1">
        <f>IF(I834=0, 0.1, I834)</f>
        <v>199.274</v>
      </c>
      <c r="M834" s="2">
        <f>LOG(L834/K834, 10)</f>
        <v>0.79175934426424155</v>
      </c>
      <c r="N834" s="2">
        <f>AVERAGE(K834:L834)</f>
        <v>115.73090000000001</v>
      </c>
      <c r="O834" s="2">
        <f>LOG(N834,10)</f>
        <v>2.0634493304972135</v>
      </c>
      <c r="P834" s="2">
        <f>LOG(L834/K834, 2)</f>
        <v>2.6301676101009797</v>
      </c>
      <c r="Q834" s="1">
        <v>0</v>
      </c>
      <c r="R834" s="1">
        <v>1</v>
      </c>
      <c r="S834" s="1">
        <f>-1*LOG10(R834)</f>
        <v>0</v>
      </c>
      <c r="T834" s="1">
        <v>1</v>
      </c>
      <c r="U834" s="1" t="s">
        <v>61</v>
      </c>
      <c r="V834" s="1" t="s">
        <v>36</v>
      </c>
      <c r="W834" s="1" t="s">
        <v>36</v>
      </c>
      <c r="X834" s="1" t="s">
        <v>36</v>
      </c>
      <c r="Y834" s="1" t="s">
        <v>36</v>
      </c>
    </row>
    <row r="835" spans="1:25" x14ac:dyDescent="0.3">
      <c r="A835" s="1" t="s">
        <v>7382</v>
      </c>
      <c r="B835" s="1" t="s">
        <v>7382</v>
      </c>
      <c r="C835" s="1" t="s">
        <v>7381</v>
      </c>
      <c r="D835" s="8">
        <f>(L835/K835*100)-100</f>
        <v>-74.146159885216164</v>
      </c>
      <c r="E835" s="1" t="s">
        <v>7380</v>
      </c>
      <c r="F835" s="1" t="s">
        <v>22</v>
      </c>
      <c r="G835" s="1" t="s">
        <v>23</v>
      </c>
      <c r="H835" s="1">
        <v>2216.34</v>
      </c>
      <c r="I835" s="1">
        <v>573.00900000000001</v>
      </c>
      <c r="J835" s="1">
        <v>-1.9515499999999999</v>
      </c>
      <c r="K835" s="1">
        <f>IF(H835=0, 0.1, H835)</f>
        <v>2216.34</v>
      </c>
      <c r="L835" s="1">
        <f>IF(I835=0, 0.1, I835)</f>
        <v>573.00900000000001</v>
      </c>
      <c r="M835" s="2">
        <f>LOG(L835/K835, 10)</f>
        <v>-0.58747494128190769</v>
      </c>
      <c r="N835" s="2">
        <f>AVERAGE(K835:L835)</f>
        <v>1394.6745000000001</v>
      </c>
      <c r="O835" s="2">
        <f>LOG(N835,10)</f>
        <v>3.1444728604062049</v>
      </c>
      <c r="P835" s="2">
        <f>LOG(L835/K835, 2)</f>
        <v>-1.9515495124866729</v>
      </c>
      <c r="Q835" s="1">
        <v>-1.1513100000000001</v>
      </c>
      <c r="R835" s="1">
        <v>0.10765</v>
      </c>
      <c r="S835" s="1">
        <f>-1*LOG10(R835)</f>
        <v>0.96798596584049401</v>
      </c>
      <c r="T835" s="1">
        <v>0.99990000000000001</v>
      </c>
      <c r="U835" s="1" t="s">
        <v>1161</v>
      </c>
      <c r="V835" s="1" t="s">
        <v>30</v>
      </c>
      <c r="W835" s="1" t="s">
        <v>7379</v>
      </c>
      <c r="X835" s="1" t="s">
        <v>27</v>
      </c>
      <c r="Y835" s="1" t="s">
        <v>7378</v>
      </c>
    </row>
    <row r="836" spans="1:25" x14ac:dyDescent="0.3">
      <c r="A836" s="1" t="s">
        <v>9246</v>
      </c>
      <c r="B836" s="1" t="s">
        <v>9246</v>
      </c>
      <c r="C836" s="1" t="s">
        <v>9245</v>
      </c>
      <c r="D836" s="8">
        <f>(L836/K836*100)-100</f>
        <v>23.309730967871161</v>
      </c>
      <c r="E836" s="1" t="s">
        <v>9244</v>
      </c>
      <c r="F836" s="1" t="s">
        <v>22</v>
      </c>
      <c r="G836" s="1" t="s">
        <v>23</v>
      </c>
      <c r="H836" s="1">
        <v>459.27600000000001</v>
      </c>
      <c r="I836" s="1">
        <v>566.33199999999999</v>
      </c>
      <c r="J836" s="1">
        <v>0.30228699999999997</v>
      </c>
      <c r="K836" s="1">
        <f>IF(H836=0, 0.1, H836)</f>
        <v>459.27600000000001</v>
      </c>
      <c r="L836" s="1">
        <f>IF(I836=0, 0.1, I836)</f>
        <v>566.33199999999999</v>
      </c>
      <c r="M836" s="2">
        <f>LOG(L836/K836, 10)</f>
        <v>9.0997350228289711E-2</v>
      </c>
      <c r="N836" s="2">
        <f>AVERAGE(K836:L836)</f>
        <v>512.80399999999997</v>
      </c>
      <c r="O836" s="2">
        <f>LOG(N836,10)</f>
        <v>2.7099514041300128</v>
      </c>
      <c r="P836" s="2">
        <f>LOG(L836/K836, 2)</f>
        <v>0.30228665428366058</v>
      </c>
      <c r="Q836" s="1">
        <v>0.17951900000000001</v>
      </c>
      <c r="R836" s="1">
        <v>0.76585000000000003</v>
      </c>
      <c r="S836" s="1">
        <f>-1*LOG10(R836)</f>
        <v>0.11585628330664427</v>
      </c>
      <c r="T836" s="1">
        <v>0.99990000000000001</v>
      </c>
      <c r="U836" s="1" t="s">
        <v>1161</v>
      </c>
      <c r="V836" s="1" t="s">
        <v>33</v>
      </c>
      <c r="W836" s="1" t="s">
        <v>9243</v>
      </c>
      <c r="X836" s="1" t="s">
        <v>27</v>
      </c>
      <c r="Y836" s="1" t="s">
        <v>9242</v>
      </c>
    </row>
    <row r="837" spans="1:25" x14ac:dyDescent="0.3">
      <c r="A837" s="1" t="s">
        <v>1580</v>
      </c>
      <c r="B837" s="1" t="s">
        <v>1580</v>
      </c>
      <c r="C837" s="1" t="s">
        <v>1579</v>
      </c>
      <c r="D837" s="8">
        <f>(L837/K837*100)-100</f>
        <v>137.23238525359656</v>
      </c>
      <c r="E837" s="1" t="s">
        <v>1578</v>
      </c>
      <c r="F837" s="1" t="s">
        <v>22</v>
      </c>
      <c r="G837" s="1" t="s">
        <v>23</v>
      </c>
      <c r="H837" s="1">
        <v>197.065</v>
      </c>
      <c r="I837" s="1">
        <v>467.50200000000001</v>
      </c>
      <c r="J837" s="1">
        <v>1.2463</v>
      </c>
      <c r="K837" s="1">
        <f>IF(H837=0, 0.1, H837)</f>
        <v>197.065</v>
      </c>
      <c r="L837" s="1">
        <f>IF(I837=0, 0.1, I837)</f>
        <v>467.50200000000001</v>
      </c>
      <c r="M837" s="2">
        <f>LOG(L837/K837, 10)</f>
        <v>0.37517397548851555</v>
      </c>
      <c r="N837" s="2">
        <f>AVERAGE(K837:L837)</f>
        <v>332.2835</v>
      </c>
      <c r="O837" s="2">
        <f>LOG(N837,10)</f>
        <v>2.521508776316737</v>
      </c>
      <c r="P837" s="2">
        <f>LOG(L837/K837, 2)</f>
        <v>1.2463009696458827</v>
      </c>
      <c r="Q837" s="1">
        <v>0.66518999999999995</v>
      </c>
      <c r="R837" s="1">
        <v>0.32605000000000001</v>
      </c>
      <c r="S837" s="1">
        <f>-1*LOG10(R837)</f>
        <v>0.4867157954565216</v>
      </c>
      <c r="T837" s="1">
        <v>0.99990000000000001</v>
      </c>
      <c r="U837" s="1" t="s">
        <v>1161</v>
      </c>
      <c r="V837" s="1" t="s">
        <v>28</v>
      </c>
      <c r="W837" s="1" t="s">
        <v>1577</v>
      </c>
      <c r="X837" s="1" t="s">
        <v>27</v>
      </c>
      <c r="Y837" s="1" t="s">
        <v>1576</v>
      </c>
    </row>
    <row r="838" spans="1:25" x14ac:dyDescent="0.3">
      <c r="A838" s="1" t="s">
        <v>9763</v>
      </c>
      <c r="B838" s="1" t="s">
        <v>9763</v>
      </c>
      <c r="C838" s="1" t="s">
        <v>9762</v>
      </c>
      <c r="D838" s="8">
        <f>(L838/K838*100)-100</f>
        <v>44183.1</v>
      </c>
      <c r="E838" s="1" t="s">
        <v>9761</v>
      </c>
      <c r="F838" s="1" t="s">
        <v>22</v>
      </c>
      <c r="G838" s="1" t="s">
        <v>23</v>
      </c>
      <c r="H838" s="1">
        <v>0</v>
      </c>
      <c r="I838" s="1">
        <v>44.283099999999997</v>
      </c>
      <c r="K838" s="1">
        <f>IF(H838=0, 0.1, H838)</f>
        <v>0.1</v>
      </c>
      <c r="L838" s="1">
        <f>IF(I838=0, 0.1, I838)</f>
        <v>44.283099999999997</v>
      </c>
      <c r="M838" s="2">
        <f>LOG(L838/K838, 10)</f>
        <v>2.6462380156793377</v>
      </c>
      <c r="N838" s="2">
        <f>AVERAGE(K838:L838)</f>
        <v>22.191549999999999</v>
      </c>
      <c r="O838" s="2">
        <f>LOG(N838,10)</f>
        <v>1.3461876371999046</v>
      </c>
      <c r="P838" s="2">
        <f>LOG(L838/K838, 2)</f>
        <v>8.7906124100441776</v>
      </c>
      <c r="Q838" s="1">
        <v>0</v>
      </c>
      <c r="R838" s="1">
        <v>1</v>
      </c>
      <c r="S838" s="1">
        <f>-1*LOG10(R838)</f>
        <v>0</v>
      </c>
      <c r="T838" s="1">
        <v>1</v>
      </c>
      <c r="U838" s="1" t="s">
        <v>1161</v>
      </c>
      <c r="V838" s="1" t="s">
        <v>34</v>
      </c>
      <c r="W838" s="1" t="s">
        <v>9760</v>
      </c>
      <c r="X838" s="1" t="s">
        <v>27</v>
      </c>
      <c r="Y838" s="1" t="s">
        <v>9759</v>
      </c>
    </row>
    <row r="839" spans="1:25" x14ac:dyDescent="0.3">
      <c r="A839" s="1" t="s">
        <v>4430</v>
      </c>
      <c r="B839" s="1" t="s">
        <v>4430</v>
      </c>
      <c r="C839" s="1" t="s">
        <v>4429</v>
      </c>
      <c r="D839" s="8">
        <f>(L839/K839*100)-100</f>
        <v>-13.586480672242274</v>
      </c>
      <c r="E839" s="1" t="s">
        <v>4428</v>
      </c>
      <c r="F839" s="1" t="s">
        <v>22</v>
      </c>
      <c r="G839" s="1" t="s">
        <v>23</v>
      </c>
      <c r="H839" s="1">
        <v>504.81799999999998</v>
      </c>
      <c r="I839" s="1">
        <v>436.23099999999999</v>
      </c>
      <c r="J839" s="1">
        <v>-0.210671</v>
      </c>
      <c r="K839" s="1">
        <f>IF(H839=0, 0.1, H839)</f>
        <v>504.81799999999998</v>
      </c>
      <c r="L839" s="1">
        <f>IF(I839=0, 0.1, I839)</f>
        <v>436.23099999999999</v>
      </c>
      <c r="M839" s="2">
        <f>LOG(L839/K839, 10)</f>
        <v>-6.3418307172325675E-2</v>
      </c>
      <c r="N839" s="2">
        <f>AVERAGE(K839:L839)</f>
        <v>470.52449999999999</v>
      </c>
      <c r="O839" s="2">
        <f>LOG(N839,10)</f>
        <v>2.6725822418712162</v>
      </c>
      <c r="P839" s="2">
        <f>LOG(L839/K839, 2)</f>
        <v>-0.21067105632594538</v>
      </c>
      <c r="Q839" s="1">
        <v>-0.192824</v>
      </c>
      <c r="R839" s="1">
        <v>0.85614999999999997</v>
      </c>
      <c r="S839" s="1">
        <f>-1*LOG10(R839)</f>
        <v>6.7450138984964991E-2</v>
      </c>
      <c r="T839" s="1">
        <v>0.99990000000000001</v>
      </c>
      <c r="U839" s="1" t="s">
        <v>1161</v>
      </c>
      <c r="V839" s="1" t="s">
        <v>38</v>
      </c>
      <c r="W839" s="1" t="s">
        <v>4427</v>
      </c>
      <c r="X839" s="1" t="s">
        <v>27</v>
      </c>
      <c r="Y839" s="1" t="s">
        <v>4426</v>
      </c>
    </row>
    <row r="840" spans="1:25" x14ac:dyDescent="0.3">
      <c r="A840" s="1" t="s">
        <v>4466</v>
      </c>
      <c r="B840" s="1" t="s">
        <v>4466</v>
      </c>
      <c r="C840" s="1" t="s">
        <v>4465</v>
      </c>
      <c r="D840" s="8">
        <f>(L840/K840*100)-100</f>
        <v>-34.696709983926539</v>
      </c>
      <c r="E840" s="1" t="s">
        <v>4464</v>
      </c>
      <c r="F840" s="1" t="s">
        <v>22</v>
      </c>
      <c r="G840" s="1" t="s">
        <v>23</v>
      </c>
      <c r="H840" s="1">
        <v>674.404</v>
      </c>
      <c r="I840" s="1">
        <v>440.40800000000002</v>
      </c>
      <c r="J840" s="1">
        <v>-0.61477300000000001</v>
      </c>
      <c r="K840" s="1">
        <f>IF(H840=0, 0.1, H840)</f>
        <v>674.404</v>
      </c>
      <c r="L840" s="1">
        <f>IF(I840=0, 0.1, I840)</f>
        <v>440.40800000000002</v>
      </c>
      <c r="M840" s="2">
        <f>LOG(L840/K840, 10)</f>
        <v>-0.18506493817618641</v>
      </c>
      <c r="N840" s="2">
        <f>AVERAGE(K840:L840)</f>
        <v>557.40599999999995</v>
      </c>
      <c r="O840" s="2">
        <f>LOG(N840,10)</f>
        <v>2.7461716392119944</v>
      </c>
      <c r="P840" s="2">
        <f>LOG(L840/K840, 2)</f>
        <v>-0.61477241750606648</v>
      </c>
      <c r="Q840" s="1">
        <v>-0.39610000000000001</v>
      </c>
      <c r="R840" s="1">
        <v>0.55264999999999997</v>
      </c>
      <c r="S840" s="1">
        <f>-1*LOG10(R840)</f>
        <v>0.25754982564143014</v>
      </c>
      <c r="T840" s="1">
        <v>0.99990000000000001</v>
      </c>
      <c r="U840" s="1" t="s">
        <v>1161</v>
      </c>
      <c r="V840" s="1" t="s">
        <v>38</v>
      </c>
      <c r="W840" s="1" t="s">
        <v>4463</v>
      </c>
      <c r="X840" s="1" t="s">
        <v>27</v>
      </c>
      <c r="Y840" s="1" t="s">
        <v>4462</v>
      </c>
    </row>
    <row r="841" spans="1:25" x14ac:dyDescent="0.3">
      <c r="A841" s="1" t="s">
        <v>4534</v>
      </c>
      <c r="B841" s="1" t="s">
        <v>4534</v>
      </c>
      <c r="C841" s="1" t="s">
        <v>4533</v>
      </c>
      <c r="D841" s="8">
        <f>(L841/K841*100)-100</f>
        <v>-99.937864656795426</v>
      </c>
      <c r="E841" s="1" t="s">
        <v>4532</v>
      </c>
      <c r="F841" s="1" t="s">
        <v>22</v>
      </c>
      <c r="G841" s="1" t="s">
        <v>23</v>
      </c>
      <c r="H841" s="1">
        <v>160.93899999999999</v>
      </c>
      <c r="I841" s="1">
        <v>0</v>
      </c>
      <c r="K841" s="1">
        <f>IF(H841=0, 0.1, H841)</f>
        <v>160.93899999999999</v>
      </c>
      <c r="L841" s="1">
        <f>IF(I841=0, 0.1, I841)</f>
        <v>0.1</v>
      </c>
      <c r="M841" s="2">
        <f>LOG(L841/K841, 10)</f>
        <v>-3.2066612984956508</v>
      </c>
      <c r="N841" s="2">
        <f>AVERAGE(K841:L841)</f>
        <v>80.519499999999994</v>
      </c>
      <c r="O841" s="2">
        <f>LOG(N841,10)</f>
        <v>1.9059010693970047</v>
      </c>
      <c r="P841" s="2">
        <f>LOG(L841/K841, 2)</f>
        <v>-10.652298258260693</v>
      </c>
      <c r="Q841" s="1">
        <v>0</v>
      </c>
      <c r="R841" s="1">
        <v>1</v>
      </c>
      <c r="S841" s="1">
        <f>-1*LOG10(R841)</f>
        <v>0</v>
      </c>
      <c r="T841" s="1">
        <v>1</v>
      </c>
      <c r="U841" s="1" t="s">
        <v>1161</v>
      </c>
      <c r="V841" s="1" t="s">
        <v>43</v>
      </c>
      <c r="W841" s="1" t="s">
        <v>4531</v>
      </c>
      <c r="X841" s="1" t="s">
        <v>25</v>
      </c>
      <c r="Y841" s="1" t="s">
        <v>4530</v>
      </c>
    </row>
    <row r="842" spans="1:25" x14ac:dyDescent="0.3">
      <c r="A842" s="1" t="s">
        <v>4612</v>
      </c>
      <c r="B842" s="1" t="s">
        <v>4612</v>
      </c>
      <c r="C842" s="1" t="s">
        <v>4611</v>
      </c>
      <c r="D842" s="8">
        <f>(L842/K842*100)-100</f>
        <v>445.59944686038682</v>
      </c>
      <c r="E842" s="1" t="s">
        <v>4610</v>
      </c>
      <c r="F842" s="1" t="s">
        <v>22</v>
      </c>
      <c r="G842" s="1" t="s">
        <v>23</v>
      </c>
      <c r="H842" s="1">
        <v>27.479500000000002</v>
      </c>
      <c r="I842" s="1">
        <v>149.928</v>
      </c>
      <c r="J842" s="1">
        <v>2.4478399999999998</v>
      </c>
      <c r="K842" s="1">
        <f>IF(H842=0, 0.1, H842)</f>
        <v>27.479500000000002</v>
      </c>
      <c r="L842" s="1">
        <f>IF(I842=0, 0.1, I842)</f>
        <v>149.928</v>
      </c>
      <c r="M842" s="2">
        <f>LOG(L842/K842, 10)</f>
        <v>0.7368739213522284</v>
      </c>
      <c r="N842" s="2">
        <f>AVERAGE(K842:L842)</f>
        <v>88.703749999999999</v>
      </c>
      <c r="O842" s="2">
        <f>LOG(N842,10)</f>
        <v>1.9479419802588014</v>
      </c>
      <c r="P842" s="2">
        <f>LOG(L842/K842, 2)</f>
        <v>2.4478421817297882</v>
      </c>
      <c r="Q842" s="1">
        <v>194.864</v>
      </c>
      <c r="R842" s="1">
        <v>0.3271</v>
      </c>
      <c r="S842" s="1">
        <f>-1*LOG10(R842)</f>
        <v>0.48531945587501835</v>
      </c>
      <c r="T842" s="1">
        <v>0.99990000000000001</v>
      </c>
      <c r="U842" s="1" t="s">
        <v>1161</v>
      </c>
      <c r="V842" s="1" t="s">
        <v>43</v>
      </c>
      <c r="W842" s="1" t="s">
        <v>4609</v>
      </c>
      <c r="X842" s="1" t="s">
        <v>25</v>
      </c>
      <c r="Y842" s="1" t="s">
        <v>4608</v>
      </c>
    </row>
    <row r="843" spans="1:25" x14ac:dyDescent="0.3">
      <c r="A843" s="1" t="s">
        <v>4766</v>
      </c>
      <c r="B843" s="1" t="s">
        <v>4766</v>
      </c>
      <c r="C843" s="1" t="s">
        <v>4765</v>
      </c>
      <c r="D843" s="8">
        <f>(L843/K843*100)-100</f>
        <v>93.284246157067315</v>
      </c>
      <c r="E843" s="1" t="s">
        <v>4764</v>
      </c>
      <c r="F843" s="1" t="s">
        <v>22</v>
      </c>
      <c r="G843" s="1" t="s">
        <v>23</v>
      </c>
      <c r="H843" s="1">
        <v>114.626</v>
      </c>
      <c r="I843" s="1">
        <v>221.554</v>
      </c>
      <c r="J843" s="1">
        <v>0.95072000000000001</v>
      </c>
      <c r="K843" s="1">
        <f>IF(H843=0, 0.1, H843)</f>
        <v>114.626</v>
      </c>
      <c r="L843" s="1">
        <f>IF(I843=0, 0.1, I843)</f>
        <v>221.554</v>
      </c>
      <c r="M843" s="2">
        <f>LOG(L843/K843, 10)</f>
        <v>0.28619645782642505</v>
      </c>
      <c r="N843" s="2">
        <f>AVERAGE(K843:L843)</f>
        <v>168.09</v>
      </c>
      <c r="O843" s="2">
        <f>LOG(N843,10)</f>
        <v>2.2255418771872306</v>
      </c>
      <c r="P843" s="2">
        <f>LOG(L843/K843, 2)</f>
        <v>0.95072405391084769</v>
      </c>
      <c r="Q843" s="1">
        <v>0.44792300000000002</v>
      </c>
      <c r="R843" s="1">
        <v>0.49840000000000001</v>
      </c>
      <c r="S843" s="1">
        <f>-1*LOG10(R843)</f>
        <v>0.30242196634888679</v>
      </c>
      <c r="T843" s="1">
        <v>0.99990000000000001</v>
      </c>
      <c r="U843" s="1" t="s">
        <v>1161</v>
      </c>
      <c r="V843" s="1" t="s">
        <v>43</v>
      </c>
      <c r="W843" s="1" t="s">
        <v>4763</v>
      </c>
      <c r="X843" s="1" t="s">
        <v>27</v>
      </c>
      <c r="Y843" s="1" t="s">
        <v>4762</v>
      </c>
    </row>
    <row r="844" spans="1:25" x14ac:dyDescent="0.3">
      <c r="A844" s="1" t="s">
        <v>9758</v>
      </c>
      <c r="B844" s="1" t="s">
        <v>9758</v>
      </c>
      <c r="C844" s="1" t="s">
        <v>9757</v>
      </c>
      <c r="D844" s="8">
        <f>(L844/K844*100)-100</f>
        <v>69911.199999999997</v>
      </c>
      <c r="E844" s="1" t="s">
        <v>9756</v>
      </c>
      <c r="F844" s="1" t="s">
        <v>22</v>
      </c>
      <c r="G844" s="1" t="s">
        <v>23</v>
      </c>
      <c r="H844" s="1">
        <v>0</v>
      </c>
      <c r="I844" s="1">
        <v>70.011200000000002</v>
      </c>
      <c r="K844" s="1">
        <f>IF(H844=0, 0.1, H844)</f>
        <v>0.1</v>
      </c>
      <c r="L844" s="1">
        <f>IF(I844=0, 0.1, I844)</f>
        <v>70.011200000000002</v>
      </c>
      <c r="M844" s="2">
        <f>LOG(L844/K844, 10)</f>
        <v>2.8451675215729844</v>
      </c>
      <c r="N844" s="2">
        <f>AVERAGE(K844:L844)</f>
        <v>35.055599999999998</v>
      </c>
      <c r="O844" s="2">
        <f>LOG(N844,10)</f>
        <v>1.5447574047515495</v>
      </c>
      <c r="P844" s="2">
        <f>LOG(L844/K844, 2)</f>
        <v>9.4514419245743433</v>
      </c>
      <c r="Q844" s="1">
        <v>0</v>
      </c>
      <c r="R844" s="1">
        <v>1</v>
      </c>
      <c r="S844" s="1">
        <f>-1*LOG10(R844)</f>
        <v>0</v>
      </c>
      <c r="T844" s="1">
        <v>1</v>
      </c>
      <c r="U844" s="1" t="s">
        <v>1161</v>
      </c>
      <c r="V844" s="1" t="s">
        <v>49</v>
      </c>
      <c r="W844" s="1" t="s">
        <v>9755</v>
      </c>
      <c r="X844" s="1" t="s">
        <v>27</v>
      </c>
      <c r="Y844" s="1" t="s">
        <v>9754</v>
      </c>
    </row>
    <row r="845" spans="1:25" x14ac:dyDescent="0.3">
      <c r="A845" s="1" t="s">
        <v>5047</v>
      </c>
      <c r="B845" s="1" t="s">
        <v>5047</v>
      </c>
      <c r="C845" s="1" t="s">
        <v>5046</v>
      </c>
      <c r="D845" s="8">
        <f>(L845/K845*100)-100</f>
        <v>-29.354289513418124</v>
      </c>
      <c r="E845" s="1" t="s">
        <v>5045</v>
      </c>
      <c r="F845" s="1" t="s">
        <v>22</v>
      </c>
      <c r="G845" s="1" t="s">
        <v>23</v>
      </c>
      <c r="H845" s="1">
        <v>64.375600000000006</v>
      </c>
      <c r="I845" s="1">
        <v>45.4786</v>
      </c>
      <c r="J845" s="1">
        <v>-0.50132699999999997</v>
      </c>
      <c r="K845" s="1">
        <f>IF(H845=0, 0.1, H845)</f>
        <v>64.375600000000006</v>
      </c>
      <c r="L845" s="1">
        <f>IF(I845=0, 0.1, I845)</f>
        <v>45.4786</v>
      </c>
      <c r="M845" s="2">
        <f>LOG(L845/K845, 10)</f>
        <v>-0.15091420279720838</v>
      </c>
      <c r="N845" s="2">
        <f>AVERAGE(K845:L845)</f>
        <v>54.927100000000003</v>
      </c>
      <c r="O845" s="2">
        <f>LOG(N845,10)</f>
        <v>1.7397866700709712</v>
      </c>
      <c r="P845" s="2">
        <f>LOG(L845/K845, 2)</f>
        <v>-0.5013261301895755</v>
      </c>
      <c r="Q845" s="1">
        <v>0</v>
      </c>
      <c r="R845" s="1">
        <v>1</v>
      </c>
      <c r="S845" s="1">
        <f>-1*LOG10(R845)</f>
        <v>0</v>
      </c>
      <c r="T845" s="1">
        <v>1</v>
      </c>
      <c r="U845" s="1" t="s">
        <v>1161</v>
      </c>
      <c r="V845" s="1" t="s">
        <v>42</v>
      </c>
      <c r="W845" s="1" t="s">
        <v>5044</v>
      </c>
      <c r="X845" s="1" t="s">
        <v>25</v>
      </c>
      <c r="Y845" s="1" t="s">
        <v>5043</v>
      </c>
    </row>
    <row r="846" spans="1:25" x14ac:dyDescent="0.3">
      <c r="A846" s="1" t="s">
        <v>7223</v>
      </c>
      <c r="B846" s="1" t="s">
        <v>7223</v>
      </c>
      <c r="C846" s="1" t="s">
        <v>7222</v>
      </c>
      <c r="D846" s="8">
        <f>(L846/K846*100)-100</f>
        <v>-24.59337667951111</v>
      </c>
      <c r="E846" s="1" t="s">
        <v>7221</v>
      </c>
      <c r="F846" s="1" t="s">
        <v>22</v>
      </c>
      <c r="G846" s="1" t="s">
        <v>23</v>
      </c>
      <c r="H846" s="1">
        <v>1087.3699999999999</v>
      </c>
      <c r="I846" s="1">
        <v>819.94899999999996</v>
      </c>
      <c r="J846" s="1">
        <v>-0.40723199999999998</v>
      </c>
      <c r="K846" s="1">
        <f>IF(H846=0, 0.1, H846)</f>
        <v>1087.3699999999999</v>
      </c>
      <c r="L846" s="1">
        <f>IF(I846=0, 0.1, I846)</f>
        <v>819.94899999999996</v>
      </c>
      <c r="M846" s="2">
        <f>LOG(L846/K846, 10)</f>
        <v>-0.12259050631577702</v>
      </c>
      <c r="N846" s="2">
        <f>AVERAGE(K846:L846)</f>
        <v>953.65949999999998</v>
      </c>
      <c r="O846" s="2">
        <f>LOG(N846,10)</f>
        <v>2.9793933394133019</v>
      </c>
      <c r="P846" s="2">
        <f>LOG(L846/K846, 2)</f>
        <v>-0.40723684709684632</v>
      </c>
      <c r="Q846" s="1">
        <v>-0.30282900000000001</v>
      </c>
      <c r="R846" s="1">
        <v>0.63644999999999996</v>
      </c>
      <c r="S846" s="1">
        <f>-1*LOG10(R846)</f>
        <v>0.19623570917770292</v>
      </c>
      <c r="T846" s="1">
        <v>0.99990000000000001</v>
      </c>
      <c r="U846" s="1" t="s">
        <v>1161</v>
      </c>
      <c r="V846" s="1" t="s">
        <v>30</v>
      </c>
      <c r="W846" s="1" t="s">
        <v>7220</v>
      </c>
      <c r="X846" s="1" t="s">
        <v>25</v>
      </c>
      <c r="Y846" s="1" t="s">
        <v>7219</v>
      </c>
    </row>
    <row r="847" spans="1:25" x14ac:dyDescent="0.3">
      <c r="A847" s="1" t="s">
        <v>9753</v>
      </c>
      <c r="B847" s="1" t="s">
        <v>9753</v>
      </c>
      <c r="C847" s="1" t="s">
        <v>9752</v>
      </c>
      <c r="D847" s="8">
        <f>(L847/K847*100)-100</f>
        <v>23237.1</v>
      </c>
      <c r="E847" s="1" t="s">
        <v>9751</v>
      </c>
      <c r="F847" s="1" t="s">
        <v>22</v>
      </c>
      <c r="G847" s="1" t="s">
        <v>23</v>
      </c>
      <c r="H847" s="1">
        <v>0</v>
      </c>
      <c r="I847" s="1">
        <v>23.3371</v>
      </c>
      <c r="K847" s="1">
        <f>IF(H847=0, 0.1, H847)</f>
        <v>0.1</v>
      </c>
      <c r="L847" s="1">
        <f>IF(I847=0, 0.1, I847)</f>
        <v>23.3371</v>
      </c>
      <c r="M847" s="2">
        <f>LOG(L847/K847, 10)</f>
        <v>2.3680468871743163</v>
      </c>
      <c r="N847" s="2">
        <f>AVERAGE(K847:L847)</f>
        <v>11.71855</v>
      </c>
      <c r="O847" s="2">
        <f>LOG(N847,10)</f>
        <v>1.0688738773854054</v>
      </c>
      <c r="P847" s="2">
        <f>LOG(L847/K847, 2)</f>
        <v>7.8664814845149253</v>
      </c>
      <c r="Q847" s="1">
        <v>0</v>
      </c>
      <c r="R847" s="1">
        <v>1</v>
      </c>
      <c r="S847" s="1">
        <f>-1*LOG10(R847)</f>
        <v>0</v>
      </c>
      <c r="T847" s="1">
        <v>1</v>
      </c>
      <c r="U847" s="1" t="s">
        <v>1161</v>
      </c>
      <c r="V847" s="1" t="s">
        <v>32</v>
      </c>
      <c r="W847" s="1" t="s">
        <v>9750</v>
      </c>
      <c r="X847" s="1" t="s">
        <v>25</v>
      </c>
      <c r="Y847" s="1" t="s">
        <v>9749</v>
      </c>
    </row>
    <row r="848" spans="1:25" x14ac:dyDescent="0.3">
      <c r="A848" s="1" t="s">
        <v>4869</v>
      </c>
      <c r="B848" s="1" t="s">
        <v>4869</v>
      </c>
      <c r="C848" s="1" t="s">
        <v>4868</v>
      </c>
      <c r="D848" s="8">
        <f>(L848/K848*100)-100</f>
        <v>-44.923123700580994</v>
      </c>
      <c r="E848" s="1" t="s">
        <v>4867</v>
      </c>
      <c r="F848" s="1" t="s">
        <v>22</v>
      </c>
      <c r="G848" s="1" t="s">
        <v>23</v>
      </c>
      <c r="H848" s="1">
        <v>243.37799999999999</v>
      </c>
      <c r="I848" s="1">
        <v>134.04499999999999</v>
      </c>
      <c r="J848" s="1">
        <v>-0.86048199999999997</v>
      </c>
      <c r="K848" s="1">
        <f>IF(H848=0, 0.1, H848)</f>
        <v>243.37799999999999</v>
      </c>
      <c r="L848" s="1">
        <f>IF(I848=0, 0.1, I848)</f>
        <v>134.04499999999999</v>
      </c>
      <c r="M848" s="2">
        <f>LOG(L848/K848, 10)</f>
        <v>-0.25903069885075042</v>
      </c>
      <c r="N848" s="2">
        <f>AVERAGE(K848:L848)</f>
        <v>188.7115</v>
      </c>
      <c r="O848" s="2">
        <f>LOG(N848,10)</f>
        <v>2.2757983666957258</v>
      </c>
      <c r="P848" s="2">
        <f>LOG(L848/K848, 2)</f>
        <v>-0.86048135595061559</v>
      </c>
      <c r="Q848" s="1">
        <v>-0.70978300000000005</v>
      </c>
      <c r="R848" s="1">
        <v>0.504</v>
      </c>
      <c r="S848" s="1">
        <f>-1*LOG10(R848)</f>
        <v>0.29756946355447472</v>
      </c>
      <c r="T848" s="1">
        <v>0.99990000000000001</v>
      </c>
      <c r="U848" s="1" t="s">
        <v>1161</v>
      </c>
      <c r="V848" s="1" t="s">
        <v>42</v>
      </c>
      <c r="W848" s="1" t="s">
        <v>4866</v>
      </c>
      <c r="X848" s="1" t="s">
        <v>25</v>
      </c>
      <c r="Y848" s="1" t="s">
        <v>4865</v>
      </c>
    </row>
    <row r="849" spans="1:25" x14ac:dyDescent="0.3">
      <c r="A849" s="1" t="s">
        <v>5958</v>
      </c>
      <c r="B849" s="1" t="s">
        <v>5958</v>
      </c>
      <c r="C849" s="1" t="s">
        <v>5957</v>
      </c>
      <c r="D849" s="8">
        <f>(L849/K849*100)-100</f>
        <v>-99.84466164198858</v>
      </c>
      <c r="E849" s="1" t="s">
        <v>5956</v>
      </c>
      <c r="F849" s="1" t="s">
        <v>22</v>
      </c>
      <c r="G849" s="1" t="s">
        <v>23</v>
      </c>
      <c r="H849" s="1">
        <v>64.375600000000006</v>
      </c>
      <c r="I849" s="1">
        <v>0</v>
      </c>
      <c r="K849" s="1">
        <f>IF(H849=0, 0.1, H849)</f>
        <v>64.375600000000006</v>
      </c>
      <c r="L849" s="1">
        <f>IF(I849=0, 0.1, I849)</f>
        <v>0.1</v>
      </c>
      <c r="M849" s="2">
        <f>LOG(L849/K849, 10)</f>
        <v>-2.8087212898236129</v>
      </c>
      <c r="N849" s="2">
        <f>AVERAGE(K849:L849)</f>
        <v>32.2378</v>
      </c>
      <c r="O849" s="2">
        <f>LOG(N849,10)</f>
        <v>1.5083653966423365</v>
      </c>
      <c r="P849" s="2">
        <f>LOG(L849/K849, 2)</f>
        <v>-9.3303701633733311</v>
      </c>
      <c r="Q849" s="1">
        <v>0</v>
      </c>
      <c r="R849" s="1">
        <v>1</v>
      </c>
      <c r="S849" s="1">
        <f>-1*LOG10(R849)</f>
        <v>0</v>
      </c>
      <c r="T849" s="1">
        <v>1</v>
      </c>
      <c r="U849" s="1" t="s">
        <v>1161</v>
      </c>
      <c r="V849" s="1" t="s">
        <v>35</v>
      </c>
      <c r="W849" s="1" t="s">
        <v>5955</v>
      </c>
      <c r="X849" s="1" t="s">
        <v>27</v>
      </c>
      <c r="Y849" s="1" t="s">
        <v>5954</v>
      </c>
    </row>
    <row r="850" spans="1:25" x14ac:dyDescent="0.3">
      <c r="A850" s="1" t="s">
        <v>7418</v>
      </c>
      <c r="B850" s="1" t="s">
        <v>7418</v>
      </c>
      <c r="C850" s="1" t="s">
        <v>7417</v>
      </c>
      <c r="D850" s="8">
        <f>(L850/K850*100)-100</f>
        <v>-99.63609235975909</v>
      </c>
      <c r="E850" s="1" t="s">
        <v>7416</v>
      </c>
      <c r="F850" s="1" t="s">
        <v>22</v>
      </c>
      <c r="G850" s="1" t="s">
        <v>23</v>
      </c>
      <c r="H850" s="1">
        <v>27.479500000000002</v>
      </c>
      <c r="I850" s="1">
        <v>0</v>
      </c>
      <c r="K850" s="1">
        <f>IF(H850=0, 0.1, H850)</f>
        <v>27.479500000000002</v>
      </c>
      <c r="L850" s="1">
        <f>IF(I850=0, 0.1, I850)</f>
        <v>0.1</v>
      </c>
      <c r="M850" s="2">
        <f>LOG(L850/K850, 10)</f>
        <v>-2.4390088263053991</v>
      </c>
      <c r="N850" s="2">
        <f>AVERAGE(K850:L850)</f>
        <v>13.789750000000002</v>
      </c>
      <c r="O850" s="2">
        <f>LOG(N850,10)</f>
        <v>1.1395563927454901</v>
      </c>
      <c r="P850" s="2">
        <f>LOG(L850/K850, 2)</f>
        <v>-8.1022119437821569</v>
      </c>
      <c r="Q850" s="1">
        <v>0</v>
      </c>
      <c r="R850" s="1">
        <v>1</v>
      </c>
      <c r="S850" s="1">
        <f>-1*LOG10(R850)</f>
        <v>0</v>
      </c>
      <c r="T850" s="1">
        <v>1</v>
      </c>
      <c r="U850" s="1" t="s">
        <v>1161</v>
      </c>
      <c r="V850" s="1" t="s">
        <v>30</v>
      </c>
      <c r="W850" s="1" t="s">
        <v>7415</v>
      </c>
      <c r="X850" s="1" t="s">
        <v>27</v>
      </c>
      <c r="Y850" s="1" t="s">
        <v>7414</v>
      </c>
    </row>
    <row r="851" spans="1:25" x14ac:dyDescent="0.3">
      <c r="A851" s="1" t="s">
        <v>4831</v>
      </c>
      <c r="B851" s="1" t="s">
        <v>4831</v>
      </c>
      <c r="C851" s="1" t="s">
        <v>4830</v>
      </c>
      <c r="D851" s="8">
        <f>(L851/K851*100)-100</f>
        <v>22041.5</v>
      </c>
      <c r="E851" s="1" t="s">
        <v>4829</v>
      </c>
      <c r="F851" s="1" t="s">
        <v>22</v>
      </c>
      <c r="G851" s="1" t="s">
        <v>23</v>
      </c>
      <c r="H851" s="1">
        <v>0</v>
      </c>
      <c r="I851" s="1">
        <v>22.141500000000001</v>
      </c>
      <c r="K851" s="1">
        <f>IF(H851=0, 0.1, H851)</f>
        <v>0.1</v>
      </c>
      <c r="L851" s="1">
        <f>IF(I851=0, 0.1, I851)</f>
        <v>22.141500000000001</v>
      </c>
      <c r="M851" s="2">
        <f>LOG(L851/K851, 10)</f>
        <v>2.3452070392913957</v>
      </c>
      <c r="N851" s="2">
        <f>AVERAGE(K851:L851)</f>
        <v>11.120750000000001</v>
      </c>
      <c r="O851" s="2">
        <f>LOG(N851,10)</f>
        <v>1.04613407770266</v>
      </c>
      <c r="P851" s="2">
        <f>LOG(L851/K851, 2)</f>
        <v>7.790609152149699</v>
      </c>
      <c r="Q851" s="1">
        <v>0</v>
      </c>
      <c r="R851" s="1">
        <v>1</v>
      </c>
      <c r="S851" s="1">
        <f>-1*LOG10(R851)</f>
        <v>0</v>
      </c>
      <c r="T851" s="1">
        <v>1</v>
      </c>
      <c r="U851" s="1" t="s">
        <v>1161</v>
      </c>
      <c r="V851" s="1" t="s">
        <v>42</v>
      </c>
      <c r="W851" s="1" t="s">
        <v>4828</v>
      </c>
      <c r="X851" s="1" t="s">
        <v>25</v>
      </c>
      <c r="Y851" s="1" t="s">
        <v>4827</v>
      </c>
    </row>
    <row r="852" spans="1:25" x14ac:dyDescent="0.3">
      <c r="A852" s="1" t="s">
        <v>1542</v>
      </c>
      <c r="B852" s="1" t="s">
        <v>1542</v>
      </c>
      <c r="C852" s="1" t="s">
        <v>1541</v>
      </c>
      <c r="D852" s="8">
        <f>(L852/K852*100)-100</f>
        <v>-4.5827995244108024</v>
      </c>
      <c r="E852" s="1" t="s">
        <v>1540</v>
      </c>
      <c r="F852" s="1" t="s">
        <v>22</v>
      </c>
      <c r="G852" s="1" t="s">
        <v>23</v>
      </c>
      <c r="H852" s="1">
        <v>542.48500000000001</v>
      </c>
      <c r="I852" s="1">
        <v>517.62400000000002</v>
      </c>
      <c r="J852" s="1">
        <v>-6.7677399999999999E-2</v>
      </c>
      <c r="K852" s="1">
        <f>IF(H852=0, 0.1, H852)</f>
        <v>542.48500000000001</v>
      </c>
      <c r="L852" s="1">
        <f>IF(I852=0, 0.1, I852)</f>
        <v>517.62400000000002</v>
      </c>
      <c r="M852" s="2">
        <f>LOG(L852/K852, 10)</f>
        <v>-2.0373329716301871E-2</v>
      </c>
      <c r="N852" s="2">
        <f>AVERAGE(K852:L852)</f>
        <v>530.05449999999996</v>
      </c>
      <c r="O852" s="2">
        <f>LOG(N852,10)</f>
        <v>2.7243205258883374</v>
      </c>
      <c r="P852" s="2">
        <f>LOG(L852/K852, 2)</f>
        <v>-6.7678736370986772E-2</v>
      </c>
      <c r="Q852" s="1">
        <v>-4.7259700000000002E-2</v>
      </c>
      <c r="R852" s="1">
        <v>0.90010000000000001</v>
      </c>
      <c r="S852" s="1">
        <f>-1*LOG10(R852)</f>
        <v>4.5709238298872995E-2</v>
      </c>
      <c r="T852" s="1">
        <v>0.99990000000000001</v>
      </c>
      <c r="U852" s="1" t="s">
        <v>1161</v>
      </c>
      <c r="V852" s="1" t="s">
        <v>28</v>
      </c>
      <c r="W852" s="1" t="s">
        <v>1539</v>
      </c>
      <c r="X852" s="1" t="s">
        <v>27</v>
      </c>
      <c r="Y852" s="1" t="s">
        <v>1538</v>
      </c>
    </row>
    <row r="853" spans="1:25" x14ac:dyDescent="0.3">
      <c r="A853" s="1" t="s">
        <v>1571</v>
      </c>
      <c r="B853" s="1" t="s">
        <v>1571</v>
      </c>
      <c r="C853" s="1" t="s">
        <v>1570</v>
      </c>
      <c r="D853" s="8">
        <f>(L853/K853*100)-100</f>
        <v>134.08516804082731</v>
      </c>
      <c r="E853" s="1" t="s">
        <v>1569</v>
      </c>
      <c r="F853" s="1" t="s">
        <v>22</v>
      </c>
      <c r="G853" s="1" t="s">
        <v>23</v>
      </c>
      <c r="H853" s="1">
        <v>233.96100000000001</v>
      </c>
      <c r="I853" s="1">
        <v>547.66800000000001</v>
      </c>
      <c r="J853" s="1">
        <v>1.2270300000000001</v>
      </c>
      <c r="K853" s="1">
        <f>IF(H853=0, 0.1, H853)</f>
        <v>233.96100000000001</v>
      </c>
      <c r="L853" s="1">
        <f>IF(I853=0, 0.1, I853)</f>
        <v>547.66800000000001</v>
      </c>
      <c r="M853" s="2">
        <f>LOG(L853/K853, 10)</f>
        <v>0.36937389707086865</v>
      </c>
      <c r="N853" s="2">
        <f>AVERAGE(K853:L853)</f>
        <v>390.81450000000001</v>
      </c>
      <c r="O853" s="2">
        <f>LOG(N853,10)</f>
        <v>2.5919706685399939</v>
      </c>
      <c r="P853" s="2">
        <f>LOG(L853/K853, 2)</f>
        <v>1.2270335261977514</v>
      </c>
      <c r="Q853" s="1">
        <v>0.75032399999999999</v>
      </c>
      <c r="R853" s="1">
        <v>0.35520000000000002</v>
      </c>
      <c r="S853" s="1">
        <f>-1*LOG10(R853)</f>
        <v>0.44952704289343659</v>
      </c>
      <c r="T853" s="1">
        <v>0.99990000000000001</v>
      </c>
      <c r="U853" s="1" t="s">
        <v>1161</v>
      </c>
      <c r="V853" s="1" t="s">
        <v>28</v>
      </c>
      <c r="W853" s="1" t="s">
        <v>1568</v>
      </c>
      <c r="X853" s="1" t="s">
        <v>27</v>
      </c>
      <c r="Y853" s="1" t="s">
        <v>1567</v>
      </c>
    </row>
    <row r="854" spans="1:25" x14ac:dyDescent="0.3">
      <c r="A854" s="1" t="s">
        <v>9748</v>
      </c>
      <c r="B854" s="1" t="s">
        <v>9748</v>
      </c>
      <c r="C854" s="1" t="s">
        <v>9747</v>
      </c>
      <c r="D854" s="8">
        <f>(L854/K854*100)-100</f>
        <v>23237.1</v>
      </c>
      <c r="E854" s="1" t="s">
        <v>9746</v>
      </c>
      <c r="F854" s="1" t="s">
        <v>22</v>
      </c>
      <c r="G854" s="1" t="s">
        <v>23</v>
      </c>
      <c r="H854" s="1">
        <v>0</v>
      </c>
      <c r="I854" s="1">
        <v>23.3371</v>
      </c>
      <c r="K854" s="1">
        <f>IF(H854=0, 0.1, H854)</f>
        <v>0.1</v>
      </c>
      <c r="L854" s="1">
        <f>IF(I854=0, 0.1, I854)</f>
        <v>23.3371</v>
      </c>
      <c r="M854" s="2">
        <f>LOG(L854/K854, 10)</f>
        <v>2.3680468871743163</v>
      </c>
      <c r="N854" s="2">
        <f>AVERAGE(K854:L854)</f>
        <v>11.71855</v>
      </c>
      <c r="O854" s="2">
        <f>LOG(N854,10)</f>
        <v>1.0688738773854054</v>
      </c>
      <c r="P854" s="2">
        <f>LOG(L854/K854, 2)</f>
        <v>7.8664814845149253</v>
      </c>
      <c r="Q854" s="1">
        <v>0</v>
      </c>
      <c r="R854" s="1">
        <v>1</v>
      </c>
      <c r="S854" s="1">
        <f>-1*LOG10(R854)</f>
        <v>0</v>
      </c>
      <c r="T854" s="1">
        <v>1</v>
      </c>
      <c r="U854" s="1" t="s">
        <v>1161</v>
      </c>
      <c r="V854" s="1" t="s">
        <v>28</v>
      </c>
      <c r="W854" s="1" t="s">
        <v>9745</v>
      </c>
      <c r="X854" s="1" t="s">
        <v>27</v>
      </c>
      <c r="Y854" s="1" t="s">
        <v>9744</v>
      </c>
    </row>
    <row r="855" spans="1:25" x14ac:dyDescent="0.3">
      <c r="A855" s="1" t="s">
        <v>2978</v>
      </c>
      <c r="B855" s="1" t="s">
        <v>2978</v>
      </c>
      <c r="C855" s="1" t="s">
        <v>2977</v>
      </c>
      <c r="D855" s="8">
        <f>(L855/K855*100)-100</f>
        <v>37.577280833110677</v>
      </c>
      <c r="E855" s="1" t="s">
        <v>2976</v>
      </c>
      <c r="F855" s="1" t="s">
        <v>22</v>
      </c>
      <c r="G855" s="1" t="s">
        <v>23</v>
      </c>
      <c r="H855" s="1">
        <v>32.187800000000003</v>
      </c>
      <c r="I855" s="1">
        <v>44.283099999999997</v>
      </c>
      <c r="J855" s="1">
        <v>0.46024100000000001</v>
      </c>
      <c r="K855" s="1">
        <f>IF(H855=0, 0.1, H855)</f>
        <v>32.187800000000003</v>
      </c>
      <c r="L855" s="1">
        <f>IF(I855=0, 0.1, I855)</f>
        <v>44.283099999999997</v>
      </c>
      <c r="M855" s="2">
        <f>LOG(L855/K855, 10)</f>
        <v>0.13854672151970573</v>
      </c>
      <c r="N855" s="2">
        <f>AVERAGE(K855:L855)</f>
        <v>38.23545</v>
      </c>
      <c r="O855" s="2">
        <f>LOG(N855,10)</f>
        <v>1.5824662058461678</v>
      </c>
      <c r="P855" s="2">
        <f>LOG(L855/K855, 2)</f>
        <v>0.46024224667084612</v>
      </c>
      <c r="Q855" s="1">
        <v>0</v>
      </c>
      <c r="R855" s="1">
        <v>1</v>
      </c>
      <c r="S855" s="1">
        <f>-1*LOG10(R855)</f>
        <v>0</v>
      </c>
      <c r="T855" s="1">
        <v>1</v>
      </c>
      <c r="U855" s="1" t="s">
        <v>1161</v>
      </c>
      <c r="V855" s="1" t="s">
        <v>34</v>
      </c>
      <c r="W855" s="1" t="s">
        <v>2975</v>
      </c>
      <c r="X855" s="1" t="s">
        <v>25</v>
      </c>
      <c r="Y855" s="1" t="s">
        <v>2974</v>
      </c>
    </row>
    <row r="856" spans="1:25" x14ac:dyDescent="0.3">
      <c r="A856" s="1" t="s">
        <v>2625</v>
      </c>
      <c r="B856" s="1" t="s">
        <v>2625</v>
      </c>
      <c r="C856" s="1" t="s">
        <v>2624</v>
      </c>
      <c r="D856" s="8">
        <f>(L856/K856*100)-100</f>
        <v>41.291420973163753</v>
      </c>
      <c r="E856" s="1" t="s">
        <v>2623</v>
      </c>
      <c r="F856" s="1" t="s">
        <v>22</v>
      </c>
      <c r="G856" s="1" t="s">
        <v>23</v>
      </c>
      <c r="H856" s="1">
        <v>32.187800000000003</v>
      </c>
      <c r="I856" s="1">
        <v>45.4786</v>
      </c>
      <c r="J856" s="1">
        <v>0.49867299999999998</v>
      </c>
      <c r="K856" s="1">
        <f>IF(H856=0, 0.1, H856)</f>
        <v>32.187800000000003</v>
      </c>
      <c r="L856" s="1">
        <f>IF(I856=0, 0.1, I856)</f>
        <v>45.4786</v>
      </c>
      <c r="M856" s="2">
        <f>LOG(L856/K856, 10)</f>
        <v>0.15011579286677279</v>
      </c>
      <c r="N856" s="2">
        <f>AVERAGE(K856:L856)</f>
        <v>38.833200000000005</v>
      </c>
      <c r="O856" s="2">
        <f>LOG(N856,10)</f>
        <v>1.5892031794999633</v>
      </c>
      <c r="P856" s="2">
        <f>LOG(L856/K856, 2)</f>
        <v>0.4986738698104245</v>
      </c>
      <c r="Q856" s="1">
        <v>0</v>
      </c>
      <c r="R856" s="1">
        <v>1</v>
      </c>
      <c r="S856" s="1">
        <f>-1*LOG10(R856)</f>
        <v>0</v>
      </c>
      <c r="T856" s="1">
        <v>1</v>
      </c>
      <c r="U856" s="1" t="s">
        <v>1161</v>
      </c>
      <c r="V856" s="1" t="s">
        <v>46</v>
      </c>
      <c r="W856" s="1" t="s">
        <v>2622</v>
      </c>
      <c r="X856" s="1" t="s">
        <v>27</v>
      </c>
      <c r="Y856" s="1" t="s">
        <v>2621</v>
      </c>
    </row>
    <row r="857" spans="1:25" x14ac:dyDescent="0.3">
      <c r="A857" s="1" t="s">
        <v>8208</v>
      </c>
      <c r="B857" s="1" t="s">
        <v>8208</v>
      </c>
      <c r="C857" s="1" t="s">
        <v>8207</v>
      </c>
      <c r="D857" s="8">
        <f>(L857/K857*100)-100</f>
        <v>-47.94786728317839</v>
      </c>
      <c r="E857" s="1" t="s">
        <v>8206</v>
      </c>
      <c r="F857" s="1" t="s">
        <v>22</v>
      </c>
      <c r="G857" s="1" t="s">
        <v>23</v>
      </c>
      <c r="H857" s="1">
        <v>307.75299999999999</v>
      </c>
      <c r="I857" s="1">
        <v>160.19200000000001</v>
      </c>
      <c r="J857" s="1">
        <v>-0.94197299999999995</v>
      </c>
      <c r="K857" s="1">
        <f>IF(H857=0, 0.1, H857)</f>
        <v>307.75299999999999</v>
      </c>
      <c r="L857" s="1">
        <f>IF(I857=0, 0.1, I857)</f>
        <v>160.19200000000001</v>
      </c>
      <c r="M857" s="2">
        <f>LOG(L857/K857, 10)</f>
        <v>-0.28356147156801159</v>
      </c>
      <c r="N857" s="2">
        <f>AVERAGE(K857:L857)</f>
        <v>233.9725</v>
      </c>
      <c r="O857" s="2">
        <f>LOG(N857,10)</f>
        <v>2.3691648155294076</v>
      </c>
      <c r="P857" s="2">
        <f>LOG(L857/K857, 2)</f>
        <v>-0.94197081902938173</v>
      </c>
      <c r="Q857" s="1">
        <v>-0.52085099999999995</v>
      </c>
      <c r="R857" s="1">
        <v>0.41620000000000001</v>
      </c>
      <c r="S857" s="1">
        <f>-1*LOG10(R857)</f>
        <v>0.38069792412439185</v>
      </c>
      <c r="T857" s="1">
        <v>0.99990000000000001</v>
      </c>
      <c r="U857" s="1" t="s">
        <v>1161</v>
      </c>
      <c r="V857" s="1" t="s">
        <v>31</v>
      </c>
      <c r="W857" s="1" t="s">
        <v>8205</v>
      </c>
      <c r="X857" s="1" t="s">
        <v>27</v>
      </c>
      <c r="Y857" s="1" t="s">
        <v>8204</v>
      </c>
    </row>
    <row r="858" spans="1:25" x14ac:dyDescent="0.3">
      <c r="A858" s="1" t="s">
        <v>8264</v>
      </c>
      <c r="B858" s="1" t="s">
        <v>8264</v>
      </c>
      <c r="C858" s="1" t="s">
        <v>8263</v>
      </c>
      <c r="D858" s="8">
        <f>(L858/K858*100)-100</f>
        <v>-99.927218736808399</v>
      </c>
      <c r="E858" s="1" t="s">
        <v>428</v>
      </c>
      <c r="F858" s="1" t="s">
        <v>22</v>
      </c>
      <c r="G858" s="1" t="s">
        <v>23</v>
      </c>
      <c r="H858" s="1">
        <v>137.398</v>
      </c>
      <c r="I858" s="1">
        <v>0</v>
      </c>
      <c r="K858" s="1">
        <f>IF(H858=0, 0.1, H858)</f>
        <v>137.398</v>
      </c>
      <c r="L858" s="1">
        <f>IF(I858=0, 0.1, I858)</f>
        <v>0.1</v>
      </c>
      <c r="M858" s="2">
        <f>LOG(L858/K858, 10)</f>
        <v>-3.1379804110693432</v>
      </c>
      <c r="N858" s="2">
        <f>AVERAGE(K858:L858)</f>
        <v>68.748999999999995</v>
      </c>
      <c r="O858" s="2">
        <f>LOG(N858,10)</f>
        <v>1.8372663854457116</v>
      </c>
      <c r="P858" s="2">
        <f>LOG(L858/K858, 2)</f>
        <v>-10.424145288737446</v>
      </c>
      <c r="Q858" s="1">
        <v>0</v>
      </c>
      <c r="R858" s="1">
        <v>1</v>
      </c>
      <c r="S858" s="1">
        <f>-1*LOG10(R858)</f>
        <v>0</v>
      </c>
      <c r="T858" s="1">
        <v>1</v>
      </c>
      <c r="U858" s="1" t="s">
        <v>1161</v>
      </c>
      <c r="V858" s="1" t="s">
        <v>31</v>
      </c>
      <c r="W858" s="1" t="s">
        <v>8262</v>
      </c>
      <c r="X858" s="1" t="s">
        <v>27</v>
      </c>
      <c r="Y858" s="1" t="s">
        <v>8261</v>
      </c>
    </row>
    <row r="859" spans="1:25" x14ac:dyDescent="0.3">
      <c r="A859" s="1" t="s">
        <v>8028</v>
      </c>
      <c r="B859" s="1" t="s">
        <v>8028</v>
      </c>
      <c r="C859" s="1" t="s">
        <v>8027</v>
      </c>
      <c r="D859" s="8">
        <f>(L859/K859*100)-100</f>
        <v>44183.1</v>
      </c>
      <c r="E859" s="1" t="s">
        <v>8026</v>
      </c>
      <c r="F859" s="1" t="s">
        <v>22</v>
      </c>
      <c r="G859" s="1" t="s">
        <v>23</v>
      </c>
      <c r="H859" s="1">
        <v>0</v>
      </c>
      <c r="I859" s="1">
        <v>44.283099999999997</v>
      </c>
      <c r="K859" s="1">
        <f>IF(H859=0, 0.1, H859)</f>
        <v>0.1</v>
      </c>
      <c r="L859" s="1">
        <f>IF(I859=0, 0.1, I859)</f>
        <v>44.283099999999997</v>
      </c>
      <c r="M859" s="2">
        <f>LOG(L859/K859, 10)</f>
        <v>2.6462380156793377</v>
      </c>
      <c r="N859" s="2">
        <f>AVERAGE(K859:L859)</f>
        <v>22.191549999999999</v>
      </c>
      <c r="O859" s="2">
        <f>LOG(N859,10)</f>
        <v>1.3461876371999046</v>
      </c>
      <c r="P859" s="2">
        <f>LOG(L859/K859, 2)</f>
        <v>8.7906124100441776</v>
      </c>
      <c r="Q859" s="1">
        <v>0</v>
      </c>
      <c r="R859" s="1">
        <v>1</v>
      </c>
      <c r="S859" s="1">
        <f>-1*LOG10(R859)</f>
        <v>0</v>
      </c>
      <c r="T859" s="1">
        <v>1</v>
      </c>
      <c r="U859" s="1" t="s">
        <v>1161</v>
      </c>
      <c r="V859" s="1" t="s">
        <v>31</v>
      </c>
      <c r="W859" s="1" t="s">
        <v>8025</v>
      </c>
      <c r="X859" s="1" t="s">
        <v>25</v>
      </c>
      <c r="Y859" s="1" t="s">
        <v>8024</v>
      </c>
    </row>
    <row r="860" spans="1:25" x14ac:dyDescent="0.3">
      <c r="A860" s="1" t="s">
        <v>4276</v>
      </c>
      <c r="B860" s="1" t="s">
        <v>4276</v>
      </c>
      <c r="C860" s="1" t="s">
        <v>4275</v>
      </c>
      <c r="D860" s="8">
        <f>(L860/K860*100)-100</f>
        <v>24.57214414915822</v>
      </c>
      <c r="E860" s="1" t="s">
        <v>4274</v>
      </c>
      <c r="F860" s="1" t="s">
        <v>22</v>
      </c>
      <c r="G860" s="1" t="s">
        <v>23</v>
      </c>
      <c r="H860" s="1">
        <v>2515.4499999999998</v>
      </c>
      <c r="I860" s="1">
        <v>3133.55</v>
      </c>
      <c r="J860" s="1">
        <v>0.31698399999999999</v>
      </c>
      <c r="K860" s="1">
        <f>IF(H860=0, 0.1, H860)</f>
        <v>2515.4499999999998</v>
      </c>
      <c r="L860" s="1">
        <f>IF(I860=0, 0.1, I860)</f>
        <v>3133.55</v>
      </c>
      <c r="M860" s="2">
        <f>LOG(L860/K860, 10)</f>
        <v>9.542093963616298E-2</v>
      </c>
      <c r="N860" s="2">
        <f>AVERAGE(K860:L860)</f>
        <v>2824.5</v>
      </c>
      <c r="O860" s="2">
        <f>LOG(N860,10)</f>
        <v>3.4509415790723459</v>
      </c>
      <c r="P860" s="2">
        <f>LOG(L860/K860, 2)</f>
        <v>0.31698150021792093</v>
      </c>
      <c r="Q860" s="1">
        <v>0.26578099999999999</v>
      </c>
      <c r="R860" s="1">
        <v>0.68230000000000002</v>
      </c>
      <c r="S860" s="1">
        <f>-1*LOG10(R860)</f>
        <v>0.1660246287200938</v>
      </c>
      <c r="T860" s="1">
        <v>0.99990000000000001</v>
      </c>
      <c r="U860" s="1" t="s">
        <v>1161</v>
      </c>
      <c r="V860" s="1" t="s">
        <v>44</v>
      </c>
      <c r="W860" s="1" t="s">
        <v>4273</v>
      </c>
      <c r="X860" s="1" t="s">
        <v>27</v>
      </c>
      <c r="Y860" s="1" t="s">
        <v>4272</v>
      </c>
    </row>
    <row r="861" spans="1:25" x14ac:dyDescent="0.3">
      <c r="A861" s="1" t="s">
        <v>4553</v>
      </c>
      <c r="B861" s="1" t="s">
        <v>4553</v>
      </c>
      <c r="C861" s="1" t="s">
        <v>4552</v>
      </c>
      <c r="D861" s="8">
        <f>(L861/K861*100)-100</f>
        <v>-31.211514921802674</v>
      </c>
      <c r="E861" s="1" t="s">
        <v>4551</v>
      </c>
      <c r="F861" s="1" t="s">
        <v>22</v>
      </c>
      <c r="G861" s="1" t="s">
        <v>23</v>
      </c>
      <c r="H861" s="1">
        <v>32.187800000000003</v>
      </c>
      <c r="I861" s="1">
        <v>22.141500000000001</v>
      </c>
      <c r="J861" s="1">
        <v>-0.53975899999999999</v>
      </c>
      <c r="K861" s="1">
        <f>IF(H861=0, 0.1, H861)</f>
        <v>32.187800000000003</v>
      </c>
      <c r="L861" s="1">
        <f>IF(I861=0, 0.1, I861)</f>
        <v>22.141500000000001</v>
      </c>
      <c r="M861" s="2">
        <f>LOG(L861/K861, 10)</f>
        <v>-0.16248425486823614</v>
      </c>
      <c r="N861" s="2">
        <f>AVERAGE(K861:L861)</f>
        <v>27.164650000000002</v>
      </c>
      <c r="O861" s="2">
        <f>LOG(N861,10)</f>
        <v>1.4340041137854251</v>
      </c>
      <c r="P861" s="2">
        <f>LOG(L861/K861, 2)</f>
        <v>-0.5397610112236324</v>
      </c>
      <c r="Q861" s="1">
        <v>0</v>
      </c>
      <c r="R861" s="1">
        <v>1</v>
      </c>
      <c r="S861" s="1">
        <f>-1*LOG10(R861)</f>
        <v>0</v>
      </c>
      <c r="T861" s="1">
        <v>1</v>
      </c>
      <c r="U861" s="1" t="s">
        <v>1161</v>
      </c>
      <c r="V861" s="1" t="s">
        <v>43</v>
      </c>
      <c r="W861" s="1" t="s">
        <v>4550</v>
      </c>
      <c r="X861" s="1" t="s">
        <v>25</v>
      </c>
      <c r="Y861" s="1" t="s">
        <v>4549</v>
      </c>
    </row>
    <row r="862" spans="1:25" x14ac:dyDescent="0.3">
      <c r="A862" s="1" t="s">
        <v>9743</v>
      </c>
      <c r="B862" s="1" t="s">
        <v>9743</v>
      </c>
      <c r="C862" s="1" t="s">
        <v>9742</v>
      </c>
      <c r="D862" s="8">
        <f>(L862/K862*100)-100</f>
        <v>46574.1</v>
      </c>
      <c r="E862" s="1" t="s">
        <v>4551</v>
      </c>
      <c r="F862" s="1" t="s">
        <v>22</v>
      </c>
      <c r="G862" s="1" t="s">
        <v>23</v>
      </c>
      <c r="H862" s="1">
        <v>0</v>
      </c>
      <c r="I862" s="1">
        <v>46.674100000000003</v>
      </c>
      <c r="K862" s="1">
        <f>IF(H862=0, 0.1, H862)</f>
        <v>0.1</v>
      </c>
      <c r="L862" s="1">
        <f>IF(I862=0, 0.1, I862)</f>
        <v>46.674100000000003</v>
      </c>
      <c r="M862" s="2">
        <f>LOG(L862/K862, 10)</f>
        <v>2.669075952356474</v>
      </c>
      <c r="N862" s="2">
        <f>AVERAGE(K862:L862)</f>
        <v>23.387050000000002</v>
      </c>
      <c r="O862" s="2">
        <f>LOG(N862,10)</f>
        <v>1.3689754441468884</v>
      </c>
      <c r="P862" s="2">
        <f>LOG(L862/K862, 2)</f>
        <v>8.8664783935212146</v>
      </c>
      <c r="Q862" s="1">
        <v>0</v>
      </c>
      <c r="R862" s="1">
        <v>1</v>
      </c>
      <c r="S862" s="1">
        <f>-1*LOG10(R862)</f>
        <v>0</v>
      </c>
      <c r="T862" s="1">
        <v>1</v>
      </c>
      <c r="U862" s="1" t="s">
        <v>1161</v>
      </c>
      <c r="V862" s="1" t="s">
        <v>43</v>
      </c>
      <c r="W862" s="1" t="s">
        <v>9741</v>
      </c>
      <c r="X862" s="1" t="s">
        <v>27</v>
      </c>
      <c r="Y862" s="1" t="s">
        <v>9740</v>
      </c>
    </row>
    <row r="863" spans="1:25" x14ac:dyDescent="0.3">
      <c r="A863" s="1" t="s">
        <v>9739</v>
      </c>
      <c r="B863" s="1" t="s">
        <v>9739</v>
      </c>
      <c r="C863" s="1" t="s">
        <v>9738</v>
      </c>
      <c r="D863" s="8">
        <f>(L863/K863*100)-100</f>
        <v>22041.5</v>
      </c>
      <c r="E863" s="1" t="s">
        <v>9737</v>
      </c>
      <c r="F863" s="1" t="s">
        <v>22</v>
      </c>
      <c r="G863" s="1" t="s">
        <v>23</v>
      </c>
      <c r="H863" s="1">
        <v>0</v>
      </c>
      <c r="I863" s="1">
        <v>22.141500000000001</v>
      </c>
      <c r="K863" s="1">
        <f>IF(H863=0, 0.1, H863)</f>
        <v>0.1</v>
      </c>
      <c r="L863" s="1">
        <f>IF(I863=0, 0.1, I863)</f>
        <v>22.141500000000001</v>
      </c>
      <c r="M863" s="2">
        <f>LOG(L863/K863, 10)</f>
        <v>2.3452070392913957</v>
      </c>
      <c r="N863" s="2">
        <f>AVERAGE(K863:L863)</f>
        <v>11.120750000000001</v>
      </c>
      <c r="O863" s="2">
        <f>LOG(N863,10)</f>
        <v>1.04613407770266</v>
      </c>
      <c r="P863" s="2">
        <f>LOG(L863/K863, 2)</f>
        <v>7.790609152149699</v>
      </c>
      <c r="Q863" s="1">
        <v>0</v>
      </c>
      <c r="R863" s="1">
        <v>1</v>
      </c>
      <c r="S863" s="1">
        <f>-1*LOG10(R863)</f>
        <v>0</v>
      </c>
      <c r="T863" s="1">
        <v>1</v>
      </c>
      <c r="U863" s="1" t="s">
        <v>1161</v>
      </c>
      <c r="V863" s="1" t="s">
        <v>41</v>
      </c>
      <c r="W863" s="1" t="s">
        <v>9736</v>
      </c>
      <c r="X863" s="1" t="s">
        <v>27</v>
      </c>
      <c r="Y863" s="1" t="s">
        <v>9735</v>
      </c>
    </row>
    <row r="864" spans="1:25" x14ac:dyDescent="0.3">
      <c r="A864" s="1" t="s">
        <v>4347</v>
      </c>
      <c r="B864" s="1" t="s">
        <v>4347</v>
      </c>
      <c r="C864" s="1" t="s">
        <v>4346</v>
      </c>
      <c r="D864" s="8">
        <f>(L864/K864*100)-100</f>
        <v>7.630569452893198</v>
      </c>
      <c r="E864" s="1" t="s">
        <v>4345</v>
      </c>
      <c r="F864" s="1" t="s">
        <v>22</v>
      </c>
      <c r="G864" s="1" t="s">
        <v>23</v>
      </c>
      <c r="H864" s="1">
        <v>1611.02</v>
      </c>
      <c r="I864" s="1">
        <v>1733.95</v>
      </c>
      <c r="J864" s="1">
        <v>0.106086</v>
      </c>
      <c r="K864" s="1">
        <f>IF(H864=0, 0.1, H864)</f>
        <v>1611.02</v>
      </c>
      <c r="L864" s="1">
        <f>IF(I864=0, 0.1, I864)</f>
        <v>1733.95</v>
      </c>
      <c r="M864" s="2">
        <f>LOG(L864/K864, 10)</f>
        <v>3.193563805127194E-2</v>
      </c>
      <c r="N864" s="2">
        <f>AVERAGE(K864:L864)</f>
        <v>1672.4850000000001</v>
      </c>
      <c r="O864" s="2">
        <f>LOG(N864,10)</f>
        <v>3.2233622314046189</v>
      </c>
      <c r="P864" s="2">
        <f>LOG(L864/K864, 2)</f>
        <v>0.10608789327067415</v>
      </c>
      <c r="Q864" s="1">
        <v>3.4784299999999997E-2</v>
      </c>
      <c r="R864" s="1">
        <v>0.95220000000000005</v>
      </c>
      <c r="S864" s="1">
        <f>-1*LOG10(R864)</f>
        <v>2.1271822861508152E-2</v>
      </c>
      <c r="T864" s="1">
        <v>0.99990000000000001</v>
      </c>
      <c r="U864" s="1" t="s">
        <v>1161</v>
      </c>
      <c r="V864" s="1" t="s">
        <v>38</v>
      </c>
      <c r="W864" s="1" t="s">
        <v>4344</v>
      </c>
      <c r="X864" s="1" t="s">
        <v>25</v>
      </c>
      <c r="Y864" s="1" t="s">
        <v>4343</v>
      </c>
    </row>
    <row r="865" spans="1:25" x14ac:dyDescent="0.3">
      <c r="A865" s="1" t="s">
        <v>3124</v>
      </c>
      <c r="B865" s="1" t="s">
        <v>3124</v>
      </c>
      <c r="C865" s="1" t="s">
        <v>3123</v>
      </c>
      <c r="D865" s="8">
        <f>(L865/K865*100)-100</f>
        <v>-53.420737049441087</v>
      </c>
      <c r="E865" s="1" t="s">
        <v>3122</v>
      </c>
      <c r="F865" s="1" t="s">
        <v>22</v>
      </c>
      <c r="G865" s="1" t="s">
        <v>23</v>
      </c>
      <c r="H865" s="1">
        <v>160.93899999999999</v>
      </c>
      <c r="I865" s="1">
        <v>74.964200000000005</v>
      </c>
      <c r="J865" s="1">
        <v>-1.1022400000000001</v>
      </c>
      <c r="K865" s="1">
        <f>IF(H865=0, 0.1, H865)</f>
        <v>160.93899999999999</v>
      </c>
      <c r="L865" s="1">
        <f>IF(I865=0, 0.1, I865)</f>
        <v>74.964200000000005</v>
      </c>
      <c r="M865" s="2">
        <f>LOG(L865/K865, 10)</f>
        <v>-0.33180738782876773</v>
      </c>
      <c r="N865" s="2">
        <f>AVERAGE(K865:L865)</f>
        <v>117.9516</v>
      </c>
      <c r="O865" s="2">
        <f>LOG(N865,10)</f>
        <v>2.0717038364166802</v>
      </c>
      <c r="P865" s="2">
        <f>LOG(L865/K865, 2)</f>
        <v>-1.1022402837195706</v>
      </c>
      <c r="Q865" s="1">
        <v>0</v>
      </c>
      <c r="R865" s="1">
        <v>1</v>
      </c>
      <c r="S865" s="1">
        <f>-1*LOG10(R865)</f>
        <v>0</v>
      </c>
      <c r="T865" s="1">
        <v>1</v>
      </c>
      <c r="U865" s="1" t="s">
        <v>1161</v>
      </c>
      <c r="V865" s="1" t="s">
        <v>34</v>
      </c>
      <c r="W865" s="1" t="s">
        <v>3121</v>
      </c>
      <c r="X865" s="1" t="s">
        <v>27</v>
      </c>
      <c r="Y865" s="1" t="s">
        <v>3120</v>
      </c>
    </row>
    <row r="866" spans="1:25" x14ac:dyDescent="0.3">
      <c r="A866" s="1" t="s">
        <v>9734</v>
      </c>
      <c r="B866" s="1" t="s">
        <v>9734</v>
      </c>
      <c r="C866" s="1" t="s">
        <v>9733</v>
      </c>
      <c r="D866" s="8">
        <f>(L866/K866*100)-100</f>
        <v>44183.1</v>
      </c>
      <c r="E866" s="1" t="s">
        <v>9732</v>
      </c>
      <c r="F866" s="1" t="s">
        <v>22</v>
      </c>
      <c r="G866" s="1" t="s">
        <v>23</v>
      </c>
      <c r="H866" s="1">
        <v>0</v>
      </c>
      <c r="I866" s="1">
        <v>44.283099999999997</v>
      </c>
      <c r="K866" s="1">
        <f>IF(H866=0, 0.1, H866)</f>
        <v>0.1</v>
      </c>
      <c r="L866" s="1">
        <f>IF(I866=0, 0.1, I866)</f>
        <v>44.283099999999997</v>
      </c>
      <c r="M866" s="2">
        <f>LOG(L866/K866, 10)</f>
        <v>2.6462380156793377</v>
      </c>
      <c r="N866" s="2">
        <f>AVERAGE(K866:L866)</f>
        <v>22.191549999999999</v>
      </c>
      <c r="O866" s="2">
        <f>LOG(N866,10)</f>
        <v>1.3461876371999046</v>
      </c>
      <c r="P866" s="2">
        <f>LOG(L866/K866, 2)</f>
        <v>8.7906124100441776</v>
      </c>
      <c r="Q866" s="1">
        <v>0</v>
      </c>
      <c r="R866" s="1">
        <v>1</v>
      </c>
      <c r="S866" s="1">
        <f>-1*LOG10(R866)</f>
        <v>0</v>
      </c>
      <c r="T866" s="1">
        <v>1</v>
      </c>
      <c r="U866" s="1" t="s">
        <v>1161</v>
      </c>
      <c r="V866" s="1" t="s">
        <v>33</v>
      </c>
      <c r="W866" s="1" t="s">
        <v>9731</v>
      </c>
      <c r="X866" s="1" t="s">
        <v>25</v>
      </c>
      <c r="Y866" s="1" t="s">
        <v>9730</v>
      </c>
    </row>
    <row r="867" spans="1:25" x14ac:dyDescent="0.3">
      <c r="A867" s="1" t="s">
        <v>2704</v>
      </c>
      <c r="B867" s="1" t="s">
        <v>2704</v>
      </c>
      <c r="C867" s="1" t="s">
        <v>2703</v>
      </c>
      <c r="D867" s="8">
        <f>(L867/K867*100)-100</f>
        <v>-99.93934872662652</v>
      </c>
      <c r="E867" s="1" t="s">
        <v>2702</v>
      </c>
      <c r="F867" s="1" t="s">
        <v>22</v>
      </c>
      <c r="G867" s="1" t="s">
        <v>23</v>
      </c>
      <c r="H867" s="1">
        <v>164.87700000000001</v>
      </c>
      <c r="I867" s="1">
        <v>0</v>
      </c>
      <c r="K867" s="1">
        <f>IF(H867=0, 0.1, H867)</f>
        <v>164.87700000000001</v>
      </c>
      <c r="L867" s="1">
        <f>IF(I867=0, 0.1, I867)</f>
        <v>0.1</v>
      </c>
      <c r="M867" s="2">
        <f>LOG(L867/K867, 10)</f>
        <v>-3.2171600766890425</v>
      </c>
      <c r="N867" s="2">
        <f>AVERAGE(K867:L867)</f>
        <v>82.488500000000002</v>
      </c>
      <c r="O867" s="2">
        <f>LOG(N867,10)</f>
        <v>1.9163934063115269</v>
      </c>
      <c r="P867" s="2">
        <f>LOG(L867/K867, 2)</f>
        <v>-10.687174444503313</v>
      </c>
      <c r="Q867" s="1">
        <v>0</v>
      </c>
      <c r="R867" s="1">
        <v>1</v>
      </c>
      <c r="S867" s="1">
        <f>-1*LOG10(R867)</f>
        <v>0</v>
      </c>
      <c r="T867" s="1">
        <v>1</v>
      </c>
      <c r="U867" s="1" t="s">
        <v>1161</v>
      </c>
      <c r="V867" s="1" t="s">
        <v>46</v>
      </c>
      <c r="W867" s="1" t="s">
        <v>2701</v>
      </c>
      <c r="X867" s="1" t="s">
        <v>27</v>
      </c>
      <c r="Y867" s="1" t="s">
        <v>2700</v>
      </c>
    </row>
    <row r="868" spans="1:25" x14ac:dyDescent="0.3">
      <c r="A868" s="1" t="s">
        <v>9729</v>
      </c>
      <c r="B868" s="1" t="s">
        <v>9729</v>
      </c>
      <c r="C868" s="1" t="s">
        <v>9728</v>
      </c>
      <c r="D868" s="8">
        <f>(L868/K868*100)-100</f>
        <v>202760</v>
      </c>
      <c r="E868" s="1" t="s">
        <v>9727</v>
      </c>
      <c r="F868" s="1" t="s">
        <v>22</v>
      </c>
      <c r="G868" s="1" t="s">
        <v>23</v>
      </c>
      <c r="H868" s="1">
        <v>0</v>
      </c>
      <c r="I868" s="1">
        <v>202.86</v>
      </c>
      <c r="K868" s="1">
        <f>IF(H868=0, 0.1, H868)</f>
        <v>0.1</v>
      </c>
      <c r="L868" s="1">
        <f>IF(I868=0, 0.1, I868)</f>
        <v>202.86</v>
      </c>
      <c r="M868" s="2">
        <f>LOG(L868/K868, 10)</f>
        <v>3.307196421149412</v>
      </c>
      <c r="N868" s="2">
        <f>AVERAGE(K868:L868)</f>
        <v>101.48</v>
      </c>
      <c r="O868" s="2">
        <f>LOG(N868,10)</f>
        <v>2.0063804585496929</v>
      </c>
      <c r="P868" s="2">
        <f>LOG(L868/K868, 2)</f>
        <v>10.986268706727172</v>
      </c>
      <c r="Q868" s="1">
        <v>0</v>
      </c>
      <c r="R868" s="1">
        <v>1</v>
      </c>
      <c r="S868" s="1">
        <f>-1*LOG10(R868)</f>
        <v>0</v>
      </c>
      <c r="T868" s="1">
        <v>1</v>
      </c>
      <c r="U868" s="1" t="s">
        <v>1161</v>
      </c>
      <c r="V868" s="1" t="s">
        <v>30</v>
      </c>
      <c r="W868" s="1" t="s">
        <v>9726</v>
      </c>
      <c r="X868" s="1" t="s">
        <v>25</v>
      </c>
      <c r="Y868" s="1" t="s">
        <v>9725</v>
      </c>
    </row>
    <row r="869" spans="1:25" x14ac:dyDescent="0.3">
      <c r="A869" s="1" t="s">
        <v>1332</v>
      </c>
      <c r="B869" s="1" t="s">
        <v>1332</v>
      </c>
      <c r="C869" s="1" t="s">
        <v>1331</v>
      </c>
      <c r="D869" s="8">
        <f>(L869/K869*100)-100</f>
        <v>-4.5253838141388485</v>
      </c>
      <c r="E869" s="1" t="s">
        <v>924</v>
      </c>
      <c r="F869" s="1" t="s">
        <v>22</v>
      </c>
      <c r="G869" s="1" t="s">
        <v>23</v>
      </c>
      <c r="H869" s="1">
        <v>706.59199999999998</v>
      </c>
      <c r="I869" s="1">
        <v>674.61599999999999</v>
      </c>
      <c r="J869" s="1">
        <v>-6.6809300000000002E-2</v>
      </c>
      <c r="K869" s="1">
        <f>IF(H869=0, 0.1, H869)</f>
        <v>706.59199999999998</v>
      </c>
      <c r="L869" s="1">
        <f>IF(I869=0, 0.1, I869)</f>
        <v>674.61599999999999</v>
      </c>
      <c r="M869" s="2">
        <f>LOG(L869/K869, 10)</f>
        <v>-2.0112078843072183E-2</v>
      </c>
      <c r="N869" s="2">
        <f>AVERAGE(K869:L869)</f>
        <v>690.60400000000004</v>
      </c>
      <c r="O869" s="2">
        <f>LOG(N869,10)</f>
        <v>2.8392290894679628</v>
      </c>
      <c r="P869" s="2">
        <f>LOG(L869/K869, 2)</f>
        <v>-6.6810879755391211E-2</v>
      </c>
      <c r="Q869" s="1">
        <v>-1.50095E-2</v>
      </c>
      <c r="R869" s="1">
        <v>0.97224999999999995</v>
      </c>
      <c r="S869" s="1">
        <f>-1*LOG10(R869)</f>
        <v>1.2222048180502666E-2</v>
      </c>
      <c r="T869" s="1">
        <v>0.99990000000000001</v>
      </c>
      <c r="U869" s="1" t="s">
        <v>1161</v>
      </c>
      <c r="V869" s="1" t="s">
        <v>29</v>
      </c>
      <c r="W869" s="1" t="s">
        <v>1330</v>
      </c>
      <c r="X869" s="1" t="s">
        <v>27</v>
      </c>
      <c r="Y869" s="1" t="s">
        <v>1329</v>
      </c>
    </row>
    <row r="870" spans="1:25" x14ac:dyDescent="0.3">
      <c r="A870" s="1" t="s">
        <v>58</v>
      </c>
      <c r="B870" s="1" t="s">
        <v>58</v>
      </c>
      <c r="C870" s="1" t="s">
        <v>59</v>
      </c>
      <c r="D870" s="8">
        <f>(L870/K870*100)-100</f>
        <v>-99.68932328397716</v>
      </c>
      <c r="E870" s="1" t="s">
        <v>60</v>
      </c>
      <c r="F870" s="1" t="s">
        <v>22</v>
      </c>
      <c r="G870" s="1" t="s">
        <v>23</v>
      </c>
      <c r="H870" s="1">
        <v>32.187800000000003</v>
      </c>
      <c r="I870" s="1">
        <v>0</v>
      </c>
      <c r="K870" s="1">
        <f>IF(H870=0, 0.1, H870)</f>
        <v>32.187800000000003</v>
      </c>
      <c r="L870" s="1">
        <f>IF(I870=0, 0.1, I870)</f>
        <v>0.1</v>
      </c>
      <c r="M870" s="2">
        <f>LOG(L870/K870, 10)</f>
        <v>-2.5076912941596317</v>
      </c>
      <c r="N870" s="2">
        <f>AVERAGE(K870:L870)</f>
        <v>16.143900000000002</v>
      </c>
      <c r="O870" s="2">
        <f>LOG(N870,10)</f>
        <v>1.2080084587551558</v>
      </c>
      <c r="P870" s="2">
        <f>LOG(L870/K870, 2)</f>
        <v>-8.3303701633733311</v>
      </c>
      <c r="Q870" s="1">
        <v>0</v>
      </c>
      <c r="R870" s="1">
        <v>1</v>
      </c>
      <c r="S870" s="1">
        <f>-1*LOG10(R870)</f>
        <v>0</v>
      </c>
      <c r="T870" s="1">
        <v>1</v>
      </c>
      <c r="U870" s="1" t="s">
        <v>61</v>
      </c>
      <c r="V870" s="1" t="s">
        <v>36</v>
      </c>
      <c r="W870" s="1" t="s">
        <v>36</v>
      </c>
      <c r="X870" s="1" t="s">
        <v>36</v>
      </c>
      <c r="Y870" s="1" t="s">
        <v>36</v>
      </c>
    </row>
    <row r="871" spans="1:25" x14ac:dyDescent="0.3">
      <c r="A871" s="1" t="s">
        <v>8633</v>
      </c>
      <c r="B871" s="1" t="s">
        <v>8633</v>
      </c>
      <c r="C871" s="1" t="s">
        <v>8632</v>
      </c>
      <c r="D871" s="8">
        <f>(L871/K871*100)-100</f>
        <v>-31.211514921802674</v>
      </c>
      <c r="E871" s="1" t="s">
        <v>8631</v>
      </c>
      <c r="F871" s="1" t="s">
        <v>22</v>
      </c>
      <c r="G871" s="1" t="s">
        <v>23</v>
      </c>
      <c r="H871" s="1">
        <v>32.187800000000003</v>
      </c>
      <c r="I871" s="1">
        <v>22.141500000000001</v>
      </c>
      <c r="J871" s="1">
        <v>-0.53975899999999999</v>
      </c>
      <c r="K871" s="1">
        <f>IF(H871=0, 0.1, H871)</f>
        <v>32.187800000000003</v>
      </c>
      <c r="L871" s="1">
        <f>IF(I871=0, 0.1, I871)</f>
        <v>22.141500000000001</v>
      </c>
      <c r="M871" s="2">
        <f>LOG(L871/K871, 10)</f>
        <v>-0.16248425486823614</v>
      </c>
      <c r="N871" s="2">
        <f>AVERAGE(K871:L871)</f>
        <v>27.164650000000002</v>
      </c>
      <c r="O871" s="2">
        <f>LOG(N871,10)</f>
        <v>1.4340041137854251</v>
      </c>
      <c r="P871" s="2">
        <f>LOG(L871/K871, 2)</f>
        <v>-0.5397610112236324</v>
      </c>
      <c r="Q871" s="1">
        <v>0</v>
      </c>
      <c r="R871" s="1">
        <v>1</v>
      </c>
      <c r="S871" s="1">
        <f>-1*LOG10(R871)</f>
        <v>0</v>
      </c>
      <c r="T871" s="1">
        <v>1</v>
      </c>
      <c r="U871" s="1" t="s">
        <v>1161</v>
      </c>
      <c r="V871" s="1" t="s">
        <v>33</v>
      </c>
      <c r="W871" s="1" t="s">
        <v>8630</v>
      </c>
      <c r="X871" s="1" t="s">
        <v>25</v>
      </c>
      <c r="Y871" s="1" t="s">
        <v>8629</v>
      </c>
    </row>
    <row r="872" spans="1:25" x14ac:dyDescent="0.3">
      <c r="A872" s="1" t="s">
        <v>2611</v>
      </c>
      <c r="B872" s="1" t="s">
        <v>2611</v>
      </c>
      <c r="C872" s="1" t="s">
        <v>2610</v>
      </c>
      <c r="D872" s="8">
        <f>(L872/K872*100)-100</f>
        <v>-99.927218736808399</v>
      </c>
      <c r="E872" s="1" t="s">
        <v>2609</v>
      </c>
      <c r="F872" s="1" t="s">
        <v>22</v>
      </c>
      <c r="G872" s="1" t="s">
        <v>23</v>
      </c>
      <c r="H872" s="1">
        <v>137.398</v>
      </c>
      <c r="I872" s="1">
        <v>0</v>
      </c>
      <c r="K872" s="1">
        <f>IF(H872=0, 0.1, H872)</f>
        <v>137.398</v>
      </c>
      <c r="L872" s="1">
        <f>IF(I872=0, 0.1, I872)</f>
        <v>0.1</v>
      </c>
      <c r="M872" s="2">
        <f>LOG(L872/K872, 10)</f>
        <v>-3.1379804110693432</v>
      </c>
      <c r="N872" s="2">
        <f>AVERAGE(K872:L872)</f>
        <v>68.748999999999995</v>
      </c>
      <c r="O872" s="2">
        <f>LOG(N872,10)</f>
        <v>1.8372663854457116</v>
      </c>
      <c r="P872" s="2">
        <f>LOG(L872/K872, 2)</f>
        <v>-10.424145288737446</v>
      </c>
      <c r="Q872" s="1">
        <v>0</v>
      </c>
      <c r="R872" s="1">
        <v>1</v>
      </c>
      <c r="S872" s="1">
        <f>-1*LOG10(R872)</f>
        <v>0</v>
      </c>
      <c r="T872" s="1">
        <v>1</v>
      </c>
      <c r="U872" s="1" t="s">
        <v>1161</v>
      </c>
      <c r="V872" s="1" t="s">
        <v>46</v>
      </c>
      <c r="W872" s="1" t="s">
        <v>2608</v>
      </c>
      <c r="X872" s="1" t="s">
        <v>27</v>
      </c>
      <c r="Y872" s="1" t="s">
        <v>2607</v>
      </c>
    </row>
    <row r="873" spans="1:25" x14ac:dyDescent="0.3">
      <c r="A873" s="1" t="s">
        <v>3716</v>
      </c>
      <c r="B873" s="1" t="s">
        <v>3716</v>
      </c>
      <c r="C873" s="1" t="s">
        <v>3715</v>
      </c>
      <c r="D873" s="8">
        <f>(L873/K873*100)-100</f>
        <v>-53.94158595229338</v>
      </c>
      <c r="E873" s="1" t="s">
        <v>3714</v>
      </c>
      <c r="F873" s="1" t="s">
        <v>22</v>
      </c>
      <c r="G873" s="1" t="s">
        <v>23</v>
      </c>
      <c r="H873" s="1">
        <v>146.81399999999999</v>
      </c>
      <c r="I873" s="1">
        <v>67.620199999999997</v>
      </c>
      <c r="J873" s="1">
        <v>-1.1184700000000001</v>
      </c>
      <c r="K873" s="1">
        <f>IF(H873=0, 0.1, H873)</f>
        <v>146.81399999999999</v>
      </c>
      <c r="L873" s="1">
        <f>IF(I873=0, 0.1, I873)</f>
        <v>67.620199999999997</v>
      </c>
      <c r="M873" s="2">
        <f>LOG(L873/K873, 10)</f>
        <v>-0.33669102039236576</v>
      </c>
      <c r="N873" s="2">
        <f>AVERAGE(K873:L873)</f>
        <v>107.21709999999999</v>
      </c>
      <c r="O873" s="2">
        <f>LOG(N873,10)</f>
        <v>2.0302640562838952</v>
      </c>
      <c r="P873" s="2">
        <f>LOG(L873/K873, 2)</f>
        <v>-1.1184633599376939</v>
      </c>
      <c r="Q873" s="1">
        <v>-0.82549899999999998</v>
      </c>
      <c r="R873" s="1">
        <v>0.4788</v>
      </c>
      <c r="S873" s="1">
        <f>-1*LOG10(R873)</f>
        <v>0.31984585826562695</v>
      </c>
      <c r="T873" s="1">
        <v>0.99990000000000001</v>
      </c>
      <c r="U873" s="1" t="s">
        <v>1161</v>
      </c>
      <c r="V873" s="1" t="s">
        <v>32</v>
      </c>
      <c r="W873" s="1" t="s">
        <v>3713</v>
      </c>
      <c r="X873" s="1" t="s">
        <v>25</v>
      </c>
      <c r="Y873" s="1" t="s">
        <v>3712</v>
      </c>
    </row>
    <row r="874" spans="1:25" x14ac:dyDescent="0.3">
      <c r="A874" s="1" t="s">
        <v>6195</v>
      </c>
      <c r="B874" s="1" t="s">
        <v>6195</v>
      </c>
      <c r="C874" s="1" t="s">
        <v>6194</v>
      </c>
      <c r="D874" s="8">
        <f>(L874/K874*100)-100</f>
        <v>13.58158058092755</v>
      </c>
      <c r="E874" s="1" t="s">
        <v>6193</v>
      </c>
      <c r="F874" s="1" t="s">
        <v>22</v>
      </c>
      <c r="G874" s="1" t="s">
        <v>23</v>
      </c>
      <c r="H874" s="1">
        <v>992.34400000000005</v>
      </c>
      <c r="I874" s="1">
        <v>1127.1199999999999</v>
      </c>
      <c r="J874" s="1">
        <v>0.18373</v>
      </c>
      <c r="K874" s="1">
        <f>IF(H874=0, 0.1, H874)</f>
        <v>992.34400000000005</v>
      </c>
      <c r="L874" s="1">
        <f>IF(I874=0, 0.1, I874)</f>
        <v>1127.1199999999999</v>
      </c>
      <c r="M874" s="2">
        <f>LOG(L874/K874, 10)</f>
        <v>5.5307907953698915E-2</v>
      </c>
      <c r="N874" s="2">
        <f>AVERAGE(K874:L874)</f>
        <v>1059.732</v>
      </c>
      <c r="O874" s="2">
        <f>LOG(N874,10)</f>
        <v>3.0251960486259022</v>
      </c>
      <c r="P874" s="2">
        <f>LOG(L874/K874, 2)</f>
        <v>0.18372889330083667</v>
      </c>
      <c r="Q874" s="1">
        <v>0.12657499999999999</v>
      </c>
      <c r="R874" s="1">
        <v>0.85229999999999995</v>
      </c>
      <c r="S874" s="1">
        <f>-1*LOG10(R874)</f>
        <v>6.9407511557401727E-2</v>
      </c>
      <c r="T874" s="1">
        <v>0.99990000000000001</v>
      </c>
      <c r="U874" s="1" t="s">
        <v>1161</v>
      </c>
      <c r="V874" s="1" t="s">
        <v>54</v>
      </c>
      <c r="W874" s="1" t="s">
        <v>6192</v>
      </c>
      <c r="X874" s="1" t="s">
        <v>25</v>
      </c>
      <c r="Y874" s="1" t="s">
        <v>6191</v>
      </c>
    </row>
    <row r="875" spans="1:25" x14ac:dyDescent="0.3">
      <c r="A875" s="1" t="s">
        <v>6129</v>
      </c>
      <c r="B875" s="1" t="s">
        <v>6129</v>
      </c>
      <c r="C875" s="1" t="s">
        <v>6128</v>
      </c>
      <c r="D875" s="8">
        <f>(L875/K875*100)-100</f>
        <v>-20.019888086931132</v>
      </c>
      <c r="E875" s="1" t="s">
        <v>6127</v>
      </c>
      <c r="F875" s="1" t="s">
        <v>22</v>
      </c>
      <c r="G875" s="1" t="s">
        <v>23</v>
      </c>
      <c r="H875" s="1">
        <v>7632.71</v>
      </c>
      <c r="I875" s="1">
        <v>6104.65</v>
      </c>
      <c r="J875" s="1">
        <v>-0.32228600000000002</v>
      </c>
      <c r="K875" s="1">
        <f>IF(H875=0, 0.1, H875)</f>
        <v>7632.71</v>
      </c>
      <c r="L875" s="1">
        <f>IF(I875=0, 0.1, I875)</f>
        <v>6104.65</v>
      </c>
      <c r="M875" s="2">
        <f>LOG(L875/K875, 10)</f>
        <v>-9.7017992510645926E-2</v>
      </c>
      <c r="N875" s="2">
        <f>AVERAGE(K875:L875)</f>
        <v>6868.68</v>
      </c>
      <c r="O875" s="2">
        <f>LOG(N875,10)</f>
        <v>3.8368732838139867</v>
      </c>
      <c r="P875" s="2">
        <f>LOG(L875/K875, 2)</f>
        <v>-0.32228679503068647</v>
      </c>
      <c r="Q875" s="1">
        <v>-0.32841100000000001</v>
      </c>
      <c r="R875" s="1">
        <v>0.62634999999999996</v>
      </c>
      <c r="S875" s="1">
        <f>-1*LOG10(R875)</f>
        <v>0.20318291824064458</v>
      </c>
      <c r="T875" s="1">
        <v>0.99990000000000001</v>
      </c>
      <c r="U875" s="1" t="s">
        <v>1161</v>
      </c>
      <c r="V875" s="1" t="s">
        <v>54</v>
      </c>
      <c r="W875" s="1" t="s">
        <v>6126</v>
      </c>
      <c r="X875" s="1" t="s">
        <v>25</v>
      </c>
      <c r="Y875" s="1" t="s">
        <v>6125</v>
      </c>
    </row>
    <row r="876" spans="1:25" x14ac:dyDescent="0.3">
      <c r="A876" s="1" t="s">
        <v>876</v>
      </c>
      <c r="B876" s="1" t="s">
        <v>876</v>
      </c>
      <c r="C876" s="1" t="s">
        <v>10543</v>
      </c>
      <c r="D876" s="8">
        <f>(L876/K876*100)-100</f>
        <v>-20.63450846758272</v>
      </c>
      <c r="E876" s="1" t="s">
        <v>878</v>
      </c>
      <c r="F876" s="1" t="s">
        <v>22</v>
      </c>
      <c r="G876" s="1" t="s">
        <v>23</v>
      </c>
      <c r="H876" s="1">
        <v>28113.1</v>
      </c>
      <c r="I876" s="1">
        <v>22312.1</v>
      </c>
      <c r="J876" s="1">
        <v>-0.33341799999999999</v>
      </c>
      <c r="K876" s="1">
        <f>IF(H876=0, 0.1, H876)</f>
        <v>28113.1</v>
      </c>
      <c r="L876" s="1">
        <f>IF(I876=0, 0.1, I876)</f>
        <v>22312.1</v>
      </c>
      <c r="M876" s="2">
        <f>LOG(L876/K876, 10)</f>
        <v>-0.10036828969821344</v>
      </c>
      <c r="N876" s="2">
        <f>AVERAGE(K876:L876)</f>
        <v>25212.6</v>
      </c>
      <c r="O876" s="2">
        <f>LOG(N876,10)</f>
        <v>4.4016176337537738</v>
      </c>
      <c r="P876" s="2">
        <f>LOG(L876/K876, 2)</f>
        <v>-0.3334162413842891</v>
      </c>
      <c r="Q876" s="1">
        <v>-0.41237000000000001</v>
      </c>
      <c r="R876" s="1">
        <v>0.57110000000000005</v>
      </c>
      <c r="S876" s="1">
        <f>-1*LOG10(R876)</f>
        <v>0.24328783983522834</v>
      </c>
      <c r="T876" s="1">
        <v>0.99990000000000001</v>
      </c>
      <c r="U876" s="1" t="s">
        <v>1161</v>
      </c>
      <c r="V876" s="1" t="s">
        <v>36</v>
      </c>
      <c r="W876" s="1" t="s">
        <v>36</v>
      </c>
      <c r="X876" s="1" t="s">
        <v>36</v>
      </c>
      <c r="Y876" s="1" t="s">
        <v>36</v>
      </c>
    </row>
    <row r="877" spans="1:25" x14ac:dyDescent="0.3">
      <c r="A877" s="1" t="s">
        <v>4147</v>
      </c>
      <c r="B877" s="1" t="s">
        <v>4147</v>
      </c>
      <c r="C877" s="1" t="s">
        <v>4146</v>
      </c>
      <c r="D877" s="8">
        <f>(L877/K877*100)-100</f>
        <v>17.588523369980052</v>
      </c>
      <c r="E877" s="1" t="s">
        <v>4145</v>
      </c>
      <c r="F877" s="1" t="s">
        <v>22</v>
      </c>
      <c r="G877" s="1" t="s">
        <v>23</v>
      </c>
      <c r="H877" s="1">
        <v>632.79899999999998</v>
      </c>
      <c r="I877" s="1">
        <v>744.09900000000005</v>
      </c>
      <c r="J877" s="1">
        <v>0.23374700000000001</v>
      </c>
      <c r="K877" s="1">
        <f>IF(H877=0, 0.1, H877)</f>
        <v>632.79899999999998</v>
      </c>
      <c r="L877" s="1">
        <f>IF(I877=0, 0.1, I877)</f>
        <v>744.09900000000005</v>
      </c>
      <c r="M877" s="2">
        <f>LOG(L877/K877, 10)</f>
        <v>7.0364936703460154E-2</v>
      </c>
      <c r="N877" s="2">
        <f>AVERAGE(K877:L877)</f>
        <v>688.44900000000007</v>
      </c>
      <c r="O877" s="2">
        <f>LOG(N877,10)</f>
        <v>2.8378717734397809</v>
      </c>
      <c r="P877" s="2">
        <f>LOG(L877/K877, 2)</f>
        <v>0.23374726013019528</v>
      </c>
      <c r="Q877" s="1">
        <v>0.16254299999999999</v>
      </c>
      <c r="R877" s="1">
        <v>0.81074999999999997</v>
      </c>
      <c r="S877" s="1">
        <f>-1*LOG10(R877)</f>
        <v>9.1113042654989623E-2</v>
      </c>
      <c r="T877" s="1">
        <v>0.99990000000000001</v>
      </c>
      <c r="U877" s="1" t="s">
        <v>1161</v>
      </c>
      <c r="V877" s="1" t="s">
        <v>44</v>
      </c>
      <c r="W877" s="1" t="s">
        <v>4144</v>
      </c>
      <c r="X877" s="1" t="s">
        <v>25</v>
      </c>
      <c r="Y877" s="1" t="s">
        <v>4143</v>
      </c>
    </row>
    <row r="878" spans="1:25" x14ac:dyDescent="0.3">
      <c r="A878" s="1" t="s">
        <v>4602</v>
      </c>
      <c r="B878" s="1" t="s">
        <v>4602</v>
      </c>
      <c r="C878" s="1" t="s">
        <v>4601</v>
      </c>
      <c r="D878" s="8">
        <f>(L878/K878*100)-100</f>
        <v>-99.84466164198858</v>
      </c>
      <c r="E878" s="1" t="s">
        <v>4600</v>
      </c>
      <c r="F878" s="1" t="s">
        <v>22</v>
      </c>
      <c r="G878" s="1" t="s">
        <v>23</v>
      </c>
      <c r="H878" s="1">
        <v>64.375600000000006</v>
      </c>
      <c r="I878" s="1">
        <v>0</v>
      </c>
      <c r="K878" s="1">
        <f>IF(H878=0, 0.1, H878)</f>
        <v>64.375600000000006</v>
      </c>
      <c r="L878" s="1">
        <f>IF(I878=0, 0.1, I878)</f>
        <v>0.1</v>
      </c>
      <c r="M878" s="2">
        <f>LOG(L878/K878, 10)</f>
        <v>-2.8087212898236129</v>
      </c>
      <c r="N878" s="2">
        <f>AVERAGE(K878:L878)</f>
        <v>32.2378</v>
      </c>
      <c r="O878" s="2">
        <f>LOG(N878,10)</f>
        <v>1.5083653966423365</v>
      </c>
      <c r="P878" s="2">
        <f>LOG(L878/K878, 2)</f>
        <v>-9.3303701633733311</v>
      </c>
      <c r="Q878" s="1">
        <v>0</v>
      </c>
      <c r="R878" s="1">
        <v>1</v>
      </c>
      <c r="S878" s="1">
        <f>-1*LOG10(R878)</f>
        <v>0</v>
      </c>
      <c r="T878" s="1">
        <v>1</v>
      </c>
      <c r="U878" s="1" t="s">
        <v>1161</v>
      </c>
      <c r="V878" s="1" t="s">
        <v>43</v>
      </c>
      <c r="W878" s="1" t="s">
        <v>4599</v>
      </c>
      <c r="X878" s="1" t="s">
        <v>25</v>
      </c>
      <c r="Y878" s="1" t="s">
        <v>4598</v>
      </c>
    </row>
    <row r="879" spans="1:25" x14ac:dyDescent="0.3">
      <c r="A879" s="1" t="s">
        <v>2530</v>
      </c>
      <c r="B879" s="1" t="s">
        <v>2530</v>
      </c>
      <c r="C879" s="1" t="s">
        <v>2529</v>
      </c>
      <c r="D879" s="8">
        <f>(L879/K879*100)-100</f>
        <v>7.7311839967705112</v>
      </c>
      <c r="E879" s="1" t="s">
        <v>2528</v>
      </c>
      <c r="F879" s="1" t="s">
        <v>22</v>
      </c>
      <c r="G879" s="1" t="s">
        <v>23</v>
      </c>
      <c r="H879" s="1">
        <v>510.29700000000003</v>
      </c>
      <c r="I879" s="1">
        <v>549.74900000000002</v>
      </c>
      <c r="J879" s="1">
        <v>0.107436</v>
      </c>
      <c r="K879" s="1">
        <f>IF(H879=0, 0.1, H879)</f>
        <v>510.29700000000003</v>
      </c>
      <c r="L879" s="1">
        <f>IF(I879=0, 0.1, I879)</f>
        <v>549.74900000000002</v>
      </c>
      <c r="M879" s="2">
        <f>LOG(L879/K879, 10)</f>
        <v>3.2341432893525306E-2</v>
      </c>
      <c r="N879" s="2">
        <f>AVERAGE(K879:L879)</f>
        <v>530.02300000000002</v>
      </c>
      <c r="O879" s="2">
        <f>LOG(N879,10)</f>
        <v>2.7242947159335293</v>
      </c>
      <c r="P879" s="2">
        <f>LOG(L879/K879, 2)</f>
        <v>0.107435914557916</v>
      </c>
      <c r="Q879" s="1">
        <v>5.8666999999999997E-2</v>
      </c>
      <c r="R879" s="1">
        <v>0.92700000000000005</v>
      </c>
      <c r="S879" s="1">
        <f>-1*LOG10(R879)</f>
        <v>3.2920265855502902E-2</v>
      </c>
      <c r="T879" s="1">
        <v>0.99990000000000001</v>
      </c>
      <c r="U879" s="1" t="s">
        <v>1161</v>
      </c>
      <c r="V879" s="1" t="s">
        <v>46</v>
      </c>
      <c r="W879" s="1" t="s">
        <v>2527</v>
      </c>
      <c r="X879" s="1" t="s">
        <v>25</v>
      </c>
      <c r="Y879" s="1" t="s">
        <v>2526</v>
      </c>
    </row>
    <row r="880" spans="1:25" x14ac:dyDescent="0.3">
      <c r="A880" s="1" t="s">
        <v>1897</v>
      </c>
      <c r="B880" s="1" t="s">
        <v>1897</v>
      </c>
      <c r="C880" s="1" t="s">
        <v>1896</v>
      </c>
      <c r="D880" s="8">
        <f>(L880/K880*100)-100</f>
        <v>22041.5</v>
      </c>
      <c r="E880" s="1" t="s">
        <v>1895</v>
      </c>
      <c r="F880" s="1" t="s">
        <v>22</v>
      </c>
      <c r="G880" s="1" t="s">
        <v>23</v>
      </c>
      <c r="H880" s="1">
        <v>0</v>
      </c>
      <c r="I880" s="1">
        <v>22.141500000000001</v>
      </c>
      <c r="K880" s="1">
        <f>IF(H880=0, 0.1, H880)</f>
        <v>0.1</v>
      </c>
      <c r="L880" s="1">
        <f>IF(I880=0, 0.1, I880)</f>
        <v>22.141500000000001</v>
      </c>
      <c r="M880" s="2">
        <f>LOG(L880/K880, 10)</f>
        <v>2.3452070392913957</v>
      </c>
      <c r="N880" s="2">
        <f>AVERAGE(K880:L880)</f>
        <v>11.120750000000001</v>
      </c>
      <c r="O880" s="2">
        <f>LOG(N880,10)</f>
        <v>1.04613407770266</v>
      </c>
      <c r="P880" s="2">
        <f>LOG(L880/K880, 2)</f>
        <v>7.790609152149699</v>
      </c>
      <c r="Q880" s="1">
        <v>0</v>
      </c>
      <c r="R880" s="1">
        <v>1</v>
      </c>
      <c r="S880" s="1">
        <f>-1*LOG10(R880)</f>
        <v>0</v>
      </c>
      <c r="T880" s="1">
        <v>1</v>
      </c>
      <c r="U880" s="1" t="s">
        <v>1161</v>
      </c>
      <c r="V880" s="1" t="s">
        <v>37</v>
      </c>
      <c r="W880" s="1" t="s">
        <v>1894</v>
      </c>
      <c r="X880" s="1" t="s">
        <v>27</v>
      </c>
      <c r="Y880" s="1" t="s">
        <v>1893</v>
      </c>
    </row>
    <row r="881" spans="1:25" x14ac:dyDescent="0.3">
      <c r="A881" s="1" t="s">
        <v>9724</v>
      </c>
      <c r="B881" s="1" t="s">
        <v>9724</v>
      </c>
      <c r="C881" s="1" t="s">
        <v>9723</v>
      </c>
      <c r="D881" s="8">
        <f>(L881/K881*100)-100</f>
        <v>23237.1</v>
      </c>
      <c r="E881" s="1" t="s">
        <v>9722</v>
      </c>
      <c r="F881" s="1" t="s">
        <v>22</v>
      </c>
      <c r="G881" s="1" t="s">
        <v>23</v>
      </c>
      <c r="H881" s="1">
        <v>0</v>
      </c>
      <c r="I881" s="1">
        <v>23.3371</v>
      </c>
      <c r="K881" s="1">
        <f>IF(H881=0, 0.1, H881)</f>
        <v>0.1</v>
      </c>
      <c r="L881" s="1">
        <f>IF(I881=0, 0.1, I881)</f>
        <v>23.3371</v>
      </c>
      <c r="M881" s="2">
        <f>LOG(L881/K881, 10)</f>
        <v>2.3680468871743163</v>
      </c>
      <c r="N881" s="2">
        <f>AVERAGE(K881:L881)</f>
        <v>11.71855</v>
      </c>
      <c r="O881" s="2">
        <f>LOG(N881,10)</f>
        <v>1.0688738773854054</v>
      </c>
      <c r="P881" s="2">
        <f>LOG(L881/K881, 2)</f>
        <v>7.8664814845149253</v>
      </c>
      <c r="Q881" s="1">
        <v>0</v>
      </c>
      <c r="R881" s="1">
        <v>1</v>
      </c>
      <c r="S881" s="1">
        <f>-1*LOG10(R881)</f>
        <v>0</v>
      </c>
      <c r="T881" s="1">
        <v>1</v>
      </c>
      <c r="U881" s="1" t="s">
        <v>1161</v>
      </c>
      <c r="V881" s="1" t="s">
        <v>37</v>
      </c>
      <c r="W881" s="1" t="s">
        <v>9721</v>
      </c>
      <c r="X881" s="1" t="s">
        <v>27</v>
      </c>
      <c r="Y881" s="1" t="s">
        <v>9720</v>
      </c>
    </row>
    <row r="882" spans="1:25" x14ac:dyDescent="0.3">
      <c r="A882" s="1" t="s">
        <v>3405</v>
      </c>
      <c r="B882" s="1" t="s">
        <v>3405</v>
      </c>
      <c r="C882" s="1" t="s">
        <v>3404</v>
      </c>
      <c r="D882" s="8">
        <f>(L882/K882*100)-100</f>
        <v>-41.765326940924062</v>
      </c>
      <c r="E882" s="1" t="s">
        <v>3403</v>
      </c>
      <c r="F882" s="1" t="s">
        <v>22</v>
      </c>
      <c r="G882" s="1" t="s">
        <v>23</v>
      </c>
      <c r="H882" s="1">
        <v>266.149</v>
      </c>
      <c r="I882" s="1">
        <v>154.99100000000001</v>
      </c>
      <c r="J882" s="1">
        <v>-0.78005100000000005</v>
      </c>
      <c r="K882" s="1">
        <f>IF(H882=0, 0.1, H882)</f>
        <v>266.149</v>
      </c>
      <c r="L882" s="1">
        <f>IF(I882=0, 0.1, I882)</f>
        <v>154.99100000000001</v>
      </c>
      <c r="M882" s="2">
        <f>LOG(L882/K882, 10)</f>
        <v>-0.23481835840065005</v>
      </c>
      <c r="N882" s="2">
        <f>AVERAGE(K882:L882)</f>
        <v>210.57</v>
      </c>
      <c r="O882" s="2">
        <f>LOG(N882,10)</f>
        <v>2.3233964971318755</v>
      </c>
      <c r="P882" s="2">
        <f>LOG(L882/K882, 2)</f>
        <v>-0.78004970196644929</v>
      </c>
      <c r="Q882" s="1">
        <v>-0.64727100000000004</v>
      </c>
      <c r="R882" s="1">
        <v>0.40920000000000001</v>
      </c>
      <c r="S882" s="1">
        <f>-1*LOG10(R882)</f>
        <v>0.38806437495987745</v>
      </c>
      <c r="T882" s="1">
        <v>0.99990000000000001</v>
      </c>
      <c r="U882" s="1" t="s">
        <v>1161</v>
      </c>
      <c r="V882" s="1" t="s">
        <v>45</v>
      </c>
      <c r="W882" s="1" t="s">
        <v>3402</v>
      </c>
      <c r="X882" s="1" t="s">
        <v>27</v>
      </c>
      <c r="Y882" s="1" t="s">
        <v>3401</v>
      </c>
    </row>
    <row r="883" spans="1:25" x14ac:dyDescent="0.3">
      <c r="A883" s="1" t="s">
        <v>2321</v>
      </c>
      <c r="B883" s="1" t="s">
        <v>2321</v>
      </c>
      <c r="C883" s="1" t="s">
        <v>2320</v>
      </c>
      <c r="D883" s="8">
        <f>(L883/K883*100)-100</f>
        <v>69.661327120434038</v>
      </c>
      <c r="E883" s="1" t="s">
        <v>2319</v>
      </c>
      <c r="F883" s="1" t="s">
        <v>22</v>
      </c>
      <c r="G883" s="1" t="s">
        <v>23</v>
      </c>
      <c r="H883" s="1">
        <v>124.04300000000001</v>
      </c>
      <c r="I883" s="1">
        <v>210.453</v>
      </c>
      <c r="J883" s="1">
        <v>0.76265499999999997</v>
      </c>
      <c r="K883" s="1">
        <f>IF(H883=0, 0.1, H883)</f>
        <v>124.04300000000001</v>
      </c>
      <c r="L883" s="1">
        <f>IF(I883=0, 0.1, I883)</f>
        <v>210.453</v>
      </c>
      <c r="M883" s="2">
        <f>LOG(L883/K883, 10)</f>
        <v>0.22958285980596757</v>
      </c>
      <c r="N883" s="2">
        <f>AVERAGE(K883:L883)</f>
        <v>167.24799999999999</v>
      </c>
      <c r="O883" s="2">
        <f>LOG(N883,10)</f>
        <v>2.2233609330517758</v>
      </c>
      <c r="P883" s="2">
        <f>LOG(L883/K883, 2)</f>
        <v>0.76265775209403031</v>
      </c>
      <c r="Q883" s="1">
        <v>0.44657200000000002</v>
      </c>
      <c r="R883" s="1">
        <v>0.69899999999999995</v>
      </c>
      <c r="S883" s="1">
        <f>-1*LOG10(R883)</f>
        <v>0.15552282425431863</v>
      </c>
      <c r="T883" s="1">
        <v>0.99990000000000001</v>
      </c>
      <c r="U883" s="1" t="s">
        <v>1161</v>
      </c>
      <c r="V883" s="1" t="s">
        <v>46</v>
      </c>
      <c r="W883" s="1" t="s">
        <v>2318</v>
      </c>
      <c r="X883" s="1" t="s">
        <v>25</v>
      </c>
      <c r="Y883" s="1" t="s">
        <v>2317</v>
      </c>
    </row>
    <row r="884" spans="1:25" x14ac:dyDescent="0.3">
      <c r="A884" s="1" t="s">
        <v>9719</v>
      </c>
      <c r="B884" s="1" t="s">
        <v>9719</v>
      </c>
      <c r="C884" s="1" t="s">
        <v>9718</v>
      </c>
      <c r="D884" s="8">
        <f>(L884/K884*100)-100</f>
        <v>23237.1</v>
      </c>
      <c r="E884" s="1" t="s">
        <v>9717</v>
      </c>
      <c r="F884" s="1" t="s">
        <v>22</v>
      </c>
      <c r="G884" s="1" t="s">
        <v>23</v>
      </c>
      <c r="H884" s="1">
        <v>0</v>
      </c>
      <c r="I884" s="1">
        <v>23.3371</v>
      </c>
      <c r="K884" s="1">
        <f>IF(H884=0, 0.1, H884)</f>
        <v>0.1</v>
      </c>
      <c r="L884" s="1">
        <f>IF(I884=0, 0.1, I884)</f>
        <v>23.3371</v>
      </c>
      <c r="M884" s="2">
        <f>LOG(L884/K884, 10)</f>
        <v>2.3680468871743163</v>
      </c>
      <c r="N884" s="2">
        <f>AVERAGE(K884:L884)</f>
        <v>11.71855</v>
      </c>
      <c r="O884" s="2">
        <f>LOG(N884,10)</f>
        <v>1.0688738773854054</v>
      </c>
      <c r="P884" s="2">
        <f>LOG(L884/K884, 2)</f>
        <v>7.8664814845149253</v>
      </c>
      <c r="Q884" s="1">
        <v>0</v>
      </c>
      <c r="R884" s="1">
        <v>1</v>
      </c>
      <c r="S884" s="1">
        <f>-1*LOG10(R884)</f>
        <v>0</v>
      </c>
      <c r="T884" s="1">
        <v>1</v>
      </c>
      <c r="U884" s="1" t="s">
        <v>1161</v>
      </c>
      <c r="V884" s="1" t="s">
        <v>46</v>
      </c>
      <c r="W884" s="1" t="s">
        <v>9716</v>
      </c>
      <c r="X884" s="1" t="s">
        <v>27</v>
      </c>
      <c r="Y884" s="1" t="s">
        <v>9715</v>
      </c>
    </row>
    <row r="885" spans="1:25" x14ac:dyDescent="0.3">
      <c r="A885" s="1" t="s">
        <v>6808</v>
      </c>
      <c r="B885" s="1" t="s">
        <v>6808</v>
      </c>
      <c r="C885" s="1" t="s">
        <v>6807</v>
      </c>
      <c r="D885" s="8">
        <f>(L885/K885*100)-100</f>
        <v>-7.0438623289338125</v>
      </c>
      <c r="E885" s="1" t="s">
        <v>6806</v>
      </c>
      <c r="F885" s="1" t="s">
        <v>22</v>
      </c>
      <c r="G885" s="1" t="s">
        <v>23</v>
      </c>
      <c r="H885" s="1">
        <v>96.563500000000005</v>
      </c>
      <c r="I885" s="1">
        <v>89.761700000000005</v>
      </c>
      <c r="J885" s="1">
        <v>-0.105377</v>
      </c>
      <c r="K885" s="1">
        <f>IF(H885=0, 0.1, H885)</f>
        <v>96.563500000000005</v>
      </c>
      <c r="L885" s="1">
        <f>IF(I885=0, 0.1, I885)</f>
        <v>89.761700000000005</v>
      </c>
      <c r="M885" s="2">
        <f>LOG(L885/K885, 10)</f>
        <v>-3.1721929521198435E-2</v>
      </c>
      <c r="N885" s="2">
        <f>AVERAGE(K885:L885)</f>
        <v>93.162599999999998</v>
      </c>
      <c r="O885" s="2">
        <f>LOG(N885,10)</f>
        <v>1.9692416004068281</v>
      </c>
      <c r="P885" s="2">
        <f>LOG(L885/K885, 2)</f>
        <v>-0.10537796890050592</v>
      </c>
      <c r="Q885" s="1">
        <v>0</v>
      </c>
      <c r="R885" s="1">
        <v>1</v>
      </c>
      <c r="S885" s="1">
        <f>-1*LOG10(R885)</f>
        <v>0</v>
      </c>
      <c r="T885" s="1">
        <v>1</v>
      </c>
      <c r="U885" s="1" t="s">
        <v>1161</v>
      </c>
      <c r="V885" s="1" t="s">
        <v>52</v>
      </c>
      <c r="W885" s="1" t="s">
        <v>6805</v>
      </c>
      <c r="X885" s="1" t="s">
        <v>27</v>
      </c>
      <c r="Y885" s="1" t="s">
        <v>6804</v>
      </c>
    </row>
    <row r="886" spans="1:25" x14ac:dyDescent="0.3">
      <c r="A886" s="1" t="s">
        <v>5686</v>
      </c>
      <c r="B886" s="1" t="s">
        <v>5686</v>
      </c>
      <c r="C886" s="1" t="s">
        <v>5685</v>
      </c>
      <c r="D886" s="8">
        <f>(L886/K886*100)-100</f>
        <v>88466.2</v>
      </c>
      <c r="E886" s="1" t="s">
        <v>5684</v>
      </c>
      <c r="F886" s="1" t="s">
        <v>22</v>
      </c>
      <c r="G886" s="1" t="s">
        <v>23</v>
      </c>
      <c r="H886" s="1">
        <v>0</v>
      </c>
      <c r="I886" s="1">
        <v>88.566199999999995</v>
      </c>
      <c r="K886" s="1">
        <f>IF(H886=0, 0.1, H886)</f>
        <v>0.1</v>
      </c>
      <c r="L886" s="1">
        <f>IF(I886=0, 0.1, I886)</f>
        <v>88.566199999999995</v>
      </c>
      <c r="M886" s="2">
        <f>LOG(L886/K886, 10)</f>
        <v>2.9472680113433185</v>
      </c>
      <c r="N886" s="2">
        <f>AVERAGE(K886:L886)</f>
        <v>44.333099999999995</v>
      </c>
      <c r="O886" s="2">
        <f>LOG(N886,10)</f>
        <v>1.6467281004809768</v>
      </c>
      <c r="P886" s="2">
        <f>LOG(L886/K886, 2)</f>
        <v>9.7906124100441776</v>
      </c>
      <c r="Q886" s="1">
        <v>0</v>
      </c>
      <c r="R886" s="1">
        <v>1</v>
      </c>
      <c r="S886" s="1">
        <f>-1*LOG10(R886)</f>
        <v>0</v>
      </c>
      <c r="T886" s="1">
        <v>1</v>
      </c>
      <c r="U886" s="1" t="s">
        <v>1161</v>
      </c>
      <c r="V886" s="1" t="s">
        <v>41</v>
      </c>
      <c r="W886" s="1" t="s">
        <v>5683</v>
      </c>
      <c r="X886" s="1" t="s">
        <v>27</v>
      </c>
      <c r="Y886" s="1" t="s">
        <v>5682</v>
      </c>
    </row>
    <row r="887" spans="1:25" x14ac:dyDescent="0.3">
      <c r="A887" s="1" t="s">
        <v>8872</v>
      </c>
      <c r="B887" s="1" t="s">
        <v>8872</v>
      </c>
      <c r="C887" s="1" t="s">
        <v>8871</v>
      </c>
      <c r="D887" s="8">
        <f>(L887/K887*100)-100</f>
        <v>-31.211514921802674</v>
      </c>
      <c r="E887" s="1" t="s">
        <v>8870</v>
      </c>
      <c r="F887" s="1" t="s">
        <v>22</v>
      </c>
      <c r="G887" s="1" t="s">
        <v>23</v>
      </c>
      <c r="H887" s="1">
        <v>32.187800000000003</v>
      </c>
      <c r="I887" s="1">
        <v>22.141500000000001</v>
      </c>
      <c r="J887" s="1">
        <v>-0.53975899999999999</v>
      </c>
      <c r="K887" s="1">
        <f>IF(H887=0, 0.1, H887)</f>
        <v>32.187800000000003</v>
      </c>
      <c r="L887" s="1">
        <f>IF(I887=0, 0.1, I887)</f>
        <v>22.141500000000001</v>
      </c>
      <c r="M887" s="2">
        <f>LOG(L887/K887, 10)</f>
        <v>-0.16248425486823614</v>
      </c>
      <c r="N887" s="2">
        <f>AVERAGE(K887:L887)</f>
        <v>27.164650000000002</v>
      </c>
      <c r="O887" s="2">
        <f>LOG(N887,10)</f>
        <v>1.4340041137854251</v>
      </c>
      <c r="P887" s="2">
        <f>LOG(L887/K887, 2)</f>
        <v>-0.5397610112236324</v>
      </c>
      <c r="Q887" s="1">
        <v>0</v>
      </c>
      <c r="R887" s="1">
        <v>1</v>
      </c>
      <c r="S887" s="1">
        <f>-1*LOG10(R887)</f>
        <v>0</v>
      </c>
      <c r="T887" s="1">
        <v>1</v>
      </c>
      <c r="U887" s="1" t="s">
        <v>1161</v>
      </c>
      <c r="V887" s="1" t="s">
        <v>33</v>
      </c>
      <c r="W887" s="1" t="s">
        <v>8869</v>
      </c>
      <c r="X887" s="1" t="s">
        <v>27</v>
      </c>
      <c r="Y887" s="1" t="s">
        <v>8868</v>
      </c>
    </row>
    <row r="888" spans="1:25" x14ac:dyDescent="0.3">
      <c r="A888" s="1" t="s">
        <v>9714</v>
      </c>
      <c r="B888" s="1" t="s">
        <v>9714</v>
      </c>
      <c r="C888" s="1" t="s">
        <v>9713</v>
      </c>
      <c r="D888" s="8">
        <f>(L888/K888*100)-100</f>
        <v>23237.1</v>
      </c>
      <c r="E888" s="1" t="s">
        <v>9712</v>
      </c>
      <c r="F888" s="1" t="s">
        <v>22</v>
      </c>
      <c r="G888" s="1" t="s">
        <v>23</v>
      </c>
      <c r="H888" s="1">
        <v>0</v>
      </c>
      <c r="I888" s="1">
        <v>23.3371</v>
      </c>
      <c r="K888" s="1">
        <f>IF(H888=0, 0.1, H888)</f>
        <v>0.1</v>
      </c>
      <c r="L888" s="1">
        <f>IF(I888=0, 0.1, I888)</f>
        <v>23.3371</v>
      </c>
      <c r="M888" s="2">
        <f>LOG(L888/K888, 10)</f>
        <v>2.3680468871743163</v>
      </c>
      <c r="N888" s="2">
        <f>AVERAGE(K888:L888)</f>
        <v>11.71855</v>
      </c>
      <c r="O888" s="2">
        <f>LOG(N888,10)</f>
        <v>1.0688738773854054</v>
      </c>
      <c r="P888" s="2">
        <f>LOG(L888/K888, 2)</f>
        <v>7.8664814845149253</v>
      </c>
      <c r="Q888" s="1">
        <v>0</v>
      </c>
      <c r="R888" s="1">
        <v>1</v>
      </c>
      <c r="S888" s="1">
        <f>-1*LOG10(R888)</f>
        <v>0</v>
      </c>
      <c r="T888" s="1">
        <v>1</v>
      </c>
      <c r="U888" s="1" t="s">
        <v>1161</v>
      </c>
      <c r="V888" s="1" t="s">
        <v>44</v>
      </c>
      <c r="W888" s="1" t="s">
        <v>9711</v>
      </c>
      <c r="X888" s="1" t="s">
        <v>27</v>
      </c>
      <c r="Y888" s="1" t="s">
        <v>9710</v>
      </c>
    </row>
    <row r="889" spans="1:25" x14ac:dyDescent="0.3">
      <c r="A889" s="1" t="s">
        <v>8730</v>
      </c>
      <c r="B889" s="1" t="s">
        <v>8730</v>
      </c>
      <c r="C889" s="1" t="s">
        <v>8729</v>
      </c>
      <c r="D889" s="8">
        <f>(L889/K889*100)-100</f>
        <v>-71.610570527962082</v>
      </c>
      <c r="E889" s="1" t="s">
        <v>446</v>
      </c>
      <c r="F889" s="1" t="s">
        <v>22</v>
      </c>
      <c r="G889" s="1" t="s">
        <v>23</v>
      </c>
      <c r="H889" s="1">
        <v>124.04300000000001</v>
      </c>
      <c r="I889" s="1">
        <v>35.2151</v>
      </c>
      <c r="J889" s="1">
        <v>-1.81657</v>
      </c>
      <c r="K889" s="1">
        <f>IF(H889=0, 0.1, H889)</f>
        <v>124.04300000000001</v>
      </c>
      <c r="L889" s="1">
        <f>IF(I889=0, 0.1, I889)</f>
        <v>35.2151</v>
      </c>
      <c r="M889" s="2">
        <f>LOG(L889/K889, 10)</f>
        <v>-0.54684333518232908</v>
      </c>
      <c r="N889" s="2">
        <f>AVERAGE(K889:L889)</f>
        <v>79.629050000000007</v>
      </c>
      <c r="O889" s="2">
        <f>LOG(N889,10)</f>
        <v>1.9010715344852789</v>
      </c>
      <c r="P889" s="2">
        <f>LOG(L889/K889, 2)</f>
        <v>-1.8165742386440862</v>
      </c>
      <c r="Q889" s="1">
        <v>-5.9308300000000001E-2</v>
      </c>
      <c r="R889" s="1">
        <v>0.496</v>
      </c>
      <c r="S889" s="1">
        <f>-1*LOG10(R889)</f>
        <v>0.30451832350980257</v>
      </c>
      <c r="T889" s="1">
        <v>0.99990000000000001</v>
      </c>
      <c r="U889" s="1" t="s">
        <v>1161</v>
      </c>
      <c r="V889" s="1" t="s">
        <v>33</v>
      </c>
      <c r="W889" s="1" t="s">
        <v>8728</v>
      </c>
      <c r="X889" s="1" t="s">
        <v>25</v>
      </c>
      <c r="Y889" s="1" t="s">
        <v>8727</v>
      </c>
    </row>
    <row r="890" spans="1:25" x14ac:dyDescent="0.3">
      <c r="A890" s="1" t="s">
        <v>4314</v>
      </c>
      <c r="B890" s="1" t="s">
        <v>4314</v>
      </c>
      <c r="C890" s="1" t="s">
        <v>4313</v>
      </c>
      <c r="D890" s="8">
        <f>(L890/K890*100)-100</f>
        <v>-25.511564682321435</v>
      </c>
      <c r="E890" s="1" t="s">
        <v>4312</v>
      </c>
      <c r="F890" s="1" t="s">
        <v>22</v>
      </c>
      <c r="G890" s="1" t="s">
        <v>23</v>
      </c>
      <c r="H890" s="1">
        <v>385.48399999999998</v>
      </c>
      <c r="I890" s="1">
        <v>287.14100000000002</v>
      </c>
      <c r="J890" s="1">
        <v>-0.42491099999999998</v>
      </c>
      <c r="K890" s="1">
        <f>IF(H890=0, 0.1, H890)</f>
        <v>385.48399999999998</v>
      </c>
      <c r="L890" s="1">
        <f>IF(I890=0, 0.1, I890)</f>
        <v>287.14100000000002</v>
      </c>
      <c r="M890" s="2">
        <f>LOG(L890/K890, 10)</f>
        <v>-0.12791114829303218</v>
      </c>
      <c r="N890" s="2">
        <f>AVERAGE(K890:L890)</f>
        <v>336.3125</v>
      </c>
      <c r="O890" s="2">
        <f>LOG(N890,10)</f>
        <v>2.526743009390569</v>
      </c>
      <c r="P890" s="2">
        <f>LOG(L890/K890, 2)</f>
        <v>-0.42491163716392732</v>
      </c>
      <c r="Q890" s="1">
        <v>-0.256268</v>
      </c>
      <c r="R890" s="1">
        <v>0.66700000000000004</v>
      </c>
      <c r="S890" s="1">
        <f>-1*LOG10(R890)</f>
        <v>0.17587416608345102</v>
      </c>
      <c r="T890" s="1">
        <v>0.99990000000000001</v>
      </c>
      <c r="U890" s="1" t="s">
        <v>1161</v>
      </c>
      <c r="V890" s="1" t="s">
        <v>44</v>
      </c>
      <c r="W890" s="1" t="s">
        <v>4311</v>
      </c>
      <c r="X890" s="1" t="s">
        <v>27</v>
      </c>
      <c r="Y890" s="1" t="s">
        <v>4310</v>
      </c>
    </row>
    <row r="891" spans="1:25" x14ac:dyDescent="0.3">
      <c r="A891" s="1" t="s">
        <v>9190</v>
      </c>
      <c r="B891" s="1" t="s">
        <v>9190</v>
      </c>
      <c r="C891" s="1" t="s">
        <v>9189</v>
      </c>
      <c r="D891" s="8">
        <f>(L891/K891*100)-100</f>
        <v>-40.866536247589821</v>
      </c>
      <c r="E891" s="1" t="s">
        <v>9188</v>
      </c>
      <c r="F891" s="1" t="s">
        <v>22</v>
      </c>
      <c r="G891" s="1" t="s">
        <v>23</v>
      </c>
      <c r="H891" s="1">
        <v>142.10599999999999</v>
      </c>
      <c r="I891" s="1">
        <v>84.032200000000003</v>
      </c>
      <c r="J891" s="1">
        <v>-0.75795299999999999</v>
      </c>
      <c r="K891" s="1">
        <f>IF(H891=0, 0.1, H891)</f>
        <v>142.10599999999999</v>
      </c>
      <c r="L891" s="1">
        <f>IF(I891=0, 0.1, I891)</f>
        <v>84.032200000000003</v>
      </c>
      <c r="M891" s="2">
        <f>LOG(L891/K891, 10)</f>
        <v>-0.22816668138478435</v>
      </c>
      <c r="N891" s="2">
        <f>AVERAGE(K891:L891)</f>
        <v>113.06909999999999</v>
      </c>
      <c r="O891" s="2">
        <f>LOG(N891,10)</f>
        <v>2.0533439353143161</v>
      </c>
      <c r="P891" s="2">
        <f>LOG(L891/K891, 2)</f>
        <v>-0.75795330920932857</v>
      </c>
      <c r="Q891" s="1">
        <v>-0.461144</v>
      </c>
      <c r="R891" s="1">
        <v>0.64124999999999999</v>
      </c>
      <c r="S891" s="1">
        <f>-1*LOG10(R891)</f>
        <v>0.19297262188012732</v>
      </c>
      <c r="T891" s="1">
        <v>0.99990000000000001</v>
      </c>
      <c r="U891" s="1" t="s">
        <v>1161</v>
      </c>
      <c r="V891" s="1" t="s">
        <v>33</v>
      </c>
      <c r="W891" s="1" t="s">
        <v>9187</v>
      </c>
      <c r="X891" s="1" t="s">
        <v>27</v>
      </c>
      <c r="Y891" s="1" t="s">
        <v>9186</v>
      </c>
    </row>
    <row r="892" spans="1:25" x14ac:dyDescent="0.3">
      <c r="A892" s="1" t="s">
        <v>9709</v>
      </c>
      <c r="B892" s="1" t="s">
        <v>9709</v>
      </c>
      <c r="C892" s="1" t="s">
        <v>9708</v>
      </c>
      <c r="D892" s="8">
        <f>(L892/K892*100)-100</f>
        <v>105544.99999999999</v>
      </c>
      <c r="E892" s="1" t="s">
        <v>9707</v>
      </c>
      <c r="F892" s="1" t="s">
        <v>22</v>
      </c>
      <c r="G892" s="1" t="s">
        <v>23</v>
      </c>
      <c r="H892" s="1">
        <v>0</v>
      </c>
      <c r="I892" s="1">
        <v>105.645</v>
      </c>
      <c r="K892" s="1">
        <f>IF(H892=0, 0.1, H892)</f>
        <v>0.1</v>
      </c>
      <c r="L892" s="1">
        <f>IF(I892=0, 0.1, I892)</f>
        <v>105.645</v>
      </c>
      <c r="M892" s="2">
        <f>LOG(L892/K892, 10)</f>
        <v>3.0238489474480121</v>
      </c>
      <c r="N892" s="2">
        <f>AVERAGE(K892:L892)</f>
        <v>52.872499999999995</v>
      </c>
      <c r="O892" s="2">
        <f>LOG(N892,10)</f>
        <v>1.7232298458795885</v>
      </c>
      <c r="P892" s="2">
        <f>LOG(L892/K892, 2)</f>
        <v>10.045008773223133</v>
      </c>
      <c r="Q892" s="1">
        <v>0</v>
      </c>
      <c r="R892" s="1">
        <v>1</v>
      </c>
      <c r="S892" s="1">
        <f>-1*LOG10(R892)</f>
        <v>0</v>
      </c>
      <c r="T892" s="1">
        <v>1</v>
      </c>
      <c r="U892" s="1" t="s">
        <v>1161</v>
      </c>
      <c r="V892" s="1" t="s">
        <v>38</v>
      </c>
      <c r="W892" s="1" t="s">
        <v>9706</v>
      </c>
      <c r="X892" s="1" t="s">
        <v>27</v>
      </c>
      <c r="Y892" s="1" t="s">
        <v>9705</v>
      </c>
    </row>
    <row r="893" spans="1:25" x14ac:dyDescent="0.3">
      <c r="A893" s="1" t="s">
        <v>9704</v>
      </c>
      <c r="B893" s="1" t="s">
        <v>9704</v>
      </c>
      <c r="C893" s="1" t="s">
        <v>9703</v>
      </c>
      <c r="D893" s="8">
        <f>(L893/K893*100)-100</f>
        <v>46574.1</v>
      </c>
      <c r="E893" s="1" t="s">
        <v>9702</v>
      </c>
      <c r="F893" s="1" t="s">
        <v>22</v>
      </c>
      <c r="G893" s="1" t="s">
        <v>23</v>
      </c>
      <c r="H893" s="1">
        <v>0</v>
      </c>
      <c r="I893" s="1">
        <v>46.674100000000003</v>
      </c>
      <c r="K893" s="1">
        <f>IF(H893=0, 0.1, H893)</f>
        <v>0.1</v>
      </c>
      <c r="L893" s="1">
        <f>IF(I893=0, 0.1, I893)</f>
        <v>46.674100000000003</v>
      </c>
      <c r="M893" s="2">
        <f>LOG(L893/K893, 10)</f>
        <v>2.669075952356474</v>
      </c>
      <c r="N893" s="2">
        <f>AVERAGE(K893:L893)</f>
        <v>23.387050000000002</v>
      </c>
      <c r="O893" s="2">
        <f>LOG(N893,10)</f>
        <v>1.3689754441468884</v>
      </c>
      <c r="P893" s="2">
        <f>LOG(L893/K893, 2)</f>
        <v>8.8664783935212146</v>
      </c>
      <c r="Q893" s="1">
        <v>0</v>
      </c>
      <c r="R893" s="1">
        <v>1</v>
      </c>
      <c r="S893" s="1">
        <f>-1*LOG10(R893)</f>
        <v>0</v>
      </c>
      <c r="T893" s="1">
        <v>1</v>
      </c>
      <c r="U893" s="1" t="s">
        <v>1161</v>
      </c>
      <c r="V893" s="1" t="s">
        <v>33</v>
      </c>
      <c r="W893" s="1" t="s">
        <v>9701</v>
      </c>
      <c r="X893" s="1" t="s">
        <v>27</v>
      </c>
      <c r="Y893" s="1" t="s">
        <v>9700</v>
      </c>
    </row>
    <row r="894" spans="1:25" x14ac:dyDescent="0.3">
      <c r="A894" s="1" t="s">
        <v>4416</v>
      </c>
      <c r="B894" s="1" t="s">
        <v>4416</v>
      </c>
      <c r="C894" s="1" t="s">
        <v>4415</v>
      </c>
      <c r="D894" s="8">
        <f>(L894/K894*100)-100</f>
        <v>115.2603270456587</v>
      </c>
      <c r="E894" s="1" t="s">
        <v>4414</v>
      </c>
      <c r="F894" s="1" t="s">
        <v>22</v>
      </c>
      <c r="G894" s="1" t="s">
        <v>23</v>
      </c>
      <c r="H894" s="1">
        <v>924.03</v>
      </c>
      <c r="I894" s="1">
        <v>1989.07</v>
      </c>
      <c r="J894" s="1">
        <v>1.10608</v>
      </c>
      <c r="K894" s="1">
        <f>IF(H894=0, 0.1, H894)</f>
        <v>924.03</v>
      </c>
      <c r="L894" s="1">
        <f>IF(I894=0, 0.1, I894)</f>
        <v>1989.07</v>
      </c>
      <c r="M894" s="2">
        <f>LOG(L894/K894, 10)</f>
        <v>0.33296399576499314</v>
      </c>
      <c r="N894" s="2">
        <f>AVERAGE(K894:L894)</f>
        <v>1456.55</v>
      </c>
      <c r="O894" s="2">
        <f>LOG(N894,10)</f>
        <v>3.1633253975468527</v>
      </c>
      <c r="P894" s="2">
        <f>LOG(L894/K894, 2)</f>
        <v>1.1060824521176875</v>
      </c>
      <c r="Q894" s="1">
        <v>0.79578300000000002</v>
      </c>
      <c r="R894" s="1">
        <v>0.19075</v>
      </c>
      <c r="S894" s="1">
        <f>-1*LOG10(R894)</f>
        <v>0.71953545337308189</v>
      </c>
      <c r="T894" s="1">
        <v>0.99990000000000001</v>
      </c>
      <c r="U894" s="1" t="s">
        <v>1161</v>
      </c>
      <c r="V894" s="1" t="s">
        <v>38</v>
      </c>
      <c r="W894" s="1" t="s">
        <v>4413</v>
      </c>
      <c r="X894" s="1" t="s">
        <v>27</v>
      </c>
      <c r="Y894" s="1" t="s">
        <v>4412</v>
      </c>
    </row>
    <row r="895" spans="1:25" x14ac:dyDescent="0.3">
      <c r="A895" s="1" t="s">
        <v>8812</v>
      </c>
      <c r="B895" s="1" t="s">
        <v>8812</v>
      </c>
      <c r="C895" s="1" t="s">
        <v>8811</v>
      </c>
      <c r="D895" s="8">
        <f>(L895/K895*100)-100</f>
        <v>250.82406913585356</v>
      </c>
      <c r="E895" s="1" t="s">
        <v>8810</v>
      </c>
      <c r="F895" s="1" t="s">
        <v>22</v>
      </c>
      <c r="G895" s="1" t="s">
        <v>23</v>
      </c>
      <c r="H895" s="1">
        <v>96.563500000000005</v>
      </c>
      <c r="I895" s="1">
        <v>338.76799999999997</v>
      </c>
      <c r="J895" s="1">
        <v>1.8107500000000001</v>
      </c>
      <c r="K895" s="1">
        <f>IF(H895=0, 0.1, H895)</f>
        <v>96.563500000000005</v>
      </c>
      <c r="L895" s="1">
        <f>IF(I895=0, 0.1, I895)</f>
        <v>338.76799999999997</v>
      </c>
      <c r="M895" s="2">
        <f>LOG(L895/K895, 10)</f>
        <v>0.54508938154205666</v>
      </c>
      <c r="N895" s="2">
        <f>AVERAGE(K895:L895)</f>
        <v>217.66575</v>
      </c>
      <c r="O895" s="2">
        <f>LOG(N895,10)</f>
        <v>2.3377900975931754</v>
      </c>
      <c r="P895" s="2">
        <f>LOG(L895/K895, 2)</f>
        <v>1.8107477307693352</v>
      </c>
      <c r="Q895" s="1">
        <v>1.6252899999999999</v>
      </c>
      <c r="R895" s="1">
        <v>0.20915</v>
      </c>
      <c r="S895" s="1">
        <f>-1*LOG10(R895)</f>
        <v>0.67954213108335093</v>
      </c>
      <c r="T895" s="1">
        <v>0.99990000000000001</v>
      </c>
      <c r="U895" s="1" t="s">
        <v>1161</v>
      </c>
      <c r="V895" s="1" t="s">
        <v>33</v>
      </c>
      <c r="W895" s="1" t="s">
        <v>8809</v>
      </c>
      <c r="X895" s="1" t="s">
        <v>27</v>
      </c>
      <c r="Y895" s="1" t="s">
        <v>8808</v>
      </c>
    </row>
    <row r="896" spans="1:25" x14ac:dyDescent="0.3">
      <c r="A896" s="1" t="s">
        <v>4687</v>
      </c>
      <c r="B896" s="1" t="s">
        <v>4687</v>
      </c>
      <c r="C896" s="1" t="s">
        <v>4686</v>
      </c>
      <c r="D896" s="8">
        <f>(L896/K896*100)-100</f>
        <v>43.148646381548275</v>
      </c>
      <c r="E896" s="1" t="s">
        <v>4685</v>
      </c>
      <c r="F896" s="1" t="s">
        <v>22</v>
      </c>
      <c r="G896" s="1" t="s">
        <v>23</v>
      </c>
      <c r="H896" s="1">
        <v>64.375600000000006</v>
      </c>
      <c r="I896" s="1">
        <v>92.152799999999999</v>
      </c>
      <c r="J896" s="1">
        <v>0.51751199999999997</v>
      </c>
      <c r="K896" s="1">
        <f>IF(H896=0, 0.1, H896)</f>
        <v>64.375600000000006</v>
      </c>
      <c r="L896" s="1">
        <f>IF(I896=0, 0.1, I896)</f>
        <v>92.152799999999999</v>
      </c>
      <c r="M896" s="2">
        <f>LOG(L896/K896, 10)</f>
        <v>0.15578724567369404</v>
      </c>
      <c r="N896" s="2">
        <f>AVERAGE(K896:L896)</f>
        <v>78.264200000000002</v>
      </c>
      <c r="O896" s="2">
        <f>LOG(N896,10)</f>
        <v>1.893563150335428</v>
      </c>
      <c r="P896" s="2">
        <f>LOG(L896/K896, 2)</f>
        <v>0.51751402822856396</v>
      </c>
      <c r="Q896" s="1">
        <v>0</v>
      </c>
      <c r="R896" s="1">
        <v>1</v>
      </c>
      <c r="S896" s="1">
        <f>-1*LOG10(R896)</f>
        <v>0</v>
      </c>
      <c r="T896" s="1">
        <v>1</v>
      </c>
      <c r="U896" s="1" t="s">
        <v>1161</v>
      </c>
      <c r="V896" s="1" t="s">
        <v>43</v>
      </c>
      <c r="W896" s="1" t="s">
        <v>4684</v>
      </c>
      <c r="X896" s="1" t="s">
        <v>27</v>
      </c>
      <c r="Y896" s="1" t="s">
        <v>4683</v>
      </c>
    </row>
    <row r="897" spans="1:25" x14ac:dyDescent="0.3">
      <c r="A897" s="1" t="s">
        <v>8977</v>
      </c>
      <c r="B897" s="1" t="s">
        <v>8977</v>
      </c>
      <c r="C897" s="1" t="s">
        <v>8976</v>
      </c>
      <c r="D897" s="8">
        <f>(L897/K897*100)-100</f>
        <v>22.295225580376695</v>
      </c>
      <c r="E897" s="1" t="s">
        <v>8975</v>
      </c>
      <c r="F897" s="1" t="s">
        <v>22</v>
      </c>
      <c r="G897" s="1" t="s">
        <v>23</v>
      </c>
      <c r="H897" s="1">
        <v>372.12900000000002</v>
      </c>
      <c r="I897" s="1">
        <v>455.096</v>
      </c>
      <c r="J897" s="1">
        <v>0.29036699999999999</v>
      </c>
      <c r="K897" s="1">
        <f>IF(H897=0, 0.1, H897)</f>
        <v>372.12900000000002</v>
      </c>
      <c r="L897" s="1">
        <f>IF(I897=0, 0.1, I897)</f>
        <v>455.096</v>
      </c>
      <c r="M897" s="2">
        <f>LOG(L897/K897, 10)</f>
        <v>8.7409502460888175E-2</v>
      </c>
      <c r="N897" s="2">
        <f>AVERAGE(K897:L897)</f>
        <v>413.61250000000001</v>
      </c>
      <c r="O897" s="2">
        <f>LOG(N897,10)</f>
        <v>2.6165936553252269</v>
      </c>
      <c r="P897" s="2">
        <f>LOG(L897/K897, 2)</f>
        <v>0.29036808198495051</v>
      </c>
      <c r="Q897" s="1">
        <v>0.18216599999999999</v>
      </c>
      <c r="R897" s="1">
        <v>0.79039999999999999</v>
      </c>
      <c r="S897" s="1">
        <f>-1*LOG10(R897)</f>
        <v>0.1021530684204283</v>
      </c>
      <c r="T897" s="1">
        <v>0.99990000000000001</v>
      </c>
      <c r="U897" s="1" t="s">
        <v>1161</v>
      </c>
      <c r="V897" s="1" t="s">
        <v>33</v>
      </c>
      <c r="W897" s="1" t="s">
        <v>8974</v>
      </c>
      <c r="X897" s="1" t="s">
        <v>27</v>
      </c>
      <c r="Y897" s="1" t="s">
        <v>8973</v>
      </c>
    </row>
    <row r="898" spans="1:25" x14ac:dyDescent="0.3">
      <c r="A898" s="1" t="s">
        <v>9699</v>
      </c>
      <c r="B898" s="1" t="s">
        <v>9699</v>
      </c>
      <c r="C898" s="1" t="s">
        <v>9698</v>
      </c>
      <c r="D898" s="8">
        <f>(L898/K898*100)-100</f>
        <v>23237.1</v>
      </c>
      <c r="E898" s="1" t="s">
        <v>9697</v>
      </c>
      <c r="F898" s="1" t="s">
        <v>22</v>
      </c>
      <c r="G898" s="1" t="s">
        <v>23</v>
      </c>
      <c r="H898" s="1">
        <v>0</v>
      </c>
      <c r="I898" s="1">
        <v>23.3371</v>
      </c>
      <c r="K898" s="1">
        <f>IF(H898=0, 0.1, H898)</f>
        <v>0.1</v>
      </c>
      <c r="L898" s="1">
        <f>IF(I898=0, 0.1, I898)</f>
        <v>23.3371</v>
      </c>
      <c r="M898" s="2">
        <f>LOG(L898/K898, 10)</f>
        <v>2.3680468871743163</v>
      </c>
      <c r="N898" s="2">
        <f>AVERAGE(K898:L898)</f>
        <v>11.71855</v>
      </c>
      <c r="O898" s="2">
        <f>LOG(N898,10)</f>
        <v>1.0688738773854054</v>
      </c>
      <c r="P898" s="2">
        <f>LOG(L898/K898, 2)</f>
        <v>7.8664814845149253</v>
      </c>
      <c r="Q898" s="1">
        <v>0</v>
      </c>
      <c r="R898" s="1">
        <v>1</v>
      </c>
      <c r="S898" s="1">
        <f>-1*LOG10(R898)</f>
        <v>0</v>
      </c>
      <c r="T898" s="1">
        <v>1</v>
      </c>
      <c r="U898" s="1" t="s">
        <v>1161</v>
      </c>
      <c r="V898" s="1" t="s">
        <v>33</v>
      </c>
      <c r="W898" s="1" t="s">
        <v>9696</v>
      </c>
      <c r="X898" s="1" t="s">
        <v>25</v>
      </c>
      <c r="Y898" s="1" t="s">
        <v>9695</v>
      </c>
    </row>
    <row r="899" spans="1:25" x14ac:dyDescent="0.3">
      <c r="A899" s="1" t="s">
        <v>4771</v>
      </c>
      <c r="B899" s="1" t="s">
        <v>4771</v>
      </c>
      <c r="C899" s="1" t="s">
        <v>4770</v>
      </c>
      <c r="D899" s="8">
        <f>(L899/K899*100)-100</f>
        <v>572.21205549688409</v>
      </c>
      <c r="E899" s="1" t="s">
        <v>4769</v>
      </c>
      <c r="F899" s="1" t="s">
        <v>22</v>
      </c>
      <c r="G899" s="1" t="s">
        <v>23</v>
      </c>
      <c r="H899" s="1">
        <v>124.04300000000001</v>
      </c>
      <c r="I899" s="1">
        <v>833.83199999999999</v>
      </c>
      <c r="J899" s="1">
        <v>2.74892</v>
      </c>
      <c r="K899" s="1">
        <f>IF(H899=0, 0.1, H899)</f>
        <v>124.04300000000001</v>
      </c>
      <c r="L899" s="1">
        <f>IF(I899=0, 0.1, I899)</f>
        <v>833.83199999999999</v>
      </c>
      <c r="M899" s="2">
        <f>LOG(L899/K899, 10)</f>
        <v>0.82750629687018118</v>
      </c>
      <c r="N899" s="2">
        <f>AVERAGE(K899:L899)</f>
        <v>478.9375</v>
      </c>
      <c r="O899" s="2">
        <f>LOG(N899,10)</f>
        <v>2.6802788429007611</v>
      </c>
      <c r="P899" s="2">
        <f>LOG(L899/K899, 2)</f>
        <v>2.7489164162692572</v>
      </c>
      <c r="Q899" s="1">
        <v>1.3995299999999999</v>
      </c>
      <c r="R899" s="1">
        <v>9.3899999999999997E-2</v>
      </c>
      <c r="S899" s="1">
        <f>-1*LOG10(R899)</f>
        <v>1.0273344077338891</v>
      </c>
      <c r="T899" s="1">
        <v>0.99990000000000001</v>
      </c>
      <c r="U899" s="1" t="s">
        <v>1161</v>
      </c>
      <c r="V899" s="1" t="s">
        <v>43</v>
      </c>
      <c r="W899" s="1" t="s">
        <v>4768</v>
      </c>
      <c r="X899" s="1" t="s">
        <v>27</v>
      </c>
      <c r="Y899" s="1" t="s">
        <v>4767</v>
      </c>
    </row>
    <row r="900" spans="1:25" x14ac:dyDescent="0.3">
      <c r="A900" s="1" t="s">
        <v>9108</v>
      </c>
      <c r="B900" s="1" t="s">
        <v>9108</v>
      </c>
      <c r="C900" s="1" t="s">
        <v>9107</v>
      </c>
      <c r="D900" s="8">
        <f>(L900/K900*100)-100</f>
        <v>-99.878697600395924</v>
      </c>
      <c r="E900" s="1" t="s">
        <v>9106</v>
      </c>
      <c r="F900" s="1" t="s">
        <v>22</v>
      </c>
      <c r="G900" s="1" t="s">
        <v>23</v>
      </c>
      <c r="H900" s="1">
        <v>82.438599999999994</v>
      </c>
      <c r="I900" s="1">
        <v>0</v>
      </c>
      <c r="K900" s="1">
        <f>IF(H900=0, 0.1, H900)</f>
        <v>82.438599999999994</v>
      </c>
      <c r="L900" s="1">
        <f>IF(I900=0, 0.1, I900)</f>
        <v>0.1</v>
      </c>
      <c r="M900" s="2">
        <f>LOG(L900/K900, 10)</f>
        <v>-2.9161306078350089</v>
      </c>
      <c r="N900" s="2">
        <f>AVERAGE(K900:L900)</f>
        <v>41.269299999999994</v>
      </c>
      <c r="O900" s="2">
        <f>LOG(N900,10)</f>
        <v>1.615627102540717</v>
      </c>
      <c r="P900" s="2">
        <f>LOG(L900/K900, 2)</f>
        <v>-9.6871761945280781</v>
      </c>
      <c r="Q900" s="1">
        <v>0</v>
      </c>
      <c r="R900" s="1">
        <v>1</v>
      </c>
      <c r="S900" s="1">
        <f>-1*LOG10(R900)</f>
        <v>0</v>
      </c>
      <c r="T900" s="1">
        <v>1</v>
      </c>
      <c r="U900" s="1" t="s">
        <v>1161</v>
      </c>
      <c r="V900" s="1" t="s">
        <v>33</v>
      </c>
      <c r="W900" s="1" t="s">
        <v>9105</v>
      </c>
      <c r="X900" s="1" t="s">
        <v>27</v>
      </c>
      <c r="Y900" s="1" t="s">
        <v>9104</v>
      </c>
    </row>
    <row r="901" spans="1:25" x14ac:dyDescent="0.3">
      <c r="A901" s="1" t="s">
        <v>4696</v>
      </c>
      <c r="B901" s="1" t="s">
        <v>4696</v>
      </c>
      <c r="C901" s="1" t="s">
        <v>4695</v>
      </c>
      <c r="D901" s="8">
        <f>(L901/K901*100)-100</f>
        <v>-99.878697600395924</v>
      </c>
      <c r="E901" s="1" t="s">
        <v>4694</v>
      </c>
      <c r="F901" s="1" t="s">
        <v>22</v>
      </c>
      <c r="G901" s="1" t="s">
        <v>23</v>
      </c>
      <c r="H901" s="1">
        <v>82.438599999999994</v>
      </c>
      <c r="I901" s="1">
        <v>0</v>
      </c>
      <c r="K901" s="1">
        <f>IF(H901=0, 0.1, H901)</f>
        <v>82.438599999999994</v>
      </c>
      <c r="L901" s="1">
        <f>IF(I901=0, 0.1, I901)</f>
        <v>0.1</v>
      </c>
      <c r="M901" s="2">
        <f>LOG(L901/K901, 10)</f>
        <v>-2.9161306078350089</v>
      </c>
      <c r="N901" s="2">
        <f>AVERAGE(K901:L901)</f>
        <v>41.269299999999994</v>
      </c>
      <c r="O901" s="2">
        <f>LOG(N901,10)</f>
        <v>1.615627102540717</v>
      </c>
      <c r="P901" s="2">
        <f>LOG(L901/K901, 2)</f>
        <v>-9.6871761945280781</v>
      </c>
      <c r="Q901" s="1">
        <v>0</v>
      </c>
      <c r="R901" s="1">
        <v>1</v>
      </c>
      <c r="S901" s="1">
        <f>-1*LOG10(R901)</f>
        <v>0</v>
      </c>
      <c r="T901" s="1">
        <v>1</v>
      </c>
      <c r="U901" s="1" t="s">
        <v>1161</v>
      </c>
      <c r="V901" s="1" t="s">
        <v>43</v>
      </c>
      <c r="W901" s="1" t="s">
        <v>4693</v>
      </c>
      <c r="X901" s="1" t="s">
        <v>27</v>
      </c>
      <c r="Y901" s="1" t="s">
        <v>4692</v>
      </c>
    </row>
    <row r="902" spans="1:25" x14ac:dyDescent="0.3">
      <c r="A902" s="1" t="s">
        <v>9694</v>
      </c>
      <c r="B902" s="1" t="s">
        <v>9694</v>
      </c>
      <c r="C902" s="1" t="s">
        <v>9693</v>
      </c>
      <c r="D902" s="8">
        <f>(L902/K902*100)-100</f>
        <v>23237.1</v>
      </c>
      <c r="E902" s="1" t="s">
        <v>9692</v>
      </c>
      <c r="F902" s="1" t="s">
        <v>22</v>
      </c>
      <c r="G902" s="1" t="s">
        <v>23</v>
      </c>
      <c r="H902" s="1">
        <v>0</v>
      </c>
      <c r="I902" s="1">
        <v>23.3371</v>
      </c>
      <c r="K902" s="1">
        <f>IF(H902=0, 0.1, H902)</f>
        <v>0.1</v>
      </c>
      <c r="L902" s="1">
        <f>IF(I902=0, 0.1, I902)</f>
        <v>23.3371</v>
      </c>
      <c r="M902" s="2">
        <f>LOG(L902/K902, 10)</f>
        <v>2.3680468871743163</v>
      </c>
      <c r="N902" s="2">
        <f>AVERAGE(K902:L902)</f>
        <v>11.71855</v>
      </c>
      <c r="O902" s="2">
        <f>LOG(N902,10)</f>
        <v>1.0688738773854054</v>
      </c>
      <c r="P902" s="2">
        <f>LOG(L902/K902, 2)</f>
        <v>7.8664814845149253</v>
      </c>
      <c r="Q902" s="1">
        <v>0</v>
      </c>
      <c r="R902" s="1">
        <v>1</v>
      </c>
      <c r="S902" s="1">
        <f>-1*LOG10(R902)</f>
        <v>0</v>
      </c>
      <c r="T902" s="1">
        <v>1</v>
      </c>
      <c r="U902" s="1" t="s">
        <v>1161</v>
      </c>
      <c r="V902" s="1" t="s">
        <v>33</v>
      </c>
      <c r="W902" s="1" t="s">
        <v>9691</v>
      </c>
      <c r="X902" s="1" t="s">
        <v>25</v>
      </c>
      <c r="Y902" s="1" t="s">
        <v>9690</v>
      </c>
    </row>
    <row r="903" spans="1:25" x14ac:dyDescent="0.3">
      <c r="A903" s="1" t="s">
        <v>9689</v>
      </c>
      <c r="B903" s="1" t="s">
        <v>9689</v>
      </c>
      <c r="C903" s="1" t="s">
        <v>9688</v>
      </c>
      <c r="D903" s="8">
        <f>(L903/K903*100)-100</f>
        <v>68715.7</v>
      </c>
      <c r="E903" s="1" t="s">
        <v>9687</v>
      </c>
      <c r="F903" s="1" t="s">
        <v>22</v>
      </c>
      <c r="G903" s="1" t="s">
        <v>23</v>
      </c>
      <c r="H903" s="1">
        <v>0</v>
      </c>
      <c r="I903" s="1">
        <v>68.815700000000007</v>
      </c>
      <c r="K903" s="1">
        <f>IF(H903=0, 0.1, H903)</f>
        <v>0.1</v>
      </c>
      <c r="L903" s="1">
        <f>IF(I903=0, 0.1, I903)</f>
        <v>68.815700000000007</v>
      </c>
      <c r="M903" s="2">
        <f>LOG(L903/K903, 10)</f>
        <v>2.8376875319202499</v>
      </c>
      <c r="N903" s="2">
        <f>AVERAGE(K903:L903)</f>
        <v>34.457850000000001</v>
      </c>
      <c r="O903" s="2">
        <f>LOG(N903,10)</f>
        <v>1.5372881761222923</v>
      </c>
      <c r="P903" s="2">
        <f>LOG(L903/K903, 2)</f>
        <v>9.4265939367974578</v>
      </c>
      <c r="Q903" s="1">
        <v>0</v>
      </c>
      <c r="R903" s="1">
        <v>1</v>
      </c>
      <c r="S903" s="1">
        <f>-1*LOG10(R903)</f>
        <v>0</v>
      </c>
      <c r="T903" s="1">
        <v>1</v>
      </c>
      <c r="U903" s="1" t="s">
        <v>1161</v>
      </c>
      <c r="V903" s="1" t="s">
        <v>43</v>
      </c>
      <c r="W903" s="1" t="s">
        <v>9686</v>
      </c>
      <c r="X903" s="1" t="s">
        <v>27</v>
      </c>
      <c r="Y903" s="1" t="s">
        <v>9685</v>
      </c>
    </row>
    <row r="904" spans="1:25" x14ac:dyDescent="0.3">
      <c r="A904" s="1" t="s">
        <v>9017</v>
      </c>
      <c r="B904" s="1" t="s">
        <v>9017</v>
      </c>
      <c r="C904" s="1" t="s">
        <v>9016</v>
      </c>
      <c r="D904" s="8">
        <f>(L904/K904*100)-100</f>
        <v>-99.818046510950865</v>
      </c>
      <c r="E904" s="1" t="s">
        <v>9015</v>
      </c>
      <c r="F904" s="1" t="s">
        <v>22</v>
      </c>
      <c r="G904" s="1" t="s">
        <v>23</v>
      </c>
      <c r="H904" s="1">
        <v>54.959099999999999</v>
      </c>
      <c r="I904" s="1">
        <v>0</v>
      </c>
      <c r="K904" s="1">
        <f>IF(H904=0, 0.1, H904)</f>
        <v>54.959099999999999</v>
      </c>
      <c r="L904" s="1">
        <f>IF(I904=0, 0.1, I904)</f>
        <v>0.1</v>
      </c>
      <c r="M904" s="2">
        <f>LOG(L904/K904, 10)</f>
        <v>-2.7400396121840616</v>
      </c>
      <c r="N904" s="2">
        <f>AVERAGE(K904:L904)</f>
        <v>27.52955</v>
      </c>
      <c r="O904" s="2">
        <f>LOG(N904,10)</f>
        <v>1.4397991124425809</v>
      </c>
      <c r="P904" s="2">
        <f>LOG(L904/K904, 2)</f>
        <v>-9.1022145688185088</v>
      </c>
      <c r="Q904" s="1">
        <v>0</v>
      </c>
      <c r="R904" s="1">
        <v>1</v>
      </c>
      <c r="S904" s="1">
        <f>-1*LOG10(R904)</f>
        <v>0</v>
      </c>
      <c r="T904" s="1">
        <v>1</v>
      </c>
      <c r="U904" s="1" t="s">
        <v>1161</v>
      </c>
      <c r="V904" s="1" t="s">
        <v>33</v>
      </c>
      <c r="W904" s="1" t="s">
        <v>9014</v>
      </c>
      <c r="X904" s="1" t="s">
        <v>27</v>
      </c>
      <c r="Y904" s="1" t="s">
        <v>9013</v>
      </c>
    </row>
    <row r="905" spans="1:25" x14ac:dyDescent="0.3">
      <c r="A905" s="1" t="s">
        <v>4558</v>
      </c>
      <c r="B905" s="1" t="s">
        <v>4558</v>
      </c>
      <c r="C905" s="1" t="s">
        <v>4557</v>
      </c>
      <c r="D905" s="8">
        <f>(L905/K905*100)-100</f>
        <v>-21.776212806323045</v>
      </c>
      <c r="E905" s="1" t="s">
        <v>4556</v>
      </c>
      <c r="F905" s="1" t="s">
        <v>22</v>
      </c>
      <c r="G905" s="1" t="s">
        <v>23</v>
      </c>
      <c r="H905" s="1">
        <v>59.667400000000001</v>
      </c>
      <c r="I905" s="1">
        <v>46.674100000000003</v>
      </c>
      <c r="J905" s="1">
        <v>-0.35431800000000002</v>
      </c>
      <c r="K905" s="1">
        <f>IF(H905=0, 0.1, H905)</f>
        <v>59.667400000000001</v>
      </c>
      <c r="L905" s="1">
        <f>IF(I905=0, 0.1, I905)</f>
        <v>46.674100000000003</v>
      </c>
      <c r="M905" s="2">
        <f>LOG(L905/K905, 10)</f>
        <v>-0.10666116156849806</v>
      </c>
      <c r="N905" s="2">
        <f>AVERAGE(K905:L905)</f>
        <v>53.170749999999998</v>
      </c>
      <c r="O905" s="2">
        <f>LOG(N905,10)</f>
        <v>1.7256727862980827</v>
      </c>
      <c r="P905" s="2">
        <f>LOG(L905/K905, 2)</f>
        <v>-0.35432070924771392</v>
      </c>
      <c r="Q905" s="1">
        <v>-0.11812599999999999</v>
      </c>
      <c r="R905" s="1">
        <v>0.74439999999999995</v>
      </c>
      <c r="S905" s="1">
        <f>-1*LOG10(R905)</f>
        <v>0.12819363554127064</v>
      </c>
      <c r="T905" s="1">
        <v>0.99990000000000001</v>
      </c>
      <c r="U905" s="1" t="s">
        <v>1161</v>
      </c>
      <c r="V905" s="1" t="s">
        <v>43</v>
      </c>
      <c r="W905" s="1" t="s">
        <v>4555</v>
      </c>
      <c r="X905" s="1" t="s">
        <v>25</v>
      </c>
      <c r="Y905" s="1" t="s">
        <v>4554</v>
      </c>
    </row>
    <row r="906" spans="1:25" x14ac:dyDescent="0.3">
      <c r="A906" s="1" t="s">
        <v>9057</v>
      </c>
      <c r="B906" s="1" t="s">
        <v>9057</v>
      </c>
      <c r="C906" s="1" t="s">
        <v>9056</v>
      </c>
      <c r="D906" s="8">
        <f>(L906/K906*100)-100</f>
        <v>23237.1</v>
      </c>
      <c r="E906" s="1" t="s">
        <v>9055</v>
      </c>
      <c r="F906" s="1" t="s">
        <v>22</v>
      </c>
      <c r="G906" s="1" t="s">
        <v>23</v>
      </c>
      <c r="H906" s="1">
        <v>0</v>
      </c>
      <c r="I906" s="1">
        <v>23.3371</v>
      </c>
      <c r="K906" s="1">
        <f>IF(H906=0, 0.1, H906)</f>
        <v>0.1</v>
      </c>
      <c r="L906" s="1">
        <f>IF(I906=0, 0.1, I906)</f>
        <v>23.3371</v>
      </c>
      <c r="M906" s="2">
        <f>LOG(L906/K906, 10)</f>
        <v>2.3680468871743163</v>
      </c>
      <c r="N906" s="2">
        <f>AVERAGE(K906:L906)</f>
        <v>11.71855</v>
      </c>
      <c r="O906" s="2">
        <f>LOG(N906,10)</f>
        <v>1.0688738773854054</v>
      </c>
      <c r="P906" s="2">
        <f>LOG(L906/K906, 2)</f>
        <v>7.8664814845149253</v>
      </c>
      <c r="Q906" s="1">
        <v>0</v>
      </c>
      <c r="R906" s="1">
        <v>1</v>
      </c>
      <c r="S906" s="1">
        <f>-1*LOG10(R906)</f>
        <v>0</v>
      </c>
      <c r="T906" s="1">
        <v>1</v>
      </c>
      <c r="U906" s="1" t="s">
        <v>1161</v>
      </c>
      <c r="V906" s="1" t="s">
        <v>33</v>
      </c>
      <c r="W906" s="1" t="s">
        <v>9054</v>
      </c>
      <c r="X906" s="1" t="s">
        <v>27</v>
      </c>
      <c r="Y906" s="1" t="s">
        <v>9053</v>
      </c>
    </row>
    <row r="907" spans="1:25" x14ac:dyDescent="0.3">
      <c r="A907" s="1" t="s">
        <v>8788</v>
      </c>
      <c r="B907" s="1" t="s">
        <v>8788</v>
      </c>
      <c r="C907" s="1" t="s">
        <v>8787</v>
      </c>
      <c r="D907" s="8">
        <f>(L907/K907*100)-100</f>
        <v>98.050253305758105</v>
      </c>
      <c r="E907" s="1" t="s">
        <v>173</v>
      </c>
      <c r="F907" s="1" t="s">
        <v>22</v>
      </c>
      <c r="G907" s="1" t="s">
        <v>23</v>
      </c>
      <c r="H907" s="1">
        <v>657.11099999999999</v>
      </c>
      <c r="I907" s="1">
        <v>1301.4100000000001</v>
      </c>
      <c r="J907" s="1">
        <v>0.98586700000000005</v>
      </c>
      <c r="K907" s="1">
        <f>IF(H907=0, 0.1, H907)</f>
        <v>657.11099999999999</v>
      </c>
      <c r="L907" s="1">
        <f>IF(I907=0, 0.1, I907)</f>
        <v>1301.4100000000001</v>
      </c>
      <c r="M907" s="2">
        <f>LOG(L907/K907, 10)</f>
        <v>0.29677540220217796</v>
      </c>
      <c r="N907" s="2">
        <f>AVERAGE(K907:L907)</f>
        <v>979.26050000000009</v>
      </c>
      <c r="O907" s="2">
        <f>LOG(N907,10)</f>
        <v>2.9908982369139165</v>
      </c>
      <c r="P907" s="2">
        <f>LOG(L907/K907, 2)</f>
        <v>0.98586654644691196</v>
      </c>
      <c r="Q907" s="1">
        <v>0.57850599999999996</v>
      </c>
      <c r="R907" s="1">
        <v>0.46060000000000001</v>
      </c>
      <c r="S907" s="1">
        <f>-1*LOG10(R907)</f>
        <v>0.33667606637178765</v>
      </c>
      <c r="T907" s="1">
        <v>0.99990000000000001</v>
      </c>
      <c r="U907" s="1" t="s">
        <v>1161</v>
      </c>
      <c r="V907" s="1" t="s">
        <v>33</v>
      </c>
      <c r="W907" s="1" t="s">
        <v>8786</v>
      </c>
      <c r="X907" s="1" t="s">
        <v>25</v>
      </c>
      <c r="Y907" s="1" t="s">
        <v>8785</v>
      </c>
    </row>
    <row r="908" spans="1:25" x14ac:dyDescent="0.3">
      <c r="A908" s="1" t="s">
        <v>9180</v>
      </c>
      <c r="B908" s="1" t="s">
        <v>9180</v>
      </c>
      <c r="C908" s="1" t="s">
        <v>9179</v>
      </c>
      <c r="D908" s="8">
        <f>(L908/K908*100)-100</f>
        <v>15.483723908866921</v>
      </c>
      <c r="E908" s="1" t="s">
        <v>9178</v>
      </c>
      <c r="F908" s="1" t="s">
        <v>22</v>
      </c>
      <c r="G908" s="1" t="s">
        <v>23</v>
      </c>
      <c r="H908" s="1">
        <v>1842.58</v>
      </c>
      <c r="I908" s="1">
        <v>2127.88</v>
      </c>
      <c r="J908" s="1">
        <v>0.20769000000000001</v>
      </c>
      <c r="K908" s="1">
        <f>IF(H908=0, 0.1, H908)</f>
        <v>1842.58</v>
      </c>
      <c r="L908" s="1">
        <f>IF(I908=0, 0.1, I908)</f>
        <v>2127.88</v>
      </c>
      <c r="M908" s="2">
        <f>LOG(L908/K908, 10)</f>
        <v>6.2520779772211571E-2</v>
      </c>
      <c r="N908" s="2">
        <f>AVERAGE(K908:L908)</f>
        <v>1985.23</v>
      </c>
      <c r="O908" s="2">
        <f>LOG(N908,10)</f>
        <v>3.2978108294590016</v>
      </c>
      <c r="P908" s="2">
        <f>LOG(L908/K908, 2)</f>
        <v>0.20768953483957517</v>
      </c>
      <c r="Q908" s="1">
        <v>0.1056</v>
      </c>
      <c r="R908" s="1">
        <v>0.86634999999999995</v>
      </c>
      <c r="S908" s="1">
        <f>-1*LOG10(R908)</f>
        <v>6.2306620268583648E-2</v>
      </c>
      <c r="T908" s="1">
        <v>0.99990000000000001</v>
      </c>
      <c r="U908" s="1" t="s">
        <v>1161</v>
      </c>
      <c r="V908" s="1" t="s">
        <v>33</v>
      </c>
      <c r="W908" s="1" t="s">
        <v>9177</v>
      </c>
      <c r="X908" s="1" t="s">
        <v>27</v>
      </c>
      <c r="Y908" s="1" t="s">
        <v>9176</v>
      </c>
    </row>
    <row r="909" spans="1:25" x14ac:dyDescent="0.3">
      <c r="A909" s="1" t="s">
        <v>5438</v>
      </c>
      <c r="B909" s="1" t="s">
        <v>5438</v>
      </c>
      <c r="C909" s="1" t="s">
        <v>5437</v>
      </c>
      <c r="D909" s="8">
        <f>(L909/K909*100)-100</f>
        <v>-65.605757460901344</v>
      </c>
      <c r="E909" s="1" t="s">
        <v>5436</v>
      </c>
      <c r="F909" s="1" t="s">
        <v>22</v>
      </c>
      <c r="G909" s="1" t="s">
        <v>23</v>
      </c>
      <c r="H909" s="1">
        <v>64.375600000000006</v>
      </c>
      <c r="I909" s="1">
        <v>22.141500000000001</v>
      </c>
      <c r="J909" s="1">
        <v>-1.53976</v>
      </c>
      <c r="K909" s="1">
        <f>IF(H909=0, 0.1, H909)</f>
        <v>64.375600000000006</v>
      </c>
      <c r="L909" s="1">
        <f>IF(I909=0, 0.1, I909)</f>
        <v>22.141500000000001</v>
      </c>
      <c r="M909" s="2">
        <f>LOG(L909/K909, 10)</f>
        <v>-0.46351425053221734</v>
      </c>
      <c r="N909" s="2">
        <f>AVERAGE(K909:L909)</f>
        <v>43.25855</v>
      </c>
      <c r="O909" s="2">
        <f>LOG(N909,10)</f>
        <v>1.6360719580630199</v>
      </c>
      <c r="P909" s="2">
        <f>LOG(L909/K909, 2)</f>
        <v>-1.5397610112236326</v>
      </c>
      <c r="Q909" s="1">
        <v>0</v>
      </c>
      <c r="R909" s="1">
        <v>1</v>
      </c>
      <c r="S909" s="1">
        <f>-1*LOG10(R909)</f>
        <v>0</v>
      </c>
      <c r="T909" s="1">
        <v>1</v>
      </c>
      <c r="U909" s="1" t="s">
        <v>1161</v>
      </c>
      <c r="V909" s="1" t="s">
        <v>39</v>
      </c>
      <c r="W909" s="1" t="s">
        <v>5435</v>
      </c>
      <c r="X909" s="1" t="s">
        <v>25</v>
      </c>
      <c r="Y909" s="1" t="s">
        <v>5434</v>
      </c>
    </row>
    <row r="910" spans="1:25" x14ac:dyDescent="0.3">
      <c r="A910" s="1" t="s">
        <v>9684</v>
      </c>
      <c r="B910" s="1" t="s">
        <v>9684</v>
      </c>
      <c r="C910" s="1" t="s">
        <v>9683</v>
      </c>
      <c r="D910" s="8">
        <f>(L910/K910*100)-100</f>
        <v>23237.1</v>
      </c>
      <c r="E910" s="1" t="s">
        <v>9682</v>
      </c>
      <c r="F910" s="1" t="s">
        <v>22</v>
      </c>
      <c r="G910" s="1" t="s">
        <v>23</v>
      </c>
      <c r="H910" s="1">
        <v>0</v>
      </c>
      <c r="I910" s="1">
        <v>23.3371</v>
      </c>
      <c r="K910" s="1">
        <f>IF(H910=0, 0.1, H910)</f>
        <v>0.1</v>
      </c>
      <c r="L910" s="1">
        <f>IF(I910=0, 0.1, I910)</f>
        <v>23.3371</v>
      </c>
      <c r="M910" s="2">
        <f>LOG(L910/K910, 10)</f>
        <v>2.3680468871743163</v>
      </c>
      <c r="N910" s="2">
        <f>AVERAGE(K910:L910)</f>
        <v>11.71855</v>
      </c>
      <c r="O910" s="2">
        <f>LOG(N910,10)</f>
        <v>1.0688738773854054</v>
      </c>
      <c r="P910" s="2">
        <f>LOG(L910/K910, 2)</f>
        <v>7.8664814845149253</v>
      </c>
      <c r="Q910" s="1">
        <v>0</v>
      </c>
      <c r="R910" s="1">
        <v>1</v>
      </c>
      <c r="S910" s="1">
        <f>-1*LOG10(R910)</f>
        <v>0</v>
      </c>
      <c r="T910" s="1">
        <v>1</v>
      </c>
      <c r="U910" s="1" t="s">
        <v>1161</v>
      </c>
      <c r="V910" s="1" t="s">
        <v>33</v>
      </c>
      <c r="W910" s="1" t="s">
        <v>9681</v>
      </c>
      <c r="X910" s="1" t="s">
        <v>27</v>
      </c>
      <c r="Y910" s="1" t="s">
        <v>9680</v>
      </c>
    </row>
    <row r="911" spans="1:25" x14ac:dyDescent="0.3">
      <c r="A911" s="1" t="s">
        <v>9231</v>
      </c>
      <c r="B911" s="1" t="s">
        <v>9231</v>
      </c>
      <c r="C911" s="1" t="s">
        <v>9230</v>
      </c>
      <c r="D911" s="8">
        <f>(L911/K911*100)-100</f>
        <v>138.9652914210871</v>
      </c>
      <c r="E911" s="1" t="s">
        <v>9229</v>
      </c>
      <c r="F911" s="1" t="s">
        <v>22</v>
      </c>
      <c r="G911" s="1" t="s">
        <v>23</v>
      </c>
      <c r="H911" s="1">
        <v>1221.5999999999999</v>
      </c>
      <c r="I911" s="1">
        <v>2919.2</v>
      </c>
      <c r="J911" s="1">
        <v>1.25681</v>
      </c>
      <c r="K911" s="1">
        <f>IF(H911=0, 0.1, H911)</f>
        <v>1221.5999999999999</v>
      </c>
      <c r="L911" s="1">
        <f>IF(I911=0, 0.1, I911)</f>
        <v>2919.2</v>
      </c>
      <c r="M911" s="2">
        <f>LOG(L911/K911, 10)</f>
        <v>0.37833482630822707</v>
      </c>
      <c r="N911" s="2">
        <f>AVERAGE(K911:L911)</f>
        <v>2070.3999999999996</v>
      </c>
      <c r="O911" s="2">
        <f>LOG(N911,10)</f>
        <v>3.316054258988606</v>
      </c>
      <c r="P911" s="2">
        <f>LOG(L911/K911, 2)</f>
        <v>1.25680108878763</v>
      </c>
      <c r="Q911" s="1">
        <v>1.01162</v>
      </c>
      <c r="R911" s="1">
        <v>0.14929999999999999</v>
      </c>
      <c r="S911" s="1">
        <f>-1*LOG10(R911)</f>
        <v>0.82594019227497462</v>
      </c>
      <c r="T911" s="1">
        <v>0.99990000000000001</v>
      </c>
      <c r="U911" s="1" t="s">
        <v>1161</v>
      </c>
      <c r="V911" s="1" t="s">
        <v>33</v>
      </c>
      <c r="W911" s="1" t="s">
        <v>9228</v>
      </c>
      <c r="X911" s="1" t="s">
        <v>27</v>
      </c>
      <c r="Y911" s="1" t="s">
        <v>9227</v>
      </c>
    </row>
    <row r="912" spans="1:25" x14ac:dyDescent="0.3">
      <c r="A912" s="1" t="s">
        <v>4860</v>
      </c>
      <c r="B912" s="1" t="s">
        <v>4860</v>
      </c>
      <c r="C912" s="1" t="s">
        <v>4859</v>
      </c>
      <c r="D912" s="8">
        <f>(L912/K912*100)-100</f>
        <v>79.062341877061044</v>
      </c>
      <c r="E912" s="1" t="s">
        <v>681</v>
      </c>
      <c r="F912" s="1" t="s">
        <v>22</v>
      </c>
      <c r="G912" s="1" t="s">
        <v>23</v>
      </c>
      <c r="H912" s="1">
        <v>114.626</v>
      </c>
      <c r="I912" s="1">
        <v>205.25200000000001</v>
      </c>
      <c r="J912" s="1">
        <v>0.84045400000000003</v>
      </c>
      <c r="K912" s="1">
        <f>IF(H912=0, 0.1, H912)</f>
        <v>114.626</v>
      </c>
      <c r="L912" s="1">
        <f>IF(I912=0, 0.1, I912)</f>
        <v>205.25200000000001</v>
      </c>
      <c r="M912" s="2">
        <f>LOG(L912/K912, 10)</f>
        <v>0.25300426013921079</v>
      </c>
      <c r="N912" s="2">
        <f>AVERAGE(K912:L912)</f>
        <v>159.93900000000002</v>
      </c>
      <c r="O912" s="2">
        <f>LOG(N912,10)</f>
        <v>2.2039543763139839</v>
      </c>
      <c r="P912" s="2">
        <f>LOG(L912/K912, 2)</f>
        <v>0.84046195988263528</v>
      </c>
      <c r="Q912" s="1">
        <v>1.20202E-2</v>
      </c>
      <c r="R912" s="1">
        <v>0.68184999999999996</v>
      </c>
      <c r="S912" s="1">
        <f>-1*LOG10(R912)</f>
        <v>0.1663111551635866</v>
      </c>
      <c r="T912" s="1">
        <v>0.99990000000000001</v>
      </c>
      <c r="U912" s="1" t="s">
        <v>1161</v>
      </c>
      <c r="V912" s="1" t="s">
        <v>42</v>
      </c>
      <c r="W912" s="1" t="s">
        <v>4858</v>
      </c>
      <c r="X912" s="1" t="s">
        <v>25</v>
      </c>
      <c r="Y912" s="1" t="s">
        <v>4857</v>
      </c>
    </row>
    <row r="913" spans="1:25" x14ac:dyDescent="0.3">
      <c r="A913" s="1" t="s">
        <v>5002</v>
      </c>
      <c r="B913" s="1" t="s">
        <v>5002</v>
      </c>
      <c r="C913" s="1" t="s">
        <v>5001</v>
      </c>
      <c r="D913" s="8">
        <f>(L913/K913*100)-100</f>
        <v>-99.84466164198858</v>
      </c>
      <c r="E913" s="1" t="s">
        <v>5000</v>
      </c>
      <c r="F913" s="1" t="s">
        <v>22</v>
      </c>
      <c r="G913" s="1" t="s">
        <v>23</v>
      </c>
      <c r="H913" s="1">
        <v>64.375600000000006</v>
      </c>
      <c r="I913" s="1">
        <v>0</v>
      </c>
      <c r="K913" s="1">
        <f>IF(H913=0, 0.1, H913)</f>
        <v>64.375600000000006</v>
      </c>
      <c r="L913" s="1">
        <f>IF(I913=0, 0.1, I913)</f>
        <v>0.1</v>
      </c>
      <c r="M913" s="2">
        <f>LOG(L913/K913, 10)</f>
        <v>-2.8087212898236129</v>
      </c>
      <c r="N913" s="2">
        <f>AVERAGE(K913:L913)</f>
        <v>32.2378</v>
      </c>
      <c r="O913" s="2">
        <f>LOG(N913,10)</f>
        <v>1.5083653966423365</v>
      </c>
      <c r="P913" s="2">
        <f>LOG(L913/K913, 2)</f>
        <v>-9.3303701633733311</v>
      </c>
      <c r="Q913" s="1">
        <v>0</v>
      </c>
      <c r="R913" s="1">
        <v>1</v>
      </c>
      <c r="S913" s="1">
        <f>-1*LOG10(R913)</f>
        <v>0</v>
      </c>
      <c r="T913" s="1">
        <v>1</v>
      </c>
      <c r="U913" s="1" t="s">
        <v>1161</v>
      </c>
      <c r="V913" s="1" t="s">
        <v>42</v>
      </c>
      <c r="W913" s="1" t="s">
        <v>4999</v>
      </c>
      <c r="X913" s="1" t="s">
        <v>25</v>
      </c>
      <c r="Y913" s="1" t="s">
        <v>4998</v>
      </c>
    </row>
    <row r="914" spans="1:25" x14ac:dyDescent="0.3">
      <c r="A914" s="1" t="s">
        <v>5388</v>
      </c>
      <c r="B914" s="1" t="s">
        <v>5388</v>
      </c>
      <c r="C914" s="1" t="s">
        <v>5387</v>
      </c>
      <c r="D914" s="8">
        <f>(L914/K914*100)-100</f>
        <v>7.1573701837342156</v>
      </c>
      <c r="E914" s="1" t="s">
        <v>5386</v>
      </c>
      <c r="F914" s="1" t="s">
        <v>22</v>
      </c>
      <c r="G914" s="1" t="s">
        <v>23</v>
      </c>
      <c r="H914" s="1">
        <v>321.87799999999999</v>
      </c>
      <c r="I914" s="1">
        <v>344.916</v>
      </c>
      <c r="J914" s="1">
        <v>9.9731899999999998E-2</v>
      </c>
      <c r="K914" s="1">
        <f>IF(H914=0, 0.1, H914)</f>
        <v>321.87799999999999</v>
      </c>
      <c r="L914" s="1">
        <f>IF(I914=0, 0.1, I914)</f>
        <v>344.916</v>
      </c>
      <c r="M914" s="2">
        <f>LOG(L914/K914, 10)</f>
        <v>3.0022046773543285E-2</v>
      </c>
      <c r="N914" s="2">
        <f>AVERAGE(K914:L914)</f>
        <v>333.39699999999999</v>
      </c>
      <c r="O914" s="2">
        <f>LOG(N914,10)</f>
        <v>2.5229616876056409</v>
      </c>
      <c r="P914" s="2">
        <f>LOG(L914/K914, 2)</f>
        <v>9.9731080643055942E-2</v>
      </c>
      <c r="Q914" s="1">
        <v>8.8592500000000005E-2</v>
      </c>
      <c r="R914" s="1">
        <v>0.84</v>
      </c>
      <c r="S914" s="1">
        <f>-1*LOG10(R914)</f>
        <v>7.5720713938118356E-2</v>
      </c>
      <c r="T914" s="1">
        <v>0.99990000000000001</v>
      </c>
      <c r="U914" s="1" t="s">
        <v>1161</v>
      </c>
      <c r="V914" s="1" t="s">
        <v>39</v>
      </c>
      <c r="W914" s="1" t="s">
        <v>5385</v>
      </c>
      <c r="X914" s="1" t="s">
        <v>25</v>
      </c>
      <c r="Y914" s="1" t="s">
        <v>5384</v>
      </c>
    </row>
    <row r="915" spans="1:25" x14ac:dyDescent="0.3">
      <c r="A915" s="1" t="s">
        <v>4826</v>
      </c>
      <c r="B915" s="1" t="s">
        <v>4826</v>
      </c>
      <c r="C915" s="1" t="s">
        <v>4825</v>
      </c>
      <c r="D915" s="8">
        <f>(L915/K915*100)-100</f>
        <v>-27.497064105033601</v>
      </c>
      <c r="E915" s="1" t="s">
        <v>4824</v>
      </c>
      <c r="F915" s="1" t="s">
        <v>22</v>
      </c>
      <c r="G915" s="1" t="s">
        <v>23</v>
      </c>
      <c r="H915" s="1">
        <v>32.187800000000003</v>
      </c>
      <c r="I915" s="1">
        <v>23.3371</v>
      </c>
      <c r="J915" s="1">
        <v>-0.463891</v>
      </c>
      <c r="K915" s="1">
        <f>IF(H915=0, 0.1, H915)</f>
        <v>32.187800000000003</v>
      </c>
      <c r="L915" s="1">
        <f>IF(I915=0, 0.1, I915)</f>
        <v>23.3371</v>
      </c>
      <c r="M915" s="2">
        <f>LOG(L915/K915, 10)</f>
        <v>-0.13964440698531588</v>
      </c>
      <c r="N915" s="2">
        <f>AVERAGE(K915:L915)</f>
        <v>27.762450000000001</v>
      </c>
      <c r="O915" s="2">
        <f>LOG(N915,10)</f>
        <v>1.4434577893955705</v>
      </c>
      <c r="P915" s="2">
        <f>LOG(L915/K915, 2)</f>
        <v>-0.4638886788584059</v>
      </c>
      <c r="Q915" s="1">
        <v>0</v>
      </c>
      <c r="R915" s="1">
        <v>1</v>
      </c>
      <c r="S915" s="1">
        <f>-1*LOG10(R915)</f>
        <v>0</v>
      </c>
      <c r="T915" s="1">
        <v>1</v>
      </c>
      <c r="U915" s="1" t="s">
        <v>1161</v>
      </c>
      <c r="V915" s="1" t="s">
        <v>42</v>
      </c>
      <c r="W915" s="1" t="s">
        <v>4823</v>
      </c>
      <c r="X915" s="1" t="s">
        <v>25</v>
      </c>
      <c r="Y915" s="1" t="s">
        <v>4822</v>
      </c>
    </row>
    <row r="916" spans="1:25" x14ac:dyDescent="0.3">
      <c r="A916" s="1" t="s">
        <v>5160</v>
      </c>
      <c r="B916" s="1" t="s">
        <v>5160</v>
      </c>
      <c r="C916" s="1" t="s">
        <v>5159</v>
      </c>
      <c r="D916" s="8">
        <f>(L916/K916*100)-100</f>
        <v>6.320042299625257</v>
      </c>
      <c r="E916" s="1" t="s">
        <v>913</v>
      </c>
      <c r="F916" s="1" t="s">
        <v>22</v>
      </c>
      <c r="G916" s="1" t="s">
        <v>23</v>
      </c>
      <c r="H916" s="1">
        <v>9115.92</v>
      </c>
      <c r="I916" s="1">
        <v>9692.0499999999993</v>
      </c>
      <c r="J916" s="1">
        <v>8.8412699999999997E-2</v>
      </c>
      <c r="K916" s="1">
        <f>IF(H916=0, 0.1, H916)</f>
        <v>9115.92</v>
      </c>
      <c r="L916" s="1">
        <f>IF(I916=0, 0.1, I916)</f>
        <v>9692.0499999999993</v>
      </c>
      <c r="M916" s="2">
        <f>LOG(L916/K916, 10)</f>
        <v>2.6615140719571963E-2</v>
      </c>
      <c r="N916" s="2">
        <f>AVERAGE(K916:L916)</f>
        <v>9403.9850000000006</v>
      </c>
      <c r="O916" s="2">
        <f>LOG(N916,10)</f>
        <v>3.9733119277240174</v>
      </c>
      <c r="P916" s="2">
        <f>LOG(L916/K916, 2)</f>
        <v>8.8413583705726759E-2</v>
      </c>
      <c r="Q916" s="1">
        <v>4.5038099999999998E-2</v>
      </c>
      <c r="R916" s="1">
        <v>0.95830000000000004</v>
      </c>
      <c r="S916" s="1">
        <f>-1*LOG10(R916)</f>
        <v>1.8498511851753156E-2</v>
      </c>
      <c r="T916" s="1">
        <v>0.99990000000000001</v>
      </c>
      <c r="U916" s="1" t="s">
        <v>1161</v>
      </c>
      <c r="V916" s="1" t="s">
        <v>42</v>
      </c>
      <c r="W916" s="1" t="s">
        <v>5158</v>
      </c>
      <c r="X916" s="1" t="s">
        <v>27</v>
      </c>
      <c r="Y916" s="1" t="s">
        <v>5157</v>
      </c>
    </row>
    <row r="917" spans="1:25" x14ac:dyDescent="0.3">
      <c r="A917" s="1" t="s">
        <v>4817</v>
      </c>
      <c r="B917" s="1" t="s">
        <v>4817</v>
      </c>
      <c r="C917" s="1" t="s">
        <v>4816</v>
      </c>
      <c r="D917" s="8">
        <f>(L917/K917*100)-100</f>
        <v>-8.3021164836238341</v>
      </c>
      <c r="E917" s="1" t="s">
        <v>4815</v>
      </c>
      <c r="F917" s="1" t="s">
        <v>22</v>
      </c>
      <c r="G917" s="1" t="s">
        <v>23</v>
      </c>
      <c r="H917" s="1">
        <v>266.149</v>
      </c>
      <c r="I917" s="1">
        <v>244.053</v>
      </c>
      <c r="J917" s="1">
        <v>-0.12503800000000001</v>
      </c>
      <c r="K917" s="1">
        <f>IF(H917=0, 0.1, H917)</f>
        <v>266.149</v>
      </c>
      <c r="L917" s="1">
        <f>IF(I917=0, 0.1, I917)</f>
        <v>244.053</v>
      </c>
      <c r="M917" s="2">
        <f>LOG(L917/K917, 10)</f>
        <v>-3.7640688187847778E-2</v>
      </c>
      <c r="N917" s="2">
        <f>AVERAGE(K917:L917)</f>
        <v>255.101</v>
      </c>
      <c r="O917" s="2">
        <f>LOG(N917,10)</f>
        <v>2.4067121610544415</v>
      </c>
      <c r="P917" s="2">
        <f>LOG(L917/K917, 2)</f>
        <v>-0.12503965960210642</v>
      </c>
      <c r="Q917" s="1">
        <v>-6.3448099999999993E-2</v>
      </c>
      <c r="R917" s="1">
        <v>0.91225000000000001</v>
      </c>
      <c r="S917" s="1">
        <f>-1*LOG10(R917)</f>
        <v>3.9886127963314109E-2</v>
      </c>
      <c r="T917" s="1">
        <v>0.99990000000000001</v>
      </c>
      <c r="U917" s="1" t="s">
        <v>1161</v>
      </c>
      <c r="V917" s="1" t="s">
        <v>42</v>
      </c>
      <c r="W917" s="1" t="s">
        <v>4814</v>
      </c>
      <c r="X917" s="1" t="s">
        <v>25</v>
      </c>
      <c r="Y917" s="1" t="s">
        <v>4813</v>
      </c>
    </row>
    <row r="918" spans="1:25" x14ac:dyDescent="0.3">
      <c r="A918" s="1" t="s">
        <v>5062</v>
      </c>
      <c r="B918" s="1" t="s">
        <v>5062</v>
      </c>
      <c r="C918" s="1" t="s">
        <v>5061</v>
      </c>
      <c r="D918" s="8">
        <f>(L918/K918*100)-100</f>
        <v>-14.504491894230526</v>
      </c>
      <c r="E918" s="1" t="s">
        <v>5060</v>
      </c>
      <c r="F918" s="1" t="s">
        <v>22</v>
      </c>
      <c r="G918" s="1" t="s">
        <v>23</v>
      </c>
      <c r="H918" s="1">
        <v>1571.72</v>
      </c>
      <c r="I918" s="1">
        <v>1343.75</v>
      </c>
      <c r="J918" s="1">
        <v>-0.226079</v>
      </c>
      <c r="K918" s="1">
        <f>IF(H918=0, 0.1, H918)</f>
        <v>1571.72</v>
      </c>
      <c r="L918" s="1">
        <f>IF(I918=0, 0.1, I918)</f>
        <v>1343.75</v>
      </c>
      <c r="M918" s="2">
        <f>LOG(L918/K918, 10)</f>
        <v>-6.8056702302516314E-2</v>
      </c>
      <c r="N918" s="2">
        <f>AVERAGE(K918:L918)</f>
        <v>1457.7350000000001</v>
      </c>
      <c r="O918" s="2">
        <f>LOG(N918,10)</f>
        <v>3.1636785812536066</v>
      </c>
      <c r="P918" s="2">
        <f>LOG(L918/K918, 2)</f>
        <v>-0.22607947142411441</v>
      </c>
      <c r="Q918" s="1">
        <v>-0.16155</v>
      </c>
      <c r="R918" s="1">
        <v>0.80545</v>
      </c>
      <c r="S918" s="1">
        <f>-1*LOG10(R918)</f>
        <v>9.3961414149883904E-2</v>
      </c>
      <c r="T918" s="1">
        <v>0.99990000000000001</v>
      </c>
      <c r="U918" s="1" t="s">
        <v>1161</v>
      </c>
      <c r="V918" s="1" t="s">
        <v>42</v>
      </c>
      <c r="W918" s="1" t="s">
        <v>5059</v>
      </c>
      <c r="X918" s="1" t="s">
        <v>25</v>
      </c>
      <c r="Y918" s="1" t="s">
        <v>5058</v>
      </c>
    </row>
    <row r="919" spans="1:25" x14ac:dyDescent="0.3">
      <c r="A919" s="1" t="s">
        <v>4992</v>
      </c>
      <c r="B919" s="1" t="s">
        <v>4992</v>
      </c>
      <c r="C919" s="1" t="s">
        <v>4991</v>
      </c>
      <c r="D919" s="8">
        <f>(L919/K919*100)-100</f>
        <v>-99.878697600395924</v>
      </c>
      <c r="E919" s="1" t="s">
        <v>4990</v>
      </c>
      <c r="F919" s="1" t="s">
        <v>22</v>
      </c>
      <c r="G919" s="1" t="s">
        <v>23</v>
      </c>
      <c r="H919" s="1">
        <v>82.438599999999994</v>
      </c>
      <c r="I919" s="1">
        <v>0</v>
      </c>
      <c r="K919" s="1">
        <f>IF(H919=0, 0.1, H919)</f>
        <v>82.438599999999994</v>
      </c>
      <c r="L919" s="1">
        <f>IF(I919=0, 0.1, I919)</f>
        <v>0.1</v>
      </c>
      <c r="M919" s="2">
        <f>LOG(L919/K919, 10)</f>
        <v>-2.9161306078350089</v>
      </c>
      <c r="N919" s="2">
        <f>AVERAGE(K919:L919)</f>
        <v>41.269299999999994</v>
      </c>
      <c r="O919" s="2">
        <f>LOG(N919,10)</f>
        <v>1.615627102540717</v>
      </c>
      <c r="P919" s="2">
        <f>LOG(L919/K919, 2)</f>
        <v>-9.6871761945280781</v>
      </c>
      <c r="Q919" s="1">
        <v>0</v>
      </c>
      <c r="R919" s="1">
        <v>1</v>
      </c>
      <c r="S919" s="1">
        <f>-1*LOG10(R919)</f>
        <v>0</v>
      </c>
      <c r="T919" s="1">
        <v>1</v>
      </c>
      <c r="U919" s="1" t="s">
        <v>1161</v>
      </c>
      <c r="V919" s="1" t="s">
        <v>42</v>
      </c>
      <c r="W919" s="1" t="s">
        <v>4989</v>
      </c>
      <c r="X919" s="1" t="s">
        <v>25</v>
      </c>
      <c r="Y919" s="1" t="s">
        <v>4988</v>
      </c>
    </row>
    <row r="920" spans="1:25" x14ac:dyDescent="0.3">
      <c r="A920" s="1" t="s">
        <v>5177</v>
      </c>
      <c r="B920" s="1" t="s">
        <v>5177</v>
      </c>
      <c r="C920" s="1" t="s">
        <v>5176</v>
      </c>
      <c r="D920" s="8">
        <f>(L920/K920*100)-100</f>
        <v>-99.68932328397716</v>
      </c>
      <c r="E920" s="1" t="s">
        <v>5175</v>
      </c>
      <c r="F920" s="1" t="s">
        <v>22</v>
      </c>
      <c r="G920" s="1" t="s">
        <v>23</v>
      </c>
      <c r="H920" s="1">
        <v>32.187800000000003</v>
      </c>
      <c r="I920" s="1">
        <v>0</v>
      </c>
      <c r="K920" s="1">
        <f>IF(H920=0, 0.1, H920)</f>
        <v>32.187800000000003</v>
      </c>
      <c r="L920" s="1">
        <f>IF(I920=0, 0.1, I920)</f>
        <v>0.1</v>
      </c>
      <c r="M920" s="2">
        <f>LOG(L920/K920, 10)</f>
        <v>-2.5076912941596317</v>
      </c>
      <c r="N920" s="2">
        <f>AVERAGE(K920:L920)</f>
        <v>16.143900000000002</v>
      </c>
      <c r="O920" s="2">
        <f>LOG(N920,10)</f>
        <v>1.2080084587551558</v>
      </c>
      <c r="P920" s="2">
        <f>LOG(L920/K920, 2)</f>
        <v>-8.3303701633733311</v>
      </c>
      <c r="Q920" s="1">
        <v>0</v>
      </c>
      <c r="R920" s="1">
        <v>1</v>
      </c>
      <c r="S920" s="1">
        <f>-1*LOG10(R920)</f>
        <v>0</v>
      </c>
      <c r="T920" s="1">
        <v>1</v>
      </c>
      <c r="U920" s="1" t="s">
        <v>1161</v>
      </c>
      <c r="V920" s="1" t="s">
        <v>42</v>
      </c>
      <c r="W920" s="1" t="s">
        <v>5174</v>
      </c>
      <c r="X920" s="1" t="s">
        <v>27</v>
      </c>
      <c r="Y920" s="1" t="s">
        <v>5173</v>
      </c>
    </row>
    <row r="921" spans="1:25" x14ac:dyDescent="0.3">
      <c r="A921" s="1" t="s">
        <v>5037</v>
      </c>
      <c r="B921" s="1" t="s">
        <v>5037</v>
      </c>
      <c r="C921" s="1" t="s">
        <v>5036</v>
      </c>
      <c r="D921" s="8">
        <f>(L921/K921*100)-100</f>
        <v>105.99724833126132</v>
      </c>
      <c r="E921" s="1" t="s">
        <v>5035</v>
      </c>
      <c r="F921" s="1" t="s">
        <v>22</v>
      </c>
      <c r="G921" s="1" t="s">
        <v>23</v>
      </c>
      <c r="H921" s="1">
        <v>949.96900000000005</v>
      </c>
      <c r="I921" s="1">
        <v>1956.91</v>
      </c>
      <c r="J921" s="1">
        <v>1.0426299999999999</v>
      </c>
      <c r="K921" s="1">
        <f>IF(H921=0, 0.1, H921)</f>
        <v>949.96900000000005</v>
      </c>
      <c r="L921" s="1">
        <f>IF(I921=0, 0.1, I921)</f>
        <v>1956.91</v>
      </c>
      <c r="M921" s="2">
        <f>LOG(L921/K921, 10)</f>
        <v>0.31386141919181981</v>
      </c>
      <c r="N921" s="2">
        <f>AVERAGE(K921:L921)</f>
        <v>1453.4395</v>
      </c>
      <c r="O921" s="2">
        <f>LOG(N921,10)</f>
        <v>3.1623969588013225</v>
      </c>
      <c r="P921" s="2">
        <f>LOG(L921/K921, 2)</f>
        <v>1.042625066314526</v>
      </c>
      <c r="Q921" s="1">
        <v>0.86004400000000003</v>
      </c>
      <c r="R921" s="1">
        <v>0.20519999999999999</v>
      </c>
      <c r="S921" s="1">
        <f>-1*LOG10(R921)</f>
        <v>0.68782264356022138</v>
      </c>
      <c r="T921" s="1">
        <v>0.99990000000000001</v>
      </c>
      <c r="U921" s="1" t="s">
        <v>1161</v>
      </c>
      <c r="V921" s="1" t="s">
        <v>42</v>
      </c>
      <c r="W921" s="1" t="s">
        <v>5034</v>
      </c>
      <c r="X921" s="1" t="s">
        <v>25</v>
      </c>
      <c r="Y921" s="1" t="s">
        <v>5033</v>
      </c>
    </row>
    <row r="922" spans="1:25" x14ac:dyDescent="0.3">
      <c r="A922" s="1" t="s">
        <v>5571</v>
      </c>
      <c r="B922" s="1" t="s">
        <v>5571</v>
      </c>
      <c r="C922" s="1" t="s">
        <v>5570</v>
      </c>
      <c r="D922" s="8">
        <f>(L922/K922*100)-100</f>
        <v>-36.442447818054561</v>
      </c>
      <c r="E922" s="1" t="s">
        <v>5569</v>
      </c>
      <c r="F922" s="1" t="s">
        <v>22</v>
      </c>
      <c r="G922" s="1" t="s">
        <v>23</v>
      </c>
      <c r="H922" s="1">
        <v>348.58800000000002</v>
      </c>
      <c r="I922" s="1">
        <v>221.554</v>
      </c>
      <c r="J922" s="1">
        <v>-0.65386200000000005</v>
      </c>
      <c r="K922" s="1">
        <f>IF(H922=0, 0.1, H922)</f>
        <v>348.58800000000002</v>
      </c>
      <c r="L922" s="1">
        <f>IF(I922=0, 0.1, I922)</f>
        <v>221.554</v>
      </c>
      <c r="M922" s="2">
        <f>LOG(L922/K922, 10)</f>
        <v>-0.19683283730394116</v>
      </c>
      <c r="N922" s="2">
        <f>AVERAGE(K922:L922)</f>
        <v>285.07100000000003</v>
      </c>
      <c r="O922" s="2">
        <f>LOG(N922,10)</f>
        <v>2.454953039194522</v>
      </c>
      <c r="P922" s="2">
        <f>LOG(L922/K922, 2)</f>
        <v>-0.65386453223635543</v>
      </c>
      <c r="Q922" s="1">
        <v>-0.35813899999999999</v>
      </c>
      <c r="R922" s="1">
        <v>0.58435000000000004</v>
      </c>
      <c r="S922" s="1">
        <f>-1*LOG10(R922)</f>
        <v>0.23332695162391565</v>
      </c>
      <c r="T922" s="1">
        <v>0.99990000000000001</v>
      </c>
      <c r="U922" s="1" t="s">
        <v>1161</v>
      </c>
      <c r="V922" s="1" t="s">
        <v>39</v>
      </c>
      <c r="W922" s="1" t="s">
        <v>5568</v>
      </c>
      <c r="X922" s="1" t="s">
        <v>27</v>
      </c>
      <c r="Y922" s="1" t="s">
        <v>5567</v>
      </c>
    </row>
    <row r="923" spans="1:25" x14ac:dyDescent="0.3">
      <c r="A923" s="1" t="s">
        <v>5416</v>
      </c>
      <c r="B923" s="1" t="s">
        <v>5416</v>
      </c>
      <c r="C923" s="1" t="s">
        <v>5415</v>
      </c>
      <c r="D923" s="8">
        <f>(L923/K923*100)-100</f>
        <v>9.4051162241594426</v>
      </c>
      <c r="E923" s="1" t="s">
        <v>5414</v>
      </c>
      <c r="F923" s="1" t="s">
        <v>22</v>
      </c>
      <c r="G923" s="1" t="s">
        <v>23</v>
      </c>
      <c r="H923" s="1">
        <v>32.187800000000003</v>
      </c>
      <c r="I923" s="1">
        <v>35.2151</v>
      </c>
      <c r="J923" s="1">
        <v>0.12967999999999999</v>
      </c>
      <c r="K923" s="1">
        <f>IF(H923=0, 0.1, H923)</f>
        <v>32.187800000000003</v>
      </c>
      <c r="L923" s="1">
        <f>IF(I923=0, 0.1, I923)</f>
        <v>35.2151</v>
      </c>
      <c r="M923" s="2">
        <f>LOG(L923/K923, 10)</f>
        <v>3.9037631832569177E-2</v>
      </c>
      <c r="N923" s="2">
        <f>AVERAGE(K923:L923)</f>
        <v>33.701450000000001</v>
      </c>
      <c r="O923" s="2">
        <f>LOG(N923,10)</f>
        <v>1.5276485867304368</v>
      </c>
      <c r="P923" s="2">
        <f>LOG(L923/K923, 2)</f>
        <v>0.12968020594248081</v>
      </c>
      <c r="Q923" s="1">
        <v>0</v>
      </c>
      <c r="R923" s="1">
        <v>1</v>
      </c>
      <c r="S923" s="1">
        <f>-1*LOG10(R923)</f>
        <v>0</v>
      </c>
      <c r="T923" s="1">
        <v>1</v>
      </c>
      <c r="U923" s="1" t="s">
        <v>1161</v>
      </c>
      <c r="V923" s="1" t="s">
        <v>39</v>
      </c>
      <c r="W923" s="1" t="s">
        <v>5413</v>
      </c>
      <c r="X923" s="1" t="s">
        <v>25</v>
      </c>
      <c r="Y923" s="1" t="s">
        <v>5412</v>
      </c>
    </row>
    <row r="924" spans="1:25" x14ac:dyDescent="0.3">
      <c r="A924" s="1" t="s">
        <v>5545</v>
      </c>
      <c r="B924" s="1" t="s">
        <v>5545</v>
      </c>
      <c r="C924" s="1" t="s">
        <v>5544</v>
      </c>
      <c r="D924" s="8">
        <f>(L924/K924*100)-100</f>
        <v>-23.953075684240972</v>
      </c>
      <c r="E924" s="1" t="s">
        <v>5414</v>
      </c>
      <c r="F924" s="1" t="s">
        <v>22</v>
      </c>
      <c r="G924" s="1" t="s">
        <v>23</v>
      </c>
      <c r="H924" s="1">
        <v>463.214</v>
      </c>
      <c r="I924" s="1">
        <v>352.26</v>
      </c>
      <c r="J924" s="1">
        <v>-0.395036</v>
      </c>
      <c r="K924" s="1">
        <f>IF(H924=0, 0.1, H924)</f>
        <v>463.214</v>
      </c>
      <c r="L924" s="1">
        <f>IF(I924=0, 0.1, I924)</f>
        <v>352.26</v>
      </c>
      <c r="M924" s="2">
        <f>LOG(L924/K924, 10)</f>
        <v>-0.11891834610415217</v>
      </c>
      <c r="N924" s="2">
        <f>AVERAGE(K924:L924)</f>
        <v>407.73699999999997</v>
      </c>
      <c r="O924" s="2">
        <f>LOG(N924,10)</f>
        <v>2.6103801231929569</v>
      </c>
      <c r="P924" s="2">
        <f>LOG(L924/K924, 2)</f>
        <v>-0.39503819492092224</v>
      </c>
      <c r="Q924" s="1">
        <v>-0.24130399999999999</v>
      </c>
      <c r="R924" s="1">
        <v>0.71679999999999999</v>
      </c>
      <c r="S924" s="1">
        <f>-1*LOG10(R924)</f>
        <v>0.14460200334593123</v>
      </c>
      <c r="T924" s="1">
        <v>0.99990000000000001</v>
      </c>
      <c r="U924" s="1" t="s">
        <v>1161</v>
      </c>
      <c r="V924" s="1" t="s">
        <v>39</v>
      </c>
      <c r="W924" s="1" t="s">
        <v>5543</v>
      </c>
      <c r="X924" s="1" t="s">
        <v>27</v>
      </c>
      <c r="Y924" s="1" t="s">
        <v>5542</v>
      </c>
    </row>
    <row r="925" spans="1:25" x14ac:dyDescent="0.3">
      <c r="A925" s="1" t="s">
        <v>3057</v>
      </c>
      <c r="B925" s="1" t="s">
        <v>3057</v>
      </c>
      <c r="C925" s="1" t="s">
        <v>3056</v>
      </c>
      <c r="D925" s="8">
        <f>(L925/K925*100)-100</f>
        <v>-24.912637908991911</v>
      </c>
      <c r="E925" s="1" t="s">
        <v>3055</v>
      </c>
      <c r="F925" s="1" t="s">
        <v>22</v>
      </c>
      <c r="G925" s="1" t="s">
        <v>23</v>
      </c>
      <c r="H925" s="1">
        <v>211.19</v>
      </c>
      <c r="I925" s="1">
        <v>158.577</v>
      </c>
      <c r="J925" s="1">
        <v>-0.413354</v>
      </c>
      <c r="K925" s="1">
        <f>IF(H925=0, 0.1, H925)</f>
        <v>211.19</v>
      </c>
      <c r="L925" s="1">
        <f>IF(I925=0, 0.1, I925)</f>
        <v>158.577</v>
      </c>
      <c r="M925" s="2">
        <f>LOG(L925/K925, 10)</f>
        <v>-0.12443315268959171</v>
      </c>
      <c r="N925" s="2">
        <f>AVERAGE(K925:L925)</f>
        <v>184.8835</v>
      </c>
      <c r="O925" s="2">
        <f>LOG(N925,10)</f>
        <v>2.2668981541083246</v>
      </c>
      <c r="P925" s="2">
        <f>LOG(L925/K925, 2)</f>
        <v>-0.41335798585496369</v>
      </c>
      <c r="Q925" s="1">
        <v>-0.32710099999999998</v>
      </c>
      <c r="R925" s="1">
        <v>0.77695000000000003</v>
      </c>
      <c r="S925" s="1">
        <f>-1*LOG10(R925)</f>
        <v>0.10960692897617334</v>
      </c>
      <c r="T925" s="1">
        <v>0.99990000000000001</v>
      </c>
      <c r="U925" s="1" t="s">
        <v>1161</v>
      </c>
      <c r="V925" s="1" t="s">
        <v>34</v>
      </c>
      <c r="W925" s="1" t="s">
        <v>3054</v>
      </c>
      <c r="X925" s="1" t="s">
        <v>27</v>
      </c>
      <c r="Y925" s="1" t="s">
        <v>3053</v>
      </c>
    </row>
    <row r="926" spans="1:25" x14ac:dyDescent="0.3">
      <c r="A926" s="1" t="s">
        <v>3039</v>
      </c>
      <c r="B926" s="1" t="s">
        <v>3039</v>
      </c>
      <c r="C926" s="1" t="s">
        <v>3038</v>
      </c>
      <c r="D926" s="8">
        <f>(L926/K926*100)-100</f>
        <v>278.88357861198244</v>
      </c>
      <c r="E926" s="1" t="s">
        <v>3037</v>
      </c>
      <c r="F926" s="1" t="s">
        <v>22</v>
      </c>
      <c r="G926" s="1" t="s">
        <v>23</v>
      </c>
      <c r="H926" s="1">
        <v>284.98200000000003</v>
      </c>
      <c r="I926" s="1">
        <v>1079.75</v>
      </c>
      <c r="J926" s="1">
        <v>1.9217500000000001</v>
      </c>
      <c r="K926" s="1">
        <f>IF(H926=0, 0.1, H926)</f>
        <v>284.98200000000003</v>
      </c>
      <c r="L926" s="1">
        <f>IF(I926=0, 0.1, I926)</f>
        <v>1079.75</v>
      </c>
      <c r="M926" s="2">
        <f>LOG(L926/K926, 10)</f>
        <v>0.57850578270241804</v>
      </c>
      <c r="N926" s="2">
        <f>AVERAGE(K926:L926)</f>
        <v>682.36599999999999</v>
      </c>
      <c r="O926" s="2">
        <f>LOG(N926,10)</f>
        <v>2.8340173792669563</v>
      </c>
      <c r="P926" s="2">
        <f>LOG(L926/K926, 2)</f>
        <v>1.9217546126139662</v>
      </c>
      <c r="Q926" s="1">
        <v>1.0707199999999999</v>
      </c>
      <c r="R926" s="1">
        <v>0.12964999999999999</v>
      </c>
      <c r="S926" s="1">
        <f>-1*LOG10(R926)</f>
        <v>0.88722747889462972</v>
      </c>
      <c r="T926" s="1">
        <v>0.99990000000000001</v>
      </c>
      <c r="U926" s="1" t="s">
        <v>1161</v>
      </c>
      <c r="V926" s="1" t="s">
        <v>34</v>
      </c>
      <c r="W926" s="1" t="s">
        <v>3036</v>
      </c>
      <c r="X926" s="1" t="s">
        <v>27</v>
      </c>
      <c r="Y926" s="1" t="s">
        <v>3035</v>
      </c>
    </row>
    <row r="927" spans="1:25" x14ac:dyDescent="0.3">
      <c r="A927" s="1" t="s">
        <v>9679</v>
      </c>
      <c r="B927" s="1" t="s">
        <v>9679</v>
      </c>
      <c r="C927" s="1" t="s">
        <v>9678</v>
      </c>
      <c r="D927" s="8">
        <f>(L927/K927*100)-100</f>
        <v>23237.1</v>
      </c>
      <c r="E927" s="1" t="s">
        <v>9677</v>
      </c>
      <c r="F927" s="1" t="s">
        <v>22</v>
      </c>
      <c r="G927" s="1" t="s">
        <v>23</v>
      </c>
      <c r="H927" s="1">
        <v>0</v>
      </c>
      <c r="I927" s="1">
        <v>23.3371</v>
      </c>
      <c r="K927" s="1">
        <f>IF(H927=0, 0.1, H927)</f>
        <v>0.1</v>
      </c>
      <c r="L927" s="1">
        <f>IF(I927=0, 0.1, I927)</f>
        <v>23.3371</v>
      </c>
      <c r="M927" s="2">
        <f>LOG(L927/K927, 10)</f>
        <v>2.3680468871743163</v>
      </c>
      <c r="N927" s="2">
        <f>AVERAGE(K927:L927)</f>
        <v>11.71855</v>
      </c>
      <c r="O927" s="2">
        <f>LOG(N927,10)</f>
        <v>1.0688738773854054</v>
      </c>
      <c r="P927" s="2">
        <f>LOG(L927/K927, 2)</f>
        <v>7.8664814845149253</v>
      </c>
      <c r="Q927" s="1">
        <v>0</v>
      </c>
      <c r="R927" s="1">
        <v>1</v>
      </c>
      <c r="S927" s="1">
        <f>-1*LOG10(R927)</f>
        <v>0</v>
      </c>
      <c r="T927" s="1">
        <v>1</v>
      </c>
      <c r="U927" s="1" t="s">
        <v>1161</v>
      </c>
      <c r="V927" s="1" t="s">
        <v>34</v>
      </c>
      <c r="W927" s="1" t="s">
        <v>9676</v>
      </c>
      <c r="X927" s="1" t="s">
        <v>25</v>
      </c>
      <c r="Y927" s="1" t="s">
        <v>9675</v>
      </c>
    </row>
    <row r="928" spans="1:25" x14ac:dyDescent="0.3">
      <c r="A928" s="1" t="s">
        <v>3096</v>
      </c>
      <c r="B928" s="1" t="s">
        <v>3096</v>
      </c>
      <c r="C928" s="1" t="s">
        <v>3095</v>
      </c>
      <c r="D928" s="8">
        <f>(L928/K928*100)-100</f>
        <v>-99.68932328397716</v>
      </c>
      <c r="E928" s="1" t="s">
        <v>3094</v>
      </c>
      <c r="F928" s="1" t="s">
        <v>22</v>
      </c>
      <c r="G928" s="1" t="s">
        <v>23</v>
      </c>
      <c r="H928" s="1">
        <v>32.187800000000003</v>
      </c>
      <c r="I928" s="1">
        <v>0</v>
      </c>
      <c r="K928" s="1">
        <f>IF(H928=0, 0.1, H928)</f>
        <v>32.187800000000003</v>
      </c>
      <c r="L928" s="1">
        <f>IF(I928=0, 0.1, I928)</f>
        <v>0.1</v>
      </c>
      <c r="M928" s="2">
        <f>LOG(L928/K928, 10)</f>
        <v>-2.5076912941596317</v>
      </c>
      <c r="N928" s="2">
        <f>AVERAGE(K928:L928)</f>
        <v>16.143900000000002</v>
      </c>
      <c r="O928" s="2">
        <f>LOG(N928,10)</f>
        <v>1.2080084587551558</v>
      </c>
      <c r="P928" s="2">
        <f>LOG(L928/K928, 2)</f>
        <v>-8.3303701633733311</v>
      </c>
      <c r="Q928" s="1">
        <v>0</v>
      </c>
      <c r="R928" s="1">
        <v>1</v>
      </c>
      <c r="S928" s="1">
        <f>-1*LOG10(R928)</f>
        <v>0</v>
      </c>
      <c r="T928" s="1">
        <v>1</v>
      </c>
      <c r="U928" s="1" t="s">
        <v>1161</v>
      </c>
      <c r="V928" s="1" t="s">
        <v>34</v>
      </c>
      <c r="W928" s="1" t="s">
        <v>3093</v>
      </c>
      <c r="X928" s="1" t="s">
        <v>27</v>
      </c>
      <c r="Y928" s="1" t="s">
        <v>3092</v>
      </c>
    </row>
    <row r="929" spans="1:25" x14ac:dyDescent="0.3">
      <c r="A929" s="1" t="s">
        <v>6466</v>
      </c>
      <c r="B929" s="1" t="s">
        <v>6466</v>
      </c>
      <c r="C929" s="1" t="s">
        <v>6465</v>
      </c>
      <c r="D929" s="8">
        <f>(L929/K929*100)-100</f>
        <v>-10.541623416023555</v>
      </c>
      <c r="E929" s="1" t="s">
        <v>6464</v>
      </c>
      <c r="F929" s="1" t="s">
        <v>22</v>
      </c>
      <c r="G929" s="1" t="s">
        <v>23</v>
      </c>
      <c r="H929" s="1">
        <v>398.83800000000002</v>
      </c>
      <c r="I929" s="1">
        <v>356.79399999999998</v>
      </c>
      <c r="J929" s="1">
        <v>-0.16071099999999999</v>
      </c>
      <c r="K929" s="1">
        <f>IF(H929=0, 0.1, H929)</f>
        <v>398.83800000000002</v>
      </c>
      <c r="L929" s="1">
        <f>IF(I929=0, 0.1, I929)</f>
        <v>356.79399999999998</v>
      </c>
      <c r="M929" s="2">
        <f>LOG(L929/K929, 10)</f>
        <v>-4.8378987305973828E-2</v>
      </c>
      <c r="N929" s="2">
        <f>AVERAGE(K929:L929)</f>
        <v>377.81600000000003</v>
      </c>
      <c r="O929" s="2">
        <f>LOG(N929,10)</f>
        <v>2.5772803457630884</v>
      </c>
      <c r="P929" s="2">
        <f>LOG(L929/K929, 2)</f>
        <v>-0.16071151713391355</v>
      </c>
      <c r="Q929" s="1">
        <v>-9.8120600000000002E-2</v>
      </c>
      <c r="R929" s="1">
        <v>0.87209999999999999</v>
      </c>
      <c r="S929" s="1">
        <f>-1*LOG10(R929)</f>
        <v>5.9433713509909808E-2</v>
      </c>
      <c r="T929" s="1">
        <v>0.99990000000000001</v>
      </c>
      <c r="U929" s="1" t="s">
        <v>1161</v>
      </c>
      <c r="V929" s="1" t="s">
        <v>24</v>
      </c>
      <c r="W929" s="1" t="s">
        <v>6463</v>
      </c>
      <c r="X929" s="1" t="s">
        <v>25</v>
      </c>
      <c r="Y929" s="1" t="s">
        <v>6462</v>
      </c>
    </row>
    <row r="930" spans="1:25" x14ac:dyDescent="0.3">
      <c r="A930" s="1" t="s">
        <v>5330</v>
      </c>
      <c r="B930" s="1" t="s">
        <v>5330</v>
      </c>
      <c r="C930" s="1" t="s">
        <v>5329</v>
      </c>
      <c r="D930" s="8">
        <f>(L930/K930*100)-100</f>
        <v>521.17013278322838</v>
      </c>
      <c r="E930" s="1" t="s">
        <v>5328</v>
      </c>
      <c r="F930" s="1" t="s">
        <v>22</v>
      </c>
      <c r="G930" s="1" t="s">
        <v>23</v>
      </c>
      <c r="H930" s="1">
        <v>32.187800000000003</v>
      </c>
      <c r="I930" s="1">
        <v>199.941</v>
      </c>
      <c r="J930" s="1">
        <v>2.6349900000000002</v>
      </c>
      <c r="K930" s="1">
        <f>IF(H930=0, 0.1, H930)</f>
        <v>32.187800000000003</v>
      </c>
      <c r="L930" s="1">
        <f>IF(I930=0, 0.1, I930)</f>
        <v>199.941</v>
      </c>
      <c r="M930" s="2">
        <f>LOG(L930/K930, 10)</f>
        <v>0.7932105657312315</v>
      </c>
      <c r="N930" s="2">
        <f>AVERAGE(K930:L930)</f>
        <v>116.06440000000001</v>
      </c>
      <c r="O930" s="2">
        <f>LOG(N930,10)</f>
        <v>2.0646990306391513</v>
      </c>
      <c r="P930" s="2">
        <f>LOG(L930/K930, 2)</f>
        <v>2.6349884634640772</v>
      </c>
      <c r="Q930" s="1">
        <v>1.9741</v>
      </c>
      <c r="R930" s="1">
        <v>0.25905</v>
      </c>
      <c r="S930" s="1">
        <f>-1*LOG10(R930)</f>
        <v>0.58661640337685994</v>
      </c>
      <c r="T930" s="1">
        <v>0.99990000000000001</v>
      </c>
      <c r="U930" s="1" t="s">
        <v>1161</v>
      </c>
      <c r="V930" s="1" t="s">
        <v>42</v>
      </c>
      <c r="W930" s="1" t="s">
        <v>5327</v>
      </c>
      <c r="X930" s="1" t="s">
        <v>27</v>
      </c>
      <c r="Y930" s="1" t="s">
        <v>5326</v>
      </c>
    </row>
    <row r="931" spans="1:25" x14ac:dyDescent="0.3">
      <c r="A931" s="1" t="s">
        <v>9674</v>
      </c>
      <c r="B931" s="1" t="s">
        <v>9674</v>
      </c>
      <c r="C931" s="1" t="s">
        <v>9673</v>
      </c>
      <c r="D931" s="8">
        <f>(L931/K931*100)-100</f>
        <v>69911.199999999997</v>
      </c>
      <c r="E931" s="1" t="s">
        <v>9672</v>
      </c>
      <c r="F931" s="1" t="s">
        <v>22</v>
      </c>
      <c r="G931" s="1" t="s">
        <v>23</v>
      </c>
      <c r="H931" s="1">
        <v>0</v>
      </c>
      <c r="I931" s="1">
        <v>70.011200000000002</v>
      </c>
      <c r="K931" s="1">
        <f>IF(H931=0, 0.1, H931)</f>
        <v>0.1</v>
      </c>
      <c r="L931" s="1">
        <f>IF(I931=0, 0.1, I931)</f>
        <v>70.011200000000002</v>
      </c>
      <c r="M931" s="2">
        <f>LOG(L931/K931, 10)</f>
        <v>2.8451675215729844</v>
      </c>
      <c r="N931" s="2">
        <f>AVERAGE(K931:L931)</f>
        <v>35.055599999999998</v>
      </c>
      <c r="O931" s="2">
        <f>LOG(N931,10)</f>
        <v>1.5447574047515495</v>
      </c>
      <c r="P931" s="2">
        <f>LOG(L931/K931, 2)</f>
        <v>9.4514419245743433</v>
      </c>
      <c r="Q931" s="1">
        <v>0</v>
      </c>
      <c r="R931" s="1">
        <v>1</v>
      </c>
      <c r="S931" s="1">
        <f>-1*LOG10(R931)</f>
        <v>0</v>
      </c>
      <c r="T931" s="1">
        <v>1</v>
      </c>
      <c r="U931" s="1" t="s">
        <v>1161</v>
      </c>
      <c r="V931" s="1" t="s">
        <v>42</v>
      </c>
      <c r="W931" s="1" t="s">
        <v>9671</v>
      </c>
      <c r="X931" s="1" t="s">
        <v>25</v>
      </c>
      <c r="Y931" s="1" t="s">
        <v>9670</v>
      </c>
    </row>
    <row r="932" spans="1:25" x14ac:dyDescent="0.3">
      <c r="A932" s="1" t="s">
        <v>4912</v>
      </c>
      <c r="B932" s="1" t="s">
        <v>4912</v>
      </c>
      <c r="C932" s="1" t="s">
        <v>4911</v>
      </c>
      <c r="D932" s="8">
        <f>(L932/K932*100)-100</f>
        <v>15.521203698057803</v>
      </c>
      <c r="E932" s="1" t="s">
        <v>4910</v>
      </c>
      <c r="F932" s="1" t="s">
        <v>22</v>
      </c>
      <c r="G932" s="1" t="s">
        <v>23</v>
      </c>
      <c r="H932" s="1">
        <v>4756.01</v>
      </c>
      <c r="I932" s="1">
        <v>5494.2</v>
      </c>
      <c r="J932" s="1">
        <v>0.20815800000000001</v>
      </c>
      <c r="K932" s="1">
        <f>IF(H932=0, 0.1, H932)</f>
        <v>4756.01</v>
      </c>
      <c r="L932" s="1">
        <f>IF(I932=0, 0.1, I932)</f>
        <v>5494.2</v>
      </c>
      <c r="M932" s="2">
        <f>LOG(L932/K932, 10)</f>
        <v>6.2661705474013257E-2</v>
      </c>
      <c r="N932" s="2">
        <f>AVERAGE(K932:L932)</f>
        <v>5125.1049999999996</v>
      </c>
      <c r="O932" s="2">
        <f>LOG(N932,10)</f>
        <v>3.7097027673772502</v>
      </c>
      <c r="P932" s="2">
        <f>LOG(L932/K932, 2)</f>
        <v>0.20815767988768191</v>
      </c>
      <c r="Q932" s="1">
        <v>0.19414600000000001</v>
      </c>
      <c r="R932" s="1">
        <v>0.76849999999999996</v>
      </c>
      <c r="S932" s="1">
        <f>-1*LOG10(R932)</f>
        <v>0.11435612816423608</v>
      </c>
      <c r="T932" s="1">
        <v>0.99990000000000001</v>
      </c>
      <c r="U932" s="1" t="s">
        <v>1161</v>
      </c>
      <c r="V932" s="1" t="s">
        <v>42</v>
      </c>
      <c r="W932" s="1" t="s">
        <v>4909</v>
      </c>
      <c r="X932" s="1" t="s">
        <v>25</v>
      </c>
      <c r="Y932" s="1" t="s">
        <v>4908</v>
      </c>
    </row>
    <row r="933" spans="1:25" x14ac:dyDescent="0.3">
      <c r="A933" s="1" t="s">
        <v>9669</v>
      </c>
      <c r="B933" s="1" t="s">
        <v>9669</v>
      </c>
      <c r="C933" s="1" t="s">
        <v>9668</v>
      </c>
      <c r="D933" s="8">
        <f>(L933/K933*100)-100</f>
        <v>22041.5</v>
      </c>
      <c r="E933" s="1" t="s">
        <v>9667</v>
      </c>
      <c r="F933" s="1" t="s">
        <v>22</v>
      </c>
      <c r="G933" s="1" t="s">
        <v>23</v>
      </c>
      <c r="H933" s="1">
        <v>0</v>
      </c>
      <c r="I933" s="1">
        <v>22.141500000000001</v>
      </c>
      <c r="K933" s="1">
        <f>IF(H933=0, 0.1, H933)</f>
        <v>0.1</v>
      </c>
      <c r="L933" s="1">
        <f>IF(I933=0, 0.1, I933)</f>
        <v>22.141500000000001</v>
      </c>
      <c r="M933" s="2">
        <f>LOG(L933/K933, 10)</f>
        <v>2.3452070392913957</v>
      </c>
      <c r="N933" s="2">
        <f>AVERAGE(K933:L933)</f>
        <v>11.120750000000001</v>
      </c>
      <c r="O933" s="2">
        <f>LOG(N933,10)</f>
        <v>1.04613407770266</v>
      </c>
      <c r="P933" s="2">
        <f>LOG(L933/K933, 2)</f>
        <v>7.790609152149699</v>
      </c>
      <c r="Q933" s="1">
        <v>0</v>
      </c>
      <c r="R933" s="1">
        <v>1</v>
      </c>
      <c r="S933" s="1">
        <f>-1*LOG10(R933)</f>
        <v>0</v>
      </c>
      <c r="T933" s="1">
        <v>1</v>
      </c>
      <c r="U933" s="1" t="s">
        <v>1161</v>
      </c>
      <c r="V933" s="1" t="s">
        <v>41</v>
      </c>
      <c r="W933" s="1" t="s">
        <v>9666</v>
      </c>
      <c r="X933" s="1" t="s">
        <v>25</v>
      </c>
      <c r="Y933" s="1" t="s">
        <v>9665</v>
      </c>
    </row>
    <row r="934" spans="1:25" x14ac:dyDescent="0.3">
      <c r="A934" s="1" t="s">
        <v>4812</v>
      </c>
      <c r="B934" s="1" t="s">
        <v>4812</v>
      </c>
      <c r="C934" s="1" t="s">
        <v>4811</v>
      </c>
      <c r="D934" s="8">
        <f>(L934/K934*100)-100</f>
        <v>69911.199999999997</v>
      </c>
      <c r="E934" s="1" t="s">
        <v>4810</v>
      </c>
      <c r="F934" s="1" t="s">
        <v>22</v>
      </c>
      <c r="G934" s="1" t="s">
        <v>23</v>
      </c>
      <c r="H934" s="1">
        <v>0</v>
      </c>
      <c r="I934" s="1">
        <v>70.011200000000002</v>
      </c>
      <c r="K934" s="1">
        <f>IF(H934=0, 0.1, H934)</f>
        <v>0.1</v>
      </c>
      <c r="L934" s="1">
        <f>IF(I934=0, 0.1, I934)</f>
        <v>70.011200000000002</v>
      </c>
      <c r="M934" s="2">
        <f>LOG(L934/K934, 10)</f>
        <v>2.8451675215729844</v>
      </c>
      <c r="N934" s="2">
        <f>AVERAGE(K934:L934)</f>
        <v>35.055599999999998</v>
      </c>
      <c r="O934" s="2">
        <f>LOG(N934,10)</f>
        <v>1.5447574047515495</v>
      </c>
      <c r="P934" s="2">
        <f>LOG(L934/K934, 2)</f>
        <v>9.4514419245743433</v>
      </c>
      <c r="Q934" s="1">
        <v>0</v>
      </c>
      <c r="R934" s="1">
        <v>1</v>
      </c>
      <c r="S934" s="1">
        <f>-1*LOG10(R934)</f>
        <v>0</v>
      </c>
      <c r="T934" s="1">
        <v>1</v>
      </c>
      <c r="U934" s="1" t="s">
        <v>1161</v>
      </c>
      <c r="V934" s="1" t="s">
        <v>42</v>
      </c>
      <c r="W934" s="1" t="s">
        <v>4809</v>
      </c>
      <c r="X934" s="1" t="s">
        <v>25</v>
      </c>
      <c r="Y934" s="1" t="s">
        <v>4808</v>
      </c>
    </row>
    <row r="935" spans="1:25" x14ac:dyDescent="0.3">
      <c r="A935" s="1" t="s">
        <v>5676</v>
      </c>
      <c r="B935" s="1" t="s">
        <v>5676</v>
      </c>
      <c r="C935" s="1" t="s">
        <v>5675</v>
      </c>
      <c r="D935" s="8">
        <f>(L935/K935*100)-100</f>
        <v>68.723910290852132</v>
      </c>
      <c r="E935" s="1" t="s">
        <v>5588</v>
      </c>
      <c r="F935" s="1" t="s">
        <v>22</v>
      </c>
      <c r="G935" s="1" t="s">
        <v>23</v>
      </c>
      <c r="H935" s="1">
        <v>266.149</v>
      </c>
      <c r="I935" s="1">
        <v>449.05700000000002</v>
      </c>
      <c r="J935" s="1">
        <v>0.754664</v>
      </c>
      <c r="K935" s="1">
        <f>IF(H935=0, 0.1, H935)</f>
        <v>266.149</v>
      </c>
      <c r="L935" s="1">
        <f>IF(I935=0, 0.1, I935)</f>
        <v>449.05700000000002</v>
      </c>
      <c r="M935" s="2">
        <f>LOG(L935/K935, 10)</f>
        <v>0.22717663191671261</v>
      </c>
      <c r="N935" s="2">
        <f>AVERAGE(K935:L935)</f>
        <v>357.60300000000001</v>
      </c>
      <c r="O935" s="2">
        <f>LOG(N935,10)</f>
        <v>2.5534011535186805</v>
      </c>
      <c r="P935" s="2">
        <f>LOG(L935/K935, 2)</f>
        <v>0.75466443606601274</v>
      </c>
      <c r="Q935" s="1">
        <v>0.190751</v>
      </c>
      <c r="R935" s="1">
        <v>0.73399999999999999</v>
      </c>
      <c r="S935" s="1">
        <f>-1*LOG10(R935)</f>
        <v>0.13430394008392949</v>
      </c>
      <c r="T935" s="1">
        <v>0.99990000000000001</v>
      </c>
      <c r="U935" s="1" t="s">
        <v>1161</v>
      </c>
      <c r="V935" s="1" t="s">
        <v>41</v>
      </c>
      <c r="W935" s="1" t="s">
        <v>5674</v>
      </c>
      <c r="X935" s="1" t="s">
        <v>27</v>
      </c>
      <c r="Y935" s="1" t="s">
        <v>5673</v>
      </c>
    </row>
    <row r="936" spans="1:25" x14ac:dyDescent="0.3">
      <c r="A936" s="1" t="s">
        <v>5585</v>
      </c>
      <c r="B936" s="1" t="s">
        <v>5585</v>
      </c>
      <c r="C936" s="1" t="s">
        <v>5584</v>
      </c>
      <c r="D936" s="8">
        <f>(L936/K936*100)-100</f>
        <v>19.803108396380182</v>
      </c>
      <c r="E936" s="1" t="s">
        <v>5583</v>
      </c>
      <c r="F936" s="1" t="s">
        <v>22</v>
      </c>
      <c r="G936" s="1" t="s">
        <v>23</v>
      </c>
      <c r="H936" s="1">
        <v>2264.19</v>
      </c>
      <c r="I936" s="1">
        <v>2712.57</v>
      </c>
      <c r="J936" s="1">
        <v>0.26066299999999998</v>
      </c>
      <c r="K936" s="1">
        <f>IF(H936=0, 0.1, H936)</f>
        <v>2264.19</v>
      </c>
      <c r="L936" s="1">
        <f>IF(I936=0, 0.1, I936)</f>
        <v>2712.57</v>
      </c>
      <c r="M936" s="2">
        <f>LOG(L936/K936, 10)</f>
        <v>7.8468086349472776E-2</v>
      </c>
      <c r="N936" s="2">
        <f>AVERAGE(K936:L936)</f>
        <v>2488.38</v>
      </c>
      <c r="O936" s="2">
        <f>LOG(N936,10)</f>
        <v>3.3959167021045875</v>
      </c>
      <c r="P936" s="2">
        <f>LOG(L936/K936, 2)</f>
        <v>0.26066534059636115</v>
      </c>
      <c r="Q936" s="1">
        <v>0.22389300000000001</v>
      </c>
      <c r="R936" s="1">
        <v>0.73334999999999995</v>
      </c>
      <c r="S936" s="1">
        <f>-1*LOG10(R936)</f>
        <v>0.13468870368048319</v>
      </c>
      <c r="T936" s="1">
        <v>0.99990000000000001</v>
      </c>
      <c r="U936" s="1" t="s">
        <v>1161</v>
      </c>
      <c r="V936" s="1" t="s">
        <v>41</v>
      </c>
      <c r="W936" s="1" t="s">
        <v>5582</v>
      </c>
      <c r="X936" s="1" t="s">
        <v>25</v>
      </c>
      <c r="Y936" s="1" t="s">
        <v>5581</v>
      </c>
    </row>
    <row r="937" spans="1:25" x14ac:dyDescent="0.3">
      <c r="A937" s="1" t="s">
        <v>9664</v>
      </c>
      <c r="B937" s="1" t="s">
        <v>9664</v>
      </c>
      <c r="C937" s="1" t="s">
        <v>9663</v>
      </c>
      <c r="D937" s="8">
        <f>(L937/K937*100)-100</f>
        <v>22041.5</v>
      </c>
      <c r="E937" s="1" t="s">
        <v>9662</v>
      </c>
      <c r="F937" s="1" t="s">
        <v>22</v>
      </c>
      <c r="G937" s="1" t="s">
        <v>23</v>
      </c>
      <c r="H937" s="1">
        <v>0</v>
      </c>
      <c r="I937" s="1">
        <v>22.141500000000001</v>
      </c>
      <c r="K937" s="1">
        <f>IF(H937=0, 0.1, H937)</f>
        <v>0.1</v>
      </c>
      <c r="L937" s="1">
        <f>IF(I937=0, 0.1, I937)</f>
        <v>22.141500000000001</v>
      </c>
      <c r="M937" s="2">
        <f>LOG(L937/K937, 10)</f>
        <v>2.3452070392913957</v>
      </c>
      <c r="N937" s="2">
        <f>AVERAGE(K937:L937)</f>
        <v>11.120750000000001</v>
      </c>
      <c r="O937" s="2">
        <f>LOG(N937,10)</f>
        <v>1.04613407770266</v>
      </c>
      <c r="P937" s="2">
        <f>LOG(L937/K937, 2)</f>
        <v>7.790609152149699</v>
      </c>
      <c r="Q937" s="1">
        <v>0</v>
      </c>
      <c r="R937" s="1">
        <v>1</v>
      </c>
      <c r="S937" s="1">
        <f>-1*LOG10(R937)</f>
        <v>0</v>
      </c>
      <c r="T937" s="1">
        <v>1</v>
      </c>
      <c r="U937" s="1" t="s">
        <v>1161</v>
      </c>
      <c r="V937" s="1" t="s">
        <v>42</v>
      </c>
      <c r="W937" s="1" t="s">
        <v>9661</v>
      </c>
      <c r="X937" s="1" t="s">
        <v>27</v>
      </c>
      <c r="Y937" s="1" t="s">
        <v>9660</v>
      </c>
    </row>
    <row r="938" spans="1:25" x14ac:dyDescent="0.3">
      <c r="A938" s="1" t="s">
        <v>4974</v>
      </c>
      <c r="B938" s="1" t="s">
        <v>4974</v>
      </c>
      <c r="C938" s="1" t="s">
        <v>4973</v>
      </c>
      <c r="D938" s="8">
        <f>(L938/K938*100)-100</f>
        <v>81789.3</v>
      </c>
      <c r="E938" s="1" t="s">
        <v>4972</v>
      </c>
      <c r="F938" s="1" t="s">
        <v>22</v>
      </c>
      <c r="G938" s="1" t="s">
        <v>23</v>
      </c>
      <c r="H938" s="1">
        <v>0</v>
      </c>
      <c r="I938" s="1">
        <v>81.889300000000006</v>
      </c>
      <c r="K938" s="1">
        <f>IF(H938=0, 0.1, H938)</f>
        <v>0.1</v>
      </c>
      <c r="L938" s="1">
        <f>IF(I938=0, 0.1, I938)</f>
        <v>81.889300000000006</v>
      </c>
      <c r="M938" s="2">
        <f>LOG(L938/K938, 10)</f>
        <v>2.9132271587257637</v>
      </c>
      <c r="N938" s="2">
        <f>AVERAGE(K938:L938)</f>
        <v>40.99465</v>
      </c>
      <c r="O938" s="2">
        <f>LOG(N938,10)</f>
        <v>1.6127271828884189</v>
      </c>
      <c r="P938" s="2">
        <f>LOG(L938/K938, 2)</f>
        <v>9.6775311453599997</v>
      </c>
      <c r="R938" s="1">
        <v>0.1515</v>
      </c>
      <c r="S938" s="1">
        <f>-1*LOG10(R938)</f>
        <v>0.81958736716167624</v>
      </c>
      <c r="T938" s="1">
        <v>0.99990000000000001</v>
      </c>
      <c r="U938" s="1" t="s">
        <v>1161</v>
      </c>
      <c r="V938" s="1" t="s">
        <v>42</v>
      </c>
      <c r="W938" s="1" t="s">
        <v>4971</v>
      </c>
      <c r="X938" s="1" t="s">
        <v>25</v>
      </c>
      <c r="Y938" s="1" t="s">
        <v>4970</v>
      </c>
    </row>
    <row r="939" spans="1:25" x14ac:dyDescent="0.3">
      <c r="A939" s="1" t="s">
        <v>2865</v>
      </c>
      <c r="B939" s="1" t="s">
        <v>2865</v>
      </c>
      <c r="C939" s="1" t="s">
        <v>2864</v>
      </c>
      <c r="D939" s="8">
        <f>(L939/K939*100)-100</f>
        <v>22041.5</v>
      </c>
      <c r="E939" s="1" t="s">
        <v>2863</v>
      </c>
      <c r="F939" s="1" t="s">
        <v>22</v>
      </c>
      <c r="G939" s="1" t="s">
        <v>23</v>
      </c>
      <c r="H939" s="1">
        <v>0</v>
      </c>
      <c r="I939" s="1">
        <v>22.141500000000001</v>
      </c>
      <c r="K939" s="1">
        <f>IF(H939=0, 0.1, H939)</f>
        <v>0.1</v>
      </c>
      <c r="L939" s="1">
        <f>IF(I939=0, 0.1, I939)</f>
        <v>22.141500000000001</v>
      </c>
      <c r="M939" s="2">
        <f>LOG(L939/K939, 10)</f>
        <v>2.3452070392913957</v>
      </c>
      <c r="N939" s="2">
        <f>AVERAGE(K939:L939)</f>
        <v>11.120750000000001</v>
      </c>
      <c r="O939" s="2">
        <f>LOG(N939,10)</f>
        <v>1.04613407770266</v>
      </c>
      <c r="P939" s="2">
        <f>LOG(L939/K939, 2)</f>
        <v>7.790609152149699</v>
      </c>
      <c r="Q939" s="1">
        <v>0</v>
      </c>
      <c r="R939" s="1">
        <v>1</v>
      </c>
      <c r="S939" s="1">
        <f>-1*LOG10(R939)</f>
        <v>0</v>
      </c>
      <c r="T939" s="1">
        <v>1</v>
      </c>
      <c r="U939" s="1" t="s">
        <v>1161</v>
      </c>
      <c r="V939" s="1" t="s">
        <v>34</v>
      </c>
      <c r="W939" s="1" t="s">
        <v>2862</v>
      </c>
      <c r="X939" s="1" t="s">
        <v>25</v>
      </c>
      <c r="Y939" s="1" t="s">
        <v>2861</v>
      </c>
    </row>
    <row r="940" spans="1:25" x14ac:dyDescent="0.3">
      <c r="A940" s="1" t="s">
        <v>9659</v>
      </c>
      <c r="B940" s="1" t="s">
        <v>9659</v>
      </c>
      <c r="C940" s="1" t="s">
        <v>9658</v>
      </c>
      <c r="D940" s="8">
        <f>(L940/K940*100)-100</f>
        <v>23237.1</v>
      </c>
      <c r="E940" s="1" t="s">
        <v>9657</v>
      </c>
      <c r="F940" s="1" t="s">
        <v>22</v>
      </c>
      <c r="G940" s="1" t="s">
        <v>23</v>
      </c>
      <c r="H940" s="1">
        <v>0</v>
      </c>
      <c r="I940" s="1">
        <v>23.3371</v>
      </c>
      <c r="K940" s="1">
        <f>IF(H940=0, 0.1, H940)</f>
        <v>0.1</v>
      </c>
      <c r="L940" s="1">
        <f>IF(I940=0, 0.1, I940)</f>
        <v>23.3371</v>
      </c>
      <c r="M940" s="2">
        <f>LOG(L940/K940, 10)</f>
        <v>2.3680468871743163</v>
      </c>
      <c r="N940" s="2">
        <f>AVERAGE(K940:L940)</f>
        <v>11.71855</v>
      </c>
      <c r="O940" s="2">
        <f>LOG(N940,10)</f>
        <v>1.0688738773854054</v>
      </c>
      <c r="P940" s="2">
        <f>LOG(L940/K940, 2)</f>
        <v>7.8664814845149253</v>
      </c>
      <c r="Q940" s="1">
        <v>0</v>
      </c>
      <c r="R940" s="1">
        <v>1</v>
      </c>
      <c r="S940" s="1">
        <f>-1*LOG10(R940)</f>
        <v>0</v>
      </c>
      <c r="T940" s="1">
        <v>1</v>
      </c>
      <c r="U940" s="1" t="s">
        <v>1161</v>
      </c>
      <c r="V940" s="1" t="s">
        <v>34</v>
      </c>
      <c r="W940" s="1" t="s">
        <v>9656</v>
      </c>
      <c r="X940" s="1" t="s">
        <v>25</v>
      </c>
      <c r="Y940" s="1" t="s">
        <v>9655</v>
      </c>
    </row>
    <row r="941" spans="1:25" x14ac:dyDescent="0.3">
      <c r="A941" s="1" t="s">
        <v>9654</v>
      </c>
      <c r="B941" s="1" t="s">
        <v>9654</v>
      </c>
      <c r="C941" s="1" t="s">
        <v>9653</v>
      </c>
      <c r="D941" s="8">
        <f>(L941/K941*100)-100</f>
        <v>22041.5</v>
      </c>
      <c r="E941" s="1" t="s">
        <v>9652</v>
      </c>
      <c r="F941" s="1" t="s">
        <v>22</v>
      </c>
      <c r="G941" s="1" t="s">
        <v>23</v>
      </c>
      <c r="H941" s="1">
        <v>0</v>
      </c>
      <c r="I941" s="1">
        <v>22.141500000000001</v>
      </c>
      <c r="K941" s="1">
        <f>IF(H941=0, 0.1, H941)</f>
        <v>0.1</v>
      </c>
      <c r="L941" s="1">
        <f>IF(I941=0, 0.1, I941)</f>
        <v>22.141500000000001</v>
      </c>
      <c r="M941" s="2">
        <f>LOG(L941/K941, 10)</f>
        <v>2.3452070392913957</v>
      </c>
      <c r="N941" s="2">
        <f>AVERAGE(K941:L941)</f>
        <v>11.120750000000001</v>
      </c>
      <c r="O941" s="2">
        <f>LOG(N941,10)</f>
        <v>1.04613407770266</v>
      </c>
      <c r="P941" s="2">
        <f>LOG(L941/K941, 2)</f>
        <v>7.790609152149699</v>
      </c>
      <c r="Q941" s="1">
        <v>0</v>
      </c>
      <c r="R941" s="1">
        <v>1</v>
      </c>
      <c r="S941" s="1">
        <f>-1*LOG10(R941)</f>
        <v>0</v>
      </c>
      <c r="T941" s="1">
        <v>1</v>
      </c>
      <c r="U941" s="1" t="s">
        <v>1161</v>
      </c>
      <c r="V941" s="1" t="s">
        <v>42</v>
      </c>
      <c r="W941" s="1" t="s">
        <v>9651</v>
      </c>
      <c r="X941" s="1" t="s">
        <v>27</v>
      </c>
      <c r="Y941" s="1" t="s">
        <v>9650</v>
      </c>
    </row>
    <row r="942" spans="1:25" x14ac:dyDescent="0.3">
      <c r="A942" s="1" t="s">
        <v>5221</v>
      </c>
      <c r="B942" s="1" t="s">
        <v>5221</v>
      </c>
      <c r="C942" s="1" t="s">
        <v>5220</v>
      </c>
      <c r="D942" s="8">
        <f>(L942/K942*100)-100</f>
        <v>327.5890244129763</v>
      </c>
      <c r="E942" s="1" t="s">
        <v>5219</v>
      </c>
      <c r="F942" s="1" t="s">
        <v>22</v>
      </c>
      <c r="G942" s="1" t="s">
        <v>23</v>
      </c>
      <c r="H942" s="1">
        <v>64.375600000000006</v>
      </c>
      <c r="I942" s="1">
        <v>275.26299999999998</v>
      </c>
      <c r="J942" s="1">
        <v>2.0962200000000002</v>
      </c>
      <c r="K942" s="1">
        <f>IF(H942=0, 0.1, H942)</f>
        <v>64.375600000000006</v>
      </c>
      <c r="L942" s="1">
        <f>IF(I942=0, 0.1, I942)</f>
        <v>275.26299999999998</v>
      </c>
      <c r="M942" s="2">
        <f>LOG(L942/K942, 10)</f>
        <v>0.63102654897346666</v>
      </c>
      <c r="N942" s="2">
        <f>AVERAGE(K942:L942)</f>
        <v>169.8193</v>
      </c>
      <c r="O942" s="2">
        <f>LOG(N942,10)</f>
        <v>2.2299870463742542</v>
      </c>
      <c r="P942" s="2">
        <f>LOG(L942/K942, 2)</f>
        <v>2.0962248216547752</v>
      </c>
      <c r="Q942" s="1">
        <v>0</v>
      </c>
      <c r="R942" s="1">
        <v>1</v>
      </c>
      <c r="S942" s="1">
        <f>-1*LOG10(R942)</f>
        <v>0</v>
      </c>
      <c r="T942" s="1">
        <v>1</v>
      </c>
      <c r="U942" s="1" t="s">
        <v>1161</v>
      </c>
      <c r="V942" s="1" t="s">
        <v>42</v>
      </c>
      <c r="W942" s="1" t="s">
        <v>5218</v>
      </c>
      <c r="X942" s="1" t="s">
        <v>27</v>
      </c>
      <c r="Y942" s="1" t="s">
        <v>5217</v>
      </c>
    </row>
    <row r="943" spans="1:25" x14ac:dyDescent="0.3">
      <c r="A943" s="1" t="s">
        <v>5103</v>
      </c>
      <c r="B943" s="1" t="s">
        <v>5103</v>
      </c>
      <c r="C943" s="1" t="s">
        <v>5102</v>
      </c>
      <c r="D943" s="8">
        <f>(L943/K943*100)-100</f>
        <v>-9.1256294624021308</v>
      </c>
      <c r="E943" s="1" t="s">
        <v>5101</v>
      </c>
      <c r="F943" s="1" t="s">
        <v>22</v>
      </c>
      <c r="G943" s="1" t="s">
        <v>23</v>
      </c>
      <c r="H943" s="1">
        <v>18249.7</v>
      </c>
      <c r="I943" s="1">
        <v>16584.3</v>
      </c>
      <c r="J943" s="1">
        <v>-0.13805000000000001</v>
      </c>
      <c r="K943" s="1">
        <f>IF(H943=0, 0.1, H943)</f>
        <v>18249.7</v>
      </c>
      <c r="L943" s="1">
        <f>IF(I943=0, 0.1, I943)</f>
        <v>16584.3</v>
      </c>
      <c r="M943" s="2">
        <f>LOG(L943/K943, 10)</f>
        <v>-4.1558584363932935E-2</v>
      </c>
      <c r="N943" s="2">
        <f>AVERAGE(K943:L943)</f>
        <v>17417</v>
      </c>
      <c r="O943" s="2">
        <f>LOG(N943,10)</f>
        <v>4.2409733518400037</v>
      </c>
      <c r="P943" s="2">
        <f>LOG(L943/K943, 2)</f>
        <v>-0.13805462898229548</v>
      </c>
      <c r="Q943" s="1">
        <v>-0.16009899999999999</v>
      </c>
      <c r="R943" s="1">
        <v>0.79049999999999998</v>
      </c>
      <c r="S943" s="1">
        <f>-1*LOG10(R943)</f>
        <v>0.10209812573177215</v>
      </c>
      <c r="T943" s="1">
        <v>0.99990000000000001</v>
      </c>
      <c r="U943" s="1" t="s">
        <v>1161</v>
      </c>
      <c r="V943" s="1" t="s">
        <v>42</v>
      </c>
      <c r="W943" s="1" t="s">
        <v>5100</v>
      </c>
      <c r="X943" s="1" t="s">
        <v>27</v>
      </c>
      <c r="Y943" s="1" t="s">
        <v>5099</v>
      </c>
    </row>
    <row r="944" spans="1:25" x14ac:dyDescent="0.3">
      <c r="A944" s="1" t="s">
        <v>9649</v>
      </c>
      <c r="B944" s="1" t="s">
        <v>9649</v>
      </c>
      <c r="C944" s="1" t="s">
        <v>9648</v>
      </c>
      <c r="D944" s="8">
        <f>(L944/K944*100)-100</f>
        <v>57256.69999999999</v>
      </c>
      <c r="E944" s="1" t="s">
        <v>9647</v>
      </c>
      <c r="F944" s="1" t="s">
        <v>22</v>
      </c>
      <c r="G944" s="1" t="s">
        <v>23</v>
      </c>
      <c r="H944" s="1">
        <v>0</v>
      </c>
      <c r="I944" s="1">
        <v>57.356699999999996</v>
      </c>
      <c r="K944" s="1">
        <f>IF(H944=0, 0.1, H944)</f>
        <v>0.1</v>
      </c>
      <c r="L944" s="1">
        <f>IF(I944=0, 0.1, I944)</f>
        <v>57.356699999999996</v>
      </c>
      <c r="M944" s="2">
        <f>LOG(L944/K944, 10)</f>
        <v>2.7585841563797917</v>
      </c>
      <c r="N944" s="2">
        <f>AVERAGE(K944:L944)</f>
        <v>28.728349999999999</v>
      </c>
      <c r="O944" s="2">
        <f>LOG(N944,10)</f>
        <v>1.4583106831978943</v>
      </c>
      <c r="P944" s="2">
        <f>LOG(L944/K944, 2)</f>
        <v>9.1638182111891844</v>
      </c>
      <c r="Q944" s="1">
        <v>0</v>
      </c>
      <c r="R944" s="1">
        <v>1</v>
      </c>
      <c r="S944" s="1">
        <f>-1*LOG10(R944)</f>
        <v>0</v>
      </c>
      <c r="T944" s="1">
        <v>1</v>
      </c>
      <c r="U944" s="1" t="s">
        <v>1161</v>
      </c>
      <c r="V944" s="1" t="s">
        <v>32</v>
      </c>
      <c r="W944" s="1" t="s">
        <v>9646</v>
      </c>
      <c r="X944" s="1" t="s">
        <v>25</v>
      </c>
      <c r="Y944" s="1" t="s">
        <v>9645</v>
      </c>
    </row>
    <row r="945" spans="1:25" x14ac:dyDescent="0.3">
      <c r="A945" s="1" t="s">
        <v>3889</v>
      </c>
      <c r="B945" s="1" t="s">
        <v>3889</v>
      </c>
      <c r="C945" s="1" t="s">
        <v>3888</v>
      </c>
      <c r="D945" s="8">
        <f>(L945/K945*100)-100</f>
        <v>-42.545525535905156</v>
      </c>
      <c r="E945" s="1" t="s">
        <v>3887</v>
      </c>
      <c r="F945" s="1" t="s">
        <v>22</v>
      </c>
      <c r="G945" s="1" t="s">
        <v>23</v>
      </c>
      <c r="H945" s="1">
        <v>156.23099999999999</v>
      </c>
      <c r="I945" s="1">
        <v>89.761700000000005</v>
      </c>
      <c r="J945" s="1">
        <v>-0.79950699999999997</v>
      </c>
      <c r="K945" s="1">
        <f>IF(H945=0, 0.1, H945)</f>
        <v>156.23099999999999</v>
      </c>
      <c r="L945" s="1">
        <f>IF(I945=0, 0.1, I945)</f>
        <v>89.761700000000005</v>
      </c>
      <c r="M945" s="2">
        <f>LOG(L945/K945, 10)</f>
        <v>-0.24067614348751751</v>
      </c>
      <c r="N945" s="2">
        <f>AVERAGE(K945:L945)</f>
        <v>122.99635000000001</v>
      </c>
      <c r="O945" s="2">
        <f>LOG(N945,10)</f>
        <v>2.0898922236476967</v>
      </c>
      <c r="P945" s="2">
        <f>LOG(L945/K945, 2)</f>
        <v>-0.79950884282032664</v>
      </c>
      <c r="Q945" s="1">
        <v>-0.42335400000000001</v>
      </c>
      <c r="R945" s="1">
        <v>0.71355000000000002</v>
      </c>
      <c r="S945" s="1">
        <f>-1*LOG10(R945)</f>
        <v>0.14657558952441702</v>
      </c>
      <c r="T945" s="1">
        <v>0.99990000000000001</v>
      </c>
      <c r="U945" s="1" t="s">
        <v>1161</v>
      </c>
      <c r="V945" s="1" t="s">
        <v>32</v>
      </c>
      <c r="W945" s="1" t="s">
        <v>3886</v>
      </c>
      <c r="X945" s="1" t="s">
        <v>27</v>
      </c>
      <c r="Y945" s="1" t="s">
        <v>3885</v>
      </c>
    </row>
    <row r="946" spans="1:25" x14ac:dyDescent="0.3">
      <c r="A946" s="1" t="s">
        <v>5739</v>
      </c>
      <c r="B946" s="1" t="s">
        <v>5739</v>
      </c>
      <c r="C946" s="1" t="s">
        <v>5738</v>
      </c>
      <c r="D946" s="8">
        <f>(L946/K946*100)-100</f>
        <v>-16.708816829544745</v>
      </c>
      <c r="E946" s="1" t="s">
        <v>5737</v>
      </c>
      <c r="F946" s="1" t="s">
        <v>22</v>
      </c>
      <c r="G946" s="1" t="s">
        <v>23</v>
      </c>
      <c r="H946" s="1">
        <v>541.71400000000006</v>
      </c>
      <c r="I946" s="1">
        <v>451.2</v>
      </c>
      <c r="J946" s="1">
        <v>-0.26376699999999997</v>
      </c>
      <c r="K946" s="1">
        <f>IF(H946=0, 0.1, H946)</f>
        <v>541.71400000000006</v>
      </c>
      <c r="L946" s="1">
        <f>IF(I946=0, 0.1, I946)</f>
        <v>451.2</v>
      </c>
      <c r="M946" s="2">
        <f>LOG(L946/K946, 10)</f>
        <v>-7.9400968618154516E-2</v>
      </c>
      <c r="N946" s="2">
        <f>AVERAGE(K946:L946)</f>
        <v>496.45699999999999</v>
      </c>
      <c r="O946" s="2">
        <f>LOG(N946,10)</f>
        <v>2.6958816385888222</v>
      </c>
      <c r="P946" s="2">
        <f>LOG(L946/K946, 2)</f>
        <v>-0.26376430841391729</v>
      </c>
      <c r="Q946" s="1">
        <v>-0.24600900000000001</v>
      </c>
      <c r="R946" s="1">
        <v>0.82245000000000001</v>
      </c>
      <c r="S946" s="1">
        <f>-1*LOG10(R946)</f>
        <v>8.4890495060837845E-2</v>
      </c>
      <c r="T946" s="1">
        <v>0.99990000000000001</v>
      </c>
      <c r="U946" s="1" t="s">
        <v>1161</v>
      </c>
      <c r="V946" s="1" t="s">
        <v>35</v>
      </c>
      <c r="W946" s="1" t="s">
        <v>5736</v>
      </c>
      <c r="X946" s="1" t="s">
        <v>25</v>
      </c>
      <c r="Y946" s="1" t="s">
        <v>5735</v>
      </c>
    </row>
    <row r="947" spans="1:25" x14ac:dyDescent="0.3">
      <c r="A947" s="1" t="s">
        <v>9644</v>
      </c>
      <c r="B947" s="1" t="s">
        <v>9644</v>
      </c>
      <c r="C947" s="1" t="s">
        <v>9643</v>
      </c>
      <c r="D947" s="8">
        <f>(L947/K947*100)-100</f>
        <v>22041.5</v>
      </c>
      <c r="E947" s="1" t="s">
        <v>9642</v>
      </c>
      <c r="F947" s="1" t="s">
        <v>22</v>
      </c>
      <c r="G947" s="1" t="s">
        <v>23</v>
      </c>
      <c r="H947" s="1">
        <v>0</v>
      </c>
      <c r="I947" s="1">
        <v>22.141500000000001</v>
      </c>
      <c r="K947" s="1">
        <f>IF(H947=0, 0.1, H947)</f>
        <v>0.1</v>
      </c>
      <c r="L947" s="1">
        <f>IF(I947=0, 0.1, I947)</f>
        <v>22.141500000000001</v>
      </c>
      <c r="M947" s="2">
        <f>LOG(L947/K947, 10)</f>
        <v>2.3452070392913957</v>
      </c>
      <c r="N947" s="2">
        <f>AVERAGE(K947:L947)</f>
        <v>11.120750000000001</v>
      </c>
      <c r="O947" s="2">
        <f>LOG(N947,10)</f>
        <v>1.04613407770266</v>
      </c>
      <c r="P947" s="2">
        <f>LOG(L947/K947, 2)</f>
        <v>7.790609152149699</v>
      </c>
      <c r="Q947" s="1">
        <v>0</v>
      </c>
      <c r="R947" s="1">
        <v>1</v>
      </c>
      <c r="S947" s="1">
        <f>-1*LOG10(R947)</f>
        <v>0</v>
      </c>
      <c r="T947" s="1">
        <v>1</v>
      </c>
      <c r="U947" s="1" t="s">
        <v>1161</v>
      </c>
      <c r="V947" s="1" t="s">
        <v>35</v>
      </c>
      <c r="W947" s="1" t="s">
        <v>9641</v>
      </c>
      <c r="X947" s="1" t="s">
        <v>25</v>
      </c>
      <c r="Y947" s="1" t="s">
        <v>9640</v>
      </c>
    </row>
    <row r="948" spans="1:25" x14ac:dyDescent="0.3">
      <c r="A948" s="1" t="s">
        <v>5832</v>
      </c>
      <c r="B948" s="1" t="s">
        <v>5832</v>
      </c>
      <c r="C948" s="1" t="s">
        <v>5831</v>
      </c>
      <c r="D948" s="8">
        <f>(L948/K948*100)-100</f>
        <v>-99.63609235975909</v>
      </c>
      <c r="E948" s="1" t="s">
        <v>205</v>
      </c>
      <c r="F948" s="1" t="s">
        <v>22</v>
      </c>
      <c r="G948" s="1" t="s">
        <v>23</v>
      </c>
      <c r="H948" s="1">
        <v>27.479500000000002</v>
      </c>
      <c r="I948" s="1">
        <v>0</v>
      </c>
      <c r="K948" s="1">
        <f>IF(H948=0, 0.1, H948)</f>
        <v>27.479500000000002</v>
      </c>
      <c r="L948" s="1">
        <f>IF(I948=0, 0.1, I948)</f>
        <v>0.1</v>
      </c>
      <c r="M948" s="2">
        <f>LOG(L948/K948, 10)</f>
        <v>-2.4390088263053991</v>
      </c>
      <c r="N948" s="2">
        <f>AVERAGE(K948:L948)</f>
        <v>13.789750000000002</v>
      </c>
      <c r="O948" s="2">
        <f>LOG(N948,10)</f>
        <v>1.1395563927454901</v>
      </c>
      <c r="P948" s="2">
        <f>LOG(L948/K948, 2)</f>
        <v>-8.1022119437821569</v>
      </c>
      <c r="Q948" s="1">
        <v>0</v>
      </c>
      <c r="R948" s="1">
        <v>1</v>
      </c>
      <c r="S948" s="1">
        <f>-1*LOG10(R948)</f>
        <v>0</v>
      </c>
      <c r="T948" s="1">
        <v>1</v>
      </c>
      <c r="U948" s="1" t="s">
        <v>1161</v>
      </c>
      <c r="V948" s="1" t="s">
        <v>35</v>
      </c>
      <c r="W948" s="1" t="s">
        <v>5830</v>
      </c>
      <c r="X948" s="1" t="s">
        <v>25</v>
      </c>
      <c r="Y948" s="1" t="s">
        <v>5829</v>
      </c>
    </row>
    <row r="949" spans="1:25" x14ac:dyDescent="0.3">
      <c r="A949" s="1" t="s">
        <v>6042</v>
      </c>
      <c r="B949" s="1" t="s">
        <v>6042</v>
      </c>
      <c r="C949" s="1" t="s">
        <v>6041</v>
      </c>
      <c r="D949" s="8">
        <f>(L949/K949*100)-100</f>
        <v>-38.04779530772803</v>
      </c>
      <c r="E949" s="1" t="s">
        <v>6040</v>
      </c>
      <c r="F949" s="1" t="s">
        <v>22</v>
      </c>
      <c r="G949" s="1" t="s">
        <v>23</v>
      </c>
      <c r="H949" s="1">
        <v>142.10599999999999</v>
      </c>
      <c r="I949" s="1">
        <v>88.037800000000004</v>
      </c>
      <c r="J949" s="1">
        <v>-0.69077200000000005</v>
      </c>
      <c r="K949" s="1">
        <f>IF(H949=0, 0.1, H949)</f>
        <v>142.10599999999999</v>
      </c>
      <c r="L949" s="1">
        <f>IF(I949=0, 0.1, I949)</f>
        <v>88.037800000000004</v>
      </c>
      <c r="M949" s="2">
        <f>LOG(L949/K949, 10)</f>
        <v>-0.20794323378104451</v>
      </c>
      <c r="N949" s="2">
        <f>AVERAGE(K949:L949)</f>
        <v>115.0719</v>
      </c>
      <c r="O949" s="2">
        <f>LOG(N949,10)</f>
        <v>2.0609692839698495</v>
      </c>
      <c r="P949" s="2">
        <f>LOG(L949/K949, 2)</f>
        <v>-0.69077247043898271</v>
      </c>
      <c r="Q949" s="1">
        <v>-0.42026999999999998</v>
      </c>
      <c r="R949" s="1">
        <v>0.55095000000000005</v>
      </c>
      <c r="S949" s="1">
        <f>-1*LOG10(R949)</f>
        <v>0.25888781259902494</v>
      </c>
      <c r="T949" s="1">
        <v>0.99990000000000001</v>
      </c>
      <c r="U949" s="1" t="s">
        <v>1161</v>
      </c>
      <c r="V949" s="1" t="s">
        <v>35</v>
      </c>
      <c r="W949" s="1" t="s">
        <v>6039</v>
      </c>
      <c r="X949" s="1" t="s">
        <v>27</v>
      </c>
      <c r="Y949" s="1" t="s">
        <v>6038</v>
      </c>
    </row>
    <row r="950" spans="1:25" x14ac:dyDescent="0.3">
      <c r="A950" s="1" t="s">
        <v>5918</v>
      </c>
      <c r="B950" s="1" t="s">
        <v>5918</v>
      </c>
      <c r="C950" s="1" t="s">
        <v>5917</v>
      </c>
      <c r="D950" s="8">
        <f>(L950/K950*100)-100</f>
        <v>23237.1</v>
      </c>
      <c r="E950" s="1" t="s">
        <v>5761</v>
      </c>
      <c r="F950" s="1" t="s">
        <v>22</v>
      </c>
      <c r="G950" s="1" t="s">
        <v>23</v>
      </c>
      <c r="H950" s="1">
        <v>0</v>
      </c>
      <c r="I950" s="1">
        <v>23.3371</v>
      </c>
      <c r="K950" s="1">
        <f>IF(H950=0, 0.1, H950)</f>
        <v>0.1</v>
      </c>
      <c r="L950" s="1">
        <f>IF(I950=0, 0.1, I950)</f>
        <v>23.3371</v>
      </c>
      <c r="M950" s="2">
        <f>LOG(L950/K950, 10)</f>
        <v>2.3680468871743163</v>
      </c>
      <c r="N950" s="2">
        <f>AVERAGE(K950:L950)</f>
        <v>11.71855</v>
      </c>
      <c r="O950" s="2">
        <f>LOG(N950,10)</f>
        <v>1.0688738773854054</v>
      </c>
      <c r="P950" s="2">
        <f>LOG(L950/K950, 2)</f>
        <v>7.8664814845149253</v>
      </c>
      <c r="Q950" s="1">
        <v>0</v>
      </c>
      <c r="R950" s="1">
        <v>1</v>
      </c>
      <c r="S950" s="1">
        <f>-1*LOG10(R950)</f>
        <v>0</v>
      </c>
      <c r="T950" s="1">
        <v>1</v>
      </c>
      <c r="U950" s="1" t="s">
        <v>1161</v>
      </c>
      <c r="V950" s="1" t="s">
        <v>35</v>
      </c>
      <c r="W950" s="1" t="s">
        <v>5916</v>
      </c>
      <c r="X950" s="1" t="s">
        <v>27</v>
      </c>
      <c r="Y950" s="1" t="s">
        <v>5915</v>
      </c>
    </row>
    <row r="951" spans="1:25" x14ac:dyDescent="0.3">
      <c r="A951" s="1" t="s">
        <v>5763</v>
      </c>
      <c r="B951" s="1" t="s">
        <v>5763</v>
      </c>
      <c r="C951" s="1" t="s">
        <v>5762</v>
      </c>
      <c r="D951" s="8">
        <f>(L951/K951*100)-100</f>
        <v>184.43940458946111</v>
      </c>
      <c r="E951" s="1" t="s">
        <v>5761</v>
      </c>
      <c r="F951" s="1" t="s">
        <v>22</v>
      </c>
      <c r="G951" s="1" t="s">
        <v>23</v>
      </c>
      <c r="H951" s="1">
        <v>257.50299999999999</v>
      </c>
      <c r="I951" s="1">
        <v>732.44</v>
      </c>
      <c r="J951" s="1">
        <v>1.5081199999999999</v>
      </c>
      <c r="K951" s="1">
        <f>IF(H951=0, 0.1, H951)</f>
        <v>257.50299999999999</v>
      </c>
      <c r="L951" s="1">
        <f>IF(I951=0, 0.1, I951)</f>
        <v>732.44</v>
      </c>
      <c r="M951" s="2">
        <f>LOG(L951/K951, 10)</f>
        <v>0.45398976087041615</v>
      </c>
      <c r="N951" s="2">
        <f>AVERAGE(K951:L951)</f>
        <v>494.97149999999999</v>
      </c>
      <c r="O951" s="2">
        <f>LOG(N951,10)</f>
        <v>2.6945801933798981</v>
      </c>
      <c r="P951" s="2">
        <f>LOG(L951/K951, 2)</f>
        <v>1.5081213414266308</v>
      </c>
      <c r="Q951" s="1">
        <v>0</v>
      </c>
      <c r="R951" s="1">
        <v>1</v>
      </c>
      <c r="S951" s="1">
        <f>-1*LOG10(R951)</f>
        <v>0</v>
      </c>
      <c r="T951" s="1">
        <v>1</v>
      </c>
      <c r="U951" s="1" t="s">
        <v>1161</v>
      </c>
      <c r="V951" s="1" t="s">
        <v>35</v>
      </c>
      <c r="W951" s="1" t="s">
        <v>5760</v>
      </c>
      <c r="X951" s="1" t="s">
        <v>25</v>
      </c>
      <c r="Y951" s="1" t="s">
        <v>5759</v>
      </c>
    </row>
    <row r="952" spans="1:25" x14ac:dyDescent="0.3">
      <c r="A952" s="1" t="s">
        <v>3829</v>
      </c>
      <c r="B952" s="1" t="s">
        <v>3829</v>
      </c>
      <c r="C952" s="1" t="s">
        <v>3828</v>
      </c>
      <c r="D952" s="8">
        <f>(L952/K952*100)-100</f>
        <v>-35.28664639324154</v>
      </c>
      <c r="E952" s="1" t="s">
        <v>3827</v>
      </c>
      <c r="F952" s="1" t="s">
        <v>22</v>
      </c>
      <c r="G952" s="1" t="s">
        <v>23</v>
      </c>
      <c r="H952" s="1">
        <v>275.56599999999997</v>
      </c>
      <c r="I952" s="1">
        <v>178.328</v>
      </c>
      <c r="J952" s="1">
        <v>-0.62786299999999995</v>
      </c>
      <c r="K952" s="1">
        <f>IF(H952=0, 0.1, H952)</f>
        <v>275.56599999999997</v>
      </c>
      <c r="L952" s="1">
        <f>IF(I952=0, 0.1, I952)</f>
        <v>178.328</v>
      </c>
      <c r="M952" s="2">
        <f>LOG(L952/K952, 10)</f>
        <v>-0.1890060933755901</v>
      </c>
      <c r="N952" s="2">
        <f>AVERAGE(K952:L952)</f>
        <v>226.947</v>
      </c>
      <c r="O952" s="2">
        <f>LOG(N952,10)</f>
        <v>2.355924446201771</v>
      </c>
      <c r="P952" s="2">
        <f>LOG(L952/K952, 2)</f>
        <v>-0.62786465168927708</v>
      </c>
      <c r="Q952" s="1">
        <v>-0.51980000000000004</v>
      </c>
      <c r="R952" s="1">
        <v>0.60609999999999997</v>
      </c>
      <c r="S952" s="1">
        <f>-1*LOG10(R952)</f>
        <v>0.21745571598998992</v>
      </c>
      <c r="T952" s="1">
        <v>0.99990000000000001</v>
      </c>
      <c r="U952" s="1" t="s">
        <v>1161</v>
      </c>
      <c r="V952" s="1" t="s">
        <v>32</v>
      </c>
      <c r="W952" s="1" t="s">
        <v>3826</v>
      </c>
      <c r="X952" s="1" t="s">
        <v>25</v>
      </c>
      <c r="Y952" s="1" t="s">
        <v>3825</v>
      </c>
    </row>
    <row r="953" spans="1:25" x14ac:dyDescent="0.3">
      <c r="A953" s="1" t="s">
        <v>5777</v>
      </c>
      <c r="B953" s="1" t="s">
        <v>5777</v>
      </c>
      <c r="C953" s="1" t="s">
        <v>5776</v>
      </c>
      <c r="D953" s="8">
        <f>(L953/K953*100)-100</f>
        <v>-99.818046510950865</v>
      </c>
      <c r="E953" s="1" t="s">
        <v>5775</v>
      </c>
      <c r="F953" s="1" t="s">
        <v>22</v>
      </c>
      <c r="G953" s="1" t="s">
        <v>23</v>
      </c>
      <c r="H953" s="1">
        <v>54.959099999999999</v>
      </c>
      <c r="I953" s="1">
        <v>0</v>
      </c>
      <c r="K953" s="1">
        <f>IF(H953=0, 0.1, H953)</f>
        <v>54.959099999999999</v>
      </c>
      <c r="L953" s="1">
        <f>IF(I953=0, 0.1, I953)</f>
        <v>0.1</v>
      </c>
      <c r="M953" s="2">
        <f>LOG(L953/K953, 10)</f>
        <v>-2.7400396121840616</v>
      </c>
      <c r="N953" s="2">
        <f>AVERAGE(K953:L953)</f>
        <v>27.52955</v>
      </c>
      <c r="O953" s="2">
        <f>LOG(N953,10)</f>
        <v>1.4397991124425809</v>
      </c>
      <c r="P953" s="2">
        <f>LOG(L953/K953, 2)</f>
        <v>-9.1022145688185088</v>
      </c>
      <c r="Q953" s="1">
        <v>0</v>
      </c>
      <c r="R953" s="1">
        <v>1</v>
      </c>
      <c r="S953" s="1">
        <f>-1*LOG10(R953)</f>
        <v>0</v>
      </c>
      <c r="T953" s="1">
        <v>1</v>
      </c>
      <c r="U953" s="1" t="s">
        <v>1161</v>
      </c>
      <c r="V953" s="1" t="s">
        <v>35</v>
      </c>
      <c r="W953" s="1" t="s">
        <v>5774</v>
      </c>
      <c r="X953" s="1" t="s">
        <v>25</v>
      </c>
      <c r="Y953" s="1" t="s">
        <v>5773</v>
      </c>
    </row>
    <row r="954" spans="1:25" x14ac:dyDescent="0.3">
      <c r="A954" s="1" t="s">
        <v>5977</v>
      </c>
      <c r="B954" s="1" t="s">
        <v>5977</v>
      </c>
      <c r="C954" s="1" t="s">
        <v>5976</v>
      </c>
      <c r="D954" s="8">
        <f>(L954/K954*100)-100</f>
        <v>-99.68932328397716</v>
      </c>
      <c r="E954" s="1" t="s">
        <v>5975</v>
      </c>
      <c r="F954" s="1" t="s">
        <v>22</v>
      </c>
      <c r="G954" s="1" t="s">
        <v>23</v>
      </c>
      <c r="H954" s="1">
        <v>32.187800000000003</v>
      </c>
      <c r="I954" s="1">
        <v>0</v>
      </c>
      <c r="K954" s="1">
        <f>IF(H954=0, 0.1, H954)</f>
        <v>32.187800000000003</v>
      </c>
      <c r="L954" s="1">
        <f>IF(I954=0, 0.1, I954)</f>
        <v>0.1</v>
      </c>
      <c r="M954" s="2">
        <f>LOG(L954/K954, 10)</f>
        <v>-2.5076912941596317</v>
      </c>
      <c r="N954" s="2">
        <f>AVERAGE(K954:L954)</f>
        <v>16.143900000000002</v>
      </c>
      <c r="O954" s="2">
        <f>LOG(N954,10)</f>
        <v>1.2080084587551558</v>
      </c>
      <c r="P954" s="2">
        <f>LOG(L954/K954, 2)</f>
        <v>-8.3303701633733311</v>
      </c>
      <c r="Q954" s="1">
        <v>0</v>
      </c>
      <c r="R954" s="1">
        <v>1</v>
      </c>
      <c r="S954" s="1">
        <f>-1*LOG10(R954)</f>
        <v>0</v>
      </c>
      <c r="T954" s="1">
        <v>1</v>
      </c>
      <c r="U954" s="1" t="s">
        <v>1161</v>
      </c>
      <c r="V954" s="1" t="s">
        <v>35</v>
      </c>
      <c r="W954" s="1" t="s">
        <v>5974</v>
      </c>
      <c r="X954" s="1" t="s">
        <v>27</v>
      </c>
      <c r="Y954" s="1" t="s">
        <v>5973</v>
      </c>
    </row>
    <row r="955" spans="1:25" x14ac:dyDescent="0.3">
      <c r="A955" s="1" t="s">
        <v>9639</v>
      </c>
      <c r="B955" s="1" t="s">
        <v>9639</v>
      </c>
      <c r="C955" s="1" t="s">
        <v>9638</v>
      </c>
      <c r="D955" s="8">
        <f>(L955/K955*100)-100</f>
        <v>23237.1</v>
      </c>
      <c r="E955" s="1" t="s">
        <v>9637</v>
      </c>
      <c r="F955" s="1" t="s">
        <v>22</v>
      </c>
      <c r="G955" s="1" t="s">
        <v>23</v>
      </c>
      <c r="H955" s="1">
        <v>0</v>
      </c>
      <c r="I955" s="1">
        <v>23.3371</v>
      </c>
      <c r="K955" s="1">
        <f>IF(H955=0, 0.1, H955)</f>
        <v>0.1</v>
      </c>
      <c r="L955" s="1">
        <f>IF(I955=0, 0.1, I955)</f>
        <v>23.3371</v>
      </c>
      <c r="M955" s="2">
        <f>LOG(L955/K955, 10)</f>
        <v>2.3680468871743163</v>
      </c>
      <c r="N955" s="2">
        <f>AVERAGE(K955:L955)</f>
        <v>11.71855</v>
      </c>
      <c r="O955" s="2">
        <f>LOG(N955,10)</f>
        <v>1.0688738773854054</v>
      </c>
      <c r="P955" s="2">
        <f>LOG(L955/K955, 2)</f>
        <v>7.8664814845149253</v>
      </c>
      <c r="Q955" s="1">
        <v>0</v>
      </c>
      <c r="R955" s="1">
        <v>1</v>
      </c>
      <c r="S955" s="1">
        <f>-1*LOG10(R955)</f>
        <v>0</v>
      </c>
      <c r="T955" s="1">
        <v>1</v>
      </c>
      <c r="U955" s="1" t="s">
        <v>1161</v>
      </c>
      <c r="V955" s="1" t="s">
        <v>35</v>
      </c>
      <c r="W955" s="1" t="s">
        <v>9636</v>
      </c>
      <c r="X955" s="1" t="s">
        <v>27</v>
      </c>
      <c r="Y955" s="1" t="s">
        <v>9635</v>
      </c>
    </row>
    <row r="956" spans="1:25" x14ac:dyDescent="0.3">
      <c r="A956" s="1" t="s">
        <v>9634</v>
      </c>
      <c r="B956" s="1" t="s">
        <v>9634</v>
      </c>
      <c r="C956" s="1" t="s">
        <v>9633</v>
      </c>
      <c r="D956" s="8">
        <f>(L956/K956*100)-100</f>
        <v>22041.5</v>
      </c>
      <c r="E956" s="1" t="s">
        <v>9632</v>
      </c>
      <c r="F956" s="1" t="s">
        <v>22</v>
      </c>
      <c r="G956" s="1" t="s">
        <v>23</v>
      </c>
      <c r="H956" s="1">
        <v>0</v>
      </c>
      <c r="I956" s="1">
        <v>22.141500000000001</v>
      </c>
      <c r="K956" s="1">
        <f>IF(H956=0, 0.1, H956)</f>
        <v>0.1</v>
      </c>
      <c r="L956" s="1">
        <f>IF(I956=0, 0.1, I956)</f>
        <v>22.141500000000001</v>
      </c>
      <c r="M956" s="2">
        <f>LOG(L956/K956, 10)</f>
        <v>2.3452070392913957</v>
      </c>
      <c r="N956" s="2">
        <f>AVERAGE(K956:L956)</f>
        <v>11.120750000000001</v>
      </c>
      <c r="O956" s="2">
        <f>LOG(N956,10)</f>
        <v>1.04613407770266</v>
      </c>
      <c r="P956" s="2">
        <f>LOG(L956/K956, 2)</f>
        <v>7.790609152149699</v>
      </c>
      <c r="Q956" s="1">
        <v>0</v>
      </c>
      <c r="R956" s="1">
        <v>1</v>
      </c>
      <c r="S956" s="1">
        <f>-1*LOG10(R956)</f>
        <v>0</v>
      </c>
      <c r="T956" s="1">
        <v>1</v>
      </c>
      <c r="U956" s="1" t="s">
        <v>1161</v>
      </c>
      <c r="V956" s="1" t="s">
        <v>32</v>
      </c>
      <c r="W956" s="1" t="s">
        <v>9631</v>
      </c>
      <c r="X956" s="1" t="s">
        <v>27</v>
      </c>
      <c r="Y956" s="1" t="s">
        <v>9630</v>
      </c>
    </row>
    <row r="957" spans="1:25" x14ac:dyDescent="0.3">
      <c r="A957" s="1" t="s">
        <v>4009</v>
      </c>
      <c r="B957" s="1" t="s">
        <v>4009</v>
      </c>
      <c r="C957" s="1" t="s">
        <v>4008</v>
      </c>
      <c r="D957" s="8">
        <f>(L957/K957*100)-100</f>
        <v>-10.432352235020332</v>
      </c>
      <c r="E957" s="1" t="s">
        <v>4007</v>
      </c>
      <c r="F957" s="1" t="s">
        <v>22</v>
      </c>
      <c r="G957" s="1" t="s">
        <v>23</v>
      </c>
      <c r="H957" s="1">
        <v>1624.37</v>
      </c>
      <c r="I957" s="1">
        <v>1454.91</v>
      </c>
      <c r="J957" s="1">
        <v>-0.15895300000000001</v>
      </c>
      <c r="K957" s="1">
        <f>IF(H957=0, 0.1, H957)</f>
        <v>1624.37</v>
      </c>
      <c r="L957" s="1">
        <f>IF(I957=0, 0.1, I957)</f>
        <v>1454.91</v>
      </c>
      <c r="M957" s="2">
        <f>LOG(L957/K957, 10)</f>
        <v>-4.7848831123301704E-2</v>
      </c>
      <c r="N957" s="2">
        <f>AVERAGE(K957:L957)</f>
        <v>1539.6399999999999</v>
      </c>
      <c r="O957" s="2">
        <f>LOG(N957,10)</f>
        <v>3.1874191855828635</v>
      </c>
      <c r="P957" s="2">
        <f>LOG(L957/K957, 2)</f>
        <v>-0.15895037641601678</v>
      </c>
      <c r="Q957" s="1">
        <v>-0.13217400000000001</v>
      </c>
      <c r="R957" s="1">
        <v>0.83550000000000002</v>
      </c>
      <c r="S957" s="1">
        <f>-1*LOG10(R957)</f>
        <v>7.8053545770589844E-2</v>
      </c>
      <c r="T957" s="1">
        <v>0.99990000000000001</v>
      </c>
      <c r="U957" s="1" t="s">
        <v>1161</v>
      </c>
      <c r="V957" s="1" t="s">
        <v>32</v>
      </c>
      <c r="W957" s="1" t="s">
        <v>4006</v>
      </c>
      <c r="X957" s="1" t="s">
        <v>27</v>
      </c>
      <c r="Y957" s="1" t="s">
        <v>4005</v>
      </c>
    </row>
    <row r="958" spans="1:25" x14ac:dyDescent="0.3">
      <c r="A958" s="1" t="s">
        <v>3781</v>
      </c>
      <c r="B958" s="1" t="s">
        <v>3781</v>
      </c>
      <c r="C958" s="1" t="s">
        <v>3780</v>
      </c>
      <c r="D958" s="8">
        <f>(L958/K958*100)-100</f>
        <v>-15.074734408396068</v>
      </c>
      <c r="E958" s="1" t="s">
        <v>3779</v>
      </c>
      <c r="F958" s="1" t="s">
        <v>22</v>
      </c>
      <c r="G958" s="1" t="s">
        <v>23</v>
      </c>
      <c r="H958" s="1">
        <v>82.438599999999994</v>
      </c>
      <c r="I958" s="1">
        <v>70.011200000000002</v>
      </c>
      <c r="J958" s="1">
        <v>-0.235734</v>
      </c>
      <c r="K958" s="1">
        <f>IF(H958=0, 0.1, H958)</f>
        <v>82.438599999999994</v>
      </c>
      <c r="L958" s="1">
        <f>IF(I958=0, 0.1, I958)</f>
        <v>70.011200000000002</v>
      </c>
      <c r="M958" s="2">
        <f>LOG(L958/K958, 10)</f>
        <v>-7.09630862620243E-2</v>
      </c>
      <c r="N958" s="2">
        <f>AVERAGE(K958:L958)</f>
        <v>76.224899999999991</v>
      </c>
      <c r="O958" s="2">
        <f>LOG(N958,10)</f>
        <v>1.8820968632837063</v>
      </c>
      <c r="P958" s="2">
        <f>LOG(L958/K958, 2)</f>
        <v>-0.23573426995373398</v>
      </c>
      <c r="Q958" s="1">
        <v>0</v>
      </c>
      <c r="R958" s="1">
        <v>1</v>
      </c>
      <c r="S958" s="1">
        <f>-1*LOG10(R958)</f>
        <v>0</v>
      </c>
      <c r="T958" s="1">
        <v>1</v>
      </c>
      <c r="U958" s="1" t="s">
        <v>1161</v>
      </c>
      <c r="V958" s="1" t="s">
        <v>32</v>
      </c>
      <c r="W958" s="1" t="s">
        <v>3778</v>
      </c>
      <c r="X958" s="1" t="s">
        <v>25</v>
      </c>
      <c r="Y958" s="1" t="s">
        <v>3777</v>
      </c>
    </row>
    <row r="959" spans="1:25" x14ac:dyDescent="0.3">
      <c r="A959" s="1" t="s">
        <v>3568</v>
      </c>
      <c r="B959" s="1" t="s">
        <v>3568</v>
      </c>
      <c r="C959" s="1" t="s">
        <v>3567</v>
      </c>
      <c r="D959" s="8">
        <f>(L959/K959*100)-100</f>
        <v>91.689692191267312</v>
      </c>
      <c r="E959" s="1" t="s">
        <v>3566</v>
      </c>
      <c r="F959" s="1" t="s">
        <v>22</v>
      </c>
      <c r="G959" s="1" t="s">
        <v>23</v>
      </c>
      <c r="H959" s="1">
        <v>454.56799999999998</v>
      </c>
      <c r="I959" s="1">
        <v>871.36</v>
      </c>
      <c r="J959" s="1">
        <v>0.93877500000000003</v>
      </c>
      <c r="K959" s="1">
        <f>IF(H959=0, 0.1, H959)</f>
        <v>454.56799999999998</v>
      </c>
      <c r="L959" s="1">
        <f>IF(I959=0, 0.1, I959)</f>
        <v>871.36</v>
      </c>
      <c r="M959" s="2">
        <f>LOG(L959/K959, 10)</f>
        <v>0.28259876000997369</v>
      </c>
      <c r="N959" s="2">
        <f>AVERAGE(K959:L959)</f>
        <v>662.96399999999994</v>
      </c>
      <c r="O959" s="2">
        <f>LOG(N959,10)</f>
        <v>2.8214899461636977</v>
      </c>
      <c r="P959" s="2">
        <f>LOG(L959/K959, 2)</f>
        <v>0.93877276045746294</v>
      </c>
      <c r="Q959" s="1">
        <v>0.62922999999999996</v>
      </c>
      <c r="R959" s="1">
        <v>0.32865</v>
      </c>
      <c r="S959" s="1">
        <f>-1*LOG10(R959)</f>
        <v>0.48326636338361345</v>
      </c>
      <c r="T959" s="1">
        <v>0.99990000000000001</v>
      </c>
      <c r="U959" s="1" t="s">
        <v>1161</v>
      </c>
      <c r="V959" s="1" t="s">
        <v>32</v>
      </c>
      <c r="W959" s="1" t="s">
        <v>3565</v>
      </c>
      <c r="X959" s="1" t="s">
        <v>25</v>
      </c>
      <c r="Y959" s="1" t="s">
        <v>3564</v>
      </c>
    </row>
    <row r="960" spans="1:25" x14ac:dyDescent="0.3">
      <c r="A960" s="1" t="s">
        <v>3711</v>
      </c>
      <c r="B960" s="1" t="s">
        <v>3711</v>
      </c>
      <c r="C960" s="1" t="s">
        <v>3710</v>
      </c>
      <c r="D960" s="8">
        <f>(L960/K960*100)-100</f>
        <v>-3.3116245734852043</v>
      </c>
      <c r="E960" s="1" t="s">
        <v>135</v>
      </c>
      <c r="F960" s="1" t="s">
        <v>22</v>
      </c>
      <c r="G960" s="1" t="s">
        <v>23</v>
      </c>
      <c r="H960" s="1">
        <v>256.73200000000003</v>
      </c>
      <c r="I960" s="1">
        <v>248.23</v>
      </c>
      <c r="J960" s="1">
        <v>-4.8589399999999998E-2</v>
      </c>
      <c r="K960" s="1">
        <f>IF(H960=0, 0.1, H960)</f>
        <v>256.73200000000003</v>
      </c>
      <c r="L960" s="1">
        <f>IF(I960=0, 0.1, I960)</f>
        <v>248.23</v>
      </c>
      <c r="M960" s="2">
        <f>LOG(L960/K960, 10)</f>
        <v>-1.4625736791763159E-2</v>
      </c>
      <c r="N960" s="2">
        <f>AVERAGE(K960:L960)</f>
        <v>252.48099999999999</v>
      </c>
      <c r="O960" s="2">
        <f>LOG(N960,10)</f>
        <v>2.4022287016403125</v>
      </c>
      <c r="P960" s="2">
        <f>LOG(L960/K960, 2)</f>
        <v>-4.85856459569858E-2</v>
      </c>
      <c r="Q960" s="1">
        <v>-1.33936E-2</v>
      </c>
      <c r="R960" s="1">
        <v>0.97824999999999995</v>
      </c>
      <c r="S960" s="1">
        <f>-1*LOG10(R960)</f>
        <v>9.5501434272822847E-3</v>
      </c>
      <c r="T960" s="1">
        <v>0.99990000000000001</v>
      </c>
      <c r="U960" s="1" t="s">
        <v>1161</v>
      </c>
      <c r="V960" s="1" t="s">
        <v>32</v>
      </c>
      <c r="W960" s="1" t="s">
        <v>3709</v>
      </c>
      <c r="X960" s="1" t="s">
        <v>25</v>
      </c>
      <c r="Y960" s="1" t="s">
        <v>3708</v>
      </c>
    </row>
    <row r="961" spans="1:25" x14ac:dyDescent="0.3">
      <c r="A961" s="1" t="s">
        <v>4019</v>
      </c>
      <c r="B961" s="1" t="s">
        <v>4019</v>
      </c>
      <c r="C961" s="1" t="s">
        <v>4018</v>
      </c>
      <c r="D961" s="8">
        <f>(L961/K961*100)-100</f>
        <v>-18.528820190217473</v>
      </c>
      <c r="E961" s="1" t="s">
        <v>4017</v>
      </c>
      <c r="F961" s="1" t="s">
        <v>22</v>
      </c>
      <c r="G961" s="1" t="s">
        <v>23</v>
      </c>
      <c r="H961" s="1">
        <v>307.75299999999999</v>
      </c>
      <c r="I961" s="1">
        <v>250.73</v>
      </c>
      <c r="J961" s="1">
        <v>-0.29563899999999999</v>
      </c>
      <c r="K961" s="1">
        <f>IF(H961=0, 0.1, H961)</f>
        <v>307.75299999999999</v>
      </c>
      <c r="L961" s="1">
        <f>IF(I961=0, 0.1, I961)</f>
        <v>250.73</v>
      </c>
      <c r="M961" s="2">
        <f>LOG(L961/K961, 10)</f>
        <v>-8.8995994488814359E-2</v>
      </c>
      <c r="N961" s="2">
        <f>AVERAGE(K961:L961)</f>
        <v>279.24149999999997</v>
      </c>
      <c r="O961" s="2">
        <f>LOG(N961,10)</f>
        <v>2.4459799622378542</v>
      </c>
      <c r="P961" s="2">
        <f>LOG(L961/K961, 2)</f>
        <v>-0.2956382944248333</v>
      </c>
      <c r="Q961" s="1">
        <v>-0.150758</v>
      </c>
      <c r="R961" s="1">
        <v>0.87255000000000005</v>
      </c>
      <c r="S961" s="1">
        <f>-1*LOG10(R961)</f>
        <v>5.9209677145950913E-2</v>
      </c>
      <c r="T961" s="1">
        <v>0.99990000000000001</v>
      </c>
      <c r="U961" s="1" t="s">
        <v>1161</v>
      </c>
      <c r="V961" s="1" t="s">
        <v>32</v>
      </c>
      <c r="W961" s="1" t="s">
        <v>4016</v>
      </c>
      <c r="X961" s="1" t="s">
        <v>27</v>
      </c>
      <c r="Y961" s="1" t="s">
        <v>4015</v>
      </c>
    </row>
    <row r="962" spans="1:25" x14ac:dyDescent="0.3">
      <c r="A962" s="1" t="s">
        <v>4064</v>
      </c>
      <c r="B962" s="1" t="s">
        <v>4064</v>
      </c>
      <c r="C962" s="1" t="s">
        <v>4063</v>
      </c>
      <c r="D962" s="8">
        <f>(L962/K962*100)-100</f>
        <v>86.966282006983533</v>
      </c>
      <c r="E962" s="1" t="s">
        <v>4062</v>
      </c>
      <c r="F962" s="1" t="s">
        <v>22</v>
      </c>
      <c r="G962" s="1" t="s">
        <v>23</v>
      </c>
      <c r="H962" s="1">
        <v>931.90599999999995</v>
      </c>
      <c r="I962" s="1">
        <v>1742.35</v>
      </c>
      <c r="J962" s="1">
        <v>0.90277499999999999</v>
      </c>
      <c r="K962" s="1">
        <f>IF(H962=0, 0.1, H962)</f>
        <v>931.90599999999995</v>
      </c>
      <c r="L962" s="1">
        <f>IF(I962=0, 0.1, I962)</f>
        <v>1742.35</v>
      </c>
      <c r="M962" s="2">
        <f>LOG(L962/K962, 10)</f>
        <v>0.27176329178432934</v>
      </c>
      <c r="N962" s="2">
        <f>AVERAGE(K962:L962)</f>
        <v>1337.1279999999999</v>
      </c>
      <c r="O962" s="2">
        <f>LOG(N962,10)</f>
        <v>3.126172983202796</v>
      </c>
      <c r="P962" s="2">
        <f>LOG(L962/K962, 2)</f>
        <v>0.90277811413743569</v>
      </c>
      <c r="Q962" s="1">
        <v>0.723298</v>
      </c>
      <c r="R962" s="1">
        <v>0.23474999999999999</v>
      </c>
      <c r="S962" s="1">
        <f>-1*LOG10(R962)</f>
        <v>0.62939439906185146</v>
      </c>
      <c r="T962" s="1">
        <v>0.99990000000000001</v>
      </c>
      <c r="U962" s="1" t="s">
        <v>1161</v>
      </c>
      <c r="V962" s="1" t="s">
        <v>32</v>
      </c>
      <c r="W962" s="1" t="s">
        <v>4061</v>
      </c>
      <c r="X962" s="1" t="s">
        <v>27</v>
      </c>
      <c r="Y962" s="1" t="s">
        <v>4060</v>
      </c>
    </row>
    <row r="963" spans="1:25" x14ac:dyDescent="0.3">
      <c r="A963" s="1" t="s">
        <v>3957</v>
      </c>
      <c r="B963" s="1" t="s">
        <v>3957</v>
      </c>
      <c r="C963" s="1" t="s">
        <v>3956</v>
      </c>
      <c r="D963" s="8">
        <f>(L963/K963*100)-100</f>
        <v>78.61064308344686</v>
      </c>
      <c r="E963" s="1" t="s">
        <v>3955</v>
      </c>
      <c r="F963" s="1" t="s">
        <v>22</v>
      </c>
      <c r="G963" s="1" t="s">
        <v>23</v>
      </c>
      <c r="H963" s="1">
        <v>124.04300000000001</v>
      </c>
      <c r="I963" s="1">
        <v>221.554</v>
      </c>
      <c r="J963" s="1">
        <v>0.83681899999999998</v>
      </c>
      <c r="K963" s="1">
        <f>IF(H963=0, 0.1, H963)</f>
        <v>124.04300000000001</v>
      </c>
      <c r="L963" s="1">
        <f>IF(I963=0, 0.1, I963)</f>
        <v>221.554</v>
      </c>
      <c r="M963" s="2">
        <f>LOG(L963/K963, 10)</f>
        <v>0.25190733414207661</v>
      </c>
      <c r="N963" s="2">
        <f>AVERAGE(K963:L963)</f>
        <v>172.79849999999999</v>
      </c>
      <c r="O963" s="2">
        <f>LOG(N963,10)</f>
        <v>2.2375399682091341</v>
      </c>
      <c r="P963" s="2">
        <f>LOG(L963/K963, 2)</f>
        <v>0.8368180505947429</v>
      </c>
      <c r="Q963" s="1">
        <v>0.36625000000000002</v>
      </c>
      <c r="R963" s="1">
        <v>0.59394999999999998</v>
      </c>
      <c r="S963" s="1">
        <f>-1*LOG10(R963)</f>
        <v>0.22625011333204859</v>
      </c>
      <c r="T963" s="1">
        <v>0.99990000000000001</v>
      </c>
      <c r="U963" s="1" t="s">
        <v>1161</v>
      </c>
      <c r="V963" s="1" t="s">
        <v>32</v>
      </c>
      <c r="W963" s="1" t="s">
        <v>3954</v>
      </c>
      <c r="X963" s="1" t="s">
        <v>27</v>
      </c>
      <c r="Y963" s="1" t="s">
        <v>3953</v>
      </c>
    </row>
    <row r="964" spans="1:25" x14ac:dyDescent="0.3">
      <c r="A964" s="1" t="s">
        <v>3593</v>
      </c>
      <c r="B964" s="1" t="s">
        <v>3593</v>
      </c>
      <c r="C964" s="1" t="s">
        <v>3592</v>
      </c>
      <c r="D964" s="8">
        <f>(L964/K964*100)-100</f>
        <v>-63.748532052516801</v>
      </c>
      <c r="E964" s="1" t="s">
        <v>3591</v>
      </c>
      <c r="F964" s="1" t="s">
        <v>22</v>
      </c>
      <c r="G964" s="1" t="s">
        <v>23</v>
      </c>
      <c r="H964" s="1">
        <v>64.375600000000006</v>
      </c>
      <c r="I964" s="1">
        <v>23.3371</v>
      </c>
      <c r="J964" s="1">
        <v>-1.4638899999999999</v>
      </c>
      <c r="K964" s="1">
        <f>IF(H964=0, 0.1, H964)</f>
        <v>64.375600000000006</v>
      </c>
      <c r="L964" s="1">
        <f>IF(I964=0, 0.1, I964)</f>
        <v>23.3371</v>
      </c>
      <c r="M964" s="2">
        <f>LOG(L964/K964, 10)</f>
        <v>-0.44067440264929703</v>
      </c>
      <c r="N964" s="2">
        <f>AVERAGE(K964:L964)</f>
        <v>43.856350000000006</v>
      </c>
      <c r="O964" s="2">
        <f>LOG(N964,10)</f>
        <v>1.6420324841399261</v>
      </c>
      <c r="P964" s="2">
        <f>LOG(L964/K964, 2)</f>
        <v>-1.4638886788584058</v>
      </c>
      <c r="Q964" s="1">
        <v>0</v>
      </c>
      <c r="R964" s="1">
        <v>1</v>
      </c>
      <c r="S964" s="1">
        <f>-1*LOG10(R964)</f>
        <v>0</v>
      </c>
      <c r="T964" s="1">
        <v>1</v>
      </c>
      <c r="U964" s="1" t="s">
        <v>1161</v>
      </c>
      <c r="V964" s="1" t="s">
        <v>32</v>
      </c>
      <c r="W964" s="1" t="s">
        <v>3590</v>
      </c>
      <c r="X964" s="1" t="s">
        <v>25</v>
      </c>
      <c r="Y964" s="1" t="s">
        <v>3589</v>
      </c>
    </row>
    <row r="965" spans="1:25" x14ac:dyDescent="0.3">
      <c r="A965" s="1" t="s">
        <v>3588</v>
      </c>
      <c r="B965" s="1" t="s">
        <v>3588</v>
      </c>
      <c r="C965" s="1" t="s">
        <v>3587</v>
      </c>
      <c r="D965" s="8">
        <f>(L965/K965*100)-100</f>
        <v>22041.5</v>
      </c>
      <c r="E965" s="1" t="s">
        <v>3586</v>
      </c>
      <c r="F965" s="1" t="s">
        <v>22</v>
      </c>
      <c r="G965" s="1" t="s">
        <v>23</v>
      </c>
      <c r="H965" s="1">
        <v>0</v>
      </c>
      <c r="I965" s="1">
        <v>22.141500000000001</v>
      </c>
      <c r="K965" s="1">
        <f>IF(H965=0, 0.1, H965)</f>
        <v>0.1</v>
      </c>
      <c r="L965" s="1">
        <f>IF(I965=0, 0.1, I965)</f>
        <v>22.141500000000001</v>
      </c>
      <c r="M965" s="2">
        <f>LOG(L965/K965, 10)</f>
        <v>2.3452070392913957</v>
      </c>
      <c r="N965" s="2">
        <f>AVERAGE(K965:L965)</f>
        <v>11.120750000000001</v>
      </c>
      <c r="O965" s="2">
        <f>LOG(N965,10)</f>
        <v>1.04613407770266</v>
      </c>
      <c r="P965" s="2">
        <f>LOG(L965/K965, 2)</f>
        <v>7.790609152149699</v>
      </c>
      <c r="Q965" s="1">
        <v>0</v>
      </c>
      <c r="R965" s="1">
        <v>1</v>
      </c>
      <c r="S965" s="1">
        <f>-1*LOG10(R965)</f>
        <v>0</v>
      </c>
      <c r="T965" s="1">
        <v>1</v>
      </c>
      <c r="U965" s="1" t="s">
        <v>1161</v>
      </c>
      <c r="V965" s="1" t="s">
        <v>32</v>
      </c>
      <c r="W965" s="1" t="s">
        <v>3585</v>
      </c>
      <c r="X965" s="1" t="s">
        <v>25</v>
      </c>
      <c r="Y965" s="1" t="s">
        <v>3584</v>
      </c>
    </row>
    <row r="966" spans="1:25" x14ac:dyDescent="0.3">
      <c r="A966" s="1" t="s">
        <v>9629</v>
      </c>
      <c r="B966" s="1" t="s">
        <v>9629</v>
      </c>
      <c r="C966" s="1" t="s">
        <v>3587</v>
      </c>
      <c r="D966" s="8">
        <f>(L966/K966*100)-100</f>
        <v>22041.5</v>
      </c>
      <c r="E966" s="1" t="s">
        <v>3586</v>
      </c>
      <c r="F966" s="1" t="s">
        <v>22</v>
      </c>
      <c r="G966" s="1" t="s">
        <v>23</v>
      </c>
      <c r="H966" s="1">
        <v>0</v>
      </c>
      <c r="I966" s="1">
        <v>22.141500000000001</v>
      </c>
      <c r="K966" s="1">
        <f>IF(H966=0, 0.1, H966)</f>
        <v>0.1</v>
      </c>
      <c r="L966" s="1">
        <f>IF(I966=0, 0.1, I966)</f>
        <v>22.141500000000001</v>
      </c>
      <c r="M966" s="2">
        <f>LOG(L966/K966, 10)</f>
        <v>2.3452070392913957</v>
      </c>
      <c r="N966" s="2">
        <f>AVERAGE(K966:L966)</f>
        <v>11.120750000000001</v>
      </c>
      <c r="O966" s="2">
        <f>LOG(N966,10)</f>
        <v>1.04613407770266</v>
      </c>
      <c r="P966" s="2">
        <f>LOG(L966/K966, 2)</f>
        <v>7.790609152149699</v>
      </c>
      <c r="Q966" s="1">
        <v>0</v>
      </c>
      <c r="R966" s="1">
        <v>1</v>
      </c>
      <c r="S966" s="1">
        <f>-1*LOG10(R966)</f>
        <v>0</v>
      </c>
      <c r="T966" s="1">
        <v>1</v>
      </c>
      <c r="U966" s="1" t="s">
        <v>1161</v>
      </c>
      <c r="V966" s="1" t="s">
        <v>32</v>
      </c>
      <c r="W966" s="1" t="s">
        <v>3585</v>
      </c>
      <c r="X966" s="1" t="s">
        <v>25</v>
      </c>
      <c r="Y966" s="1" t="s">
        <v>3584</v>
      </c>
    </row>
    <row r="967" spans="1:25" x14ac:dyDescent="0.3">
      <c r="A967" s="1" t="s">
        <v>3935</v>
      </c>
      <c r="B967" s="1" t="s">
        <v>3935</v>
      </c>
      <c r="C967" s="1" t="s">
        <v>3934</v>
      </c>
      <c r="D967" s="8">
        <f>(L967/K967*100)-100</f>
        <v>50.868645483088017</v>
      </c>
      <c r="E967" s="1" t="s">
        <v>3651</v>
      </c>
      <c r="F967" s="1" t="s">
        <v>22</v>
      </c>
      <c r="G967" s="1" t="s">
        <v>23</v>
      </c>
      <c r="H967" s="1">
        <v>224.54499999999999</v>
      </c>
      <c r="I967" s="1">
        <v>338.76799999999997</v>
      </c>
      <c r="J967" s="1">
        <v>0.59329600000000005</v>
      </c>
      <c r="K967" s="1">
        <f>IF(H967=0, 0.1, H967)</f>
        <v>224.54499999999999</v>
      </c>
      <c r="L967" s="1">
        <f>IF(I967=0, 0.1, I967)</f>
        <v>338.76799999999997</v>
      </c>
      <c r="M967" s="2">
        <f>LOG(L967/K967, 10)</f>
        <v>0.17859899120980649</v>
      </c>
      <c r="N967" s="2">
        <f>AVERAGE(K967:L967)</f>
        <v>281.65649999999999</v>
      </c>
      <c r="O967" s="2">
        <f>LOG(N967,10)</f>
        <v>2.4497197782291322</v>
      </c>
      <c r="P967" s="2">
        <f>LOG(L967/K967, 2)</f>
        <v>0.59329300661839734</v>
      </c>
      <c r="Q967" s="1">
        <v>0.22306500000000001</v>
      </c>
      <c r="R967" s="1">
        <v>0.7611</v>
      </c>
      <c r="S967" s="1">
        <f>-1*LOG10(R967)</f>
        <v>0.11855827805860684</v>
      </c>
      <c r="T967" s="1">
        <v>0.99990000000000001</v>
      </c>
      <c r="U967" s="1" t="s">
        <v>1161</v>
      </c>
      <c r="V967" s="1" t="s">
        <v>32</v>
      </c>
      <c r="W967" s="1" t="s">
        <v>3933</v>
      </c>
      <c r="X967" s="1" t="s">
        <v>27</v>
      </c>
      <c r="Y967" s="1" t="s">
        <v>3932</v>
      </c>
    </row>
    <row r="968" spans="1:25" x14ac:dyDescent="0.3">
      <c r="A968" s="1" t="s">
        <v>859</v>
      </c>
      <c r="B968" s="1" t="s">
        <v>859</v>
      </c>
      <c r="C968" s="1" t="s">
        <v>860</v>
      </c>
      <c r="D968" s="8">
        <f>(L968/K968*100)-100</f>
        <v>22.241415525257295</v>
      </c>
      <c r="E968" s="1" t="s">
        <v>861</v>
      </c>
      <c r="F968" s="1" t="s">
        <v>22</v>
      </c>
      <c r="G968" s="1" t="s">
        <v>23</v>
      </c>
      <c r="H968" s="1">
        <v>31897.7</v>
      </c>
      <c r="I968" s="1">
        <v>38992.199999999997</v>
      </c>
      <c r="J968" s="1">
        <v>0.28973199999999999</v>
      </c>
      <c r="K968" s="1">
        <f>IF(H968=0, 0.1, H968)</f>
        <v>31897.7</v>
      </c>
      <c r="L968" s="1">
        <f>IF(I968=0, 0.1, I968)</f>
        <v>38992.199999999997</v>
      </c>
      <c r="M968" s="2">
        <f>LOG(L968/K968, 10)</f>
        <v>8.7218370283061605E-2</v>
      </c>
      <c r="N968" s="2">
        <f>AVERAGE(K968:L968)</f>
        <v>35444.949999999997</v>
      </c>
      <c r="O968" s="2">
        <f>LOG(N968,10)</f>
        <v>4.5495543680561017</v>
      </c>
      <c r="P968" s="2">
        <f>LOG(L968/K968, 2)</f>
        <v>0.28973315463359139</v>
      </c>
      <c r="Q968" s="1">
        <v>0.35699500000000001</v>
      </c>
      <c r="R968" s="1">
        <v>0.59150000000000003</v>
      </c>
      <c r="S968" s="1">
        <f>-1*LOG10(R968)</f>
        <v>0.22804525103605081</v>
      </c>
      <c r="T968" s="1">
        <v>0.99990000000000001</v>
      </c>
      <c r="U968" s="1" t="s">
        <v>61</v>
      </c>
      <c r="V968" s="1" t="s">
        <v>36</v>
      </c>
      <c r="W968" s="1" t="s">
        <v>36</v>
      </c>
      <c r="X968" s="1" t="s">
        <v>36</v>
      </c>
      <c r="Y968" s="1" t="s">
        <v>36</v>
      </c>
    </row>
    <row r="969" spans="1:25" x14ac:dyDescent="0.3">
      <c r="A969" s="1" t="s">
        <v>3583</v>
      </c>
      <c r="B969" s="1" t="s">
        <v>3583</v>
      </c>
      <c r="C969" s="1" t="s">
        <v>3582</v>
      </c>
      <c r="D969" s="8">
        <f>(L969/K969*100)-100</f>
        <v>179.24176296055492</v>
      </c>
      <c r="E969" s="1" t="s">
        <v>3581</v>
      </c>
      <c r="F969" s="1" t="s">
        <v>22</v>
      </c>
      <c r="G969" s="1" t="s">
        <v>23</v>
      </c>
      <c r="H969" s="1">
        <v>82.438599999999994</v>
      </c>
      <c r="I969" s="1">
        <v>230.203</v>
      </c>
      <c r="J969" s="1">
        <v>1.4815199999999999</v>
      </c>
      <c r="K969" s="1">
        <f>IF(H969=0, 0.1, H969)</f>
        <v>82.438599999999994</v>
      </c>
      <c r="L969" s="1">
        <f>IF(I969=0, 0.1, I969)</f>
        <v>230.203</v>
      </c>
      <c r="M969" s="2">
        <f>LOG(L969/K969, 10)</f>
        <v>0.44598037121096229</v>
      </c>
      <c r="N969" s="2">
        <f>AVERAGE(K969:L969)</f>
        <v>156.32079999999999</v>
      </c>
      <c r="O969" s="2">
        <f>LOG(N969,10)</f>
        <v>2.1940167689610366</v>
      </c>
      <c r="P969" s="2">
        <f>LOG(L969/K969, 2)</f>
        <v>1.4815147248939908</v>
      </c>
      <c r="Q969" s="1">
        <v>1.15611</v>
      </c>
      <c r="R969" s="1">
        <v>0.35599999999999998</v>
      </c>
      <c r="S969" s="1">
        <f>-1*LOG10(R969)</f>
        <v>0.44855000202712486</v>
      </c>
      <c r="T969" s="1">
        <v>0.99990000000000001</v>
      </c>
      <c r="U969" s="1" t="s">
        <v>1161</v>
      </c>
      <c r="V969" s="1" t="s">
        <v>32</v>
      </c>
      <c r="W969" s="1" t="s">
        <v>3580</v>
      </c>
      <c r="X969" s="1" t="s">
        <v>25</v>
      </c>
      <c r="Y969" s="1" t="s">
        <v>3579</v>
      </c>
    </row>
    <row r="970" spans="1:25" x14ac:dyDescent="0.3">
      <c r="A970" s="1" t="s">
        <v>3903</v>
      </c>
      <c r="B970" s="1" t="s">
        <v>3903</v>
      </c>
      <c r="C970" s="1" t="s">
        <v>3902</v>
      </c>
      <c r="D970" s="8">
        <f>(L970/K970*100)-100</f>
        <v>-11.884004408571641</v>
      </c>
      <c r="E970" s="1" t="s">
        <v>3901</v>
      </c>
      <c r="F970" s="1" t="s">
        <v>22</v>
      </c>
      <c r="G970" s="1" t="s">
        <v>23</v>
      </c>
      <c r="H970" s="1">
        <v>151.523</v>
      </c>
      <c r="I970" s="1">
        <v>133.51599999999999</v>
      </c>
      <c r="J970" s="1">
        <v>-0.18251500000000001</v>
      </c>
      <c r="K970" s="1">
        <f>IF(H970=0, 0.1, H970)</f>
        <v>151.523</v>
      </c>
      <c r="L970" s="1">
        <f>IF(I970=0, 0.1, I970)</f>
        <v>133.51599999999999</v>
      </c>
      <c r="M970" s="2">
        <f>LOG(L970/K970, 10)</f>
        <v>-5.4945247472945588E-2</v>
      </c>
      <c r="N970" s="2">
        <f>AVERAGE(K970:L970)</f>
        <v>142.51949999999999</v>
      </c>
      <c r="O970" s="2">
        <f>LOG(N970,10)</f>
        <v>2.1538742900498602</v>
      </c>
      <c r="P970" s="2">
        <f>LOG(L970/K970, 2)</f>
        <v>-0.18252416126091683</v>
      </c>
      <c r="Q970" s="1">
        <v>-8.3539500000000003E-2</v>
      </c>
      <c r="R970" s="1">
        <v>0.88729999999999998</v>
      </c>
      <c r="S970" s="1">
        <f>-1*LOG10(R970)</f>
        <v>5.1929518481058888E-2</v>
      </c>
      <c r="T970" s="1">
        <v>0.99990000000000001</v>
      </c>
      <c r="U970" s="1" t="s">
        <v>1161</v>
      </c>
      <c r="V970" s="1" t="s">
        <v>32</v>
      </c>
      <c r="W970" s="1" t="s">
        <v>3900</v>
      </c>
      <c r="X970" s="1" t="s">
        <v>27</v>
      </c>
      <c r="Y970" s="1" t="s">
        <v>3899</v>
      </c>
    </row>
    <row r="971" spans="1:25" x14ac:dyDescent="0.3">
      <c r="A971" s="1" t="s">
        <v>3607</v>
      </c>
      <c r="B971" s="1" t="s">
        <v>3607</v>
      </c>
      <c r="C971" s="1" t="s">
        <v>3606</v>
      </c>
      <c r="D971" s="8">
        <f>(L971/K971*100)-100</f>
        <v>115.2587254367956</v>
      </c>
      <c r="E971" s="1" t="s">
        <v>3605</v>
      </c>
      <c r="F971" s="1" t="s">
        <v>22</v>
      </c>
      <c r="G971" s="1" t="s">
        <v>23</v>
      </c>
      <c r="H971" s="1">
        <v>119.33499999999999</v>
      </c>
      <c r="I971" s="1">
        <v>256.87900000000002</v>
      </c>
      <c r="J971" s="1">
        <v>1.1060700000000001</v>
      </c>
      <c r="K971" s="1">
        <f>IF(H971=0, 0.1, H971)</f>
        <v>119.33499999999999</v>
      </c>
      <c r="L971" s="1">
        <f>IF(I971=0, 0.1, I971)</f>
        <v>256.87900000000002</v>
      </c>
      <c r="M971" s="2">
        <f>LOG(L971/K971, 10)</f>
        <v>0.33296076445670425</v>
      </c>
      <c r="N971" s="2">
        <f>AVERAGE(K971:L971)</f>
        <v>188.107</v>
      </c>
      <c r="O971" s="2">
        <f>LOG(N971,10)</f>
        <v>2.2744049571921008</v>
      </c>
      <c r="P971" s="2">
        <f>LOG(L971/K971, 2)</f>
        <v>1.1060717179438995</v>
      </c>
      <c r="Q971" s="1">
        <v>0.57799900000000004</v>
      </c>
      <c r="R971" s="1">
        <v>0.37390000000000001</v>
      </c>
      <c r="S971" s="1">
        <f>-1*LOG10(R971)</f>
        <v>0.4272445348457804</v>
      </c>
      <c r="T971" s="1">
        <v>0.99990000000000001</v>
      </c>
      <c r="U971" s="1" t="s">
        <v>1161</v>
      </c>
      <c r="V971" s="1" t="s">
        <v>32</v>
      </c>
      <c r="W971" s="1" t="s">
        <v>3604</v>
      </c>
      <c r="X971" s="1" t="s">
        <v>25</v>
      </c>
      <c r="Y971" s="1" t="s">
        <v>3603</v>
      </c>
    </row>
    <row r="972" spans="1:25" x14ac:dyDescent="0.3">
      <c r="A972" s="1" t="s">
        <v>3898</v>
      </c>
      <c r="B972" s="1" t="s">
        <v>3898</v>
      </c>
      <c r="C972" s="1" t="s">
        <v>3897</v>
      </c>
      <c r="D972" s="8">
        <f>(L972/K972*100)-100</f>
        <v>23237.1</v>
      </c>
      <c r="E972" s="1" t="s">
        <v>3896</v>
      </c>
      <c r="F972" s="1" t="s">
        <v>22</v>
      </c>
      <c r="G972" s="1" t="s">
        <v>23</v>
      </c>
      <c r="H972" s="1">
        <v>0</v>
      </c>
      <c r="I972" s="1">
        <v>23.3371</v>
      </c>
      <c r="K972" s="1">
        <f>IF(H972=0, 0.1, H972)</f>
        <v>0.1</v>
      </c>
      <c r="L972" s="1">
        <f>IF(I972=0, 0.1, I972)</f>
        <v>23.3371</v>
      </c>
      <c r="M972" s="2">
        <f>LOG(L972/K972, 10)</f>
        <v>2.3680468871743163</v>
      </c>
      <c r="N972" s="2">
        <f>AVERAGE(K972:L972)</f>
        <v>11.71855</v>
      </c>
      <c r="O972" s="2">
        <f>LOG(N972,10)</f>
        <v>1.0688738773854054</v>
      </c>
      <c r="P972" s="2">
        <f>LOG(L972/K972, 2)</f>
        <v>7.8664814845149253</v>
      </c>
      <c r="Q972" s="1">
        <v>0</v>
      </c>
      <c r="R972" s="1">
        <v>1</v>
      </c>
      <c r="S972" s="1">
        <f>-1*LOG10(R972)</f>
        <v>0</v>
      </c>
      <c r="T972" s="1">
        <v>1</v>
      </c>
      <c r="U972" s="1" t="s">
        <v>1161</v>
      </c>
      <c r="V972" s="1" t="s">
        <v>32</v>
      </c>
      <c r="W972" s="1" t="s">
        <v>3895</v>
      </c>
      <c r="X972" s="1" t="s">
        <v>27</v>
      </c>
      <c r="Y972" s="1" t="s">
        <v>3894</v>
      </c>
    </row>
    <row r="973" spans="1:25" x14ac:dyDescent="0.3">
      <c r="A973" s="1" t="s">
        <v>9628</v>
      </c>
      <c r="B973" s="1" t="s">
        <v>9628</v>
      </c>
      <c r="C973" s="1" t="s">
        <v>9627</v>
      </c>
      <c r="D973" s="8">
        <f>(L973/K973*100)-100</f>
        <v>70330.2</v>
      </c>
      <c r="E973" s="1" t="s">
        <v>9626</v>
      </c>
      <c r="F973" s="1" t="s">
        <v>22</v>
      </c>
      <c r="G973" s="1" t="s">
        <v>23</v>
      </c>
      <c r="H973" s="1">
        <v>0</v>
      </c>
      <c r="I973" s="1">
        <v>70.430199999999999</v>
      </c>
      <c r="K973" s="1">
        <f>IF(H973=0, 0.1, H973)</f>
        <v>0.1</v>
      </c>
      <c r="L973" s="1">
        <f>IF(I973=0, 0.1, I973)</f>
        <v>70.430199999999999</v>
      </c>
      <c r="M973" s="2">
        <f>LOG(L973/K973, 10)</f>
        <v>2.8477589216561823</v>
      </c>
      <c r="N973" s="2">
        <f>AVERAGE(K973:L973)</f>
        <v>35.265099999999997</v>
      </c>
      <c r="O973" s="2">
        <f>LOG(N973,10)</f>
        <v>1.547345119695908</v>
      </c>
      <c r="P973" s="2">
        <f>LOG(L973/K973, 2)</f>
        <v>9.4600503693158124</v>
      </c>
      <c r="Q973" s="1">
        <v>0</v>
      </c>
      <c r="R973" s="1">
        <v>1</v>
      </c>
      <c r="S973" s="1">
        <f>-1*LOG10(R973)</f>
        <v>0</v>
      </c>
      <c r="T973" s="1">
        <v>1</v>
      </c>
      <c r="U973" s="1" t="s">
        <v>1161</v>
      </c>
      <c r="V973" s="1" t="s">
        <v>34</v>
      </c>
      <c r="W973" s="1" t="s">
        <v>9625</v>
      </c>
      <c r="X973" s="1" t="s">
        <v>25</v>
      </c>
      <c r="Y973" s="1" t="s">
        <v>9624</v>
      </c>
    </row>
    <row r="974" spans="1:25" x14ac:dyDescent="0.3">
      <c r="A974" s="1" t="s">
        <v>2852</v>
      </c>
      <c r="B974" s="1" t="s">
        <v>2852</v>
      </c>
      <c r="C974" s="1" t="s">
        <v>2851</v>
      </c>
      <c r="D974" s="8">
        <f>(L974/K974*100)-100</f>
        <v>-16.853485536326644</v>
      </c>
      <c r="E974" s="1" t="s">
        <v>2850</v>
      </c>
      <c r="F974" s="1" t="s">
        <v>22</v>
      </c>
      <c r="G974" s="1" t="s">
        <v>23</v>
      </c>
      <c r="H974" s="1">
        <v>349.358</v>
      </c>
      <c r="I974" s="1">
        <v>290.47899999999998</v>
      </c>
      <c r="J974" s="1">
        <v>-0.26627000000000001</v>
      </c>
      <c r="K974" s="1">
        <f>IF(H974=0, 0.1, H974)</f>
        <v>349.358</v>
      </c>
      <c r="L974" s="1">
        <f>IF(I974=0, 0.1, I974)</f>
        <v>290.47899999999998</v>
      </c>
      <c r="M974" s="2">
        <f>LOG(L974/K974, 10)</f>
        <v>-8.0155951867446756E-2</v>
      </c>
      <c r="N974" s="2">
        <f>AVERAGE(K974:L974)</f>
        <v>319.91849999999999</v>
      </c>
      <c r="O974" s="2">
        <f>LOG(N974,10)</f>
        <v>2.5050393548562413</v>
      </c>
      <c r="P974" s="2">
        <f>LOG(L974/K974, 2)</f>
        <v>-0.26627230848091055</v>
      </c>
      <c r="Q974" s="1">
        <v>-0.124234</v>
      </c>
      <c r="R974" s="1">
        <v>0.85094999999999998</v>
      </c>
      <c r="S974" s="1">
        <f>-1*LOG10(R974)</f>
        <v>7.0095957379616616E-2</v>
      </c>
      <c r="T974" s="1">
        <v>0.99990000000000001</v>
      </c>
      <c r="U974" s="1" t="s">
        <v>1161</v>
      </c>
      <c r="V974" s="1" t="s">
        <v>34</v>
      </c>
      <c r="W974" s="1" t="s">
        <v>2849</v>
      </c>
      <c r="X974" s="1" t="s">
        <v>25</v>
      </c>
      <c r="Y974" s="1" t="s">
        <v>2848</v>
      </c>
    </row>
    <row r="975" spans="1:25" x14ac:dyDescent="0.3">
      <c r="A975" s="1" t="s">
        <v>2911</v>
      </c>
      <c r="B975" s="1" t="s">
        <v>2911</v>
      </c>
      <c r="C975" s="1" t="s">
        <v>2910</v>
      </c>
      <c r="D975" s="8">
        <f>(L975/K975*100)-100</f>
        <v>-38.045962919067655</v>
      </c>
      <c r="E975" s="1" t="s">
        <v>2909</v>
      </c>
      <c r="F975" s="1" t="s">
        <v>22</v>
      </c>
      <c r="G975" s="1" t="s">
        <v>23</v>
      </c>
      <c r="H975" s="1">
        <v>146.81399999999999</v>
      </c>
      <c r="I975" s="1">
        <v>90.9572</v>
      </c>
      <c r="J975" s="1">
        <v>-0.69073200000000001</v>
      </c>
      <c r="K975" s="1">
        <f>IF(H975=0, 0.1, H975)</f>
        <v>146.81399999999999</v>
      </c>
      <c r="L975" s="1">
        <f>IF(I975=0, 0.1, I975)</f>
        <v>90.9572</v>
      </c>
      <c r="M975" s="2">
        <f>LOG(L975/K975, 10)</f>
        <v>-0.20793038864471286</v>
      </c>
      <c r="N975" s="2">
        <f>AVERAGE(K975:L975)</f>
        <v>118.8856</v>
      </c>
      <c r="O975" s="2">
        <f>LOG(N975,10)</f>
        <v>2.0751292539519812</v>
      </c>
      <c r="P975" s="2">
        <f>LOG(L975/K975, 2)</f>
        <v>-0.69072979981971994</v>
      </c>
      <c r="Q975" s="1">
        <v>-0.50980300000000001</v>
      </c>
      <c r="R975" s="1">
        <v>0.62555000000000005</v>
      </c>
      <c r="S975" s="1">
        <f>-1*LOG10(R975)</f>
        <v>0.20373797157208517</v>
      </c>
      <c r="T975" s="1">
        <v>0.99990000000000001</v>
      </c>
      <c r="U975" s="1" t="s">
        <v>1161</v>
      </c>
      <c r="V975" s="1" t="s">
        <v>34</v>
      </c>
      <c r="W975" s="1" t="s">
        <v>2908</v>
      </c>
      <c r="X975" s="1" t="s">
        <v>25</v>
      </c>
      <c r="Y975" s="1" t="s">
        <v>2907</v>
      </c>
    </row>
    <row r="976" spans="1:25" x14ac:dyDescent="0.3">
      <c r="A976" s="1" t="s">
        <v>3931</v>
      </c>
      <c r="B976" s="1" t="s">
        <v>3931</v>
      </c>
      <c r="C976" s="1" t="s">
        <v>3930</v>
      </c>
      <c r="D976" s="8">
        <f>(L976/K976*100)-100</f>
        <v>-94.872231331462075</v>
      </c>
      <c r="E976" s="1" t="s">
        <v>3929</v>
      </c>
      <c r="F976" s="1" t="s">
        <v>22</v>
      </c>
      <c r="G976" s="1" t="s">
        <v>23</v>
      </c>
      <c r="H976" s="1">
        <v>431.79599999999999</v>
      </c>
      <c r="I976" s="1">
        <v>22.141500000000001</v>
      </c>
      <c r="J976" s="1">
        <v>-4.28552</v>
      </c>
      <c r="K976" s="1">
        <f>IF(H976=0, 0.1, H976)</f>
        <v>431.79599999999999</v>
      </c>
      <c r="L976" s="1">
        <f>IF(I976=0, 0.1, I976)</f>
        <v>22.141500000000001</v>
      </c>
      <c r="M976" s="2">
        <f>LOG(L976/K976, 10)</f>
        <v>-1.2900715755804288</v>
      </c>
      <c r="N976" s="2">
        <f>AVERAGE(K976:L976)</f>
        <v>226.96875</v>
      </c>
      <c r="O976" s="2">
        <f>LOG(N976,10)</f>
        <v>2.3559660658414887</v>
      </c>
      <c r="P976" s="2">
        <f>LOG(L976/K976, 2)</f>
        <v>-4.2855250113362322</v>
      </c>
      <c r="Q976" s="1">
        <v>-1.81053</v>
      </c>
      <c r="R976" s="1">
        <v>0.42475000000000002</v>
      </c>
      <c r="S976" s="1">
        <f>-1*LOG10(R976)</f>
        <v>0.37186661245891678</v>
      </c>
      <c r="T976" s="1">
        <v>0.99990000000000001</v>
      </c>
      <c r="U976" s="1" t="s">
        <v>1161</v>
      </c>
      <c r="V976" s="1" t="s">
        <v>32</v>
      </c>
      <c r="W976" s="1" t="s">
        <v>3928</v>
      </c>
      <c r="X976" s="1" t="s">
        <v>27</v>
      </c>
      <c r="Y976" s="1" t="s">
        <v>3927</v>
      </c>
    </row>
    <row r="977" spans="1:25" x14ac:dyDescent="0.3">
      <c r="A977" s="1" t="s">
        <v>3612</v>
      </c>
      <c r="B977" s="1" t="s">
        <v>3612</v>
      </c>
      <c r="C977" s="1" t="s">
        <v>3611</v>
      </c>
      <c r="D977" s="8">
        <f>(L977/K977*100)-100</f>
        <v>-99.878697600395924</v>
      </c>
      <c r="E977" s="1" t="s">
        <v>3610</v>
      </c>
      <c r="F977" s="1" t="s">
        <v>22</v>
      </c>
      <c r="G977" s="1" t="s">
        <v>23</v>
      </c>
      <c r="H977" s="1">
        <v>82.438599999999994</v>
      </c>
      <c r="I977" s="1">
        <v>0</v>
      </c>
      <c r="K977" s="1">
        <f>IF(H977=0, 0.1, H977)</f>
        <v>82.438599999999994</v>
      </c>
      <c r="L977" s="1">
        <f>IF(I977=0, 0.1, I977)</f>
        <v>0.1</v>
      </c>
      <c r="M977" s="2">
        <f>LOG(L977/K977, 10)</f>
        <v>-2.9161306078350089</v>
      </c>
      <c r="N977" s="2">
        <f>AVERAGE(K977:L977)</f>
        <v>41.269299999999994</v>
      </c>
      <c r="O977" s="2">
        <f>LOG(N977,10)</f>
        <v>1.615627102540717</v>
      </c>
      <c r="P977" s="2">
        <f>LOG(L977/K977, 2)</f>
        <v>-9.6871761945280781</v>
      </c>
      <c r="Q977" s="1">
        <v>0</v>
      </c>
      <c r="R977" s="1">
        <v>1</v>
      </c>
      <c r="S977" s="1">
        <f>-1*LOG10(R977)</f>
        <v>0</v>
      </c>
      <c r="T977" s="1">
        <v>1</v>
      </c>
      <c r="U977" s="1" t="s">
        <v>1161</v>
      </c>
      <c r="V977" s="1" t="s">
        <v>32</v>
      </c>
      <c r="W977" s="1" t="s">
        <v>3609</v>
      </c>
      <c r="X977" s="1" t="s">
        <v>25</v>
      </c>
      <c r="Y977" s="1" t="s">
        <v>3608</v>
      </c>
    </row>
    <row r="978" spans="1:25" x14ac:dyDescent="0.3">
      <c r="A978" s="1" t="s">
        <v>5995</v>
      </c>
      <c r="B978" s="1" t="s">
        <v>5995</v>
      </c>
      <c r="C978" s="1" t="s">
        <v>5994</v>
      </c>
      <c r="D978" s="8">
        <f>(L978/K978*100)-100</f>
        <v>-99.68932328397716</v>
      </c>
      <c r="E978" s="1" t="s">
        <v>5993</v>
      </c>
      <c r="F978" s="1" t="s">
        <v>22</v>
      </c>
      <c r="G978" s="1" t="s">
        <v>23</v>
      </c>
      <c r="H978" s="1">
        <v>32.187800000000003</v>
      </c>
      <c r="I978" s="1">
        <v>0</v>
      </c>
      <c r="K978" s="1">
        <f>IF(H978=0, 0.1, H978)</f>
        <v>32.187800000000003</v>
      </c>
      <c r="L978" s="1">
        <f>IF(I978=0, 0.1, I978)</f>
        <v>0.1</v>
      </c>
      <c r="M978" s="2">
        <f>LOG(L978/K978, 10)</f>
        <v>-2.5076912941596317</v>
      </c>
      <c r="N978" s="2">
        <f>AVERAGE(K978:L978)</f>
        <v>16.143900000000002</v>
      </c>
      <c r="O978" s="2">
        <f>LOG(N978,10)</f>
        <v>1.2080084587551558</v>
      </c>
      <c r="P978" s="2">
        <f>LOG(L978/K978, 2)</f>
        <v>-8.3303701633733311</v>
      </c>
      <c r="Q978" s="1">
        <v>0</v>
      </c>
      <c r="R978" s="1">
        <v>1</v>
      </c>
      <c r="S978" s="1">
        <f>-1*LOG10(R978)</f>
        <v>0</v>
      </c>
      <c r="T978" s="1">
        <v>1</v>
      </c>
      <c r="U978" s="1" t="s">
        <v>1161</v>
      </c>
      <c r="V978" s="1" t="s">
        <v>35</v>
      </c>
      <c r="W978" s="1" t="s">
        <v>5992</v>
      </c>
      <c r="X978" s="1" t="s">
        <v>27</v>
      </c>
      <c r="Y978" s="1" t="s">
        <v>5991</v>
      </c>
    </row>
    <row r="979" spans="1:25" x14ac:dyDescent="0.3">
      <c r="A979" s="1" t="s">
        <v>5935</v>
      </c>
      <c r="B979" s="1" t="s">
        <v>5935</v>
      </c>
      <c r="C979" s="1" t="s">
        <v>5934</v>
      </c>
      <c r="D979" s="8">
        <f>(L979/K979*100)-100</f>
        <v>-44.021540267182168</v>
      </c>
      <c r="E979" s="1" t="s">
        <v>448</v>
      </c>
      <c r="F979" s="1" t="s">
        <v>22</v>
      </c>
      <c r="G979" s="1" t="s">
        <v>23</v>
      </c>
      <c r="H979" s="1">
        <v>289.69</v>
      </c>
      <c r="I979" s="1">
        <v>162.16399999999999</v>
      </c>
      <c r="J979" s="1">
        <v>-0.83705799999999997</v>
      </c>
      <c r="K979" s="1">
        <f>IF(H979=0, 0.1, H979)</f>
        <v>289.69</v>
      </c>
      <c r="L979" s="1">
        <f>IF(I979=0, 0.1, I979)</f>
        <v>162.16399999999999</v>
      </c>
      <c r="M979" s="2">
        <f>LOG(L979/K979, 10)</f>
        <v>-0.25197905547222699</v>
      </c>
      <c r="N979" s="2">
        <f>AVERAGE(K979:L979)</f>
        <v>225.92699999999999</v>
      </c>
      <c r="O979" s="2">
        <f>LOG(N979,10)</f>
        <v>2.3539681355255562</v>
      </c>
      <c r="P979" s="2">
        <f>LOG(L979/K979, 2)</f>
        <v>-0.83705630369637218</v>
      </c>
      <c r="Q979" s="1">
        <v>0</v>
      </c>
      <c r="R979" s="1">
        <v>1</v>
      </c>
      <c r="S979" s="1">
        <f>-1*LOG10(R979)</f>
        <v>0</v>
      </c>
      <c r="T979" s="1">
        <v>1</v>
      </c>
      <c r="U979" s="1" t="s">
        <v>1161</v>
      </c>
      <c r="V979" s="1" t="s">
        <v>35</v>
      </c>
      <c r="W979" s="1" t="s">
        <v>5933</v>
      </c>
      <c r="X979" s="1" t="s">
        <v>27</v>
      </c>
      <c r="Y979" s="1" t="s">
        <v>5932</v>
      </c>
    </row>
    <row r="980" spans="1:25" x14ac:dyDescent="0.3">
      <c r="A980" s="1" t="s">
        <v>6004</v>
      </c>
      <c r="B980" s="1" t="s">
        <v>6004</v>
      </c>
      <c r="C980" s="1" t="s">
        <v>6003</v>
      </c>
      <c r="D980" s="8">
        <f>(L980/K980*100)-100</f>
        <v>19.894755795110669</v>
      </c>
      <c r="E980" s="1" t="s">
        <v>6002</v>
      </c>
      <c r="F980" s="1" t="s">
        <v>22</v>
      </c>
      <c r="G980" s="1" t="s">
        <v>23</v>
      </c>
      <c r="H980" s="1">
        <v>1721.71</v>
      </c>
      <c r="I980" s="1">
        <v>2064.2399999999998</v>
      </c>
      <c r="J980" s="1">
        <v>0.261768</v>
      </c>
      <c r="K980" s="1">
        <f>IF(H980=0, 0.1, H980)</f>
        <v>1721.71</v>
      </c>
      <c r="L980" s="1">
        <f>IF(I980=0, 0.1, I980)</f>
        <v>2064.2399999999998</v>
      </c>
      <c r="M980" s="2">
        <f>LOG(L980/K980, 10)</f>
        <v>7.880018744368332E-2</v>
      </c>
      <c r="N980" s="2">
        <f>AVERAGE(K980:L980)</f>
        <v>1892.9749999999999</v>
      </c>
      <c r="O980" s="2">
        <f>LOG(N980,10)</f>
        <v>3.2771448783939379</v>
      </c>
      <c r="P980" s="2">
        <f>LOG(L980/K980, 2)</f>
        <v>0.261768556551562</v>
      </c>
      <c r="Q980" s="1">
        <v>0.217473</v>
      </c>
      <c r="R980" s="1">
        <v>0.72970000000000002</v>
      </c>
      <c r="S980" s="1">
        <f>-1*LOG10(R980)</f>
        <v>0.13685565374733255</v>
      </c>
      <c r="T980" s="1">
        <v>0.99990000000000001</v>
      </c>
      <c r="U980" s="1" t="s">
        <v>1161</v>
      </c>
      <c r="V980" s="1" t="s">
        <v>35</v>
      </c>
      <c r="W980" s="1" t="s">
        <v>6001</v>
      </c>
      <c r="X980" s="1" t="s">
        <v>27</v>
      </c>
      <c r="Y980" s="1" t="s">
        <v>6000</v>
      </c>
    </row>
    <row r="981" spans="1:25" x14ac:dyDescent="0.3">
      <c r="A981" s="1" t="s">
        <v>9623</v>
      </c>
      <c r="B981" s="1" t="s">
        <v>9623</v>
      </c>
      <c r="C981" s="1" t="s">
        <v>9622</v>
      </c>
      <c r="D981" s="8">
        <f>(L981/K981*100)-100</f>
        <v>22041.5</v>
      </c>
      <c r="E981" s="1" t="s">
        <v>9621</v>
      </c>
      <c r="F981" s="1" t="s">
        <v>22</v>
      </c>
      <c r="G981" s="1" t="s">
        <v>23</v>
      </c>
      <c r="H981" s="1">
        <v>0</v>
      </c>
      <c r="I981" s="1">
        <v>22.141500000000001</v>
      </c>
      <c r="K981" s="1">
        <f>IF(H981=0, 0.1, H981)</f>
        <v>0.1</v>
      </c>
      <c r="L981" s="1">
        <f>IF(I981=0, 0.1, I981)</f>
        <v>22.141500000000001</v>
      </c>
      <c r="M981" s="2">
        <f>LOG(L981/K981, 10)</f>
        <v>2.3452070392913957</v>
      </c>
      <c r="N981" s="2">
        <f>AVERAGE(K981:L981)</f>
        <v>11.120750000000001</v>
      </c>
      <c r="O981" s="2">
        <f>LOG(N981,10)</f>
        <v>1.04613407770266</v>
      </c>
      <c r="P981" s="2">
        <f>LOG(L981/K981, 2)</f>
        <v>7.790609152149699</v>
      </c>
      <c r="Q981" s="1">
        <v>0</v>
      </c>
      <c r="R981" s="1">
        <v>1</v>
      </c>
      <c r="S981" s="1">
        <f>-1*LOG10(R981)</f>
        <v>0</v>
      </c>
      <c r="T981" s="1">
        <v>1</v>
      </c>
      <c r="U981" s="1" t="s">
        <v>1161</v>
      </c>
      <c r="V981" s="1" t="s">
        <v>35</v>
      </c>
      <c r="W981" s="1" t="s">
        <v>9620</v>
      </c>
      <c r="X981" s="1" t="s">
        <v>25</v>
      </c>
      <c r="Y981" s="1" t="s">
        <v>9619</v>
      </c>
    </row>
    <row r="982" spans="1:25" x14ac:dyDescent="0.3">
      <c r="A982" s="1" t="s">
        <v>2973</v>
      </c>
      <c r="B982" s="1" t="s">
        <v>2973</v>
      </c>
      <c r="C982" s="1" t="s">
        <v>2972</v>
      </c>
      <c r="D982" s="8">
        <f>(L982/K982*100)-100</f>
        <v>109659.99999999999</v>
      </c>
      <c r="E982" s="1" t="s">
        <v>2971</v>
      </c>
      <c r="F982" s="1" t="s">
        <v>22</v>
      </c>
      <c r="G982" s="1" t="s">
        <v>23</v>
      </c>
      <c r="H982" s="1">
        <v>0</v>
      </c>
      <c r="I982" s="1">
        <v>109.76</v>
      </c>
      <c r="K982" s="1">
        <f>IF(H982=0, 0.1, H982)</f>
        <v>0.1</v>
      </c>
      <c r="L982" s="1">
        <f>IF(I982=0, 0.1, I982)</f>
        <v>109.76</v>
      </c>
      <c r="M982" s="2">
        <f>LOG(L982/K982, 10)</f>
        <v>3.0404440983626762</v>
      </c>
      <c r="N982" s="2">
        <f>AVERAGE(K982:L982)</f>
        <v>54.93</v>
      </c>
      <c r="O982" s="2">
        <f>LOG(N982,10)</f>
        <v>1.7398095990213587</v>
      </c>
      <c r="P982" s="2">
        <f>LOG(L982/K982, 2)</f>
        <v>10.100136671285449</v>
      </c>
      <c r="R982" s="1">
        <v>1.7749999999999998E-2</v>
      </c>
      <c r="S982" s="1">
        <f>-1*LOG10(R982)</f>
        <v>1.750801642608887</v>
      </c>
      <c r="T982" s="1">
        <v>0.99990000000000001</v>
      </c>
      <c r="U982" s="1" t="s">
        <v>1161</v>
      </c>
      <c r="V982" s="1" t="s">
        <v>34</v>
      </c>
      <c r="W982" s="1" t="s">
        <v>2970</v>
      </c>
      <c r="X982" s="1" t="s">
        <v>25</v>
      </c>
      <c r="Y982" s="1" t="s">
        <v>2969</v>
      </c>
    </row>
    <row r="983" spans="1:25" x14ac:dyDescent="0.3">
      <c r="A983" s="1" t="s">
        <v>2931</v>
      </c>
      <c r="B983" s="1" t="s">
        <v>2931</v>
      </c>
      <c r="C983" s="1" t="s">
        <v>2930</v>
      </c>
      <c r="D983" s="8">
        <f>(L983/K983*100)-100</f>
        <v>65.50010007460105</v>
      </c>
      <c r="E983" s="1" t="s">
        <v>2929</v>
      </c>
      <c r="F983" s="1" t="s">
        <v>22</v>
      </c>
      <c r="G983" s="1" t="s">
        <v>23</v>
      </c>
      <c r="H983" s="1">
        <v>27.479500000000002</v>
      </c>
      <c r="I983" s="1">
        <v>45.4786</v>
      </c>
      <c r="J983" s="1">
        <v>0.726831</v>
      </c>
      <c r="K983" s="1">
        <f>IF(H983=0, 0.1, H983)</f>
        <v>27.479500000000002</v>
      </c>
      <c r="L983" s="1">
        <f>IF(I983=0, 0.1, I983)</f>
        <v>45.4786</v>
      </c>
      <c r="M983" s="2">
        <f>LOG(L983/K983, 10)</f>
        <v>0.21879826072100564</v>
      </c>
      <c r="N983" s="2">
        <f>AVERAGE(K983:L983)</f>
        <v>36.479050000000001</v>
      </c>
      <c r="O983" s="2">
        <f>LOG(N983,10)</f>
        <v>1.5620435197569806</v>
      </c>
      <c r="P983" s="2">
        <f>LOG(L983/K983, 2)</f>
        <v>0.72683208940159871</v>
      </c>
      <c r="Q983" s="1">
        <v>0</v>
      </c>
      <c r="R983" s="1">
        <v>1</v>
      </c>
      <c r="S983" s="1">
        <f>-1*LOG10(R983)</f>
        <v>0</v>
      </c>
      <c r="T983" s="1">
        <v>1</v>
      </c>
      <c r="U983" s="1" t="s">
        <v>1161</v>
      </c>
      <c r="V983" s="1" t="s">
        <v>34</v>
      </c>
      <c r="W983" s="1" t="s">
        <v>2928</v>
      </c>
      <c r="X983" s="1" t="s">
        <v>25</v>
      </c>
      <c r="Y983" s="1" t="s">
        <v>2927</v>
      </c>
    </row>
    <row r="984" spans="1:25" x14ac:dyDescent="0.3">
      <c r="A984" s="1" t="s">
        <v>2893</v>
      </c>
      <c r="B984" s="1" t="s">
        <v>2893</v>
      </c>
      <c r="C984" s="1" t="s">
        <v>2892</v>
      </c>
      <c r="D984" s="8">
        <f>(L984/K984*100)-100</f>
        <v>-99.63609235975909</v>
      </c>
      <c r="E984" s="1" t="s">
        <v>2891</v>
      </c>
      <c r="F984" s="1" t="s">
        <v>22</v>
      </c>
      <c r="G984" s="1" t="s">
        <v>23</v>
      </c>
      <c r="H984" s="1">
        <v>27.479500000000002</v>
      </c>
      <c r="I984" s="1">
        <v>0</v>
      </c>
      <c r="K984" s="1">
        <f>IF(H984=0, 0.1, H984)</f>
        <v>27.479500000000002</v>
      </c>
      <c r="L984" s="1">
        <f>IF(I984=0, 0.1, I984)</f>
        <v>0.1</v>
      </c>
      <c r="M984" s="2">
        <f>LOG(L984/K984, 10)</f>
        <v>-2.4390088263053991</v>
      </c>
      <c r="N984" s="2">
        <f>AVERAGE(K984:L984)</f>
        <v>13.789750000000002</v>
      </c>
      <c r="O984" s="2">
        <f>LOG(N984,10)</f>
        <v>1.1395563927454901</v>
      </c>
      <c r="P984" s="2">
        <f>LOG(L984/K984, 2)</f>
        <v>-8.1022119437821569</v>
      </c>
      <c r="Q984" s="1">
        <v>0</v>
      </c>
      <c r="R984" s="1">
        <v>1</v>
      </c>
      <c r="S984" s="1">
        <f>-1*LOG10(R984)</f>
        <v>0</v>
      </c>
      <c r="T984" s="1">
        <v>1</v>
      </c>
      <c r="U984" s="1" t="s">
        <v>1161</v>
      </c>
      <c r="V984" s="1" t="s">
        <v>34</v>
      </c>
      <c r="W984" s="1" t="s">
        <v>2890</v>
      </c>
      <c r="X984" s="1" t="s">
        <v>25</v>
      </c>
      <c r="Y984" s="1" t="s">
        <v>2889</v>
      </c>
    </row>
    <row r="985" spans="1:25" x14ac:dyDescent="0.3">
      <c r="A985" s="1" t="s">
        <v>6134</v>
      </c>
      <c r="B985" s="1" t="s">
        <v>6134</v>
      </c>
      <c r="C985" s="1" t="s">
        <v>6133</v>
      </c>
      <c r="D985" s="8">
        <f>(L985/K985*100)-100</f>
        <v>-99.832404294472354</v>
      </c>
      <c r="E985" s="1" t="s">
        <v>6132</v>
      </c>
      <c r="F985" s="1" t="s">
        <v>22</v>
      </c>
      <c r="G985" s="1" t="s">
        <v>23</v>
      </c>
      <c r="H985" s="1">
        <v>59.667400000000001</v>
      </c>
      <c r="I985" s="1">
        <v>0</v>
      </c>
      <c r="K985" s="1">
        <f>IF(H985=0, 0.1, H985)</f>
        <v>59.667400000000001</v>
      </c>
      <c r="L985" s="1">
        <f>IF(I985=0, 0.1, I985)</f>
        <v>0.1</v>
      </c>
      <c r="M985" s="2">
        <f>LOG(L985/K985, 10)</f>
        <v>-2.7757371139249725</v>
      </c>
      <c r="N985" s="2">
        <f>AVERAGE(K985:L985)</f>
        <v>29.883700000000001</v>
      </c>
      <c r="O985" s="2">
        <f>LOG(N985,10)</f>
        <v>1.4754343679124966</v>
      </c>
      <c r="P985" s="2">
        <f>LOG(L985/K985, 2)</f>
        <v>-9.2207991027689307</v>
      </c>
      <c r="R985" s="1">
        <v>3.2199999999999999E-2</v>
      </c>
      <c r="S985" s="1">
        <f>-1*LOG10(R985)</f>
        <v>1.4921441283041692</v>
      </c>
      <c r="T985" s="1">
        <v>0.99990000000000001</v>
      </c>
      <c r="U985" s="1" t="s">
        <v>1161</v>
      </c>
      <c r="V985" s="1" t="s">
        <v>54</v>
      </c>
      <c r="W985" s="1" t="s">
        <v>6131</v>
      </c>
      <c r="X985" s="1" t="s">
        <v>25</v>
      </c>
      <c r="Y985" s="1" t="s">
        <v>6130</v>
      </c>
    </row>
    <row r="986" spans="1:25" x14ac:dyDescent="0.3">
      <c r="A986" s="1" t="s">
        <v>6278</v>
      </c>
      <c r="B986" s="1" t="s">
        <v>6278</v>
      </c>
      <c r="C986" s="1" t="s">
        <v>6277</v>
      </c>
      <c r="D986" s="8">
        <f>(L986/K986*100)-100</f>
        <v>76059.7</v>
      </c>
      <c r="E986" s="1" t="s">
        <v>6276</v>
      </c>
      <c r="F986" s="1" t="s">
        <v>22</v>
      </c>
      <c r="G986" s="1" t="s">
        <v>23</v>
      </c>
      <c r="H986" s="1">
        <v>0</v>
      </c>
      <c r="I986" s="1">
        <v>76.159700000000001</v>
      </c>
      <c r="K986" s="1">
        <f>IF(H986=0, 0.1, H986)</f>
        <v>0.1</v>
      </c>
      <c r="L986" s="1">
        <f>IF(I986=0, 0.1, I986)</f>
        <v>76.159700000000001</v>
      </c>
      <c r="M986" s="2">
        <f>LOG(L986/K986, 10)</f>
        <v>2.8817252246542382</v>
      </c>
      <c r="N986" s="2">
        <f>AVERAGE(K986:L986)</f>
        <v>38.129849999999998</v>
      </c>
      <c r="O986" s="2">
        <f>LOG(N986,10)</f>
        <v>1.5812650967947715</v>
      </c>
      <c r="P986" s="2">
        <f>LOG(L986/K986, 2)</f>
        <v>9.5728839855245109</v>
      </c>
      <c r="Q986" s="1">
        <v>0</v>
      </c>
      <c r="R986" s="1">
        <v>1</v>
      </c>
      <c r="S986" s="1">
        <f>-1*LOG10(R986)</f>
        <v>0</v>
      </c>
      <c r="T986" s="1">
        <v>1</v>
      </c>
      <c r="U986" s="1" t="s">
        <v>1161</v>
      </c>
      <c r="V986" s="1" t="s">
        <v>54</v>
      </c>
      <c r="W986" s="1" t="s">
        <v>6275</v>
      </c>
      <c r="X986" s="1" t="s">
        <v>27</v>
      </c>
      <c r="Y986" s="1" t="s">
        <v>6274</v>
      </c>
    </row>
    <row r="987" spans="1:25" x14ac:dyDescent="0.3">
      <c r="A987" s="1" t="s">
        <v>2954</v>
      </c>
      <c r="B987" s="1" t="s">
        <v>2954</v>
      </c>
      <c r="C987" s="1" t="s">
        <v>2953</v>
      </c>
      <c r="D987" s="8">
        <f>(L987/K987*100)-100</f>
        <v>5.7442089162093026</v>
      </c>
      <c r="E987" s="1" t="s">
        <v>2952</v>
      </c>
      <c r="F987" s="1" t="s">
        <v>22</v>
      </c>
      <c r="G987" s="1" t="s">
        <v>23</v>
      </c>
      <c r="H987" s="1">
        <v>87.146900000000002</v>
      </c>
      <c r="I987" s="1">
        <v>92.152799999999999</v>
      </c>
      <c r="J987" s="1">
        <v>8.0578399999999994E-2</v>
      </c>
      <c r="K987" s="1">
        <f>IF(H987=0, 0.1, H987)</f>
        <v>87.146900000000002</v>
      </c>
      <c r="L987" s="1">
        <f>IF(I987=0, 0.1, I987)</f>
        <v>92.152799999999999</v>
      </c>
      <c r="M987" s="2">
        <f>LOG(L987/K987, 10)</f>
        <v>2.4256592552032441E-2</v>
      </c>
      <c r="N987" s="2">
        <f>AVERAGE(K987:L987)</f>
        <v>89.649850000000001</v>
      </c>
      <c r="O987" s="2">
        <f>LOG(N987,10)</f>
        <v>1.9525495672475959</v>
      </c>
      <c r="P987" s="2">
        <f>LOG(L987/K987, 2)</f>
        <v>8.0578656284832129E-2</v>
      </c>
      <c r="Q987" s="1">
        <v>4.5574299999999998E-2</v>
      </c>
      <c r="R987" s="1">
        <v>0.95084999999999997</v>
      </c>
      <c r="S987" s="1">
        <f>-1*LOG10(R987)</f>
        <v>2.1887989172342966E-2</v>
      </c>
      <c r="T987" s="1">
        <v>0.99990000000000001</v>
      </c>
      <c r="U987" s="1" t="s">
        <v>1161</v>
      </c>
      <c r="V987" s="1" t="s">
        <v>34</v>
      </c>
      <c r="W987" s="1" t="s">
        <v>2951</v>
      </c>
      <c r="X987" s="1" t="s">
        <v>25</v>
      </c>
      <c r="Y987" s="1" t="s">
        <v>2950</v>
      </c>
    </row>
    <row r="988" spans="1:25" x14ac:dyDescent="0.3">
      <c r="A988" s="1" t="s">
        <v>1263</v>
      </c>
      <c r="B988" s="1" t="s">
        <v>1263</v>
      </c>
      <c r="C988" s="1" t="s">
        <v>1262</v>
      </c>
      <c r="D988" s="8">
        <f>(L988/K988*100)-100</f>
        <v>92052.799999999988</v>
      </c>
      <c r="E988" s="1" t="s">
        <v>1261</v>
      </c>
      <c r="F988" s="1" t="s">
        <v>22</v>
      </c>
      <c r="G988" s="1" t="s">
        <v>23</v>
      </c>
      <c r="H988" s="1">
        <v>0</v>
      </c>
      <c r="I988" s="1">
        <v>92.152799999999999</v>
      </c>
      <c r="K988" s="1">
        <f>IF(H988=0, 0.1, H988)</f>
        <v>0.1</v>
      </c>
      <c r="L988" s="1">
        <f>IF(I988=0, 0.1, I988)</f>
        <v>92.152799999999999</v>
      </c>
      <c r="M988" s="2">
        <f>LOG(L988/K988, 10)</f>
        <v>2.9645085354973073</v>
      </c>
      <c r="N988" s="2">
        <f>AVERAGE(K988:L988)</f>
        <v>46.126399999999997</v>
      </c>
      <c r="O988" s="2">
        <f>LOG(N988,10)</f>
        <v>1.6639495608050043</v>
      </c>
      <c r="P988" s="2">
        <f>LOG(L988/K988, 2)</f>
        <v>9.8478841916018958</v>
      </c>
      <c r="Q988" s="1">
        <v>0</v>
      </c>
      <c r="R988" s="1">
        <v>1</v>
      </c>
      <c r="S988" s="1">
        <f>-1*LOG10(R988)</f>
        <v>0</v>
      </c>
      <c r="T988" s="1">
        <v>1</v>
      </c>
      <c r="U988" s="1" t="s">
        <v>1161</v>
      </c>
      <c r="V988" s="1" t="s">
        <v>29</v>
      </c>
      <c r="W988" s="1" t="s">
        <v>1260</v>
      </c>
      <c r="X988" s="1" t="s">
        <v>25</v>
      </c>
      <c r="Y988" s="1" t="s">
        <v>1259</v>
      </c>
    </row>
    <row r="989" spans="1:25" x14ac:dyDescent="0.3">
      <c r="A989" s="1" t="s">
        <v>3101</v>
      </c>
      <c r="B989" s="1" t="s">
        <v>3101</v>
      </c>
      <c r="C989" s="1" t="s">
        <v>3100</v>
      </c>
      <c r="D989" s="8">
        <f>(L989/K989*100)-100</f>
        <v>-46.738776591717766</v>
      </c>
      <c r="E989" s="1" t="s">
        <v>3099</v>
      </c>
      <c r="F989" s="1" t="s">
        <v>22</v>
      </c>
      <c r="G989" s="1" t="s">
        <v>23</v>
      </c>
      <c r="H989" s="1">
        <v>528.36</v>
      </c>
      <c r="I989" s="1">
        <v>281.411</v>
      </c>
      <c r="J989" s="1">
        <v>-0.90884100000000001</v>
      </c>
      <c r="K989" s="1">
        <f>IF(H989=0, 0.1, H989)</f>
        <v>528.36</v>
      </c>
      <c r="L989" s="1">
        <f>IF(I989=0, 0.1, I989)</f>
        <v>281.411</v>
      </c>
      <c r="M989" s="2">
        <f>LOG(L989/K989, 10)</f>
        <v>-0.27358886205472216</v>
      </c>
      <c r="N989" s="2">
        <f>AVERAGE(K989:L989)</f>
        <v>404.88549999999998</v>
      </c>
      <c r="O989" s="2">
        <f>LOG(N989,10)</f>
        <v>2.6073322238349803</v>
      </c>
      <c r="P989" s="2">
        <f>LOG(L989/K989, 2)</f>
        <v>-0.90884252730784465</v>
      </c>
      <c r="Q989" s="1">
        <v>-0.56476700000000002</v>
      </c>
      <c r="R989" s="1">
        <v>0.37245</v>
      </c>
      <c r="S989" s="1">
        <f>-1*LOG10(R989)</f>
        <v>0.42893202138975445</v>
      </c>
      <c r="T989" s="1">
        <v>0.99990000000000001</v>
      </c>
      <c r="U989" s="1" t="s">
        <v>1161</v>
      </c>
      <c r="V989" s="1" t="s">
        <v>34</v>
      </c>
      <c r="W989" s="1" t="s">
        <v>3098</v>
      </c>
      <c r="X989" s="1" t="s">
        <v>27</v>
      </c>
      <c r="Y989" s="1" t="s">
        <v>3097</v>
      </c>
    </row>
    <row r="990" spans="1:25" x14ac:dyDescent="0.3">
      <c r="A990" s="1" t="s">
        <v>6101</v>
      </c>
      <c r="B990" s="1" t="s">
        <v>6101</v>
      </c>
      <c r="C990" s="1" t="s">
        <v>6100</v>
      </c>
      <c r="D990" s="8">
        <f>(L990/K990*100)-100</f>
        <v>38.34295884005374</v>
      </c>
      <c r="E990" s="1" t="s">
        <v>6099</v>
      </c>
      <c r="F990" s="1" t="s">
        <v>22</v>
      </c>
      <c r="G990" s="1" t="s">
        <v>23</v>
      </c>
      <c r="H990" s="1">
        <v>114.626</v>
      </c>
      <c r="I990" s="1">
        <v>158.577</v>
      </c>
      <c r="J990" s="1">
        <v>0.468248</v>
      </c>
      <c r="K990" s="1">
        <f>IF(H990=0, 0.1, H990)</f>
        <v>114.626</v>
      </c>
      <c r="L990" s="1">
        <f>IF(I990=0, 0.1, I990)</f>
        <v>158.577</v>
      </c>
      <c r="M990" s="2">
        <f>LOG(L990/K990, 10)</f>
        <v>0.14095706000947136</v>
      </c>
      <c r="N990" s="2">
        <f>AVERAGE(K990:L990)</f>
        <v>136.60149999999999</v>
      </c>
      <c r="O990" s="2">
        <f>LOG(N990,10)</f>
        <v>2.1354554682924105</v>
      </c>
      <c r="P990" s="2">
        <f>LOG(L990/K990, 2)</f>
        <v>0.46824921781818685</v>
      </c>
      <c r="Q990" s="1">
        <v>0.31047799999999998</v>
      </c>
      <c r="R990" s="1">
        <v>0.77529999999999999</v>
      </c>
      <c r="S990" s="1">
        <f>-1*LOG10(R990)</f>
        <v>0.11053021603049258</v>
      </c>
      <c r="T990" s="1">
        <v>0.99990000000000001</v>
      </c>
      <c r="U990" s="1" t="s">
        <v>1161</v>
      </c>
      <c r="V990" s="1" t="s">
        <v>54</v>
      </c>
      <c r="W990" s="1" t="s">
        <v>6098</v>
      </c>
      <c r="X990" s="1" t="s">
        <v>25</v>
      </c>
      <c r="Y990" s="1" t="s">
        <v>6097</v>
      </c>
    </row>
    <row r="991" spans="1:25" x14ac:dyDescent="0.3">
      <c r="A991" s="1" t="s">
        <v>6151</v>
      </c>
      <c r="B991" s="1" t="s">
        <v>6151</v>
      </c>
      <c r="C991" s="1" t="s">
        <v>6150</v>
      </c>
      <c r="D991" s="8">
        <f>(L991/K991*100)-100</f>
        <v>-99.68932328397716</v>
      </c>
      <c r="E991" s="1" t="s">
        <v>6149</v>
      </c>
      <c r="F991" s="1" t="s">
        <v>22</v>
      </c>
      <c r="G991" s="1" t="s">
        <v>23</v>
      </c>
      <c r="H991" s="1">
        <v>32.187800000000003</v>
      </c>
      <c r="I991" s="1">
        <v>0</v>
      </c>
      <c r="K991" s="1">
        <f>IF(H991=0, 0.1, H991)</f>
        <v>32.187800000000003</v>
      </c>
      <c r="L991" s="1">
        <f>IF(I991=0, 0.1, I991)</f>
        <v>0.1</v>
      </c>
      <c r="M991" s="2">
        <f>LOG(L991/K991, 10)</f>
        <v>-2.5076912941596317</v>
      </c>
      <c r="N991" s="2">
        <f>AVERAGE(K991:L991)</f>
        <v>16.143900000000002</v>
      </c>
      <c r="O991" s="2">
        <f>LOG(N991,10)</f>
        <v>1.2080084587551558</v>
      </c>
      <c r="P991" s="2">
        <f>LOG(L991/K991, 2)</f>
        <v>-8.3303701633733311</v>
      </c>
      <c r="Q991" s="1">
        <v>0</v>
      </c>
      <c r="R991" s="1">
        <v>1</v>
      </c>
      <c r="S991" s="1">
        <f>-1*LOG10(R991)</f>
        <v>0</v>
      </c>
      <c r="T991" s="1">
        <v>1</v>
      </c>
      <c r="U991" s="1" t="s">
        <v>1161</v>
      </c>
      <c r="V991" s="1" t="s">
        <v>54</v>
      </c>
      <c r="W991" s="1" t="s">
        <v>6148</v>
      </c>
      <c r="X991" s="1" t="s">
        <v>25</v>
      </c>
      <c r="Y991" s="1" t="s">
        <v>6147</v>
      </c>
    </row>
    <row r="992" spans="1:25" x14ac:dyDescent="0.3">
      <c r="A992" s="1" t="s">
        <v>6308</v>
      </c>
      <c r="B992" s="1" t="s">
        <v>6308</v>
      </c>
      <c r="C992" s="1" t="s">
        <v>6307</v>
      </c>
      <c r="D992" s="8">
        <f>(L992/K992*100)-100</f>
        <v>160.74360587490577</v>
      </c>
      <c r="E992" s="1" t="s">
        <v>6306</v>
      </c>
      <c r="F992" s="1" t="s">
        <v>22</v>
      </c>
      <c r="G992" s="1" t="s">
        <v>23</v>
      </c>
      <c r="H992" s="1">
        <v>128.751</v>
      </c>
      <c r="I992" s="1">
        <v>335.71</v>
      </c>
      <c r="J992" s="1">
        <v>1.38263</v>
      </c>
      <c r="K992" s="1">
        <f>IF(H992=0, 0.1, H992)</f>
        <v>128.751</v>
      </c>
      <c r="L992" s="1">
        <f>IF(I992=0, 0.1, I992)</f>
        <v>335.71</v>
      </c>
      <c r="M992" s="2">
        <f>LOG(L992/K992, 10)</f>
        <v>0.41621366717606173</v>
      </c>
      <c r="N992" s="2">
        <f>AVERAGE(K992:L992)</f>
        <v>232.23050000000001</v>
      </c>
      <c r="O992" s="2">
        <f>LOG(N992,10)</f>
        <v>2.3659192572278314</v>
      </c>
      <c r="P992" s="2">
        <f>LOG(L992/K992, 2)</f>
        <v>1.3826318744682577</v>
      </c>
      <c r="Q992" s="1">
        <v>0</v>
      </c>
      <c r="R992" s="1">
        <v>1</v>
      </c>
      <c r="S992" s="1">
        <f>-1*LOG10(R992)</f>
        <v>0</v>
      </c>
      <c r="T992" s="1">
        <v>1</v>
      </c>
      <c r="U992" s="1" t="s">
        <v>1161</v>
      </c>
      <c r="V992" s="1" t="s">
        <v>54</v>
      </c>
      <c r="W992" s="1" t="s">
        <v>6305</v>
      </c>
      <c r="X992" s="1" t="s">
        <v>27</v>
      </c>
      <c r="Y992" s="1" t="s">
        <v>6304</v>
      </c>
    </row>
    <row r="993" spans="1:25" x14ac:dyDescent="0.3">
      <c r="A993" s="1" t="s">
        <v>9618</v>
      </c>
      <c r="B993" s="1" t="s">
        <v>9618</v>
      </c>
      <c r="C993" s="1" t="s">
        <v>9617</v>
      </c>
      <c r="D993" s="8">
        <f>(L993/K993*100)-100</f>
        <v>141289</v>
      </c>
      <c r="E993" s="1" t="s">
        <v>9616</v>
      </c>
      <c r="F993" s="1" t="s">
        <v>22</v>
      </c>
      <c r="G993" s="1" t="s">
        <v>23</v>
      </c>
      <c r="H993" s="1">
        <v>0</v>
      </c>
      <c r="I993" s="1">
        <v>141.38900000000001</v>
      </c>
      <c r="K993" s="1">
        <f>IF(H993=0, 0.1, H993)</f>
        <v>0.1</v>
      </c>
      <c r="L993" s="1">
        <f>IF(I993=0, 0.1, I993)</f>
        <v>141.38900000000001</v>
      </c>
      <c r="M993" s="2">
        <f>LOG(L993/K993, 10)</f>
        <v>3.1504156228616607</v>
      </c>
      <c r="N993" s="2">
        <f>AVERAGE(K993:L993)</f>
        <v>70.744500000000002</v>
      </c>
      <c r="O993" s="2">
        <f>LOG(N993,10)</f>
        <v>1.8496926814754915</v>
      </c>
      <c r="P993" s="2">
        <f>LOG(L993/K993, 2)</f>
        <v>10.465454168156221</v>
      </c>
      <c r="Q993" s="1">
        <v>0</v>
      </c>
      <c r="R993" s="1">
        <v>1</v>
      </c>
      <c r="S993" s="1">
        <f>-1*LOG10(R993)</f>
        <v>0</v>
      </c>
      <c r="T993" s="1">
        <v>1</v>
      </c>
      <c r="U993" s="1" t="s">
        <v>1161</v>
      </c>
      <c r="V993" s="1" t="s">
        <v>54</v>
      </c>
      <c r="W993" s="1" t="s">
        <v>9615</v>
      </c>
      <c r="X993" s="1" t="s">
        <v>27</v>
      </c>
      <c r="Y993" s="1" t="s">
        <v>9614</v>
      </c>
    </row>
    <row r="994" spans="1:25" x14ac:dyDescent="0.3">
      <c r="A994" s="1" t="s">
        <v>9613</v>
      </c>
      <c r="B994" s="1" t="s">
        <v>9613</v>
      </c>
      <c r="C994" s="1" t="s">
        <v>9612</v>
      </c>
      <c r="D994" s="8">
        <f>(L994/K994*100)-100</f>
        <v>23237.1</v>
      </c>
      <c r="E994" s="1" t="s">
        <v>9611</v>
      </c>
      <c r="F994" s="1" t="s">
        <v>22</v>
      </c>
      <c r="G994" s="1" t="s">
        <v>23</v>
      </c>
      <c r="H994" s="1">
        <v>0</v>
      </c>
      <c r="I994" s="1">
        <v>23.3371</v>
      </c>
      <c r="K994" s="1">
        <f>IF(H994=0, 0.1, H994)</f>
        <v>0.1</v>
      </c>
      <c r="L994" s="1">
        <f>IF(I994=0, 0.1, I994)</f>
        <v>23.3371</v>
      </c>
      <c r="M994" s="2">
        <f>LOG(L994/K994, 10)</f>
        <v>2.3680468871743163</v>
      </c>
      <c r="N994" s="2">
        <f>AVERAGE(K994:L994)</f>
        <v>11.71855</v>
      </c>
      <c r="O994" s="2">
        <f>LOG(N994,10)</f>
        <v>1.0688738773854054</v>
      </c>
      <c r="P994" s="2">
        <f>LOG(L994/K994, 2)</f>
        <v>7.8664814845149253</v>
      </c>
      <c r="Q994" s="1">
        <v>0</v>
      </c>
      <c r="R994" s="1">
        <v>1</v>
      </c>
      <c r="S994" s="1">
        <f>-1*LOG10(R994)</f>
        <v>0</v>
      </c>
      <c r="T994" s="1">
        <v>1</v>
      </c>
      <c r="U994" s="1" t="s">
        <v>1161</v>
      </c>
      <c r="V994" s="1" t="s">
        <v>54</v>
      </c>
      <c r="W994" s="1" t="s">
        <v>9610</v>
      </c>
      <c r="X994" s="1" t="s">
        <v>27</v>
      </c>
      <c r="Y994" s="1" t="s">
        <v>9609</v>
      </c>
    </row>
    <row r="995" spans="1:25" x14ac:dyDescent="0.3">
      <c r="A995" s="1" t="s">
        <v>6242</v>
      </c>
      <c r="B995" s="1" t="s">
        <v>6242</v>
      </c>
      <c r="C995" s="1" t="s">
        <v>6241</v>
      </c>
      <c r="D995" s="8">
        <f>(L995/K995*100)-100</f>
        <v>-40.258684621798388</v>
      </c>
      <c r="E995" s="1" t="s">
        <v>6240</v>
      </c>
      <c r="F995" s="1" t="s">
        <v>22</v>
      </c>
      <c r="G995" s="1" t="s">
        <v>23</v>
      </c>
      <c r="H995" s="1">
        <v>238.66900000000001</v>
      </c>
      <c r="I995" s="1">
        <v>142.584</v>
      </c>
      <c r="J995" s="1">
        <v>-0.74319800000000003</v>
      </c>
      <c r="K995" s="1">
        <f>IF(H995=0, 0.1, H995)</f>
        <v>238.66900000000001</v>
      </c>
      <c r="L995" s="1">
        <f>IF(I995=0, 0.1, I995)</f>
        <v>142.584</v>
      </c>
      <c r="M995" s="2">
        <f>LOG(L995/K995, 10)</f>
        <v>-0.22372521937491796</v>
      </c>
      <c r="N995" s="2">
        <f>AVERAGE(K995:L995)</f>
        <v>190.62650000000002</v>
      </c>
      <c r="O995" s="2">
        <f>LOG(N995,10)</f>
        <v>2.2801832740766175</v>
      </c>
      <c r="P995" s="2">
        <f>LOG(L995/K995, 2)</f>
        <v>-0.74319909177637855</v>
      </c>
      <c r="Q995" s="1">
        <v>-0.39871299999999998</v>
      </c>
      <c r="R995" s="1">
        <v>0.52290000000000003</v>
      </c>
      <c r="S995" s="1">
        <f>-1*LOG10(R995)</f>
        <v>0.28158135817034435</v>
      </c>
      <c r="T995" s="1">
        <v>0.99990000000000001</v>
      </c>
      <c r="U995" s="1" t="s">
        <v>1161</v>
      </c>
      <c r="V995" s="1" t="s">
        <v>54</v>
      </c>
      <c r="W995" s="1" t="s">
        <v>6239</v>
      </c>
      <c r="X995" s="1" t="s">
        <v>27</v>
      </c>
      <c r="Y995" s="1" t="s">
        <v>6238</v>
      </c>
    </row>
    <row r="996" spans="1:25" x14ac:dyDescent="0.3">
      <c r="A996" s="1" t="s">
        <v>3024</v>
      </c>
      <c r="B996" s="1" t="s">
        <v>3024</v>
      </c>
      <c r="C996" s="1" t="s">
        <v>3023</v>
      </c>
      <c r="D996" s="8">
        <f>(L996/K996*100)-100</f>
        <v>17507.599999999999</v>
      </c>
      <c r="E996" s="1" t="s">
        <v>3022</v>
      </c>
      <c r="F996" s="1" t="s">
        <v>22</v>
      </c>
      <c r="G996" s="1" t="s">
        <v>23</v>
      </c>
      <c r="H996" s="1">
        <v>0</v>
      </c>
      <c r="I996" s="1">
        <v>17.607600000000001</v>
      </c>
      <c r="K996" s="1">
        <f>IF(H996=0, 0.1, H996)</f>
        <v>0.1</v>
      </c>
      <c r="L996" s="1">
        <f>IF(I996=0, 0.1, I996)</f>
        <v>17.607600000000001</v>
      </c>
      <c r="M996" s="2">
        <f>LOG(L996/K996, 10)</f>
        <v>2.2457001635885692</v>
      </c>
      <c r="N996" s="2">
        <f>AVERAGE(K996:L996)</f>
        <v>8.8538000000000014</v>
      </c>
      <c r="O996" s="2">
        <f>LOG(N996,10)</f>
        <v>0.9471297074014231</v>
      </c>
      <c r="P996" s="2">
        <f>LOG(L996/K996, 2)</f>
        <v>7.4600544661180148</v>
      </c>
      <c r="Q996" s="1">
        <v>0</v>
      </c>
      <c r="R996" s="1">
        <v>1</v>
      </c>
      <c r="S996" s="1">
        <f>-1*LOG10(R996)</f>
        <v>0</v>
      </c>
      <c r="T996" s="1">
        <v>1</v>
      </c>
      <c r="U996" s="1" t="s">
        <v>1161</v>
      </c>
      <c r="V996" s="1" t="s">
        <v>34</v>
      </c>
      <c r="W996" s="1" t="s">
        <v>3021</v>
      </c>
      <c r="X996" s="1" t="s">
        <v>27</v>
      </c>
      <c r="Y996" s="1" t="s">
        <v>3020</v>
      </c>
    </row>
    <row r="997" spans="1:25" x14ac:dyDescent="0.3">
      <c r="A997" s="1" t="s">
        <v>6419</v>
      </c>
      <c r="B997" s="1" t="s">
        <v>6419</v>
      </c>
      <c r="C997" s="1" t="s">
        <v>6418</v>
      </c>
      <c r="D997" s="8">
        <f>(L997/K997*100)-100</f>
        <v>21.612548085847251</v>
      </c>
      <c r="E997" s="1" t="s">
        <v>6417</v>
      </c>
      <c r="F997" s="1" t="s">
        <v>22</v>
      </c>
      <c r="G997" s="1" t="s">
        <v>23</v>
      </c>
      <c r="H997" s="1">
        <v>312.46199999999999</v>
      </c>
      <c r="I997" s="1">
        <v>379.99299999999999</v>
      </c>
      <c r="J997" s="1">
        <v>0.28229300000000002</v>
      </c>
      <c r="K997" s="1">
        <f>IF(H997=0, 0.1, H997)</f>
        <v>312.46199999999999</v>
      </c>
      <c r="L997" s="1">
        <f>IF(I997=0, 0.1, I997)</f>
        <v>379.99299999999999</v>
      </c>
      <c r="M997" s="2">
        <f>LOG(L997/K997, 10)</f>
        <v>8.4978388121641282E-2</v>
      </c>
      <c r="N997" s="2">
        <f>AVERAGE(K997:L997)</f>
        <v>346.22749999999996</v>
      </c>
      <c r="O997" s="2">
        <f>LOG(N997,10)</f>
        <v>2.5393615598534542</v>
      </c>
      <c r="P997" s="2">
        <f>LOG(L997/K997, 2)</f>
        <v>0.28229209495952268</v>
      </c>
      <c r="Q997" s="1">
        <v>0.181894</v>
      </c>
      <c r="R997" s="1">
        <v>0.83904999999999996</v>
      </c>
      <c r="S997" s="1">
        <f>-1*LOG10(R997)</f>
        <v>7.6212158268940955E-2</v>
      </c>
      <c r="T997" s="1">
        <v>0.99990000000000001</v>
      </c>
      <c r="U997" s="1" t="s">
        <v>1161</v>
      </c>
      <c r="V997" s="1" t="s">
        <v>24</v>
      </c>
      <c r="W997" s="1" t="s">
        <v>6416</v>
      </c>
      <c r="X997" s="1" t="s">
        <v>25</v>
      </c>
      <c r="Y997" s="1" t="s">
        <v>6415</v>
      </c>
    </row>
    <row r="998" spans="1:25" x14ac:dyDescent="0.3">
      <c r="A998" s="1" t="s">
        <v>2828</v>
      </c>
      <c r="B998" s="1" t="s">
        <v>2828</v>
      </c>
      <c r="C998" s="1" t="s">
        <v>2827</v>
      </c>
      <c r="D998" s="8">
        <f>(L998/K998*100)-100</f>
        <v>37.577280833110677</v>
      </c>
      <c r="E998" s="1" t="s">
        <v>2826</v>
      </c>
      <c r="F998" s="1" t="s">
        <v>22</v>
      </c>
      <c r="G998" s="1" t="s">
        <v>23</v>
      </c>
      <c r="H998" s="1">
        <v>32.187800000000003</v>
      </c>
      <c r="I998" s="1">
        <v>44.283099999999997</v>
      </c>
      <c r="J998" s="1">
        <v>0.46024100000000001</v>
      </c>
      <c r="K998" s="1">
        <f>IF(H998=0, 0.1, H998)</f>
        <v>32.187800000000003</v>
      </c>
      <c r="L998" s="1">
        <f>IF(I998=0, 0.1, I998)</f>
        <v>44.283099999999997</v>
      </c>
      <c r="M998" s="2">
        <f>LOG(L998/K998, 10)</f>
        <v>0.13854672151970573</v>
      </c>
      <c r="N998" s="2">
        <f>AVERAGE(K998:L998)</f>
        <v>38.23545</v>
      </c>
      <c r="O998" s="2">
        <f>LOG(N998,10)</f>
        <v>1.5824662058461678</v>
      </c>
      <c r="P998" s="2">
        <f>LOG(L998/K998, 2)</f>
        <v>0.46024224667084612</v>
      </c>
      <c r="Q998" s="1">
        <v>0</v>
      </c>
      <c r="R998" s="1">
        <v>1</v>
      </c>
      <c r="S998" s="1">
        <f>-1*LOG10(R998)</f>
        <v>0</v>
      </c>
      <c r="T998" s="1">
        <v>1</v>
      </c>
      <c r="U998" s="1" t="s">
        <v>1161</v>
      </c>
      <c r="V998" s="1" t="s">
        <v>34</v>
      </c>
      <c r="W998" s="1" t="s">
        <v>2825</v>
      </c>
      <c r="X998" s="1" t="s">
        <v>25</v>
      </c>
      <c r="Y998" s="1" t="s">
        <v>2824</v>
      </c>
    </row>
    <row r="999" spans="1:25" x14ac:dyDescent="0.3">
      <c r="A999" s="1" t="s">
        <v>2963</v>
      </c>
      <c r="B999" s="1" t="s">
        <v>2963</v>
      </c>
      <c r="C999" s="1" t="s">
        <v>2962</v>
      </c>
      <c r="D999" s="8">
        <f>(L999/K999*100)-100</f>
        <v>-99.68932328397716</v>
      </c>
      <c r="E999" s="1" t="s">
        <v>2961</v>
      </c>
      <c r="F999" s="1" t="s">
        <v>22</v>
      </c>
      <c r="G999" s="1" t="s">
        <v>23</v>
      </c>
      <c r="H999" s="1">
        <v>32.187800000000003</v>
      </c>
      <c r="I999" s="1">
        <v>0</v>
      </c>
      <c r="K999" s="1">
        <f>IF(H999=0, 0.1, H999)</f>
        <v>32.187800000000003</v>
      </c>
      <c r="L999" s="1">
        <f>IF(I999=0, 0.1, I999)</f>
        <v>0.1</v>
      </c>
      <c r="M999" s="2">
        <f>LOG(L999/K999, 10)</f>
        <v>-2.5076912941596317</v>
      </c>
      <c r="N999" s="2">
        <f>AVERAGE(K999:L999)</f>
        <v>16.143900000000002</v>
      </c>
      <c r="O999" s="2">
        <f>LOG(N999,10)</f>
        <v>1.2080084587551558</v>
      </c>
      <c r="P999" s="2">
        <f>LOG(L999/K999, 2)</f>
        <v>-8.3303701633733311</v>
      </c>
      <c r="Q999" s="1">
        <v>0</v>
      </c>
      <c r="R999" s="1">
        <v>1</v>
      </c>
      <c r="S999" s="1">
        <f>-1*LOG10(R999)</f>
        <v>0</v>
      </c>
      <c r="T999" s="1">
        <v>1</v>
      </c>
      <c r="U999" s="1" t="s">
        <v>1161</v>
      </c>
      <c r="V999" s="1" t="s">
        <v>34</v>
      </c>
      <c r="W999" s="1" t="s">
        <v>2960</v>
      </c>
      <c r="X999" s="1" t="s">
        <v>25</v>
      </c>
      <c r="Y999" s="1" t="s">
        <v>2959</v>
      </c>
    </row>
    <row r="1000" spans="1:25" x14ac:dyDescent="0.3">
      <c r="A1000" s="1" t="s">
        <v>9608</v>
      </c>
      <c r="B1000" s="1" t="s">
        <v>9608</v>
      </c>
      <c r="C1000" s="1" t="s">
        <v>9607</v>
      </c>
      <c r="D1000" s="8">
        <f>(L1000/K1000*100)-100</f>
        <v>23237.1</v>
      </c>
      <c r="E1000" s="1" t="s">
        <v>9606</v>
      </c>
      <c r="F1000" s="1" t="s">
        <v>22</v>
      </c>
      <c r="G1000" s="1" t="s">
        <v>23</v>
      </c>
      <c r="H1000" s="1">
        <v>0</v>
      </c>
      <c r="I1000" s="1">
        <v>23.3371</v>
      </c>
      <c r="K1000" s="1">
        <f>IF(H1000=0, 0.1, H1000)</f>
        <v>0.1</v>
      </c>
      <c r="L1000" s="1">
        <f>IF(I1000=0, 0.1, I1000)</f>
        <v>23.3371</v>
      </c>
      <c r="M1000" s="2">
        <f>LOG(L1000/K1000, 10)</f>
        <v>2.3680468871743163</v>
      </c>
      <c r="N1000" s="2">
        <f>AVERAGE(K1000:L1000)</f>
        <v>11.71855</v>
      </c>
      <c r="O1000" s="2">
        <f>LOG(N1000,10)</f>
        <v>1.0688738773854054</v>
      </c>
      <c r="P1000" s="2">
        <f>LOG(L1000/K1000, 2)</f>
        <v>7.8664814845149253</v>
      </c>
      <c r="Q1000" s="1">
        <v>0</v>
      </c>
      <c r="R1000" s="1">
        <v>1</v>
      </c>
      <c r="S1000" s="1">
        <f>-1*LOG10(R1000)</f>
        <v>0</v>
      </c>
      <c r="T1000" s="1">
        <v>1</v>
      </c>
      <c r="U1000" s="1" t="s">
        <v>1161</v>
      </c>
      <c r="V1000" s="1" t="s">
        <v>34</v>
      </c>
      <c r="W1000" s="1" t="s">
        <v>9605</v>
      </c>
      <c r="X1000" s="1" t="s">
        <v>27</v>
      </c>
      <c r="Y1000" s="1" t="s">
        <v>9604</v>
      </c>
    </row>
    <row r="1001" spans="1:25" x14ac:dyDescent="0.3">
      <c r="A1001" s="1" t="s">
        <v>3106</v>
      </c>
      <c r="B1001" s="1" t="s">
        <v>3106</v>
      </c>
      <c r="C1001" s="1" t="s">
        <v>3105</v>
      </c>
      <c r="D1001" s="8">
        <f>(L1001/K1001*100)-100</f>
        <v>44183.1</v>
      </c>
      <c r="E1001" s="1" t="s">
        <v>3104</v>
      </c>
      <c r="F1001" s="1" t="s">
        <v>22</v>
      </c>
      <c r="G1001" s="1" t="s">
        <v>23</v>
      </c>
      <c r="H1001" s="1">
        <v>0</v>
      </c>
      <c r="I1001" s="1">
        <v>44.283099999999997</v>
      </c>
      <c r="K1001" s="1">
        <f>IF(H1001=0, 0.1, H1001)</f>
        <v>0.1</v>
      </c>
      <c r="L1001" s="1">
        <f>IF(I1001=0, 0.1, I1001)</f>
        <v>44.283099999999997</v>
      </c>
      <c r="M1001" s="2">
        <f>LOG(L1001/K1001, 10)</f>
        <v>2.6462380156793377</v>
      </c>
      <c r="N1001" s="2">
        <f>AVERAGE(K1001:L1001)</f>
        <v>22.191549999999999</v>
      </c>
      <c r="O1001" s="2">
        <f>LOG(N1001,10)</f>
        <v>1.3461876371999046</v>
      </c>
      <c r="P1001" s="2">
        <f>LOG(L1001/K1001, 2)</f>
        <v>8.7906124100441776</v>
      </c>
      <c r="Q1001" s="1">
        <v>0</v>
      </c>
      <c r="R1001" s="1">
        <v>1</v>
      </c>
      <c r="S1001" s="1">
        <f>-1*LOG10(R1001)</f>
        <v>0</v>
      </c>
      <c r="T1001" s="1">
        <v>1</v>
      </c>
      <c r="U1001" s="1" t="s">
        <v>1161</v>
      </c>
      <c r="V1001" s="1" t="s">
        <v>34</v>
      </c>
      <c r="W1001" s="1" t="s">
        <v>3103</v>
      </c>
      <c r="X1001" s="1" t="s">
        <v>27</v>
      </c>
      <c r="Y1001" s="1" t="s">
        <v>3102</v>
      </c>
    </row>
    <row r="1002" spans="1:25" x14ac:dyDescent="0.3">
      <c r="A1002" s="1" t="s">
        <v>1869</v>
      </c>
      <c r="B1002" s="1" t="s">
        <v>1869</v>
      </c>
      <c r="C1002" s="1" t="s">
        <v>1868</v>
      </c>
      <c r="D1002" s="8">
        <f>(L1002/K1002*100)-100</f>
        <v>-99.68932328397716</v>
      </c>
      <c r="E1002" s="1" t="s">
        <v>1867</v>
      </c>
      <c r="F1002" s="1" t="s">
        <v>22</v>
      </c>
      <c r="G1002" s="1" t="s">
        <v>23</v>
      </c>
      <c r="H1002" s="1">
        <v>32.187800000000003</v>
      </c>
      <c r="I1002" s="1">
        <v>0</v>
      </c>
      <c r="K1002" s="1">
        <f>IF(H1002=0, 0.1, H1002)</f>
        <v>32.187800000000003</v>
      </c>
      <c r="L1002" s="1">
        <f>IF(I1002=0, 0.1, I1002)</f>
        <v>0.1</v>
      </c>
      <c r="M1002" s="2">
        <f>LOG(L1002/K1002, 10)</f>
        <v>-2.5076912941596317</v>
      </c>
      <c r="N1002" s="2">
        <f>AVERAGE(K1002:L1002)</f>
        <v>16.143900000000002</v>
      </c>
      <c r="O1002" s="2">
        <f>LOG(N1002,10)</f>
        <v>1.2080084587551558</v>
      </c>
      <c r="P1002" s="2">
        <f>LOG(L1002/K1002, 2)</f>
        <v>-8.3303701633733311</v>
      </c>
      <c r="Q1002" s="1">
        <v>0</v>
      </c>
      <c r="R1002" s="1">
        <v>1</v>
      </c>
      <c r="S1002" s="1">
        <f>-1*LOG10(R1002)</f>
        <v>0</v>
      </c>
      <c r="T1002" s="1">
        <v>1</v>
      </c>
      <c r="U1002" s="1" t="s">
        <v>1161</v>
      </c>
      <c r="V1002" s="1" t="s">
        <v>37</v>
      </c>
      <c r="W1002" s="1" t="s">
        <v>1866</v>
      </c>
      <c r="X1002" s="1" t="s">
        <v>27</v>
      </c>
      <c r="Y1002" s="1" t="s">
        <v>1865</v>
      </c>
    </row>
    <row r="1003" spans="1:25" x14ac:dyDescent="0.3">
      <c r="A1003" s="1" t="s">
        <v>3176</v>
      </c>
      <c r="B1003" s="1" t="s">
        <v>3176</v>
      </c>
      <c r="C1003" s="1" t="s">
        <v>3175</v>
      </c>
      <c r="D1003" s="8">
        <f>(L1003/K1003*100)-100</f>
        <v>-99.68932328397716</v>
      </c>
      <c r="E1003" s="1" t="s">
        <v>3174</v>
      </c>
      <c r="F1003" s="1" t="s">
        <v>22</v>
      </c>
      <c r="G1003" s="1" t="s">
        <v>23</v>
      </c>
      <c r="H1003" s="1">
        <v>32.187800000000003</v>
      </c>
      <c r="I1003" s="1">
        <v>0</v>
      </c>
      <c r="K1003" s="1">
        <f>IF(H1003=0, 0.1, H1003)</f>
        <v>32.187800000000003</v>
      </c>
      <c r="L1003" s="1">
        <f>IF(I1003=0, 0.1, I1003)</f>
        <v>0.1</v>
      </c>
      <c r="M1003" s="2">
        <f>LOG(L1003/K1003, 10)</f>
        <v>-2.5076912941596317</v>
      </c>
      <c r="N1003" s="2">
        <f>AVERAGE(K1003:L1003)</f>
        <v>16.143900000000002</v>
      </c>
      <c r="O1003" s="2">
        <f>LOG(N1003,10)</f>
        <v>1.2080084587551558</v>
      </c>
      <c r="P1003" s="2">
        <f>LOG(L1003/K1003, 2)</f>
        <v>-8.3303701633733311</v>
      </c>
      <c r="Q1003" s="1">
        <v>0</v>
      </c>
      <c r="R1003" s="1">
        <v>1</v>
      </c>
      <c r="S1003" s="1">
        <f>-1*LOG10(R1003)</f>
        <v>0</v>
      </c>
      <c r="T1003" s="1">
        <v>1</v>
      </c>
      <c r="U1003" s="1" t="s">
        <v>1161</v>
      </c>
      <c r="V1003" s="1" t="s">
        <v>34</v>
      </c>
      <c r="W1003" s="1" t="s">
        <v>3173</v>
      </c>
      <c r="X1003" s="1" t="s">
        <v>27</v>
      </c>
      <c r="Y1003" s="1" t="s">
        <v>3172</v>
      </c>
    </row>
    <row r="1004" spans="1:25" x14ac:dyDescent="0.3">
      <c r="A1004" s="1" t="s">
        <v>6354</v>
      </c>
      <c r="B1004" s="1" t="s">
        <v>6354</v>
      </c>
      <c r="C1004" s="1" t="s">
        <v>6353</v>
      </c>
      <c r="D1004" s="8">
        <f>(L1004/K1004*100)-100</f>
        <v>45378.6</v>
      </c>
      <c r="E1004" s="1" t="s">
        <v>6352</v>
      </c>
      <c r="F1004" s="1" t="s">
        <v>22</v>
      </c>
      <c r="G1004" s="1" t="s">
        <v>23</v>
      </c>
      <c r="H1004" s="1">
        <v>0</v>
      </c>
      <c r="I1004" s="1">
        <v>45.4786</v>
      </c>
      <c r="K1004" s="1">
        <f>IF(H1004=0, 0.1, H1004)</f>
        <v>0.1</v>
      </c>
      <c r="L1004" s="1">
        <f>IF(I1004=0, 0.1, I1004)</f>
        <v>45.4786</v>
      </c>
      <c r="M1004" s="2">
        <f>LOG(L1004/K1004, 10)</f>
        <v>2.6578070870264048</v>
      </c>
      <c r="N1004" s="2">
        <f>AVERAGE(K1004:L1004)</f>
        <v>22.789300000000001</v>
      </c>
      <c r="O1004" s="2">
        <f>LOG(N1004,10)</f>
        <v>1.3577309855223572</v>
      </c>
      <c r="P1004" s="2">
        <f>LOG(L1004/K1004, 2)</f>
        <v>8.8290440331837559</v>
      </c>
      <c r="Q1004" s="1">
        <v>0</v>
      </c>
      <c r="R1004" s="1">
        <v>1</v>
      </c>
      <c r="S1004" s="1">
        <f>-1*LOG10(R1004)</f>
        <v>0</v>
      </c>
      <c r="T1004" s="1">
        <v>1</v>
      </c>
      <c r="U1004" s="1" t="s">
        <v>1161</v>
      </c>
      <c r="V1004" s="1" t="s">
        <v>24</v>
      </c>
      <c r="W1004" s="1" t="s">
        <v>6351</v>
      </c>
      <c r="X1004" s="1" t="s">
        <v>25</v>
      </c>
      <c r="Y1004" s="1" t="s">
        <v>6350</v>
      </c>
    </row>
    <row r="1005" spans="1:25" x14ac:dyDescent="0.3">
      <c r="A1005" s="1" t="s">
        <v>4997</v>
      </c>
      <c r="B1005" s="1" t="s">
        <v>4997</v>
      </c>
      <c r="C1005" s="1" t="s">
        <v>4996</v>
      </c>
      <c r="D1005" s="8">
        <f>(L1005/K1005*100)-100</f>
        <v>-31.211514921802674</v>
      </c>
      <c r="E1005" s="1" t="s">
        <v>4995</v>
      </c>
      <c r="F1005" s="1" t="s">
        <v>22</v>
      </c>
      <c r="G1005" s="1" t="s">
        <v>23</v>
      </c>
      <c r="H1005" s="1">
        <v>32.187800000000003</v>
      </c>
      <c r="I1005" s="1">
        <v>22.141500000000001</v>
      </c>
      <c r="J1005" s="1">
        <v>-0.53975899999999999</v>
      </c>
      <c r="K1005" s="1">
        <f>IF(H1005=0, 0.1, H1005)</f>
        <v>32.187800000000003</v>
      </c>
      <c r="L1005" s="1">
        <f>IF(I1005=0, 0.1, I1005)</f>
        <v>22.141500000000001</v>
      </c>
      <c r="M1005" s="2">
        <f>LOG(L1005/K1005, 10)</f>
        <v>-0.16248425486823614</v>
      </c>
      <c r="N1005" s="2">
        <f>AVERAGE(K1005:L1005)</f>
        <v>27.164650000000002</v>
      </c>
      <c r="O1005" s="2">
        <f>LOG(N1005,10)</f>
        <v>1.4340041137854251</v>
      </c>
      <c r="P1005" s="2">
        <f>LOG(L1005/K1005, 2)</f>
        <v>-0.5397610112236324</v>
      </c>
      <c r="Q1005" s="1">
        <v>0</v>
      </c>
      <c r="R1005" s="1">
        <v>1</v>
      </c>
      <c r="S1005" s="1">
        <f>-1*LOG10(R1005)</f>
        <v>0</v>
      </c>
      <c r="T1005" s="1">
        <v>1</v>
      </c>
      <c r="U1005" s="1" t="s">
        <v>1161</v>
      </c>
      <c r="V1005" s="1" t="s">
        <v>42</v>
      </c>
      <c r="W1005" s="1" t="s">
        <v>4994</v>
      </c>
      <c r="X1005" s="1" t="s">
        <v>25</v>
      </c>
      <c r="Y1005" s="1" t="s">
        <v>4993</v>
      </c>
    </row>
    <row r="1006" spans="1:25" x14ac:dyDescent="0.3">
      <c r="A1006" s="1" t="s">
        <v>4402</v>
      </c>
      <c r="B1006" s="1" t="s">
        <v>4402</v>
      </c>
      <c r="C1006" s="1" t="s">
        <v>4401</v>
      </c>
      <c r="D1006" s="8">
        <f>(L1006/K1006*100)-100</f>
        <v>79.009002294052863</v>
      </c>
      <c r="E1006" s="1" t="s">
        <v>4400</v>
      </c>
      <c r="F1006" s="1" t="s">
        <v>22</v>
      </c>
      <c r="G1006" s="1" t="s">
        <v>23</v>
      </c>
      <c r="H1006" s="1">
        <v>1207.47</v>
      </c>
      <c r="I1006" s="1">
        <v>2161.48</v>
      </c>
      <c r="J1006" s="1">
        <v>0.84003000000000005</v>
      </c>
      <c r="K1006" s="1">
        <f>IF(H1006=0, 0.1, H1006)</f>
        <v>1207.47</v>
      </c>
      <c r="L1006" s="1">
        <f>IF(I1006=0, 0.1, I1006)</f>
        <v>2161.48</v>
      </c>
      <c r="M1006" s="2">
        <f>LOG(L1006/K1006, 10)</f>
        <v>0.25287487203197506</v>
      </c>
      <c r="N1006" s="2">
        <f>AVERAGE(K1006:L1006)</f>
        <v>1684.4749999999999</v>
      </c>
      <c r="O1006" s="2">
        <f>LOG(N1006,10)</f>
        <v>3.2264645698184053</v>
      </c>
      <c r="P1006" s="2">
        <f>LOG(L1006/K1006, 2)</f>
        <v>0.84003214189406461</v>
      </c>
      <c r="Q1006" s="1">
        <v>0.69093099999999996</v>
      </c>
      <c r="R1006" s="1">
        <v>0.28284999999999999</v>
      </c>
      <c r="S1006" s="1">
        <f>-1*LOG10(R1006)</f>
        <v>0.54844381692357203</v>
      </c>
      <c r="T1006" s="1">
        <v>0.99990000000000001</v>
      </c>
      <c r="U1006" s="1" t="s">
        <v>1161</v>
      </c>
      <c r="V1006" s="1" t="s">
        <v>38</v>
      </c>
      <c r="W1006" s="1" t="s">
        <v>4399</v>
      </c>
      <c r="X1006" s="1" t="s">
        <v>25</v>
      </c>
      <c r="Y1006" s="1" t="s">
        <v>4398</v>
      </c>
    </row>
    <row r="1007" spans="1:25" x14ac:dyDescent="0.3">
      <c r="A1007" s="1" t="s">
        <v>6368</v>
      </c>
      <c r="B1007" s="1" t="s">
        <v>6368</v>
      </c>
      <c r="C1007" s="1" t="s">
        <v>6367</v>
      </c>
      <c r="D1007" s="8">
        <f>(L1007/K1007*100)-100</f>
        <v>-31.211514921802674</v>
      </c>
      <c r="E1007" s="1" t="s">
        <v>6366</v>
      </c>
      <c r="F1007" s="1" t="s">
        <v>22</v>
      </c>
      <c r="G1007" s="1" t="s">
        <v>23</v>
      </c>
      <c r="H1007" s="1">
        <v>32.187800000000003</v>
      </c>
      <c r="I1007" s="1">
        <v>22.141500000000001</v>
      </c>
      <c r="J1007" s="1">
        <v>-0.53975899999999999</v>
      </c>
      <c r="K1007" s="1">
        <f>IF(H1007=0, 0.1, H1007)</f>
        <v>32.187800000000003</v>
      </c>
      <c r="L1007" s="1">
        <f>IF(I1007=0, 0.1, I1007)</f>
        <v>22.141500000000001</v>
      </c>
      <c r="M1007" s="2">
        <f>LOG(L1007/K1007, 10)</f>
        <v>-0.16248425486823614</v>
      </c>
      <c r="N1007" s="2">
        <f>AVERAGE(K1007:L1007)</f>
        <v>27.164650000000002</v>
      </c>
      <c r="O1007" s="2">
        <f>LOG(N1007,10)</f>
        <v>1.4340041137854251</v>
      </c>
      <c r="P1007" s="2">
        <f>LOG(L1007/K1007, 2)</f>
        <v>-0.5397610112236324</v>
      </c>
      <c r="Q1007" s="1">
        <v>0</v>
      </c>
      <c r="R1007" s="1">
        <v>1</v>
      </c>
      <c r="S1007" s="1">
        <f>-1*LOG10(R1007)</f>
        <v>0</v>
      </c>
      <c r="T1007" s="1">
        <v>1</v>
      </c>
      <c r="U1007" s="1" t="s">
        <v>1161</v>
      </c>
      <c r="V1007" s="1" t="s">
        <v>24</v>
      </c>
      <c r="W1007" s="1" t="s">
        <v>6365</v>
      </c>
      <c r="X1007" s="1" t="s">
        <v>25</v>
      </c>
      <c r="Y1007" s="1" t="s">
        <v>6364</v>
      </c>
    </row>
    <row r="1008" spans="1:25" x14ac:dyDescent="0.3">
      <c r="A1008" s="1" t="s">
        <v>6530</v>
      </c>
      <c r="B1008" s="1" t="s">
        <v>6530</v>
      </c>
      <c r="C1008" s="1" t="s">
        <v>6529</v>
      </c>
      <c r="D1008" s="8">
        <f>(L1008/K1008*100)-100</f>
        <v>-31.211514921802674</v>
      </c>
      <c r="E1008" s="1" t="s">
        <v>6528</v>
      </c>
      <c r="F1008" s="1" t="s">
        <v>22</v>
      </c>
      <c r="G1008" s="1" t="s">
        <v>23</v>
      </c>
      <c r="H1008" s="1">
        <v>32.187800000000003</v>
      </c>
      <c r="I1008" s="1">
        <v>22.141500000000001</v>
      </c>
      <c r="J1008" s="1">
        <v>-0.53975899999999999</v>
      </c>
      <c r="K1008" s="1">
        <f>IF(H1008=0, 0.1, H1008)</f>
        <v>32.187800000000003</v>
      </c>
      <c r="L1008" s="1">
        <f>IF(I1008=0, 0.1, I1008)</f>
        <v>22.141500000000001</v>
      </c>
      <c r="M1008" s="2">
        <f>LOG(L1008/K1008, 10)</f>
        <v>-0.16248425486823614</v>
      </c>
      <c r="N1008" s="2">
        <f>AVERAGE(K1008:L1008)</f>
        <v>27.164650000000002</v>
      </c>
      <c r="O1008" s="2">
        <f>LOG(N1008,10)</f>
        <v>1.4340041137854251</v>
      </c>
      <c r="P1008" s="2">
        <f>LOG(L1008/K1008, 2)</f>
        <v>-0.5397610112236324</v>
      </c>
      <c r="Q1008" s="1">
        <v>0</v>
      </c>
      <c r="R1008" s="1">
        <v>1</v>
      </c>
      <c r="S1008" s="1">
        <f>-1*LOG10(R1008)</f>
        <v>0</v>
      </c>
      <c r="T1008" s="1">
        <v>1</v>
      </c>
      <c r="U1008" s="1" t="s">
        <v>1161</v>
      </c>
      <c r="V1008" s="1" t="s">
        <v>24</v>
      </c>
      <c r="W1008" s="1" t="s">
        <v>6527</v>
      </c>
      <c r="X1008" s="1" t="s">
        <v>27</v>
      </c>
      <c r="Y1008" s="1" t="s">
        <v>6526</v>
      </c>
    </row>
    <row r="1009" spans="1:25" x14ac:dyDescent="0.3">
      <c r="A1009" s="1" t="s">
        <v>6622</v>
      </c>
      <c r="B1009" s="1" t="s">
        <v>6622</v>
      </c>
      <c r="C1009" s="1" t="s">
        <v>6621</v>
      </c>
      <c r="D1009" s="8">
        <f>(L1009/K1009*100)-100</f>
        <v>-75.244352512111476</v>
      </c>
      <c r="E1009" s="1" t="s">
        <v>6620</v>
      </c>
      <c r="F1009" s="1" t="s">
        <v>22</v>
      </c>
      <c r="G1009" s="1" t="s">
        <v>23</v>
      </c>
      <c r="H1009" s="1">
        <v>183.71</v>
      </c>
      <c r="I1009" s="1">
        <v>45.4786</v>
      </c>
      <c r="J1009" s="1">
        <v>-2.01417</v>
      </c>
      <c r="K1009" s="1">
        <f>IF(H1009=0, 0.1, H1009)</f>
        <v>183.71</v>
      </c>
      <c r="L1009" s="1">
        <f>IF(I1009=0, 0.1, I1009)</f>
        <v>45.4786</v>
      </c>
      <c r="M1009" s="2">
        <f>LOG(L1009/K1009, 10)</f>
        <v>-0.60632571014285341</v>
      </c>
      <c r="N1009" s="2">
        <f>AVERAGE(K1009:L1009)</f>
        <v>114.5943</v>
      </c>
      <c r="O1009" s="2">
        <f>LOG(N1009,10)</f>
        <v>2.0591630160597143</v>
      </c>
      <c r="P1009" s="2">
        <f>LOG(L1009/K1009, 2)</f>
        <v>-2.0141704111760763</v>
      </c>
      <c r="Q1009" s="1">
        <v>-0.65251599999999998</v>
      </c>
      <c r="R1009" s="1">
        <v>0.29294999999999999</v>
      </c>
      <c r="S1009" s="1">
        <f>-1*LOG10(R1009)</f>
        <v>0.53320649765646444</v>
      </c>
      <c r="T1009" s="1">
        <v>0.99990000000000001</v>
      </c>
      <c r="U1009" s="1" t="s">
        <v>1161</v>
      </c>
      <c r="V1009" s="1" t="s">
        <v>24</v>
      </c>
      <c r="W1009" s="1" t="s">
        <v>6619</v>
      </c>
      <c r="X1009" s="1" t="s">
        <v>27</v>
      </c>
      <c r="Y1009" s="1" t="s">
        <v>6618</v>
      </c>
    </row>
    <row r="1010" spans="1:25" x14ac:dyDescent="0.3">
      <c r="A1010" s="1" t="s">
        <v>6409</v>
      </c>
      <c r="B1010" s="1" t="s">
        <v>6409</v>
      </c>
      <c r="C1010" s="1" t="s">
        <v>6408</v>
      </c>
      <c r="D1010" s="8">
        <f>(L1010/K1010*100)-100</f>
        <v>369.37535253552642</v>
      </c>
      <c r="E1010" s="1" t="s">
        <v>6407</v>
      </c>
      <c r="F1010" s="1" t="s">
        <v>22</v>
      </c>
      <c r="G1010" s="1" t="s">
        <v>23</v>
      </c>
      <c r="H1010" s="1">
        <v>27.479500000000002</v>
      </c>
      <c r="I1010" s="1">
        <v>128.982</v>
      </c>
      <c r="J1010" s="1">
        <v>2.23075</v>
      </c>
      <c r="K1010" s="1">
        <f>IF(H1010=0, 0.1, H1010)</f>
        <v>27.479500000000002</v>
      </c>
      <c r="L1010" s="1">
        <f>IF(I1010=0, 0.1, I1010)</f>
        <v>128.982</v>
      </c>
      <c r="M1010" s="2">
        <f>LOG(L1010/K1010, 10)</f>
        <v>0.67152028053556989</v>
      </c>
      <c r="N1010" s="2">
        <f>AVERAGE(K1010:L1010)</f>
        <v>78.23075</v>
      </c>
      <c r="O1010" s="2">
        <f>LOG(N1010,10)</f>
        <v>1.8933774938571724</v>
      </c>
      <c r="P1010" s="2">
        <f>LOG(L1010/K1010, 2)</f>
        <v>2.2307420861977532</v>
      </c>
      <c r="Q1010" s="1">
        <v>24.796199999999999</v>
      </c>
      <c r="R1010" s="1">
        <v>0.51319999999999999</v>
      </c>
      <c r="S1010" s="1">
        <f>-1*LOG10(R1010)</f>
        <v>0.28971335229710909</v>
      </c>
      <c r="T1010" s="1">
        <v>0.99990000000000001</v>
      </c>
      <c r="U1010" s="1" t="s">
        <v>1161</v>
      </c>
      <c r="V1010" s="1" t="s">
        <v>24</v>
      </c>
      <c r="W1010" s="1" t="s">
        <v>6406</v>
      </c>
      <c r="X1010" s="1" t="s">
        <v>25</v>
      </c>
      <c r="Y1010" s="1" t="s">
        <v>6405</v>
      </c>
    </row>
    <row r="1011" spans="1:25" x14ac:dyDescent="0.3">
      <c r="A1011" s="1" t="s">
        <v>3506</v>
      </c>
      <c r="B1011" s="1" t="s">
        <v>3506</v>
      </c>
      <c r="C1011" s="1" t="s">
        <v>3505</v>
      </c>
      <c r="D1011" s="8">
        <f>(L1011/K1011*100)-100</f>
        <v>-45.297286549562251</v>
      </c>
      <c r="E1011" s="1" t="s">
        <v>3504</v>
      </c>
      <c r="F1011" s="1" t="s">
        <v>22</v>
      </c>
      <c r="G1011" s="1" t="s">
        <v>23</v>
      </c>
      <c r="H1011" s="1">
        <v>32.187800000000003</v>
      </c>
      <c r="I1011" s="1">
        <v>17.607600000000001</v>
      </c>
      <c r="J1011" s="1">
        <v>-0.87031999999999998</v>
      </c>
      <c r="K1011" s="1">
        <f>IF(H1011=0, 0.1, H1011)</f>
        <v>32.187800000000003</v>
      </c>
      <c r="L1011" s="1">
        <f>IF(I1011=0, 0.1, I1011)</f>
        <v>17.607600000000001</v>
      </c>
      <c r="M1011" s="2">
        <f>LOG(L1011/K1011, 10)</f>
        <v>-0.2619911305710626</v>
      </c>
      <c r="N1011" s="2">
        <f>AVERAGE(K1011:L1011)</f>
        <v>24.8977</v>
      </c>
      <c r="O1011" s="2">
        <f>LOG(N1011,10)</f>
        <v>1.3961592296883423</v>
      </c>
      <c r="P1011" s="2">
        <f>LOG(L1011/K1011, 2)</f>
        <v>-0.87031569725531632</v>
      </c>
      <c r="Q1011" s="1">
        <v>0</v>
      </c>
      <c r="R1011" s="1">
        <v>1</v>
      </c>
      <c r="S1011" s="1">
        <f>-1*LOG10(R1011)</f>
        <v>0</v>
      </c>
      <c r="T1011" s="1">
        <v>1</v>
      </c>
      <c r="U1011" s="1" t="s">
        <v>1161</v>
      </c>
      <c r="V1011" s="1" t="s">
        <v>45</v>
      </c>
      <c r="W1011" s="1" t="s">
        <v>3503</v>
      </c>
      <c r="X1011" s="1" t="s">
        <v>27</v>
      </c>
      <c r="Y1011" s="1" t="s">
        <v>3502</v>
      </c>
    </row>
    <row r="1012" spans="1:25" x14ac:dyDescent="0.3">
      <c r="A1012" s="1" t="s">
        <v>3261</v>
      </c>
      <c r="B1012" s="1" t="s">
        <v>3261</v>
      </c>
      <c r="C1012" s="1" t="s">
        <v>3260</v>
      </c>
      <c r="D1012" s="8">
        <f>(L1012/K1012*100)-100</f>
        <v>22041.5</v>
      </c>
      <c r="E1012" s="1" t="s">
        <v>3259</v>
      </c>
      <c r="F1012" s="1" t="s">
        <v>22</v>
      </c>
      <c r="G1012" s="1" t="s">
        <v>23</v>
      </c>
      <c r="H1012" s="1">
        <v>0</v>
      </c>
      <c r="I1012" s="1">
        <v>22.141500000000001</v>
      </c>
      <c r="K1012" s="1">
        <f>IF(H1012=0, 0.1, H1012)</f>
        <v>0.1</v>
      </c>
      <c r="L1012" s="1">
        <f>IF(I1012=0, 0.1, I1012)</f>
        <v>22.141500000000001</v>
      </c>
      <c r="M1012" s="2">
        <f>LOG(L1012/K1012, 10)</f>
        <v>2.3452070392913957</v>
      </c>
      <c r="N1012" s="2">
        <f>AVERAGE(K1012:L1012)</f>
        <v>11.120750000000001</v>
      </c>
      <c r="O1012" s="2">
        <f>LOG(N1012,10)</f>
        <v>1.04613407770266</v>
      </c>
      <c r="P1012" s="2">
        <f>LOG(L1012/K1012, 2)</f>
        <v>7.790609152149699</v>
      </c>
      <c r="Q1012" s="1">
        <v>0</v>
      </c>
      <c r="R1012" s="1">
        <v>1</v>
      </c>
      <c r="S1012" s="1">
        <f>-1*LOG10(R1012)</f>
        <v>0</v>
      </c>
      <c r="T1012" s="1">
        <v>1</v>
      </c>
      <c r="U1012" s="1" t="s">
        <v>1161</v>
      </c>
      <c r="V1012" s="1" t="s">
        <v>45</v>
      </c>
      <c r="W1012" s="1" t="s">
        <v>3258</v>
      </c>
      <c r="X1012" s="1" t="s">
        <v>25</v>
      </c>
      <c r="Y1012" s="1" t="s">
        <v>3257</v>
      </c>
    </row>
    <row r="1013" spans="1:25" x14ac:dyDescent="0.3">
      <c r="A1013" s="1" t="s">
        <v>3414</v>
      </c>
      <c r="B1013" s="1" t="s">
        <v>3414</v>
      </c>
      <c r="C1013" s="1" t="s">
        <v>3413</v>
      </c>
      <c r="D1013" s="8">
        <f>(L1013/K1013*100)-100</f>
        <v>-43.432489503277914</v>
      </c>
      <c r="E1013" s="1" t="s">
        <v>3412</v>
      </c>
      <c r="F1013" s="1" t="s">
        <v>22</v>
      </c>
      <c r="G1013" s="1" t="s">
        <v>23</v>
      </c>
      <c r="H1013" s="1">
        <v>325.81599999999997</v>
      </c>
      <c r="I1013" s="1">
        <v>184.30600000000001</v>
      </c>
      <c r="J1013" s="1">
        <v>-0.821959</v>
      </c>
      <c r="K1013" s="1">
        <f>IF(H1013=0, 0.1, H1013)</f>
        <v>325.81599999999997</v>
      </c>
      <c r="L1013" s="1">
        <f>IF(I1013=0, 0.1, I1013)</f>
        <v>184.30600000000001</v>
      </c>
      <c r="M1013" s="2">
        <f>LOG(L1013/K1013, 10)</f>
        <v>-0.24743293388690074</v>
      </c>
      <c r="N1013" s="2">
        <f>AVERAGE(K1013:L1013)</f>
        <v>255.06099999999998</v>
      </c>
      <c r="O1013" s="2">
        <f>LOG(N1013,10)</f>
        <v>2.4066440580624047</v>
      </c>
      <c r="P1013" s="2">
        <f>LOG(L1013/K1013, 2)</f>
        <v>-0.82195441467930297</v>
      </c>
      <c r="Q1013" s="1">
        <v>-0.71194199999999996</v>
      </c>
      <c r="R1013" s="1">
        <v>0.57389999999999997</v>
      </c>
      <c r="S1013" s="1">
        <f>-1*LOG10(R1013)</f>
        <v>0.24116377525304172</v>
      </c>
      <c r="T1013" s="1">
        <v>0.99990000000000001</v>
      </c>
      <c r="U1013" s="1" t="s">
        <v>1161</v>
      </c>
      <c r="V1013" s="1" t="s">
        <v>45</v>
      </c>
      <c r="W1013" s="1" t="s">
        <v>3411</v>
      </c>
      <c r="X1013" s="1" t="s">
        <v>27</v>
      </c>
      <c r="Y1013" s="1" t="s">
        <v>3410</v>
      </c>
    </row>
    <row r="1014" spans="1:25" x14ac:dyDescent="0.3">
      <c r="A1014" s="1" t="s">
        <v>6711</v>
      </c>
      <c r="B1014" s="1" t="s">
        <v>6711</v>
      </c>
      <c r="C1014" s="1" t="s">
        <v>6710</v>
      </c>
      <c r="D1014" s="8">
        <f>(L1014/K1014*100)-100</f>
        <v>45378.6</v>
      </c>
      <c r="E1014" s="1" t="s">
        <v>6709</v>
      </c>
      <c r="F1014" s="1" t="s">
        <v>22</v>
      </c>
      <c r="G1014" s="1" t="s">
        <v>23</v>
      </c>
      <c r="H1014" s="1">
        <v>0</v>
      </c>
      <c r="I1014" s="1">
        <v>45.4786</v>
      </c>
      <c r="K1014" s="1">
        <f>IF(H1014=0, 0.1, H1014)</f>
        <v>0.1</v>
      </c>
      <c r="L1014" s="1">
        <f>IF(I1014=0, 0.1, I1014)</f>
        <v>45.4786</v>
      </c>
      <c r="M1014" s="2">
        <f>LOG(L1014/K1014, 10)</f>
        <v>2.6578070870264048</v>
      </c>
      <c r="N1014" s="2">
        <f>AVERAGE(K1014:L1014)</f>
        <v>22.789300000000001</v>
      </c>
      <c r="O1014" s="2">
        <f>LOG(N1014,10)</f>
        <v>1.3577309855223572</v>
      </c>
      <c r="P1014" s="2">
        <f>LOG(L1014/K1014, 2)</f>
        <v>8.8290440331837559</v>
      </c>
      <c r="Q1014" s="1">
        <v>0</v>
      </c>
      <c r="R1014" s="1">
        <v>1</v>
      </c>
      <c r="S1014" s="1">
        <f>-1*LOG10(R1014)</f>
        <v>0</v>
      </c>
      <c r="T1014" s="1">
        <v>1</v>
      </c>
      <c r="U1014" s="1" t="s">
        <v>1161</v>
      </c>
      <c r="V1014" s="1" t="s">
        <v>52</v>
      </c>
      <c r="W1014" s="1" t="s">
        <v>6708</v>
      </c>
      <c r="X1014" s="1" t="s">
        <v>25</v>
      </c>
      <c r="Y1014" s="1" t="s">
        <v>6707</v>
      </c>
    </row>
    <row r="1015" spans="1:25" x14ac:dyDescent="0.3">
      <c r="A1015" s="1" t="s">
        <v>6632</v>
      </c>
      <c r="B1015" s="1" t="s">
        <v>6632</v>
      </c>
      <c r="C1015" s="1" t="s">
        <v>6631</v>
      </c>
      <c r="D1015" s="8">
        <f>(L1015/K1015*100)-100</f>
        <v>-0.3797070370758604</v>
      </c>
      <c r="E1015" s="1" t="s">
        <v>6630</v>
      </c>
      <c r="F1015" s="1" t="s">
        <v>22</v>
      </c>
      <c r="G1015" s="1" t="s">
        <v>23</v>
      </c>
      <c r="H1015" s="1">
        <v>248.08600000000001</v>
      </c>
      <c r="I1015" s="1">
        <v>247.14400000000001</v>
      </c>
      <c r="J1015" s="1">
        <v>-5.4909800000000003E-3</v>
      </c>
      <c r="K1015" s="1">
        <f>IF(H1015=0, 0.1, H1015)</f>
        <v>248.08600000000001</v>
      </c>
      <c r="L1015" s="1">
        <f>IF(I1015=0, 0.1, I1015)</f>
        <v>247.14400000000001</v>
      </c>
      <c r="M1015" s="2">
        <f>LOG(L1015/K1015, 10)</f>
        <v>-1.6521854304345168E-3</v>
      </c>
      <c r="N1015" s="2">
        <f>AVERAGE(K1015:L1015)</f>
        <v>247.61500000000001</v>
      </c>
      <c r="O1015" s="2">
        <f>LOG(N1015,10)</f>
        <v>2.3937769497984425</v>
      </c>
      <c r="P1015" s="2">
        <f>LOG(L1015/K1015, 2)</f>
        <v>-5.4884411993239915E-3</v>
      </c>
      <c r="Q1015" s="1">
        <v>-3.4869599999999999E-3</v>
      </c>
      <c r="R1015" s="1">
        <v>0.97955000000000003</v>
      </c>
      <c r="S1015" s="1">
        <f>-1*LOG10(R1015)</f>
        <v>8.9733910425126018E-3</v>
      </c>
      <c r="T1015" s="1">
        <v>0.99990000000000001</v>
      </c>
      <c r="U1015" s="1" t="s">
        <v>1161</v>
      </c>
      <c r="V1015" s="1" t="s">
        <v>52</v>
      </c>
      <c r="W1015" s="1" t="s">
        <v>6629</v>
      </c>
      <c r="X1015" s="1" t="s">
        <v>25</v>
      </c>
      <c r="Y1015" s="1" t="s">
        <v>6628</v>
      </c>
    </row>
    <row r="1016" spans="1:25" x14ac:dyDescent="0.3">
      <c r="A1016" s="1" t="s">
        <v>9603</v>
      </c>
      <c r="B1016" s="1" t="s">
        <v>9603</v>
      </c>
      <c r="C1016" s="1" t="s">
        <v>9602</v>
      </c>
      <c r="D1016" s="8">
        <f>(L1016/K1016*100)-100</f>
        <v>132748.99999999997</v>
      </c>
      <c r="E1016" s="1" t="s">
        <v>9601</v>
      </c>
      <c r="F1016" s="1" t="s">
        <v>22</v>
      </c>
      <c r="G1016" s="1" t="s">
        <v>23</v>
      </c>
      <c r="H1016" s="1">
        <v>0</v>
      </c>
      <c r="I1016" s="1">
        <v>132.84899999999999</v>
      </c>
      <c r="K1016" s="1">
        <f>IF(H1016=0, 0.1, H1016)</f>
        <v>0.1</v>
      </c>
      <c r="L1016" s="1">
        <f>IF(I1016=0, 0.1, I1016)</f>
        <v>132.84899999999999</v>
      </c>
      <c r="M1016" s="2">
        <f>LOG(L1016/K1016, 10)</f>
        <v>3.1233582896750391</v>
      </c>
      <c r="N1016" s="2">
        <f>AVERAGE(K1016:L1016)</f>
        <v>66.474499999999992</v>
      </c>
      <c r="O1016" s="2">
        <f>LOG(N1016,10)</f>
        <v>1.8226550793912297</v>
      </c>
      <c r="P1016" s="2">
        <f>LOG(L1016/K1016, 2)</f>
        <v>10.375571652870855</v>
      </c>
      <c r="Q1016" s="1">
        <v>0</v>
      </c>
      <c r="R1016" s="1">
        <v>1</v>
      </c>
      <c r="S1016" s="1">
        <f>-1*LOG10(R1016)</f>
        <v>0</v>
      </c>
      <c r="T1016" s="1">
        <v>1</v>
      </c>
      <c r="U1016" s="1" t="s">
        <v>1161</v>
      </c>
      <c r="V1016" s="1" t="s">
        <v>52</v>
      </c>
      <c r="W1016" s="1" t="s">
        <v>9600</v>
      </c>
      <c r="X1016" s="1" t="s">
        <v>25</v>
      </c>
      <c r="Y1016" s="1" t="s">
        <v>9599</v>
      </c>
    </row>
    <row r="1017" spans="1:25" x14ac:dyDescent="0.3">
      <c r="A1017" s="1" t="s">
        <v>9598</v>
      </c>
      <c r="B1017" s="1" t="s">
        <v>9598</v>
      </c>
      <c r="C1017" s="1" t="s">
        <v>9597</v>
      </c>
      <c r="D1017" s="8">
        <f>(L1017/K1017*100)-100</f>
        <v>45378.6</v>
      </c>
      <c r="E1017" s="1" t="s">
        <v>6662</v>
      </c>
      <c r="F1017" s="1" t="s">
        <v>22</v>
      </c>
      <c r="G1017" s="1" t="s">
        <v>23</v>
      </c>
      <c r="H1017" s="1">
        <v>0</v>
      </c>
      <c r="I1017" s="1">
        <v>45.4786</v>
      </c>
      <c r="K1017" s="1">
        <f>IF(H1017=0, 0.1, H1017)</f>
        <v>0.1</v>
      </c>
      <c r="L1017" s="1">
        <f>IF(I1017=0, 0.1, I1017)</f>
        <v>45.4786</v>
      </c>
      <c r="M1017" s="2">
        <f>LOG(L1017/K1017, 10)</f>
        <v>2.6578070870264048</v>
      </c>
      <c r="N1017" s="2">
        <f>AVERAGE(K1017:L1017)</f>
        <v>22.789300000000001</v>
      </c>
      <c r="O1017" s="2">
        <f>LOG(N1017,10)</f>
        <v>1.3577309855223572</v>
      </c>
      <c r="P1017" s="2">
        <f>LOG(L1017/K1017, 2)</f>
        <v>8.8290440331837559</v>
      </c>
      <c r="Q1017" s="1">
        <v>0</v>
      </c>
      <c r="R1017" s="1">
        <v>1</v>
      </c>
      <c r="S1017" s="1">
        <f>-1*LOG10(R1017)</f>
        <v>0</v>
      </c>
      <c r="T1017" s="1">
        <v>1</v>
      </c>
      <c r="U1017" s="1" t="s">
        <v>1161</v>
      </c>
      <c r="V1017" s="1" t="s">
        <v>52</v>
      </c>
      <c r="W1017" s="1" t="s">
        <v>9596</v>
      </c>
      <c r="X1017" s="1" t="s">
        <v>27</v>
      </c>
      <c r="Y1017" s="1" t="s">
        <v>9595</v>
      </c>
    </row>
    <row r="1018" spans="1:25" x14ac:dyDescent="0.3">
      <c r="A1018" s="1" t="s">
        <v>6664</v>
      </c>
      <c r="B1018" s="1" t="s">
        <v>6664</v>
      </c>
      <c r="C1018" s="1" t="s">
        <v>6663</v>
      </c>
      <c r="D1018" s="8">
        <f>(L1018/K1018*100)-100</f>
        <v>44183.1</v>
      </c>
      <c r="E1018" s="1" t="s">
        <v>6662</v>
      </c>
      <c r="F1018" s="1" t="s">
        <v>22</v>
      </c>
      <c r="G1018" s="1" t="s">
        <v>23</v>
      </c>
      <c r="H1018" s="1">
        <v>0</v>
      </c>
      <c r="I1018" s="1">
        <v>44.283099999999997</v>
      </c>
      <c r="K1018" s="1">
        <f>IF(H1018=0, 0.1, H1018)</f>
        <v>0.1</v>
      </c>
      <c r="L1018" s="1">
        <f>IF(I1018=0, 0.1, I1018)</f>
        <v>44.283099999999997</v>
      </c>
      <c r="M1018" s="2">
        <f>LOG(L1018/K1018, 10)</f>
        <v>2.6462380156793377</v>
      </c>
      <c r="N1018" s="2">
        <f>AVERAGE(K1018:L1018)</f>
        <v>22.191549999999999</v>
      </c>
      <c r="O1018" s="2">
        <f>LOG(N1018,10)</f>
        <v>1.3461876371999046</v>
      </c>
      <c r="P1018" s="2">
        <f>LOG(L1018/K1018, 2)</f>
        <v>8.7906124100441776</v>
      </c>
      <c r="Q1018" s="1">
        <v>0</v>
      </c>
      <c r="R1018" s="1">
        <v>1</v>
      </c>
      <c r="S1018" s="1">
        <f>-1*LOG10(R1018)</f>
        <v>0</v>
      </c>
      <c r="T1018" s="1">
        <v>1</v>
      </c>
      <c r="U1018" s="1" t="s">
        <v>1161</v>
      </c>
      <c r="V1018" s="1" t="s">
        <v>52</v>
      </c>
      <c r="W1018" s="1" t="s">
        <v>6661</v>
      </c>
      <c r="X1018" s="1" t="s">
        <v>25</v>
      </c>
      <c r="Y1018" s="1" t="s">
        <v>6660</v>
      </c>
    </row>
    <row r="1019" spans="1:25" x14ac:dyDescent="0.3">
      <c r="A1019" s="1" t="s">
        <v>6818</v>
      </c>
      <c r="B1019" s="1" t="s">
        <v>6818</v>
      </c>
      <c r="C1019" s="1" t="s">
        <v>6817</v>
      </c>
      <c r="D1019" s="8">
        <f>(L1019/K1019*100)-100</f>
        <v>-63.748532052516801</v>
      </c>
      <c r="E1019" s="1" t="s">
        <v>6816</v>
      </c>
      <c r="F1019" s="1" t="s">
        <v>22</v>
      </c>
      <c r="G1019" s="1" t="s">
        <v>23</v>
      </c>
      <c r="H1019" s="1">
        <v>64.375600000000006</v>
      </c>
      <c r="I1019" s="1">
        <v>23.3371</v>
      </c>
      <c r="J1019" s="1">
        <v>-1.4638899999999999</v>
      </c>
      <c r="K1019" s="1">
        <f>IF(H1019=0, 0.1, H1019)</f>
        <v>64.375600000000006</v>
      </c>
      <c r="L1019" s="1">
        <f>IF(I1019=0, 0.1, I1019)</f>
        <v>23.3371</v>
      </c>
      <c r="M1019" s="2">
        <f>LOG(L1019/K1019, 10)</f>
        <v>-0.44067440264929703</v>
      </c>
      <c r="N1019" s="2">
        <f>AVERAGE(K1019:L1019)</f>
        <v>43.856350000000006</v>
      </c>
      <c r="O1019" s="2">
        <f>LOG(N1019,10)</f>
        <v>1.6420324841399261</v>
      </c>
      <c r="P1019" s="2">
        <f>LOG(L1019/K1019, 2)</f>
        <v>-1.4638886788584058</v>
      </c>
      <c r="Q1019" s="1">
        <v>0</v>
      </c>
      <c r="R1019" s="1">
        <v>1</v>
      </c>
      <c r="S1019" s="1">
        <f>-1*LOG10(R1019)</f>
        <v>0</v>
      </c>
      <c r="T1019" s="1">
        <v>1</v>
      </c>
      <c r="U1019" s="1" t="s">
        <v>1161</v>
      </c>
      <c r="V1019" s="1" t="s">
        <v>52</v>
      </c>
      <c r="W1019" s="1" t="s">
        <v>6815</v>
      </c>
      <c r="X1019" s="1" t="s">
        <v>27</v>
      </c>
      <c r="Y1019" s="1" t="s">
        <v>6814</v>
      </c>
    </row>
    <row r="1020" spans="1:25" x14ac:dyDescent="0.3">
      <c r="A1020" s="1" t="s">
        <v>6748</v>
      </c>
      <c r="B1020" s="1" t="s">
        <v>6748</v>
      </c>
      <c r="C1020" s="1" t="s">
        <v>6747</v>
      </c>
      <c r="D1020" s="8">
        <f>(L1020/K1020*100)-100</f>
        <v>153.00355825095119</v>
      </c>
      <c r="E1020" s="1" t="s">
        <v>6746</v>
      </c>
      <c r="F1020" s="1" t="s">
        <v>22</v>
      </c>
      <c r="G1020" s="1" t="s">
        <v>23</v>
      </c>
      <c r="H1020" s="1">
        <v>243.37799999999999</v>
      </c>
      <c r="I1020" s="1">
        <v>615.755</v>
      </c>
      <c r="J1020" s="1">
        <v>1.3391599999999999</v>
      </c>
      <c r="K1020" s="1">
        <f>IF(H1020=0, 0.1, H1020)</f>
        <v>243.37799999999999</v>
      </c>
      <c r="L1020" s="1">
        <f>IF(I1020=0, 0.1, I1020)</f>
        <v>615.755</v>
      </c>
      <c r="M1020" s="2">
        <f>LOG(L1020/K1020, 10)</f>
        <v>0.40312662915165387</v>
      </c>
      <c r="N1020" s="2">
        <f>AVERAGE(K1020:L1020)</f>
        <v>429.56650000000002</v>
      </c>
      <c r="O1020" s="2">
        <f>LOG(N1020,10)</f>
        <v>2.6330304052975744</v>
      </c>
      <c r="P1020" s="2">
        <f>LOG(L1020/K1020, 2)</f>
        <v>1.3391576751761181</v>
      </c>
      <c r="Q1020" s="1">
        <v>1.1046499999999999</v>
      </c>
      <c r="R1020" s="1">
        <v>0.1973</v>
      </c>
      <c r="S1020" s="1">
        <f>-1*LOG10(R1020)</f>
        <v>0.70487291474780878</v>
      </c>
      <c r="T1020" s="1">
        <v>0.99990000000000001</v>
      </c>
      <c r="U1020" s="1" t="s">
        <v>1161</v>
      </c>
      <c r="V1020" s="1" t="s">
        <v>52</v>
      </c>
      <c r="W1020" s="1" t="s">
        <v>6745</v>
      </c>
      <c r="X1020" s="1" t="s">
        <v>27</v>
      </c>
      <c r="Y1020" s="1" t="s">
        <v>6744</v>
      </c>
    </row>
    <row r="1021" spans="1:25" x14ac:dyDescent="0.3">
      <c r="A1021" s="1" t="s">
        <v>6777</v>
      </c>
      <c r="B1021" s="1" t="s">
        <v>6777</v>
      </c>
      <c r="C1021" s="1" t="s">
        <v>6776</v>
      </c>
      <c r="D1021" s="8">
        <f>(L1021/K1021*100)-100</f>
        <v>-99.68932328397716</v>
      </c>
      <c r="E1021" s="1" t="s">
        <v>6775</v>
      </c>
      <c r="F1021" s="1" t="s">
        <v>22</v>
      </c>
      <c r="G1021" s="1" t="s">
        <v>23</v>
      </c>
      <c r="H1021" s="1">
        <v>32.187800000000003</v>
      </c>
      <c r="I1021" s="1">
        <v>0</v>
      </c>
      <c r="K1021" s="1">
        <f>IF(H1021=0, 0.1, H1021)</f>
        <v>32.187800000000003</v>
      </c>
      <c r="L1021" s="1">
        <f>IF(I1021=0, 0.1, I1021)</f>
        <v>0.1</v>
      </c>
      <c r="M1021" s="2">
        <f>LOG(L1021/K1021, 10)</f>
        <v>-2.5076912941596317</v>
      </c>
      <c r="N1021" s="2">
        <f>AVERAGE(K1021:L1021)</f>
        <v>16.143900000000002</v>
      </c>
      <c r="O1021" s="2">
        <f>LOG(N1021,10)</f>
        <v>1.2080084587551558</v>
      </c>
      <c r="P1021" s="2">
        <f>LOG(L1021/K1021, 2)</f>
        <v>-8.3303701633733311</v>
      </c>
      <c r="Q1021" s="1">
        <v>0</v>
      </c>
      <c r="R1021" s="1">
        <v>1</v>
      </c>
      <c r="S1021" s="1">
        <f>-1*LOG10(R1021)</f>
        <v>0</v>
      </c>
      <c r="T1021" s="1">
        <v>1</v>
      </c>
      <c r="U1021" s="1" t="s">
        <v>1161</v>
      </c>
      <c r="V1021" s="1" t="s">
        <v>52</v>
      </c>
      <c r="W1021" s="1" t="s">
        <v>6774</v>
      </c>
      <c r="X1021" s="1" t="s">
        <v>27</v>
      </c>
      <c r="Y1021" s="1" t="s">
        <v>6773</v>
      </c>
    </row>
    <row r="1022" spans="1:25" x14ac:dyDescent="0.3">
      <c r="A1022" s="1" t="s">
        <v>6845</v>
      </c>
      <c r="B1022" s="1" t="s">
        <v>6845</v>
      </c>
      <c r="C1022" s="1" t="s">
        <v>6844</v>
      </c>
      <c r="D1022" s="8">
        <f>(L1022/K1022*100)-100</f>
        <v>113.07592932913627</v>
      </c>
      <c r="E1022" s="1" t="s">
        <v>6843</v>
      </c>
      <c r="F1022" s="1" t="s">
        <v>22</v>
      </c>
      <c r="G1022" s="1" t="s">
        <v>23</v>
      </c>
      <c r="H1022" s="1">
        <v>27.479500000000002</v>
      </c>
      <c r="I1022" s="1">
        <v>58.552199999999999</v>
      </c>
      <c r="J1022" s="1">
        <v>1.09137</v>
      </c>
      <c r="K1022" s="1">
        <f>IF(H1022=0, 0.1, H1022)</f>
        <v>27.479500000000002</v>
      </c>
      <c r="L1022" s="1">
        <f>IF(I1022=0, 0.1, I1022)</f>
        <v>58.552199999999999</v>
      </c>
      <c r="M1022" s="2">
        <f>LOG(L1022/K1022, 10)</f>
        <v>0.32853439129103196</v>
      </c>
      <c r="N1022" s="2">
        <f>AVERAGE(K1022:L1022)</f>
        <v>43.01585</v>
      </c>
      <c r="O1022" s="2">
        <f>LOG(N1022,10)</f>
        <v>1.6336285090491756</v>
      </c>
      <c r="P1022" s="2">
        <f>LOG(L1022/K1022, 2)</f>
        <v>1.091367624566397</v>
      </c>
      <c r="Q1022" s="1">
        <v>0</v>
      </c>
      <c r="R1022" s="1">
        <v>1</v>
      </c>
      <c r="S1022" s="1">
        <f>-1*LOG10(R1022)</f>
        <v>0</v>
      </c>
      <c r="T1022" s="1">
        <v>1</v>
      </c>
      <c r="U1022" s="1" t="s">
        <v>1161</v>
      </c>
      <c r="V1022" s="1" t="s">
        <v>52</v>
      </c>
      <c r="W1022" s="1" t="s">
        <v>6842</v>
      </c>
      <c r="X1022" s="1" t="s">
        <v>27</v>
      </c>
      <c r="Y1022" s="1" t="s">
        <v>6841</v>
      </c>
    </row>
    <row r="1023" spans="1:25" x14ac:dyDescent="0.3">
      <c r="A1023" s="1" t="s">
        <v>6641</v>
      </c>
      <c r="B1023" s="1" t="s">
        <v>6641</v>
      </c>
      <c r="C1023" s="1" t="s">
        <v>6640</v>
      </c>
      <c r="D1023" s="8">
        <f>(L1023/K1023*100)-100</f>
        <v>98.682733793392686</v>
      </c>
      <c r="E1023" s="1" t="s">
        <v>6639</v>
      </c>
      <c r="F1023" s="1" t="s">
        <v>22</v>
      </c>
      <c r="G1023" s="1" t="s">
        <v>23</v>
      </c>
      <c r="H1023" s="1">
        <v>257.50299999999999</v>
      </c>
      <c r="I1023" s="1">
        <v>511.61399999999998</v>
      </c>
      <c r="J1023" s="1">
        <v>0.99046999999999996</v>
      </c>
      <c r="K1023" s="1">
        <f>IF(H1023=0, 0.1, H1023)</f>
        <v>257.50299999999999</v>
      </c>
      <c r="L1023" s="1">
        <f>IF(I1023=0, 0.1, I1023)</f>
        <v>511.61399999999998</v>
      </c>
      <c r="M1023" s="2">
        <f>LOG(L1023/K1023, 10)</f>
        <v>0.29816012707926026</v>
      </c>
      <c r="N1023" s="2">
        <f>AVERAGE(K1023:L1023)</f>
        <v>384.55849999999998</v>
      </c>
      <c r="O1023" s="2">
        <f>LOG(N1023,10)</f>
        <v>2.5849624151248722</v>
      </c>
      <c r="P1023" s="2">
        <f>LOG(L1023/K1023, 2)</f>
        <v>0.99046650291978089</v>
      </c>
      <c r="Q1023" s="1">
        <v>0.83094000000000001</v>
      </c>
      <c r="R1023" s="1">
        <v>0.23649999999999999</v>
      </c>
      <c r="S1023" s="1">
        <f>-1*LOG10(R1023)</f>
        <v>0.62616885492616969</v>
      </c>
      <c r="T1023" s="1">
        <v>0.99990000000000001</v>
      </c>
      <c r="U1023" s="1" t="s">
        <v>1161</v>
      </c>
      <c r="V1023" s="1" t="s">
        <v>52</v>
      </c>
      <c r="W1023" s="1" t="s">
        <v>6638</v>
      </c>
      <c r="X1023" s="1" t="s">
        <v>25</v>
      </c>
      <c r="Y1023" s="1" t="s">
        <v>6637</v>
      </c>
    </row>
    <row r="1024" spans="1:25" x14ac:dyDescent="0.3">
      <c r="A1024" s="1" t="s">
        <v>6659</v>
      </c>
      <c r="B1024" s="1" t="s">
        <v>6659</v>
      </c>
      <c r="C1024" s="1" t="s">
        <v>6658</v>
      </c>
      <c r="D1024" s="8">
        <f>(L1024/K1024*100)-100</f>
        <v>151.51658630815436</v>
      </c>
      <c r="E1024" s="1" t="s">
        <v>6657</v>
      </c>
      <c r="F1024" s="1" t="s">
        <v>22</v>
      </c>
      <c r="G1024" s="1" t="s">
        <v>23</v>
      </c>
      <c r="H1024" s="1">
        <v>449.85899999999998</v>
      </c>
      <c r="I1024" s="1">
        <v>1131.47</v>
      </c>
      <c r="J1024" s="1">
        <v>1.3306500000000001</v>
      </c>
      <c r="K1024" s="1">
        <f>IF(H1024=0, 0.1, H1024)</f>
        <v>449.85899999999998</v>
      </c>
      <c r="L1024" s="1">
        <f>IF(I1024=0, 0.1, I1024)</f>
        <v>1131.47</v>
      </c>
      <c r="M1024" s="2">
        <f>LOG(L1024/K1024, 10)</f>
        <v>0.40056662996685072</v>
      </c>
      <c r="N1024" s="2">
        <f>AVERAGE(K1024:L1024)</f>
        <v>790.66449999999998</v>
      </c>
      <c r="O1024" s="2">
        <f>LOG(N1024,10)</f>
        <v>2.8979922398722251</v>
      </c>
      <c r="P1024" s="2">
        <f>LOG(L1024/K1024, 2)</f>
        <v>1.3306535419612318</v>
      </c>
      <c r="Q1024" s="1">
        <v>0.96575299999999997</v>
      </c>
      <c r="R1024" s="1">
        <v>0.16905000000000001</v>
      </c>
      <c r="S1024" s="1">
        <f>-1*LOG10(R1024)</f>
        <v>0.77198482489821219</v>
      </c>
      <c r="T1024" s="1">
        <v>0.99990000000000001</v>
      </c>
      <c r="U1024" s="1" t="s">
        <v>1161</v>
      </c>
      <c r="V1024" s="1" t="s">
        <v>52</v>
      </c>
      <c r="W1024" s="1" t="s">
        <v>6656</v>
      </c>
      <c r="X1024" s="1" t="s">
        <v>25</v>
      </c>
      <c r="Y1024" s="1" t="s">
        <v>6655</v>
      </c>
    </row>
    <row r="1025" spans="1:25" x14ac:dyDescent="0.3">
      <c r="A1025" s="1" t="s">
        <v>6758</v>
      </c>
      <c r="B1025" s="1" t="s">
        <v>6758</v>
      </c>
      <c r="C1025" s="1" t="s">
        <v>6757</v>
      </c>
      <c r="D1025" s="8">
        <f>(L1025/K1025*100)-100</f>
        <v>79.663426664732356</v>
      </c>
      <c r="E1025" s="1" t="s">
        <v>6756</v>
      </c>
      <c r="F1025" s="1" t="s">
        <v>22</v>
      </c>
      <c r="G1025" s="1" t="s">
        <v>23</v>
      </c>
      <c r="H1025" s="1">
        <v>1378.6</v>
      </c>
      <c r="I1025" s="1">
        <v>2476.84</v>
      </c>
      <c r="J1025" s="1">
        <v>0.84529699999999997</v>
      </c>
      <c r="K1025" s="1">
        <f>IF(H1025=0, 0.1, H1025)</f>
        <v>1378.6</v>
      </c>
      <c r="L1025" s="1">
        <f>IF(I1025=0, 0.1, I1025)</f>
        <v>2476.84</v>
      </c>
      <c r="M1025" s="2">
        <f>LOG(L1025/K1025, 10)</f>
        <v>0.25445967858776763</v>
      </c>
      <c r="N1025" s="2">
        <f>AVERAGE(K1025:L1025)</f>
        <v>1927.72</v>
      </c>
      <c r="O1025" s="2">
        <f>LOG(N1025,10)</f>
        <v>3.2850439531737403</v>
      </c>
      <c r="P1025" s="2">
        <f>LOG(L1025/K1025, 2)</f>
        <v>0.84529675531671356</v>
      </c>
      <c r="Q1025" s="1">
        <v>0.59938499999999995</v>
      </c>
      <c r="R1025" s="1">
        <v>0.36709999999999998</v>
      </c>
      <c r="S1025" s="1">
        <f>-1*LOG10(R1025)</f>
        <v>0.43521561549601323</v>
      </c>
      <c r="T1025" s="1">
        <v>0.99990000000000001</v>
      </c>
      <c r="U1025" s="1" t="s">
        <v>1161</v>
      </c>
      <c r="V1025" s="1" t="s">
        <v>52</v>
      </c>
      <c r="W1025" s="1" t="s">
        <v>6755</v>
      </c>
      <c r="X1025" s="1" t="s">
        <v>27</v>
      </c>
      <c r="Y1025" s="1" t="s">
        <v>6754</v>
      </c>
    </row>
    <row r="1026" spans="1:25" x14ac:dyDescent="0.3">
      <c r="A1026" s="1" t="s">
        <v>6692</v>
      </c>
      <c r="B1026" s="1" t="s">
        <v>6692</v>
      </c>
      <c r="C1026" s="1" t="s">
        <v>6691</v>
      </c>
      <c r="D1026" s="8">
        <f>(L1026/K1026*100)-100</f>
        <v>-52.359514726266845</v>
      </c>
      <c r="E1026" s="1" t="s">
        <v>6690</v>
      </c>
      <c r="F1026" s="1" t="s">
        <v>22</v>
      </c>
      <c r="G1026" s="1" t="s">
        <v>23</v>
      </c>
      <c r="H1026" s="1">
        <v>24456.3</v>
      </c>
      <c r="I1026" s="1">
        <v>11651.1</v>
      </c>
      <c r="J1026" s="1">
        <v>-1.06975</v>
      </c>
      <c r="K1026" s="1">
        <f>IF(H1026=0, 0.1, H1026)</f>
        <v>24456.3</v>
      </c>
      <c r="L1026" s="1">
        <f>IF(I1026=0, 0.1, I1026)</f>
        <v>11651.1</v>
      </c>
      <c r="M1026" s="2">
        <f>LOG(L1026/K1026, 10)</f>
        <v>-0.32202382337248547</v>
      </c>
      <c r="N1026" s="2">
        <f>AVERAGE(K1026:L1026)</f>
        <v>18053.7</v>
      </c>
      <c r="O1026" s="2">
        <f>LOG(N1026,10)</f>
        <v>4.2565662214721742</v>
      </c>
      <c r="P1026" s="2">
        <f>LOG(L1026/K1026, 2)</f>
        <v>-1.0697399860841053</v>
      </c>
      <c r="Q1026" s="1">
        <v>-0.86258500000000005</v>
      </c>
      <c r="R1026" s="1">
        <v>0.32915</v>
      </c>
      <c r="S1026" s="1">
        <f>-1*LOG10(R1026)</f>
        <v>0.48260614057190238</v>
      </c>
      <c r="T1026" s="1">
        <v>0.99990000000000001</v>
      </c>
      <c r="U1026" s="1" t="s">
        <v>1161</v>
      </c>
      <c r="V1026" s="1" t="s">
        <v>52</v>
      </c>
      <c r="W1026" s="1" t="s">
        <v>6689</v>
      </c>
      <c r="X1026" s="1" t="s">
        <v>25</v>
      </c>
      <c r="Y1026" s="1" t="s">
        <v>6688</v>
      </c>
    </row>
    <row r="1027" spans="1:25" x14ac:dyDescent="0.3">
      <c r="A1027" s="1" t="s">
        <v>6987</v>
      </c>
      <c r="B1027" s="1" t="s">
        <v>6987</v>
      </c>
      <c r="C1027" s="1" t="s">
        <v>6986</v>
      </c>
      <c r="D1027" s="8">
        <f>(L1027/K1027*100)-100</f>
        <v>-20.072736733747348</v>
      </c>
      <c r="E1027" s="1" t="s">
        <v>6985</v>
      </c>
      <c r="F1027" s="1" t="s">
        <v>22</v>
      </c>
      <c r="G1027" s="1" t="s">
        <v>23</v>
      </c>
      <c r="H1027" s="1">
        <v>1768.02</v>
      </c>
      <c r="I1027" s="1">
        <v>1413.13</v>
      </c>
      <c r="J1027" s="1">
        <v>-0.32324199999999997</v>
      </c>
      <c r="K1027" s="1">
        <f>IF(H1027=0, 0.1, H1027)</f>
        <v>1768.02</v>
      </c>
      <c r="L1027" s="1">
        <f>IF(I1027=0, 0.1, I1027)</f>
        <v>1413.13</v>
      </c>
      <c r="M1027" s="2">
        <f>LOG(L1027/K1027, 10)</f>
        <v>-9.7305057150388272E-2</v>
      </c>
      <c r="N1027" s="2">
        <f>AVERAGE(K1027:L1027)</f>
        <v>1590.575</v>
      </c>
      <c r="O1027" s="2">
        <f>LOG(N1027,10)</f>
        <v>3.2015541521093351</v>
      </c>
      <c r="P1027" s="2">
        <f>LOG(L1027/K1027, 2)</f>
        <v>-0.32324040312249525</v>
      </c>
      <c r="Q1027" s="1">
        <v>-0.244369</v>
      </c>
      <c r="R1027" s="1">
        <v>0.70440000000000003</v>
      </c>
      <c r="S1027" s="1">
        <f>-1*LOG10(R1027)</f>
        <v>0.15218065270476069</v>
      </c>
      <c r="T1027" s="1">
        <v>0.99990000000000001</v>
      </c>
      <c r="U1027" s="1" t="s">
        <v>1161</v>
      </c>
      <c r="V1027" s="1" t="s">
        <v>51</v>
      </c>
      <c r="W1027" s="1" t="s">
        <v>6984</v>
      </c>
      <c r="X1027" s="1" t="s">
        <v>25</v>
      </c>
      <c r="Y1027" s="1" t="s">
        <v>6983</v>
      </c>
    </row>
    <row r="1028" spans="1:25" x14ac:dyDescent="0.3">
      <c r="A1028" s="1" t="s">
        <v>6627</v>
      </c>
      <c r="B1028" s="1" t="s">
        <v>6627</v>
      </c>
      <c r="C1028" s="1" t="s">
        <v>6626</v>
      </c>
      <c r="D1028" s="8">
        <f>(L1028/K1028*100)-100</f>
        <v>41.291481771062564</v>
      </c>
      <c r="E1028" s="1" t="s">
        <v>6625</v>
      </c>
      <c r="F1028" s="1" t="s">
        <v>22</v>
      </c>
      <c r="G1028" s="1" t="s">
        <v>23</v>
      </c>
      <c r="H1028" s="1">
        <v>96.563500000000005</v>
      </c>
      <c r="I1028" s="1">
        <v>136.43600000000001</v>
      </c>
      <c r="J1028" s="1">
        <v>0.49867299999999998</v>
      </c>
      <c r="K1028" s="1">
        <f>IF(H1028=0, 0.1, H1028)</f>
        <v>96.563500000000005</v>
      </c>
      <c r="L1028" s="1">
        <f>IF(I1028=0, 0.1, I1028)</f>
        <v>136.43600000000001</v>
      </c>
      <c r="M1028" s="2">
        <f>LOG(L1028/K1028, 10)</f>
        <v>0.15011597974426408</v>
      </c>
      <c r="N1028" s="2">
        <f>AVERAGE(K1028:L1028)</f>
        <v>116.49975000000001</v>
      </c>
      <c r="O1028" s="2">
        <f>LOG(N1028,10)</f>
        <v>2.0663249933986303</v>
      </c>
      <c r="P1028" s="2">
        <f>LOG(L1028/K1028, 2)</f>
        <v>0.49867449060401309</v>
      </c>
      <c r="Q1028" s="1">
        <v>0</v>
      </c>
      <c r="R1028" s="1">
        <v>1</v>
      </c>
      <c r="S1028" s="1">
        <f>-1*LOG10(R1028)</f>
        <v>0</v>
      </c>
      <c r="T1028" s="1">
        <v>1</v>
      </c>
      <c r="U1028" s="1" t="s">
        <v>1161</v>
      </c>
      <c r="V1028" s="1" t="s">
        <v>24</v>
      </c>
      <c r="W1028" s="1" t="s">
        <v>6624</v>
      </c>
      <c r="X1028" s="1" t="s">
        <v>27</v>
      </c>
      <c r="Y1028" s="1" t="s">
        <v>6623</v>
      </c>
    </row>
    <row r="1029" spans="1:25" x14ac:dyDescent="0.3">
      <c r="A1029" s="1" t="s">
        <v>7485</v>
      </c>
      <c r="B1029" s="1" t="s">
        <v>7485</v>
      </c>
      <c r="C1029" s="1" t="s">
        <v>7484</v>
      </c>
      <c r="D1029" s="8">
        <f>(L1029/K1029*100)-100</f>
        <v>-99.68932328397716</v>
      </c>
      <c r="E1029" s="1" t="s">
        <v>7483</v>
      </c>
      <c r="F1029" s="1" t="s">
        <v>22</v>
      </c>
      <c r="G1029" s="1" t="s">
        <v>23</v>
      </c>
      <c r="H1029" s="1">
        <v>32.187800000000003</v>
      </c>
      <c r="I1029" s="1">
        <v>0</v>
      </c>
      <c r="K1029" s="1">
        <f>IF(H1029=0, 0.1, H1029)</f>
        <v>32.187800000000003</v>
      </c>
      <c r="L1029" s="1">
        <f>IF(I1029=0, 0.1, I1029)</f>
        <v>0.1</v>
      </c>
      <c r="M1029" s="2">
        <f>LOG(L1029/K1029, 10)</f>
        <v>-2.5076912941596317</v>
      </c>
      <c r="N1029" s="2">
        <f>AVERAGE(K1029:L1029)</f>
        <v>16.143900000000002</v>
      </c>
      <c r="O1029" s="2">
        <f>LOG(N1029,10)</f>
        <v>1.2080084587551558</v>
      </c>
      <c r="P1029" s="2">
        <f>LOG(L1029/K1029, 2)</f>
        <v>-8.3303701633733311</v>
      </c>
      <c r="Q1029" s="1">
        <v>0</v>
      </c>
      <c r="R1029" s="1">
        <v>1</v>
      </c>
      <c r="S1029" s="1">
        <f>-1*LOG10(R1029)</f>
        <v>0</v>
      </c>
      <c r="T1029" s="1">
        <v>1</v>
      </c>
      <c r="U1029" s="1" t="s">
        <v>1161</v>
      </c>
      <c r="V1029" s="1" t="s">
        <v>30</v>
      </c>
      <c r="W1029" s="1" t="s">
        <v>7482</v>
      </c>
      <c r="X1029" s="1" t="s">
        <v>27</v>
      </c>
      <c r="Y1029" s="1" t="s">
        <v>7481</v>
      </c>
    </row>
    <row r="1030" spans="1:25" x14ac:dyDescent="0.3">
      <c r="A1030" s="1" t="s">
        <v>9594</v>
      </c>
      <c r="B1030" s="1" t="s">
        <v>9594</v>
      </c>
      <c r="C1030" s="1" t="s">
        <v>9593</v>
      </c>
      <c r="D1030" s="8">
        <f>(L1030/K1030*100)-100</f>
        <v>44183.1</v>
      </c>
      <c r="E1030" s="1" t="s">
        <v>9592</v>
      </c>
      <c r="F1030" s="1" t="s">
        <v>22</v>
      </c>
      <c r="G1030" s="1" t="s">
        <v>23</v>
      </c>
      <c r="H1030" s="1">
        <v>0</v>
      </c>
      <c r="I1030" s="1">
        <v>44.283099999999997</v>
      </c>
      <c r="K1030" s="1">
        <f>IF(H1030=0, 0.1, H1030)</f>
        <v>0.1</v>
      </c>
      <c r="L1030" s="1">
        <f>IF(I1030=0, 0.1, I1030)</f>
        <v>44.283099999999997</v>
      </c>
      <c r="M1030" s="2">
        <f>LOG(L1030/K1030, 10)</f>
        <v>2.6462380156793377</v>
      </c>
      <c r="N1030" s="2">
        <f>AVERAGE(K1030:L1030)</f>
        <v>22.191549999999999</v>
      </c>
      <c r="O1030" s="2">
        <f>LOG(N1030,10)</f>
        <v>1.3461876371999046</v>
      </c>
      <c r="P1030" s="2">
        <f>LOG(L1030/K1030, 2)</f>
        <v>8.7906124100441776</v>
      </c>
      <c r="Q1030" s="1">
        <v>0</v>
      </c>
      <c r="R1030" s="1">
        <v>1</v>
      </c>
      <c r="S1030" s="1">
        <f>-1*LOG10(R1030)</f>
        <v>0</v>
      </c>
      <c r="T1030" s="1">
        <v>1</v>
      </c>
      <c r="U1030" s="1" t="s">
        <v>1161</v>
      </c>
      <c r="V1030" s="1" t="s">
        <v>30</v>
      </c>
      <c r="W1030" s="1" t="s">
        <v>9591</v>
      </c>
      <c r="X1030" s="1" t="s">
        <v>27</v>
      </c>
      <c r="Y1030" s="1" t="s">
        <v>9590</v>
      </c>
    </row>
    <row r="1031" spans="1:25" x14ac:dyDescent="0.3">
      <c r="A1031" s="1" t="s">
        <v>7132</v>
      </c>
      <c r="B1031" s="1" t="s">
        <v>7132</v>
      </c>
      <c r="C1031" s="1" t="s">
        <v>7131</v>
      </c>
      <c r="D1031" s="8">
        <f>(L1031/K1031*100)-100</f>
        <v>85.567999170425651</v>
      </c>
      <c r="E1031" s="1" t="s">
        <v>7130</v>
      </c>
      <c r="F1031" s="1" t="s">
        <v>22</v>
      </c>
      <c r="G1031" s="1" t="s">
        <v>23</v>
      </c>
      <c r="H1031" s="1">
        <v>1157.22</v>
      </c>
      <c r="I1031" s="1">
        <v>2147.4299999999998</v>
      </c>
      <c r="J1031" s="1">
        <v>0.89194700000000005</v>
      </c>
      <c r="K1031" s="1">
        <f>IF(H1031=0, 0.1, H1031)</f>
        <v>1157.22</v>
      </c>
      <c r="L1031" s="1">
        <f>IF(I1031=0, 0.1, I1031)</f>
        <v>2147.4299999999998</v>
      </c>
      <c r="M1031" s="2">
        <f>LOG(L1031/K1031, 10)</f>
        <v>0.26850308512662524</v>
      </c>
      <c r="N1031" s="2">
        <f>AVERAGE(K1031:L1031)</f>
        <v>1652.3249999999998</v>
      </c>
      <c r="O1031" s="2">
        <f>LOG(N1031,10)</f>
        <v>3.2180954738708971</v>
      </c>
      <c r="P1031" s="2">
        <f>LOG(L1031/K1031, 2)</f>
        <v>0.89194794204606953</v>
      </c>
      <c r="Q1031" s="1">
        <v>0.72809000000000001</v>
      </c>
      <c r="R1031" s="1">
        <v>0.2394</v>
      </c>
      <c r="S1031" s="1">
        <f>-1*LOG10(R1031)</f>
        <v>0.62087585392960809</v>
      </c>
      <c r="T1031" s="1">
        <v>0.99990000000000001</v>
      </c>
      <c r="U1031" s="1" t="s">
        <v>1161</v>
      </c>
      <c r="V1031" s="1" t="s">
        <v>30</v>
      </c>
      <c r="W1031" s="1" t="s">
        <v>7129</v>
      </c>
      <c r="X1031" s="1" t="s">
        <v>25</v>
      </c>
      <c r="Y1031" s="1" t="s">
        <v>7128</v>
      </c>
    </row>
    <row r="1032" spans="1:25" x14ac:dyDescent="0.3">
      <c r="A1032" s="1" t="s">
        <v>9589</v>
      </c>
      <c r="B1032" s="1" t="s">
        <v>9589</v>
      </c>
      <c r="C1032" s="1" t="s">
        <v>9588</v>
      </c>
      <c r="D1032" s="8">
        <f>(L1032/K1032*100)-100</f>
        <v>45378.6</v>
      </c>
      <c r="E1032" s="1" t="s">
        <v>9587</v>
      </c>
      <c r="F1032" s="1" t="s">
        <v>22</v>
      </c>
      <c r="G1032" s="1" t="s">
        <v>23</v>
      </c>
      <c r="H1032" s="1">
        <v>0</v>
      </c>
      <c r="I1032" s="1">
        <v>45.4786</v>
      </c>
      <c r="K1032" s="1">
        <f>IF(H1032=0, 0.1, H1032)</f>
        <v>0.1</v>
      </c>
      <c r="L1032" s="1">
        <f>IF(I1032=0, 0.1, I1032)</f>
        <v>45.4786</v>
      </c>
      <c r="M1032" s="2">
        <f>LOG(L1032/K1032, 10)</f>
        <v>2.6578070870264048</v>
      </c>
      <c r="N1032" s="2">
        <f>AVERAGE(K1032:L1032)</f>
        <v>22.789300000000001</v>
      </c>
      <c r="O1032" s="2">
        <f>LOG(N1032,10)</f>
        <v>1.3577309855223572</v>
      </c>
      <c r="P1032" s="2">
        <f>LOG(L1032/K1032, 2)</f>
        <v>8.8290440331837559</v>
      </c>
      <c r="Q1032" s="1">
        <v>0</v>
      </c>
      <c r="R1032" s="1">
        <v>1</v>
      </c>
      <c r="S1032" s="1">
        <f>-1*LOG10(R1032)</f>
        <v>0</v>
      </c>
      <c r="T1032" s="1">
        <v>1</v>
      </c>
      <c r="U1032" s="1" t="s">
        <v>1161</v>
      </c>
      <c r="V1032" s="1" t="s">
        <v>45</v>
      </c>
      <c r="W1032" s="1" t="s">
        <v>9586</v>
      </c>
      <c r="X1032" s="1" t="s">
        <v>25</v>
      </c>
      <c r="Y1032" s="1" t="s">
        <v>9585</v>
      </c>
    </row>
    <row r="1033" spans="1:25" x14ac:dyDescent="0.3">
      <c r="A1033" s="1" t="s">
        <v>3214</v>
      </c>
      <c r="B1033" s="1" t="s">
        <v>3214</v>
      </c>
      <c r="C1033" s="1" t="s">
        <v>3213</v>
      </c>
      <c r="D1033" s="8">
        <f>(L1033/K1033*100)-100</f>
        <v>-99.63609235975909</v>
      </c>
      <c r="E1033" s="1" t="s">
        <v>3212</v>
      </c>
      <c r="F1033" s="1" t="s">
        <v>22</v>
      </c>
      <c r="G1033" s="1" t="s">
        <v>23</v>
      </c>
      <c r="H1033" s="1">
        <v>27.479500000000002</v>
      </c>
      <c r="I1033" s="1">
        <v>0</v>
      </c>
      <c r="K1033" s="1">
        <f>IF(H1033=0, 0.1, H1033)</f>
        <v>27.479500000000002</v>
      </c>
      <c r="L1033" s="1">
        <f>IF(I1033=0, 0.1, I1033)</f>
        <v>0.1</v>
      </c>
      <c r="M1033" s="2">
        <f>LOG(L1033/K1033, 10)</f>
        <v>-2.4390088263053991</v>
      </c>
      <c r="N1033" s="2">
        <f>AVERAGE(K1033:L1033)</f>
        <v>13.789750000000002</v>
      </c>
      <c r="O1033" s="2">
        <f>LOG(N1033,10)</f>
        <v>1.1395563927454901</v>
      </c>
      <c r="P1033" s="2">
        <f>LOG(L1033/K1033, 2)</f>
        <v>-8.1022119437821569</v>
      </c>
      <c r="Q1033" s="1">
        <v>0</v>
      </c>
      <c r="R1033" s="1">
        <v>1</v>
      </c>
      <c r="S1033" s="1">
        <f>-1*LOG10(R1033)</f>
        <v>0</v>
      </c>
      <c r="T1033" s="1">
        <v>1</v>
      </c>
      <c r="U1033" s="1" t="s">
        <v>1161</v>
      </c>
      <c r="V1033" s="1" t="s">
        <v>45</v>
      </c>
      <c r="W1033" s="1" t="s">
        <v>3211</v>
      </c>
      <c r="X1033" s="1" t="s">
        <v>25</v>
      </c>
      <c r="Y1033" s="1" t="s">
        <v>3210</v>
      </c>
    </row>
    <row r="1034" spans="1:25" x14ac:dyDescent="0.3">
      <c r="A1034" s="1" t="s">
        <v>7531</v>
      </c>
      <c r="B1034" s="1" t="s">
        <v>7531</v>
      </c>
      <c r="C1034" s="1" t="s">
        <v>7530</v>
      </c>
      <c r="D1034" s="8">
        <f>(L1034/K1034*100)-100</f>
        <v>206.57231919401397</v>
      </c>
      <c r="E1034" s="1" t="s">
        <v>7529</v>
      </c>
      <c r="F1034" s="1" t="s">
        <v>22</v>
      </c>
      <c r="G1034" s="1" t="s">
        <v>23</v>
      </c>
      <c r="H1034" s="1">
        <v>156.23099999999999</v>
      </c>
      <c r="I1034" s="1">
        <v>478.96100000000001</v>
      </c>
      <c r="J1034" s="1">
        <v>1.6162300000000001</v>
      </c>
      <c r="K1034" s="1">
        <f>IF(H1034=0, 0.1, H1034)</f>
        <v>156.23099999999999</v>
      </c>
      <c r="L1034" s="1">
        <f>IF(I1034=0, 0.1, I1034)</f>
        <v>478.96100000000001</v>
      </c>
      <c r="M1034" s="2">
        <f>LOG(L1034/K1034, 10)</f>
        <v>0.48653293928547375</v>
      </c>
      <c r="N1034" s="2">
        <f>AVERAGE(K1034:L1034)</f>
        <v>317.596</v>
      </c>
      <c r="O1034" s="2">
        <f>LOG(N1034,10)</f>
        <v>2.5018750240168117</v>
      </c>
      <c r="P1034" s="2">
        <f>LOG(L1034/K1034, 2)</f>
        <v>1.6162274401005428</v>
      </c>
      <c r="Q1034" s="1">
        <v>0.62188500000000002</v>
      </c>
      <c r="R1034" s="1">
        <v>0.50729999999999997</v>
      </c>
      <c r="S1034" s="1">
        <f>-1*LOG10(R1034)</f>
        <v>0.29473513768259585</v>
      </c>
      <c r="T1034" s="1">
        <v>0.99990000000000001</v>
      </c>
      <c r="U1034" s="1" t="s">
        <v>1161</v>
      </c>
      <c r="V1034" s="1" t="s">
        <v>30</v>
      </c>
      <c r="W1034" s="1" t="s">
        <v>7528</v>
      </c>
      <c r="X1034" s="1" t="s">
        <v>27</v>
      </c>
      <c r="Y1034" s="1" t="s">
        <v>7527</v>
      </c>
    </row>
    <row r="1035" spans="1:25" x14ac:dyDescent="0.3">
      <c r="A1035" s="1" t="s">
        <v>7437</v>
      </c>
      <c r="B1035" s="1" t="s">
        <v>7437</v>
      </c>
      <c r="C1035" s="1" t="s">
        <v>7436</v>
      </c>
      <c r="D1035" s="8">
        <f>(L1035/K1035*100)-100</f>
        <v>398.66260303005612</v>
      </c>
      <c r="E1035" s="1" t="s">
        <v>7435</v>
      </c>
      <c r="F1035" s="1" t="s">
        <v>22</v>
      </c>
      <c r="G1035" s="1" t="s">
        <v>23</v>
      </c>
      <c r="H1035" s="1">
        <v>87.146900000000002</v>
      </c>
      <c r="I1035" s="1">
        <v>434.56900000000002</v>
      </c>
      <c r="J1035" s="1">
        <v>2.31806</v>
      </c>
      <c r="K1035" s="1">
        <f>IF(H1035=0, 0.1, H1035)</f>
        <v>87.146900000000002</v>
      </c>
      <c r="L1035" s="1">
        <f>IF(I1035=0, 0.1, I1035)</f>
        <v>434.56900000000002</v>
      </c>
      <c r="M1035" s="2">
        <f>LOG(L1035/K1035, 10)</f>
        <v>0.69780679972693405</v>
      </c>
      <c r="N1035" s="2">
        <f>AVERAGE(K1035:L1035)</f>
        <v>260.85795000000002</v>
      </c>
      <c r="O1035" s="2">
        <f>LOG(N1035,10)</f>
        <v>2.416404076973742</v>
      </c>
      <c r="P1035" s="2">
        <f>LOG(L1035/K1035, 2)</f>
        <v>2.3180640128163419</v>
      </c>
      <c r="Q1035" s="1">
        <v>0.99777000000000005</v>
      </c>
      <c r="R1035" s="1">
        <v>0.17460000000000001</v>
      </c>
      <c r="S1035" s="1">
        <f>-1*LOG10(R1035)</f>
        <v>0.75795576063044912</v>
      </c>
      <c r="T1035" s="1">
        <v>0.99990000000000001</v>
      </c>
      <c r="U1035" s="1" t="s">
        <v>1161</v>
      </c>
      <c r="V1035" s="1" t="s">
        <v>30</v>
      </c>
      <c r="W1035" s="1" t="s">
        <v>7434</v>
      </c>
      <c r="X1035" s="1" t="s">
        <v>27</v>
      </c>
      <c r="Y1035" s="1" t="s">
        <v>7433</v>
      </c>
    </row>
    <row r="1036" spans="1:25" x14ac:dyDescent="0.3">
      <c r="A1036" s="1" t="s">
        <v>7459</v>
      </c>
      <c r="B1036" s="1" t="s">
        <v>7459</v>
      </c>
      <c r="C1036" s="1" t="s">
        <v>7458</v>
      </c>
      <c r="D1036" s="8">
        <f>(L1036/K1036*100)-100</f>
        <v>-99.68932328397716</v>
      </c>
      <c r="E1036" s="1" t="s">
        <v>834</v>
      </c>
      <c r="F1036" s="1" t="s">
        <v>22</v>
      </c>
      <c r="G1036" s="1" t="s">
        <v>23</v>
      </c>
      <c r="H1036" s="1">
        <v>32.187800000000003</v>
      </c>
      <c r="I1036" s="1">
        <v>0</v>
      </c>
      <c r="K1036" s="1">
        <f>IF(H1036=0, 0.1, H1036)</f>
        <v>32.187800000000003</v>
      </c>
      <c r="L1036" s="1">
        <f>IF(I1036=0, 0.1, I1036)</f>
        <v>0.1</v>
      </c>
      <c r="M1036" s="2">
        <f>LOG(L1036/K1036, 10)</f>
        <v>-2.5076912941596317</v>
      </c>
      <c r="N1036" s="2">
        <f>AVERAGE(K1036:L1036)</f>
        <v>16.143900000000002</v>
      </c>
      <c r="O1036" s="2">
        <f>LOG(N1036,10)</f>
        <v>1.2080084587551558</v>
      </c>
      <c r="P1036" s="2">
        <f>LOG(L1036/K1036, 2)</f>
        <v>-8.3303701633733311</v>
      </c>
      <c r="Q1036" s="1">
        <v>0</v>
      </c>
      <c r="R1036" s="1">
        <v>1</v>
      </c>
      <c r="S1036" s="1">
        <f>-1*LOG10(R1036)</f>
        <v>0</v>
      </c>
      <c r="T1036" s="1">
        <v>1</v>
      </c>
      <c r="U1036" s="1" t="s">
        <v>1161</v>
      </c>
      <c r="V1036" s="1" t="s">
        <v>30</v>
      </c>
      <c r="W1036" s="1" t="s">
        <v>7457</v>
      </c>
      <c r="X1036" s="1" t="s">
        <v>27</v>
      </c>
      <c r="Y1036" s="1" t="s">
        <v>7456</v>
      </c>
    </row>
    <row r="1037" spans="1:25" x14ac:dyDescent="0.3">
      <c r="A1037" s="1" t="s">
        <v>7392</v>
      </c>
      <c r="B1037" s="1" t="s">
        <v>7392</v>
      </c>
      <c r="C1037" s="1" t="s">
        <v>7391</v>
      </c>
      <c r="D1037" s="8">
        <f>(L1037/K1037*100)-100</f>
        <v>-99.63609235975909</v>
      </c>
      <c r="E1037" s="1" t="s">
        <v>7390</v>
      </c>
      <c r="F1037" s="1" t="s">
        <v>22</v>
      </c>
      <c r="G1037" s="1" t="s">
        <v>23</v>
      </c>
      <c r="H1037" s="1">
        <v>27.479500000000002</v>
      </c>
      <c r="I1037" s="1">
        <v>0</v>
      </c>
      <c r="K1037" s="1">
        <f>IF(H1037=0, 0.1, H1037)</f>
        <v>27.479500000000002</v>
      </c>
      <c r="L1037" s="1">
        <f>IF(I1037=0, 0.1, I1037)</f>
        <v>0.1</v>
      </c>
      <c r="M1037" s="2">
        <f>LOG(L1037/K1037, 10)</f>
        <v>-2.4390088263053991</v>
      </c>
      <c r="N1037" s="2">
        <f>AVERAGE(K1037:L1037)</f>
        <v>13.789750000000002</v>
      </c>
      <c r="O1037" s="2">
        <f>LOG(N1037,10)</f>
        <v>1.1395563927454901</v>
      </c>
      <c r="P1037" s="2">
        <f>LOG(L1037/K1037, 2)</f>
        <v>-8.1022119437821569</v>
      </c>
      <c r="Q1037" s="1">
        <v>0</v>
      </c>
      <c r="R1037" s="1">
        <v>1</v>
      </c>
      <c r="S1037" s="1">
        <f>-1*LOG10(R1037)</f>
        <v>0</v>
      </c>
      <c r="T1037" s="1">
        <v>1</v>
      </c>
      <c r="U1037" s="1" t="s">
        <v>1161</v>
      </c>
      <c r="V1037" s="1" t="s">
        <v>30</v>
      </c>
      <c r="W1037" s="1" t="s">
        <v>7389</v>
      </c>
      <c r="X1037" s="1" t="s">
        <v>27</v>
      </c>
      <c r="Y1037" s="1" t="s">
        <v>7388</v>
      </c>
    </row>
    <row r="1038" spans="1:25" x14ac:dyDescent="0.3">
      <c r="A1038" s="1" t="s">
        <v>7451</v>
      </c>
      <c r="B1038" s="1" t="s">
        <v>7451</v>
      </c>
      <c r="C1038" s="1" t="s">
        <v>7450</v>
      </c>
      <c r="D1038" s="8">
        <f>(L1038/K1038*100)-100</f>
        <v>6.0492430931546011</v>
      </c>
      <c r="E1038" s="1" t="s">
        <v>7449</v>
      </c>
      <c r="F1038" s="1" t="s">
        <v>22</v>
      </c>
      <c r="G1038" s="1" t="s">
        <v>23</v>
      </c>
      <c r="H1038" s="1">
        <v>266.149</v>
      </c>
      <c r="I1038" s="1">
        <v>282.24900000000002</v>
      </c>
      <c r="J1038" s="1">
        <v>8.4736000000000006E-2</v>
      </c>
      <c r="K1038" s="1">
        <f>IF(H1038=0, 0.1, H1038)</f>
        <v>266.149</v>
      </c>
      <c r="L1038" s="1">
        <f>IF(I1038=0, 0.1, I1038)</f>
        <v>282.24900000000002</v>
      </c>
      <c r="M1038" s="2">
        <f>LOG(L1038/K1038, 10)</f>
        <v>2.5507573167155274E-2</v>
      </c>
      <c r="N1038" s="2">
        <f>AVERAGE(K1038:L1038)</f>
        <v>274.19900000000001</v>
      </c>
      <c r="O1038" s="2">
        <f>LOG(N1038,10)</f>
        <v>2.4380658665903505</v>
      </c>
      <c r="P1038" s="2">
        <f>LOG(L1038/K1038, 2)</f>
        <v>8.4734323936368136E-2</v>
      </c>
      <c r="Q1038" s="1">
        <v>6.5063399999999993E-2</v>
      </c>
      <c r="R1038" s="1">
        <v>0.79285000000000005</v>
      </c>
      <c r="S1038" s="1">
        <f>-1*LOG10(R1038)</f>
        <v>0.10080896947210485</v>
      </c>
      <c r="T1038" s="1">
        <v>0.99990000000000001</v>
      </c>
      <c r="U1038" s="1" t="s">
        <v>1161</v>
      </c>
      <c r="V1038" s="1" t="s">
        <v>30</v>
      </c>
      <c r="W1038" s="1" t="s">
        <v>7448</v>
      </c>
      <c r="X1038" s="1" t="s">
        <v>27</v>
      </c>
      <c r="Y1038" s="1" t="s">
        <v>7447</v>
      </c>
    </row>
    <row r="1039" spans="1:25" x14ac:dyDescent="0.3">
      <c r="A1039" s="1" t="s">
        <v>7526</v>
      </c>
      <c r="B1039" s="1" t="s">
        <v>7526</v>
      </c>
      <c r="C1039" s="1" t="s">
        <v>7525</v>
      </c>
      <c r="D1039" s="8">
        <f>(L1039/K1039*100)-100</f>
        <v>-82.80285201668336</v>
      </c>
      <c r="E1039" s="1" t="s">
        <v>7524</v>
      </c>
      <c r="F1039" s="1" t="s">
        <v>22</v>
      </c>
      <c r="G1039" s="1" t="s">
        <v>23</v>
      </c>
      <c r="H1039" s="1">
        <v>128.751</v>
      </c>
      <c r="I1039" s="1">
        <v>22.141500000000001</v>
      </c>
      <c r="J1039" s="1">
        <v>-2.5397599999999998</v>
      </c>
      <c r="K1039" s="1">
        <f>IF(H1039=0, 0.1, H1039)</f>
        <v>128.751</v>
      </c>
      <c r="L1039" s="1">
        <f>IF(I1039=0, 0.1, I1039)</f>
        <v>22.141500000000001</v>
      </c>
      <c r="M1039" s="2">
        <f>LOG(L1039/K1039, 10)</f>
        <v>-0.76454357156975739</v>
      </c>
      <c r="N1039" s="2">
        <f>AVERAGE(K1039:L1039)</f>
        <v>75.446250000000006</v>
      </c>
      <c r="O1039" s="2">
        <f>LOG(N1039,10)</f>
        <v>1.8776376583623606</v>
      </c>
      <c r="P1039" s="2">
        <f>LOG(L1039/K1039, 2)</f>
        <v>-2.5397587701631044</v>
      </c>
      <c r="Q1039" s="1">
        <v>0</v>
      </c>
      <c r="R1039" s="1">
        <v>1</v>
      </c>
      <c r="S1039" s="1">
        <f>-1*LOG10(R1039)</f>
        <v>0</v>
      </c>
      <c r="T1039" s="1">
        <v>1</v>
      </c>
      <c r="U1039" s="1" t="s">
        <v>1161</v>
      </c>
      <c r="V1039" s="1" t="s">
        <v>30</v>
      </c>
      <c r="W1039" s="1" t="s">
        <v>7523</v>
      </c>
      <c r="X1039" s="1" t="s">
        <v>27</v>
      </c>
      <c r="Y1039" s="1" t="s">
        <v>7522</v>
      </c>
    </row>
    <row r="1040" spans="1:25" x14ac:dyDescent="0.3">
      <c r="A1040" s="1" t="s">
        <v>9584</v>
      </c>
      <c r="B1040" s="1" t="s">
        <v>9584</v>
      </c>
      <c r="C1040" s="1" t="s">
        <v>9583</v>
      </c>
      <c r="D1040" s="8">
        <f>(L1040/K1040*100)-100</f>
        <v>123153</v>
      </c>
      <c r="E1040" s="1" t="s">
        <v>9582</v>
      </c>
      <c r="F1040" s="1" t="s">
        <v>22</v>
      </c>
      <c r="G1040" s="1" t="s">
        <v>23</v>
      </c>
      <c r="H1040" s="1">
        <v>0</v>
      </c>
      <c r="I1040" s="1">
        <v>123.253</v>
      </c>
      <c r="K1040" s="1">
        <f>IF(H1040=0, 0.1, H1040)</f>
        <v>0.1</v>
      </c>
      <c r="L1040" s="1">
        <f>IF(I1040=0, 0.1, I1040)</f>
        <v>123.253</v>
      </c>
      <c r="M1040" s="2">
        <f>LOG(L1040/K1040, 10)</f>
        <v>3.0907974988830551</v>
      </c>
      <c r="N1040" s="2">
        <f>AVERAGE(K1040:L1040)</f>
        <v>61.676499999999997</v>
      </c>
      <c r="O1040" s="2">
        <f>LOG(N1040,10)</f>
        <v>1.7901197205257966</v>
      </c>
      <c r="P1040" s="2">
        <f>LOG(L1040/K1040, 2)</f>
        <v>10.267407047147215</v>
      </c>
      <c r="Q1040" s="1">
        <v>0</v>
      </c>
      <c r="R1040" s="1">
        <v>1</v>
      </c>
      <c r="S1040" s="1">
        <f>-1*LOG10(R1040)</f>
        <v>0</v>
      </c>
      <c r="T1040" s="1">
        <v>1</v>
      </c>
      <c r="U1040" s="1" t="s">
        <v>1161</v>
      </c>
      <c r="V1040" s="1" t="s">
        <v>30</v>
      </c>
      <c r="W1040" s="1" t="s">
        <v>9581</v>
      </c>
      <c r="X1040" s="1" t="s">
        <v>27</v>
      </c>
      <c r="Y1040" s="1" t="s">
        <v>9580</v>
      </c>
    </row>
    <row r="1041" spans="1:25" x14ac:dyDescent="0.3">
      <c r="A1041" s="1" t="s">
        <v>9579</v>
      </c>
      <c r="B1041" s="1" t="s">
        <v>9579</v>
      </c>
      <c r="C1041" s="1" t="s">
        <v>9578</v>
      </c>
      <c r="D1041" s="8">
        <f>(L1041/K1041*100)-100</f>
        <v>66324.599999999991</v>
      </c>
      <c r="E1041" s="1" t="s">
        <v>9577</v>
      </c>
      <c r="F1041" s="1" t="s">
        <v>22</v>
      </c>
      <c r="G1041" s="1" t="s">
        <v>23</v>
      </c>
      <c r="H1041" s="1">
        <v>0</v>
      </c>
      <c r="I1041" s="1">
        <v>66.424599999999998</v>
      </c>
      <c r="K1041" s="1">
        <f>IF(H1041=0, 0.1, H1041)</f>
        <v>0.1</v>
      </c>
      <c r="L1041" s="1">
        <f>IF(I1041=0, 0.1, I1041)</f>
        <v>66.424599999999998</v>
      </c>
      <c r="M1041" s="2">
        <f>LOG(L1041/K1041, 10)</f>
        <v>2.8223289478272782</v>
      </c>
      <c r="N1041" s="2">
        <f>AVERAGE(K1041:L1041)</f>
        <v>33.262299999999996</v>
      </c>
      <c r="O1041" s="2">
        <f>LOG(N1041,10)</f>
        <v>1.5219522762356565</v>
      </c>
      <c r="P1041" s="2">
        <f>LOG(L1041/K1041, 2)</f>
        <v>9.3755738248013252</v>
      </c>
      <c r="Q1041" s="1">
        <v>0</v>
      </c>
      <c r="R1041" s="1">
        <v>1</v>
      </c>
      <c r="S1041" s="1">
        <f>-1*LOG10(R1041)</f>
        <v>0</v>
      </c>
      <c r="T1041" s="1">
        <v>1</v>
      </c>
      <c r="U1041" s="1" t="s">
        <v>1161</v>
      </c>
      <c r="V1041" s="1" t="s">
        <v>30</v>
      </c>
      <c r="W1041" s="1" t="s">
        <v>9576</v>
      </c>
      <c r="X1041" s="1" t="s">
        <v>25</v>
      </c>
      <c r="Y1041" s="1" t="s">
        <v>9575</v>
      </c>
    </row>
    <row r="1042" spans="1:25" x14ac:dyDescent="0.3">
      <c r="A1042" s="1" t="s">
        <v>7137</v>
      </c>
      <c r="B1042" s="1" t="s">
        <v>7137</v>
      </c>
      <c r="C1042" s="1" t="s">
        <v>7136</v>
      </c>
      <c r="D1042" s="8">
        <f>(L1042/K1042*100)-100</f>
        <v>9.087200662673439</v>
      </c>
      <c r="E1042" s="1" t="s">
        <v>7135</v>
      </c>
      <c r="F1042" s="1" t="s">
        <v>22</v>
      </c>
      <c r="G1042" s="1" t="s">
        <v>23</v>
      </c>
      <c r="H1042" s="1">
        <v>720.71699999999998</v>
      </c>
      <c r="I1042" s="1">
        <v>786.21</v>
      </c>
      <c r="J1042" s="1">
        <v>0.12548300000000001</v>
      </c>
      <c r="K1042" s="1">
        <f>IF(H1042=0, 0.1, H1042)</f>
        <v>720.71699999999998</v>
      </c>
      <c r="L1042" s="1">
        <f>IF(I1042=0, 0.1, I1042)</f>
        <v>786.21</v>
      </c>
      <c r="M1042" s="2">
        <f>LOG(L1042/K1042, 10)</f>
        <v>3.7773797264201506E-2</v>
      </c>
      <c r="N1042" s="2">
        <f>AVERAGE(K1042:L1042)</f>
        <v>753.46350000000007</v>
      </c>
      <c r="O1042" s="2">
        <f>LOG(N1042,10)</f>
        <v>2.877062218651266</v>
      </c>
      <c r="P1042" s="2">
        <f>LOG(L1042/K1042, 2)</f>
        <v>0.12548183838253038</v>
      </c>
      <c r="Q1042" s="1">
        <v>4.0000599999999997E-2</v>
      </c>
      <c r="R1042" s="1">
        <v>0.94099999999999995</v>
      </c>
      <c r="S1042" s="1">
        <f>-1*LOG10(R1042)</f>
        <v>2.6410376572743116E-2</v>
      </c>
      <c r="T1042" s="1">
        <v>0.99990000000000001</v>
      </c>
      <c r="U1042" s="1" t="s">
        <v>1161</v>
      </c>
      <c r="V1042" s="1" t="s">
        <v>30</v>
      </c>
      <c r="W1042" s="1" t="s">
        <v>7134</v>
      </c>
      <c r="X1042" s="1" t="s">
        <v>25</v>
      </c>
      <c r="Y1042" s="1" t="s">
        <v>7133</v>
      </c>
    </row>
    <row r="1043" spans="1:25" x14ac:dyDescent="0.3">
      <c r="A1043" s="1" t="s">
        <v>7564</v>
      </c>
      <c r="B1043" s="1" t="s">
        <v>7564</v>
      </c>
      <c r="C1043" s="1" t="s">
        <v>7563</v>
      </c>
      <c r="D1043" s="8">
        <f>(L1043/K1043*100)-100</f>
        <v>-19.425389836059608</v>
      </c>
      <c r="E1043" s="1" t="s">
        <v>7562</v>
      </c>
      <c r="F1043" s="1" t="s">
        <v>22</v>
      </c>
      <c r="G1043" s="1" t="s">
        <v>23</v>
      </c>
      <c r="H1043" s="1">
        <v>27.479500000000002</v>
      </c>
      <c r="I1043" s="1">
        <v>22.141500000000001</v>
      </c>
      <c r="J1043" s="1">
        <v>-0.31160199999999999</v>
      </c>
      <c r="K1043" s="1">
        <f>IF(H1043=0, 0.1, H1043)</f>
        <v>27.479500000000002</v>
      </c>
      <c r="L1043" s="1">
        <f>IF(I1043=0, 0.1, I1043)</f>
        <v>22.141500000000001</v>
      </c>
      <c r="M1043" s="2">
        <f>LOG(L1043/K1043, 10)</f>
        <v>-9.380178701400331E-2</v>
      </c>
      <c r="N1043" s="2">
        <f>AVERAGE(K1043:L1043)</f>
        <v>24.810500000000001</v>
      </c>
      <c r="O1043" s="2">
        <f>LOG(N1043,10)</f>
        <v>1.3946355165919542</v>
      </c>
      <c r="P1043" s="2">
        <f>LOG(L1043/K1043, 2)</f>
        <v>-0.31160279163245819</v>
      </c>
      <c r="Q1043" s="1">
        <v>0</v>
      </c>
      <c r="R1043" s="1">
        <v>1</v>
      </c>
      <c r="S1043" s="1">
        <f>-1*LOG10(R1043)</f>
        <v>0</v>
      </c>
      <c r="T1043" s="1">
        <v>1</v>
      </c>
      <c r="U1043" s="1" t="s">
        <v>1161</v>
      </c>
      <c r="V1043" s="1" t="s">
        <v>30</v>
      </c>
      <c r="W1043" s="1" t="s">
        <v>7561</v>
      </c>
      <c r="X1043" s="1" t="s">
        <v>27</v>
      </c>
      <c r="Y1043" s="1" t="s">
        <v>7560</v>
      </c>
    </row>
    <row r="1044" spans="1:25" x14ac:dyDescent="0.3">
      <c r="A1044" s="1" t="s">
        <v>3396</v>
      </c>
      <c r="B1044" s="1" t="s">
        <v>3396</v>
      </c>
      <c r="C1044" s="1" t="s">
        <v>3395</v>
      </c>
      <c r="D1044" s="8">
        <f>(L1044/K1044*100)-100</f>
        <v>-99.818046510950865</v>
      </c>
      <c r="E1044" s="1" t="s">
        <v>3394</v>
      </c>
      <c r="F1044" s="1" t="s">
        <v>22</v>
      </c>
      <c r="G1044" s="1" t="s">
        <v>23</v>
      </c>
      <c r="H1044" s="1">
        <v>54.959099999999999</v>
      </c>
      <c r="I1044" s="1">
        <v>0</v>
      </c>
      <c r="K1044" s="1">
        <f>IF(H1044=0, 0.1, H1044)</f>
        <v>54.959099999999999</v>
      </c>
      <c r="L1044" s="1">
        <f>IF(I1044=0, 0.1, I1044)</f>
        <v>0.1</v>
      </c>
      <c r="M1044" s="2">
        <f>LOG(L1044/K1044, 10)</f>
        <v>-2.7400396121840616</v>
      </c>
      <c r="N1044" s="2">
        <f>AVERAGE(K1044:L1044)</f>
        <v>27.52955</v>
      </c>
      <c r="O1044" s="2">
        <f>LOG(N1044,10)</f>
        <v>1.4397991124425809</v>
      </c>
      <c r="P1044" s="2">
        <f>LOG(L1044/K1044, 2)</f>
        <v>-9.1022145688185088</v>
      </c>
      <c r="Q1044" s="1">
        <v>0</v>
      </c>
      <c r="R1044" s="1">
        <v>1</v>
      </c>
      <c r="S1044" s="1">
        <f>-1*LOG10(R1044)</f>
        <v>0</v>
      </c>
      <c r="T1044" s="1">
        <v>1</v>
      </c>
      <c r="U1044" s="1" t="s">
        <v>1161</v>
      </c>
      <c r="V1044" s="1" t="s">
        <v>45</v>
      </c>
      <c r="W1044" s="1" t="s">
        <v>3393</v>
      </c>
      <c r="X1044" s="1" t="s">
        <v>27</v>
      </c>
      <c r="Y1044" s="1" t="s">
        <v>3392</v>
      </c>
    </row>
    <row r="1045" spans="1:25" x14ac:dyDescent="0.3">
      <c r="A1045" s="1" t="s">
        <v>3353</v>
      </c>
      <c r="B1045" s="1" t="s">
        <v>3353</v>
      </c>
      <c r="C1045" s="1" t="s">
        <v>3352</v>
      </c>
      <c r="D1045" s="8">
        <f>(L1045/K1045*100)-100</f>
        <v>-47.580147032107256</v>
      </c>
      <c r="E1045" s="1" t="s">
        <v>3351</v>
      </c>
      <c r="F1045" s="1" t="s">
        <v>22</v>
      </c>
      <c r="G1045" s="1" t="s">
        <v>23</v>
      </c>
      <c r="H1045" s="1">
        <v>495.40199999999999</v>
      </c>
      <c r="I1045" s="1">
        <v>259.68900000000002</v>
      </c>
      <c r="J1045" s="1">
        <v>-0.93181599999999998</v>
      </c>
      <c r="K1045" s="1">
        <f>IF(H1045=0, 0.1, H1045)</f>
        <v>495.40199999999999</v>
      </c>
      <c r="L1045" s="1">
        <f>IF(I1045=0, 0.1, I1045)</f>
        <v>259.68900000000002</v>
      </c>
      <c r="M1045" s="2">
        <f>LOG(L1045/K1045, 10)</f>
        <v>-0.28050420153749916</v>
      </c>
      <c r="N1045" s="2">
        <f>AVERAGE(K1045:L1045)</f>
        <v>377.5455</v>
      </c>
      <c r="O1045" s="2">
        <f>LOG(N1045,10)</f>
        <v>2.5769692982384882</v>
      </c>
      <c r="P1045" s="2">
        <f>LOG(L1045/K1045, 2)</f>
        <v>-0.9318147878213654</v>
      </c>
      <c r="Q1045" s="1">
        <v>-0.56920000000000004</v>
      </c>
      <c r="R1045" s="1">
        <v>0.38750000000000001</v>
      </c>
      <c r="S1045" s="1">
        <f>-1*LOG10(R1045)</f>
        <v>0.4117282931576709</v>
      </c>
      <c r="T1045" s="1">
        <v>0.99990000000000001</v>
      </c>
      <c r="U1045" s="1" t="s">
        <v>1161</v>
      </c>
      <c r="V1045" s="1" t="s">
        <v>45</v>
      </c>
      <c r="W1045" s="1" t="s">
        <v>3350</v>
      </c>
      <c r="X1045" s="1" t="s">
        <v>25</v>
      </c>
      <c r="Y1045" s="1" t="s">
        <v>3349</v>
      </c>
    </row>
    <row r="1046" spans="1:25" x14ac:dyDescent="0.3">
      <c r="A1046" s="1" t="s">
        <v>7323</v>
      </c>
      <c r="B1046" s="1" t="s">
        <v>7323</v>
      </c>
      <c r="C1046" s="1" t="s">
        <v>7322</v>
      </c>
      <c r="D1046" s="8">
        <f>(L1046/K1046*100)-100</f>
        <v>-99.84466164198858</v>
      </c>
      <c r="E1046" s="1" t="s">
        <v>7321</v>
      </c>
      <c r="F1046" s="1" t="s">
        <v>22</v>
      </c>
      <c r="G1046" s="1" t="s">
        <v>23</v>
      </c>
      <c r="H1046" s="1">
        <v>64.375600000000006</v>
      </c>
      <c r="I1046" s="1">
        <v>0</v>
      </c>
      <c r="K1046" s="1">
        <f>IF(H1046=0, 0.1, H1046)</f>
        <v>64.375600000000006</v>
      </c>
      <c r="L1046" s="1">
        <f>IF(I1046=0, 0.1, I1046)</f>
        <v>0.1</v>
      </c>
      <c r="M1046" s="2">
        <f>LOG(L1046/K1046, 10)</f>
        <v>-2.8087212898236129</v>
      </c>
      <c r="N1046" s="2">
        <f>AVERAGE(K1046:L1046)</f>
        <v>32.2378</v>
      </c>
      <c r="O1046" s="2">
        <f>LOG(N1046,10)</f>
        <v>1.5083653966423365</v>
      </c>
      <c r="P1046" s="2">
        <f>LOG(L1046/K1046, 2)</f>
        <v>-9.3303701633733311</v>
      </c>
      <c r="Q1046" s="1">
        <v>0</v>
      </c>
      <c r="R1046" s="1">
        <v>1</v>
      </c>
      <c r="S1046" s="1">
        <f>-1*LOG10(R1046)</f>
        <v>0</v>
      </c>
      <c r="T1046" s="1">
        <v>1</v>
      </c>
      <c r="U1046" s="1" t="s">
        <v>1161</v>
      </c>
      <c r="V1046" s="1" t="s">
        <v>30</v>
      </c>
      <c r="W1046" s="1" t="s">
        <v>7320</v>
      </c>
      <c r="X1046" s="1" t="s">
        <v>25</v>
      </c>
      <c r="Y1046" s="1" t="s">
        <v>7319</v>
      </c>
    </row>
    <row r="1047" spans="1:25" x14ac:dyDescent="0.3">
      <c r="A1047" s="1" t="s">
        <v>7517</v>
      </c>
      <c r="B1047" s="1" t="s">
        <v>7517</v>
      </c>
      <c r="C1047" s="1" t="s">
        <v>7516</v>
      </c>
      <c r="D1047" s="8">
        <f>(L1047/K1047*100)-100</f>
        <v>-57.537332307115655</v>
      </c>
      <c r="E1047" s="1" t="s">
        <v>7515</v>
      </c>
      <c r="F1047" s="1" t="s">
        <v>22</v>
      </c>
      <c r="G1047" s="1" t="s">
        <v>23</v>
      </c>
      <c r="H1047" s="1">
        <v>54.959099999999999</v>
      </c>
      <c r="I1047" s="1">
        <v>23.3371</v>
      </c>
      <c r="J1047" s="1">
        <v>-1.23573</v>
      </c>
      <c r="K1047" s="1">
        <f>IF(H1047=0, 0.1, H1047)</f>
        <v>54.959099999999999</v>
      </c>
      <c r="L1047" s="1">
        <f>IF(I1047=0, 0.1, I1047)</f>
        <v>23.3371</v>
      </c>
      <c r="M1047" s="2">
        <f>LOG(L1047/K1047, 10)</f>
        <v>-0.37199272500974556</v>
      </c>
      <c r="N1047" s="2">
        <f>AVERAGE(K1047:L1047)</f>
        <v>39.148099999999999</v>
      </c>
      <c r="O1047" s="2">
        <f>LOG(N1047,10)</f>
        <v>1.5927106890110938</v>
      </c>
      <c r="P1047" s="2">
        <f>LOG(L1047/K1047, 2)</f>
        <v>-1.2357330843035828</v>
      </c>
      <c r="Q1047" s="1">
        <v>0</v>
      </c>
      <c r="R1047" s="1">
        <v>1</v>
      </c>
      <c r="S1047" s="1">
        <f>-1*LOG10(R1047)</f>
        <v>0</v>
      </c>
      <c r="T1047" s="1">
        <v>1</v>
      </c>
      <c r="U1047" s="1" t="s">
        <v>1161</v>
      </c>
      <c r="V1047" s="1" t="s">
        <v>30</v>
      </c>
      <c r="W1047" s="1" t="s">
        <v>7514</v>
      </c>
      <c r="X1047" s="1" t="s">
        <v>27</v>
      </c>
      <c r="Y1047" s="1" t="s">
        <v>7513</v>
      </c>
    </row>
    <row r="1048" spans="1:25" x14ac:dyDescent="0.3">
      <c r="A1048" s="1" t="s">
        <v>3368</v>
      </c>
      <c r="B1048" s="1" t="s">
        <v>3368</v>
      </c>
      <c r="C1048" s="1" t="s">
        <v>3367</v>
      </c>
      <c r="D1048" s="8">
        <f>(L1048/K1048*100)-100</f>
        <v>405.10752521141546</v>
      </c>
      <c r="E1048" s="1" t="s">
        <v>3366</v>
      </c>
      <c r="F1048" s="1" t="s">
        <v>22</v>
      </c>
      <c r="G1048" s="1" t="s">
        <v>23</v>
      </c>
      <c r="H1048" s="1">
        <v>32.187800000000003</v>
      </c>
      <c r="I1048" s="1">
        <v>162.583</v>
      </c>
      <c r="J1048" s="1">
        <v>2.3365900000000002</v>
      </c>
      <c r="K1048" s="1">
        <f>IF(H1048=0, 0.1, H1048)</f>
        <v>32.187800000000003</v>
      </c>
      <c r="L1048" s="1">
        <f>IF(I1048=0, 0.1, I1048)</f>
        <v>162.583</v>
      </c>
      <c r="M1048" s="2">
        <f>LOG(L1048/K1048, 10)</f>
        <v>0.70338383878248978</v>
      </c>
      <c r="N1048" s="2">
        <f>AVERAGE(K1048:L1048)</f>
        <v>97.385400000000004</v>
      </c>
      <c r="O1048" s="2">
        <f>LOG(N1048,10)</f>
        <v>1.9884938524154712</v>
      </c>
      <c r="P1048" s="2">
        <f>LOG(L1048/K1048, 2)</f>
        <v>2.3365905355412759</v>
      </c>
      <c r="Q1048" s="1">
        <v>1.1608000000000001</v>
      </c>
      <c r="R1048" s="1">
        <v>0.40849999999999997</v>
      </c>
      <c r="S1048" s="1">
        <f>-1*LOG10(R1048)</f>
        <v>0.38880793913156575</v>
      </c>
      <c r="T1048" s="1">
        <v>0.99990000000000001</v>
      </c>
      <c r="U1048" s="1" t="s">
        <v>1161</v>
      </c>
      <c r="V1048" s="1" t="s">
        <v>45</v>
      </c>
      <c r="W1048" s="1" t="s">
        <v>3365</v>
      </c>
      <c r="X1048" s="1" t="s">
        <v>25</v>
      </c>
      <c r="Y1048" s="1" t="s">
        <v>3364</v>
      </c>
    </row>
    <row r="1049" spans="1:25" x14ac:dyDescent="0.3">
      <c r="A1049" s="1" t="s">
        <v>7545</v>
      </c>
      <c r="B1049" s="1" t="s">
        <v>7545</v>
      </c>
      <c r="C1049" s="1" t="s">
        <v>7544</v>
      </c>
      <c r="D1049" s="8">
        <f>(L1049/K1049*100)-100</f>
        <v>-33.643287293231268</v>
      </c>
      <c r="E1049" s="1" t="s">
        <v>7543</v>
      </c>
      <c r="F1049" s="1" t="s">
        <v>22</v>
      </c>
      <c r="G1049" s="1" t="s">
        <v>23</v>
      </c>
      <c r="H1049" s="1">
        <v>868.30100000000004</v>
      </c>
      <c r="I1049" s="1">
        <v>576.17600000000004</v>
      </c>
      <c r="J1049" s="1">
        <v>-0.59168500000000002</v>
      </c>
      <c r="K1049" s="1">
        <f>IF(H1049=0, 0.1, H1049)</f>
        <v>868.30100000000004</v>
      </c>
      <c r="L1049" s="1">
        <f>IF(I1049=0, 0.1, I1049)</f>
        <v>576.17600000000004</v>
      </c>
      <c r="M1049" s="2">
        <f>LOG(L1049/K1049, 10)</f>
        <v>-0.17811513694353173</v>
      </c>
      <c r="N1049" s="2">
        <f>AVERAGE(K1049:L1049)</f>
        <v>722.23850000000004</v>
      </c>
      <c r="O1049" s="2">
        <f>LOG(N1049,10)</f>
        <v>2.8586806354227021</v>
      </c>
      <c r="P1049" s="2">
        <f>LOG(L1049/K1049, 2)</f>
        <v>-0.59168567753742807</v>
      </c>
      <c r="Q1049" s="1">
        <v>-0.27540300000000001</v>
      </c>
      <c r="R1049" s="1">
        <v>0.71665000000000001</v>
      </c>
      <c r="S1049" s="1">
        <f>-1*LOG10(R1049)</f>
        <v>0.14469289479317146</v>
      </c>
      <c r="T1049" s="1">
        <v>0.99990000000000001</v>
      </c>
      <c r="U1049" s="1" t="s">
        <v>1161</v>
      </c>
      <c r="V1049" s="1" t="s">
        <v>30</v>
      </c>
      <c r="W1049" s="1" t="s">
        <v>7542</v>
      </c>
      <c r="X1049" s="1" t="s">
        <v>27</v>
      </c>
      <c r="Y1049" s="1" t="s">
        <v>7541</v>
      </c>
    </row>
    <row r="1050" spans="1:25" x14ac:dyDescent="0.3">
      <c r="A1050" s="1" t="s">
        <v>7490</v>
      </c>
      <c r="B1050" s="1" t="s">
        <v>7490</v>
      </c>
      <c r="C1050" s="1" t="s">
        <v>7489</v>
      </c>
      <c r="D1050" s="8">
        <f>(L1050/K1050*100)-100</f>
        <v>44183.1</v>
      </c>
      <c r="E1050" s="1" t="s">
        <v>7488</v>
      </c>
      <c r="F1050" s="1" t="s">
        <v>22</v>
      </c>
      <c r="G1050" s="1" t="s">
        <v>23</v>
      </c>
      <c r="H1050" s="1">
        <v>0</v>
      </c>
      <c r="I1050" s="1">
        <v>44.283099999999997</v>
      </c>
      <c r="K1050" s="1">
        <f>IF(H1050=0, 0.1, H1050)</f>
        <v>0.1</v>
      </c>
      <c r="L1050" s="1">
        <f>IF(I1050=0, 0.1, I1050)</f>
        <v>44.283099999999997</v>
      </c>
      <c r="M1050" s="2">
        <f>LOG(L1050/K1050, 10)</f>
        <v>2.6462380156793377</v>
      </c>
      <c r="N1050" s="2">
        <f>AVERAGE(K1050:L1050)</f>
        <v>22.191549999999999</v>
      </c>
      <c r="O1050" s="2">
        <f>LOG(N1050,10)</f>
        <v>1.3461876371999046</v>
      </c>
      <c r="P1050" s="2">
        <f>LOG(L1050/K1050, 2)</f>
        <v>8.7906124100441776</v>
      </c>
      <c r="Q1050" s="1">
        <v>0</v>
      </c>
      <c r="R1050" s="1">
        <v>1</v>
      </c>
      <c r="S1050" s="1">
        <f>-1*LOG10(R1050)</f>
        <v>0</v>
      </c>
      <c r="T1050" s="1">
        <v>1</v>
      </c>
      <c r="U1050" s="1" t="s">
        <v>1161</v>
      </c>
      <c r="V1050" s="1" t="s">
        <v>30</v>
      </c>
      <c r="W1050" s="1" t="s">
        <v>7487</v>
      </c>
      <c r="X1050" s="1" t="s">
        <v>27</v>
      </c>
      <c r="Y1050" s="1" t="s">
        <v>7486</v>
      </c>
    </row>
    <row r="1051" spans="1:25" x14ac:dyDescent="0.3">
      <c r="A1051" s="1" t="s">
        <v>7191</v>
      </c>
      <c r="B1051" s="1" t="s">
        <v>7191</v>
      </c>
      <c r="C1051" s="1" t="s">
        <v>7190</v>
      </c>
      <c r="D1051" s="8">
        <f>(L1051/K1051*100)-100</f>
        <v>-25.082412318518692</v>
      </c>
      <c r="E1051" s="1" t="s">
        <v>7189</v>
      </c>
      <c r="F1051" s="1" t="s">
        <v>22</v>
      </c>
      <c r="G1051" s="1" t="s">
        <v>23</v>
      </c>
      <c r="H1051" s="1">
        <v>91.855199999999996</v>
      </c>
      <c r="I1051" s="1">
        <v>68.815700000000007</v>
      </c>
      <c r="J1051" s="1">
        <v>-0.41662300000000002</v>
      </c>
      <c r="K1051" s="1">
        <f>IF(H1051=0, 0.1, H1051)</f>
        <v>91.855199999999996</v>
      </c>
      <c r="L1051" s="1">
        <f>IF(I1051=0, 0.1, I1051)</f>
        <v>68.815700000000007</v>
      </c>
      <c r="M1051" s="2">
        <f>LOG(L1051/K1051, 10)</f>
        <v>-0.12541621519279811</v>
      </c>
      <c r="N1051" s="2">
        <f>AVERAGE(K1051:L1051)</f>
        <v>80.335450000000009</v>
      </c>
      <c r="O1051" s="2">
        <f>LOG(N1051,10)</f>
        <v>1.904907230733335</v>
      </c>
      <c r="P1051" s="2">
        <f>LOG(L1051/K1051, 2)</f>
        <v>-0.41662364880339531</v>
      </c>
      <c r="Q1051" s="1">
        <v>-0.24836900000000001</v>
      </c>
      <c r="R1051" s="1">
        <v>0.65175000000000005</v>
      </c>
      <c r="S1051" s="1">
        <f>-1*LOG10(R1051)</f>
        <v>0.18591896015963344</v>
      </c>
      <c r="T1051" s="1">
        <v>0.99990000000000001</v>
      </c>
      <c r="U1051" s="1" t="s">
        <v>1161</v>
      </c>
      <c r="V1051" s="1" t="s">
        <v>30</v>
      </c>
      <c r="W1051" s="1" t="s">
        <v>7188</v>
      </c>
      <c r="X1051" s="1" t="s">
        <v>25</v>
      </c>
      <c r="Y1051" s="1" t="s">
        <v>7187</v>
      </c>
    </row>
    <row r="1052" spans="1:25" x14ac:dyDescent="0.3">
      <c r="A1052" s="1" t="s">
        <v>7446</v>
      </c>
      <c r="B1052" s="1" t="s">
        <v>7446</v>
      </c>
      <c r="C1052" s="1" t="s">
        <v>7445</v>
      </c>
      <c r="D1052" s="8">
        <f>(L1052/K1052*100)-100</f>
        <v>134.46841694827137</v>
      </c>
      <c r="E1052" s="1" t="s">
        <v>355</v>
      </c>
      <c r="F1052" s="1" t="s">
        <v>22</v>
      </c>
      <c r="G1052" s="1" t="s">
        <v>23</v>
      </c>
      <c r="H1052" s="1">
        <v>1000.22</v>
      </c>
      <c r="I1052" s="1">
        <v>2345.1999999999998</v>
      </c>
      <c r="J1052" s="1">
        <v>1.22939</v>
      </c>
      <c r="K1052" s="1">
        <f>IF(H1052=0, 0.1, H1052)</f>
        <v>1000.22</v>
      </c>
      <c r="L1052" s="1">
        <f>IF(I1052=0, 0.1, I1052)</f>
        <v>2345.1999999999998</v>
      </c>
      <c r="M1052" s="2">
        <f>LOG(L1052/K1052, 10)</f>
        <v>0.37008435123512617</v>
      </c>
      <c r="N1052" s="2">
        <f>AVERAGE(K1052:L1052)</f>
        <v>1672.71</v>
      </c>
      <c r="O1052" s="2">
        <f>LOG(N1052,10)</f>
        <v>3.2234206532655718</v>
      </c>
      <c r="P1052" s="2">
        <f>LOG(L1052/K1052, 2)</f>
        <v>1.2293936038461284</v>
      </c>
      <c r="Q1052" s="1">
        <v>0.334177</v>
      </c>
      <c r="R1052" s="1">
        <v>0.62129999999999996</v>
      </c>
      <c r="S1052" s="1">
        <f>-1*LOG10(R1052)</f>
        <v>0.20669864638688498</v>
      </c>
      <c r="T1052" s="1">
        <v>0.99990000000000001</v>
      </c>
      <c r="U1052" s="1" t="s">
        <v>1161</v>
      </c>
      <c r="V1052" s="1" t="s">
        <v>30</v>
      </c>
      <c r="W1052" s="1" t="s">
        <v>7444</v>
      </c>
      <c r="X1052" s="1" t="s">
        <v>27</v>
      </c>
      <c r="Y1052" s="1" t="s">
        <v>7443</v>
      </c>
    </row>
    <row r="1053" spans="1:25" x14ac:dyDescent="0.3">
      <c r="A1053" s="1" t="s">
        <v>7396</v>
      </c>
      <c r="B1053" s="1" t="s">
        <v>7396</v>
      </c>
      <c r="C1053" s="1" t="s">
        <v>7395</v>
      </c>
      <c r="D1053" s="8">
        <f>(L1053/K1053*100)-100</f>
        <v>-50.830532774249242</v>
      </c>
      <c r="E1053" s="1" t="s">
        <v>117</v>
      </c>
      <c r="F1053" s="1" t="s">
        <v>22</v>
      </c>
      <c r="G1053" s="1" t="s">
        <v>23</v>
      </c>
      <c r="H1053" s="1">
        <v>2594.7199999999998</v>
      </c>
      <c r="I1053" s="1">
        <v>1275.81</v>
      </c>
      <c r="J1053" s="1">
        <v>-1.02417</v>
      </c>
      <c r="K1053" s="1">
        <f>IF(H1053=0, 0.1, H1053)</f>
        <v>2594.7199999999998</v>
      </c>
      <c r="L1053" s="1">
        <f>IF(I1053=0, 0.1, I1053)</f>
        <v>1275.81</v>
      </c>
      <c r="M1053" s="2">
        <f>LOG(L1053/K1053, 10)</f>
        <v>-0.30830449746883992</v>
      </c>
      <c r="N1053" s="2">
        <f>AVERAGE(K1053:L1053)</f>
        <v>1935.2649999999999</v>
      </c>
      <c r="O1053" s="2">
        <f>LOG(N1053,10)</f>
        <v>3.2867404423046551</v>
      </c>
      <c r="P1053" s="2">
        <f>LOG(L1053/K1053, 2)</f>
        <v>-1.0241653719218691</v>
      </c>
      <c r="Q1053" s="1">
        <v>-0.78480700000000003</v>
      </c>
      <c r="R1053" s="1">
        <v>0.34494999999999998</v>
      </c>
      <c r="S1053" s="1">
        <f>-1*LOG10(R1053)</f>
        <v>0.46224385071738661</v>
      </c>
      <c r="T1053" s="1">
        <v>0.99990000000000001</v>
      </c>
      <c r="U1053" s="1" t="s">
        <v>1161</v>
      </c>
      <c r="V1053" s="1" t="s">
        <v>30</v>
      </c>
      <c r="W1053" s="1" t="s">
        <v>7394</v>
      </c>
      <c r="X1053" s="1" t="s">
        <v>27</v>
      </c>
      <c r="Y1053" s="1" t="s">
        <v>7393</v>
      </c>
    </row>
    <row r="1054" spans="1:25" x14ac:dyDescent="0.3">
      <c r="A1054" s="1" t="s">
        <v>7368</v>
      </c>
      <c r="B1054" s="1" t="s">
        <v>7368</v>
      </c>
      <c r="C1054" s="1" t="s">
        <v>7367</v>
      </c>
      <c r="D1054" s="8">
        <f>(L1054/K1054*100)-100</f>
        <v>-68.198615933080134</v>
      </c>
      <c r="E1054" s="1" t="s">
        <v>7366</v>
      </c>
      <c r="F1054" s="1" t="s">
        <v>22</v>
      </c>
      <c r="G1054" s="1" t="s">
        <v>23</v>
      </c>
      <c r="H1054" s="1">
        <v>128.751</v>
      </c>
      <c r="I1054" s="1">
        <v>40.944600000000001</v>
      </c>
      <c r="J1054" s="1">
        <v>-1.6528400000000001</v>
      </c>
      <c r="K1054" s="1">
        <f>IF(H1054=0, 0.1, H1054)</f>
        <v>128.751</v>
      </c>
      <c r="L1054" s="1">
        <f>IF(I1054=0, 0.1, I1054)</f>
        <v>40.944600000000001</v>
      </c>
      <c r="M1054" s="2">
        <f>LOG(L1054/K1054, 10)</f>
        <v>-0.49755397814307517</v>
      </c>
      <c r="N1054" s="2">
        <f>AVERAGE(K1054:L1054)</f>
        <v>84.847800000000007</v>
      </c>
      <c r="O1054" s="2">
        <f>LOG(N1054,10)</f>
        <v>1.9286405860732951</v>
      </c>
      <c r="P1054" s="2">
        <f>LOG(L1054/K1054, 2)</f>
        <v>-1.6528385387164541</v>
      </c>
      <c r="Q1054" s="1">
        <v>0</v>
      </c>
      <c r="R1054" s="1">
        <v>1</v>
      </c>
      <c r="S1054" s="1">
        <f>-1*LOG10(R1054)</f>
        <v>0</v>
      </c>
      <c r="T1054" s="1">
        <v>1</v>
      </c>
      <c r="U1054" s="1" t="s">
        <v>1161</v>
      </c>
      <c r="V1054" s="1" t="s">
        <v>30</v>
      </c>
      <c r="W1054" s="1" t="s">
        <v>7365</v>
      </c>
      <c r="X1054" s="1" t="s">
        <v>27</v>
      </c>
      <c r="Y1054" s="1" t="s">
        <v>7364</v>
      </c>
    </row>
    <row r="1055" spans="1:25" x14ac:dyDescent="0.3">
      <c r="A1055" s="1" t="s">
        <v>7200</v>
      </c>
      <c r="B1055" s="1" t="s">
        <v>7200</v>
      </c>
      <c r="C1055" s="1" t="s">
        <v>7199</v>
      </c>
      <c r="D1055" s="8">
        <f>(L1055/K1055*100)-100</f>
        <v>495.02513374632611</v>
      </c>
      <c r="E1055" s="1" t="s">
        <v>7198</v>
      </c>
      <c r="F1055" s="1" t="s">
        <v>22</v>
      </c>
      <c r="G1055" s="1" t="s">
        <v>23</v>
      </c>
      <c r="H1055" s="1">
        <v>64.375600000000006</v>
      </c>
      <c r="I1055" s="1">
        <v>383.05099999999999</v>
      </c>
      <c r="J1055" s="1">
        <v>2.5729500000000001</v>
      </c>
      <c r="K1055" s="1">
        <f>IF(H1055=0, 0.1, H1055)</f>
        <v>64.375600000000006</v>
      </c>
      <c r="L1055" s="1">
        <f>IF(I1055=0, 0.1, I1055)</f>
        <v>383.05099999999999</v>
      </c>
      <c r="M1055" s="2">
        <f>LOG(L1055/K1055, 10)</f>
        <v>0.77453531063073866</v>
      </c>
      <c r="N1055" s="2">
        <f>AVERAGE(K1055:L1055)</f>
        <v>223.7133</v>
      </c>
      <c r="O1055" s="2">
        <f>LOG(N1055,10)</f>
        <v>2.3496918041453898</v>
      </c>
      <c r="P1055" s="2">
        <f>LOG(L1055/K1055, 2)</f>
        <v>2.5729506088665617</v>
      </c>
      <c r="Q1055" s="1">
        <v>2.3490700000000002</v>
      </c>
      <c r="R1055" s="1">
        <v>0.16495000000000001</v>
      </c>
      <c r="S1055" s="1">
        <f>-1*LOG10(R1055)</f>
        <v>0.78264768011863728</v>
      </c>
      <c r="T1055" s="1">
        <v>0.99990000000000001</v>
      </c>
      <c r="U1055" s="1" t="s">
        <v>1161</v>
      </c>
      <c r="V1055" s="1" t="s">
        <v>30</v>
      </c>
      <c r="W1055" s="1" t="s">
        <v>7197</v>
      </c>
      <c r="X1055" s="1" t="s">
        <v>25</v>
      </c>
      <c r="Y1055" s="1" t="s">
        <v>7196</v>
      </c>
    </row>
    <row r="1056" spans="1:25" x14ac:dyDescent="0.3">
      <c r="A1056" s="1" t="s">
        <v>7165</v>
      </c>
      <c r="B1056" s="1" t="s">
        <v>7165</v>
      </c>
      <c r="C1056" s="1" t="s">
        <v>7164</v>
      </c>
      <c r="D1056" s="8">
        <f>(L1056/K1056*100)-100</f>
        <v>-99.68932328397716</v>
      </c>
      <c r="E1056" s="1" t="s">
        <v>7163</v>
      </c>
      <c r="F1056" s="1" t="s">
        <v>22</v>
      </c>
      <c r="G1056" s="1" t="s">
        <v>23</v>
      </c>
      <c r="H1056" s="1">
        <v>32.187800000000003</v>
      </c>
      <c r="I1056" s="1">
        <v>0</v>
      </c>
      <c r="K1056" s="1">
        <f>IF(H1056=0, 0.1, H1056)</f>
        <v>32.187800000000003</v>
      </c>
      <c r="L1056" s="1">
        <f>IF(I1056=0, 0.1, I1056)</f>
        <v>0.1</v>
      </c>
      <c r="M1056" s="2">
        <f>LOG(L1056/K1056, 10)</f>
        <v>-2.5076912941596317</v>
      </c>
      <c r="N1056" s="2">
        <f>AVERAGE(K1056:L1056)</f>
        <v>16.143900000000002</v>
      </c>
      <c r="O1056" s="2">
        <f>LOG(N1056,10)</f>
        <v>1.2080084587551558</v>
      </c>
      <c r="P1056" s="2">
        <f>LOG(L1056/K1056, 2)</f>
        <v>-8.3303701633733311</v>
      </c>
      <c r="Q1056" s="1">
        <v>0</v>
      </c>
      <c r="R1056" s="1">
        <v>1</v>
      </c>
      <c r="S1056" s="1">
        <f>-1*LOG10(R1056)</f>
        <v>0</v>
      </c>
      <c r="T1056" s="1">
        <v>1</v>
      </c>
      <c r="U1056" s="1" t="s">
        <v>1161</v>
      </c>
      <c r="V1056" s="1" t="s">
        <v>30</v>
      </c>
      <c r="W1056" s="1" t="s">
        <v>7162</v>
      </c>
      <c r="X1056" s="1" t="s">
        <v>25</v>
      </c>
      <c r="Y1056" s="1" t="s">
        <v>7161</v>
      </c>
    </row>
    <row r="1057" spans="1:25" x14ac:dyDescent="0.3">
      <c r="A1057" s="1" t="s">
        <v>3530</v>
      </c>
      <c r="B1057" s="1" t="s">
        <v>3530</v>
      </c>
      <c r="C1057" s="1" t="s">
        <v>3529</v>
      </c>
      <c r="D1057" s="8">
        <f>(L1057/K1057*100)-100</f>
        <v>22041.5</v>
      </c>
      <c r="E1057" s="1" t="s">
        <v>3528</v>
      </c>
      <c r="F1057" s="1" t="s">
        <v>22</v>
      </c>
      <c r="G1057" s="1" t="s">
        <v>23</v>
      </c>
      <c r="H1057" s="1">
        <v>0</v>
      </c>
      <c r="I1057" s="1">
        <v>22.141500000000001</v>
      </c>
      <c r="K1057" s="1">
        <f>IF(H1057=0, 0.1, H1057)</f>
        <v>0.1</v>
      </c>
      <c r="L1057" s="1">
        <f>IF(I1057=0, 0.1, I1057)</f>
        <v>22.141500000000001</v>
      </c>
      <c r="M1057" s="2">
        <f>LOG(L1057/K1057, 10)</f>
        <v>2.3452070392913957</v>
      </c>
      <c r="N1057" s="2">
        <f>AVERAGE(K1057:L1057)</f>
        <v>11.120750000000001</v>
      </c>
      <c r="O1057" s="2">
        <f>LOG(N1057,10)</f>
        <v>1.04613407770266</v>
      </c>
      <c r="P1057" s="2">
        <f>LOG(L1057/K1057, 2)</f>
        <v>7.790609152149699</v>
      </c>
      <c r="Q1057" s="1">
        <v>0</v>
      </c>
      <c r="R1057" s="1">
        <v>1</v>
      </c>
      <c r="S1057" s="1">
        <f>-1*LOG10(R1057)</f>
        <v>0</v>
      </c>
      <c r="T1057" s="1">
        <v>1</v>
      </c>
      <c r="U1057" s="1" t="s">
        <v>1161</v>
      </c>
      <c r="V1057" s="1" t="s">
        <v>45</v>
      </c>
      <c r="W1057" s="1" t="s">
        <v>3527</v>
      </c>
      <c r="X1057" s="1" t="s">
        <v>27</v>
      </c>
      <c r="Y1057" s="1" t="s">
        <v>3526</v>
      </c>
    </row>
    <row r="1058" spans="1:25" x14ac:dyDescent="0.3">
      <c r="A1058" s="1" t="s">
        <v>4903</v>
      </c>
      <c r="B1058" s="1" t="s">
        <v>4903</v>
      </c>
      <c r="C1058" s="1" t="s">
        <v>4902</v>
      </c>
      <c r="D1058" s="8">
        <f>(L1058/K1058*100)-100</f>
        <v>-31.211514921802674</v>
      </c>
      <c r="E1058" s="1" t="s">
        <v>4901</v>
      </c>
      <c r="F1058" s="1" t="s">
        <v>22</v>
      </c>
      <c r="G1058" s="1" t="s">
        <v>23</v>
      </c>
      <c r="H1058" s="1">
        <v>32.187800000000003</v>
      </c>
      <c r="I1058" s="1">
        <v>22.141500000000001</v>
      </c>
      <c r="J1058" s="1">
        <v>-0.53975899999999999</v>
      </c>
      <c r="K1058" s="1">
        <f>IF(H1058=0, 0.1, H1058)</f>
        <v>32.187800000000003</v>
      </c>
      <c r="L1058" s="1">
        <f>IF(I1058=0, 0.1, I1058)</f>
        <v>22.141500000000001</v>
      </c>
      <c r="M1058" s="2">
        <f>LOG(L1058/K1058, 10)</f>
        <v>-0.16248425486823614</v>
      </c>
      <c r="N1058" s="2">
        <f>AVERAGE(K1058:L1058)</f>
        <v>27.164650000000002</v>
      </c>
      <c r="O1058" s="2">
        <f>LOG(N1058,10)</f>
        <v>1.4340041137854251</v>
      </c>
      <c r="P1058" s="2">
        <f>LOG(L1058/K1058, 2)</f>
        <v>-0.5397610112236324</v>
      </c>
      <c r="Q1058" s="1">
        <v>0</v>
      </c>
      <c r="R1058" s="1">
        <v>1</v>
      </c>
      <c r="S1058" s="1">
        <f>-1*LOG10(R1058)</f>
        <v>0</v>
      </c>
      <c r="T1058" s="1">
        <v>1</v>
      </c>
      <c r="U1058" s="1" t="s">
        <v>1161</v>
      </c>
      <c r="V1058" s="1" t="s">
        <v>42</v>
      </c>
      <c r="W1058" s="1" t="s">
        <v>4900</v>
      </c>
      <c r="X1058" s="1" t="s">
        <v>25</v>
      </c>
      <c r="Y1058" s="1" t="s">
        <v>4899</v>
      </c>
    </row>
    <row r="1059" spans="1:25" x14ac:dyDescent="0.3">
      <c r="A1059" s="1" t="s">
        <v>3373</v>
      </c>
      <c r="B1059" s="1" t="s">
        <v>3373</v>
      </c>
      <c r="C1059" s="1" t="s">
        <v>3372</v>
      </c>
      <c r="D1059" s="8">
        <f>(L1059/K1059*100)-100</f>
        <v>333.18758858860502</v>
      </c>
      <c r="E1059" s="1" t="s">
        <v>3371</v>
      </c>
      <c r="F1059" s="1" t="s">
        <v>22</v>
      </c>
      <c r="G1059" s="1" t="s">
        <v>23</v>
      </c>
      <c r="H1059" s="1">
        <v>54.959099999999999</v>
      </c>
      <c r="I1059" s="1">
        <v>238.07599999999999</v>
      </c>
      <c r="J1059" s="1">
        <v>2.1149900000000001</v>
      </c>
      <c r="K1059" s="1">
        <f>IF(H1059=0, 0.1, H1059)</f>
        <v>54.959099999999999</v>
      </c>
      <c r="L1059" s="1">
        <f>IF(I1059=0, 0.1, I1059)</f>
        <v>238.07599999999999</v>
      </c>
      <c r="M1059" s="2">
        <f>LOG(L1059/K1059, 10)</f>
        <v>0.63667600500614718</v>
      </c>
      <c r="N1059" s="2">
        <f>AVERAGE(K1059:L1059)</f>
        <v>146.51755</v>
      </c>
      <c r="O1059" s="2">
        <f>LOG(N1059,10)</f>
        <v>2.1658896479779242</v>
      </c>
      <c r="P1059" s="2">
        <f>LOG(L1059/K1059, 2)</f>
        <v>2.1149919083705675</v>
      </c>
      <c r="Q1059" s="1">
        <v>1.6339600000000001</v>
      </c>
      <c r="R1059" s="1">
        <v>0.2356</v>
      </c>
      <c r="S1059" s="1">
        <f>-1*LOG10(R1059)</f>
        <v>0.62782471388493599</v>
      </c>
      <c r="T1059" s="1">
        <v>0.99990000000000001</v>
      </c>
      <c r="U1059" s="1" t="s">
        <v>1161</v>
      </c>
      <c r="V1059" s="1" t="s">
        <v>45</v>
      </c>
      <c r="W1059" s="1" t="s">
        <v>3370</v>
      </c>
      <c r="X1059" s="1" t="s">
        <v>25</v>
      </c>
      <c r="Y1059" s="1" t="s">
        <v>3369</v>
      </c>
    </row>
    <row r="1060" spans="1:25" x14ac:dyDescent="0.3">
      <c r="A1060" s="1" t="s">
        <v>3378</v>
      </c>
      <c r="B1060" s="1" t="s">
        <v>3378</v>
      </c>
      <c r="C1060" s="1" t="s">
        <v>3377</v>
      </c>
      <c r="D1060" s="8">
        <f>(L1060/K1060*100)-100</f>
        <v>57.878358786820314</v>
      </c>
      <c r="E1060" s="1" t="s">
        <v>3376</v>
      </c>
      <c r="F1060" s="1" t="s">
        <v>22</v>
      </c>
      <c r="G1060" s="1" t="s">
        <v>23</v>
      </c>
      <c r="H1060" s="1">
        <v>829.09400000000005</v>
      </c>
      <c r="I1060" s="1">
        <v>1308.96</v>
      </c>
      <c r="J1060" s="1">
        <v>0.65880799999999995</v>
      </c>
      <c r="K1060" s="1">
        <f>IF(H1060=0, 0.1, H1060)</f>
        <v>829.09400000000005</v>
      </c>
      <c r="L1060" s="1">
        <f>IF(I1060=0, 0.1, I1060)</f>
        <v>1308.96</v>
      </c>
      <c r="M1060" s="2">
        <f>LOG(L1060/K1060, 10)</f>
        <v>0.19832260306973862</v>
      </c>
      <c r="N1060" s="2">
        <f>AVERAGE(K1060:L1060)</f>
        <v>1069.027</v>
      </c>
      <c r="O1060" s="2">
        <f>LOG(N1060,10)</f>
        <v>3.0289886741544572</v>
      </c>
      <c r="P1060" s="2">
        <f>LOG(L1060/K1060, 2)</f>
        <v>0.65881342698855938</v>
      </c>
      <c r="Q1060" s="1">
        <v>0.41257199999999999</v>
      </c>
      <c r="R1060" s="1">
        <v>0.51939999999999997</v>
      </c>
      <c r="S1060" s="1">
        <f>-1*LOG10(R1060)</f>
        <v>0.28449805470671613</v>
      </c>
      <c r="T1060" s="1">
        <v>0.99990000000000001</v>
      </c>
      <c r="U1060" s="1" t="s">
        <v>1161</v>
      </c>
      <c r="V1060" s="1" t="s">
        <v>45</v>
      </c>
      <c r="W1060" s="1" t="s">
        <v>3375</v>
      </c>
      <c r="X1060" s="1" t="s">
        <v>25</v>
      </c>
      <c r="Y1060" s="1" t="s">
        <v>3374</v>
      </c>
    </row>
    <row r="1061" spans="1:25" x14ac:dyDescent="0.3">
      <c r="A1061" s="1" t="s">
        <v>2330</v>
      </c>
      <c r="B1061" s="1" t="s">
        <v>2330</v>
      </c>
      <c r="C1061" s="1" t="s">
        <v>2329</v>
      </c>
      <c r="D1061" s="8">
        <f>(L1061/K1061*100)-100</f>
        <v>45378.6</v>
      </c>
      <c r="E1061" s="1" t="s">
        <v>2328</v>
      </c>
      <c r="F1061" s="1" t="s">
        <v>22</v>
      </c>
      <c r="G1061" s="1" t="s">
        <v>23</v>
      </c>
      <c r="H1061" s="1">
        <v>0</v>
      </c>
      <c r="I1061" s="1">
        <v>45.4786</v>
      </c>
      <c r="K1061" s="1">
        <f>IF(H1061=0, 0.1, H1061)</f>
        <v>0.1</v>
      </c>
      <c r="L1061" s="1">
        <f>IF(I1061=0, 0.1, I1061)</f>
        <v>45.4786</v>
      </c>
      <c r="M1061" s="2">
        <f>LOG(L1061/K1061, 10)</f>
        <v>2.6578070870264048</v>
      </c>
      <c r="N1061" s="2">
        <f>AVERAGE(K1061:L1061)</f>
        <v>22.789300000000001</v>
      </c>
      <c r="O1061" s="2">
        <f>LOG(N1061,10)</f>
        <v>1.3577309855223572</v>
      </c>
      <c r="P1061" s="2">
        <f>LOG(L1061/K1061, 2)</f>
        <v>8.8290440331837559</v>
      </c>
      <c r="Q1061" s="1">
        <v>0</v>
      </c>
      <c r="R1061" s="1">
        <v>1</v>
      </c>
      <c r="S1061" s="1">
        <f>-1*LOG10(R1061)</f>
        <v>0</v>
      </c>
      <c r="T1061" s="1">
        <v>1</v>
      </c>
      <c r="U1061" s="1" t="s">
        <v>1161</v>
      </c>
      <c r="V1061" s="1" t="s">
        <v>46</v>
      </c>
      <c r="W1061" s="1" t="s">
        <v>2327</v>
      </c>
      <c r="X1061" s="1" t="s">
        <v>25</v>
      </c>
      <c r="Y1061" s="1" t="s">
        <v>2326</v>
      </c>
    </row>
    <row r="1062" spans="1:25" x14ac:dyDescent="0.3">
      <c r="A1062" s="1" t="s">
        <v>9574</v>
      </c>
      <c r="B1062" s="1" t="s">
        <v>9574</v>
      </c>
      <c r="C1062" s="1" t="s">
        <v>9573</v>
      </c>
      <c r="D1062" s="8">
        <f>(L1062/K1062*100)-100</f>
        <v>35115.1</v>
      </c>
      <c r="E1062" s="1" t="s">
        <v>9572</v>
      </c>
      <c r="F1062" s="1" t="s">
        <v>22</v>
      </c>
      <c r="G1062" s="1" t="s">
        <v>23</v>
      </c>
      <c r="H1062" s="1">
        <v>0</v>
      </c>
      <c r="I1062" s="1">
        <v>35.2151</v>
      </c>
      <c r="K1062" s="1">
        <f>IF(H1062=0, 0.1, H1062)</f>
        <v>0.1</v>
      </c>
      <c r="L1062" s="1">
        <f>IF(I1062=0, 0.1, I1062)</f>
        <v>35.2151</v>
      </c>
      <c r="M1062" s="2">
        <f>LOG(L1062/K1062, 10)</f>
        <v>2.546728925992201</v>
      </c>
      <c r="N1062" s="2">
        <f>AVERAGE(K1062:L1062)</f>
        <v>17.657550000000001</v>
      </c>
      <c r="O1062" s="2">
        <f>LOG(N1062,10)</f>
        <v>1.2469304446948797</v>
      </c>
      <c r="P1062" s="2">
        <f>LOG(L1062/K1062, 2)</f>
        <v>8.4600503693158124</v>
      </c>
      <c r="Q1062" s="1">
        <v>0</v>
      </c>
      <c r="R1062" s="1">
        <v>1</v>
      </c>
      <c r="S1062" s="1">
        <f>-1*LOG10(R1062)</f>
        <v>0</v>
      </c>
      <c r="T1062" s="1">
        <v>1</v>
      </c>
      <c r="U1062" s="1" t="s">
        <v>1161</v>
      </c>
      <c r="V1062" s="1" t="s">
        <v>45</v>
      </c>
      <c r="W1062" s="1" t="s">
        <v>9571</v>
      </c>
      <c r="X1062" s="1" t="s">
        <v>25</v>
      </c>
      <c r="Y1062" s="1" t="s">
        <v>9570</v>
      </c>
    </row>
    <row r="1063" spans="1:25" x14ac:dyDescent="0.3">
      <c r="A1063" s="1" t="s">
        <v>3419</v>
      </c>
      <c r="B1063" s="1" t="s">
        <v>3419</v>
      </c>
      <c r="C1063" s="1" t="s">
        <v>3418</v>
      </c>
      <c r="D1063" s="8">
        <f>(L1063/K1063*100)-100</f>
        <v>-2.9532928625131092</v>
      </c>
      <c r="E1063" s="1" t="s">
        <v>3417</v>
      </c>
      <c r="F1063" s="1" t="s">
        <v>22</v>
      </c>
      <c r="G1063" s="1" t="s">
        <v>23</v>
      </c>
      <c r="H1063" s="1">
        <v>160.93899999999999</v>
      </c>
      <c r="I1063" s="1">
        <v>156.18600000000001</v>
      </c>
      <c r="J1063" s="1">
        <v>-4.3246800000000002E-2</v>
      </c>
      <c r="K1063" s="1">
        <f>IF(H1063=0, 0.1, H1063)</f>
        <v>160.93899999999999</v>
      </c>
      <c r="L1063" s="1">
        <f>IF(I1063=0, 0.1, I1063)</f>
        <v>156.18600000000001</v>
      </c>
      <c r="M1063" s="2">
        <f>LOG(L1063/K1063, 10)</f>
        <v>-1.3019195940538594E-2</v>
      </c>
      <c r="N1063" s="2">
        <f>AVERAGE(K1063:L1063)</f>
        <v>158.5625</v>
      </c>
      <c r="O1063" s="2">
        <f>LOG(N1063,10)</f>
        <v>2.2002004845658059</v>
      </c>
      <c r="P1063" s="2">
        <f>LOG(L1063/K1063, 2)</f>
        <v>-4.3248832767718653E-2</v>
      </c>
      <c r="Q1063" s="1">
        <v>0</v>
      </c>
      <c r="R1063" s="1">
        <v>1</v>
      </c>
      <c r="S1063" s="1">
        <f>-1*LOG10(R1063)</f>
        <v>0</v>
      </c>
      <c r="T1063" s="1">
        <v>1</v>
      </c>
      <c r="U1063" s="1" t="s">
        <v>1161</v>
      </c>
      <c r="V1063" s="1" t="s">
        <v>45</v>
      </c>
      <c r="W1063" s="1" t="s">
        <v>3416</v>
      </c>
      <c r="X1063" s="1" t="s">
        <v>27</v>
      </c>
      <c r="Y1063" s="1" t="s">
        <v>3415</v>
      </c>
    </row>
    <row r="1064" spans="1:25" x14ac:dyDescent="0.3">
      <c r="A1064" s="1" t="s">
        <v>3297</v>
      </c>
      <c r="B1064" s="1" t="s">
        <v>3297</v>
      </c>
      <c r="C1064" s="1" t="s">
        <v>3296</v>
      </c>
      <c r="D1064" s="8">
        <f>(L1064/K1064*100)-100</f>
        <v>106.36576591130796</v>
      </c>
      <c r="E1064" s="1" t="s">
        <v>3295</v>
      </c>
      <c r="F1064" s="1" t="s">
        <v>22</v>
      </c>
      <c r="G1064" s="1" t="s">
        <v>23</v>
      </c>
      <c r="H1064" s="1">
        <v>32.187800000000003</v>
      </c>
      <c r="I1064" s="1">
        <v>66.424599999999998</v>
      </c>
      <c r="J1064" s="1">
        <v>1.0451999999999999</v>
      </c>
      <c r="K1064" s="1">
        <f>IF(H1064=0, 0.1, H1064)</f>
        <v>32.187800000000003</v>
      </c>
      <c r="L1064" s="1">
        <f>IF(I1064=0, 0.1, I1064)</f>
        <v>66.424599999999998</v>
      </c>
      <c r="M1064" s="2">
        <f>LOG(L1064/K1064, 10)</f>
        <v>0.31463765366764607</v>
      </c>
      <c r="N1064" s="2">
        <f>AVERAGE(K1064:L1064)</f>
        <v>49.306200000000004</v>
      </c>
      <c r="O1064" s="2">
        <f>LOG(N1064,10)</f>
        <v>1.6929015329991124</v>
      </c>
      <c r="P1064" s="2">
        <f>LOG(L1064/K1064, 2)</f>
        <v>1.0452036614279934</v>
      </c>
      <c r="Q1064" s="1">
        <v>0</v>
      </c>
      <c r="R1064" s="1">
        <v>1</v>
      </c>
      <c r="S1064" s="1">
        <f>-1*LOG10(R1064)</f>
        <v>0</v>
      </c>
      <c r="T1064" s="1">
        <v>1</v>
      </c>
      <c r="U1064" s="1" t="s">
        <v>1161</v>
      </c>
      <c r="V1064" s="1" t="s">
        <v>45</v>
      </c>
      <c r="W1064" s="1" t="s">
        <v>3294</v>
      </c>
      <c r="X1064" s="1" t="s">
        <v>25</v>
      </c>
      <c r="Y1064" s="1" t="s">
        <v>3293</v>
      </c>
    </row>
    <row r="1065" spans="1:25" x14ac:dyDescent="0.3">
      <c r="A1065" s="1" t="s">
        <v>2316</v>
      </c>
      <c r="B1065" s="1" t="s">
        <v>2316</v>
      </c>
      <c r="C1065" s="1" t="s">
        <v>2315</v>
      </c>
      <c r="D1065" s="8">
        <f>(L1065/K1065*100)-100</f>
        <v>67.12473393415155</v>
      </c>
      <c r="E1065" s="1" t="s">
        <v>2314</v>
      </c>
      <c r="F1065" s="1" t="s">
        <v>22</v>
      </c>
      <c r="G1065" s="1" t="s">
        <v>23</v>
      </c>
      <c r="H1065" s="1">
        <v>353.29599999999999</v>
      </c>
      <c r="I1065" s="1">
        <v>590.44500000000005</v>
      </c>
      <c r="J1065" s="1">
        <v>0.740927</v>
      </c>
      <c r="K1065" s="1">
        <f>IF(H1065=0, 0.1, H1065)</f>
        <v>353.29599999999999</v>
      </c>
      <c r="L1065" s="1">
        <f>IF(I1065=0, 0.1, I1065)</f>
        <v>590.44500000000005</v>
      </c>
      <c r="M1065" s="2">
        <f>LOG(L1065/K1065, 10)</f>
        <v>0.22304072886527318</v>
      </c>
      <c r="N1065" s="2">
        <f>AVERAGE(K1065:L1065)</f>
        <v>471.87049999999999</v>
      </c>
      <c r="O1065" s="2">
        <f>LOG(N1065,10)</f>
        <v>2.673822827337264</v>
      </c>
      <c r="P1065" s="2">
        <f>LOG(L1065/K1065, 2)</f>
        <v>0.74092526352170573</v>
      </c>
      <c r="Q1065" s="1">
        <v>0.47656199999999999</v>
      </c>
      <c r="R1065" s="1">
        <v>0.43264999999999998</v>
      </c>
      <c r="S1065" s="1">
        <f>-1*LOG10(R1065)</f>
        <v>0.36386329194894856</v>
      </c>
      <c r="T1065" s="1">
        <v>0.99990000000000001</v>
      </c>
      <c r="U1065" s="1" t="s">
        <v>1161</v>
      </c>
      <c r="V1065" s="1" t="s">
        <v>46</v>
      </c>
      <c r="W1065" s="1" t="s">
        <v>2313</v>
      </c>
      <c r="X1065" s="1" t="s">
        <v>25</v>
      </c>
      <c r="Y1065" s="1" t="s">
        <v>2312</v>
      </c>
    </row>
    <row r="1066" spans="1:25" x14ac:dyDescent="0.3">
      <c r="A1066" s="1" t="s">
        <v>9569</v>
      </c>
      <c r="B1066" s="1" t="s">
        <v>9569</v>
      </c>
      <c r="C1066" s="1" t="s">
        <v>9568</v>
      </c>
      <c r="D1066" s="8">
        <f>(L1066/K1066*100)-100</f>
        <v>44183.1</v>
      </c>
      <c r="E1066" s="1" t="s">
        <v>9567</v>
      </c>
      <c r="F1066" s="1" t="s">
        <v>22</v>
      </c>
      <c r="G1066" s="1" t="s">
        <v>23</v>
      </c>
      <c r="H1066" s="1">
        <v>0</v>
      </c>
      <c r="I1066" s="1">
        <v>44.283099999999997</v>
      </c>
      <c r="K1066" s="1">
        <f>IF(H1066=0, 0.1, H1066)</f>
        <v>0.1</v>
      </c>
      <c r="L1066" s="1">
        <f>IF(I1066=0, 0.1, I1066)</f>
        <v>44.283099999999997</v>
      </c>
      <c r="M1066" s="2">
        <f>LOG(L1066/K1066, 10)</f>
        <v>2.6462380156793377</v>
      </c>
      <c r="N1066" s="2">
        <f>AVERAGE(K1066:L1066)</f>
        <v>22.191549999999999</v>
      </c>
      <c r="O1066" s="2">
        <f>LOG(N1066,10)</f>
        <v>1.3461876371999046</v>
      </c>
      <c r="P1066" s="2">
        <f>LOG(L1066/K1066, 2)</f>
        <v>8.7906124100441776</v>
      </c>
      <c r="Q1066" s="1">
        <v>0</v>
      </c>
      <c r="R1066" s="1">
        <v>1</v>
      </c>
      <c r="S1066" s="1">
        <f>-1*LOG10(R1066)</f>
        <v>0</v>
      </c>
      <c r="T1066" s="1">
        <v>1</v>
      </c>
      <c r="U1066" s="1" t="s">
        <v>1161</v>
      </c>
      <c r="V1066" s="1" t="s">
        <v>46</v>
      </c>
      <c r="W1066" s="1" t="s">
        <v>9566</v>
      </c>
      <c r="X1066" s="1" t="s">
        <v>27</v>
      </c>
      <c r="Y1066" s="1" t="s">
        <v>9565</v>
      </c>
    </row>
    <row r="1067" spans="1:25" x14ac:dyDescent="0.3">
      <c r="A1067" s="1" t="s">
        <v>2770</v>
      </c>
      <c r="B1067" s="1" t="s">
        <v>2770</v>
      </c>
      <c r="C1067" s="1" t="s">
        <v>2769</v>
      </c>
      <c r="D1067" s="8">
        <f>(L1067/K1067*100)-100</f>
        <v>44183.1</v>
      </c>
      <c r="E1067" s="1" t="s">
        <v>2528</v>
      </c>
      <c r="F1067" s="1" t="s">
        <v>22</v>
      </c>
      <c r="G1067" s="1" t="s">
        <v>23</v>
      </c>
      <c r="H1067" s="1">
        <v>0</v>
      </c>
      <c r="I1067" s="1">
        <v>44.283099999999997</v>
      </c>
      <c r="K1067" s="1">
        <f>IF(H1067=0, 0.1, H1067)</f>
        <v>0.1</v>
      </c>
      <c r="L1067" s="1">
        <f>IF(I1067=0, 0.1, I1067)</f>
        <v>44.283099999999997</v>
      </c>
      <c r="M1067" s="2">
        <f>LOG(L1067/K1067, 10)</f>
        <v>2.6462380156793377</v>
      </c>
      <c r="N1067" s="2">
        <f>AVERAGE(K1067:L1067)</f>
        <v>22.191549999999999</v>
      </c>
      <c r="O1067" s="2">
        <f>LOG(N1067,10)</f>
        <v>1.3461876371999046</v>
      </c>
      <c r="P1067" s="2">
        <f>LOG(L1067/K1067, 2)</f>
        <v>8.7906124100441776</v>
      </c>
      <c r="Q1067" s="1">
        <v>0</v>
      </c>
      <c r="R1067" s="1">
        <v>1</v>
      </c>
      <c r="S1067" s="1">
        <f>-1*LOG10(R1067)</f>
        <v>0</v>
      </c>
      <c r="T1067" s="1">
        <v>1</v>
      </c>
      <c r="U1067" s="1" t="s">
        <v>1161</v>
      </c>
      <c r="V1067" s="1" t="s">
        <v>46</v>
      </c>
      <c r="W1067" s="1" t="s">
        <v>2768</v>
      </c>
      <c r="X1067" s="1" t="s">
        <v>27</v>
      </c>
      <c r="Y1067" s="1" t="s">
        <v>2767</v>
      </c>
    </row>
    <row r="1068" spans="1:25" x14ac:dyDescent="0.3">
      <c r="A1068" s="1" t="s">
        <v>2505</v>
      </c>
      <c r="B1068" s="1" t="s">
        <v>2505</v>
      </c>
      <c r="C1068" s="1" t="s">
        <v>2504</v>
      </c>
      <c r="D1068" s="8">
        <f>(L1068/K1068*100)-100</f>
        <v>-74.923024327841375</v>
      </c>
      <c r="E1068" s="1" t="s">
        <v>2503</v>
      </c>
      <c r="F1068" s="1" t="s">
        <v>22</v>
      </c>
      <c r="G1068" s="1" t="s">
        <v>23</v>
      </c>
      <c r="H1068" s="1">
        <v>362.71199999999999</v>
      </c>
      <c r="I1068" s="1">
        <v>90.9572</v>
      </c>
      <c r="J1068" s="1">
        <v>-1.9955700000000001</v>
      </c>
      <c r="K1068" s="1">
        <f>IF(H1068=0, 0.1, H1068)</f>
        <v>362.71199999999999</v>
      </c>
      <c r="L1068" s="1">
        <f>IF(I1068=0, 0.1, I1068)</f>
        <v>90.9572</v>
      </c>
      <c r="M1068" s="2">
        <f>LOG(L1068/K1068, 10)</f>
        <v>-0.60072484136970727</v>
      </c>
      <c r="N1068" s="2">
        <f>AVERAGE(K1068:L1068)</f>
        <v>226.83459999999999</v>
      </c>
      <c r="O1068" s="2">
        <f>LOG(N1068,10)</f>
        <v>2.355709299969468</v>
      </c>
      <c r="P1068" s="2">
        <f>LOG(L1068/K1068, 2)</f>
        <v>-1.9955647278427848</v>
      </c>
      <c r="Q1068" s="1">
        <v>-1.81765</v>
      </c>
      <c r="R1068" s="1">
        <v>0.23774999999999999</v>
      </c>
      <c r="S1068" s="1">
        <f>-1*LOG10(R1068)</f>
        <v>0.62387947439054847</v>
      </c>
      <c r="T1068" s="1">
        <v>0.99990000000000001</v>
      </c>
      <c r="U1068" s="1" t="s">
        <v>1161</v>
      </c>
      <c r="V1068" s="1" t="s">
        <v>46</v>
      </c>
      <c r="W1068" s="1" t="s">
        <v>2502</v>
      </c>
      <c r="X1068" s="1" t="s">
        <v>25</v>
      </c>
      <c r="Y1068" s="1" t="s">
        <v>2501</v>
      </c>
    </row>
    <row r="1069" spans="1:25" x14ac:dyDescent="0.3">
      <c r="A1069" s="1" t="s">
        <v>2515</v>
      </c>
      <c r="B1069" s="1" t="s">
        <v>2515</v>
      </c>
      <c r="C1069" s="1" t="s">
        <v>2514</v>
      </c>
      <c r="D1069" s="8">
        <f>(L1069/K1069*100)-100</f>
        <v>127.54182670115574</v>
      </c>
      <c r="E1069" s="1" t="s">
        <v>2513</v>
      </c>
      <c r="F1069" s="1" t="s">
        <v>22</v>
      </c>
      <c r="G1069" s="1" t="s">
        <v>23</v>
      </c>
      <c r="H1069" s="1">
        <v>91.855199999999996</v>
      </c>
      <c r="I1069" s="1">
        <v>209.00899999999999</v>
      </c>
      <c r="J1069" s="1">
        <v>1.1861299999999999</v>
      </c>
      <c r="K1069" s="1">
        <f>IF(H1069=0, 0.1, H1069)</f>
        <v>91.855199999999996</v>
      </c>
      <c r="L1069" s="1">
        <f>IF(I1069=0, 0.1, I1069)</f>
        <v>209.00899999999999</v>
      </c>
      <c r="M1069" s="2">
        <f>LOG(L1069/K1069, 10)</f>
        <v>0.35706124027160369</v>
      </c>
      <c r="N1069" s="2">
        <f>AVERAGE(K1069:L1069)</f>
        <v>150.43209999999999</v>
      </c>
      <c r="O1069" s="2">
        <f>LOG(N1069,10)</f>
        <v>2.177340518206266</v>
      </c>
      <c r="P1069" s="2">
        <f>LOG(L1069/K1069, 2)</f>
        <v>1.1861317656535675</v>
      </c>
      <c r="Q1069" s="1">
        <v>0.49859399999999998</v>
      </c>
      <c r="R1069" s="1">
        <v>0.49204999999999999</v>
      </c>
      <c r="S1069" s="1">
        <f>-1*LOG10(R1069)</f>
        <v>0.30799076385707169</v>
      </c>
      <c r="T1069" s="1">
        <v>0.99990000000000001</v>
      </c>
      <c r="U1069" s="1" t="s">
        <v>1161</v>
      </c>
      <c r="V1069" s="1" t="s">
        <v>46</v>
      </c>
      <c r="W1069" s="1" t="s">
        <v>2512</v>
      </c>
      <c r="X1069" s="1" t="s">
        <v>25</v>
      </c>
      <c r="Y1069" s="1" t="s">
        <v>2511</v>
      </c>
    </row>
    <row r="1070" spans="1:25" x14ac:dyDescent="0.3">
      <c r="A1070" s="1" t="s">
        <v>2409</v>
      </c>
      <c r="B1070" s="1" t="s">
        <v>2409</v>
      </c>
      <c r="C1070" s="1" t="s">
        <v>2408</v>
      </c>
      <c r="D1070" s="8">
        <f>(L1070/K1070*100)-100</f>
        <v>-25.589723514998624</v>
      </c>
      <c r="E1070" s="1" t="s">
        <v>2407</v>
      </c>
      <c r="F1070" s="1" t="s">
        <v>22</v>
      </c>
      <c r="G1070" s="1" t="s">
        <v>23</v>
      </c>
      <c r="H1070" s="1">
        <v>1379.46</v>
      </c>
      <c r="I1070" s="1">
        <v>1026.46</v>
      </c>
      <c r="J1070" s="1">
        <v>-0.42642400000000003</v>
      </c>
      <c r="K1070" s="1">
        <f>IF(H1070=0, 0.1, H1070)</f>
        <v>1379.46</v>
      </c>
      <c r="L1070" s="1">
        <f>IF(I1070=0, 0.1, I1070)</f>
        <v>1026.46</v>
      </c>
      <c r="M1070" s="2">
        <f>LOG(L1070/K1070, 10)</f>
        <v>-0.1283670817588132</v>
      </c>
      <c r="N1070" s="2">
        <f>AVERAGE(K1070:L1070)</f>
        <v>1202.96</v>
      </c>
      <c r="O1070" s="2">
        <f>LOG(N1070,10)</f>
        <v>3.0802511867179909</v>
      </c>
      <c r="P1070" s="2">
        <f>LOG(L1070/K1070, 2)</f>
        <v>-0.42642621535330472</v>
      </c>
      <c r="Q1070" s="1">
        <v>-0.29284500000000002</v>
      </c>
      <c r="R1070" s="1">
        <v>0.63424999999999998</v>
      </c>
      <c r="S1070" s="1">
        <f>-1*LOG10(R1070)</f>
        <v>0.19773952410623169</v>
      </c>
      <c r="T1070" s="1">
        <v>0.99990000000000001</v>
      </c>
      <c r="U1070" s="1" t="s">
        <v>1161</v>
      </c>
      <c r="V1070" s="1" t="s">
        <v>46</v>
      </c>
      <c r="W1070" s="1" t="s">
        <v>2406</v>
      </c>
      <c r="X1070" s="1" t="s">
        <v>25</v>
      </c>
      <c r="Y1070" s="1" t="s">
        <v>2405</v>
      </c>
    </row>
    <row r="1071" spans="1:25" x14ac:dyDescent="0.3">
      <c r="A1071" s="1" t="s">
        <v>2414</v>
      </c>
      <c r="B1071" s="1" t="s">
        <v>2414</v>
      </c>
      <c r="C1071" s="1" t="s">
        <v>2413</v>
      </c>
      <c r="D1071" s="8">
        <f>(L1071/K1071*100)-100</f>
        <v>39.434350903137215</v>
      </c>
      <c r="E1071" s="1" t="s">
        <v>2412</v>
      </c>
      <c r="F1071" s="1" t="s">
        <v>22</v>
      </c>
      <c r="G1071" s="1" t="s">
        <v>23</v>
      </c>
      <c r="H1071" s="1">
        <v>64.375600000000006</v>
      </c>
      <c r="I1071" s="1">
        <v>89.761700000000005</v>
      </c>
      <c r="J1071" s="1">
        <v>0.47958499999999998</v>
      </c>
      <c r="K1071" s="1">
        <f>IF(H1071=0, 0.1, H1071)</f>
        <v>64.375600000000006</v>
      </c>
      <c r="L1071" s="1">
        <f>IF(I1071=0, 0.1, I1071)</f>
        <v>89.761700000000005</v>
      </c>
      <c r="M1071" s="2">
        <f>LOG(L1071/K1071, 10)</f>
        <v>0.1443697792848613</v>
      </c>
      <c r="N1071" s="2">
        <f>AVERAGE(K1071:L1071)</f>
        <v>77.068650000000005</v>
      </c>
      <c r="O1071" s="2">
        <f>LOG(N1071,10)</f>
        <v>1.8868777515812387</v>
      </c>
      <c r="P1071" s="2">
        <f>LOG(L1071/K1071, 2)</f>
        <v>0.4795860258590684</v>
      </c>
      <c r="Q1071" s="1">
        <v>0</v>
      </c>
      <c r="R1071" s="1">
        <v>1</v>
      </c>
      <c r="S1071" s="1">
        <f>-1*LOG10(R1071)</f>
        <v>0</v>
      </c>
      <c r="T1071" s="1">
        <v>1</v>
      </c>
      <c r="U1071" s="1" t="s">
        <v>1161</v>
      </c>
      <c r="V1071" s="1" t="s">
        <v>46</v>
      </c>
      <c r="W1071" s="1" t="s">
        <v>2411</v>
      </c>
      <c r="X1071" s="1" t="s">
        <v>25</v>
      </c>
      <c r="Y1071" s="1" t="s">
        <v>2410</v>
      </c>
    </row>
    <row r="1072" spans="1:25" x14ac:dyDescent="0.3">
      <c r="A1072" s="1" t="s">
        <v>9564</v>
      </c>
      <c r="B1072" s="1" t="s">
        <v>9564</v>
      </c>
      <c r="C1072" s="1" t="s">
        <v>9563</v>
      </c>
      <c r="D1072" s="8">
        <f>(L1072/K1072*100)-100</f>
        <v>114612.99999999999</v>
      </c>
      <c r="E1072" s="1" t="s">
        <v>9562</v>
      </c>
      <c r="F1072" s="1" t="s">
        <v>22</v>
      </c>
      <c r="G1072" s="1" t="s">
        <v>23</v>
      </c>
      <c r="H1072" s="1">
        <v>0</v>
      </c>
      <c r="I1072" s="1">
        <v>114.71299999999999</v>
      </c>
      <c r="K1072" s="1">
        <f>IF(H1072=0, 0.1, H1072)</f>
        <v>0.1</v>
      </c>
      <c r="L1072" s="1">
        <f>IF(I1072=0, 0.1, I1072)</f>
        <v>114.71299999999999</v>
      </c>
      <c r="M1072" s="2">
        <f>LOG(L1072/K1072, 10)</f>
        <v>3.0596126376775725</v>
      </c>
      <c r="N1072" s="2">
        <f>AVERAGE(K1072:L1072)</f>
        <v>57.406499999999994</v>
      </c>
      <c r="O1072" s="2">
        <f>LOG(N1072,10)</f>
        <v>1.7589610693023365</v>
      </c>
      <c r="P1072" s="2">
        <f>LOG(L1072/K1072, 2)</f>
        <v>10.163813180573559</v>
      </c>
      <c r="R1072" s="1">
        <v>1.2449999999999999E-2</v>
      </c>
      <c r="S1072" s="1">
        <f>-1*LOG10(R1072)</f>
        <v>1.9048306485682449</v>
      </c>
      <c r="T1072" s="1">
        <v>0.99990000000000001</v>
      </c>
      <c r="U1072" s="1" t="s">
        <v>1161</v>
      </c>
      <c r="V1072" s="1" t="s">
        <v>39</v>
      </c>
      <c r="W1072" s="1" t="s">
        <v>9561</v>
      </c>
      <c r="X1072" s="1" t="s">
        <v>27</v>
      </c>
      <c r="Y1072" s="1" t="s">
        <v>9560</v>
      </c>
    </row>
    <row r="1073" spans="1:25" x14ac:dyDescent="0.3">
      <c r="A1073" s="1" t="s">
        <v>3331</v>
      </c>
      <c r="B1073" s="1" t="s">
        <v>3331</v>
      </c>
      <c r="C1073" s="1" t="s">
        <v>3330</v>
      </c>
      <c r="D1073" s="8">
        <f>(L1073/K1073*100)-100</f>
        <v>147.84167436261947</v>
      </c>
      <c r="E1073" s="1" t="s">
        <v>3329</v>
      </c>
      <c r="F1073" s="1" t="s">
        <v>22</v>
      </c>
      <c r="G1073" s="1" t="s">
        <v>23</v>
      </c>
      <c r="H1073" s="1">
        <v>385.48399999999998</v>
      </c>
      <c r="I1073" s="1">
        <v>955.39</v>
      </c>
      <c r="J1073" s="1">
        <v>1.30942</v>
      </c>
      <c r="K1073" s="1">
        <f>IF(H1073=0, 0.1, H1073)</f>
        <v>385.48399999999998</v>
      </c>
      <c r="L1073" s="1">
        <f>IF(I1073=0, 0.1, I1073)</f>
        <v>955.39</v>
      </c>
      <c r="M1073" s="2">
        <f>LOG(L1073/K1073, 10)</f>
        <v>0.39417433442090077</v>
      </c>
      <c r="N1073" s="2">
        <f>AVERAGE(K1073:L1073)</f>
        <v>670.43700000000001</v>
      </c>
      <c r="O1073" s="2">
        <f>LOG(N1073,10)</f>
        <v>2.8263579740774971</v>
      </c>
      <c r="P1073" s="2">
        <f>LOG(L1073/K1073, 2)</f>
        <v>1.309418795796317</v>
      </c>
      <c r="Q1073" s="1">
        <v>0.87773800000000002</v>
      </c>
      <c r="R1073" s="1">
        <v>0.20749999999999999</v>
      </c>
      <c r="S1073" s="1">
        <f>-1*LOG10(R1073)</f>
        <v>0.68298189895188854</v>
      </c>
      <c r="T1073" s="1">
        <v>0.99990000000000001</v>
      </c>
      <c r="U1073" s="1" t="s">
        <v>1161</v>
      </c>
      <c r="V1073" s="1" t="s">
        <v>45</v>
      </c>
      <c r="W1073" s="1" t="s">
        <v>3328</v>
      </c>
      <c r="X1073" s="1" t="s">
        <v>25</v>
      </c>
      <c r="Y1073" s="1" t="s">
        <v>3327</v>
      </c>
    </row>
    <row r="1074" spans="1:25" x14ac:dyDescent="0.3">
      <c r="A1074" s="1" t="s">
        <v>6569</v>
      </c>
      <c r="B1074" s="1" t="s">
        <v>6569</v>
      </c>
      <c r="C1074" s="1" t="s">
        <v>6568</v>
      </c>
      <c r="D1074" s="8">
        <f>(L1074/K1074*100)-100</f>
        <v>-27.497064105033601</v>
      </c>
      <c r="E1074" s="1" t="s">
        <v>6567</v>
      </c>
      <c r="F1074" s="1" t="s">
        <v>22</v>
      </c>
      <c r="G1074" s="1" t="s">
        <v>23</v>
      </c>
      <c r="H1074" s="1">
        <v>32.187800000000003</v>
      </c>
      <c r="I1074" s="1">
        <v>23.3371</v>
      </c>
      <c r="J1074" s="1">
        <v>-0.463891</v>
      </c>
      <c r="K1074" s="1">
        <f>IF(H1074=0, 0.1, H1074)</f>
        <v>32.187800000000003</v>
      </c>
      <c r="L1074" s="1">
        <f>IF(I1074=0, 0.1, I1074)</f>
        <v>23.3371</v>
      </c>
      <c r="M1074" s="2">
        <f>LOG(L1074/K1074, 10)</f>
        <v>-0.13964440698531588</v>
      </c>
      <c r="N1074" s="2">
        <f>AVERAGE(K1074:L1074)</f>
        <v>27.762450000000001</v>
      </c>
      <c r="O1074" s="2">
        <f>LOG(N1074,10)</f>
        <v>1.4434577893955705</v>
      </c>
      <c r="P1074" s="2">
        <f>LOG(L1074/K1074, 2)</f>
        <v>-0.4638886788584059</v>
      </c>
      <c r="Q1074" s="1">
        <v>0</v>
      </c>
      <c r="R1074" s="1">
        <v>1</v>
      </c>
      <c r="S1074" s="1">
        <f>-1*LOG10(R1074)</f>
        <v>0</v>
      </c>
      <c r="T1074" s="1">
        <v>1</v>
      </c>
      <c r="U1074" s="1" t="s">
        <v>1161</v>
      </c>
      <c r="V1074" s="1" t="s">
        <v>24</v>
      </c>
      <c r="W1074" s="1" t="s">
        <v>6566</v>
      </c>
      <c r="X1074" s="1" t="s">
        <v>27</v>
      </c>
      <c r="Y1074" s="1" t="s">
        <v>6565</v>
      </c>
    </row>
    <row r="1075" spans="1:25" x14ac:dyDescent="0.3">
      <c r="A1075" s="1" t="s">
        <v>2689</v>
      </c>
      <c r="B1075" s="1" t="s">
        <v>2689</v>
      </c>
      <c r="C1075" s="1" t="s">
        <v>2688</v>
      </c>
      <c r="D1075" s="8">
        <f>(L1075/K1075*100)-100</f>
        <v>-48.83573386542168</v>
      </c>
      <c r="E1075" s="1" t="s">
        <v>2687</v>
      </c>
      <c r="F1075" s="1" t="s">
        <v>22</v>
      </c>
      <c r="G1075" s="1" t="s">
        <v>23</v>
      </c>
      <c r="H1075" s="1">
        <v>206.482</v>
      </c>
      <c r="I1075" s="1">
        <v>105.645</v>
      </c>
      <c r="J1075" s="1">
        <v>-0.96678399999999998</v>
      </c>
      <c r="K1075" s="1">
        <f>IF(H1075=0, 0.1, H1075)</f>
        <v>206.482</v>
      </c>
      <c r="L1075" s="1">
        <f>IF(I1075=0, 0.1, I1075)</f>
        <v>105.645</v>
      </c>
      <c r="M1075" s="2">
        <f>LOG(L1075/K1075, 10)</f>
        <v>-0.29103325071680608</v>
      </c>
      <c r="N1075" s="2">
        <f>AVERAGE(K1075:L1075)</f>
        <v>156.0635</v>
      </c>
      <c r="O1075" s="2">
        <f>LOG(N1075,10)</f>
        <v>2.1933013425105803</v>
      </c>
      <c r="P1075" s="2">
        <f>LOG(L1075/K1075, 2)</f>
        <v>-0.96679153210255575</v>
      </c>
      <c r="Q1075" s="1">
        <v>-0.74799599999999999</v>
      </c>
      <c r="R1075" s="1">
        <v>0.41909999999999997</v>
      </c>
      <c r="S1075" s="1">
        <f>-1*LOG10(R1075)</f>
        <v>0.37768233916615568</v>
      </c>
      <c r="T1075" s="1">
        <v>0.99990000000000001</v>
      </c>
      <c r="U1075" s="1" t="s">
        <v>1161</v>
      </c>
      <c r="V1075" s="1" t="s">
        <v>46</v>
      </c>
      <c r="W1075" s="1" t="s">
        <v>2686</v>
      </c>
      <c r="X1075" s="1" t="s">
        <v>27</v>
      </c>
      <c r="Y1075" s="1" t="s">
        <v>2685</v>
      </c>
    </row>
    <row r="1076" spans="1:25" x14ac:dyDescent="0.3">
      <c r="A1076" s="1" t="s">
        <v>9559</v>
      </c>
      <c r="B1076" s="1" t="s">
        <v>9559</v>
      </c>
      <c r="C1076" s="1" t="s">
        <v>9558</v>
      </c>
      <c r="D1076" s="8">
        <f>(L1076/K1076*100)-100</f>
        <v>45378.6</v>
      </c>
      <c r="E1076" s="1" t="s">
        <v>9557</v>
      </c>
      <c r="F1076" s="1" t="s">
        <v>22</v>
      </c>
      <c r="G1076" s="1" t="s">
        <v>23</v>
      </c>
      <c r="H1076" s="1">
        <v>0</v>
      </c>
      <c r="I1076" s="1">
        <v>45.4786</v>
      </c>
      <c r="K1076" s="1">
        <f>IF(H1076=0, 0.1, H1076)</f>
        <v>0.1</v>
      </c>
      <c r="L1076" s="1">
        <f>IF(I1076=0, 0.1, I1076)</f>
        <v>45.4786</v>
      </c>
      <c r="M1076" s="2">
        <f>LOG(L1076/K1076, 10)</f>
        <v>2.6578070870264048</v>
      </c>
      <c r="N1076" s="2">
        <f>AVERAGE(K1076:L1076)</f>
        <v>22.789300000000001</v>
      </c>
      <c r="O1076" s="2">
        <f>LOG(N1076,10)</f>
        <v>1.3577309855223572</v>
      </c>
      <c r="P1076" s="2">
        <f>LOG(L1076/K1076, 2)</f>
        <v>8.8290440331837559</v>
      </c>
      <c r="Q1076" s="1">
        <v>0</v>
      </c>
      <c r="R1076" s="1">
        <v>1</v>
      </c>
      <c r="S1076" s="1">
        <f>-1*LOG10(R1076)</f>
        <v>0</v>
      </c>
      <c r="T1076" s="1">
        <v>1</v>
      </c>
      <c r="U1076" s="1" t="s">
        <v>1161</v>
      </c>
      <c r="V1076" s="1" t="s">
        <v>33</v>
      </c>
      <c r="W1076" s="1" t="s">
        <v>9556</v>
      </c>
      <c r="X1076" s="1" t="s">
        <v>25</v>
      </c>
      <c r="Y1076" s="1" t="s">
        <v>9555</v>
      </c>
    </row>
    <row r="1077" spans="1:25" x14ac:dyDescent="0.3">
      <c r="A1077" s="1" t="s">
        <v>4443</v>
      </c>
      <c r="B1077" s="1" t="s">
        <v>4443</v>
      </c>
      <c r="C1077" s="1" t="s">
        <v>4442</v>
      </c>
      <c r="D1077" s="8">
        <f>(L1077/K1077*100)-100</f>
        <v>-97.598989680751458</v>
      </c>
      <c r="E1077" s="1" t="s">
        <v>4441</v>
      </c>
      <c r="F1077" s="1" t="s">
        <v>22</v>
      </c>
      <c r="G1077" s="1" t="s">
        <v>23</v>
      </c>
      <c r="H1077" s="1">
        <v>971.97</v>
      </c>
      <c r="I1077" s="1">
        <v>23.3371</v>
      </c>
      <c r="J1077" s="1">
        <v>-5.3802199999999996</v>
      </c>
      <c r="K1077" s="1">
        <f>IF(H1077=0, 0.1, H1077)</f>
        <v>971.97</v>
      </c>
      <c r="L1077" s="1">
        <f>IF(I1077=0, 0.1, I1077)</f>
        <v>23.3371</v>
      </c>
      <c r="M1077" s="2">
        <f>LOG(L1077/K1077, 10)</f>
        <v>-1.6196059733944237</v>
      </c>
      <c r="N1077" s="2">
        <f>AVERAGE(K1077:L1077)</f>
        <v>497.65355</v>
      </c>
      <c r="O1077" s="2">
        <f>LOG(N1077,10)</f>
        <v>2.6969271064460361</v>
      </c>
      <c r="P1077" s="2">
        <f>LOG(L1077/K1077, 2)</f>
        <v>-5.3802145856663302</v>
      </c>
      <c r="Q1077" s="1">
        <v>-5.2090500000000004</v>
      </c>
      <c r="R1077" s="1">
        <v>3.3300000000000003E-2</v>
      </c>
      <c r="S1077" s="1">
        <f>-1*LOG10(R1077)</f>
        <v>1.47755576649368</v>
      </c>
      <c r="T1077" s="1">
        <v>0.99990000000000001</v>
      </c>
      <c r="U1077" s="1" t="s">
        <v>1161</v>
      </c>
      <c r="V1077" s="1" t="s">
        <v>38</v>
      </c>
      <c r="W1077" s="1" t="s">
        <v>4440</v>
      </c>
      <c r="X1077" s="1" t="s">
        <v>27</v>
      </c>
      <c r="Y1077" s="1" t="s">
        <v>4439</v>
      </c>
    </row>
    <row r="1078" spans="1:25" x14ac:dyDescent="0.3">
      <c r="A1078" s="1" t="s">
        <v>9554</v>
      </c>
      <c r="B1078" s="1" t="s">
        <v>9554</v>
      </c>
      <c r="C1078" s="1" t="s">
        <v>9553</v>
      </c>
      <c r="D1078" s="8">
        <f>(L1078/K1078*100)-100</f>
        <v>22041.5</v>
      </c>
      <c r="E1078" s="1" t="s">
        <v>847</v>
      </c>
      <c r="F1078" s="1" t="s">
        <v>22</v>
      </c>
      <c r="G1078" s="1" t="s">
        <v>23</v>
      </c>
      <c r="H1078" s="1">
        <v>0</v>
      </c>
      <c r="I1078" s="1">
        <v>22.141500000000001</v>
      </c>
      <c r="K1078" s="1">
        <f>IF(H1078=0, 0.1, H1078)</f>
        <v>0.1</v>
      </c>
      <c r="L1078" s="1">
        <f>IF(I1078=0, 0.1, I1078)</f>
        <v>22.141500000000001</v>
      </c>
      <c r="M1078" s="2">
        <f>LOG(L1078/K1078, 10)</f>
        <v>2.3452070392913957</v>
      </c>
      <c r="N1078" s="2">
        <f>AVERAGE(K1078:L1078)</f>
        <v>11.120750000000001</v>
      </c>
      <c r="O1078" s="2">
        <f>LOG(N1078,10)</f>
        <v>1.04613407770266</v>
      </c>
      <c r="P1078" s="2">
        <f>LOG(L1078/K1078, 2)</f>
        <v>7.790609152149699</v>
      </c>
      <c r="Q1078" s="1">
        <v>0</v>
      </c>
      <c r="R1078" s="1">
        <v>1</v>
      </c>
      <c r="S1078" s="1">
        <f>-1*LOG10(R1078)</f>
        <v>0</v>
      </c>
      <c r="T1078" s="1">
        <v>1</v>
      </c>
      <c r="U1078" s="1" t="s">
        <v>1161</v>
      </c>
      <c r="V1078" s="1" t="s">
        <v>42</v>
      </c>
      <c r="W1078" s="1" t="s">
        <v>9552</v>
      </c>
      <c r="X1078" s="1" t="s">
        <v>27</v>
      </c>
      <c r="Y1078" s="1" t="s">
        <v>9551</v>
      </c>
    </row>
    <row r="1079" spans="1:25" x14ac:dyDescent="0.3">
      <c r="A1079" s="1" t="s">
        <v>2175</v>
      </c>
      <c r="B1079" s="1" t="s">
        <v>2175</v>
      </c>
      <c r="C1079" s="1" t="s">
        <v>2174</v>
      </c>
      <c r="D1079" s="8">
        <f>(L1079/K1079*100)-100</f>
        <v>148.02901204579143</v>
      </c>
      <c r="E1079" s="1" t="s">
        <v>2173</v>
      </c>
      <c r="F1079" s="1" t="s">
        <v>22</v>
      </c>
      <c r="G1079" s="1" t="s">
        <v>23</v>
      </c>
      <c r="H1079" s="1">
        <v>321.108</v>
      </c>
      <c r="I1079" s="1">
        <v>796.44100000000003</v>
      </c>
      <c r="J1079" s="1">
        <v>1.3105100000000001</v>
      </c>
      <c r="K1079" s="1">
        <f>IF(H1079=0, 0.1, H1079)</f>
        <v>321.108</v>
      </c>
      <c r="L1079" s="1">
        <f>IF(I1079=0, 0.1, I1079)</f>
        <v>796.44100000000003</v>
      </c>
      <c r="M1079" s="2">
        <f>LOG(L1079/K1079, 10)</f>
        <v>0.39450248338455191</v>
      </c>
      <c r="N1079" s="2">
        <f>AVERAGE(K1079:L1079)</f>
        <v>558.77449999999999</v>
      </c>
      <c r="O1079" s="2">
        <f>LOG(N1079,10)</f>
        <v>2.7472365786125437</v>
      </c>
      <c r="P1079" s="2">
        <f>LOG(L1079/K1079, 2)</f>
        <v>1.3105088830579779</v>
      </c>
      <c r="Q1079" s="1">
        <v>0.67808100000000004</v>
      </c>
      <c r="R1079" s="1">
        <v>0.21809999999999999</v>
      </c>
      <c r="S1079" s="1">
        <f>-1*LOG10(R1079)</f>
        <v>0.6613443344212997</v>
      </c>
      <c r="T1079" s="1">
        <v>0.99990000000000001</v>
      </c>
      <c r="U1079" s="1" t="s">
        <v>1161</v>
      </c>
      <c r="V1079" s="1" t="s">
        <v>49</v>
      </c>
      <c r="W1079" s="1" t="s">
        <v>2172</v>
      </c>
      <c r="X1079" s="1" t="s">
        <v>27</v>
      </c>
      <c r="Y1079" s="1" t="s">
        <v>2171</v>
      </c>
    </row>
    <row r="1080" spans="1:25" x14ac:dyDescent="0.3">
      <c r="A1080" s="1" t="s">
        <v>9550</v>
      </c>
      <c r="B1080" s="1" t="s">
        <v>9550</v>
      </c>
      <c r="C1080" s="1" t="s">
        <v>9549</v>
      </c>
      <c r="D1080" s="8">
        <f>(L1080/K1080*100)-100</f>
        <v>45378.6</v>
      </c>
      <c r="E1080" s="1" t="s">
        <v>9548</v>
      </c>
      <c r="F1080" s="1" t="s">
        <v>22</v>
      </c>
      <c r="G1080" s="1" t="s">
        <v>23</v>
      </c>
      <c r="H1080" s="1">
        <v>0</v>
      </c>
      <c r="I1080" s="1">
        <v>45.4786</v>
      </c>
      <c r="K1080" s="1">
        <f>IF(H1080=0, 0.1, H1080)</f>
        <v>0.1</v>
      </c>
      <c r="L1080" s="1">
        <f>IF(I1080=0, 0.1, I1080)</f>
        <v>45.4786</v>
      </c>
      <c r="M1080" s="2">
        <f>LOG(L1080/K1080, 10)</f>
        <v>2.6578070870264048</v>
      </c>
      <c r="N1080" s="2">
        <f>AVERAGE(K1080:L1080)</f>
        <v>22.789300000000001</v>
      </c>
      <c r="O1080" s="2">
        <f>LOG(N1080,10)</f>
        <v>1.3577309855223572</v>
      </c>
      <c r="P1080" s="2">
        <f>LOG(L1080/K1080, 2)</f>
        <v>8.8290440331837559</v>
      </c>
      <c r="Q1080" s="1">
        <v>0</v>
      </c>
      <c r="R1080" s="1">
        <v>1</v>
      </c>
      <c r="S1080" s="1">
        <f>-1*LOG10(R1080)</f>
        <v>0</v>
      </c>
      <c r="T1080" s="1">
        <v>1</v>
      </c>
      <c r="U1080" s="1" t="s">
        <v>1161</v>
      </c>
      <c r="V1080" s="1" t="s">
        <v>42</v>
      </c>
      <c r="W1080" s="1" t="s">
        <v>9547</v>
      </c>
      <c r="X1080" s="1" t="s">
        <v>25</v>
      </c>
      <c r="Y1080" s="1" t="s">
        <v>9546</v>
      </c>
    </row>
    <row r="1081" spans="1:25" x14ac:dyDescent="0.3">
      <c r="A1081" s="1" t="s">
        <v>5672</v>
      </c>
      <c r="B1081" s="1" t="s">
        <v>5672</v>
      </c>
      <c r="C1081" s="1" t="s">
        <v>5671</v>
      </c>
      <c r="D1081" s="8">
        <f>(L1081/K1081*100)-100</f>
        <v>-99.84466164198858</v>
      </c>
      <c r="E1081" s="1" t="s">
        <v>5670</v>
      </c>
      <c r="F1081" s="1" t="s">
        <v>22</v>
      </c>
      <c r="G1081" s="1" t="s">
        <v>23</v>
      </c>
      <c r="H1081" s="1">
        <v>64.375600000000006</v>
      </c>
      <c r="I1081" s="1">
        <v>0</v>
      </c>
      <c r="K1081" s="1">
        <f>IF(H1081=0, 0.1, H1081)</f>
        <v>64.375600000000006</v>
      </c>
      <c r="L1081" s="1">
        <f>IF(I1081=0, 0.1, I1081)</f>
        <v>0.1</v>
      </c>
      <c r="M1081" s="2">
        <f>LOG(L1081/K1081, 10)</f>
        <v>-2.8087212898236129</v>
      </c>
      <c r="N1081" s="2">
        <f>AVERAGE(K1081:L1081)</f>
        <v>32.2378</v>
      </c>
      <c r="O1081" s="2">
        <f>LOG(N1081,10)</f>
        <v>1.5083653966423365</v>
      </c>
      <c r="P1081" s="2">
        <f>LOG(L1081/K1081, 2)</f>
        <v>-9.3303701633733311</v>
      </c>
      <c r="Q1081" s="1">
        <v>0</v>
      </c>
      <c r="R1081" s="1">
        <v>1</v>
      </c>
      <c r="S1081" s="1">
        <f>-1*LOG10(R1081)</f>
        <v>0</v>
      </c>
      <c r="T1081" s="1">
        <v>1</v>
      </c>
      <c r="U1081" s="1" t="s">
        <v>1161</v>
      </c>
      <c r="V1081" s="1" t="s">
        <v>41</v>
      </c>
      <c r="W1081" s="1" t="s">
        <v>5669</v>
      </c>
      <c r="X1081" s="1" t="s">
        <v>27</v>
      </c>
      <c r="Y1081" s="1" t="s">
        <v>5668</v>
      </c>
    </row>
    <row r="1082" spans="1:25" x14ac:dyDescent="0.3">
      <c r="A1082" s="1" t="s">
        <v>8793</v>
      </c>
      <c r="B1082" s="1" t="s">
        <v>8793</v>
      </c>
      <c r="C1082" s="1" t="s">
        <v>8792</v>
      </c>
      <c r="D1082" s="8">
        <f>(L1082/K1082*100)-100</f>
        <v>442.02048441460033</v>
      </c>
      <c r="E1082" s="1" t="s">
        <v>8791</v>
      </c>
      <c r="F1082" s="1" t="s">
        <v>22</v>
      </c>
      <c r="G1082" s="1" t="s">
        <v>23</v>
      </c>
      <c r="H1082" s="1">
        <v>91.855199999999996</v>
      </c>
      <c r="I1082" s="1">
        <v>497.87400000000002</v>
      </c>
      <c r="J1082" s="1">
        <v>2.4383499999999998</v>
      </c>
      <c r="K1082" s="1">
        <f>IF(H1082=0, 0.1, H1082)</f>
        <v>91.855199999999996</v>
      </c>
      <c r="L1082" s="1">
        <f>IF(I1082=0, 0.1, I1082)</f>
        <v>497.87400000000002</v>
      </c>
      <c r="M1082" s="2">
        <f>LOG(L1082/K1082, 10)</f>
        <v>0.73401570000723715</v>
      </c>
      <c r="N1082" s="2">
        <f>AVERAGE(K1082:L1082)</f>
        <v>294.8646</v>
      </c>
      <c r="O1082" s="2">
        <f>LOG(N1082,10)</f>
        <v>2.4696226364124709</v>
      </c>
      <c r="P1082" s="2">
        <f>LOG(L1082/K1082, 2)</f>
        <v>2.4383473759424552</v>
      </c>
      <c r="Q1082" s="1">
        <v>1.2638499999999999</v>
      </c>
      <c r="R1082" s="1">
        <v>0.27350000000000002</v>
      </c>
      <c r="S1082" s="1">
        <f>-1*LOG10(R1082)</f>
        <v>0.56304266933055036</v>
      </c>
      <c r="T1082" s="1">
        <v>0.99990000000000001</v>
      </c>
      <c r="U1082" s="1" t="s">
        <v>1161</v>
      </c>
      <c r="V1082" s="1" t="s">
        <v>33</v>
      </c>
      <c r="W1082" s="1" t="s">
        <v>8790</v>
      </c>
      <c r="X1082" s="1" t="s">
        <v>25</v>
      </c>
      <c r="Y1082" s="1" t="s">
        <v>8789</v>
      </c>
    </row>
    <row r="1083" spans="1:25" x14ac:dyDescent="0.3">
      <c r="A1083" s="1" t="s">
        <v>6047</v>
      </c>
      <c r="B1083" s="1" t="s">
        <v>6047</v>
      </c>
      <c r="C1083" s="1" t="s">
        <v>6046</v>
      </c>
      <c r="D1083" s="8">
        <f>(L1083/K1083*100)-100</f>
        <v>37.577280833110677</v>
      </c>
      <c r="E1083" s="1" t="s">
        <v>6045</v>
      </c>
      <c r="F1083" s="1" t="s">
        <v>22</v>
      </c>
      <c r="G1083" s="1" t="s">
        <v>23</v>
      </c>
      <c r="H1083" s="1">
        <v>32.187800000000003</v>
      </c>
      <c r="I1083" s="1">
        <v>44.283099999999997</v>
      </c>
      <c r="J1083" s="1">
        <v>0.46024100000000001</v>
      </c>
      <c r="K1083" s="1">
        <f>IF(H1083=0, 0.1, H1083)</f>
        <v>32.187800000000003</v>
      </c>
      <c r="L1083" s="1">
        <f>IF(I1083=0, 0.1, I1083)</f>
        <v>44.283099999999997</v>
      </c>
      <c r="M1083" s="2">
        <f>LOG(L1083/K1083, 10)</f>
        <v>0.13854672151970573</v>
      </c>
      <c r="N1083" s="2">
        <f>AVERAGE(K1083:L1083)</f>
        <v>38.23545</v>
      </c>
      <c r="O1083" s="2">
        <f>LOG(N1083,10)</f>
        <v>1.5824662058461678</v>
      </c>
      <c r="P1083" s="2">
        <f>LOG(L1083/K1083, 2)</f>
        <v>0.46024224667084612</v>
      </c>
      <c r="Q1083" s="1">
        <v>0</v>
      </c>
      <c r="R1083" s="1">
        <v>1</v>
      </c>
      <c r="S1083" s="1">
        <f>-1*LOG10(R1083)</f>
        <v>0</v>
      </c>
      <c r="T1083" s="1">
        <v>1</v>
      </c>
      <c r="U1083" s="1" t="s">
        <v>1161</v>
      </c>
      <c r="V1083" s="1" t="s">
        <v>35</v>
      </c>
      <c r="W1083" s="1" t="s">
        <v>6044</v>
      </c>
      <c r="X1083" s="1" t="s">
        <v>27</v>
      </c>
      <c r="Y1083" s="1" t="s">
        <v>6043</v>
      </c>
    </row>
    <row r="1084" spans="1:25" x14ac:dyDescent="0.3">
      <c r="A1084" s="1" t="s">
        <v>1246</v>
      </c>
      <c r="B1084" s="1" t="s">
        <v>1246</v>
      </c>
      <c r="C1084" s="1" t="s">
        <v>1245</v>
      </c>
      <c r="D1084" s="8">
        <f>(L1084/K1084*100)-100</f>
        <v>-50.162317525149383</v>
      </c>
      <c r="E1084" s="1" t="s">
        <v>1244</v>
      </c>
      <c r="F1084" s="1" t="s">
        <v>22</v>
      </c>
      <c r="G1084" s="1" t="s">
        <v>23</v>
      </c>
      <c r="H1084" s="1">
        <v>330.52499999999998</v>
      </c>
      <c r="I1084" s="1">
        <v>164.726</v>
      </c>
      <c r="J1084" s="1">
        <v>-1.0046900000000001</v>
      </c>
      <c r="K1084" s="1">
        <f>IF(H1084=0, 0.1, H1084)</f>
        <v>330.52499999999998</v>
      </c>
      <c r="L1084" s="1">
        <f>IF(I1084=0, 0.1, I1084)</f>
        <v>164.726</v>
      </c>
      <c r="M1084" s="2">
        <f>LOG(L1084/K1084, 10)</f>
        <v>-0.30244216120814194</v>
      </c>
      <c r="N1084" s="2">
        <f>AVERAGE(K1084:L1084)</f>
        <v>247.62549999999999</v>
      </c>
      <c r="O1084" s="2">
        <f>LOG(N1084,10)</f>
        <v>2.3937953654654192</v>
      </c>
      <c r="P1084" s="2">
        <f>LOG(L1084/K1084, 2)</f>
        <v>-1.0046911123957796</v>
      </c>
      <c r="Q1084" s="1">
        <v>-0.48846600000000001</v>
      </c>
      <c r="R1084" s="1">
        <v>0.44819999999999999</v>
      </c>
      <c r="S1084" s="1">
        <f>-1*LOG10(R1084)</f>
        <v>0.34852814780095759</v>
      </c>
      <c r="T1084" s="1">
        <v>0.99990000000000001</v>
      </c>
      <c r="U1084" s="1" t="s">
        <v>1161</v>
      </c>
      <c r="V1084" s="1" t="s">
        <v>29</v>
      </c>
      <c r="W1084" s="1" t="s">
        <v>1243</v>
      </c>
      <c r="X1084" s="1" t="s">
        <v>25</v>
      </c>
      <c r="Y1084" s="1" t="s">
        <v>1242</v>
      </c>
    </row>
    <row r="1085" spans="1:25" x14ac:dyDescent="0.3">
      <c r="A1085" s="1" t="s">
        <v>7291</v>
      </c>
      <c r="B1085" s="1" t="s">
        <v>7291</v>
      </c>
      <c r="C1085" s="1" t="s">
        <v>7290</v>
      </c>
      <c r="D1085" s="8">
        <f>(L1085/K1085*100)-100</f>
        <v>-69.872821348607957</v>
      </c>
      <c r="E1085" s="1" t="s">
        <v>7289</v>
      </c>
      <c r="F1085" s="1" t="s">
        <v>22</v>
      </c>
      <c r="G1085" s="1" t="s">
        <v>23</v>
      </c>
      <c r="H1085" s="1">
        <v>252.79400000000001</v>
      </c>
      <c r="I1085" s="1">
        <v>76.159700000000001</v>
      </c>
      <c r="J1085" s="1">
        <v>-1.7308600000000001</v>
      </c>
      <c r="K1085" s="1">
        <f>IF(H1085=0, 0.1, H1085)</f>
        <v>252.79400000000001</v>
      </c>
      <c r="L1085" s="1">
        <f>IF(I1085=0, 0.1, I1085)</f>
        <v>76.159700000000001</v>
      </c>
      <c r="M1085" s="2">
        <f>LOG(L1085/K1085, 10)</f>
        <v>-0.52104153721158841</v>
      </c>
      <c r="N1085" s="2">
        <f>AVERAGE(K1085:L1085)</f>
        <v>164.47685000000001</v>
      </c>
      <c r="O1085" s="2">
        <f>LOG(N1085,10)</f>
        <v>2.2161047799470035</v>
      </c>
      <c r="P1085" s="2">
        <f>LOG(L1085/K1085, 2)</f>
        <v>-1.7308625210664748</v>
      </c>
      <c r="Q1085" s="1">
        <v>-1.1092900000000001</v>
      </c>
      <c r="R1085" s="1">
        <v>0.32295000000000001</v>
      </c>
      <c r="S1085" s="1">
        <f>-1*LOG10(R1085)</f>
        <v>0.49086471112083152</v>
      </c>
      <c r="T1085" s="1">
        <v>0.99990000000000001</v>
      </c>
      <c r="U1085" s="1" t="s">
        <v>1161</v>
      </c>
      <c r="V1085" s="1" t="s">
        <v>30</v>
      </c>
      <c r="W1085" s="1" t="s">
        <v>7288</v>
      </c>
      <c r="X1085" s="1" t="s">
        <v>25</v>
      </c>
      <c r="Y1085" s="1" t="s">
        <v>7287</v>
      </c>
    </row>
    <row r="1086" spans="1:25" x14ac:dyDescent="0.3">
      <c r="A1086" s="1" t="s">
        <v>3387</v>
      </c>
      <c r="B1086" s="1" t="s">
        <v>3387</v>
      </c>
      <c r="C1086" s="1" t="s">
        <v>3386</v>
      </c>
      <c r="D1086" s="8">
        <f>(L1086/K1086*100)-100</f>
        <v>47.51538550380306</v>
      </c>
      <c r="E1086" s="1" t="s">
        <v>3385</v>
      </c>
      <c r="F1086" s="1" t="s">
        <v>22</v>
      </c>
      <c r="G1086" s="1" t="s">
        <v>23</v>
      </c>
      <c r="H1086" s="1">
        <v>606.09</v>
      </c>
      <c r="I1086" s="1">
        <v>894.07600000000002</v>
      </c>
      <c r="J1086" s="1">
        <v>0.56086400000000003</v>
      </c>
      <c r="K1086" s="1">
        <f>IF(H1086=0, 0.1, H1086)</f>
        <v>606.09</v>
      </c>
      <c r="L1086" s="1">
        <f>IF(I1086=0, 0.1, I1086)</f>
        <v>894.07600000000002</v>
      </c>
      <c r="M1086" s="2">
        <f>LOG(L1086/K1086, 10)</f>
        <v>0.16883731855784875</v>
      </c>
      <c r="N1086" s="2">
        <f>AVERAGE(K1086:L1086)</f>
        <v>750.08300000000008</v>
      </c>
      <c r="O1086" s="2">
        <f>LOG(N1086,10)</f>
        <v>2.8751093226551339</v>
      </c>
      <c r="P1086" s="2">
        <f>LOG(L1086/K1086, 2)</f>
        <v>0.56086543198276528</v>
      </c>
      <c r="Q1086" s="1">
        <v>0.379083</v>
      </c>
      <c r="R1086" s="1">
        <v>0.56359999999999999</v>
      </c>
      <c r="S1086" s="1">
        <f>-1*LOG10(R1086)</f>
        <v>0.2490290155626812</v>
      </c>
      <c r="T1086" s="1">
        <v>0.99990000000000001</v>
      </c>
      <c r="U1086" s="1" t="s">
        <v>1161</v>
      </c>
      <c r="V1086" s="1" t="s">
        <v>45</v>
      </c>
      <c r="W1086" s="1" t="s">
        <v>3384</v>
      </c>
      <c r="X1086" s="1" t="s">
        <v>25</v>
      </c>
      <c r="Y1086" s="1" t="s">
        <v>3383</v>
      </c>
    </row>
    <row r="1087" spans="1:25" x14ac:dyDescent="0.3">
      <c r="A1087" s="1" t="s">
        <v>1454</v>
      </c>
      <c r="B1087" s="1" t="s">
        <v>1454</v>
      </c>
      <c r="C1087" s="1" t="s">
        <v>1453</v>
      </c>
      <c r="D1087" s="8">
        <f>(L1087/K1087*100)-100</f>
        <v>36.243160190851256</v>
      </c>
      <c r="E1087" s="1" t="s">
        <v>831</v>
      </c>
      <c r="F1087" s="1" t="s">
        <v>22</v>
      </c>
      <c r="G1087" s="1" t="s">
        <v>23</v>
      </c>
      <c r="H1087" s="1">
        <v>188.41900000000001</v>
      </c>
      <c r="I1087" s="1">
        <v>256.70800000000003</v>
      </c>
      <c r="J1087" s="1">
        <v>0.44618600000000003</v>
      </c>
      <c r="K1087" s="1">
        <f>IF(H1087=0, 0.1, H1087)</f>
        <v>188.41900000000001</v>
      </c>
      <c r="L1087" s="1">
        <f>IF(I1087=0, 0.1, I1087)</f>
        <v>256.70800000000003</v>
      </c>
      <c r="M1087" s="2">
        <f>LOG(L1087/K1087, 10)</f>
        <v>0.13431470862990538</v>
      </c>
      <c r="N1087" s="2">
        <f>AVERAGE(K1087:L1087)</f>
        <v>222.56350000000003</v>
      </c>
      <c r="O1087" s="2">
        <f>LOG(N1087,10)</f>
        <v>2.3474539423511285</v>
      </c>
      <c r="P1087" s="2">
        <f>LOG(L1087/K1087, 2)</f>
        <v>0.44618380415429282</v>
      </c>
      <c r="Q1087" s="1">
        <v>0.10237499999999999</v>
      </c>
      <c r="R1087" s="1">
        <v>0.78800000000000003</v>
      </c>
      <c r="S1087" s="1">
        <f>-1*LOG10(R1087)</f>
        <v>0.10347378251044466</v>
      </c>
      <c r="T1087" s="1">
        <v>0.99990000000000001</v>
      </c>
      <c r="U1087" s="1" t="s">
        <v>1161</v>
      </c>
      <c r="V1087" s="1" t="s">
        <v>28</v>
      </c>
      <c r="W1087" s="1" t="s">
        <v>1452</v>
      </c>
      <c r="X1087" s="1" t="s">
        <v>25</v>
      </c>
      <c r="Y1087" s="1" t="s">
        <v>1451</v>
      </c>
    </row>
    <row r="1088" spans="1:25" x14ac:dyDescent="0.3">
      <c r="A1088" s="1" t="s">
        <v>2208</v>
      </c>
      <c r="B1088" s="1" t="s">
        <v>2208</v>
      </c>
      <c r="C1088" s="1" t="s">
        <v>2207</v>
      </c>
      <c r="D1088" s="8">
        <f>(L1088/K1088*100)-100</f>
        <v>-36.220695601496111</v>
      </c>
      <c r="E1088" s="1" t="s">
        <v>2206</v>
      </c>
      <c r="F1088" s="1" t="s">
        <v>22</v>
      </c>
      <c r="G1088" s="1" t="s">
        <v>23</v>
      </c>
      <c r="H1088" s="1">
        <v>2505.17</v>
      </c>
      <c r="I1088" s="1">
        <v>1597.78</v>
      </c>
      <c r="J1088" s="1">
        <v>-0.64884299999999995</v>
      </c>
      <c r="K1088" s="1">
        <f>IF(H1088=0, 0.1, H1088)</f>
        <v>2505.17</v>
      </c>
      <c r="L1088" s="1">
        <f>IF(I1088=0, 0.1, I1088)</f>
        <v>1597.78</v>
      </c>
      <c r="M1088" s="2">
        <f>LOG(L1088/K1088, 10)</f>
        <v>-0.19532022164901358</v>
      </c>
      <c r="N1088" s="2">
        <f>AVERAGE(K1088:L1088)</f>
        <v>2051.4749999999999</v>
      </c>
      <c r="O1088" s="2">
        <f>LOG(N1088,10)</f>
        <v>3.3120662288690035</v>
      </c>
      <c r="P1088" s="2">
        <f>LOG(L1088/K1088, 2)</f>
        <v>-0.64883973179548515</v>
      </c>
      <c r="Q1088" s="1">
        <v>-0.66539800000000004</v>
      </c>
      <c r="R1088" s="1">
        <v>0.54744999999999999</v>
      </c>
      <c r="S1088" s="1">
        <f>-1*LOG10(R1088)</f>
        <v>0.26165553989550699</v>
      </c>
      <c r="T1088" s="1">
        <v>0.99990000000000001</v>
      </c>
      <c r="U1088" s="1" t="s">
        <v>1161</v>
      </c>
      <c r="V1088" s="1" t="s">
        <v>49</v>
      </c>
      <c r="W1088" s="1" t="s">
        <v>2205</v>
      </c>
      <c r="X1088" s="1" t="s">
        <v>27</v>
      </c>
      <c r="Y1088" s="1" t="s">
        <v>2204</v>
      </c>
    </row>
    <row r="1089" spans="1:25" x14ac:dyDescent="0.3">
      <c r="A1089" s="1" t="s">
        <v>8755</v>
      </c>
      <c r="B1089" s="1" t="s">
        <v>8755</v>
      </c>
      <c r="C1089" s="1" t="s">
        <v>8754</v>
      </c>
      <c r="D1089" s="8">
        <f>(L1089/K1089*100)-100</f>
        <v>35.492520300947461</v>
      </c>
      <c r="E1089" s="1" t="s">
        <v>8753</v>
      </c>
      <c r="F1089" s="1" t="s">
        <v>22</v>
      </c>
      <c r="G1089" s="1" t="s">
        <v>23</v>
      </c>
      <c r="H1089" s="1">
        <v>261.44099999999997</v>
      </c>
      <c r="I1089" s="1">
        <v>354.233</v>
      </c>
      <c r="J1089" s="1">
        <v>0.43821300000000002</v>
      </c>
      <c r="K1089" s="1">
        <f>IF(H1089=0, 0.1, H1089)</f>
        <v>261.44099999999997</v>
      </c>
      <c r="L1089" s="1">
        <f>IF(I1089=0, 0.1, I1089)</f>
        <v>354.233</v>
      </c>
      <c r="M1089" s="2">
        <f>LOG(L1089/K1089, 10)</f>
        <v>0.13191532117584942</v>
      </c>
      <c r="N1089" s="2">
        <f>AVERAGE(K1089:L1089)</f>
        <v>307.83699999999999</v>
      </c>
      <c r="O1089" s="2">
        <f>LOG(N1089,10)</f>
        <v>2.4883208179974203</v>
      </c>
      <c r="P1089" s="2">
        <f>LOG(L1089/K1089, 2)</f>
        <v>0.43821321156014403</v>
      </c>
      <c r="Q1089" s="1">
        <v>0.25925999999999999</v>
      </c>
      <c r="R1089" s="1">
        <v>0.63854999999999995</v>
      </c>
      <c r="S1089" s="1">
        <f>-1*LOG10(R1089)</f>
        <v>0.19480509076718236</v>
      </c>
      <c r="T1089" s="1">
        <v>0.99990000000000001</v>
      </c>
      <c r="U1089" s="1" t="s">
        <v>1161</v>
      </c>
      <c r="V1089" s="1" t="s">
        <v>33</v>
      </c>
      <c r="W1089" s="1" t="s">
        <v>8752</v>
      </c>
      <c r="X1089" s="1" t="s">
        <v>25</v>
      </c>
      <c r="Y1089" s="1" t="s">
        <v>8751</v>
      </c>
    </row>
    <row r="1090" spans="1:25" x14ac:dyDescent="0.3">
      <c r="A1090" s="1" t="s">
        <v>8396</v>
      </c>
      <c r="B1090" s="1" t="s">
        <v>8396</v>
      </c>
      <c r="C1090" s="1" t="s">
        <v>8395</v>
      </c>
      <c r="D1090" s="8">
        <f>(L1090/K1090*100)-100</f>
        <v>-75.355705224026821</v>
      </c>
      <c r="E1090" s="1" t="s">
        <v>8394</v>
      </c>
      <c r="F1090" s="1" t="s">
        <v>22</v>
      </c>
      <c r="G1090" s="1" t="s">
        <v>23</v>
      </c>
      <c r="H1090" s="1">
        <v>357.23399999999998</v>
      </c>
      <c r="I1090" s="1">
        <v>88.037800000000004</v>
      </c>
      <c r="J1090" s="1">
        <v>-2.02067</v>
      </c>
      <c r="K1090" s="1">
        <f>IF(H1090=0, 0.1, H1090)</f>
        <v>357.23399999999998</v>
      </c>
      <c r="L1090" s="1">
        <f>IF(I1090=0, 0.1, I1090)</f>
        <v>88.037800000000004</v>
      </c>
      <c r="M1090" s="2">
        <f>LOG(L1090/K1090, 10)</f>
        <v>-0.60828360515322188</v>
      </c>
      <c r="N1090" s="2">
        <f>AVERAGE(K1090:L1090)</f>
        <v>222.63589999999999</v>
      </c>
      <c r="O1090" s="2">
        <f>LOG(N1090,10)</f>
        <v>2.3475951955548253</v>
      </c>
      <c r="P1090" s="2">
        <f>LOG(L1090/K1090, 2)</f>
        <v>-2.0206743976178592</v>
      </c>
      <c r="Q1090" s="1">
        <v>-232.6</v>
      </c>
      <c r="R1090" s="1">
        <v>0.54574999999999996</v>
      </c>
      <c r="S1090" s="1">
        <f>-1*LOG10(R1090)</f>
        <v>0.26300625561882324</v>
      </c>
      <c r="T1090" s="1">
        <v>0.99990000000000001</v>
      </c>
      <c r="U1090" s="1" t="s">
        <v>1161</v>
      </c>
      <c r="V1090" s="1" t="s">
        <v>33</v>
      </c>
      <c r="W1090" s="1" t="s">
        <v>8393</v>
      </c>
      <c r="X1090" s="1" t="s">
        <v>25</v>
      </c>
      <c r="Y1090" s="1" t="s">
        <v>8392</v>
      </c>
    </row>
    <row r="1091" spans="1:25" x14ac:dyDescent="0.3">
      <c r="A1091" s="1" t="s">
        <v>8575</v>
      </c>
      <c r="B1091" s="1" t="s">
        <v>8575</v>
      </c>
      <c r="C1091" s="1" t="s">
        <v>8574</v>
      </c>
      <c r="D1091" s="8">
        <f>(L1091/K1091*100)-100</f>
        <v>80.412442679222522</v>
      </c>
      <c r="E1091" s="1" t="s">
        <v>8573</v>
      </c>
      <c r="F1091" s="1" t="s">
        <v>22</v>
      </c>
      <c r="G1091" s="1" t="s">
        <v>23</v>
      </c>
      <c r="H1091" s="1">
        <v>1873.23</v>
      </c>
      <c r="I1091" s="1">
        <v>3379.54</v>
      </c>
      <c r="J1091" s="1">
        <v>0.85130099999999997</v>
      </c>
      <c r="K1091" s="1">
        <f>IF(H1091=0, 0.1, H1091)</f>
        <v>1873.23</v>
      </c>
      <c r="L1091" s="1">
        <f>IF(I1091=0, 0.1, I1091)</f>
        <v>3379.54</v>
      </c>
      <c r="M1091" s="2">
        <f>LOG(L1091/K1091, 10)</f>
        <v>0.25626648664593427</v>
      </c>
      <c r="N1091" s="2">
        <f>AVERAGE(K1091:L1091)</f>
        <v>2626.3850000000002</v>
      </c>
      <c r="O1091" s="2">
        <f>LOG(N1091,10)</f>
        <v>3.4193583893543051</v>
      </c>
      <c r="P1091" s="2">
        <f>LOG(L1091/K1091, 2)</f>
        <v>0.85129884176720627</v>
      </c>
      <c r="Q1091" s="1">
        <v>0.764517</v>
      </c>
      <c r="R1091" s="1">
        <v>0.29265000000000002</v>
      </c>
      <c r="S1091" s="1">
        <f>-1*LOG10(R1091)</f>
        <v>0.53365147154980064</v>
      </c>
      <c r="T1091" s="1">
        <v>0.99990000000000001</v>
      </c>
      <c r="U1091" s="1" t="s">
        <v>1161</v>
      </c>
      <c r="V1091" s="1" t="s">
        <v>33</v>
      </c>
      <c r="W1091" s="1" t="s">
        <v>8572</v>
      </c>
      <c r="X1091" s="1" t="s">
        <v>25</v>
      </c>
      <c r="Y1091" s="1" t="s">
        <v>8571</v>
      </c>
    </row>
    <row r="1092" spans="1:25" x14ac:dyDescent="0.3">
      <c r="A1092" s="1" t="s">
        <v>4797</v>
      </c>
      <c r="B1092" s="1" t="s">
        <v>4797</v>
      </c>
      <c r="C1092" s="1" t="s">
        <v>4796</v>
      </c>
      <c r="D1092" s="8">
        <f>(L1092/K1092*100)-100</f>
        <v>22041.5</v>
      </c>
      <c r="E1092" s="1" t="s">
        <v>4795</v>
      </c>
      <c r="F1092" s="1" t="s">
        <v>22</v>
      </c>
      <c r="G1092" s="1" t="s">
        <v>23</v>
      </c>
      <c r="H1092" s="1">
        <v>0</v>
      </c>
      <c r="I1092" s="1">
        <v>22.141500000000001</v>
      </c>
      <c r="K1092" s="1">
        <f>IF(H1092=0, 0.1, H1092)</f>
        <v>0.1</v>
      </c>
      <c r="L1092" s="1">
        <f>IF(I1092=0, 0.1, I1092)</f>
        <v>22.141500000000001</v>
      </c>
      <c r="M1092" s="2">
        <f>LOG(L1092/K1092, 10)</f>
        <v>2.3452070392913957</v>
      </c>
      <c r="N1092" s="2">
        <f>AVERAGE(K1092:L1092)</f>
        <v>11.120750000000001</v>
      </c>
      <c r="O1092" s="2">
        <f>LOG(N1092,10)</f>
        <v>1.04613407770266</v>
      </c>
      <c r="P1092" s="2">
        <f>LOG(L1092/K1092, 2)</f>
        <v>7.790609152149699</v>
      </c>
      <c r="Q1092" s="1">
        <v>0</v>
      </c>
      <c r="R1092" s="1">
        <v>1</v>
      </c>
      <c r="S1092" s="1">
        <f>-1*LOG10(R1092)</f>
        <v>0</v>
      </c>
      <c r="T1092" s="1">
        <v>1</v>
      </c>
      <c r="U1092" s="1" t="s">
        <v>1161</v>
      </c>
      <c r="V1092" s="1" t="s">
        <v>42</v>
      </c>
      <c r="W1092" s="1" t="s">
        <v>4794</v>
      </c>
      <c r="X1092" s="1" t="s">
        <v>25</v>
      </c>
      <c r="Y1092" s="1" t="s">
        <v>4793</v>
      </c>
    </row>
    <row r="1093" spans="1:25" x14ac:dyDescent="0.3">
      <c r="A1093" s="1" t="s">
        <v>9545</v>
      </c>
      <c r="B1093" s="1" t="s">
        <v>9545</v>
      </c>
      <c r="C1093" s="1" t="s">
        <v>9544</v>
      </c>
      <c r="D1093" s="8">
        <f>(L1093/K1093*100)-100</f>
        <v>23237.1</v>
      </c>
      <c r="E1093" s="1" t="s">
        <v>9543</v>
      </c>
      <c r="F1093" s="1" t="s">
        <v>22</v>
      </c>
      <c r="G1093" s="1" t="s">
        <v>23</v>
      </c>
      <c r="H1093" s="1">
        <v>0</v>
      </c>
      <c r="I1093" s="1">
        <v>23.3371</v>
      </c>
      <c r="K1093" s="1">
        <f>IF(H1093=0, 0.1, H1093)</f>
        <v>0.1</v>
      </c>
      <c r="L1093" s="1">
        <f>IF(I1093=0, 0.1, I1093)</f>
        <v>23.3371</v>
      </c>
      <c r="M1093" s="2">
        <f>LOG(L1093/K1093, 10)</f>
        <v>2.3680468871743163</v>
      </c>
      <c r="N1093" s="2">
        <f>AVERAGE(K1093:L1093)</f>
        <v>11.71855</v>
      </c>
      <c r="O1093" s="2">
        <f>LOG(N1093,10)</f>
        <v>1.0688738773854054</v>
      </c>
      <c r="P1093" s="2">
        <f>LOG(L1093/K1093, 2)</f>
        <v>7.8664814845149253</v>
      </c>
      <c r="Q1093" s="1">
        <v>0</v>
      </c>
      <c r="R1093" s="1">
        <v>1</v>
      </c>
      <c r="S1093" s="1">
        <f>-1*LOG10(R1093)</f>
        <v>0</v>
      </c>
      <c r="T1093" s="1">
        <v>1</v>
      </c>
      <c r="U1093" s="1" t="s">
        <v>1161</v>
      </c>
      <c r="V1093" s="1" t="s">
        <v>32</v>
      </c>
      <c r="W1093" s="1" t="s">
        <v>9542</v>
      </c>
      <c r="X1093" s="1" t="s">
        <v>25</v>
      </c>
      <c r="Y1093" s="1" t="s">
        <v>9541</v>
      </c>
    </row>
    <row r="1094" spans="1:25" x14ac:dyDescent="0.3">
      <c r="A1094" s="1" t="s">
        <v>3428</v>
      </c>
      <c r="B1094" s="1" t="s">
        <v>3428</v>
      </c>
      <c r="C1094" s="1" t="s">
        <v>3427</v>
      </c>
      <c r="D1094" s="8">
        <f>(L1094/K1094*100)-100</f>
        <v>0.72450021229120409</v>
      </c>
      <c r="E1094" s="1" t="s">
        <v>3426</v>
      </c>
      <c r="F1094" s="1" t="s">
        <v>22</v>
      </c>
      <c r="G1094" s="1" t="s">
        <v>23</v>
      </c>
      <c r="H1094" s="1">
        <v>1106.97</v>
      </c>
      <c r="I1094" s="1">
        <v>1114.99</v>
      </c>
      <c r="J1094" s="1">
        <v>1.0420199999999999E-2</v>
      </c>
      <c r="K1094" s="1">
        <f>IF(H1094=0, 0.1, H1094)</f>
        <v>1106.97</v>
      </c>
      <c r="L1094" s="1">
        <f>IF(I1094=0, 0.1, I1094)</f>
        <v>1114.99</v>
      </c>
      <c r="M1094" s="2">
        <f>LOG(L1094/K1094, 10)</f>
        <v>3.1351211278509042E-3</v>
      </c>
      <c r="N1094" s="2">
        <f>AVERAGE(K1094:L1094)</f>
        <v>1110.98</v>
      </c>
      <c r="O1094" s="2">
        <f>LOG(N1094,10)</f>
        <v>3.045706240788014</v>
      </c>
      <c r="P1094" s="2">
        <f>LOG(L1094/K1094, 2)</f>
        <v>1.0414646955482875E-2</v>
      </c>
      <c r="Q1094" s="1">
        <v>7.2194800000000003E-3</v>
      </c>
      <c r="R1094" s="1">
        <v>0.99245000000000005</v>
      </c>
      <c r="S1094" s="1">
        <f>-1*LOG10(R1094)</f>
        <v>3.2913639311787E-3</v>
      </c>
      <c r="T1094" s="1">
        <v>0.99990000000000001</v>
      </c>
      <c r="U1094" s="1" t="s">
        <v>1161</v>
      </c>
      <c r="V1094" s="1" t="s">
        <v>45</v>
      </c>
      <c r="W1094" s="1" t="s">
        <v>3425</v>
      </c>
      <c r="X1094" s="1" t="s">
        <v>27</v>
      </c>
      <c r="Y1094" s="1" t="s">
        <v>3424</v>
      </c>
    </row>
    <row r="1095" spans="1:25" x14ac:dyDescent="0.3">
      <c r="A1095" s="1" t="s">
        <v>3515</v>
      </c>
      <c r="B1095" s="1" t="s">
        <v>3515</v>
      </c>
      <c r="C1095" s="1" t="s">
        <v>3514</v>
      </c>
      <c r="D1095" s="8">
        <f>(L1095/K1095*100)-100</f>
        <v>105.14809875944562</v>
      </c>
      <c r="E1095" s="1" t="s">
        <v>3513</v>
      </c>
      <c r="F1095" s="1" t="s">
        <v>22</v>
      </c>
      <c r="G1095" s="1" t="s">
        <v>23</v>
      </c>
      <c r="H1095" s="1">
        <v>1237.3499999999999</v>
      </c>
      <c r="I1095" s="1">
        <v>2538.4</v>
      </c>
      <c r="J1095" s="1">
        <v>1.0366599999999999</v>
      </c>
      <c r="K1095" s="1">
        <f>IF(H1095=0, 0.1, H1095)</f>
        <v>1237.3499999999999</v>
      </c>
      <c r="L1095" s="1">
        <f>IF(I1095=0, 0.1, I1095)</f>
        <v>2538.4</v>
      </c>
      <c r="M1095" s="2">
        <f>LOG(L1095/K1095, 10)</f>
        <v>0.31206749643279896</v>
      </c>
      <c r="N1095" s="2">
        <f>AVERAGE(K1095:L1095)</f>
        <v>1887.875</v>
      </c>
      <c r="O1095" s="2">
        <f>LOG(N1095,10)</f>
        <v>3.2759732354030362</v>
      </c>
      <c r="P1095" s="2">
        <f>LOG(L1095/K1095, 2)</f>
        <v>1.0366657839012767</v>
      </c>
      <c r="Q1095" s="1">
        <v>0.80777500000000002</v>
      </c>
      <c r="R1095" s="1">
        <v>0.22484999999999999</v>
      </c>
      <c r="S1095" s="1">
        <f>-1*LOG10(R1095)</f>
        <v>0.64810710809603933</v>
      </c>
      <c r="T1095" s="1">
        <v>0.99990000000000001</v>
      </c>
      <c r="U1095" s="1" t="s">
        <v>1161</v>
      </c>
      <c r="V1095" s="1" t="s">
        <v>45</v>
      </c>
      <c r="W1095" s="1" t="s">
        <v>3512</v>
      </c>
      <c r="X1095" s="1" t="s">
        <v>27</v>
      </c>
      <c r="Y1095" s="1" t="s">
        <v>3511</v>
      </c>
    </row>
    <row r="1096" spans="1:25" x14ac:dyDescent="0.3">
      <c r="A1096" s="1" t="s">
        <v>7296</v>
      </c>
      <c r="B1096" s="1" t="s">
        <v>7296</v>
      </c>
      <c r="C1096" s="1" t="s">
        <v>7295</v>
      </c>
      <c r="D1096" s="8">
        <f>(L1096/K1096*100)-100</f>
        <v>-99.63609235975909</v>
      </c>
      <c r="E1096" s="1" t="s">
        <v>7294</v>
      </c>
      <c r="F1096" s="1" t="s">
        <v>22</v>
      </c>
      <c r="G1096" s="1" t="s">
        <v>23</v>
      </c>
      <c r="H1096" s="1">
        <v>27.479500000000002</v>
      </c>
      <c r="I1096" s="1">
        <v>0</v>
      </c>
      <c r="K1096" s="1">
        <f>IF(H1096=0, 0.1, H1096)</f>
        <v>27.479500000000002</v>
      </c>
      <c r="L1096" s="1">
        <f>IF(I1096=0, 0.1, I1096)</f>
        <v>0.1</v>
      </c>
      <c r="M1096" s="2">
        <f>LOG(L1096/K1096, 10)</f>
        <v>-2.4390088263053991</v>
      </c>
      <c r="N1096" s="2">
        <f>AVERAGE(K1096:L1096)</f>
        <v>13.789750000000002</v>
      </c>
      <c r="O1096" s="2">
        <f>LOG(N1096,10)</f>
        <v>1.1395563927454901</v>
      </c>
      <c r="P1096" s="2">
        <f>LOG(L1096/K1096, 2)</f>
        <v>-8.1022119437821569</v>
      </c>
      <c r="Q1096" s="1">
        <v>0</v>
      </c>
      <c r="R1096" s="1">
        <v>1</v>
      </c>
      <c r="S1096" s="1">
        <f>-1*LOG10(R1096)</f>
        <v>0</v>
      </c>
      <c r="T1096" s="1">
        <v>1</v>
      </c>
      <c r="U1096" s="1" t="s">
        <v>1161</v>
      </c>
      <c r="V1096" s="1" t="s">
        <v>30</v>
      </c>
      <c r="W1096" s="1" t="s">
        <v>7293</v>
      </c>
      <c r="X1096" s="1" t="s">
        <v>25</v>
      </c>
      <c r="Y1096" s="1" t="s">
        <v>7292</v>
      </c>
    </row>
    <row r="1097" spans="1:25" x14ac:dyDescent="0.3">
      <c r="A1097" s="1" t="s">
        <v>8006</v>
      </c>
      <c r="B1097" s="1" t="s">
        <v>8006</v>
      </c>
      <c r="C1097" s="1" t="s">
        <v>8005</v>
      </c>
      <c r="D1097" s="8">
        <f>(L1097/K1097*100)-100</f>
        <v>-86.570898306009937</v>
      </c>
      <c r="E1097" s="1" t="s">
        <v>8004</v>
      </c>
      <c r="F1097" s="1" t="s">
        <v>22</v>
      </c>
      <c r="G1097" s="1" t="s">
        <v>23</v>
      </c>
      <c r="H1097" s="1">
        <v>164.87700000000001</v>
      </c>
      <c r="I1097" s="1">
        <v>22.141500000000001</v>
      </c>
      <c r="J1097" s="1">
        <v>-2.89656</v>
      </c>
      <c r="K1097" s="1">
        <f>IF(H1097=0, 0.1, H1097)</f>
        <v>164.87700000000001</v>
      </c>
      <c r="L1097" s="1">
        <f>IF(I1097=0, 0.1, I1097)</f>
        <v>22.141500000000001</v>
      </c>
      <c r="M1097" s="2">
        <f>LOG(L1097/K1097, 10)</f>
        <v>-0.87195303739764685</v>
      </c>
      <c r="N1097" s="2">
        <f>AVERAGE(K1097:L1097)</f>
        <v>93.509250000000009</v>
      </c>
      <c r="O1097" s="2">
        <f>LOG(N1097,10)</f>
        <v>1.9708545737094991</v>
      </c>
      <c r="P1097" s="2">
        <f>LOG(L1097/K1097, 2)</f>
        <v>-2.8965652923536145</v>
      </c>
      <c r="Q1097" s="1">
        <v>0</v>
      </c>
      <c r="R1097" s="1">
        <v>1</v>
      </c>
      <c r="S1097" s="1">
        <f>-1*LOG10(R1097)</f>
        <v>0</v>
      </c>
      <c r="T1097" s="1">
        <v>1</v>
      </c>
      <c r="U1097" s="1" t="s">
        <v>1161</v>
      </c>
      <c r="V1097" s="1" t="s">
        <v>31</v>
      </c>
      <c r="W1097" s="1" t="s">
        <v>8003</v>
      </c>
      <c r="X1097" s="1" t="s">
        <v>25</v>
      </c>
      <c r="Y1097" s="1" t="s">
        <v>8002</v>
      </c>
    </row>
    <row r="1098" spans="1:25" x14ac:dyDescent="0.3">
      <c r="A1098" s="1" t="s">
        <v>8001</v>
      </c>
      <c r="B1098" s="1" t="s">
        <v>8001</v>
      </c>
      <c r="C1098" s="1" t="s">
        <v>8000</v>
      </c>
      <c r="D1098" s="8">
        <f>(L1098/K1098*100)-100</f>
        <v>124.65366347452709</v>
      </c>
      <c r="E1098" s="1" t="s">
        <v>7999</v>
      </c>
      <c r="F1098" s="1" t="s">
        <v>22</v>
      </c>
      <c r="G1098" s="1" t="s">
        <v>23</v>
      </c>
      <c r="H1098" s="1">
        <v>59.667400000000001</v>
      </c>
      <c r="I1098" s="1">
        <v>134.04499999999999</v>
      </c>
      <c r="J1098" s="1">
        <v>1.1677</v>
      </c>
      <c r="K1098" s="1">
        <f>IF(H1098=0, 0.1, H1098)</f>
        <v>59.667400000000001</v>
      </c>
      <c r="L1098" s="1">
        <f>IF(I1098=0, 0.1, I1098)</f>
        <v>134.04499999999999</v>
      </c>
      <c r="M1098" s="2">
        <f>LOG(L1098/K1098, 10)</f>
        <v>0.35151350511822305</v>
      </c>
      <c r="N1098" s="2">
        <f>AVERAGE(K1098:L1098)</f>
        <v>96.856200000000001</v>
      </c>
      <c r="O1098" s="2">
        <f>LOG(N1098,10)</f>
        <v>1.9861274261868302</v>
      </c>
      <c r="P1098" s="2">
        <f>LOG(L1098/K1098, 2)</f>
        <v>1.167702588384558</v>
      </c>
      <c r="Q1098" s="1">
        <v>0</v>
      </c>
      <c r="R1098" s="1">
        <v>1</v>
      </c>
      <c r="S1098" s="1">
        <f>-1*LOG10(R1098)</f>
        <v>0</v>
      </c>
      <c r="T1098" s="1">
        <v>1</v>
      </c>
      <c r="U1098" s="1" t="s">
        <v>1161</v>
      </c>
      <c r="V1098" s="1" t="s">
        <v>31</v>
      </c>
      <c r="W1098" s="1" t="s">
        <v>7998</v>
      </c>
      <c r="X1098" s="1" t="s">
        <v>25</v>
      </c>
      <c r="Y1098" s="1" t="s">
        <v>7997</v>
      </c>
    </row>
    <row r="1099" spans="1:25" x14ac:dyDescent="0.3">
      <c r="A1099" s="1" t="s">
        <v>8116</v>
      </c>
      <c r="B1099" s="1" t="s">
        <v>8116</v>
      </c>
      <c r="C1099" s="1" t="s">
        <v>8115</v>
      </c>
      <c r="D1099" s="8">
        <f>(L1099/K1099*100)-100</f>
        <v>18.266871072707573</v>
      </c>
      <c r="E1099" s="1" t="s">
        <v>8114</v>
      </c>
      <c r="F1099" s="1" t="s">
        <v>22</v>
      </c>
      <c r="G1099" s="1" t="s">
        <v>23</v>
      </c>
      <c r="H1099" s="1">
        <v>16503.099999999999</v>
      </c>
      <c r="I1099" s="1">
        <v>19517.7</v>
      </c>
      <c r="J1099" s="1">
        <v>0.24204200000000001</v>
      </c>
      <c r="K1099" s="1">
        <f>IF(H1099=0, 0.1, H1099)</f>
        <v>16503.099999999999</v>
      </c>
      <c r="L1099" s="1">
        <f>IF(I1099=0, 0.1, I1099)</f>
        <v>19517.7</v>
      </c>
      <c r="M1099" s="2">
        <f>LOG(L1099/K1099, 10)</f>
        <v>7.2863107051685722E-2</v>
      </c>
      <c r="N1099" s="2">
        <f>AVERAGE(K1099:L1099)</f>
        <v>18010.400000000001</v>
      </c>
      <c r="O1099" s="2">
        <f>LOG(N1099,10)</f>
        <v>4.2555233583422236</v>
      </c>
      <c r="P1099" s="2">
        <f>LOG(L1099/K1099, 2)</f>
        <v>0.24204600239578034</v>
      </c>
      <c r="Q1099" s="1">
        <v>0.249723</v>
      </c>
      <c r="R1099" s="1">
        <v>0.72440000000000004</v>
      </c>
      <c r="S1099" s="1">
        <f>-1*LOG10(R1099)</f>
        <v>0.14002155835797916</v>
      </c>
      <c r="T1099" s="1">
        <v>0.99990000000000001</v>
      </c>
      <c r="U1099" s="1" t="s">
        <v>1161</v>
      </c>
      <c r="V1099" s="1" t="s">
        <v>31</v>
      </c>
      <c r="W1099" s="1" t="s">
        <v>8113</v>
      </c>
      <c r="X1099" s="1" t="s">
        <v>27</v>
      </c>
      <c r="Y1099" s="1" t="s">
        <v>8112</v>
      </c>
    </row>
    <row r="1100" spans="1:25" x14ac:dyDescent="0.3">
      <c r="A1100" s="1" t="s">
        <v>8106</v>
      </c>
      <c r="B1100" s="1" t="s">
        <v>8106</v>
      </c>
      <c r="C1100" s="1" t="s">
        <v>8105</v>
      </c>
      <c r="D1100" s="8">
        <f>(L1100/K1100*100)-100</f>
        <v>59.385154150086663</v>
      </c>
      <c r="E1100" s="1" t="s">
        <v>8104</v>
      </c>
      <c r="F1100" s="1" t="s">
        <v>22</v>
      </c>
      <c r="G1100" s="1" t="s">
        <v>23</v>
      </c>
      <c r="H1100" s="1">
        <v>569.96400000000006</v>
      </c>
      <c r="I1100" s="1">
        <v>908.43799999999999</v>
      </c>
      <c r="J1100" s="1">
        <v>0.67251700000000003</v>
      </c>
      <c r="K1100" s="1">
        <f>IF(H1100=0, 0.1, H1100)</f>
        <v>569.96400000000006</v>
      </c>
      <c r="L1100" s="1">
        <f>IF(I1100=0, 0.1, I1100)</f>
        <v>908.43799999999999</v>
      </c>
      <c r="M1100" s="2">
        <f>LOG(L1100/K1100, 10)</f>
        <v>0.20244786680312729</v>
      </c>
      <c r="N1100" s="2">
        <f>AVERAGE(K1100:L1100)</f>
        <v>739.20100000000002</v>
      </c>
      <c r="O1100" s="2">
        <f>LOG(N1100,10)</f>
        <v>2.868762545731244</v>
      </c>
      <c r="P1100" s="2">
        <f>LOG(L1100/K1100, 2)</f>
        <v>0.67251725648332328</v>
      </c>
      <c r="Q1100" s="1">
        <v>0.43581799999999998</v>
      </c>
      <c r="R1100" s="1">
        <v>0.64295000000000002</v>
      </c>
      <c r="S1100" s="1">
        <f>-1*LOG10(R1100)</f>
        <v>0.19182279934391602</v>
      </c>
      <c r="T1100" s="1">
        <v>0.99990000000000001</v>
      </c>
      <c r="U1100" s="1" t="s">
        <v>1161</v>
      </c>
      <c r="V1100" s="1" t="s">
        <v>31</v>
      </c>
      <c r="W1100" s="1" t="s">
        <v>8103</v>
      </c>
      <c r="X1100" s="1" t="s">
        <v>27</v>
      </c>
      <c r="Y1100" s="1" t="s">
        <v>8102</v>
      </c>
    </row>
    <row r="1101" spans="1:25" x14ac:dyDescent="0.3">
      <c r="A1101" s="1" t="s">
        <v>8301</v>
      </c>
      <c r="B1101" s="1" t="s">
        <v>8301</v>
      </c>
      <c r="C1101" s="1" t="s">
        <v>8300</v>
      </c>
      <c r="D1101" s="8">
        <f>(L1101/K1101*100)-100</f>
        <v>168.98724673401438</v>
      </c>
      <c r="E1101" s="1" t="s">
        <v>8299</v>
      </c>
      <c r="F1101" s="1" t="s">
        <v>22</v>
      </c>
      <c r="G1101" s="1" t="s">
        <v>23</v>
      </c>
      <c r="H1101" s="1">
        <v>193.12700000000001</v>
      </c>
      <c r="I1101" s="1">
        <v>519.48699999999997</v>
      </c>
      <c r="J1101" s="1">
        <v>1.42754</v>
      </c>
      <c r="K1101" s="1">
        <f>IF(H1101=0, 0.1, H1101)</f>
        <v>193.12700000000001</v>
      </c>
      <c r="L1101" s="1">
        <f>IF(I1101=0, 0.1, I1101)</f>
        <v>519.48699999999997</v>
      </c>
      <c r="M1101" s="2">
        <f>LOG(L1101/K1101, 10)</f>
        <v>0.42973168965169434</v>
      </c>
      <c r="N1101" s="2">
        <f>AVERAGE(K1101:L1101)</f>
        <v>356.30700000000002</v>
      </c>
      <c r="O1101" s="2">
        <f>LOG(N1101,10)</f>
        <v>2.5518243545752943</v>
      </c>
      <c r="P1101" s="2">
        <f>LOG(L1101/K1101, 2)</f>
        <v>1.4275377731173804</v>
      </c>
      <c r="Q1101" s="1">
        <v>1.31647</v>
      </c>
      <c r="R1101" s="1">
        <v>0.38600000000000001</v>
      </c>
      <c r="S1101" s="1">
        <f>-1*LOG10(R1101)</f>
        <v>0.41341269532824504</v>
      </c>
      <c r="T1101" s="1">
        <v>0.99990000000000001</v>
      </c>
      <c r="U1101" s="1" t="s">
        <v>1161</v>
      </c>
      <c r="V1101" s="1" t="s">
        <v>31</v>
      </c>
      <c r="W1101" s="1" t="s">
        <v>8298</v>
      </c>
      <c r="X1101" s="1" t="s">
        <v>27</v>
      </c>
      <c r="Y1101" s="1" t="s">
        <v>8297</v>
      </c>
    </row>
    <row r="1102" spans="1:25" x14ac:dyDescent="0.3">
      <c r="A1102" s="1" t="s">
        <v>8047</v>
      </c>
      <c r="B1102" s="1" t="s">
        <v>8047</v>
      </c>
      <c r="C1102" s="1" t="s">
        <v>8046</v>
      </c>
      <c r="D1102" s="8">
        <f>(L1102/K1102*100)-100</f>
        <v>-99.63609235975909</v>
      </c>
      <c r="E1102" s="1" t="s">
        <v>8045</v>
      </c>
      <c r="F1102" s="1" t="s">
        <v>22</v>
      </c>
      <c r="G1102" s="1" t="s">
        <v>23</v>
      </c>
      <c r="H1102" s="1">
        <v>27.479500000000002</v>
      </c>
      <c r="I1102" s="1">
        <v>0</v>
      </c>
      <c r="K1102" s="1">
        <f>IF(H1102=0, 0.1, H1102)</f>
        <v>27.479500000000002</v>
      </c>
      <c r="L1102" s="1">
        <f>IF(I1102=0, 0.1, I1102)</f>
        <v>0.1</v>
      </c>
      <c r="M1102" s="2">
        <f>LOG(L1102/K1102, 10)</f>
        <v>-2.4390088263053991</v>
      </c>
      <c r="N1102" s="2">
        <f>AVERAGE(K1102:L1102)</f>
        <v>13.789750000000002</v>
      </c>
      <c r="O1102" s="2">
        <f>LOG(N1102,10)</f>
        <v>1.1395563927454901</v>
      </c>
      <c r="P1102" s="2">
        <f>LOG(L1102/K1102, 2)</f>
        <v>-8.1022119437821569</v>
      </c>
      <c r="Q1102" s="1">
        <v>0</v>
      </c>
      <c r="R1102" s="1">
        <v>1</v>
      </c>
      <c r="S1102" s="1">
        <f>-1*LOG10(R1102)</f>
        <v>0</v>
      </c>
      <c r="T1102" s="1">
        <v>1</v>
      </c>
      <c r="U1102" s="1" t="s">
        <v>1161</v>
      </c>
      <c r="V1102" s="1" t="s">
        <v>31</v>
      </c>
      <c r="W1102" s="1" t="s">
        <v>8044</v>
      </c>
      <c r="X1102" s="1" t="s">
        <v>25</v>
      </c>
      <c r="Y1102" s="1" t="s">
        <v>8043</v>
      </c>
    </row>
    <row r="1103" spans="1:25" x14ac:dyDescent="0.3">
      <c r="A1103" s="1" t="s">
        <v>8296</v>
      </c>
      <c r="B1103" s="1" t="s">
        <v>8296</v>
      </c>
      <c r="C1103" s="1" t="s">
        <v>8295</v>
      </c>
      <c r="D1103" s="8">
        <f>(L1103/K1103*100)-100</f>
        <v>77.638311081299008</v>
      </c>
      <c r="E1103" s="1" t="s">
        <v>8294</v>
      </c>
      <c r="F1103" s="1" t="s">
        <v>22</v>
      </c>
      <c r="G1103" s="1" t="s">
        <v>23</v>
      </c>
      <c r="H1103" s="1">
        <v>280.274</v>
      </c>
      <c r="I1103" s="1">
        <v>497.87400000000002</v>
      </c>
      <c r="J1103" s="1">
        <v>0.82894299999999999</v>
      </c>
      <c r="K1103" s="1">
        <f>IF(H1103=0, 0.1, H1103)</f>
        <v>280.274</v>
      </c>
      <c r="L1103" s="1">
        <f>IF(I1103=0, 0.1, I1103)</f>
        <v>497.87400000000002</v>
      </c>
      <c r="M1103" s="2">
        <f>LOG(L1103/K1103, 10)</f>
        <v>0.2495366354115737</v>
      </c>
      <c r="N1103" s="2">
        <f>AVERAGE(K1103:L1103)</f>
        <v>389.07400000000001</v>
      </c>
      <c r="O1103" s="2">
        <f>LOG(N1103,10)</f>
        <v>2.5900322098995905</v>
      </c>
      <c r="P1103" s="2">
        <f>LOG(L1103/K1103, 2)</f>
        <v>0.82894275987737143</v>
      </c>
      <c r="Q1103" s="1">
        <v>0.52824700000000002</v>
      </c>
      <c r="R1103" s="1">
        <v>0.58425000000000005</v>
      </c>
      <c r="S1103" s="1">
        <f>-1*LOG10(R1103)</f>
        <v>0.23340127893573545</v>
      </c>
      <c r="T1103" s="1">
        <v>0.99990000000000001</v>
      </c>
      <c r="U1103" s="1" t="s">
        <v>1161</v>
      </c>
      <c r="V1103" s="1" t="s">
        <v>31</v>
      </c>
      <c r="W1103" s="1" t="s">
        <v>8293</v>
      </c>
      <c r="X1103" s="1" t="s">
        <v>27</v>
      </c>
      <c r="Y1103" s="1" t="s">
        <v>8292</v>
      </c>
    </row>
    <row r="1104" spans="1:25" x14ac:dyDescent="0.3">
      <c r="A1104" s="1" t="s">
        <v>8111</v>
      </c>
      <c r="B1104" s="1" t="s">
        <v>8111</v>
      </c>
      <c r="C1104" s="1" t="s">
        <v>8110</v>
      </c>
      <c r="D1104" s="8">
        <f>(L1104/K1104*100)-100</f>
        <v>32.151653593454512</v>
      </c>
      <c r="E1104" s="1" t="s">
        <v>8109</v>
      </c>
      <c r="F1104" s="1" t="s">
        <v>22</v>
      </c>
      <c r="G1104" s="1" t="s">
        <v>23</v>
      </c>
      <c r="H1104" s="1">
        <v>1538.77</v>
      </c>
      <c r="I1104" s="1">
        <v>2033.51</v>
      </c>
      <c r="J1104" s="1">
        <v>0.40219700000000003</v>
      </c>
      <c r="K1104" s="1">
        <f>IF(H1104=0, 0.1, H1104)</f>
        <v>1538.77</v>
      </c>
      <c r="L1104" s="1">
        <f>IF(I1104=0, 0.1, I1104)</f>
        <v>2033.51</v>
      </c>
      <c r="M1104" s="2">
        <f>LOG(L1104/K1104, 10)</f>
        <v>0.12107260176223961</v>
      </c>
      <c r="N1104" s="2">
        <f>AVERAGE(K1104:L1104)</f>
        <v>1786.1399999999999</v>
      </c>
      <c r="O1104" s="2">
        <f>LOG(N1104,10)</f>
        <v>3.2519154964587784</v>
      </c>
      <c r="P1104" s="2">
        <f>LOG(L1104/K1104, 2)</f>
        <v>0.402194477315093</v>
      </c>
      <c r="Q1104" s="1">
        <v>0.36169699999999999</v>
      </c>
      <c r="R1104" s="1">
        <v>0.56679999999999997</v>
      </c>
      <c r="S1104" s="1">
        <f>-1*LOG10(R1104)</f>
        <v>0.24657015842457722</v>
      </c>
      <c r="T1104" s="1">
        <v>0.99990000000000001</v>
      </c>
      <c r="U1104" s="1" t="s">
        <v>1161</v>
      </c>
      <c r="V1104" s="1" t="s">
        <v>31</v>
      </c>
      <c r="W1104" s="1" t="s">
        <v>8108</v>
      </c>
      <c r="X1104" s="1" t="s">
        <v>27</v>
      </c>
      <c r="Y1104" s="1" t="s">
        <v>8107</v>
      </c>
    </row>
    <row r="1105" spans="1:25" x14ac:dyDescent="0.3">
      <c r="A1105" s="1" t="s">
        <v>9540</v>
      </c>
      <c r="B1105" s="1" t="s">
        <v>9540</v>
      </c>
      <c r="C1105" s="1" t="s">
        <v>9539</v>
      </c>
      <c r="D1105" s="8">
        <f>(L1105/K1105*100)-100</f>
        <v>22041.5</v>
      </c>
      <c r="E1105" s="1" t="s">
        <v>9538</v>
      </c>
      <c r="F1105" s="1" t="s">
        <v>22</v>
      </c>
      <c r="G1105" s="1" t="s">
        <v>23</v>
      </c>
      <c r="H1105" s="1">
        <v>0</v>
      </c>
      <c r="I1105" s="1">
        <v>22.141500000000001</v>
      </c>
      <c r="K1105" s="1">
        <f>IF(H1105=0, 0.1, H1105)</f>
        <v>0.1</v>
      </c>
      <c r="L1105" s="1">
        <f>IF(I1105=0, 0.1, I1105)</f>
        <v>22.141500000000001</v>
      </c>
      <c r="M1105" s="2">
        <f>LOG(L1105/K1105, 10)</f>
        <v>2.3452070392913957</v>
      </c>
      <c r="N1105" s="2">
        <f>AVERAGE(K1105:L1105)</f>
        <v>11.120750000000001</v>
      </c>
      <c r="O1105" s="2">
        <f>LOG(N1105,10)</f>
        <v>1.04613407770266</v>
      </c>
      <c r="P1105" s="2">
        <f>LOG(L1105/K1105, 2)</f>
        <v>7.790609152149699</v>
      </c>
      <c r="Q1105" s="1">
        <v>0</v>
      </c>
      <c r="R1105" s="1">
        <v>1</v>
      </c>
      <c r="S1105" s="1">
        <f>-1*LOG10(R1105)</f>
        <v>0</v>
      </c>
      <c r="T1105" s="1">
        <v>1</v>
      </c>
      <c r="U1105" s="1" t="s">
        <v>1161</v>
      </c>
      <c r="V1105" s="1" t="s">
        <v>31</v>
      </c>
      <c r="W1105" s="1" t="s">
        <v>9537</v>
      </c>
      <c r="X1105" s="1" t="s">
        <v>25</v>
      </c>
      <c r="Y1105" s="1" t="s">
        <v>9536</v>
      </c>
    </row>
    <row r="1106" spans="1:25" x14ac:dyDescent="0.3">
      <c r="A1106" s="1" t="s">
        <v>8255</v>
      </c>
      <c r="B1106" s="1" t="s">
        <v>8255</v>
      </c>
      <c r="C1106" s="1" t="s">
        <v>8254</v>
      </c>
      <c r="D1106" s="8">
        <f>(L1106/K1106*100)-100</f>
        <v>71.642344213515202</v>
      </c>
      <c r="E1106" s="1" t="s">
        <v>8253</v>
      </c>
      <c r="F1106" s="1" t="s">
        <v>22</v>
      </c>
      <c r="G1106" s="1" t="s">
        <v>23</v>
      </c>
      <c r="H1106" s="1">
        <v>661.04899999999998</v>
      </c>
      <c r="I1106" s="1">
        <v>1134.6400000000001</v>
      </c>
      <c r="J1106" s="1">
        <v>0.77939999999999998</v>
      </c>
      <c r="K1106" s="1">
        <f>IF(H1106=0, 0.1, H1106)</f>
        <v>661.04899999999998</v>
      </c>
      <c r="L1106" s="1">
        <f>IF(I1106=0, 0.1, I1106)</f>
        <v>1134.6400000000001</v>
      </c>
      <c r="M1106" s="2">
        <f>LOG(L1106/K1106, 10)</f>
        <v>0.23462443729877103</v>
      </c>
      <c r="N1106" s="2">
        <f>AVERAGE(K1106:L1106)</f>
        <v>897.84450000000004</v>
      </c>
      <c r="O1106" s="2">
        <f>LOG(N1106,10)</f>
        <v>2.9532011266008369</v>
      </c>
      <c r="P1106" s="2">
        <f>LOG(L1106/K1106, 2)</f>
        <v>0.77940551000992586</v>
      </c>
      <c r="Q1106" s="1">
        <v>0.56465100000000001</v>
      </c>
      <c r="R1106" s="1">
        <v>0.34325</v>
      </c>
      <c r="S1106" s="1">
        <f>-1*LOG10(R1106)</f>
        <v>0.4643894540912073</v>
      </c>
      <c r="T1106" s="1">
        <v>0.99990000000000001</v>
      </c>
      <c r="U1106" s="1" t="s">
        <v>1161</v>
      </c>
      <c r="V1106" s="1" t="s">
        <v>31</v>
      </c>
      <c r="W1106" s="1" t="s">
        <v>8252</v>
      </c>
      <c r="X1106" s="1" t="s">
        <v>27</v>
      </c>
      <c r="Y1106" s="1" t="s">
        <v>8251</v>
      </c>
    </row>
    <row r="1107" spans="1:25" x14ac:dyDescent="0.3">
      <c r="A1107" s="1" t="s">
        <v>7926</v>
      </c>
      <c r="B1107" s="1" t="s">
        <v>7926</v>
      </c>
      <c r="C1107" s="1" t="s">
        <v>7925</v>
      </c>
      <c r="D1107" s="8">
        <f>(L1107/K1107*100)-100</f>
        <v>190.01143290314963</v>
      </c>
      <c r="E1107" s="1" t="s">
        <v>7924</v>
      </c>
      <c r="F1107" s="1" t="s">
        <v>22</v>
      </c>
      <c r="G1107" s="1" t="s">
        <v>23</v>
      </c>
      <c r="H1107" s="1">
        <v>32.187800000000003</v>
      </c>
      <c r="I1107" s="1">
        <v>93.348299999999995</v>
      </c>
      <c r="J1107" s="1">
        <v>1.5361100000000001</v>
      </c>
      <c r="K1107" s="1">
        <f>IF(H1107=0, 0.1, H1107)</f>
        <v>32.187800000000003</v>
      </c>
      <c r="L1107" s="1">
        <f>IF(I1107=0, 0.1, I1107)</f>
        <v>93.348299999999995</v>
      </c>
      <c r="M1107" s="2">
        <f>LOG(L1107/K1107, 10)</f>
        <v>0.46241511910198407</v>
      </c>
      <c r="N1107" s="2">
        <f>AVERAGE(K1107:L1107)</f>
        <v>62.768050000000002</v>
      </c>
      <c r="O1107" s="2">
        <f>LOG(N1107,10)</f>
        <v>1.7977386367374655</v>
      </c>
      <c r="P1107" s="2">
        <f>LOG(L1107/K1107, 2)</f>
        <v>1.5361097756455668</v>
      </c>
      <c r="Q1107" s="1">
        <v>0</v>
      </c>
      <c r="R1107" s="1">
        <v>1</v>
      </c>
      <c r="S1107" s="1">
        <f>-1*LOG10(R1107)</f>
        <v>0</v>
      </c>
      <c r="T1107" s="1">
        <v>1</v>
      </c>
      <c r="U1107" s="1" t="s">
        <v>1161</v>
      </c>
      <c r="V1107" s="1" t="s">
        <v>47</v>
      </c>
      <c r="W1107" s="1" t="s">
        <v>7923</v>
      </c>
      <c r="X1107" s="1" t="s">
        <v>27</v>
      </c>
      <c r="Y1107" s="1" t="s">
        <v>7922</v>
      </c>
    </row>
    <row r="1108" spans="1:25" x14ac:dyDescent="0.3">
      <c r="A1108" s="1" t="s">
        <v>7921</v>
      </c>
      <c r="B1108" s="1" t="s">
        <v>7921</v>
      </c>
      <c r="C1108" s="1" t="s">
        <v>7920</v>
      </c>
      <c r="D1108" s="8">
        <f>(L1108/K1108*100)-100</f>
        <v>37.577280833110677</v>
      </c>
      <c r="E1108" s="1" t="s">
        <v>7919</v>
      </c>
      <c r="F1108" s="1" t="s">
        <v>22</v>
      </c>
      <c r="G1108" s="1" t="s">
        <v>23</v>
      </c>
      <c r="H1108" s="1">
        <v>32.187800000000003</v>
      </c>
      <c r="I1108" s="1">
        <v>44.283099999999997</v>
      </c>
      <c r="J1108" s="1">
        <v>0.46024100000000001</v>
      </c>
      <c r="K1108" s="1">
        <f>IF(H1108=0, 0.1, H1108)</f>
        <v>32.187800000000003</v>
      </c>
      <c r="L1108" s="1">
        <f>IF(I1108=0, 0.1, I1108)</f>
        <v>44.283099999999997</v>
      </c>
      <c r="M1108" s="2">
        <f>LOG(L1108/K1108, 10)</f>
        <v>0.13854672151970573</v>
      </c>
      <c r="N1108" s="2">
        <f>AVERAGE(K1108:L1108)</f>
        <v>38.23545</v>
      </c>
      <c r="O1108" s="2">
        <f>LOG(N1108,10)</f>
        <v>1.5824662058461678</v>
      </c>
      <c r="P1108" s="2">
        <f>LOG(L1108/K1108, 2)</f>
        <v>0.46024224667084612</v>
      </c>
      <c r="Q1108" s="1">
        <v>0</v>
      </c>
      <c r="R1108" s="1">
        <v>1</v>
      </c>
      <c r="S1108" s="1">
        <f>-1*LOG10(R1108)</f>
        <v>0</v>
      </c>
      <c r="T1108" s="1">
        <v>1</v>
      </c>
      <c r="U1108" s="1" t="s">
        <v>1161</v>
      </c>
      <c r="V1108" s="1" t="s">
        <v>47</v>
      </c>
      <c r="W1108" s="1" t="s">
        <v>7918</v>
      </c>
      <c r="X1108" s="1" t="s">
        <v>27</v>
      </c>
      <c r="Y1108" s="1" t="s">
        <v>7917</v>
      </c>
    </row>
    <row r="1109" spans="1:25" x14ac:dyDescent="0.3">
      <c r="A1109" s="1" t="s">
        <v>7670</v>
      </c>
      <c r="B1109" s="1" t="s">
        <v>7670</v>
      </c>
      <c r="C1109" s="1" t="s">
        <v>7669</v>
      </c>
      <c r="D1109" s="8">
        <f>(L1109/K1109*100)-100</f>
        <v>-99.68932328397716</v>
      </c>
      <c r="E1109" s="1" t="s">
        <v>7668</v>
      </c>
      <c r="F1109" s="1" t="s">
        <v>22</v>
      </c>
      <c r="G1109" s="1" t="s">
        <v>23</v>
      </c>
      <c r="H1109" s="1">
        <v>32.187800000000003</v>
      </c>
      <c r="I1109" s="1">
        <v>0</v>
      </c>
      <c r="K1109" s="1">
        <f>IF(H1109=0, 0.1, H1109)</f>
        <v>32.187800000000003</v>
      </c>
      <c r="L1109" s="1">
        <f>IF(I1109=0, 0.1, I1109)</f>
        <v>0.1</v>
      </c>
      <c r="M1109" s="2">
        <f>LOG(L1109/K1109, 10)</f>
        <v>-2.5076912941596317</v>
      </c>
      <c r="N1109" s="2">
        <f>AVERAGE(K1109:L1109)</f>
        <v>16.143900000000002</v>
      </c>
      <c r="O1109" s="2">
        <f>LOG(N1109,10)</f>
        <v>1.2080084587551558</v>
      </c>
      <c r="P1109" s="2">
        <f>LOG(L1109/K1109, 2)</f>
        <v>-8.3303701633733311</v>
      </c>
      <c r="Q1109" s="1">
        <v>0</v>
      </c>
      <c r="R1109" s="1">
        <v>1</v>
      </c>
      <c r="S1109" s="1">
        <f>-1*LOG10(R1109)</f>
        <v>0</v>
      </c>
      <c r="T1109" s="1">
        <v>1</v>
      </c>
      <c r="U1109" s="1" t="s">
        <v>1161</v>
      </c>
      <c r="V1109" s="1" t="s">
        <v>47</v>
      </c>
      <c r="W1109" s="1" t="s">
        <v>7667</v>
      </c>
      <c r="X1109" s="1" t="s">
        <v>25</v>
      </c>
      <c r="Y1109" s="1" t="s">
        <v>7666</v>
      </c>
    </row>
    <row r="1110" spans="1:25" x14ac:dyDescent="0.3">
      <c r="A1110" s="1" t="s">
        <v>5872</v>
      </c>
      <c r="B1110" s="1" t="s">
        <v>5872</v>
      </c>
      <c r="C1110" s="1" t="s">
        <v>5871</v>
      </c>
      <c r="D1110" s="8">
        <f>(L1110/K1110*100)-100</f>
        <v>17.227632359054383</v>
      </c>
      <c r="E1110" s="1" t="s">
        <v>5870</v>
      </c>
      <c r="F1110" s="1" t="s">
        <v>22</v>
      </c>
      <c r="G1110" s="1" t="s">
        <v>23</v>
      </c>
      <c r="H1110" s="1">
        <v>14674.1</v>
      </c>
      <c r="I1110" s="1">
        <v>17202.099999999999</v>
      </c>
      <c r="J1110" s="1">
        <v>0.22931099999999999</v>
      </c>
      <c r="K1110" s="1">
        <f>IF(H1110=0, 0.1, H1110)</f>
        <v>14674.1</v>
      </c>
      <c r="L1110" s="1">
        <f>IF(I1110=0, 0.1, I1110)</f>
        <v>17202.099999999999</v>
      </c>
      <c r="M1110" s="2">
        <f>LOG(L1110/K1110, 10)</f>
        <v>6.90299936495396E-2</v>
      </c>
      <c r="N1110" s="2">
        <f>AVERAGE(K1110:L1110)</f>
        <v>15938.099999999999</v>
      </c>
      <c r="O1110" s="2">
        <f>LOG(N1110,10)</f>
        <v>4.2024365473801817</v>
      </c>
      <c r="P1110" s="2">
        <f>LOG(L1110/K1110, 2)</f>
        <v>0.22931267529430183</v>
      </c>
      <c r="Q1110" s="1">
        <v>0.257272</v>
      </c>
      <c r="R1110" s="1">
        <v>0.69205000000000005</v>
      </c>
      <c r="S1110" s="1">
        <f>-1*LOG10(R1110)</f>
        <v>0.1598625270177487</v>
      </c>
      <c r="T1110" s="1">
        <v>0.99990000000000001</v>
      </c>
      <c r="U1110" s="1" t="s">
        <v>1161</v>
      </c>
      <c r="V1110" s="1" t="s">
        <v>35</v>
      </c>
      <c r="W1110" s="1" t="s">
        <v>5869</v>
      </c>
      <c r="X1110" s="1" t="s">
        <v>25</v>
      </c>
      <c r="Y1110" s="1" t="s">
        <v>5868</v>
      </c>
    </row>
    <row r="1111" spans="1:25" x14ac:dyDescent="0.3">
      <c r="A1111" s="1" t="s">
        <v>7616</v>
      </c>
      <c r="B1111" s="1" t="s">
        <v>7616</v>
      </c>
      <c r="C1111" s="1" t="s">
        <v>7615</v>
      </c>
      <c r="D1111" s="8">
        <f>(L1111/K1111*100)-100</f>
        <v>45378.6</v>
      </c>
      <c r="E1111" s="1" t="s">
        <v>7614</v>
      </c>
      <c r="F1111" s="1" t="s">
        <v>22</v>
      </c>
      <c r="G1111" s="1" t="s">
        <v>23</v>
      </c>
      <c r="H1111" s="1">
        <v>0</v>
      </c>
      <c r="I1111" s="1">
        <v>45.4786</v>
      </c>
      <c r="K1111" s="1">
        <f>IF(H1111=0, 0.1, H1111)</f>
        <v>0.1</v>
      </c>
      <c r="L1111" s="1">
        <f>IF(I1111=0, 0.1, I1111)</f>
        <v>45.4786</v>
      </c>
      <c r="M1111" s="2">
        <f>LOG(L1111/K1111, 10)</f>
        <v>2.6578070870264048</v>
      </c>
      <c r="N1111" s="2">
        <f>AVERAGE(K1111:L1111)</f>
        <v>22.789300000000001</v>
      </c>
      <c r="O1111" s="2">
        <f>LOG(N1111,10)</f>
        <v>1.3577309855223572</v>
      </c>
      <c r="P1111" s="2">
        <f>LOG(L1111/K1111, 2)</f>
        <v>8.8290440331837559</v>
      </c>
      <c r="Q1111" s="1">
        <v>0</v>
      </c>
      <c r="R1111" s="1">
        <v>1</v>
      </c>
      <c r="S1111" s="1">
        <f>-1*LOG10(R1111)</f>
        <v>0</v>
      </c>
      <c r="T1111" s="1">
        <v>1</v>
      </c>
      <c r="U1111" s="1" t="s">
        <v>1161</v>
      </c>
      <c r="V1111" s="1" t="s">
        <v>47</v>
      </c>
      <c r="W1111" s="1" t="s">
        <v>7613</v>
      </c>
      <c r="X1111" s="1" t="s">
        <v>25</v>
      </c>
      <c r="Y1111" s="1" t="s">
        <v>7612</v>
      </c>
    </row>
    <row r="1112" spans="1:25" x14ac:dyDescent="0.3">
      <c r="A1112" s="1" t="s">
        <v>7776</v>
      </c>
      <c r="B1112" s="1" t="s">
        <v>7776</v>
      </c>
      <c r="C1112" s="1" t="s">
        <v>7775</v>
      </c>
      <c r="D1112" s="8">
        <f>(L1112/K1112*100)-100</f>
        <v>9.8314348331935264</v>
      </c>
      <c r="E1112" s="1" t="s">
        <v>492</v>
      </c>
      <c r="F1112" s="1" t="s">
        <v>22</v>
      </c>
      <c r="G1112" s="1" t="s">
        <v>23</v>
      </c>
      <c r="H1112" s="1">
        <v>18479.5</v>
      </c>
      <c r="I1112" s="1">
        <v>20296.3</v>
      </c>
      <c r="J1112" s="1">
        <v>0.135293</v>
      </c>
      <c r="K1112" s="1">
        <f>IF(H1112=0, 0.1, H1112)</f>
        <v>18479.5</v>
      </c>
      <c r="L1112" s="1">
        <f>IF(I1112=0, 0.1, I1112)</f>
        <v>20296.3</v>
      </c>
      <c r="M1112" s="2">
        <f>LOG(L1112/K1112, 10)</f>
        <v>4.0726657242894738E-2</v>
      </c>
      <c r="N1112" s="2">
        <f>AVERAGE(K1112:L1112)</f>
        <v>19387.900000000001</v>
      </c>
      <c r="O1112" s="2">
        <f>LOG(N1112,10)</f>
        <v>4.2875307710280168</v>
      </c>
      <c r="P1112" s="2">
        <f>LOG(L1112/K1112, 2)</f>
        <v>0.13529102690601993</v>
      </c>
      <c r="Q1112" s="1">
        <v>6.73483E-2</v>
      </c>
      <c r="R1112" s="1">
        <v>0.94479999999999997</v>
      </c>
      <c r="S1112" s="1">
        <f>-1*LOG10(R1112)</f>
        <v>2.4660115394541628E-2</v>
      </c>
      <c r="T1112" s="1">
        <v>0.99990000000000001</v>
      </c>
      <c r="U1112" s="1" t="s">
        <v>1161</v>
      </c>
      <c r="V1112" s="1" t="s">
        <v>47</v>
      </c>
      <c r="W1112" s="1" t="s">
        <v>7774</v>
      </c>
      <c r="X1112" s="1" t="s">
        <v>27</v>
      </c>
      <c r="Y1112" s="1" t="s">
        <v>7773</v>
      </c>
    </row>
    <row r="1113" spans="1:25" x14ac:dyDescent="0.3">
      <c r="A1113" s="1" t="s">
        <v>7811</v>
      </c>
      <c r="B1113" s="1" t="s">
        <v>7811</v>
      </c>
      <c r="C1113" s="1" t="s">
        <v>7810</v>
      </c>
      <c r="D1113" s="8">
        <f>(L1113/K1113*100)-100</f>
        <v>-49.187307849746119</v>
      </c>
      <c r="E1113" s="1" t="s">
        <v>7809</v>
      </c>
      <c r="F1113" s="1" t="s">
        <v>22</v>
      </c>
      <c r="G1113" s="1" t="s">
        <v>23</v>
      </c>
      <c r="H1113" s="1">
        <v>91.855199999999996</v>
      </c>
      <c r="I1113" s="1">
        <v>46.674100000000003</v>
      </c>
      <c r="J1113" s="1">
        <v>-0.97673699999999997</v>
      </c>
      <c r="K1113" s="1">
        <f>IF(H1113=0, 0.1, H1113)</f>
        <v>91.855199999999996</v>
      </c>
      <c r="L1113" s="1">
        <f>IF(I1113=0, 0.1, I1113)</f>
        <v>46.674100000000003</v>
      </c>
      <c r="M1113" s="2">
        <f>LOG(L1113/K1113, 10)</f>
        <v>-0.29402779475657398</v>
      </c>
      <c r="N1113" s="2">
        <f>AVERAGE(K1113:L1113)</f>
        <v>69.264650000000003</v>
      </c>
      <c r="O1113" s="2">
        <f>LOG(N1113,10)</f>
        <v>1.8405116440363121</v>
      </c>
      <c r="P1113" s="2">
        <f>LOG(L1113/K1113, 2)</f>
        <v>-0.97673919207963833</v>
      </c>
      <c r="Q1113" s="1">
        <v>-0.58227899999999999</v>
      </c>
      <c r="R1113" s="1">
        <v>0.47099999999999997</v>
      </c>
      <c r="S1113" s="1">
        <f>-1*LOG10(R1113)</f>
        <v>0.32697909287110383</v>
      </c>
      <c r="T1113" s="1">
        <v>0.99990000000000001</v>
      </c>
      <c r="U1113" s="1" t="s">
        <v>1161</v>
      </c>
      <c r="V1113" s="1" t="s">
        <v>47</v>
      </c>
      <c r="W1113" s="1" t="s">
        <v>7808</v>
      </c>
      <c r="X1113" s="1" t="s">
        <v>27</v>
      </c>
      <c r="Y1113" s="1" t="s">
        <v>7807</v>
      </c>
    </row>
    <row r="1114" spans="1:25" x14ac:dyDescent="0.3">
      <c r="A1114" s="1" t="s">
        <v>7675</v>
      </c>
      <c r="B1114" s="1" t="s">
        <v>7675</v>
      </c>
      <c r="C1114" s="1" t="s">
        <v>7674</v>
      </c>
      <c r="D1114" s="8">
        <f>(L1114/K1114*100)-100</f>
        <v>-99.63609235975909</v>
      </c>
      <c r="E1114" s="1" t="s">
        <v>7673</v>
      </c>
      <c r="F1114" s="1" t="s">
        <v>22</v>
      </c>
      <c r="G1114" s="1" t="s">
        <v>23</v>
      </c>
      <c r="H1114" s="1">
        <v>27.479500000000002</v>
      </c>
      <c r="I1114" s="1">
        <v>0</v>
      </c>
      <c r="K1114" s="1">
        <f>IF(H1114=0, 0.1, H1114)</f>
        <v>27.479500000000002</v>
      </c>
      <c r="L1114" s="1">
        <f>IF(I1114=0, 0.1, I1114)</f>
        <v>0.1</v>
      </c>
      <c r="M1114" s="2">
        <f>LOG(L1114/K1114, 10)</f>
        <v>-2.4390088263053991</v>
      </c>
      <c r="N1114" s="2">
        <f>AVERAGE(K1114:L1114)</f>
        <v>13.789750000000002</v>
      </c>
      <c r="O1114" s="2">
        <f>LOG(N1114,10)</f>
        <v>1.1395563927454901</v>
      </c>
      <c r="P1114" s="2">
        <f>LOG(L1114/K1114, 2)</f>
        <v>-8.1022119437821569</v>
      </c>
      <c r="Q1114" s="1">
        <v>0</v>
      </c>
      <c r="R1114" s="1">
        <v>1</v>
      </c>
      <c r="S1114" s="1">
        <f>-1*LOG10(R1114)</f>
        <v>0</v>
      </c>
      <c r="T1114" s="1">
        <v>1</v>
      </c>
      <c r="U1114" s="1" t="s">
        <v>1161</v>
      </c>
      <c r="V1114" s="1" t="s">
        <v>47</v>
      </c>
      <c r="W1114" s="1" t="s">
        <v>7672</v>
      </c>
      <c r="X1114" s="1" t="s">
        <v>25</v>
      </c>
      <c r="Y1114" s="1" t="s">
        <v>7671</v>
      </c>
    </row>
    <row r="1115" spans="1:25" x14ac:dyDescent="0.3">
      <c r="A1115" s="1" t="s">
        <v>7706</v>
      </c>
      <c r="B1115" s="1" t="s">
        <v>7706</v>
      </c>
      <c r="C1115" s="1" t="s">
        <v>7705</v>
      </c>
      <c r="D1115" s="8">
        <f>(L1115/K1115*100)-100</f>
        <v>-60.15175753383199</v>
      </c>
      <c r="E1115" s="1" t="s">
        <v>786</v>
      </c>
      <c r="F1115" s="1" t="s">
        <v>22</v>
      </c>
      <c r="G1115" s="1" t="s">
        <v>23</v>
      </c>
      <c r="H1115" s="1">
        <v>1156.45</v>
      </c>
      <c r="I1115" s="1">
        <v>460.82499999999999</v>
      </c>
      <c r="J1115" s="1">
        <v>-1.32741</v>
      </c>
      <c r="K1115" s="1">
        <f>IF(H1115=0, 0.1, H1115)</f>
        <v>1156.45</v>
      </c>
      <c r="L1115" s="1">
        <f>IF(I1115=0, 0.1, I1115)</f>
        <v>460.82499999999999</v>
      </c>
      <c r="M1115" s="2">
        <f>LOG(L1115/K1115, 10)</f>
        <v>-0.39959082869892015</v>
      </c>
      <c r="N1115" s="2">
        <f>AVERAGE(K1115:L1115)</f>
        <v>808.63750000000005</v>
      </c>
      <c r="O1115" s="2">
        <f>LOG(N1115,10)</f>
        <v>2.9077538775683189</v>
      </c>
      <c r="P1115" s="2">
        <f>LOG(L1115/K1115, 2)</f>
        <v>-1.3274120003142662</v>
      </c>
      <c r="Q1115" s="1">
        <v>-0.16217300000000001</v>
      </c>
      <c r="R1115" s="1">
        <v>0.43819999999999998</v>
      </c>
      <c r="S1115" s="1">
        <f>-1*LOG10(R1115)</f>
        <v>0.35832762677531349</v>
      </c>
      <c r="T1115" s="1">
        <v>0.99990000000000001</v>
      </c>
      <c r="U1115" s="1" t="s">
        <v>1161</v>
      </c>
      <c r="V1115" s="1" t="s">
        <v>47</v>
      </c>
      <c r="W1115" s="1" t="s">
        <v>7704</v>
      </c>
      <c r="X1115" s="1" t="s">
        <v>25</v>
      </c>
      <c r="Y1115" s="1" t="s">
        <v>7703</v>
      </c>
    </row>
    <row r="1116" spans="1:25" x14ac:dyDescent="0.3">
      <c r="A1116" s="1" t="s">
        <v>7607</v>
      </c>
      <c r="B1116" s="1" t="s">
        <v>7607</v>
      </c>
      <c r="C1116" s="1" t="s">
        <v>7606</v>
      </c>
      <c r="D1116" s="8">
        <f>(L1116/K1116*100)-100</f>
        <v>-19.425389836059608</v>
      </c>
      <c r="E1116" s="1" t="s">
        <v>7605</v>
      </c>
      <c r="F1116" s="1" t="s">
        <v>22</v>
      </c>
      <c r="G1116" s="1" t="s">
        <v>23</v>
      </c>
      <c r="H1116" s="1">
        <v>27.479500000000002</v>
      </c>
      <c r="I1116" s="1">
        <v>22.141500000000001</v>
      </c>
      <c r="J1116" s="1">
        <v>-0.31160199999999999</v>
      </c>
      <c r="K1116" s="1">
        <f>IF(H1116=0, 0.1, H1116)</f>
        <v>27.479500000000002</v>
      </c>
      <c r="L1116" s="1">
        <f>IF(I1116=0, 0.1, I1116)</f>
        <v>22.141500000000001</v>
      </c>
      <c r="M1116" s="2">
        <f>LOG(L1116/K1116, 10)</f>
        <v>-9.380178701400331E-2</v>
      </c>
      <c r="N1116" s="2">
        <f>AVERAGE(K1116:L1116)</f>
        <v>24.810500000000001</v>
      </c>
      <c r="O1116" s="2">
        <f>LOG(N1116,10)</f>
        <v>1.3946355165919542</v>
      </c>
      <c r="P1116" s="2">
        <f>LOG(L1116/K1116, 2)</f>
        <v>-0.31160279163245819</v>
      </c>
      <c r="Q1116" s="1">
        <v>0</v>
      </c>
      <c r="R1116" s="1">
        <v>1</v>
      </c>
      <c r="S1116" s="1">
        <f>-1*LOG10(R1116)</f>
        <v>0</v>
      </c>
      <c r="T1116" s="1">
        <v>1</v>
      </c>
      <c r="U1116" s="1" t="s">
        <v>1161</v>
      </c>
      <c r="V1116" s="1" t="s">
        <v>47</v>
      </c>
      <c r="W1116" s="1" t="s">
        <v>7604</v>
      </c>
      <c r="X1116" s="1" t="s">
        <v>25</v>
      </c>
      <c r="Y1116" s="1" t="s">
        <v>7603</v>
      </c>
    </row>
    <row r="1117" spans="1:25" x14ac:dyDescent="0.3">
      <c r="A1117" s="1" t="s">
        <v>7844</v>
      </c>
      <c r="B1117" s="1" t="s">
        <v>7844</v>
      </c>
      <c r="C1117" s="1" t="s">
        <v>7843</v>
      </c>
      <c r="D1117" s="8">
        <f>(L1117/K1117*100)-100</f>
        <v>-43.335819332132232</v>
      </c>
      <c r="E1117" s="1" t="s">
        <v>7842</v>
      </c>
      <c r="F1117" s="1" t="s">
        <v>22</v>
      </c>
      <c r="G1117" s="1" t="s">
        <v>23</v>
      </c>
      <c r="H1117" s="1">
        <v>119.33499999999999</v>
      </c>
      <c r="I1117" s="1">
        <v>67.620199999999997</v>
      </c>
      <c r="J1117" s="1">
        <v>-0.81948799999999999</v>
      </c>
      <c r="K1117" s="1">
        <f>IF(H1117=0, 0.1, H1117)</f>
        <v>119.33499999999999</v>
      </c>
      <c r="L1117" s="1">
        <f>IF(I1117=0, 0.1, I1117)</f>
        <v>67.620199999999997</v>
      </c>
      <c r="M1117" s="2">
        <f>LOG(L1117/K1117, 10)</f>
        <v>-0.24669138650451122</v>
      </c>
      <c r="N1117" s="2">
        <f>AVERAGE(K1117:L1117)</f>
        <v>93.477599999999995</v>
      </c>
      <c r="O1117" s="2">
        <f>LOG(N1117,10)</f>
        <v>1.9707075535261707</v>
      </c>
      <c r="P1117" s="2">
        <f>LOG(L1117/K1117, 2)</f>
        <v>-0.81949104759605307</v>
      </c>
      <c r="Q1117" s="1">
        <v>-0.54964599999999997</v>
      </c>
      <c r="R1117" s="1">
        <v>0.60570000000000002</v>
      </c>
      <c r="S1117" s="1">
        <f>-1*LOG10(R1117)</f>
        <v>0.21774242633669827</v>
      </c>
      <c r="T1117" s="1">
        <v>0.99990000000000001</v>
      </c>
      <c r="U1117" s="1" t="s">
        <v>1161</v>
      </c>
      <c r="V1117" s="1" t="s">
        <v>47</v>
      </c>
      <c r="W1117" s="1" t="s">
        <v>7841</v>
      </c>
      <c r="X1117" s="1" t="s">
        <v>27</v>
      </c>
      <c r="Y1117" s="1" t="s">
        <v>7840</v>
      </c>
    </row>
    <row r="1118" spans="1:25" x14ac:dyDescent="0.3">
      <c r="A1118" s="1" t="s">
        <v>7652</v>
      </c>
      <c r="B1118" s="1" t="s">
        <v>7652</v>
      </c>
      <c r="C1118" s="1" t="s">
        <v>7651</v>
      </c>
      <c r="D1118" s="8">
        <f>(L1118/K1118*100)-100</f>
        <v>-99.885251225230036</v>
      </c>
      <c r="E1118" s="1" t="s">
        <v>7650</v>
      </c>
      <c r="F1118" s="1" t="s">
        <v>22</v>
      </c>
      <c r="G1118" s="1" t="s">
        <v>23</v>
      </c>
      <c r="H1118" s="1">
        <v>87.146900000000002</v>
      </c>
      <c r="I1118" s="1">
        <v>0</v>
      </c>
      <c r="K1118" s="1">
        <f>IF(H1118=0, 0.1, H1118)</f>
        <v>87.146900000000002</v>
      </c>
      <c r="L1118" s="1">
        <f>IF(I1118=0, 0.1, I1118)</f>
        <v>0.1</v>
      </c>
      <c r="M1118" s="2">
        <f>LOG(L1118/K1118, 10)</f>
        <v>-2.9402519429452747</v>
      </c>
      <c r="N1118" s="2">
        <f>AVERAGE(K1118:L1118)</f>
        <v>43.623449999999998</v>
      </c>
      <c r="O1118" s="2">
        <f>LOG(N1118,10)</f>
        <v>1.6397200091728319</v>
      </c>
      <c r="P1118" s="2">
        <f>LOG(L1118/K1118, 2)</f>
        <v>-9.7673055353170639</v>
      </c>
      <c r="R1118" s="1">
        <v>1.8550000000000001E-2</v>
      </c>
      <c r="S1118" s="1">
        <f>-1*LOG10(R1118)</f>
        <v>1.7316560860489354</v>
      </c>
      <c r="T1118" s="1">
        <v>0.99990000000000001</v>
      </c>
      <c r="U1118" s="1" t="s">
        <v>1161</v>
      </c>
      <c r="V1118" s="1" t="s">
        <v>47</v>
      </c>
      <c r="W1118" s="1" t="s">
        <v>7649</v>
      </c>
      <c r="X1118" s="1" t="s">
        <v>25</v>
      </c>
      <c r="Y1118" s="1" t="s">
        <v>7648</v>
      </c>
    </row>
    <row r="1119" spans="1:25" x14ac:dyDescent="0.3">
      <c r="A1119" s="1" t="s">
        <v>7831</v>
      </c>
      <c r="B1119" s="1" t="s">
        <v>7831</v>
      </c>
      <c r="C1119" s="1" t="s">
        <v>7830</v>
      </c>
      <c r="D1119" s="8">
        <f>(L1119/K1119*100)-100</f>
        <v>178.94028281907754</v>
      </c>
      <c r="E1119" s="1" t="s">
        <v>7829</v>
      </c>
      <c r="F1119" s="1" t="s">
        <v>22</v>
      </c>
      <c r="G1119" s="1" t="s">
        <v>23</v>
      </c>
      <c r="H1119" s="1">
        <v>193.12700000000001</v>
      </c>
      <c r="I1119" s="1">
        <v>538.70899999999995</v>
      </c>
      <c r="J1119" s="1">
        <v>1.4799599999999999</v>
      </c>
      <c r="K1119" s="1">
        <f>IF(H1119=0, 0.1, H1119)</f>
        <v>193.12700000000001</v>
      </c>
      <c r="L1119" s="1">
        <f>IF(I1119=0, 0.1, I1119)</f>
        <v>538.70899999999995</v>
      </c>
      <c r="M1119" s="2">
        <f>LOG(L1119/K1119, 10)</f>
        <v>0.44551123690050315</v>
      </c>
      <c r="N1119" s="2">
        <f>AVERAGE(K1119:L1119)</f>
        <v>365.91800000000001</v>
      </c>
      <c r="O1119" s="2">
        <f>LOG(N1119,10)</f>
        <v>2.5633837735434515</v>
      </c>
      <c r="P1119" s="2">
        <f>LOG(L1119/K1119, 2)</f>
        <v>1.4799562944478009</v>
      </c>
      <c r="Q1119" s="1">
        <v>1.3659300000000001</v>
      </c>
      <c r="R1119" s="1">
        <v>0.23765</v>
      </c>
      <c r="S1119" s="1">
        <f>-1*LOG10(R1119)</f>
        <v>0.62406218136922265</v>
      </c>
      <c r="T1119" s="1">
        <v>0.99990000000000001</v>
      </c>
      <c r="U1119" s="1" t="s">
        <v>1161</v>
      </c>
      <c r="V1119" s="1" t="s">
        <v>47</v>
      </c>
      <c r="W1119" s="1" t="s">
        <v>7828</v>
      </c>
      <c r="X1119" s="1" t="s">
        <v>27</v>
      </c>
      <c r="Y1119" s="1" t="s">
        <v>7827</v>
      </c>
    </row>
    <row r="1120" spans="1:25" x14ac:dyDescent="0.3">
      <c r="A1120" s="1" t="s">
        <v>7625</v>
      </c>
      <c r="B1120" s="1" t="s">
        <v>7625</v>
      </c>
      <c r="C1120" s="1" t="s">
        <v>7624</v>
      </c>
      <c r="D1120" s="8">
        <f>(L1120/K1120*100)-100</f>
        <v>-21.533255007851267</v>
      </c>
      <c r="E1120" s="1" t="s">
        <v>7623</v>
      </c>
      <c r="F1120" s="1" t="s">
        <v>22</v>
      </c>
      <c r="G1120" s="1" t="s">
        <v>23</v>
      </c>
      <c r="H1120" s="1">
        <v>890.30200000000002</v>
      </c>
      <c r="I1120" s="1">
        <v>698.59100000000001</v>
      </c>
      <c r="J1120" s="1">
        <v>-0.34984599999999999</v>
      </c>
      <c r="K1120" s="1">
        <f>IF(H1120=0, 0.1, H1120)</f>
        <v>890.30200000000002</v>
      </c>
      <c r="L1120" s="1">
        <f>IF(I1120=0, 0.1, I1120)</f>
        <v>698.59100000000001</v>
      </c>
      <c r="M1120" s="2">
        <f>LOG(L1120/K1120, 10)</f>
        <v>-0.10531436269940447</v>
      </c>
      <c r="N1120" s="2">
        <f>AVERAGE(K1120:L1120)</f>
        <v>794.44650000000001</v>
      </c>
      <c r="O1120" s="2">
        <f>LOG(N1120,10)</f>
        <v>2.9000646560593109</v>
      </c>
      <c r="P1120" s="2">
        <f>LOG(L1120/K1120, 2)</f>
        <v>-0.34984674024630946</v>
      </c>
      <c r="Q1120" s="1">
        <v>-0.25133299999999997</v>
      </c>
      <c r="R1120" s="1">
        <v>0.67645</v>
      </c>
      <c r="S1120" s="1">
        <f>-1*LOG10(R1120)</f>
        <v>0.16976429888394948</v>
      </c>
      <c r="T1120" s="1">
        <v>0.99990000000000001</v>
      </c>
      <c r="U1120" s="1" t="s">
        <v>1161</v>
      </c>
      <c r="V1120" s="1" t="s">
        <v>47</v>
      </c>
      <c r="W1120" s="1" t="s">
        <v>7622</v>
      </c>
      <c r="X1120" s="1" t="s">
        <v>25</v>
      </c>
      <c r="Y1120" s="1" t="s">
        <v>7621</v>
      </c>
    </row>
    <row r="1121" spans="1:25" x14ac:dyDescent="0.3">
      <c r="A1121" s="1" t="s">
        <v>7772</v>
      </c>
      <c r="B1121" s="1" t="s">
        <v>7772</v>
      </c>
      <c r="C1121" s="1" t="s">
        <v>7771</v>
      </c>
      <c r="D1121" s="8">
        <f>(L1121/K1121*100)-100</f>
        <v>72.060282530355693</v>
      </c>
      <c r="E1121" s="1" t="s">
        <v>7770</v>
      </c>
      <c r="F1121" s="1" t="s">
        <v>22</v>
      </c>
      <c r="G1121" s="1" t="s">
        <v>23</v>
      </c>
      <c r="H1121" s="1">
        <v>312.46199999999999</v>
      </c>
      <c r="I1121" s="1">
        <v>537.62300000000005</v>
      </c>
      <c r="J1121" s="1">
        <v>0.78291500000000003</v>
      </c>
      <c r="K1121" s="1">
        <f>IF(H1121=0, 0.1, H1121)</f>
        <v>312.46199999999999</v>
      </c>
      <c r="L1121" s="1">
        <f>IF(I1121=0, 0.1, I1121)</f>
        <v>537.62300000000005</v>
      </c>
      <c r="M1121" s="2">
        <f>LOG(L1121/K1121, 10)</f>
        <v>0.23568063169542386</v>
      </c>
      <c r="N1121" s="2">
        <f>AVERAGE(K1121:L1121)</f>
        <v>425.04250000000002</v>
      </c>
      <c r="O1121" s="2">
        <f>LOG(N1121,10)</f>
        <v>2.6284323573271742</v>
      </c>
      <c r="P1121" s="2">
        <f>LOG(L1121/K1121, 2)</f>
        <v>0.78291411184982962</v>
      </c>
      <c r="Q1121" s="1">
        <v>0.42943599999999998</v>
      </c>
      <c r="R1121" s="1">
        <v>0.53149999999999997</v>
      </c>
      <c r="S1121" s="1">
        <f>-1*LOG10(R1121)</f>
        <v>0.27449673114068446</v>
      </c>
      <c r="T1121" s="1">
        <v>0.99990000000000001</v>
      </c>
      <c r="U1121" s="1" t="s">
        <v>1161</v>
      </c>
      <c r="V1121" s="1" t="s">
        <v>47</v>
      </c>
      <c r="W1121" s="1" t="s">
        <v>7769</v>
      </c>
      <c r="X1121" s="1" t="s">
        <v>27</v>
      </c>
      <c r="Y1121" s="1" t="s">
        <v>7768</v>
      </c>
    </row>
    <row r="1122" spans="1:25" x14ac:dyDescent="0.3">
      <c r="A1122" s="1" t="s">
        <v>7644</v>
      </c>
      <c r="B1122" s="1" t="s">
        <v>7644</v>
      </c>
      <c r="C1122" s="1" t="s">
        <v>7643</v>
      </c>
      <c r="D1122" s="8">
        <f>(L1122/K1122*100)-100</f>
        <v>113.8820882683782</v>
      </c>
      <c r="E1122" s="1" t="s">
        <v>7642</v>
      </c>
      <c r="F1122" s="1" t="s">
        <v>22</v>
      </c>
      <c r="G1122" s="1" t="s">
        <v>23</v>
      </c>
      <c r="H1122" s="1">
        <v>362.71199999999999</v>
      </c>
      <c r="I1122" s="1">
        <v>775.77599999999995</v>
      </c>
      <c r="J1122" s="1">
        <v>1.0968100000000001</v>
      </c>
      <c r="K1122" s="1">
        <f>IF(H1122=0, 0.1, H1122)</f>
        <v>362.71199999999999</v>
      </c>
      <c r="L1122" s="1">
        <f>IF(I1122=0, 0.1, I1122)</f>
        <v>775.77599999999995</v>
      </c>
      <c r="M1122" s="2">
        <f>LOG(L1122/K1122, 10)</f>
        <v>0.33017441574533085</v>
      </c>
      <c r="N1122" s="2">
        <f>AVERAGE(K1122:L1122)</f>
        <v>569.24399999999991</v>
      </c>
      <c r="O1122" s="2">
        <f>LOG(N1122,10)</f>
        <v>2.7552984617191099</v>
      </c>
      <c r="P1122" s="2">
        <f>LOG(L1122/K1122, 2)</f>
        <v>1.096815667877435</v>
      </c>
      <c r="Q1122" s="1">
        <v>0.70999000000000001</v>
      </c>
      <c r="R1122" s="1">
        <v>0.25835000000000002</v>
      </c>
      <c r="S1122" s="1">
        <f>-1*LOG10(R1122)</f>
        <v>0.58779153411831941</v>
      </c>
      <c r="T1122" s="1">
        <v>0.99990000000000001</v>
      </c>
      <c r="U1122" s="1" t="s">
        <v>1161</v>
      </c>
      <c r="V1122" s="1" t="s">
        <v>47</v>
      </c>
      <c r="W1122" s="1" t="s">
        <v>7641</v>
      </c>
      <c r="X1122" s="1" t="s">
        <v>25</v>
      </c>
      <c r="Y1122" s="1" t="s">
        <v>7640</v>
      </c>
    </row>
    <row r="1123" spans="1:25" x14ac:dyDescent="0.3">
      <c r="A1123" s="1" t="s">
        <v>7662</v>
      </c>
      <c r="B1123" s="1" t="s">
        <v>7662</v>
      </c>
      <c r="C1123" s="1" t="s">
        <v>10547</v>
      </c>
      <c r="D1123" s="8">
        <f>(L1123/K1123*100)-100</f>
        <v>-29.476864386709423</v>
      </c>
      <c r="E1123" s="1" t="s">
        <v>7660</v>
      </c>
      <c r="F1123" s="1" t="s">
        <v>22</v>
      </c>
      <c r="G1123" s="1" t="s">
        <v>23</v>
      </c>
      <c r="H1123" s="1">
        <v>156.23099999999999</v>
      </c>
      <c r="I1123" s="1">
        <v>110.179</v>
      </c>
      <c r="J1123" s="1">
        <v>-0.503826</v>
      </c>
      <c r="K1123" s="1">
        <f>IF(H1123=0, 0.1, H1123)</f>
        <v>156.23099999999999</v>
      </c>
      <c r="L1123" s="1">
        <f>IF(I1123=0, 0.1, I1123)</f>
        <v>110.179</v>
      </c>
      <c r="M1123" s="2">
        <f>LOG(L1123/K1123, 10)</f>
        <v>-0.1516683862582065</v>
      </c>
      <c r="N1123" s="2">
        <f>AVERAGE(K1123:L1123)</f>
        <v>133.20499999999998</v>
      </c>
      <c r="O1123" s="2">
        <f>LOG(N1123,10)</f>
        <v>2.1245205268737313</v>
      </c>
      <c r="P1123" s="2">
        <f>LOG(L1123/K1123, 2)</f>
        <v>-0.50383147341736456</v>
      </c>
      <c r="Q1123" s="1">
        <v>-0.23552500000000001</v>
      </c>
      <c r="R1123" s="1">
        <v>0.64710000000000001</v>
      </c>
      <c r="S1123" s="1">
        <f>-1*LOG10(R1123)</f>
        <v>0.18902860017779252</v>
      </c>
      <c r="T1123" s="1">
        <v>0.99990000000000001</v>
      </c>
      <c r="U1123" s="1" t="s">
        <v>1161</v>
      </c>
      <c r="V1123" s="1" t="s">
        <v>36</v>
      </c>
      <c r="W1123" s="1" t="s">
        <v>36</v>
      </c>
      <c r="X1123" s="1" t="s">
        <v>36</v>
      </c>
      <c r="Y1123" s="1" t="s">
        <v>36</v>
      </c>
    </row>
    <row r="1124" spans="1:25" x14ac:dyDescent="0.3">
      <c r="A1124" s="1" t="s">
        <v>7904</v>
      </c>
      <c r="B1124" s="1" t="s">
        <v>7904</v>
      </c>
      <c r="C1124" s="1" t="s">
        <v>7903</v>
      </c>
      <c r="D1124" s="8">
        <f>(L1124/K1124*100)-100</f>
        <v>-31.546270002125198</v>
      </c>
      <c r="E1124" s="1" t="s">
        <v>7902</v>
      </c>
      <c r="F1124" s="1" t="s">
        <v>22</v>
      </c>
      <c r="G1124" s="1" t="s">
        <v>23</v>
      </c>
      <c r="H1124" s="1">
        <v>701.11300000000006</v>
      </c>
      <c r="I1124" s="1">
        <v>479.93799999999999</v>
      </c>
      <c r="J1124" s="1">
        <v>-0.54679900000000004</v>
      </c>
      <c r="K1124" s="1">
        <f>IF(H1124=0, 0.1, H1124)</f>
        <v>701.11300000000006</v>
      </c>
      <c r="L1124" s="1">
        <f>IF(I1124=0, 0.1, I1124)</f>
        <v>479.93799999999999</v>
      </c>
      <c r="M1124" s="2">
        <f>LOG(L1124/K1124, 10)</f>
        <v>-0.16460288246995283</v>
      </c>
      <c r="N1124" s="2">
        <f>AVERAGE(K1124:L1124)</f>
        <v>590.52549999999997</v>
      </c>
      <c r="O1124" s="2">
        <f>LOG(N1124,10)</f>
        <v>2.7712386560057163</v>
      </c>
      <c r="P1124" s="2">
        <f>LOG(L1124/K1124, 2)</f>
        <v>-0.54679893977637883</v>
      </c>
      <c r="Q1124" s="1">
        <v>-0.51142399999999999</v>
      </c>
      <c r="R1124" s="1">
        <v>0.60814999999999997</v>
      </c>
      <c r="S1124" s="1">
        <f>-1*LOG10(R1124)</f>
        <v>0.21598928892178743</v>
      </c>
      <c r="T1124" s="1">
        <v>0.99990000000000001</v>
      </c>
      <c r="U1124" s="1" t="s">
        <v>1161</v>
      </c>
      <c r="V1124" s="1" t="s">
        <v>47</v>
      </c>
      <c r="W1124" s="1" t="s">
        <v>7901</v>
      </c>
      <c r="X1124" s="1" t="s">
        <v>27</v>
      </c>
      <c r="Y1124" s="1" t="s">
        <v>7900</v>
      </c>
    </row>
    <row r="1125" spans="1:25" x14ac:dyDescent="0.3">
      <c r="A1125" s="1" t="s">
        <v>7882</v>
      </c>
      <c r="B1125" s="1" t="s">
        <v>7882</v>
      </c>
      <c r="C1125" s="1" t="s">
        <v>7881</v>
      </c>
      <c r="D1125" s="8">
        <f>(L1125/K1125*100)-100</f>
        <v>22041.5</v>
      </c>
      <c r="E1125" s="1" t="s">
        <v>7880</v>
      </c>
      <c r="F1125" s="1" t="s">
        <v>22</v>
      </c>
      <c r="G1125" s="1" t="s">
        <v>23</v>
      </c>
      <c r="H1125" s="1">
        <v>0</v>
      </c>
      <c r="I1125" s="1">
        <v>22.141500000000001</v>
      </c>
      <c r="K1125" s="1">
        <f>IF(H1125=0, 0.1, H1125)</f>
        <v>0.1</v>
      </c>
      <c r="L1125" s="1">
        <f>IF(I1125=0, 0.1, I1125)</f>
        <v>22.141500000000001</v>
      </c>
      <c r="M1125" s="2">
        <f>LOG(L1125/K1125, 10)</f>
        <v>2.3452070392913957</v>
      </c>
      <c r="N1125" s="2">
        <f>AVERAGE(K1125:L1125)</f>
        <v>11.120750000000001</v>
      </c>
      <c r="O1125" s="2">
        <f>LOG(N1125,10)</f>
        <v>1.04613407770266</v>
      </c>
      <c r="P1125" s="2">
        <f>LOG(L1125/K1125, 2)</f>
        <v>7.790609152149699</v>
      </c>
      <c r="Q1125" s="1">
        <v>0</v>
      </c>
      <c r="R1125" s="1">
        <v>1</v>
      </c>
      <c r="S1125" s="1">
        <f>-1*LOG10(R1125)</f>
        <v>0</v>
      </c>
      <c r="T1125" s="1">
        <v>1</v>
      </c>
      <c r="U1125" s="1" t="s">
        <v>1161</v>
      </c>
      <c r="V1125" s="1" t="s">
        <v>47</v>
      </c>
      <c r="W1125" s="1" t="s">
        <v>7879</v>
      </c>
      <c r="X1125" s="1" t="s">
        <v>27</v>
      </c>
      <c r="Y1125" s="1" t="s">
        <v>7878</v>
      </c>
    </row>
    <row r="1126" spans="1:25" x14ac:dyDescent="0.3">
      <c r="A1126" s="1" t="s">
        <v>7634</v>
      </c>
      <c r="B1126" s="1" t="s">
        <v>7634</v>
      </c>
      <c r="C1126" s="1" t="s">
        <v>7633</v>
      </c>
      <c r="D1126" s="8">
        <f>(L1126/K1126*100)-100</f>
        <v>69911.199999999997</v>
      </c>
      <c r="E1126" s="1" t="s">
        <v>1066</v>
      </c>
      <c r="F1126" s="1" t="s">
        <v>22</v>
      </c>
      <c r="G1126" s="1" t="s">
        <v>23</v>
      </c>
      <c r="H1126" s="1">
        <v>0</v>
      </c>
      <c r="I1126" s="1">
        <v>70.011200000000002</v>
      </c>
      <c r="K1126" s="1">
        <f>IF(H1126=0, 0.1, H1126)</f>
        <v>0.1</v>
      </c>
      <c r="L1126" s="1">
        <f>IF(I1126=0, 0.1, I1126)</f>
        <v>70.011200000000002</v>
      </c>
      <c r="M1126" s="2">
        <f>LOG(L1126/K1126, 10)</f>
        <v>2.8451675215729844</v>
      </c>
      <c r="N1126" s="2">
        <f>AVERAGE(K1126:L1126)</f>
        <v>35.055599999999998</v>
      </c>
      <c r="O1126" s="2">
        <f>LOG(N1126,10)</f>
        <v>1.5447574047515495</v>
      </c>
      <c r="P1126" s="2">
        <f>LOG(L1126/K1126, 2)</f>
        <v>9.4514419245743433</v>
      </c>
      <c r="Q1126" s="1">
        <v>0</v>
      </c>
      <c r="R1126" s="1">
        <v>1</v>
      </c>
      <c r="S1126" s="1">
        <f>-1*LOG10(R1126)</f>
        <v>0</v>
      </c>
      <c r="T1126" s="1">
        <v>1</v>
      </c>
      <c r="U1126" s="1" t="s">
        <v>1161</v>
      </c>
      <c r="V1126" s="1" t="s">
        <v>47</v>
      </c>
      <c r="W1126" s="1" t="s">
        <v>7632</v>
      </c>
      <c r="X1126" s="1" t="s">
        <v>25</v>
      </c>
      <c r="Y1126" s="1" t="s">
        <v>7631</v>
      </c>
    </row>
    <row r="1127" spans="1:25" x14ac:dyDescent="0.3">
      <c r="A1127" s="1" t="s">
        <v>7859</v>
      </c>
      <c r="B1127" s="1" t="s">
        <v>7859</v>
      </c>
      <c r="C1127" s="1" t="s">
        <v>7858</v>
      </c>
      <c r="D1127" s="8">
        <f>(L1127/K1127*100)-100</f>
        <v>-39.345949367580182</v>
      </c>
      <c r="E1127" s="1" t="s">
        <v>7857</v>
      </c>
      <c r="F1127" s="1" t="s">
        <v>22</v>
      </c>
      <c r="G1127" s="1" t="s">
        <v>23</v>
      </c>
      <c r="H1127" s="1">
        <v>257.50299999999999</v>
      </c>
      <c r="I1127" s="1">
        <v>156.18600000000001</v>
      </c>
      <c r="J1127" s="1">
        <v>-0.72131900000000004</v>
      </c>
      <c r="K1127" s="1">
        <f>IF(H1127=0, 0.1, H1127)</f>
        <v>257.50299999999999</v>
      </c>
      <c r="L1127" s="1">
        <f>IF(I1127=0, 0.1, I1127)</f>
        <v>156.18600000000001</v>
      </c>
      <c r="M1127" s="2">
        <f>LOG(L1127/K1127, 10)</f>
        <v>-0.21714019053416014</v>
      </c>
      <c r="N1127" s="2">
        <f>AVERAGE(K1127:L1127)</f>
        <v>206.84449999999998</v>
      </c>
      <c r="O1127" s="2">
        <f>LOG(N1127,10)</f>
        <v>2.3156439774848212</v>
      </c>
      <c r="P1127" s="2">
        <f>LOG(L1127/K1127, 2)</f>
        <v>-0.7213240994646215</v>
      </c>
      <c r="Q1127" s="1">
        <v>0</v>
      </c>
      <c r="R1127" s="1">
        <v>1</v>
      </c>
      <c r="S1127" s="1">
        <f>-1*LOG10(R1127)</f>
        <v>0</v>
      </c>
      <c r="T1127" s="1">
        <v>1</v>
      </c>
      <c r="U1127" s="1" t="s">
        <v>1161</v>
      </c>
      <c r="V1127" s="1" t="s">
        <v>47</v>
      </c>
      <c r="W1127" s="1" t="s">
        <v>7856</v>
      </c>
      <c r="X1127" s="1" t="s">
        <v>27</v>
      </c>
      <c r="Y1127" s="1" t="s">
        <v>7855</v>
      </c>
    </row>
    <row r="1128" spans="1:25" x14ac:dyDescent="0.3">
      <c r="A1128" s="1" t="s">
        <v>7767</v>
      </c>
      <c r="B1128" s="1" t="s">
        <v>7767</v>
      </c>
      <c r="C1128" s="1" t="s">
        <v>7766</v>
      </c>
      <c r="D1128" s="8">
        <f>(L1128/K1128*100)-100</f>
        <v>20.481520089244881</v>
      </c>
      <c r="E1128" s="1" t="s">
        <v>7765</v>
      </c>
      <c r="F1128" s="1" t="s">
        <v>22</v>
      </c>
      <c r="G1128" s="1" t="s">
        <v>23</v>
      </c>
      <c r="H1128" s="1">
        <v>1093.6199999999999</v>
      </c>
      <c r="I1128" s="1">
        <v>1317.61</v>
      </c>
      <c r="J1128" s="1">
        <v>0.268814</v>
      </c>
      <c r="K1128" s="1">
        <f>IF(H1128=0, 0.1, H1128)</f>
        <v>1093.6199999999999</v>
      </c>
      <c r="L1128" s="1">
        <f>IF(I1128=0, 0.1, I1128)</f>
        <v>1317.61</v>
      </c>
      <c r="M1128" s="2">
        <f>LOG(L1128/K1128, 10)</f>
        <v>8.0920438290609825E-2</v>
      </c>
      <c r="N1128" s="2">
        <f>AVERAGE(K1128:L1128)</f>
        <v>1205.6149999999998</v>
      </c>
      <c r="O1128" s="2">
        <f>LOG(N1128,10)</f>
        <v>3.0812086427378151</v>
      </c>
      <c r="P1128" s="2">
        <f>LOG(L1128/K1128, 2)</f>
        <v>0.26881187740817586</v>
      </c>
      <c r="Q1128" s="1">
        <v>0.13996500000000001</v>
      </c>
      <c r="R1128" s="1">
        <v>0.84509999999999996</v>
      </c>
      <c r="S1128" s="1">
        <f>-1*LOG10(R1128)</f>
        <v>7.3091898294564223E-2</v>
      </c>
      <c r="T1128" s="1">
        <v>0.99990000000000001</v>
      </c>
      <c r="U1128" s="1" t="s">
        <v>1161</v>
      </c>
      <c r="V1128" s="1" t="s">
        <v>47</v>
      </c>
      <c r="W1128" s="1" t="s">
        <v>7764</v>
      </c>
      <c r="X1128" s="1" t="s">
        <v>27</v>
      </c>
      <c r="Y1128" s="1" t="s">
        <v>7763</v>
      </c>
    </row>
    <row r="1129" spans="1:25" x14ac:dyDescent="0.3">
      <c r="A1129" s="1" t="s">
        <v>9535</v>
      </c>
      <c r="B1129" s="1" t="s">
        <v>9535</v>
      </c>
      <c r="C1129" s="1" t="s">
        <v>9534</v>
      </c>
      <c r="D1129" s="8">
        <f>(L1129/K1129*100)-100</f>
        <v>22041.5</v>
      </c>
      <c r="E1129" s="1" t="s">
        <v>9533</v>
      </c>
      <c r="F1129" s="1" t="s">
        <v>22</v>
      </c>
      <c r="G1129" s="1" t="s">
        <v>23</v>
      </c>
      <c r="H1129" s="1">
        <v>0</v>
      </c>
      <c r="I1129" s="1">
        <v>22.141500000000001</v>
      </c>
      <c r="K1129" s="1">
        <f>IF(H1129=0, 0.1, H1129)</f>
        <v>0.1</v>
      </c>
      <c r="L1129" s="1">
        <f>IF(I1129=0, 0.1, I1129)</f>
        <v>22.141500000000001</v>
      </c>
      <c r="M1129" s="2">
        <f>LOG(L1129/K1129, 10)</f>
        <v>2.3452070392913957</v>
      </c>
      <c r="N1129" s="2">
        <f>AVERAGE(K1129:L1129)</f>
        <v>11.120750000000001</v>
      </c>
      <c r="O1129" s="2">
        <f>LOG(N1129,10)</f>
        <v>1.04613407770266</v>
      </c>
      <c r="P1129" s="2">
        <f>LOG(L1129/K1129, 2)</f>
        <v>7.790609152149699</v>
      </c>
      <c r="Q1129" s="1">
        <v>0</v>
      </c>
      <c r="R1129" s="1">
        <v>1</v>
      </c>
      <c r="S1129" s="1">
        <f>-1*LOG10(R1129)</f>
        <v>0</v>
      </c>
      <c r="T1129" s="1">
        <v>1</v>
      </c>
      <c r="U1129" s="1" t="s">
        <v>1161</v>
      </c>
      <c r="V1129" s="1" t="s">
        <v>33</v>
      </c>
      <c r="W1129" s="1" t="s">
        <v>9532</v>
      </c>
      <c r="X1129" s="1" t="s">
        <v>25</v>
      </c>
      <c r="Y1129" s="1" t="s">
        <v>9531</v>
      </c>
    </row>
    <row r="1130" spans="1:25" x14ac:dyDescent="0.3">
      <c r="A1130" s="1" t="s">
        <v>9185</v>
      </c>
      <c r="B1130" s="1" t="s">
        <v>9185</v>
      </c>
      <c r="C1130" s="1" t="s">
        <v>9184</v>
      </c>
      <c r="D1130" s="8">
        <f>(L1130/K1130*100)-100</f>
        <v>154.70079274259945</v>
      </c>
      <c r="E1130" s="1" t="s">
        <v>9183</v>
      </c>
      <c r="F1130" s="1" t="s">
        <v>22</v>
      </c>
      <c r="G1130" s="1" t="s">
        <v>23</v>
      </c>
      <c r="H1130" s="1">
        <v>96.563500000000005</v>
      </c>
      <c r="I1130" s="1">
        <v>245.94800000000001</v>
      </c>
      <c r="J1130" s="1">
        <v>1.3488</v>
      </c>
      <c r="K1130" s="1">
        <f>IF(H1130=0, 0.1, H1130)</f>
        <v>96.563500000000005</v>
      </c>
      <c r="L1130" s="1">
        <f>IF(I1130=0, 0.1, I1130)</f>
        <v>245.94800000000001</v>
      </c>
      <c r="M1130" s="2">
        <f>LOG(L1130/K1130, 10)</f>
        <v>0.40603029668407337</v>
      </c>
      <c r="N1130" s="2">
        <f>AVERAGE(K1130:L1130)</f>
        <v>171.25575000000001</v>
      </c>
      <c r="O1130" s="2">
        <f>LOG(N1130,10)</f>
        <v>2.2336451620701459</v>
      </c>
      <c r="P1130" s="2">
        <f>LOG(L1130/K1130, 2)</f>
        <v>1.3488034499302746</v>
      </c>
      <c r="Q1130" s="1">
        <v>0</v>
      </c>
      <c r="R1130" s="1">
        <v>1</v>
      </c>
      <c r="S1130" s="1">
        <f>-1*LOG10(R1130)</f>
        <v>0</v>
      </c>
      <c r="T1130" s="1">
        <v>1</v>
      </c>
      <c r="U1130" s="1" t="s">
        <v>1161</v>
      </c>
      <c r="V1130" s="1" t="s">
        <v>33</v>
      </c>
      <c r="W1130" s="1" t="s">
        <v>9182</v>
      </c>
      <c r="X1130" s="1" t="s">
        <v>27</v>
      </c>
      <c r="Y1130" s="1" t="s">
        <v>9181</v>
      </c>
    </row>
    <row r="1131" spans="1:25" x14ac:dyDescent="0.3">
      <c r="A1131" s="1" t="s">
        <v>8836</v>
      </c>
      <c r="B1131" s="1" t="s">
        <v>8836</v>
      </c>
      <c r="C1131" s="1" t="s">
        <v>8835</v>
      </c>
      <c r="D1131" s="8">
        <f>(L1131/K1131*100)-100</f>
        <v>161287</v>
      </c>
      <c r="E1131" s="1" t="s">
        <v>8834</v>
      </c>
      <c r="F1131" s="1" t="s">
        <v>22</v>
      </c>
      <c r="G1131" s="1" t="s">
        <v>23</v>
      </c>
      <c r="H1131" s="1">
        <v>0</v>
      </c>
      <c r="I1131" s="1">
        <v>161.387</v>
      </c>
      <c r="K1131" s="1">
        <f>IF(H1131=0, 0.1, H1131)</f>
        <v>0.1</v>
      </c>
      <c r="L1131" s="1">
        <f>IF(I1131=0, 0.1, I1131)</f>
        <v>161.387</v>
      </c>
      <c r="M1131" s="2">
        <f>LOG(L1131/K1131, 10)</f>
        <v>3.2078685486286211</v>
      </c>
      <c r="N1131" s="2">
        <f>AVERAGE(K1131:L1131)</f>
        <v>80.743499999999997</v>
      </c>
      <c r="O1131" s="2">
        <f>LOG(N1131,10)</f>
        <v>1.9071075709071128</v>
      </c>
      <c r="P1131" s="2">
        <f>LOG(L1131/K1131, 2)</f>
        <v>10.656308656394964</v>
      </c>
      <c r="R1131" s="1">
        <v>1E-3</v>
      </c>
      <c r="S1131" s="1">
        <f>-1*LOG10(R1131)</f>
        <v>3</v>
      </c>
      <c r="T1131" s="1">
        <v>0.17802799999999999</v>
      </c>
      <c r="U1131" s="1" t="s">
        <v>1161</v>
      </c>
      <c r="V1131" s="1" t="s">
        <v>33</v>
      </c>
      <c r="W1131" s="1" t="s">
        <v>8833</v>
      </c>
      <c r="X1131" s="1" t="s">
        <v>27</v>
      </c>
      <c r="Y1131" s="1" t="s">
        <v>8832</v>
      </c>
    </row>
    <row r="1132" spans="1:25" x14ac:dyDescent="0.3">
      <c r="A1132" s="1" t="s">
        <v>8332</v>
      </c>
      <c r="B1132" s="1" t="s">
        <v>8332</v>
      </c>
      <c r="C1132" s="1" t="s">
        <v>8331</v>
      </c>
      <c r="D1132" s="8">
        <f>(L1132/K1132*100)-100</f>
        <v>-66.650788389601786</v>
      </c>
      <c r="E1132" s="1" t="s">
        <v>8330</v>
      </c>
      <c r="F1132" s="1" t="s">
        <v>22</v>
      </c>
      <c r="G1132" s="1" t="s">
        <v>23</v>
      </c>
      <c r="H1132" s="1">
        <v>211.19</v>
      </c>
      <c r="I1132" s="1">
        <v>70.430199999999999</v>
      </c>
      <c r="J1132" s="1">
        <v>-1.5842700000000001</v>
      </c>
      <c r="K1132" s="1">
        <f>IF(H1132=0, 0.1, H1132)</f>
        <v>211.19</v>
      </c>
      <c r="L1132" s="1">
        <f>IF(I1132=0, 0.1, I1132)</f>
        <v>70.430199999999999</v>
      </c>
      <c r="M1132" s="2">
        <f>LOG(L1132/K1132, 10)</f>
        <v>-0.47691442853306248</v>
      </c>
      <c r="N1132" s="2">
        <f>AVERAGE(K1132:L1132)</f>
        <v>140.81010000000001</v>
      </c>
      <c r="O1132" s="2">
        <f>LOG(N1132,10)</f>
        <v>2.1486338069151198</v>
      </c>
      <c r="P1132" s="2">
        <f>LOG(L1132/K1132, 2)</f>
        <v>-1.5842754390011315</v>
      </c>
      <c r="Q1132" s="1">
        <v>-0.99796700000000005</v>
      </c>
      <c r="R1132" s="1">
        <v>0.57310000000000005</v>
      </c>
      <c r="S1132" s="1">
        <f>-1*LOG10(R1132)</f>
        <v>0.24176959154225044</v>
      </c>
      <c r="T1132" s="1">
        <v>0.99990000000000001</v>
      </c>
      <c r="U1132" s="1" t="s">
        <v>1161</v>
      </c>
      <c r="V1132" s="1" t="s">
        <v>33</v>
      </c>
      <c r="W1132" s="1" t="s">
        <v>8329</v>
      </c>
      <c r="X1132" s="1" t="s">
        <v>25</v>
      </c>
      <c r="Y1132" s="1" t="s">
        <v>8328</v>
      </c>
    </row>
    <row r="1133" spans="1:25" x14ac:dyDescent="0.3">
      <c r="A1133" s="1" t="s">
        <v>8930</v>
      </c>
      <c r="B1133" s="1" t="s">
        <v>8930</v>
      </c>
      <c r="C1133" s="1" t="s">
        <v>8929</v>
      </c>
      <c r="D1133" s="8">
        <f>(L1133/K1133*100)-100</f>
        <v>-99.63609235975909</v>
      </c>
      <c r="E1133" s="1" t="s">
        <v>8928</v>
      </c>
      <c r="F1133" s="1" t="s">
        <v>22</v>
      </c>
      <c r="G1133" s="1" t="s">
        <v>23</v>
      </c>
      <c r="H1133" s="1">
        <v>27.479500000000002</v>
      </c>
      <c r="I1133" s="1">
        <v>0</v>
      </c>
      <c r="K1133" s="1">
        <f>IF(H1133=0, 0.1, H1133)</f>
        <v>27.479500000000002</v>
      </c>
      <c r="L1133" s="1">
        <f>IF(I1133=0, 0.1, I1133)</f>
        <v>0.1</v>
      </c>
      <c r="M1133" s="2">
        <f>LOG(L1133/K1133, 10)</f>
        <v>-2.4390088263053991</v>
      </c>
      <c r="N1133" s="2">
        <f>AVERAGE(K1133:L1133)</f>
        <v>13.789750000000002</v>
      </c>
      <c r="O1133" s="2">
        <f>LOG(N1133,10)</f>
        <v>1.1395563927454901</v>
      </c>
      <c r="P1133" s="2">
        <f>LOG(L1133/K1133, 2)</f>
        <v>-8.1022119437821569</v>
      </c>
      <c r="Q1133" s="1">
        <v>0</v>
      </c>
      <c r="R1133" s="1">
        <v>1</v>
      </c>
      <c r="S1133" s="1">
        <f>-1*LOG10(R1133)</f>
        <v>0</v>
      </c>
      <c r="T1133" s="1">
        <v>1</v>
      </c>
      <c r="U1133" s="1" t="s">
        <v>1161</v>
      </c>
      <c r="V1133" s="1" t="s">
        <v>33</v>
      </c>
      <c r="W1133" s="1" t="s">
        <v>8927</v>
      </c>
      <c r="X1133" s="1" t="s">
        <v>27</v>
      </c>
      <c r="Y1133" s="1" t="s">
        <v>8926</v>
      </c>
    </row>
    <row r="1134" spans="1:25" x14ac:dyDescent="0.3">
      <c r="A1134" s="1" t="s">
        <v>8386</v>
      </c>
      <c r="B1134" s="1" t="s">
        <v>8386</v>
      </c>
      <c r="C1134" s="1" t="s">
        <v>8385</v>
      </c>
      <c r="D1134" s="8">
        <f>(L1134/K1134*100)-100</f>
        <v>31.150964635575093</v>
      </c>
      <c r="E1134" s="1" t="s">
        <v>8384</v>
      </c>
      <c r="F1134" s="1" t="s">
        <v>22</v>
      </c>
      <c r="G1134" s="1" t="s">
        <v>23</v>
      </c>
      <c r="H1134" s="1">
        <v>87.146900000000002</v>
      </c>
      <c r="I1134" s="1">
        <v>114.294</v>
      </c>
      <c r="J1134" s="1">
        <v>0.391233</v>
      </c>
      <c r="K1134" s="1">
        <f>IF(H1134=0, 0.1, H1134)</f>
        <v>87.146900000000002</v>
      </c>
      <c r="L1134" s="1">
        <f>IF(I1134=0, 0.1, I1134)</f>
        <v>114.294</v>
      </c>
      <c r="M1134" s="2">
        <f>LOG(L1134/K1134, 10)</f>
        <v>0.11777148924102457</v>
      </c>
      <c r="N1134" s="2">
        <f>AVERAGE(K1134:L1134)</f>
        <v>100.72045</v>
      </c>
      <c r="O1134" s="2">
        <f>LOG(N1134,10)</f>
        <v>2.0031176574500869</v>
      </c>
      <c r="P1134" s="2">
        <f>LOG(L1134/K1134, 2)</f>
        <v>0.3912284188864843</v>
      </c>
      <c r="Q1134" s="1">
        <v>0.27102700000000002</v>
      </c>
      <c r="R1134" s="1">
        <v>0.86034999999999995</v>
      </c>
      <c r="S1134" s="1">
        <f>-1*LOG10(R1134)</f>
        <v>6.5324836958526866E-2</v>
      </c>
      <c r="T1134" s="1">
        <v>0.99990000000000001</v>
      </c>
      <c r="U1134" s="1" t="s">
        <v>1161</v>
      </c>
      <c r="V1134" s="1" t="s">
        <v>33</v>
      </c>
      <c r="W1134" s="1" t="s">
        <v>8383</v>
      </c>
      <c r="X1134" s="1" t="s">
        <v>25</v>
      </c>
      <c r="Y1134" s="1" t="s">
        <v>8382</v>
      </c>
    </row>
    <row r="1135" spans="1:25" x14ac:dyDescent="0.3">
      <c r="A1135" s="1" t="s">
        <v>8628</v>
      </c>
      <c r="B1135" s="1" t="s">
        <v>8628</v>
      </c>
      <c r="C1135" s="1" t="s">
        <v>8627</v>
      </c>
      <c r="D1135" s="8">
        <f>(L1135/K1135*100)-100</f>
        <v>292.43736725001122</v>
      </c>
      <c r="E1135" s="1" t="s">
        <v>8626</v>
      </c>
      <c r="F1135" s="1" t="s">
        <v>22</v>
      </c>
      <c r="G1135" s="1" t="s">
        <v>23</v>
      </c>
      <c r="H1135" s="1">
        <v>87.146900000000002</v>
      </c>
      <c r="I1135" s="1">
        <v>341.99700000000001</v>
      </c>
      <c r="J1135" s="1">
        <v>1.9724600000000001</v>
      </c>
      <c r="K1135" s="1">
        <f>IF(H1135=0, 0.1, H1135)</f>
        <v>87.146900000000002</v>
      </c>
      <c r="L1135" s="1">
        <f>IF(I1135=0, 0.1, I1135)</f>
        <v>341.99700000000001</v>
      </c>
      <c r="M1135" s="2">
        <f>LOG(L1135/K1135, 10)</f>
        <v>0.59377035349343266</v>
      </c>
      <c r="N1135" s="2">
        <f>AVERAGE(K1135:L1135)</f>
        <v>214.57195000000002</v>
      </c>
      <c r="O1135" s="2">
        <f>LOG(N1135,10)</f>
        <v>2.3315729480286813</v>
      </c>
      <c r="P1135" s="2">
        <f>LOG(L1135/K1135, 2)</f>
        <v>1.9724624191810345</v>
      </c>
      <c r="Q1135" s="1">
        <v>0.61329999999999996</v>
      </c>
      <c r="R1135" s="1">
        <v>0.22985</v>
      </c>
      <c r="S1135" s="1">
        <f>-1*LOG10(R1135)</f>
        <v>0.63855549191367156</v>
      </c>
      <c r="T1135" s="1">
        <v>0.99990000000000001</v>
      </c>
      <c r="U1135" s="1" t="s">
        <v>1161</v>
      </c>
      <c r="V1135" s="1" t="s">
        <v>33</v>
      </c>
      <c r="W1135" s="1" t="s">
        <v>8625</v>
      </c>
      <c r="X1135" s="1" t="s">
        <v>25</v>
      </c>
      <c r="Y1135" s="1" t="s">
        <v>8624</v>
      </c>
    </row>
    <row r="1136" spans="1:25" x14ac:dyDescent="0.3">
      <c r="A1136" s="1" t="s">
        <v>9212</v>
      </c>
      <c r="B1136" s="1" t="s">
        <v>9212</v>
      </c>
      <c r="C1136" s="1" t="s">
        <v>9211</v>
      </c>
      <c r="D1136" s="8">
        <f>(L1136/K1136*100)-100</f>
        <v>-99.919382794676039</v>
      </c>
      <c r="E1136" s="1" t="s">
        <v>9210</v>
      </c>
      <c r="F1136" s="1" t="s">
        <v>22</v>
      </c>
      <c r="G1136" s="1" t="s">
        <v>23</v>
      </c>
      <c r="H1136" s="1">
        <v>124.04300000000001</v>
      </c>
      <c r="I1136" s="1">
        <v>0</v>
      </c>
      <c r="K1136" s="1">
        <f>IF(H1136=0, 0.1, H1136)</f>
        <v>124.04300000000001</v>
      </c>
      <c r="L1136" s="1">
        <f>IF(I1136=0, 0.1, I1136)</f>
        <v>0.1</v>
      </c>
      <c r="M1136" s="2">
        <f>LOG(L1136/K1136, 10)</f>
        <v>-3.0935722611745304</v>
      </c>
      <c r="N1136" s="2">
        <f>AVERAGE(K1136:L1136)</f>
        <v>62.0715</v>
      </c>
      <c r="O1136" s="2">
        <f>LOG(N1136,10)</f>
        <v>1.7928922405336412</v>
      </c>
      <c r="P1136" s="2">
        <f>LOG(L1136/K1136, 2)</f>
        <v>-10.276624607959898</v>
      </c>
      <c r="R1136" s="1">
        <v>5.0000000000000002E-5</v>
      </c>
      <c r="S1136" s="1">
        <f>-1*LOG10(R1136)</f>
        <v>4.3010299956639813</v>
      </c>
      <c r="T1136" s="1">
        <v>1.6268100000000001E-2</v>
      </c>
      <c r="U1136" s="1" t="s">
        <v>1161</v>
      </c>
      <c r="V1136" s="1" t="s">
        <v>33</v>
      </c>
      <c r="W1136" s="1" t="s">
        <v>9209</v>
      </c>
      <c r="X1136" s="1" t="s">
        <v>27</v>
      </c>
      <c r="Y1136" s="1" t="s">
        <v>9208</v>
      </c>
    </row>
    <row r="1137" spans="1:25" x14ac:dyDescent="0.3">
      <c r="A1137" s="1" t="s">
        <v>9530</v>
      </c>
      <c r="B1137" s="1" t="s">
        <v>9530</v>
      </c>
      <c r="C1137" s="1" t="s">
        <v>9529</v>
      </c>
      <c r="D1137" s="8">
        <f>(L1137/K1137*100)-100</f>
        <v>23237.1</v>
      </c>
      <c r="E1137" s="1" t="s">
        <v>9528</v>
      </c>
      <c r="F1137" s="1" t="s">
        <v>22</v>
      </c>
      <c r="G1137" s="1" t="s">
        <v>23</v>
      </c>
      <c r="H1137" s="1">
        <v>0</v>
      </c>
      <c r="I1137" s="1">
        <v>23.3371</v>
      </c>
      <c r="K1137" s="1">
        <f>IF(H1137=0, 0.1, H1137)</f>
        <v>0.1</v>
      </c>
      <c r="L1137" s="1">
        <f>IF(I1137=0, 0.1, I1137)</f>
        <v>23.3371</v>
      </c>
      <c r="M1137" s="2">
        <f>LOG(L1137/K1137, 10)</f>
        <v>2.3680468871743163</v>
      </c>
      <c r="N1137" s="2">
        <f>AVERAGE(K1137:L1137)</f>
        <v>11.71855</v>
      </c>
      <c r="O1137" s="2">
        <f>LOG(N1137,10)</f>
        <v>1.0688738773854054</v>
      </c>
      <c r="P1137" s="2">
        <f>LOG(L1137/K1137, 2)</f>
        <v>7.8664814845149253</v>
      </c>
      <c r="Q1137" s="1">
        <v>0</v>
      </c>
      <c r="R1137" s="1">
        <v>1</v>
      </c>
      <c r="S1137" s="1">
        <f>-1*LOG10(R1137)</f>
        <v>0</v>
      </c>
      <c r="T1137" s="1">
        <v>1</v>
      </c>
      <c r="U1137" s="1" t="s">
        <v>1161</v>
      </c>
      <c r="V1137" s="1" t="s">
        <v>33</v>
      </c>
      <c r="W1137" s="1" t="s">
        <v>9527</v>
      </c>
      <c r="X1137" s="1" t="s">
        <v>27</v>
      </c>
      <c r="Y1137" s="1" t="s">
        <v>9526</v>
      </c>
    </row>
    <row r="1138" spans="1:25" x14ac:dyDescent="0.3">
      <c r="A1138" s="1" t="s">
        <v>8598</v>
      </c>
      <c r="B1138" s="1" t="s">
        <v>8598</v>
      </c>
      <c r="C1138" s="1" t="s">
        <v>8597</v>
      </c>
      <c r="D1138" s="8">
        <f>(L1138/K1138*100)-100</f>
        <v>-49.186489536429768</v>
      </c>
      <c r="E1138" s="1" t="s">
        <v>8596</v>
      </c>
      <c r="F1138" s="1" t="s">
        <v>22</v>
      </c>
      <c r="G1138" s="1" t="s">
        <v>23</v>
      </c>
      <c r="H1138" s="1">
        <v>179.00200000000001</v>
      </c>
      <c r="I1138" s="1">
        <v>90.9572</v>
      </c>
      <c r="J1138" s="1">
        <v>-0.97671600000000003</v>
      </c>
      <c r="K1138" s="1">
        <f>IF(H1138=0, 0.1, H1138)</f>
        <v>179.00200000000001</v>
      </c>
      <c r="L1138" s="1">
        <f>IF(I1138=0, 0.1, I1138)</f>
        <v>90.9572</v>
      </c>
      <c r="M1138" s="2">
        <f>LOG(L1138/K1138, 10)</f>
        <v>-0.29402080071471026</v>
      </c>
      <c r="N1138" s="2">
        <f>AVERAGE(K1138:L1138)</f>
        <v>134.9796</v>
      </c>
      <c r="O1138" s="2">
        <f>LOG(N1138,10)</f>
        <v>2.1302681368143332</v>
      </c>
      <c r="P1138" s="2">
        <f>LOG(L1138/K1138, 2)</f>
        <v>-0.97671595837547431</v>
      </c>
      <c r="Q1138" s="1">
        <v>-0.72566799999999998</v>
      </c>
      <c r="R1138" s="1">
        <v>0.49835000000000002</v>
      </c>
      <c r="S1138" s="1">
        <f>-1*LOG10(R1138)</f>
        <v>0.30246553740303955</v>
      </c>
      <c r="T1138" s="1">
        <v>0.99990000000000001</v>
      </c>
      <c r="U1138" s="1" t="s">
        <v>1161</v>
      </c>
      <c r="V1138" s="1" t="s">
        <v>33</v>
      </c>
      <c r="W1138" s="1" t="s">
        <v>8595</v>
      </c>
      <c r="X1138" s="1" t="s">
        <v>25</v>
      </c>
      <c r="Y1138" s="1" t="s">
        <v>8594</v>
      </c>
    </row>
    <row r="1139" spans="1:25" x14ac:dyDescent="0.3">
      <c r="A1139" s="1" t="s">
        <v>8989</v>
      </c>
      <c r="B1139" s="1" t="s">
        <v>8989</v>
      </c>
      <c r="C1139" s="1" t="s">
        <v>8988</v>
      </c>
      <c r="D1139" s="8">
        <f>(L1139/K1139*100)-100</f>
        <v>-79.856347459014899</v>
      </c>
      <c r="E1139" s="1" t="s">
        <v>424</v>
      </c>
      <c r="F1139" s="1" t="s">
        <v>22</v>
      </c>
      <c r="G1139" s="1" t="s">
        <v>23</v>
      </c>
      <c r="H1139" s="1">
        <v>109.91800000000001</v>
      </c>
      <c r="I1139" s="1">
        <v>22.141500000000001</v>
      </c>
      <c r="J1139" s="1">
        <v>-2.3115999999999999</v>
      </c>
      <c r="K1139" s="1">
        <f>IF(H1139=0, 0.1, H1139)</f>
        <v>109.91800000000001</v>
      </c>
      <c r="L1139" s="1">
        <f>IF(I1139=0, 0.1, I1139)</f>
        <v>22.141500000000001</v>
      </c>
      <c r="M1139" s="2">
        <f>LOG(L1139/K1139, 10)</f>
        <v>-0.69586177834196561</v>
      </c>
      <c r="N1139" s="2">
        <f>AVERAGE(K1139:L1139)</f>
        <v>66.029750000000007</v>
      </c>
      <c r="O1139" s="2">
        <f>LOG(N1139,10)</f>
        <v>1.8197396529624543</v>
      </c>
      <c r="P1139" s="2">
        <f>LOG(L1139/K1139, 2)</f>
        <v>-2.3116027916324584</v>
      </c>
      <c r="Q1139" s="1">
        <v>0</v>
      </c>
      <c r="R1139" s="1">
        <v>1</v>
      </c>
      <c r="S1139" s="1">
        <f>-1*LOG10(R1139)</f>
        <v>0</v>
      </c>
      <c r="T1139" s="1">
        <v>1</v>
      </c>
      <c r="U1139" s="1" t="s">
        <v>1161</v>
      </c>
      <c r="V1139" s="1" t="s">
        <v>33</v>
      </c>
      <c r="W1139" s="1" t="s">
        <v>8987</v>
      </c>
      <c r="X1139" s="1" t="s">
        <v>27</v>
      </c>
      <c r="Y1139" s="1" t="s">
        <v>8986</v>
      </c>
    </row>
    <row r="1140" spans="1:25" x14ac:dyDescent="0.3">
      <c r="A1140" s="1" t="s">
        <v>8519</v>
      </c>
      <c r="B1140" s="1" t="s">
        <v>8519</v>
      </c>
      <c r="C1140" s="1" t="s">
        <v>8518</v>
      </c>
      <c r="D1140" s="8">
        <f>(L1140/K1140*100)-100</f>
        <v>-99.63609235975909</v>
      </c>
      <c r="E1140" s="1" t="s">
        <v>8517</v>
      </c>
      <c r="F1140" s="1" t="s">
        <v>22</v>
      </c>
      <c r="G1140" s="1" t="s">
        <v>23</v>
      </c>
      <c r="H1140" s="1">
        <v>27.479500000000002</v>
      </c>
      <c r="I1140" s="1">
        <v>0</v>
      </c>
      <c r="K1140" s="1">
        <f>IF(H1140=0, 0.1, H1140)</f>
        <v>27.479500000000002</v>
      </c>
      <c r="L1140" s="1">
        <f>IF(I1140=0, 0.1, I1140)</f>
        <v>0.1</v>
      </c>
      <c r="M1140" s="2">
        <f>LOG(L1140/K1140, 10)</f>
        <v>-2.4390088263053991</v>
      </c>
      <c r="N1140" s="2">
        <f>AVERAGE(K1140:L1140)</f>
        <v>13.789750000000002</v>
      </c>
      <c r="O1140" s="2">
        <f>LOG(N1140,10)</f>
        <v>1.1395563927454901</v>
      </c>
      <c r="P1140" s="2">
        <f>LOG(L1140/K1140, 2)</f>
        <v>-8.1022119437821569</v>
      </c>
      <c r="Q1140" s="1">
        <v>0</v>
      </c>
      <c r="R1140" s="1">
        <v>1</v>
      </c>
      <c r="S1140" s="1">
        <f>-1*LOG10(R1140)</f>
        <v>0</v>
      </c>
      <c r="T1140" s="1">
        <v>1</v>
      </c>
      <c r="U1140" s="1" t="s">
        <v>1161</v>
      </c>
      <c r="V1140" s="1" t="s">
        <v>33</v>
      </c>
      <c r="W1140" s="1" t="s">
        <v>8516</v>
      </c>
      <c r="X1140" s="1" t="s">
        <v>25</v>
      </c>
      <c r="Y1140" s="1" t="s">
        <v>8515</v>
      </c>
    </row>
    <row r="1141" spans="1:25" x14ac:dyDescent="0.3">
      <c r="A1141" s="1" t="s">
        <v>8466</v>
      </c>
      <c r="B1141" s="1" t="s">
        <v>8466</v>
      </c>
      <c r="C1141" s="1" t="s">
        <v>8465</v>
      </c>
      <c r="D1141" s="8">
        <f>(L1141/K1141*100)-100</f>
        <v>25.74700592765835</v>
      </c>
      <c r="E1141" s="1" t="s">
        <v>8464</v>
      </c>
      <c r="F1141" s="1" t="s">
        <v>22</v>
      </c>
      <c r="G1141" s="1" t="s">
        <v>23</v>
      </c>
      <c r="H1141" s="1">
        <v>1983.92</v>
      </c>
      <c r="I1141" s="1">
        <v>2494.7199999999998</v>
      </c>
      <c r="J1141" s="1">
        <v>0.33052799999999999</v>
      </c>
      <c r="K1141" s="1">
        <f>IF(H1141=0, 0.1, H1141)</f>
        <v>1983.92</v>
      </c>
      <c r="L1141" s="1">
        <f>IF(I1141=0, 0.1, I1141)</f>
        <v>2494.7199999999998</v>
      </c>
      <c r="M1141" s="2">
        <f>LOG(L1141/K1141, 10)</f>
        <v>9.949765317467163E-2</v>
      </c>
      <c r="N1141" s="2">
        <f>AVERAGE(K1141:L1141)</f>
        <v>2239.3199999999997</v>
      </c>
      <c r="O1141" s="2">
        <f>LOG(N1141,10)</f>
        <v>3.3501161589224826</v>
      </c>
      <c r="P1141" s="2">
        <f>LOG(L1141/K1141, 2)</f>
        <v>0.33052404945630048</v>
      </c>
      <c r="Q1141" s="1">
        <v>0.247672</v>
      </c>
      <c r="R1141" s="1">
        <v>0.70155000000000001</v>
      </c>
      <c r="S1141" s="1">
        <f>-1*LOG10(R1141)</f>
        <v>0.15394137103581462</v>
      </c>
      <c r="T1141" s="1">
        <v>0.99990000000000001</v>
      </c>
      <c r="U1141" s="1" t="s">
        <v>1161</v>
      </c>
      <c r="V1141" s="1" t="s">
        <v>33</v>
      </c>
      <c r="W1141" s="1" t="s">
        <v>8463</v>
      </c>
      <c r="X1141" s="1" t="s">
        <v>25</v>
      </c>
      <c r="Y1141" s="1" t="s">
        <v>8462</v>
      </c>
    </row>
    <row r="1142" spans="1:25" x14ac:dyDescent="0.3">
      <c r="A1142" s="1" t="s">
        <v>8972</v>
      </c>
      <c r="B1142" s="1" t="s">
        <v>8972</v>
      </c>
      <c r="C1142" s="1" t="s">
        <v>10541</v>
      </c>
      <c r="D1142" s="8">
        <f>(L1142/K1142*100)-100</f>
        <v>12.782146026875509</v>
      </c>
      <c r="E1142" s="1" t="s">
        <v>8970</v>
      </c>
      <c r="F1142" s="1" t="s">
        <v>22</v>
      </c>
      <c r="G1142" s="1" t="s">
        <v>23</v>
      </c>
      <c r="H1142" s="1">
        <v>4484.38</v>
      </c>
      <c r="I1142" s="1">
        <v>5057.58</v>
      </c>
      <c r="J1142" s="1">
        <v>0.173538</v>
      </c>
      <c r="K1142" s="1">
        <f>IF(H1142=0, 0.1, H1142)</f>
        <v>4484.38</v>
      </c>
      <c r="L1142" s="1">
        <f>IF(I1142=0, 0.1, I1142)</f>
        <v>5057.58</v>
      </c>
      <c r="M1142" s="2">
        <f>LOG(L1142/K1142, 10)</f>
        <v>5.2240354117938523E-2</v>
      </c>
      <c r="N1142" s="2">
        <f>AVERAGE(K1142:L1142)</f>
        <v>4770.9799999999996</v>
      </c>
      <c r="O1142" s="2">
        <f>LOG(N1142,10)</f>
        <v>3.6786075959955542</v>
      </c>
      <c r="P1142" s="2">
        <f>LOG(L1142/K1142, 2)</f>
        <v>0.17353870003124472</v>
      </c>
      <c r="Q1142" s="1">
        <v>0.16719200000000001</v>
      </c>
      <c r="R1142" s="1">
        <v>0.79015000000000002</v>
      </c>
      <c r="S1142" s="1">
        <f>-1*LOG10(R1142)</f>
        <v>0.10229045555956499</v>
      </c>
      <c r="T1142" s="1">
        <v>0.99990000000000001</v>
      </c>
      <c r="U1142" s="1" t="s">
        <v>1161</v>
      </c>
      <c r="V1142" s="1" t="s">
        <v>36</v>
      </c>
      <c r="W1142" s="1" t="s">
        <v>36</v>
      </c>
      <c r="X1142" s="1" t="s">
        <v>36</v>
      </c>
      <c r="Y1142" s="1" t="s">
        <v>36</v>
      </c>
    </row>
    <row r="1143" spans="1:25" x14ac:dyDescent="0.3">
      <c r="A1143" s="1" t="s">
        <v>8969</v>
      </c>
      <c r="B1143" s="1" t="s">
        <v>8969</v>
      </c>
      <c r="C1143" s="1" t="s">
        <v>8968</v>
      </c>
      <c r="D1143" s="8">
        <f>(L1143/K1143*100)-100</f>
        <v>-17.228398364089941</v>
      </c>
      <c r="E1143" s="1" t="s">
        <v>8967</v>
      </c>
      <c r="F1143" s="1" t="s">
        <v>22</v>
      </c>
      <c r="G1143" s="1" t="s">
        <v>23</v>
      </c>
      <c r="H1143" s="1">
        <v>510.29700000000003</v>
      </c>
      <c r="I1143" s="1">
        <v>422.38099999999997</v>
      </c>
      <c r="J1143" s="1">
        <v>-0.27279100000000001</v>
      </c>
      <c r="K1143" s="1">
        <f>IF(H1143=0, 0.1, H1143)</f>
        <v>510.29700000000003</v>
      </c>
      <c r="L1143" s="1">
        <f>IF(I1143=0, 0.1, I1143)</f>
        <v>422.38099999999997</v>
      </c>
      <c r="M1143" s="2">
        <f>LOG(L1143/K1143, 10)</f>
        <v>-8.2118641093190989E-2</v>
      </c>
      <c r="N1143" s="2">
        <f>AVERAGE(K1143:L1143)</f>
        <v>466.339</v>
      </c>
      <c r="O1143" s="2">
        <f>LOG(N1143,10)</f>
        <v>2.6687017370854855</v>
      </c>
      <c r="P1143" s="2">
        <f>LOG(L1143/K1143, 2)</f>
        <v>-0.27279222096144307</v>
      </c>
      <c r="Q1143" s="1">
        <v>-0.14164499999999999</v>
      </c>
      <c r="R1143" s="1">
        <v>0.83299999999999996</v>
      </c>
      <c r="S1143" s="1">
        <f>-1*LOG10(R1143)</f>
        <v>7.9354998593212434E-2</v>
      </c>
      <c r="T1143" s="1">
        <v>0.99990000000000001</v>
      </c>
      <c r="U1143" s="1" t="s">
        <v>1161</v>
      </c>
      <c r="V1143" s="1" t="s">
        <v>33</v>
      </c>
      <c r="W1143" s="1" t="s">
        <v>8966</v>
      </c>
      <c r="X1143" s="1" t="s">
        <v>27</v>
      </c>
      <c r="Y1143" s="1" t="s">
        <v>8965</v>
      </c>
    </row>
    <row r="1144" spans="1:25" x14ac:dyDescent="0.3">
      <c r="A1144" s="1" t="s">
        <v>8638</v>
      </c>
      <c r="B1144" s="1" t="s">
        <v>8638</v>
      </c>
      <c r="C1144" s="1" t="s">
        <v>8637</v>
      </c>
      <c r="D1144" s="8">
        <f>(L1144/K1144*100)-100</f>
        <v>-99.878697600395924</v>
      </c>
      <c r="E1144" s="1" t="s">
        <v>8636</v>
      </c>
      <c r="F1144" s="1" t="s">
        <v>22</v>
      </c>
      <c r="G1144" s="1" t="s">
        <v>23</v>
      </c>
      <c r="H1144" s="1">
        <v>82.438599999999994</v>
      </c>
      <c r="I1144" s="1">
        <v>0</v>
      </c>
      <c r="K1144" s="1">
        <f>IF(H1144=0, 0.1, H1144)</f>
        <v>82.438599999999994</v>
      </c>
      <c r="L1144" s="1">
        <f>IF(I1144=0, 0.1, I1144)</f>
        <v>0.1</v>
      </c>
      <c r="M1144" s="2">
        <f>LOG(L1144/K1144, 10)</f>
        <v>-2.9161306078350089</v>
      </c>
      <c r="N1144" s="2">
        <f>AVERAGE(K1144:L1144)</f>
        <v>41.269299999999994</v>
      </c>
      <c r="O1144" s="2">
        <f>LOG(N1144,10)</f>
        <v>1.615627102540717</v>
      </c>
      <c r="P1144" s="2">
        <f>LOG(L1144/K1144, 2)</f>
        <v>-9.6871761945280781</v>
      </c>
      <c r="Q1144" s="1">
        <v>0</v>
      </c>
      <c r="R1144" s="1">
        <v>1</v>
      </c>
      <c r="S1144" s="1">
        <f>-1*LOG10(R1144)</f>
        <v>0</v>
      </c>
      <c r="T1144" s="1">
        <v>1</v>
      </c>
      <c r="U1144" s="1" t="s">
        <v>1161</v>
      </c>
      <c r="V1144" s="1" t="s">
        <v>33</v>
      </c>
      <c r="W1144" s="1" t="s">
        <v>8635</v>
      </c>
      <c r="X1144" s="1" t="s">
        <v>25</v>
      </c>
      <c r="Y1144" s="1" t="s">
        <v>8634</v>
      </c>
    </row>
    <row r="1145" spans="1:25" x14ac:dyDescent="0.3">
      <c r="A1145" s="1" t="s">
        <v>8359</v>
      </c>
      <c r="B1145" s="1" t="s">
        <v>8359</v>
      </c>
      <c r="C1145" s="1" t="s">
        <v>8358</v>
      </c>
      <c r="D1145" s="8">
        <f>(L1145/K1145*100)-100</f>
        <v>11.058306862322937</v>
      </c>
      <c r="E1145" s="1" t="s">
        <v>8357</v>
      </c>
      <c r="F1145" s="1" t="s">
        <v>22</v>
      </c>
      <c r="G1145" s="1" t="s">
        <v>23</v>
      </c>
      <c r="H1145" s="1">
        <v>887.13400000000001</v>
      </c>
      <c r="I1145" s="1">
        <v>985.23599999999999</v>
      </c>
      <c r="J1145" s="1">
        <v>0.15131700000000001</v>
      </c>
      <c r="K1145" s="1">
        <f>IF(H1145=0, 0.1, H1145)</f>
        <v>887.13400000000001</v>
      </c>
      <c r="L1145" s="1">
        <f>IF(I1145=0, 0.1, I1145)</f>
        <v>985.23599999999999</v>
      </c>
      <c r="M1145" s="2">
        <f>LOG(L1145/K1145, 10)</f>
        <v>4.5551048157298893E-2</v>
      </c>
      <c r="N1145" s="2">
        <f>AVERAGE(K1145:L1145)</f>
        <v>936.18499999999995</v>
      </c>
      <c r="O1145" s="2">
        <f>LOG(N1145,10)</f>
        <v>2.9713616783750409</v>
      </c>
      <c r="P1145" s="2">
        <f>LOG(L1145/K1145, 2)</f>
        <v>0.15131730662529844</v>
      </c>
      <c r="Q1145" s="1">
        <v>0.101963</v>
      </c>
      <c r="R1145" s="1">
        <v>0.86555000000000004</v>
      </c>
      <c r="S1145" s="1">
        <f>-1*LOG10(R1145)</f>
        <v>6.2707839288427061E-2</v>
      </c>
      <c r="T1145" s="1">
        <v>0.99990000000000001</v>
      </c>
      <c r="U1145" s="1" t="s">
        <v>1161</v>
      </c>
      <c r="V1145" s="1" t="s">
        <v>33</v>
      </c>
      <c r="W1145" s="1" t="s">
        <v>8356</v>
      </c>
      <c r="X1145" s="1" t="s">
        <v>25</v>
      </c>
      <c r="Y1145" s="1" t="s">
        <v>8355</v>
      </c>
    </row>
    <row r="1146" spans="1:25" x14ac:dyDescent="0.3">
      <c r="A1146" s="1" t="s">
        <v>9525</v>
      </c>
      <c r="B1146" s="1" t="s">
        <v>9525</v>
      </c>
      <c r="C1146" s="1" t="s">
        <v>9524</v>
      </c>
      <c r="D1146" s="8">
        <f>(L1146/K1146*100)-100</f>
        <v>22041.5</v>
      </c>
      <c r="E1146" s="1" t="s">
        <v>9523</v>
      </c>
      <c r="F1146" s="1" t="s">
        <v>22</v>
      </c>
      <c r="G1146" s="1" t="s">
        <v>23</v>
      </c>
      <c r="H1146" s="1">
        <v>0</v>
      </c>
      <c r="I1146" s="1">
        <v>22.141500000000001</v>
      </c>
      <c r="K1146" s="1">
        <f>IF(H1146=0, 0.1, H1146)</f>
        <v>0.1</v>
      </c>
      <c r="L1146" s="1">
        <f>IF(I1146=0, 0.1, I1146)</f>
        <v>22.141500000000001</v>
      </c>
      <c r="M1146" s="2">
        <f>LOG(L1146/K1146, 10)</f>
        <v>2.3452070392913957</v>
      </c>
      <c r="N1146" s="2">
        <f>AVERAGE(K1146:L1146)</f>
        <v>11.120750000000001</v>
      </c>
      <c r="O1146" s="2">
        <f>LOG(N1146,10)</f>
        <v>1.04613407770266</v>
      </c>
      <c r="P1146" s="2">
        <f>LOG(L1146/K1146, 2)</f>
        <v>7.790609152149699</v>
      </c>
      <c r="Q1146" s="1">
        <v>0</v>
      </c>
      <c r="R1146" s="1">
        <v>1</v>
      </c>
      <c r="S1146" s="1">
        <f>-1*LOG10(R1146)</f>
        <v>0</v>
      </c>
      <c r="T1146" s="1">
        <v>1</v>
      </c>
      <c r="U1146" s="1" t="s">
        <v>1161</v>
      </c>
      <c r="V1146" s="1" t="s">
        <v>33</v>
      </c>
      <c r="W1146" s="1" t="s">
        <v>9522</v>
      </c>
      <c r="X1146" s="1" t="s">
        <v>27</v>
      </c>
      <c r="Y1146" s="1" t="s">
        <v>9521</v>
      </c>
    </row>
    <row r="1147" spans="1:25" x14ac:dyDescent="0.3">
      <c r="A1147" s="1" t="s">
        <v>8345</v>
      </c>
      <c r="B1147" s="1" t="s">
        <v>8345</v>
      </c>
      <c r="C1147" s="1" t="s">
        <v>8344</v>
      </c>
      <c r="D1147" s="8">
        <f>(L1147/K1147*100)-100</f>
        <v>201.68511050770786</v>
      </c>
      <c r="E1147" s="1" t="s">
        <v>8343</v>
      </c>
      <c r="F1147" s="1" t="s">
        <v>22</v>
      </c>
      <c r="G1147" s="1" t="s">
        <v>23</v>
      </c>
      <c r="H1147" s="1">
        <v>32.187800000000003</v>
      </c>
      <c r="I1147" s="1">
        <v>97.105800000000002</v>
      </c>
      <c r="J1147" s="1">
        <v>1.59304</v>
      </c>
      <c r="K1147" s="1">
        <f>IF(H1147=0, 0.1, H1147)</f>
        <v>32.187800000000003</v>
      </c>
      <c r="L1147" s="1">
        <f>IF(I1147=0, 0.1, I1147)</f>
        <v>97.105800000000002</v>
      </c>
      <c r="M1147" s="2">
        <f>LOG(L1147/K1147, 10)</f>
        <v>0.47955387635360458</v>
      </c>
      <c r="N1147" s="2">
        <f>AVERAGE(K1147:L1147)</f>
        <v>64.646799999999999</v>
      </c>
      <c r="O1147" s="2">
        <f>LOG(N1147,10)</f>
        <v>1.8105470322831183</v>
      </c>
      <c r="P1147" s="2">
        <f>LOG(L1147/K1147, 2)</f>
        <v>1.5930434948711796</v>
      </c>
      <c r="Q1147" s="1">
        <v>0</v>
      </c>
      <c r="R1147" s="1">
        <v>1</v>
      </c>
      <c r="S1147" s="1">
        <f>-1*LOG10(R1147)</f>
        <v>0</v>
      </c>
      <c r="T1147" s="1">
        <v>1</v>
      </c>
      <c r="U1147" s="1" t="s">
        <v>1161</v>
      </c>
      <c r="V1147" s="1" t="s">
        <v>33</v>
      </c>
      <c r="W1147" s="1" t="s">
        <v>8342</v>
      </c>
      <c r="X1147" s="1" t="s">
        <v>25</v>
      </c>
      <c r="Y1147" s="1" t="s">
        <v>8341</v>
      </c>
    </row>
    <row r="1148" spans="1:25" x14ac:dyDescent="0.3">
      <c r="A1148" s="1" t="s">
        <v>8877</v>
      </c>
      <c r="B1148" s="1" t="s">
        <v>8877</v>
      </c>
      <c r="C1148" s="1" t="s">
        <v>8876</v>
      </c>
      <c r="D1148" s="8">
        <f>(L1148/K1148*100)-100</f>
        <v>30.88140535944413</v>
      </c>
      <c r="E1148" s="1" t="s">
        <v>8875</v>
      </c>
      <c r="F1148" s="1" t="s">
        <v>22</v>
      </c>
      <c r="G1148" s="1" t="s">
        <v>23</v>
      </c>
      <c r="H1148" s="1">
        <v>602.15200000000004</v>
      </c>
      <c r="I1148" s="1">
        <v>788.10500000000002</v>
      </c>
      <c r="J1148" s="1">
        <v>0.38825999999999999</v>
      </c>
      <c r="K1148" s="1">
        <f>IF(H1148=0, 0.1, H1148)</f>
        <v>602.15200000000004</v>
      </c>
      <c r="L1148" s="1">
        <f>IF(I1148=0, 0.1, I1148)</f>
        <v>788.10500000000002</v>
      </c>
      <c r="M1148" s="2">
        <f>LOG(L1148/K1148, 10)</f>
        <v>0.11687794965682337</v>
      </c>
      <c r="N1148" s="2">
        <f>AVERAGE(K1148:L1148)</f>
        <v>695.12850000000003</v>
      </c>
      <c r="O1148" s="2">
        <f>LOG(N1148,10)</f>
        <v>2.8420650947806729</v>
      </c>
      <c r="P1148" s="2">
        <f>LOG(L1148/K1148, 2)</f>
        <v>0.38826014463783237</v>
      </c>
      <c r="Q1148" s="1">
        <v>0.25729200000000002</v>
      </c>
      <c r="R1148" s="1">
        <v>0.75044999999999995</v>
      </c>
      <c r="S1148" s="1">
        <f>-1*LOG10(R1148)</f>
        <v>0.12467823806090964</v>
      </c>
      <c r="T1148" s="1">
        <v>0.99990000000000001</v>
      </c>
      <c r="U1148" s="1" t="s">
        <v>1161</v>
      </c>
      <c r="V1148" s="1" t="s">
        <v>33</v>
      </c>
      <c r="W1148" s="1" t="s">
        <v>8874</v>
      </c>
      <c r="X1148" s="1" t="s">
        <v>27</v>
      </c>
      <c r="Y1148" s="1" t="s">
        <v>8873</v>
      </c>
    </row>
    <row r="1149" spans="1:25" x14ac:dyDescent="0.3">
      <c r="A1149" s="1" t="s">
        <v>8453</v>
      </c>
      <c r="B1149" s="1" t="s">
        <v>8453</v>
      </c>
      <c r="C1149" s="1" t="s">
        <v>8452</v>
      </c>
      <c r="D1149" s="8">
        <f>(L1149/K1149*100)-100</f>
        <v>-87.767110649829903</v>
      </c>
      <c r="E1149" s="1" t="s">
        <v>8451</v>
      </c>
      <c r="F1149" s="1" t="s">
        <v>22</v>
      </c>
      <c r="G1149" s="1" t="s">
        <v>23</v>
      </c>
      <c r="H1149" s="1">
        <v>381.54599999999999</v>
      </c>
      <c r="I1149" s="1">
        <v>46.674100000000003</v>
      </c>
      <c r="J1149" s="1">
        <v>-3.0311599999999999</v>
      </c>
      <c r="K1149" s="1">
        <f>IF(H1149=0, 0.1, H1149)</f>
        <v>381.54599999999999</v>
      </c>
      <c r="L1149" s="1">
        <f>IF(I1149=0, 0.1, I1149)</f>
        <v>46.674100000000003</v>
      </c>
      <c r="M1149" s="2">
        <f>LOG(L1149/K1149, 10)</f>
        <v>-0.91247095256050959</v>
      </c>
      <c r="N1149" s="2">
        <f>AVERAGE(K1149:L1149)</f>
        <v>214.11005</v>
      </c>
      <c r="O1149" s="2">
        <f>LOG(N1149,10)</f>
        <v>2.330637052895121</v>
      </c>
      <c r="P1149" s="2">
        <f>LOG(L1149/K1149, 2)</f>
        <v>-3.031162893079391</v>
      </c>
      <c r="Q1149" s="1">
        <v>-2.1186500000000001</v>
      </c>
      <c r="R1149" s="1">
        <v>0.20810000000000001</v>
      </c>
      <c r="S1149" s="1">
        <f>-1*LOG10(R1149)</f>
        <v>0.6817279197883731</v>
      </c>
      <c r="T1149" s="1">
        <v>0.99990000000000001</v>
      </c>
      <c r="U1149" s="1" t="s">
        <v>1161</v>
      </c>
      <c r="V1149" s="1" t="s">
        <v>33</v>
      </c>
      <c r="W1149" s="1" t="s">
        <v>8450</v>
      </c>
      <c r="X1149" s="1" t="s">
        <v>25</v>
      </c>
      <c r="Y1149" s="1" t="s">
        <v>8449</v>
      </c>
    </row>
    <row r="1150" spans="1:25" x14ac:dyDescent="0.3">
      <c r="A1150" s="1" t="s">
        <v>7569</v>
      </c>
      <c r="B1150" s="1" t="s">
        <v>7569</v>
      </c>
      <c r="C1150" s="1" t="s">
        <v>7568</v>
      </c>
      <c r="D1150" s="8">
        <f>(L1150/K1150*100)-100</f>
        <v>98.706780253038545</v>
      </c>
      <c r="E1150" s="1" t="s">
        <v>7567</v>
      </c>
      <c r="F1150" s="1" t="s">
        <v>22</v>
      </c>
      <c r="G1150" s="1" t="s">
        <v>23</v>
      </c>
      <c r="H1150" s="1">
        <v>956.21799999999996</v>
      </c>
      <c r="I1150" s="1">
        <v>1900.07</v>
      </c>
      <c r="J1150" s="1">
        <v>0.99064099999999999</v>
      </c>
      <c r="K1150" s="1">
        <f>IF(H1150=0, 0.1, H1150)</f>
        <v>956.21799999999996</v>
      </c>
      <c r="L1150" s="1">
        <f>IF(I1150=0, 0.1, I1150)</f>
        <v>1900.07</v>
      </c>
      <c r="M1150" s="2">
        <f>LOG(L1150/K1150, 10)</f>
        <v>0.29821268631586367</v>
      </c>
      <c r="N1150" s="2">
        <f>AVERAGE(K1150:L1150)</f>
        <v>1428.144</v>
      </c>
      <c r="O1150" s="2">
        <f>LOG(N1150,10)</f>
        <v>3.1547719996337191</v>
      </c>
      <c r="P1150" s="2">
        <f>LOG(L1150/K1150, 2)</f>
        <v>0.99064110092449975</v>
      </c>
      <c r="Q1150" s="1">
        <v>0.44618400000000003</v>
      </c>
      <c r="R1150" s="1">
        <v>0.52275000000000005</v>
      </c>
      <c r="S1150" s="1">
        <f>-1*LOG10(R1150)</f>
        <v>0.28170595851029051</v>
      </c>
      <c r="T1150" s="1">
        <v>0.99990000000000001</v>
      </c>
      <c r="U1150" s="1" t="s">
        <v>1161</v>
      </c>
      <c r="V1150" s="1" t="s">
        <v>30</v>
      </c>
      <c r="W1150" s="1" t="s">
        <v>7566</v>
      </c>
      <c r="X1150" s="1" t="s">
        <v>27</v>
      </c>
      <c r="Y1150" s="1" t="s">
        <v>7565</v>
      </c>
    </row>
    <row r="1151" spans="1:25" x14ac:dyDescent="0.3">
      <c r="A1151" s="1" t="s">
        <v>5098</v>
      </c>
      <c r="B1151" s="1" t="s">
        <v>5098</v>
      </c>
      <c r="C1151" s="1" t="s">
        <v>5097</v>
      </c>
      <c r="D1151" s="8">
        <f>(L1151/K1151*100)-100</f>
        <v>-3.6293451888096229</v>
      </c>
      <c r="E1151" s="1" t="s">
        <v>5096</v>
      </c>
      <c r="F1151" s="1" t="s">
        <v>22</v>
      </c>
      <c r="G1151" s="1" t="s">
        <v>23</v>
      </c>
      <c r="H1151" s="1">
        <v>3466.19</v>
      </c>
      <c r="I1151" s="1">
        <v>3340.39</v>
      </c>
      <c r="J1151" s="1">
        <v>-5.3333800000000001E-2</v>
      </c>
      <c r="K1151" s="1">
        <f>IF(H1151=0, 0.1, H1151)</f>
        <v>3466.19</v>
      </c>
      <c r="L1151" s="1">
        <f>IF(I1151=0, 0.1, I1151)</f>
        <v>3340.39</v>
      </c>
      <c r="M1151" s="2">
        <f>LOG(L1151/K1151, 10)</f>
        <v>-1.6055190098600913E-2</v>
      </c>
      <c r="N1151" s="2">
        <f>AVERAGE(K1151:L1151)</f>
        <v>3403.29</v>
      </c>
      <c r="O1151" s="2">
        <f>LOG(N1151,10)</f>
        <v>3.5318989576275723</v>
      </c>
      <c r="P1151" s="2">
        <f>LOG(L1151/K1151, 2)</f>
        <v>-5.3334187057299774E-2</v>
      </c>
      <c r="Q1151" s="1">
        <v>-4.8890299999999998E-2</v>
      </c>
      <c r="R1151" s="1">
        <v>0.93640000000000001</v>
      </c>
      <c r="S1151" s="1">
        <f>-1*LOG10(R1151)</f>
        <v>2.8538594975413258E-2</v>
      </c>
      <c r="T1151" s="1">
        <v>0.99990000000000001</v>
      </c>
      <c r="U1151" s="1" t="s">
        <v>1161</v>
      </c>
      <c r="V1151" s="1" t="s">
        <v>42</v>
      </c>
      <c r="W1151" s="1" t="s">
        <v>5095</v>
      </c>
      <c r="X1151" s="1" t="s">
        <v>27</v>
      </c>
      <c r="Y1151" s="1" t="s">
        <v>5094</v>
      </c>
    </row>
    <row r="1152" spans="1:25" x14ac:dyDescent="0.3">
      <c r="A1152" s="1" t="s">
        <v>1892</v>
      </c>
      <c r="B1152" s="1" t="s">
        <v>1892</v>
      </c>
      <c r="C1152" s="1" t="s">
        <v>1891</v>
      </c>
      <c r="D1152" s="8">
        <f>(L1152/K1152*100)-100</f>
        <v>-57.537332307115655</v>
      </c>
      <c r="E1152" s="1" t="s">
        <v>1890</v>
      </c>
      <c r="F1152" s="1" t="s">
        <v>22</v>
      </c>
      <c r="G1152" s="1" t="s">
        <v>23</v>
      </c>
      <c r="H1152" s="1">
        <v>54.959099999999999</v>
      </c>
      <c r="I1152" s="1">
        <v>23.3371</v>
      </c>
      <c r="J1152" s="1">
        <v>-1.23573</v>
      </c>
      <c r="K1152" s="1">
        <f>IF(H1152=0, 0.1, H1152)</f>
        <v>54.959099999999999</v>
      </c>
      <c r="L1152" s="1">
        <f>IF(I1152=0, 0.1, I1152)</f>
        <v>23.3371</v>
      </c>
      <c r="M1152" s="2">
        <f>LOG(L1152/K1152, 10)</f>
        <v>-0.37199272500974556</v>
      </c>
      <c r="N1152" s="2">
        <f>AVERAGE(K1152:L1152)</f>
        <v>39.148099999999999</v>
      </c>
      <c r="O1152" s="2">
        <f>LOG(N1152,10)</f>
        <v>1.5927106890110938</v>
      </c>
      <c r="P1152" s="2">
        <f>LOG(L1152/K1152, 2)</f>
        <v>-1.2357330843035828</v>
      </c>
      <c r="Q1152" s="1">
        <v>0</v>
      </c>
      <c r="R1152" s="1">
        <v>1</v>
      </c>
      <c r="S1152" s="1">
        <f>-1*LOG10(R1152)</f>
        <v>0</v>
      </c>
      <c r="T1152" s="1">
        <v>1</v>
      </c>
      <c r="U1152" s="1" t="s">
        <v>1161</v>
      </c>
      <c r="V1152" s="1" t="s">
        <v>37</v>
      </c>
      <c r="W1152" s="1" t="s">
        <v>1889</v>
      </c>
      <c r="X1152" s="1" t="s">
        <v>27</v>
      </c>
      <c r="Y1152" s="1" t="s">
        <v>1888</v>
      </c>
    </row>
    <row r="1153" spans="1:25" x14ac:dyDescent="0.3">
      <c r="A1153" s="1" t="s">
        <v>1403</v>
      </c>
      <c r="B1153" s="1" t="s">
        <v>1403</v>
      </c>
      <c r="C1153" s="1" t="s">
        <v>1402</v>
      </c>
      <c r="D1153" s="8">
        <f>(L1153/K1153*100)-100</f>
        <v>29.826487233789152</v>
      </c>
      <c r="E1153" s="1" t="s">
        <v>1401</v>
      </c>
      <c r="F1153" s="1" t="s">
        <v>22</v>
      </c>
      <c r="G1153" s="1" t="s">
        <v>23</v>
      </c>
      <c r="H1153" s="1">
        <v>193.12700000000001</v>
      </c>
      <c r="I1153" s="1">
        <v>250.73</v>
      </c>
      <c r="J1153" s="1">
        <v>0.37658599999999998</v>
      </c>
      <c r="K1153" s="1">
        <f>IF(H1153=0, 0.1, H1153)</f>
        <v>193.12700000000001</v>
      </c>
      <c r="L1153" s="1">
        <f>IF(I1153=0, 0.1, I1153)</f>
        <v>250.73</v>
      </c>
      <c r="M1153" s="2">
        <f>LOG(L1153/K1153, 10)</f>
        <v>0.11336330637765321</v>
      </c>
      <c r="N1153" s="2">
        <f>AVERAGE(K1153:L1153)</f>
        <v>221.92849999999999</v>
      </c>
      <c r="O1153" s="2">
        <f>LOG(N1153,10)</f>
        <v>2.34621307779735</v>
      </c>
      <c r="P1153" s="2">
        <f>LOG(L1153/K1153, 2)</f>
        <v>0.37658475238524997</v>
      </c>
      <c r="Q1153" s="1">
        <v>73.634399999999999</v>
      </c>
      <c r="R1153" s="1">
        <v>0.79964999999999997</v>
      </c>
      <c r="S1153" s="1">
        <f>-1*LOG10(R1153)</f>
        <v>9.7100058419354804E-2</v>
      </c>
      <c r="T1153" s="1">
        <v>0.99990000000000001</v>
      </c>
      <c r="U1153" s="1" t="s">
        <v>1161</v>
      </c>
      <c r="V1153" s="1" t="s">
        <v>28</v>
      </c>
      <c r="W1153" s="1" t="s">
        <v>1400</v>
      </c>
      <c r="X1153" s="1" t="s">
        <v>25</v>
      </c>
      <c r="Y1153" s="1" t="s">
        <v>1399</v>
      </c>
    </row>
    <row r="1154" spans="1:25" x14ac:dyDescent="0.3">
      <c r="A1154" s="1" t="s">
        <v>6612</v>
      </c>
      <c r="B1154" s="1" t="s">
        <v>6612</v>
      </c>
      <c r="C1154" s="1" t="s">
        <v>6611</v>
      </c>
      <c r="D1154" s="8">
        <f>(L1154/K1154*100)-100</f>
        <v>-99.63609235975909</v>
      </c>
      <c r="E1154" s="1" t="s">
        <v>6610</v>
      </c>
      <c r="F1154" s="1" t="s">
        <v>22</v>
      </c>
      <c r="G1154" s="1" t="s">
        <v>23</v>
      </c>
      <c r="H1154" s="1">
        <v>27.479500000000002</v>
      </c>
      <c r="I1154" s="1">
        <v>0</v>
      </c>
      <c r="K1154" s="1">
        <f>IF(H1154=0, 0.1, H1154)</f>
        <v>27.479500000000002</v>
      </c>
      <c r="L1154" s="1">
        <f>IF(I1154=0, 0.1, I1154)</f>
        <v>0.1</v>
      </c>
      <c r="M1154" s="2">
        <f>LOG(L1154/K1154, 10)</f>
        <v>-2.4390088263053991</v>
      </c>
      <c r="N1154" s="2">
        <f>AVERAGE(K1154:L1154)</f>
        <v>13.789750000000002</v>
      </c>
      <c r="O1154" s="2">
        <f>LOG(N1154,10)</f>
        <v>1.1395563927454901</v>
      </c>
      <c r="P1154" s="2">
        <f>LOG(L1154/K1154, 2)</f>
        <v>-8.1022119437821569</v>
      </c>
      <c r="Q1154" s="1">
        <v>0</v>
      </c>
      <c r="R1154" s="1">
        <v>1</v>
      </c>
      <c r="S1154" s="1">
        <f>-1*LOG10(R1154)</f>
        <v>0</v>
      </c>
      <c r="T1154" s="1">
        <v>1</v>
      </c>
      <c r="U1154" s="1" t="s">
        <v>1161</v>
      </c>
      <c r="V1154" s="1" t="s">
        <v>24</v>
      </c>
      <c r="W1154" s="1" t="s">
        <v>6609</v>
      </c>
      <c r="X1154" s="1" t="s">
        <v>27</v>
      </c>
      <c r="Y1154" s="1" t="s">
        <v>6608</v>
      </c>
    </row>
    <row r="1155" spans="1:25" x14ac:dyDescent="0.3">
      <c r="A1155" s="1" t="s">
        <v>2590</v>
      </c>
      <c r="B1155" s="1" t="s">
        <v>2590</v>
      </c>
      <c r="C1155" s="1" t="s">
        <v>2589</v>
      </c>
      <c r="D1155" s="8">
        <f>(L1155/K1155*100)-100</f>
        <v>317.44937134955143</v>
      </c>
      <c r="E1155" s="1" t="s">
        <v>2588</v>
      </c>
      <c r="F1155" s="1" t="s">
        <v>22</v>
      </c>
      <c r="G1155" s="1" t="s">
        <v>23</v>
      </c>
      <c r="H1155" s="1">
        <v>27.479500000000002</v>
      </c>
      <c r="I1155" s="1">
        <v>114.71299999999999</v>
      </c>
      <c r="J1155" s="1">
        <v>2.0615999999999999</v>
      </c>
      <c r="K1155" s="1">
        <f>IF(H1155=0, 0.1, H1155)</f>
        <v>27.479500000000002</v>
      </c>
      <c r="L1155" s="1">
        <f>IF(I1155=0, 0.1, I1155)</f>
        <v>114.71299999999999</v>
      </c>
      <c r="M1155" s="2">
        <f>LOG(L1155/K1155, 10)</f>
        <v>0.62060381137217369</v>
      </c>
      <c r="N1155" s="2">
        <f>AVERAGE(K1155:L1155)</f>
        <v>71.096249999999998</v>
      </c>
      <c r="O1155" s="2">
        <f>LOG(N1155,10)</f>
        <v>1.8518466942985834</v>
      </c>
      <c r="P1155" s="2">
        <f>LOG(L1155/K1155, 2)</f>
        <v>2.0616012367914012</v>
      </c>
      <c r="Q1155" s="1">
        <v>0</v>
      </c>
      <c r="R1155" s="1">
        <v>1</v>
      </c>
      <c r="S1155" s="1">
        <f>-1*LOG10(R1155)</f>
        <v>0</v>
      </c>
      <c r="T1155" s="1">
        <v>1</v>
      </c>
      <c r="U1155" s="1" t="s">
        <v>1161</v>
      </c>
      <c r="V1155" s="1" t="s">
        <v>46</v>
      </c>
      <c r="W1155" s="1" t="s">
        <v>2587</v>
      </c>
      <c r="X1155" s="1" t="s">
        <v>27</v>
      </c>
      <c r="Y1155" s="1" t="s">
        <v>2586</v>
      </c>
    </row>
    <row r="1156" spans="1:25" x14ac:dyDescent="0.3">
      <c r="A1156" s="1" t="s">
        <v>2287</v>
      </c>
      <c r="B1156" s="1" t="s">
        <v>2287</v>
      </c>
      <c r="C1156" s="1" t="s">
        <v>2286</v>
      </c>
      <c r="D1156" s="8">
        <f>(L1156/K1156*100)-100</f>
        <v>-27.497064105033601</v>
      </c>
      <c r="E1156" s="1" t="s">
        <v>2285</v>
      </c>
      <c r="F1156" s="1" t="s">
        <v>22</v>
      </c>
      <c r="G1156" s="1" t="s">
        <v>23</v>
      </c>
      <c r="H1156" s="1">
        <v>32.187800000000003</v>
      </c>
      <c r="I1156" s="1">
        <v>23.3371</v>
      </c>
      <c r="J1156" s="1">
        <v>-0.463891</v>
      </c>
      <c r="K1156" s="1">
        <f>IF(H1156=0, 0.1, H1156)</f>
        <v>32.187800000000003</v>
      </c>
      <c r="L1156" s="1">
        <f>IF(I1156=0, 0.1, I1156)</f>
        <v>23.3371</v>
      </c>
      <c r="M1156" s="2">
        <f>LOG(L1156/K1156, 10)</f>
        <v>-0.13964440698531588</v>
      </c>
      <c r="N1156" s="2">
        <f>AVERAGE(K1156:L1156)</f>
        <v>27.762450000000001</v>
      </c>
      <c r="O1156" s="2">
        <f>LOG(N1156,10)</f>
        <v>1.4434577893955705</v>
      </c>
      <c r="P1156" s="2">
        <f>LOG(L1156/K1156, 2)</f>
        <v>-0.4638886788584059</v>
      </c>
      <c r="Q1156" s="1">
        <v>0</v>
      </c>
      <c r="R1156" s="1">
        <v>1</v>
      </c>
      <c r="S1156" s="1">
        <f>-1*LOG10(R1156)</f>
        <v>0</v>
      </c>
      <c r="T1156" s="1">
        <v>1</v>
      </c>
      <c r="U1156" s="1" t="s">
        <v>1161</v>
      </c>
      <c r="V1156" s="1" t="s">
        <v>49</v>
      </c>
      <c r="W1156" s="1" t="s">
        <v>2284</v>
      </c>
      <c r="X1156" s="1" t="s">
        <v>27</v>
      </c>
      <c r="Y1156" s="1" t="s">
        <v>2283</v>
      </c>
    </row>
    <row r="1157" spans="1:25" x14ac:dyDescent="0.3">
      <c r="A1157" s="1" t="s">
        <v>6200</v>
      </c>
      <c r="B1157" s="1" t="s">
        <v>6200</v>
      </c>
      <c r="C1157" s="1" t="s">
        <v>6199</v>
      </c>
      <c r="D1157" s="8">
        <f>(L1157/K1157*100)-100</f>
        <v>146.07507414618169</v>
      </c>
      <c r="E1157" s="1" t="s">
        <v>6198</v>
      </c>
      <c r="F1157" s="1" t="s">
        <v>22</v>
      </c>
      <c r="G1157" s="1" t="s">
        <v>23</v>
      </c>
      <c r="H1157" s="1">
        <v>27.479500000000002</v>
      </c>
      <c r="I1157" s="1">
        <v>67.620199999999997</v>
      </c>
      <c r="J1157" s="1">
        <v>1.2990999999999999</v>
      </c>
      <c r="K1157" s="1">
        <f>IF(H1157=0, 0.1, H1157)</f>
        <v>27.479500000000002</v>
      </c>
      <c r="L1157" s="1">
        <f>IF(I1157=0, 0.1, I1157)</f>
        <v>67.620199999999997</v>
      </c>
      <c r="M1157" s="2">
        <f>LOG(L1157/K1157, 10)</f>
        <v>0.39106762463733402</v>
      </c>
      <c r="N1157" s="2">
        <f>AVERAGE(K1157:L1157)</f>
        <v>47.549849999999999</v>
      </c>
      <c r="O1157" s="2">
        <f>LOG(N1157,10)</f>
        <v>1.6771491512571333</v>
      </c>
      <c r="P1157" s="2">
        <f>LOG(L1157/K1157, 2)</f>
        <v>1.2990985292836252</v>
      </c>
      <c r="Q1157" s="1">
        <v>0</v>
      </c>
      <c r="R1157" s="1">
        <v>1</v>
      </c>
      <c r="S1157" s="1">
        <f>-1*LOG10(R1157)</f>
        <v>0</v>
      </c>
      <c r="T1157" s="1">
        <v>1</v>
      </c>
      <c r="U1157" s="1" t="s">
        <v>1161</v>
      </c>
      <c r="V1157" s="1" t="s">
        <v>54</v>
      </c>
      <c r="W1157" s="1" t="s">
        <v>6197</v>
      </c>
      <c r="X1157" s="1" t="s">
        <v>25</v>
      </c>
      <c r="Y1157" s="1" t="s">
        <v>6196</v>
      </c>
    </row>
    <row r="1158" spans="1:25" x14ac:dyDescent="0.3">
      <c r="A1158" s="1" t="s">
        <v>2815</v>
      </c>
      <c r="B1158" s="1" t="s">
        <v>2815</v>
      </c>
      <c r="C1158" s="1" t="s">
        <v>2814</v>
      </c>
      <c r="D1158" s="8">
        <f>(L1158/K1158*100)-100</f>
        <v>98.050675975266643</v>
      </c>
      <c r="E1158" s="1" t="s">
        <v>2813</v>
      </c>
      <c r="F1158" s="1" t="s">
        <v>22</v>
      </c>
      <c r="G1158" s="1" t="s">
        <v>23</v>
      </c>
      <c r="H1158" s="1">
        <v>124.04300000000001</v>
      </c>
      <c r="I1158" s="1">
        <v>245.66800000000001</v>
      </c>
      <c r="J1158" s="1">
        <v>0.98586799999999997</v>
      </c>
      <c r="K1158" s="1">
        <f>IF(H1158=0, 0.1, H1158)</f>
        <v>124.04300000000001</v>
      </c>
      <c r="L1158" s="1">
        <f>IF(I1158=0, 0.1, I1158)</f>
        <v>245.66800000000001</v>
      </c>
      <c r="M1158" s="2">
        <f>LOG(L1158/K1158, 10)</f>
        <v>0.29677632905198653</v>
      </c>
      <c r="N1158" s="2">
        <f>AVERAGE(K1158:L1158)</f>
        <v>184.85550000000001</v>
      </c>
      <c r="O1158" s="2">
        <f>LOG(N1158,10)</f>
        <v>2.2668323766517049</v>
      </c>
      <c r="P1158" s="2">
        <f>LOG(L1158/K1158, 2)</f>
        <v>0.98586962537533063</v>
      </c>
      <c r="Q1158" s="1">
        <v>0</v>
      </c>
      <c r="R1158" s="1">
        <v>1</v>
      </c>
      <c r="S1158" s="1">
        <f>-1*LOG10(R1158)</f>
        <v>0</v>
      </c>
      <c r="T1158" s="1">
        <v>1</v>
      </c>
      <c r="U1158" s="1" t="s">
        <v>1161</v>
      </c>
      <c r="V1158" s="1" t="s">
        <v>34</v>
      </c>
      <c r="W1158" s="1" t="s">
        <v>2812</v>
      </c>
      <c r="X1158" s="1" t="s">
        <v>25</v>
      </c>
      <c r="Y1158" s="1" t="s">
        <v>2811</v>
      </c>
    </row>
    <row r="1159" spans="1:25" x14ac:dyDescent="0.3">
      <c r="A1159" s="1" t="s">
        <v>8101</v>
      </c>
      <c r="B1159" s="1" t="s">
        <v>8101</v>
      </c>
      <c r="C1159" s="1" t="s">
        <v>8100</v>
      </c>
      <c r="D1159" s="8">
        <f>(L1159/K1159*100)-100</f>
        <v>183.18886891684974</v>
      </c>
      <c r="E1159" s="1" t="s">
        <v>8099</v>
      </c>
      <c r="F1159" s="1" t="s">
        <v>22</v>
      </c>
      <c r="G1159" s="1" t="s">
        <v>23</v>
      </c>
      <c r="H1159" s="1">
        <v>225.315</v>
      </c>
      <c r="I1159" s="1">
        <v>638.06700000000001</v>
      </c>
      <c r="J1159" s="1">
        <v>1.50177</v>
      </c>
      <c r="K1159" s="1">
        <f>IF(H1159=0, 0.1, H1159)</f>
        <v>225.315</v>
      </c>
      <c r="L1159" s="1">
        <f>IF(I1159=0, 0.1, I1159)</f>
        <v>638.06700000000001</v>
      </c>
      <c r="M1159" s="2">
        <f>LOG(L1159/K1159, 10)</f>
        <v>0.45207617888003743</v>
      </c>
      <c r="N1159" s="2">
        <f>AVERAGE(K1159:L1159)</f>
        <v>431.69100000000003</v>
      </c>
      <c r="O1159" s="2">
        <f>LOG(N1159,10)</f>
        <v>2.6351729944726188</v>
      </c>
      <c r="P1159" s="2">
        <f>LOG(L1159/K1159, 2)</f>
        <v>1.5017645596509213</v>
      </c>
      <c r="Q1159" s="1">
        <v>1.4023300000000001</v>
      </c>
      <c r="R1159" s="1">
        <v>0.20280000000000001</v>
      </c>
      <c r="S1159" s="1">
        <f>-1*LOG10(R1159)</f>
        <v>0.69293204933870167</v>
      </c>
      <c r="T1159" s="1">
        <v>0.99990000000000001</v>
      </c>
      <c r="U1159" s="1" t="s">
        <v>1161</v>
      </c>
      <c r="V1159" s="1" t="s">
        <v>31</v>
      </c>
      <c r="W1159" s="1" t="s">
        <v>8098</v>
      </c>
      <c r="X1159" s="1" t="s">
        <v>27</v>
      </c>
      <c r="Y1159" s="1" t="s">
        <v>8097</v>
      </c>
    </row>
    <row r="1160" spans="1:25" x14ac:dyDescent="0.3">
      <c r="A1160" s="1" t="s">
        <v>7264</v>
      </c>
      <c r="B1160" s="1" t="s">
        <v>7264</v>
      </c>
      <c r="C1160" s="1" t="s">
        <v>7263</v>
      </c>
      <c r="D1160" s="8">
        <f>(L1160/K1160*100)-100</f>
        <v>136.6104548928476</v>
      </c>
      <c r="E1160" s="1" t="s">
        <v>7262</v>
      </c>
      <c r="F1160" s="1" t="s">
        <v>22</v>
      </c>
      <c r="G1160" s="1" t="s">
        <v>23</v>
      </c>
      <c r="H1160" s="1">
        <v>32.187800000000003</v>
      </c>
      <c r="I1160" s="1">
        <v>76.159700000000001</v>
      </c>
      <c r="J1160" s="1">
        <v>1.24251</v>
      </c>
      <c r="K1160" s="1">
        <f>IF(H1160=0, 0.1, H1160)</f>
        <v>32.187800000000003</v>
      </c>
      <c r="L1160" s="1">
        <f>IF(I1160=0, 0.1, I1160)</f>
        <v>76.159700000000001</v>
      </c>
      <c r="M1160" s="2">
        <f>LOG(L1160/K1160, 10)</f>
        <v>0.37403393049460631</v>
      </c>
      <c r="N1160" s="2">
        <f>AVERAGE(K1160:L1160)</f>
        <v>54.173749999999998</v>
      </c>
      <c r="O1160" s="2">
        <f>LOG(N1160,10)</f>
        <v>1.7337888992375339</v>
      </c>
      <c r="P1160" s="2">
        <f>LOG(L1160/K1160, 2)</f>
        <v>1.2425138221511798</v>
      </c>
      <c r="Q1160" s="1">
        <v>0</v>
      </c>
      <c r="R1160" s="1">
        <v>1</v>
      </c>
      <c r="S1160" s="1">
        <f>-1*LOG10(R1160)</f>
        <v>0</v>
      </c>
      <c r="T1160" s="1">
        <v>1</v>
      </c>
      <c r="U1160" s="1" t="s">
        <v>1161</v>
      </c>
      <c r="V1160" s="1" t="s">
        <v>30</v>
      </c>
      <c r="W1160" s="1" t="s">
        <v>7261</v>
      </c>
      <c r="X1160" s="1" t="s">
        <v>25</v>
      </c>
      <c r="Y1160" s="1" t="s">
        <v>7260</v>
      </c>
    </row>
    <row r="1161" spans="1:25" x14ac:dyDescent="0.3">
      <c r="A1161" s="1" t="s">
        <v>5972</v>
      </c>
      <c r="B1161" s="1" t="s">
        <v>5972</v>
      </c>
      <c r="C1161" s="1" t="s">
        <v>5971</v>
      </c>
      <c r="D1161" s="8">
        <f>(L1161/K1161*100)-100</f>
        <v>148.06623573248237</v>
      </c>
      <c r="E1161" s="1" t="s">
        <v>5970</v>
      </c>
      <c r="F1161" s="1" t="s">
        <v>22</v>
      </c>
      <c r="G1161" s="1" t="s">
        <v>23</v>
      </c>
      <c r="H1161" s="1">
        <v>220.60599999999999</v>
      </c>
      <c r="I1161" s="1">
        <v>547.24900000000002</v>
      </c>
      <c r="J1161" s="1">
        <v>1.3107200000000001</v>
      </c>
      <c r="K1161" s="1">
        <f>IF(H1161=0, 0.1, H1161)</f>
        <v>220.60599999999999</v>
      </c>
      <c r="L1161" s="1">
        <f>IF(I1161=0, 0.1, I1161)</f>
        <v>547.24900000000002</v>
      </c>
      <c r="M1161" s="2">
        <f>LOG(L1161/K1161, 10)</f>
        <v>0.39456765652147952</v>
      </c>
      <c r="N1161" s="2">
        <f>AVERAGE(K1161:L1161)</f>
        <v>383.92750000000001</v>
      </c>
      <c r="O1161" s="2">
        <f>LOG(N1161,10)</f>
        <v>2.5842492209231125</v>
      </c>
      <c r="P1161" s="2">
        <f>LOG(L1161/K1161, 2)</f>
        <v>1.3107253835325698</v>
      </c>
      <c r="Q1161" s="1">
        <v>0.71166300000000005</v>
      </c>
      <c r="R1161" s="1">
        <v>0.30959999999999999</v>
      </c>
      <c r="S1161" s="1">
        <f>-1*LOG10(R1161)</f>
        <v>0.50919904798914506</v>
      </c>
      <c r="T1161" s="1">
        <v>0.99990000000000001</v>
      </c>
      <c r="U1161" s="1" t="s">
        <v>1161</v>
      </c>
      <c r="V1161" s="1" t="s">
        <v>35</v>
      </c>
      <c r="W1161" s="1" t="s">
        <v>5969</v>
      </c>
      <c r="X1161" s="1" t="s">
        <v>27</v>
      </c>
      <c r="Y1161" s="1" t="s">
        <v>5968</v>
      </c>
    </row>
    <row r="1162" spans="1:25" x14ac:dyDescent="0.3">
      <c r="A1162" s="1" t="s">
        <v>1809</v>
      </c>
      <c r="B1162" s="1" t="s">
        <v>1809</v>
      </c>
      <c r="C1162" s="1" t="s">
        <v>1808</v>
      </c>
      <c r="D1162" s="8">
        <f>(L1162/K1162*100)-100</f>
        <v>-6.4028036564022273</v>
      </c>
      <c r="E1162" s="1" t="s">
        <v>1807</v>
      </c>
      <c r="F1162" s="1" t="s">
        <v>22</v>
      </c>
      <c r="G1162" s="1" t="s">
        <v>23</v>
      </c>
      <c r="H1162" s="1">
        <v>707.36199999999997</v>
      </c>
      <c r="I1162" s="1">
        <v>662.07100000000003</v>
      </c>
      <c r="J1162" s="1">
        <v>-9.5462000000000005E-2</v>
      </c>
      <c r="K1162" s="1">
        <f>IF(H1162=0, 0.1, H1162)</f>
        <v>707.36199999999997</v>
      </c>
      <c r="L1162" s="1">
        <f>IF(I1162=0, 0.1, I1162)</f>
        <v>662.07100000000003</v>
      </c>
      <c r="M1162" s="2">
        <f>LOG(L1162/K1162, 10)</f>
        <v>-2.8737160137332185E-2</v>
      </c>
      <c r="N1162" s="2">
        <f>AVERAGE(K1162:L1162)</f>
        <v>684.7165</v>
      </c>
      <c r="O1162" s="2">
        <f>LOG(N1162,10)</f>
        <v>2.8355107934326913</v>
      </c>
      <c r="P1162" s="2">
        <f>LOG(L1162/K1162, 2)</f>
        <v>-9.5462779627480968E-2</v>
      </c>
      <c r="Q1162" s="1">
        <v>-6.5835199999999997E-2</v>
      </c>
      <c r="R1162" s="1">
        <v>0.92115000000000002</v>
      </c>
      <c r="S1162" s="1">
        <f>-1*LOG10(R1162)</f>
        <v>3.5669643562150646E-2</v>
      </c>
      <c r="T1162" s="1">
        <v>0.99990000000000001</v>
      </c>
      <c r="U1162" s="1" t="s">
        <v>1161</v>
      </c>
      <c r="V1162" s="1" t="s">
        <v>37</v>
      </c>
      <c r="W1162" s="1" t="s">
        <v>1806</v>
      </c>
      <c r="X1162" s="1" t="s">
        <v>27</v>
      </c>
      <c r="Y1162" s="1" t="s">
        <v>1805</v>
      </c>
    </row>
    <row r="1163" spans="1:25" x14ac:dyDescent="0.3">
      <c r="A1163" s="1" t="s">
        <v>2572</v>
      </c>
      <c r="B1163" s="1" t="s">
        <v>2572</v>
      </c>
      <c r="C1163" s="1" t="s">
        <v>2571</v>
      </c>
      <c r="D1163" s="8">
        <f>(L1163/K1163*100)-100</f>
        <v>-99.68932328397716</v>
      </c>
      <c r="E1163" s="1" t="s">
        <v>2570</v>
      </c>
      <c r="F1163" s="1" t="s">
        <v>22</v>
      </c>
      <c r="G1163" s="1" t="s">
        <v>23</v>
      </c>
      <c r="H1163" s="1">
        <v>32.187800000000003</v>
      </c>
      <c r="I1163" s="1">
        <v>0</v>
      </c>
      <c r="K1163" s="1">
        <f>IF(H1163=0, 0.1, H1163)</f>
        <v>32.187800000000003</v>
      </c>
      <c r="L1163" s="1">
        <f>IF(I1163=0, 0.1, I1163)</f>
        <v>0.1</v>
      </c>
      <c r="M1163" s="2">
        <f>LOG(L1163/K1163, 10)</f>
        <v>-2.5076912941596317</v>
      </c>
      <c r="N1163" s="2">
        <f>AVERAGE(K1163:L1163)</f>
        <v>16.143900000000002</v>
      </c>
      <c r="O1163" s="2">
        <f>LOG(N1163,10)</f>
        <v>1.2080084587551558</v>
      </c>
      <c r="P1163" s="2">
        <f>LOG(L1163/K1163, 2)</f>
        <v>-8.3303701633733311</v>
      </c>
      <c r="Q1163" s="1">
        <v>0</v>
      </c>
      <c r="R1163" s="1">
        <v>1</v>
      </c>
      <c r="S1163" s="1">
        <f>-1*LOG10(R1163)</f>
        <v>0</v>
      </c>
      <c r="T1163" s="1">
        <v>1</v>
      </c>
      <c r="U1163" s="1" t="s">
        <v>1161</v>
      </c>
      <c r="V1163" s="1" t="s">
        <v>46</v>
      </c>
      <c r="W1163" s="1" t="s">
        <v>2569</v>
      </c>
      <c r="X1163" s="1" t="s">
        <v>27</v>
      </c>
      <c r="Y1163" s="1" t="s">
        <v>2568</v>
      </c>
    </row>
    <row r="1164" spans="1:25" x14ac:dyDescent="0.3">
      <c r="A1164" s="1" t="s">
        <v>7205</v>
      </c>
      <c r="B1164" s="1" t="s">
        <v>7205</v>
      </c>
      <c r="C1164" s="1" t="s">
        <v>7204</v>
      </c>
      <c r="D1164" s="8">
        <f>(L1164/K1164*100)-100</f>
        <v>81.256563045625967</v>
      </c>
      <c r="E1164" s="1" t="s">
        <v>7203</v>
      </c>
      <c r="F1164" s="1" t="s">
        <v>22</v>
      </c>
      <c r="G1164" s="1" t="s">
        <v>23</v>
      </c>
      <c r="H1164" s="1">
        <v>64.375600000000006</v>
      </c>
      <c r="I1164" s="1">
        <v>116.685</v>
      </c>
      <c r="J1164" s="1">
        <v>0.85803700000000005</v>
      </c>
      <c r="K1164" s="1">
        <f>IF(H1164=0, 0.1, H1164)</f>
        <v>64.375600000000006</v>
      </c>
      <c r="L1164" s="1">
        <f>IF(I1164=0, 0.1, I1164)</f>
        <v>116.685</v>
      </c>
      <c r="M1164" s="2">
        <f>LOG(L1164/K1164, 10)</f>
        <v>0.25829374072108169</v>
      </c>
      <c r="N1164" s="2">
        <f>AVERAGE(K1164:L1164)</f>
        <v>90.530300000000011</v>
      </c>
      <c r="O1164" s="2">
        <f>LOG(N1164,10)</f>
        <v>1.9567939595412525</v>
      </c>
      <c r="P1164" s="2">
        <f>LOG(L1164/K1164, 2)</f>
        <v>0.85803323403491327</v>
      </c>
      <c r="Q1164" s="1">
        <v>0</v>
      </c>
      <c r="R1164" s="1">
        <v>1</v>
      </c>
      <c r="S1164" s="1">
        <f>-1*LOG10(R1164)</f>
        <v>0</v>
      </c>
      <c r="T1164" s="1">
        <v>1</v>
      </c>
      <c r="U1164" s="1" t="s">
        <v>1161</v>
      </c>
      <c r="V1164" s="1" t="s">
        <v>30</v>
      </c>
      <c r="W1164" s="1" t="s">
        <v>7202</v>
      </c>
      <c r="X1164" s="1" t="s">
        <v>25</v>
      </c>
      <c r="Y1164" s="1" t="s">
        <v>7201</v>
      </c>
    </row>
    <row r="1165" spans="1:25" x14ac:dyDescent="0.3">
      <c r="A1165" s="1" t="s">
        <v>6387</v>
      </c>
      <c r="B1165" s="1" t="s">
        <v>6387</v>
      </c>
      <c r="C1165" s="1" t="s">
        <v>6386</v>
      </c>
      <c r="D1165" s="8">
        <f>(L1165/K1165*100)-100</f>
        <v>113.79435686813017</v>
      </c>
      <c r="E1165" s="1" t="s">
        <v>6385</v>
      </c>
      <c r="F1165" s="1" t="s">
        <v>22</v>
      </c>
      <c r="G1165" s="1" t="s">
        <v>23</v>
      </c>
      <c r="H1165" s="1">
        <v>32.187800000000003</v>
      </c>
      <c r="I1165" s="1">
        <v>68.815700000000007</v>
      </c>
      <c r="J1165" s="1">
        <v>1.09622</v>
      </c>
      <c r="K1165" s="1">
        <f>IF(H1165=0, 0.1, H1165)</f>
        <v>32.187800000000003</v>
      </c>
      <c r="L1165" s="1">
        <f>IF(I1165=0, 0.1, I1165)</f>
        <v>68.815700000000007</v>
      </c>
      <c r="M1165" s="2">
        <f>LOG(L1165/K1165, 10)</f>
        <v>0.32999623776061793</v>
      </c>
      <c r="N1165" s="2">
        <f>AVERAGE(K1165:L1165)</f>
        <v>50.501750000000001</v>
      </c>
      <c r="O1165" s="2">
        <f>LOG(N1165,10)</f>
        <v>1.7033064276666821</v>
      </c>
      <c r="P1165" s="2">
        <f>LOG(L1165/K1165, 2)</f>
        <v>1.0962237734241267</v>
      </c>
      <c r="Q1165" s="1">
        <v>0</v>
      </c>
      <c r="R1165" s="1">
        <v>1</v>
      </c>
      <c r="S1165" s="1">
        <f>-1*LOG10(R1165)</f>
        <v>0</v>
      </c>
      <c r="T1165" s="1">
        <v>1</v>
      </c>
      <c r="U1165" s="1" t="s">
        <v>1161</v>
      </c>
      <c r="V1165" s="1" t="s">
        <v>24</v>
      </c>
      <c r="W1165" s="1" t="s">
        <v>6384</v>
      </c>
      <c r="X1165" s="1" t="s">
        <v>25</v>
      </c>
      <c r="Y1165" s="1" t="s">
        <v>6383</v>
      </c>
    </row>
    <row r="1166" spans="1:25" x14ac:dyDescent="0.3">
      <c r="A1166" s="1" t="s">
        <v>8542</v>
      </c>
      <c r="B1166" s="1" t="s">
        <v>8542</v>
      </c>
      <c r="C1166" s="1" t="s">
        <v>8541</v>
      </c>
      <c r="D1166" s="8">
        <f>(L1166/K1166*100)-100</f>
        <v>106.36576591130796</v>
      </c>
      <c r="E1166" s="1" t="s">
        <v>8540</v>
      </c>
      <c r="F1166" s="1" t="s">
        <v>22</v>
      </c>
      <c r="G1166" s="1" t="s">
        <v>23</v>
      </c>
      <c r="H1166" s="1">
        <v>32.187800000000003</v>
      </c>
      <c r="I1166" s="1">
        <v>66.424599999999998</v>
      </c>
      <c r="J1166" s="1">
        <v>1.0451999999999999</v>
      </c>
      <c r="K1166" s="1">
        <f>IF(H1166=0, 0.1, H1166)</f>
        <v>32.187800000000003</v>
      </c>
      <c r="L1166" s="1">
        <f>IF(I1166=0, 0.1, I1166)</f>
        <v>66.424599999999998</v>
      </c>
      <c r="M1166" s="2">
        <f>LOG(L1166/K1166, 10)</f>
        <v>0.31463765366764607</v>
      </c>
      <c r="N1166" s="2">
        <f>AVERAGE(K1166:L1166)</f>
        <v>49.306200000000004</v>
      </c>
      <c r="O1166" s="2">
        <f>LOG(N1166,10)</f>
        <v>1.6929015329991124</v>
      </c>
      <c r="P1166" s="2">
        <f>LOG(L1166/K1166, 2)</f>
        <v>1.0452036614279934</v>
      </c>
      <c r="Q1166" s="1">
        <v>0</v>
      </c>
      <c r="R1166" s="1">
        <v>1</v>
      </c>
      <c r="S1166" s="1">
        <f>-1*LOG10(R1166)</f>
        <v>0</v>
      </c>
      <c r="T1166" s="1">
        <v>1</v>
      </c>
      <c r="U1166" s="1" t="s">
        <v>1161</v>
      </c>
      <c r="V1166" s="1" t="s">
        <v>33</v>
      </c>
      <c r="W1166" s="1" t="s">
        <v>8539</v>
      </c>
      <c r="X1166" s="1" t="s">
        <v>25</v>
      </c>
      <c r="Y1166" s="1" t="s">
        <v>8538</v>
      </c>
    </row>
    <row r="1167" spans="1:25" x14ac:dyDescent="0.3">
      <c r="A1167" s="1" t="s">
        <v>4183</v>
      </c>
      <c r="B1167" s="1" t="s">
        <v>4183</v>
      </c>
      <c r="C1167" s="1" t="s">
        <v>4182</v>
      </c>
      <c r="D1167" s="8">
        <f>(L1167/K1167*100)-100</f>
        <v>1353.1903391968385</v>
      </c>
      <c r="E1167" s="1" t="s">
        <v>4181</v>
      </c>
      <c r="F1167" s="1" t="s">
        <v>22</v>
      </c>
      <c r="G1167" s="1" t="s">
        <v>23</v>
      </c>
      <c r="H1167" s="1">
        <v>32.187800000000003</v>
      </c>
      <c r="I1167" s="1">
        <v>467.75</v>
      </c>
      <c r="J1167" s="1">
        <v>3.8611499999999999</v>
      </c>
      <c r="K1167" s="1">
        <f>IF(H1167=0, 0.1, H1167)</f>
        <v>32.187800000000003</v>
      </c>
      <c r="L1167" s="1">
        <f>IF(I1167=0, 0.1, I1167)</f>
        <v>467.75</v>
      </c>
      <c r="M1167" s="2">
        <f>LOG(L1167/K1167, 10)</f>
        <v>1.1623225020124153</v>
      </c>
      <c r="N1167" s="2">
        <f>AVERAGE(K1167:L1167)</f>
        <v>249.96889999999999</v>
      </c>
      <c r="O1167" s="2">
        <f>LOG(N1167,10)</f>
        <v>2.397885979077778</v>
      </c>
      <c r="P1167" s="2">
        <f>LOG(L1167/K1167, 2)</f>
        <v>3.8611517747548154</v>
      </c>
      <c r="Q1167" s="1">
        <v>3.5200100000000001</v>
      </c>
      <c r="R1167" s="1">
        <v>0.16755</v>
      </c>
      <c r="S1167" s="1">
        <f>-1*LOG10(R1167)</f>
        <v>0.77585556782870968</v>
      </c>
      <c r="T1167" s="1">
        <v>0.99990000000000001</v>
      </c>
      <c r="U1167" s="1" t="s">
        <v>1161</v>
      </c>
      <c r="V1167" s="1" t="s">
        <v>44</v>
      </c>
      <c r="W1167" s="1" t="s">
        <v>4180</v>
      </c>
      <c r="X1167" s="1" t="s">
        <v>25</v>
      </c>
      <c r="Y1167" s="1" t="s">
        <v>4179</v>
      </c>
    </row>
    <row r="1168" spans="1:25" x14ac:dyDescent="0.3">
      <c r="A1168" s="1" t="s">
        <v>9520</v>
      </c>
      <c r="B1168" s="1" t="s">
        <v>9520</v>
      </c>
      <c r="C1168" s="1" t="s">
        <v>9519</v>
      </c>
      <c r="D1168" s="8">
        <f>(L1168/K1168*100)-100</f>
        <v>22041.5</v>
      </c>
      <c r="E1168" s="1" t="s">
        <v>9518</v>
      </c>
      <c r="F1168" s="1" t="s">
        <v>22</v>
      </c>
      <c r="G1168" s="1" t="s">
        <v>23</v>
      </c>
      <c r="H1168" s="1">
        <v>0</v>
      </c>
      <c r="I1168" s="1">
        <v>22.141500000000001</v>
      </c>
      <c r="K1168" s="1">
        <f>IF(H1168=0, 0.1, H1168)</f>
        <v>0.1</v>
      </c>
      <c r="L1168" s="1">
        <f>IF(I1168=0, 0.1, I1168)</f>
        <v>22.141500000000001</v>
      </c>
      <c r="M1168" s="2">
        <f>LOG(L1168/K1168, 10)</f>
        <v>2.3452070392913957</v>
      </c>
      <c r="N1168" s="2">
        <f>AVERAGE(K1168:L1168)</f>
        <v>11.120750000000001</v>
      </c>
      <c r="O1168" s="2">
        <f>LOG(N1168,10)</f>
        <v>1.04613407770266</v>
      </c>
      <c r="P1168" s="2">
        <f>LOG(L1168/K1168, 2)</f>
        <v>7.790609152149699</v>
      </c>
      <c r="Q1168" s="1">
        <v>0</v>
      </c>
      <c r="R1168" s="1">
        <v>1</v>
      </c>
      <c r="S1168" s="1">
        <f>-1*LOG10(R1168)</f>
        <v>0</v>
      </c>
      <c r="T1168" s="1">
        <v>1</v>
      </c>
      <c r="U1168" s="1" t="s">
        <v>1161</v>
      </c>
      <c r="V1168" s="1" t="s">
        <v>44</v>
      </c>
      <c r="W1168" s="1" t="s">
        <v>9517</v>
      </c>
      <c r="X1168" s="1" t="s">
        <v>25</v>
      </c>
      <c r="Y1168" s="1" t="s">
        <v>9516</v>
      </c>
    </row>
    <row r="1169" spans="1:25" x14ac:dyDescent="0.3">
      <c r="A1169" s="1" t="s">
        <v>1459</v>
      </c>
      <c r="B1169" s="1" t="s">
        <v>1459</v>
      </c>
      <c r="C1169" s="1" t="s">
        <v>1458</v>
      </c>
      <c r="D1169" s="8">
        <f>(L1169/K1169*100)-100</f>
        <v>144.25788295401111</v>
      </c>
      <c r="E1169" s="1" t="s">
        <v>1457</v>
      </c>
      <c r="F1169" s="1" t="s">
        <v>22</v>
      </c>
      <c r="G1169" s="1" t="s">
        <v>23</v>
      </c>
      <c r="H1169" s="1">
        <v>284.98200000000003</v>
      </c>
      <c r="I1169" s="1">
        <v>696.09100000000001</v>
      </c>
      <c r="J1169" s="1">
        <v>1.2884</v>
      </c>
      <c r="K1169" s="1">
        <f>IF(H1169=0, 0.1, H1169)</f>
        <v>284.98200000000003</v>
      </c>
      <c r="L1169" s="1">
        <f>IF(I1169=0, 0.1, I1169)</f>
        <v>696.09100000000001</v>
      </c>
      <c r="M1169" s="2">
        <f>LOG(L1169/K1169, 10)</f>
        <v>0.38784858863721267</v>
      </c>
      <c r="N1169" s="2">
        <f>AVERAGE(K1169:L1169)</f>
        <v>490.53650000000005</v>
      </c>
      <c r="O1169" s="2">
        <f>LOG(N1169,10)</f>
        <v>2.6906713280438446</v>
      </c>
      <c r="P1169" s="2">
        <f>LOG(L1169/K1169, 2)</f>
        <v>1.2884051231563685</v>
      </c>
      <c r="Q1169" s="1">
        <v>0.64279699999999995</v>
      </c>
      <c r="R1169" s="1">
        <v>0.35535</v>
      </c>
      <c r="S1169" s="1">
        <f>-1*LOG10(R1169)</f>
        <v>0.44934368022155369</v>
      </c>
      <c r="T1169" s="1">
        <v>0.99990000000000001</v>
      </c>
      <c r="U1169" s="1" t="s">
        <v>1161</v>
      </c>
      <c r="V1169" s="1" t="s">
        <v>28</v>
      </c>
      <c r="W1169" s="1" t="s">
        <v>1456</v>
      </c>
      <c r="X1169" s="1" t="s">
        <v>25</v>
      </c>
      <c r="Y1169" s="1" t="s">
        <v>1455</v>
      </c>
    </row>
    <row r="1170" spans="1:25" x14ac:dyDescent="0.3">
      <c r="A1170" s="1" t="s">
        <v>1715</v>
      </c>
      <c r="B1170" s="1" t="s">
        <v>1715</v>
      </c>
      <c r="C1170" s="1" t="s">
        <v>1714</v>
      </c>
      <c r="D1170" s="8">
        <f>(L1170/K1170*100)-100</f>
        <v>-26.161118739839324</v>
      </c>
      <c r="E1170" s="1" t="s">
        <v>1713</v>
      </c>
      <c r="F1170" s="1" t="s">
        <v>22</v>
      </c>
      <c r="G1170" s="1" t="s">
        <v>23</v>
      </c>
      <c r="H1170" s="1">
        <v>1267.1400000000001</v>
      </c>
      <c r="I1170" s="1">
        <v>935.64200000000005</v>
      </c>
      <c r="J1170" s="1">
        <v>-0.43754599999999999</v>
      </c>
      <c r="K1170" s="1">
        <f>IF(H1170=0, 0.1, H1170)</f>
        <v>1267.1400000000001</v>
      </c>
      <c r="L1170" s="1">
        <f>IF(I1170=0, 0.1, I1170)</f>
        <v>935.64200000000005</v>
      </c>
      <c r="M1170" s="2">
        <f>LOG(L1170/K1170, 10)</f>
        <v>-0.13171489196886649</v>
      </c>
      <c r="N1170" s="2">
        <f>AVERAGE(K1170:L1170)</f>
        <v>1101.3910000000001</v>
      </c>
      <c r="O1170" s="2">
        <f>LOG(N1170,10)</f>
        <v>3.0419415233289326</v>
      </c>
      <c r="P1170" s="2">
        <f>LOG(L1170/K1170, 2)</f>
        <v>-0.4375474001464314</v>
      </c>
      <c r="Q1170" s="1">
        <v>-0.32973799999999998</v>
      </c>
      <c r="R1170" s="1">
        <v>0.59740000000000004</v>
      </c>
      <c r="S1170" s="1">
        <f>-1*LOG10(R1170)</f>
        <v>0.22373478173189049</v>
      </c>
      <c r="T1170" s="1">
        <v>0.99990000000000001</v>
      </c>
      <c r="U1170" s="1" t="s">
        <v>1161</v>
      </c>
      <c r="V1170" s="1" t="s">
        <v>37</v>
      </c>
      <c r="W1170" s="1" t="s">
        <v>1712</v>
      </c>
      <c r="X1170" s="1" t="s">
        <v>25</v>
      </c>
      <c r="Y1170" s="1" t="s">
        <v>1711</v>
      </c>
    </row>
    <row r="1171" spans="1:25" x14ac:dyDescent="0.3">
      <c r="A1171" s="1" t="s">
        <v>1956</v>
      </c>
      <c r="B1171" s="1" t="s">
        <v>1956</v>
      </c>
      <c r="C1171" s="1" t="s">
        <v>1955</v>
      </c>
      <c r="D1171" s="8">
        <f>(L1171/K1171*100)-100</f>
        <v>14.048290159984617</v>
      </c>
      <c r="E1171" s="1" t="s">
        <v>1954</v>
      </c>
      <c r="F1171" s="1" t="s">
        <v>22</v>
      </c>
      <c r="G1171" s="1" t="s">
        <v>23</v>
      </c>
      <c r="H1171" s="1">
        <v>41047.699999999997</v>
      </c>
      <c r="I1171" s="1">
        <v>46814.2</v>
      </c>
      <c r="J1171" s="1">
        <v>0.18964500000000001</v>
      </c>
      <c r="K1171" s="1">
        <f>IF(H1171=0, 0.1, H1171)</f>
        <v>41047.699999999997</v>
      </c>
      <c r="L1171" s="1">
        <f>IF(I1171=0, 0.1, I1171)</f>
        <v>46814.2</v>
      </c>
      <c r="M1171" s="2">
        <f>LOG(L1171/K1171, 10)</f>
        <v>5.7088778611790382E-2</v>
      </c>
      <c r="N1171" s="2">
        <f>AVERAGE(K1171:L1171)</f>
        <v>43930.95</v>
      </c>
      <c r="O1171" s="2">
        <f>LOG(N1171,10)</f>
        <v>4.6427705949178755</v>
      </c>
      <c r="P1171" s="2">
        <f>LOG(L1171/K1171, 2)</f>
        <v>0.18964481757331125</v>
      </c>
      <c r="Q1171" s="1">
        <v>0.22537099999999999</v>
      </c>
      <c r="R1171" s="1">
        <v>0.72965000000000002</v>
      </c>
      <c r="S1171" s="1">
        <f>-1*LOG10(R1171)</f>
        <v>0.13688541319380343</v>
      </c>
      <c r="T1171" s="1">
        <v>0.99990000000000001</v>
      </c>
      <c r="U1171" s="1" t="s">
        <v>1161</v>
      </c>
      <c r="V1171" s="1" t="s">
        <v>49</v>
      </c>
      <c r="W1171" s="1" t="s">
        <v>1953</v>
      </c>
      <c r="X1171" s="1" t="s">
        <v>25</v>
      </c>
      <c r="Y1171" s="1" t="s">
        <v>1952</v>
      </c>
    </row>
    <row r="1172" spans="1:25" x14ac:dyDescent="0.3">
      <c r="A1172" s="1" t="s">
        <v>9515</v>
      </c>
      <c r="B1172" s="1" t="s">
        <v>9515</v>
      </c>
      <c r="C1172" s="1" t="s">
        <v>9514</v>
      </c>
      <c r="D1172" s="8">
        <f>(L1172/K1172*100)-100</f>
        <v>22041.5</v>
      </c>
      <c r="E1172" s="1" t="s">
        <v>429</v>
      </c>
      <c r="F1172" s="1" t="s">
        <v>22</v>
      </c>
      <c r="G1172" s="1" t="s">
        <v>23</v>
      </c>
      <c r="H1172" s="1">
        <v>0</v>
      </c>
      <c r="I1172" s="1">
        <v>22.141500000000001</v>
      </c>
      <c r="K1172" s="1">
        <f>IF(H1172=0, 0.1, H1172)</f>
        <v>0.1</v>
      </c>
      <c r="L1172" s="1">
        <f>IF(I1172=0, 0.1, I1172)</f>
        <v>22.141500000000001</v>
      </c>
      <c r="M1172" s="2">
        <f>LOG(L1172/K1172, 10)</f>
        <v>2.3452070392913957</v>
      </c>
      <c r="N1172" s="2">
        <f>AVERAGE(K1172:L1172)</f>
        <v>11.120750000000001</v>
      </c>
      <c r="O1172" s="2">
        <f>LOG(N1172,10)</f>
        <v>1.04613407770266</v>
      </c>
      <c r="P1172" s="2">
        <f>LOG(L1172/K1172, 2)</f>
        <v>7.790609152149699</v>
      </c>
      <c r="Q1172" s="1">
        <v>0</v>
      </c>
      <c r="R1172" s="1">
        <v>1</v>
      </c>
      <c r="S1172" s="1">
        <f>-1*LOG10(R1172)</f>
        <v>0</v>
      </c>
      <c r="T1172" s="1">
        <v>1</v>
      </c>
      <c r="U1172" s="1" t="s">
        <v>1161</v>
      </c>
      <c r="V1172" s="1" t="s">
        <v>24</v>
      </c>
      <c r="W1172" s="1" t="s">
        <v>9513</v>
      </c>
      <c r="X1172" s="1" t="s">
        <v>27</v>
      </c>
      <c r="Y1172" s="1" t="s">
        <v>9512</v>
      </c>
    </row>
    <row r="1173" spans="1:25" x14ac:dyDescent="0.3">
      <c r="A1173" s="1" t="s">
        <v>9511</v>
      </c>
      <c r="B1173" s="1" t="s">
        <v>9511</v>
      </c>
      <c r="C1173" s="1" t="s">
        <v>9510</v>
      </c>
      <c r="D1173" s="8">
        <f>(L1173/K1173*100)-100</f>
        <v>22041.5</v>
      </c>
      <c r="E1173" s="1" t="s">
        <v>429</v>
      </c>
      <c r="F1173" s="1" t="s">
        <v>22</v>
      </c>
      <c r="G1173" s="1" t="s">
        <v>23</v>
      </c>
      <c r="H1173" s="1">
        <v>0</v>
      </c>
      <c r="I1173" s="1">
        <v>22.141500000000001</v>
      </c>
      <c r="K1173" s="1">
        <f>IF(H1173=0, 0.1, H1173)</f>
        <v>0.1</v>
      </c>
      <c r="L1173" s="1">
        <f>IF(I1173=0, 0.1, I1173)</f>
        <v>22.141500000000001</v>
      </c>
      <c r="M1173" s="2">
        <f>LOG(L1173/K1173, 10)</f>
        <v>2.3452070392913957</v>
      </c>
      <c r="N1173" s="2">
        <f>AVERAGE(K1173:L1173)</f>
        <v>11.120750000000001</v>
      </c>
      <c r="O1173" s="2">
        <f>LOG(N1173,10)</f>
        <v>1.04613407770266</v>
      </c>
      <c r="P1173" s="2">
        <f>LOG(L1173/K1173, 2)</f>
        <v>7.790609152149699</v>
      </c>
      <c r="Q1173" s="1">
        <v>0</v>
      </c>
      <c r="R1173" s="1">
        <v>1</v>
      </c>
      <c r="S1173" s="1">
        <f>-1*LOG10(R1173)</f>
        <v>0</v>
      </c>
      <c r="T1173" s="1">
        <v>1</v>
      </c>
      <c r="U1173" s="1" t="s">
        <v>1161</v>
      </c>
      <c r="V1173" s="1" t="s">
        <v>24</v>
      </c>
      <c r="W1173" s="1" t="s">
        <v>9509</v>
      </c>
      <c r="X1173" s="1" t="s">
        <v>27</v>
      </c>
      <c r="Y1173" s="1" t="s">
        <v>9508</v>
      </c>
    </row>
    <row r="1174" spans="1:25" x14ac:dyDescent="0.3">
      <c r="A1174" s="1" t="s">
        <v>8282</v>
      </c>
      <c r="B1174" s="1" t="s">
        <v>8282</v>
      </c>
      <c r="C1174" s="1" t="s">
        <v>8281</v>
      </c>
      <c r="D1174" s="8">
        <f>(L1174/K1174*100)-100</f>
        <v>17.575897631574705</v>
      </c>
      <c r="E1174" s="1" t="s">
        <v>8280</v>
      </c>
      <c r="F1174" s="1" t="s">
        <v>22</v>
      </c>
      <c r="G1174" s="1" t="s">
        <v>23</v>
      </c>
      <c r="H1174" s="1">
        <v>1860.73</v>
      </c>
      <c r="I1174" s="1">
        <v>2187.77</v>
      </c>
      <c r="J1174" s="1">
        <v>0.23358899999999999</v>
      </c>
      <c r="K1174" s="1">
        <f>IF(H1174=0, 0.1, H1174)</f>
        <v>1860.73</v>
      </c>
      <c r="L1174" s="1">
        <f>IF(I1174=0, 0.1, I1174)</f>
        <v>2187.77</v>
      </c>
      <c r="M1174" s="2">
        <f>LOG(L1174/K1174, 10)</f>
        <v>7.0318303046027528E-2</v>
      </c>
      <c r="N1174" s="2">
        <f>AVERAGE(K1174:L1174)</f>
        <v>2024.25</v>
      </c>
      <c r="O1174" s="2">
        <f>LOG(N1174,10)</f>
        <v>3.3062641479482164</v>
      </c>
      <c r="P1174" s="2">
        <f>LOG(L1174/K1174, 2)</f>
        <v>0.23359234647340249</v>
      </c>
      <c r="Q1174" s="1">
        <v>0.178617</v>
      </c>
      <c r="R1174" s="1">
        <v>0.78080000000000005</v>
      </c>
      <c r="S1174" s="1">
        <f>-1*LOG10(R1174)</f>
        <v>0.10746019534136457</v>
      </c>
      <c r="T1174" s="1">
        <v>0.99990000000000001</v>
      </c>
      <c r="U1174" s="1" t="s">
        <v>1161</v>
      </c>
      <c r="V1174" s="1" t="s">
        <v>31</v>
      </c>
      <c r="W1174" s="1" t="s">
        <v>8279</v>
      </c>
      <c r="X1174" s="1" t="s">
        <v>27</v>
      </c>
      <c r="Y1174" s="1" t="s">
        <v>8278</v>
      </c>
    </row>
    <row r="1175" spans="1:25" x14ac:dyDescent="0.3">
      <c r="A1175" s="1" t="s">
        <v>5514</v>
      </c>
      <c r="B1175" s="1" t="s">
        <v>5514</v>
      </c>
      <c r="C1175" s="1" t="s">
        <v>10548</v>
      </c>
      <c r="D1175" s="8">
        <f>(L1175/K1175*100)-100</f>
        <v>76.442050087361679</v>
      </c>
      <c r="E1175" s="1" t="s">
        <v>785</v>
      </c>
      <c r="F1175" s="1" t="s">
        <v>22</v>
      </c>
      <c r="G1175" s="1" t="s">
        <v>23</v>
      </c>
      <c r="H1175" s="1">
        <v>1717</v>
      </c>
      <c r="I1175" s="1">
        <v>3029.51</v>
      </c>
      <c r="J1175" s="1">
        <v>0.81919299999999995</v>
      </c>
      <c r="K1175" s="1">
        <f>IF(H1175=0, 0.1, H1175)</f>
        <v>1717</v>
      </c>
      <c r="L1175" s="1">
        <f>IF(I1175=0, 0.1, I1175)</f>
        <v>3029.51</v>
      </c>
      <c r="M1175" s="2">
        <f>LOG(L1175/K1175, 10)</f>
        <v>0.24660209522094761</v>
      </c>
      <c r="N1175" s="2">
        <f>AVERAGE(K1175:L1175)</f>
        <v>2373.2550000000001</v>
      </c>
      <c r="O1175" s="2">
        <f>LOG(N1175,10)</f>
        <v>3.3753444045228749</v>
      </c>
      <c r="P1175" s="2">
        <f>LOG(L1175/K1175, 2)</f>
        <v>0.81919442837255452</v>
      </c>
      <c r="Q1175" s="1">
        <v>0.40264699999999998</v>
      </c>
      <c r="R1175" s="1">
        <v>0.6411</v>
      </c>
      <c r="S1175" s="1">
        <f>-1*LOG10(R1175)</f>
        <v>0.19307422311626815</v>
      </c>
      <c r="T1175" s="1">
        <v>0.99990000000000001</v>
      </c>
      <c r="U1175" s="1" t="s">
        <v>1161</v>
      </c>
      <c r="V1175" s="1" t="s">
        <v>36</v>
      </c>
      <c r="W1175" s="1" t="s">
        <v>36</v>
      </c>
      <c r="X1175" s="1" t="s">
        <v>36</v>
      </c>
      <c r="Y1175" s="1" t="s">
        <v>36</v>
      </c>
    </row>
    <row r="1176" spans="1:25" x14ac:dyDescent="0.3">
      <c r="A1176" s="1" t="s">
        <v>5590</v>
      </c>
      <c r="B1176" s="1" t="s">
        <v>5590</v>
      </c>
      <c r="C1176" s="1" t="s">
        <v>5589</v>
      </c>
      <c r="D1176" s="8">
        <f>(L1176/K1176*100)-100</f>
        <v>68.143205122366084</v>
      </c>
      <c r="E1176" s="1" t="s">
        <v>5588</v>
      </c>
      <c r="F1176" s="1" t="s">
        <v>22</v>
      </c>
      <c r="G1176" s="1" t="s">
        <v>23</v>
      </c>
      <c r="H1176" s="1">
        <v>636.73699999999997</v>
      </c>
      <c r="I1176" s="1">
        <v>1070.6300000000001</v>
      </c>
      <c r="J1176" s="1">
        <v>0.74969200000000003</v>
      </c>
      <c r="K1176" s="1">
        <f>IF(H1176=0, 0.1, H1176)</f>
        <v>636.73699999999997</v>
      </c>
      <c r="L1176" s="1">
        <f>IF(I1176=0, 0.1, I1176)</f>
        <v>1070.6300000000001</v>
      </c>
      <c r="M1176" s="2">
        <f>LOG(L1176/K1176, 10)</f>
        <v>0.22567932162099533</v>
      </c>
      <c r="N1176" s="2">
        <f>AVERAGE(K1176:L1176)</f>
        <v>853.68350000000009</v>
      </c>
      <c r="O1176" s="2">
        <f>LOG(N1176,10)</f>
        <v>2.9312968874563436</v>
      </c>
      <c r="P1176" s="2">
        <f>LOG(L1176/K1176, 2)</f>
        <v>0.74969047892790541</v>
      </c>
      <c r="Q1176" s="1">
        <v>0.45825399999999999</v>
      </c>
      <c r="R1176" s="1">
        <v>0.57899999999999996</v>
      </c>
      <c r="S1176" s="1">
        <f>-1*LOG10(R1176)</f>
        <v>0.23732143627256383</v>
      </c>
      <c r="T1176" s="1">
        <v>0.99990000000000001</v>
      </c>
      <c r="U1176" s="1" t="s">
        <v>1161</v>
      </c>
      <c r="V1176" s="1" t="s">
        <v>41</v>
      </c>
      <c r="W1176" s="1" t="s">
        <v>5587</v>
      </c>
      <c r="X1176" s="1" t="s">
        <v>25</v>
      </c>
      <c r="Y1176" s="1" t="s">
        <v>5586</v>
      </c>
    </row>
    <row r="1177" spans="1:25" x14ac:dyDescent="0.3">
      <c r="A1177" s="1" t="s">
        <v>3115</v>
      </c>
      <c r="B1177" s="1" t="s">
        <v>3115</v>
      </c>
      <c r="C1177" s="1" t="s">
        <v>3114</v>
      </c>
      <c r="D1177" s="8">
        <f>(L1177/K1177*100)-100</f>
        <v>117.89085586712247</v>
      </c>
      <c r="E1177" s="1" t="s">
        <v>912</v>
      </c>
      <c r="F1177" s="1" t="s">
        <v>22</v>
      </c>
      <c r="G1177" s="1" t="s">
        <v>23</v>
      </c>
      <c r="H1177" s="1">
        <v>215.898</v>
      </c>
      <c r="I1177" s="1">
        <v>470.42200000000003</v>
      </c>
      <c r="J1177" s="1">
        <v>1.1235999999999999</v>
      </c>
      <c r="K1177" s="1">
        <f>IF(H1177=0, 0.1, H1177)</f>
        <v>215.898</v>
      </c>
      <c r="L1177" s="1">
        <f>IF(I1177=0, 0.1, I1177)</f>
        <v>470.42200000000003</v>
      </c>
      <c r="M1177" s="2">
        <f>LOG(L1177/K1177, 10)</f>
        <v>0.33823900477686991</v>
      </c>
      <c r="N1177" s="2">
        <f>AVERAGE(K1177:L1177)</f>
        <v>343.16</v>
      </c>
      <c r="O1177" s="2">
        <f>LOG(N1177,10)</f>
        <v>2.5354966591542425</v>
      </c>
      <c r="P1177" s="2">
        <f>LOG(L1177/K1177, 2)</f>
        <v>1.1236056527550251</v>
      </c>
      <c r="Q1177" s="1">
        <v>0.16253899999999999</v>
      </c>
      <c r="R1177" s="1">
        <v>0.18395</v>
      </c>
      <c r="S1177" s="1">
        <f>-1*LOG10(R1177)</f>
        <v>0.73530020783285421</v>
      </c>
      <c r="T1177" s="1">
        <v>0.99990000000000001</v>
      </c>
      <c r="U1177" s="1" t="s">
        <v>1161</v>
      </c>
      <c r="V1177" s="1" t="s">
        <v>34</v>
      </c>
      <c r="W1177" s="1" t="s">
        <v>3113</v>
      </c>
      <c r="X1177" s="1" t="s">
        <v>27</v>
      </c>
      <c r="Y1177" s="1" t="s">
        <v>3112</v>
      </c>
    </row>
    <row r="1178" spans="1:25" x14ac:dyDescent="0.3">
      <c r="A1178" s="1" t="s">
        <v>9507</v>
      </c>
      <c r="B1178" s="1" t="s">
        <v>9507</v>
      </c>
      <c r="C1178" s="1" t="s">
        <v>9506</v>
      </c>
      <c r="D1178" s="8">
        <f>(L1178/K1178*100)-100</f>
        <v>17507.599999999999</v>
      </c>
      <c r="E1178" s="1" t="s">
        <v>9505</v>
      </c>
      <c r="F1178" s="1" t="s">
        <v>22</v>
      </c>
      <c r="G1178" s="1" t="s">
        <v>23</v>
      </c>
      <c r="H1178" s="1">
        <v>0</v>
      </c>
      <c r="I1178" s="1">
        <v>17.607600000000001</v>
      </c>
      <c r="K1178" s="1">
        <f>IF(H1178=0, 0.1, H1178)</f>
        <v>0.1</v>
      </c>
      <c r="L1178" s="1">
        <f>IF(I1178=0, 0.1, I1178)</f>
        <v>17.607600000000001</v>
      </c>
      <c r="M1178" s="2">
        <f>LOG(L1178/K1178, 10)</f>
        <v>2.2457001635885692</v>
      </c>
      <c r="N1178" s="2">
        <f>AVERAGE(K1178:L1178)</f>
        <v>8.8538000000000014</v>
      </c>
      <c r="O1178" s="2">
        <f>LOG(N1178,10)</f>
        <v>0.9471297074014231</v>
      </c>
      <c r="P1178" s="2">
        <f>LOG(L1178/K1178, 2)</f>
        <v>7.4600544661180148</v>
      </c>
      <c r="Q1178" s="1">
        <v>0</v>
      </c>
      <c r="R1178" s="1">
        <v>1</v>
      </c>
      <c r="S1178" s="1">
        <f>-1*LOG10(R1178)</f>
        <v>0</v>
      </c>
      <c r="T1178" s="1">
        <v>1</v>
      </c>
      <c r="U1178" s="1" t="s">
        <v>1161</v>
      </c>
      <c r="V1178" s="1" t="s">
        <v>30</v>
      </c>
      <c r="W1178" s="1" t="s">
        <v>9504</v>
      </c>
      <c r="X1178" s="1" t="s">
        <v>27</v>
      </c>
      <c r="Y1178" s="1" t="s">
        <v>9503</v>
      </c>
    </row>
    <row r="1179" spans="1:25" x14ac:dyDescent="0.3">
      <c r="A1179" s="1" t="s">
        <v>3851</v>
      </c>
      <c r="B1179" s="1" t="s">
        <v>3851</v>
      </c>
      <c r="C1179" s="1" t="s">
        <v>3850</v>
      </c>
      <c r="D1179" s="8">
        <f>(L1179/K1179*100)-100</f>
        <v>108.07937118512444</v>
      </c>
      <c r="E1179" s="1" t="s">
        <v>3849</v>
      </c>
      <c r="F1179" s="1" t="s">
        <v>22</v>
      </c>
      <c r="G1179" s="1" t="s">
        <v>23</v>
      </c>
      <c r="H1179" s="1">
        <v>275.56599999999997</v>
      </c>
      <c r="I1179" s="1">
        <v>573.39599999999996</v>
      </c>
      <c r="J1179" s="1">
        <v>1.05714</v>
      </c>
      <c r="K1179" s="1">
        <f>IF(H1179=0, 0.1, H1179)</f>
        <v>275.56599999999997</v>
      </c>
      <c r="L1179" s="1">
        <f>IF(I1179=0, 0.1, I1179)</f>
        <v>573.39599999999996</v>
      </c>
      <c r="M1179" s="2">
        <f>LOG(L1179/K1179, 10)</f>
        <v>0.31822902675392917</v>
      </c>
      <c r="N1179" s="2">
        <f>AVERAGE(K1179:L1179)</f>
        <v>424.48099999999999</v>
      </c>
      <c r="O1179" s="2">
        <f>LOG(N1179,10)</f>
        <v>2.6278582557582366</v>
      </c>
      <c r="P1179" s="2">
        <f>LOG(L1179/K1179, 2)</f>
        <v>1.0571339445825394</v>
      </c>
      <c r="Q1179" s="1">
        <v>0.41468100000000002</v>
      </c>
      <c r="R1179" s="1">
        <v>0.59125000000000005</v>
      </c>
      <c r="S1179" s="1">
        <f>-1*LOG10(R1179)</f>
        <v>0.22822884625413198</v>
      </c>
      <c r="T1179" s="1">
        <v>0.99990000000000001</v>
      </c>
      <c r="U1179" s="1" t="s">
        <v>1161</v>
      </c>
      <c r="V1179" s="1" t="s">
        <v>32</v>
      </c>
      <c r="W1179" s="1" t="s">
        <v>3848</v>
      </c>
      <c r="X1179" s="1" t="s">
        <v>25</v>
      </c>
      <c r="Y1179" s="1" t="s">
        <v>3847</v>
      </c>
    </row>
    <row r="1180" spans="1:25" x14ac:dyDescent="0.3">
      <c r="A1180" s="1" t="s">
        <v>3563</v>
      </c>
      <c r="B1180" s="1" t="s">
        <v>3563</v>
      </c>
      <c r="C1180" s="1" t="s">
        <v>3562</v>
      </c>
      <c r="D1180" s="8">
        <f>(L1180/K1180*100)-100</f>
        <v>-31.211359583444661</v>
      </c>
      <c r="E1180" s="1" t="s">
        <v>971</v>
      </c>
      <c r="F1180" s="1" t="s">
        <v>22</v>
      </c>
      <c r="G1180" s="1" t="s">
        <v>23</v>
      </c>
      <c r="H1180" s="1">
        <v>64.375600000000006</v>
      </c>
      <c r="I1180" s="1">
        <v>44.283099999999997</v>
      </c>
      <c r="J1180" s="1">
        <v>-0.53975899999999999</v>
      </c>
      <c r="K1180" s="1">
        <f>IF(H1180=0, 0.1, H1180)</f>
        <v>64.375600000000006</v>
      </c>
      <c r="L1180" s="1">
        <f>IF(I1180=0, 0.1, I1180)</f>
        <v>44.283099999999997</v>
      </c>
      <c r="M1180" s="2">
        <f>LOG(L1180/K1180, 10)</f>
        <v>-0.16248327414427541</v>
      </c>
      <c r="N1180" s="2">
        <f>AVERAGE(K1180:L1180)</f>
        <v>54.329350000000005</v>
      </c>
      <c r="O1180" s="2">
        <f>LOG(N1180,10)</f>
        <v>1.7350345091363912</v>
      </c>
      <c r="P1180" s="2">
        <f>LOG(L1180/K1180, 2)</f>
        <v>-0.53975775332915388</v>
      </c>
      <c r="Q1180" s="1">
        <v>0</v>
      </c>
      <c r="R1180" s="1">
        <v>1</v>
      </c>
      <c r="S1180" s="1">
        <f>-1*LOG10(R1180)</f>
        <v>0</v>
      </c>
      <c r="T1180" s="1">
        <v>1</v>
      </c>
      <c r="U1180" s="1" t="s">
        <v>1161</v>
      </c>
      <c r="V1180" s="1" t="s">
        <v>32</v>
      </c>
      <c r="W1180" s="1" t="s">
        <v>3561</v>
      </c>
      <c r="X1180" s="1" t="s">
        <v>25</v>
      </c>
      <c r="Y1180" s="1" t="s">
        <v>3560</v>
      </c>
    </row>
    <row r="1181" spans="1:25" x14ac:dyDescent="0.3">
      <c r="A1181" s="1" t="s">
        <v>7930</v>
      </c>
      <c r="B1181" s="1" t="s">
        <v>7930</v>
      </c>
      <c r="C1181" s="1" t="s">
        <v>7929</v>
      </c>
      <c r="D1181" s="8">
        <f>(L1181/K1181*100)-100</f>
        <v>296.90814532214068</v>
      </c>
      <c r="E1181" s="1" t="s">
        <v>210</v>
      </c>
      <c r="F1181" s="1" t="s">
        <v>22</v>
      </c>
      <c r="G1181" s="1" t="s">
        <v>23</v>
      </c>
      <c r="H1181" s="1">
        <v>64.375600000000006</v>
      </c>
      <c r="I1181" s="1">
        <v>255.512</v>
      </c>
      <c r="J1181" s="1">
        <v>1.98881</v>
      </c>
      <c r="K1181" s="1">
        <f>IF(H1181=0, 0.1, H1181)</f>
        <v>64.375600000000006</v>
      </c>
      <c r="L1181" s="1">
        <f>IF(I1181=0, 0.1, I1181)</f>
        <v>255.512</v>
      </c>
      <c r="M1181" s="2">
        <f>LOG(L1181/K1181, 10)</f>
        <v>0.59869001156063006</v>
      </c>
      <c r="N1181" s="2">
        <f>AVERAGE(K1181:L1181)</f>
        <v>159.94380000000001</v>
      </c>
      <c r="O1181" s="2">
        <f>LOG(N1181,10)</f>
        <v>2.2039674099220008</v>
      </c>
      <c r="P1181" s="2">
        <f>LOG(L1181/K1181, 2)</f>
        <v>1.9888051695316968</v>
      </c>
      <c r="Q1181" s="1">
        <v>38.514699999999998</v>
      </c>
      <c r="R1181" s="1">
        <v>0.42659999999999998</v>
      </c>
      <c r="S1181" s="1">
        <f>-1*LOG10(R1181)</f>
        <v>0.36997914888659006</v>
      </c>
      <c r="T1181" s="1">
        <v>0.99990000000000001</v>
      </c>
      <c r="U1181" s="1" t="s">
        <v>1161</v>
      </c>
      <c r="V1181" s="1" t="s">
        <v>47</v>
      </c>
      <c r="W1181" s="1" t="s">
        <v>7928</v>
      </c>
      <c r="X1181" s="1" t="s">
        <v>27</v>
      </c>
      <c r="Y1181" s="1" t="s">
        <v>7927</v>
      </c>
    </row>
    <row r="1182" spans="1:25" x14ac:dyDescent="0.3">
      <c r="A1182" s="1" t="s">
        <v>7066</v>
      </c>
      <c r="B1182" s="1" t="s">
        <v>7066</v>
      </c>
      <c r="C1182" s="1" t="s">
        <v>7065</v>
      </c>
      <c r="D1182" s="8">
        <f>(L1182/K1182*100)-100</f>
        <v>-99.818046510950865</v>
      </c>
      <c r="E1182" s="1" t="s">
        <v>7064</v>
      </c>
      <c r="F1182" s="1" t="s">
        <v>22</v>
      </c>
      <c r="G1182" s="1" t="s">
        <v>23</v>
      </c>
      <c r="H1182" s="1">
        <v>54.959099999999999</v>
      </c>
      <c r="I1182" s="1">
        <v>0</v>
      </c>
      <c r="K1182" s="1">
        <f>IF(H1182=0, 0.1, H1182)</f>
        <v>54.959099999999999</v>
      </c>
      <c r="L1182" s="1">
        <f>IF(I1182=0, 0.1, I1182)</f>
        <v>0.1</v>
      </c>
      <c r="M1182" s="2">
        <f>LOG(L1182/K1182, 10)</f>
        <v>-2.7400396121840616</v>
      </c>
      <c r="N1182" s="2">
        <f>AVERAGE(K1182:L1182)</f>
        <v>27.52955</v>
      </c>
      <c r="O1182" s="2">
        <f>LOG(N1182,10)</f>
        <v>1.4397991124425809</v>
      </c>
      <c r="P1182" s="2">
        <f>LOG(L1182/K1182, 2)</f>
        <v>-9.1022145688185088</v>
      </c>
      <c r="Q1182" s="1">
        <v>0</v>
      </c>
      <c r="R1182" s="1">
        <v>1</v>
      </c>
      <c r="S1182" s="1">
        <f>-1*LOG10(R1182)</f>
        <v>0</v>
      </c>
      <c r="T1182" s="1">
        <v>1</v>
      </c>
      <c r="U1182" s="1" t="s">
        <v>1161</v>
      </c>
      <c r="V1182" s="1" t="s">
        <v>51</v>
      </c>
      <c r="W1182" s="1" t="s">
        <v>7063</v>
      </c>
      <c r="X1182" s="1" t="s">
        <v>27</v>
      </c>
      <c r="Y1182" s="1" t="s">
        <v>7062</v>
      </c>
    </row>
    <row r="1183" spans="1:25" x14ac:dyDescent="0.3">
      <c r="A1183" s="1" t="s">
        <v>8011</v>
      </c>
      <c r="B1183" s="1" t="s">
        <v>8011</v>
      </c>
      <c r="C1183" s="1" t="s">
        <v>8010</v>
      </c>
      <c r="D1183" s="8">
        <f>(L1183/K1183*100)-100</f>
        <v>76.097892205403895</v>
      </c>
      <c r="E1183" s="1" t="s">
        <v>8009</v>
      </c>
      <c r="F1183" s="1" t="s">
        <v>22</v>
      </c>
      <c r="G1183" s="1" t="s">
        <v>23</v>
      </c>
      <c r="H1183" s="1">
        <v>1767.25</v>
      </c>
      <c r="I1183" s="1">
        <v>3112.09</v>
      </c>
      <c r="J1183" s="1">
        <v>0.81637800000000005</v>
      </c>
      <c r="K1183" s="1">
        <f>IF(H1183=0, 0.1, H1183)</f>
        <v>1767.25</v>
      </c>
      <c r="L1183" s="1">
        <f>IF(I1183=0, 0.1, I1183)</f>
        <v>3112.09</v>
      </c>
      <c r="M1183" s="2">
        <f>LOG(L1183/K1183, 10)</f>
        <v>0.24575415773308895</v>
      </c>
      <c r="N1183" s="2">
        <f>AVERAGE(K1183:L1183)</f>
        <v>2439.67</v>
      </c>
      <c r="O1183" s="2">
        <f>LOG(N1183,10)</f>
        <v>3.38733108581765</v>
      </c>
      <c r="P1183" s="2">
        <f>LOG(L1183/K1183, 2)</f>
        <v>0.81637764100892862</v>
      </c>
      <c r="Q1183" s="1">
        <v>0.68123800000000001</v>
      </c>
      <c r="R1183" s="1">
        <v>0.27179999999999999</v>
      </c>
      <c r="S1183" s="1">
        <f>-1*LOG10(R1183)</f>
        <v>0.5657505476035245</v>
      </c>
      <c r="T1183" s="1">
        <v>0.99990000000000001</v>
      </c>
      <c r="U1183" s="1" t="s">
        <v>1161</v>
      </c>
      <c r="V1183" s="1" t="s">
        <v>31</v>
      </c>
      <c r="W1183" s="1" t="s">
        <v>8008</v>
      </c>
      <c r="X1183" s="1" t="s">
        <v>25</v>
      </c>
      <c r="Y1183" s="1" t="s">
        <v>8007</v>
      </c>
    </row>
    <row r="1184" spans="1:25" x14ac:dyDescent="0.3">
      <c r="A1184" s="1" t="s">
        <v>2495</v>
      </c>
      <c r="B1184" s="1" t="s">
        <v>2495</v>
      </c>
      <c r="C1184" s="1" t="s">
        <v>2494</v>
      </c>
      <c r="D1184" s="8">
        <f>(L1184/K1184*100)-100</f>
        <v>104.03697089566091</v>
      </c>
      <c r="E1184" s="1" t="s">
        <v>2493</v>
      </c>
      <c r="F1184" s="1" t="s">
        <v>22</v>
      </c>
      <c r="G1184" s="1" t="s">
        <v>23</v>
      </c>
      <c r="H1184" s="1">
        <v>156.23099999999999</v>
      </c>
      <c r="I1184" s="1">
        <v>318.76900000000001</v>
      </c>
      <c r="J1184" s="1">
        <v>1.0288299999999999</v>
      </c>
      <c r="K1184" s="1">
        <f>IF(H1184=0, 0.1, H1184)</f>
        <v>156.23099999999999</v>
      </c>
      <c r="L1184" s="1">
        <f>IF(I1184=0, 0.1, I1184)</f>
        <v>318.76900000000001</v>
      </c>
      <c r="M1184" s="2">
        <f>LOG(L1184/K1184, 10)</f>
        <v>0.30970886743185772</v>
      </c>
      <c r="N1184" s="2">
        <f>AVERAGE(K1184:L1184)</f>
        <v>237.5</v>
      </c>
      <c r="O1184" s="2">
        <f>LOG(N1184,10)</f>
        <v>2.3756636139608851</v>
      </c>
      <c r="P1184" s="2">
        <f>LOG(L1184/K1184, 2)</f>
        <v>1.0288305879576338</v>
      </c>
      <c r="Q1184" s="1">
        <v>0.46423199999999998</v>
      </c>
      <c r="R1184" s="1">
        <v>0.29894999999999999</v>
      </c>
      <c r="S1184" s="1">
        <f>-1*LOG10(R1184)</f>
        <v>0.52440144224383112</v>
      </c>
      <c r="T1184" s="1">
        <v>0.99990000000000001</v>
      </c>
      <c r="U1184" s="1" t="s">
        <v>1161</v>
      </c>
      <c r="V1184" s="1" t="s">
        <v>46</v>
      </c>
      <c r="W1184" s="1" t="s">
        <v>2492</v>
      </c>
      <c r="X1184" s="1" t="s">
        <v>25</v>
      </c>
      <c r="Y1184" s="1" t="s">
        <v>2491</v>
      </c>
    </row>
    <row r="1185" spans="1:25" x14ac:dyDescent="0.3">
      <c r="A1185" s="1" t="s">
        <v>1637</v>
      </c>
      <c r="B1185" s="1" t="s">
        <v>1637</v>
      </c>
      <c r="C1185" s="1" t="s">
        <v>1636</v>
      </c>
      <c r="D1185" s="8">
        <f>(L1185/K1185*100)-100</f>
        <v>2.103251006184891</v>
      </c>
      <c r="E1185" s="1" t="s">
        <v>1108</v>
      </c>
      <c r="F1185" s="1" t="s">
        <v>22</v>
      </c>
      <c r="G1185" s="1" t="s">
        <v>23</v>
      </c>
      <c r="H1185" s="1">
        <v>3620.11</v>
      </c>
      <c r="I1185" s="1">
        <v>3696.25</v>
      </c>
      <c r="J1185" s="1">
        <v>3.0029400000000001E-2</v>
      </c>
      <c r="K1185" s="1">
        <f>IF(H1185=0, 0.1, H1185)</f>
        <v>3620.11</v>
      </c>
      <c r="L1185" s="1">
        <f>IF(I1185=0, 0.1, I1185)</f>
        <v>3696.25</v>
      </c>
      <c r="M1185" s="2">
        <f>LOG(L1185/K1185, 10)</f>
        <v>9.0395704078590489E-3</v>
      </c>
      <c r="N1185" s="2">
        <f>AVERAGE(K1185:L1185)</f>
        <v>3658.1800000000003</v>
      </c>
      <c r="O1185" s="2">
        <f>LOG(N1185,10)</f>
        <v>3.5632650710374638</v>
      </c>
      <c r="P1185" s="2">
        <f>LOG(L1185/K1185, 2)</f>
        <v>3.0028802903579392E-2</v>
      </c>
      <c r="Q1185" s="1">
        <v>2.5614000000000001E-2</v>
      </c>
      <c r="R1185" s="1">
        <v>0.96730000000000005</v>
      </c>
      <c r="S1185" s="1">
        <f>-1*LOG10(R1185)</f>
        <v>1.4438812226654878E-2</v>
      </c>
      <c r="T1185" s="1">
        <v>0.99990000000000001</v>
      </c>
      <c r="U1185" s="1" t="s">
        <v>1161</v>
      </c>
      <c r="V1185" s="1" t="s">
        <v>37</v>
      </c>
      <c r="W1185" s="1" t="s">
        <v>1635</v>
      </c>
      <c r="X1185" s="1" t="s">
        <v>25</v>
      </c>
      <c r="Y1185" s="1" t="s">
        <v>1634</v>
      </c>
    </row>
    <row r="1186" spans="1:25" x14ac:dyDescent="0.3">
      <c r="A1186" s="1" t="s">
        <v>3689</v>
      </c>
      <c r="B1186" s="1" t="s">
        <v>3689</v>
      </c>
      <c r="C1186" s="1" t="s">
        <v>3688</v>
      </c>
      <c r="D1186" s="8">
        <f>(L1186/K1186*100)-100</f>
        <v>-65.605757460901344</v>
      </c>
      <c r="E1186" s="1" t="s">
        <v>3687</v>
      </c>
      <c r="F1186" s="1" t="s">
        <v>22</v>
      </c>
      <c r="G1186" s="1" t="s">
        <v>23</v>
      </c>
      <c r="H1186" s="1">
        <v>64.375600000000006</v>
      </c>
      <c r="I1186" s="1">
        <v>22.141500000000001</v>
      </c>
      <c r="J1186" s="1">
        <v>-1.53976</v>
      </c>
      <c r="K1186" s="1">
        <f>IF(H1186=0, 0.1, H1186)</f>
        <v>64.375600000000006</v>
      </c>
      <c r="L1186" s="1">
        <f>IF(I1186=0, 0.1, I1186)</f>
        <v>22.141500000000001</v>
      </c>
      <c r="M1186" s="2">
        <f>LOG(L1186/K1186, 10)</f>
        <v>-0.46351425053221734</v>
      </c>
      <c r="N1186" s="2">
        <f>AVERAGE(K1186:L1186)</f>
        <v>43.25855</v>
      </c>
      <c r="O1186" s="2">
        <f>LOG(N1186,10)</f>
        <v>1.6360719580630199</v>
      </c>
      <c r="P1186" s="2">
        <f>LOG(L1186/K1186, 2)</f>
        <v>-1.5397610112236326</v>
      </c>
      <c r="Q1186" s="1">
        <v>0</v>
      </c>
      <c r="R1186" s="1">
        <v>1</v>
      </c>
      <c r="S1186" s="1">
        <f>-1*LOG10(R1186)</f>
        <v>0</v>
      </c>
      <c r="T1186" s="1">
        <v>1</v>
      </c>
      <c r="U1186" s="1" t="s">
        <v>1161</v>
      </c>
      <c r="V1186" s="1" t="s">
        <v>32</v>
      </c>
      <c r="W1186" s="1" t="s">
        <v>3686</v>
      </c>
      <c r="X1186" s="1" t="s">
        <v>25</v>
      </c>
      <c r="Y1186" s="1" t="s">
        <v>3685</v>
      </c>
    </row>
    <row r="1187" spans="1:25" x14ac:dyDescent="0.3">
      <c r="A1187" s="1" t="s">
        <v>9198</v>
      </c>
      <c r="B1187" s="1" t="s">
        <v>9198</v>
      </c>
      <c r="C1187" s="1" t="s">
        <v>9197</v>
      </c>
      <c r="D1187" s="8">
        <f>(L1187/K1187*100)-100</f>
        <v>81.227188360302421</v>
      </c>
      <c r="E1187" s="1" t="s">
        <v>8756</v>
      </c>
      <c r="F1187" s="1" t="s">
        <v>22</v>
      </c>
      <c r="G1187" s="1" t="s">
        <v>23</v>
      </c>
      <c r="H1187" s="1">
        <v>321.108</v>
      </c>
      <c r="I1187" s="1">
        <v>581.93499999999995</v>
      </c>
      <c r="J1187" s="1">
        <v>0.85780000000000001</v>
      </c>
      <c r="K1187" s="1">
        <f>IF(H1187=0, 0.1, H1187)</f>
        <v>321.108</v>
      </c>
      <c r="L1187" s="1">
        <f>IF(I1187=0, 0.1, I1187)</f>
        <v>581.93499999999995</v>
      </c>
      <c r="M1187" s="2">
        <f>LOG(L1187/K1187, 10)</f>
        <v>0.25822335266246055</v>
      </c>
      <c r="N1187" s="2">
        <f>AVERAGE(K1187:L1187)</f>
        <v>451.52149999999995</v>
      </c>
      <c r="O1187" s="2">
        <f>LOG(N1187,10)</f>
        <v>2.6546784348467569</v>
      </c>
      <c r="P1187" s="2">
        <f>LOG(L1187/K1187, 2)</f>
        <v>0.85779940996543524</v>
      </c>
      <c r="Q1187" s="1">
        <v>0.24607100000000001</v>
      </c>
      <c r="R1187" s="1">
        <v>0.76875000000000004</v>
      </c>
      <c r="S1187" s="1">
        <f>-1*LOG10(R1187)</f>
        <v>0.11421487121652682</v>
      </c>
      <c r="T1187" s="1">
        <v>0.99990000000000001</v>
      </c>
      <c r="U1187" s="1" t="s">
        <v>1161</v>
      </c>
      <c r="V1187" s="1" t="s">
        <v>33</v>
      </c>
      <c r="W1187" s="1" t="s">
        <v>9196</v>
      </c>
      <c r="X1187" s="1" t="s">
        <v>27</v>
      </c>
      <c r="Y1187" s="1" t="s">
        <v>9195</v>
      </c>
    </row>
    <row r="1188" spans="1:25" x14ac:dyDescent="0.3">
      <c r="A1188" s="1" t="s">
        <v>9502</v>
      </c>
      <c r="B1188" s="1" t="s">
        <v>9502</v>
      </c>
      <c r="C1188" s="1" t="s">
        <v>9501</v>
      </c>
      <c r="D1188" s="8">
        <f>(L1188/K1188*100)-100</f>
        <v>110608</v>
      </c>
      <c r="E1188" s="1" t="s">
        <v>518</v>
      </c>
      <c r="F1188" s="1" t="s">
        <v>22</v>
      </c>
      <c r="G1188" s="1" t="s">
        <v>23</v>
      </c>
      <c r="H1188" s="1">
        <v>0</v>
      </c>
      <c r="I1188" s="1">
        <v>110.708</v>
      </c>
      <c r="K1188" s="1">
        <f>IF(H1188=0, 0.1, H1188)</f>
        <v>0.1</v>
      </c>
      <c r="L1188" s="1">
        <f>IF(I1188=0, 0.1, I1188)</f>
        <v>110.708</v>
      </c>
      <c r="M1188" s="2">
        <f>LOG(L1188/K1188, 10)</f>
        <v>3.0441790050731212</v>
      </c>
      <c r="N1188" s="2">
        <f>AVERAGE(K1188:L1188)</f>
        <v>55.403999999999996</v>
      </c>
      <c r="O1188" s="2">
        <f>LOG(N1188,10)</f>
        <v>1.7435411205987659</v>
      </c>
      <c r="P1188" s="2">
        <f>LOG(L1188/K1188, 2)</f>
        <v>10.112543762818662</v>
      </c>
      <c r="Q1188" s="1">
        <v>0</v>
      </c>
      <c r="R1188" s="1">
        <v>1</v>
      </c>
      <c r="S1188" s="1">
        <f>-1*LOG10(R1188)</f>
        <v>0</v>
      </c>
      <c r="T1188" s="1">
        <v>1</v>
      </c>
      <c r="U1188" s="1" t="s">
        <v>1161</v>
      </c>
      <c r="V1188" s="1" t="s">
        <v>45</v>
      </c>
      <c r="W1188" s="1" t="s">
        <v>9500</v>
      </c>
      <c r="X1188" s="1" t="s">
        <v>27</v>
      </c>
      <c r="Y1188" s="1" t="s">
        <v>9499</v>
      </c>
    </row>
    <row r="1189" spans="1:25" x14ac:dyDescent="0.3">
      <c r="A1189" s="1" t="s">
        <v>7286</v>
      </c>
      <c r="B1189" s="1" t="s">
        <v>7286</v>
      </c>
      <c r="C1189" s="1" t="s">
        <v>7285</v>
      </c>
      <c r="D1189" s="8">
        <f>(L1189/K1189*100)-100</f>
        <v>-13.082912454910982</v>
      </c>
      <c r="E1189" s="1" t="s">
        <v>7284</v>
      </c>
      <c r="F1189" s="1" t="s">
        <v>22</v>
      </c>
      <c r="G1189" s="1" t="s">
        <v>23</v>
      </c>
      <c r="H1189" s="1">
        <v>701.11300000000006</v>
      </c>
      <c r="I1189" s="1">
        <v>609.38699999999994</v>
      </c>
      <c r="J1189" s="1">
        <v>-0.202288</v>
      </c>
      <c r="K1189" s="1">
        <f>IF(H1189=0, 0.1, H1189)</f>
        <v>701.11300000000006</v>
      </c>
      <c r="L1189" s="1">
        <f>IF(I1189=0, 0.1, I1189)</f>
        <v>609.38699999999994</v>
      </c>
      <c r="M1189" s="2">
        <f>LOG(L1189/K1189, 10)</f>
        <v>-6.0894834632785312E-2</v>
      </c>
      <c r="N1189" s="2">
        <f>AVERAGE(K1189:L1189)</f>
        <v>655.25</v>
      </c>
      <c r="O1189" s="2">
        <f>LOG(N1189,10)</f>
        <v>2.8164070296186376</v>
      </c>
      <c r="P1189" s="2">
        <f>LOG(L1189/K1189, 2)</f>
        <v>-0.20228826200016953</v>
      </c>
      <c r="Q1189" s="1">
        <v>-0.13709399999999999</v>
      </c>
      <c r="R1189" s="1">
        <v>0.82909999999999995</v>
      </c>
      <c r="S1189" s="1">
        <f>-1*LOG10(R1189)</f>
        <v>8.1393084855018102E-2</v>
      </c>
      <c r="T1189" s="1">
        <v>0.99990000000000001</v>
      </c>
      <c r="U1189" s="1" t="s">
        <v>1161</v>
      </c>
      <c r="V1189" s="1" t="s">
        <v>30</v>
      </c>
      <c r="W1189" s="1" t="s">
        <v>7283</v>
      </c>
      <c r="X1189" s="1" t="s">
        <v>25</v>
      </c>
      <c r="Y1189" s="1" t="s">
        <v>7282</v>
      </c>
    </row>
    <row r="1190" spans="1:25" x14ac:dyDescent="0.3">
      <c r="A1190" s="1" t="s">
        <v>6400</v>
      </c>
      <c r="B1190" s="1" t="s">
        <v>6400</v>
      </c>
      <c r="C1190" s="1" t="s">
        <v>6399</v>
      </c>
      <c r="D1190" s="8">
        <f>(L1190/K1190*100)-100</f>
        <v>3.646717406778734</v>
      </c>
      <c r="E1190" s="1" t="s">
        <v>1022</v>
      </c>
      <c r="F1190" s="1" t="s">
        <v>22</v>
      </c>
      <c r="G1190" s="1" t="s">
        <v>23</v>
      </c>
      <c r="H1190" s="1">
        <v>5296.27</v>
      </c>
      <c r="I1190" s="1">
        <v>5489.41</v>
      </c>
      <c r="J1190" s="1">
        <v>5.1675100000000002E-2</v>
      </c>
      <c r="K1190" s="1">
        <f>IF(H1190=0, 0.1, H1190)</f>
        <v>5296.27</v>
      </c>
      <c r="L1190" s="1">
        <f>IF(I1190=0, 0.1, I1190)</f>
        <v>5489.41</v>
      </c>
      <c r="M1190" s="2">
        <f>LOG(L1190/K1190, 10)</f>
        <v>1.5555552115385113E-2</v>
      </c>
      <c r="N1190" s="2">
        <f>AVERAGE(K1190:L1190)</f>
        <v>5392.84</v>
      </c>
      <c r="O1190" s="2">
        <f>LOG(N1190,10)</f>
        <v>3.7318175354100052</v>
      </c>
      <c r="P1190" s="2">
        <f>LOG(L1190/K1190, 2)</f>
        <v>5.1674425603582354E-2</v>
      </c>
      <c r="Q1190" s="1">
        <v>3.7077800000000001E-2</v>
      </c>
      <c r="R1190" s="1">
        <v>0.95714999999999995</v>
      </c>
      <c r="S1190" s="1">
        <f>-1*LOG10(R1190)</f>
        <v>1.9019996321927364E-2</v>
      </c>
      <c r="T1190" s="1">
        <v>0.99990000000000001</v>
      </c>
      <c r="U1190" s="1" t="s">
        <v>1161</v>
      </c>
      <c r="V1190" s="1" t="s">
        <v>24</v>
      </c>
      <c r="W1190" s="1" t="s">
        <v>6398</v>
      </c>
      <c r="X1190" s="1" t="s">
        <v>25</v>
      </c>
      <c r="Y1190" s="1" t="s">
        <v>6397</v>
      </c>
    </row>
    <row r="1191" spans="1:25" x14ac:dyDescent="0.3">
      <c r="A1191" s="1" t="s">
        <v>3602</v>
      </c>
      <c r="B1191" s="1" t="s">
        <v>3602</v>
      </c>
      <c r="C1191" s="1" t="s">
        <v>3601</v>
      </c>
      <c r="D1191" s="8">
        <f>(L1191/K1191*100)-100</f>
        <v>2.7372851334274628</v>
      </c>
      <c r="E1191" s="1" t="s">
        <v>198</v>
      </c>
      <c r="F1191" s="1" t="s">
        <v>22</v>
      </c>
      <c r="G1191" s="1" t="s">
        <v>23</v>
      </c>
      <c r="H1191" s="1">
        <v>1891.29</v>
      </c>
      <c r="I1191" s="1">
        <v>1943.06</v>
      </c>
      <c r="J1191" s="1">
        <v>3.8961500000000003E-2</v>
      </c>
      <c r="K1191" s="1">
        <f>IF(H1191=0, 0.1, H1191)</f>
        <v>1891.29</v>
      </c>
      <c r="L1191" s="1">
        <f>IF(I1191=0, 0.1, I1191)</f>
        <v>1943.06</v>
      </c>
      <c r="M1191" s="2">
        <f>LOG(L1191/K1191, 10)</f>
        <v>1.172808516532994E-2</v>
      </c>
      <c r="N1191" s="2">
        <f>AVERAGE(K1191:L1191)</f>
        <v>1917.175</v>
      </c>
      <c r="O1191" s="2">
        <f>LOG(N1191,10)</f>
        <v>3.2826617571480217</v>
      </c>
      <c r="P1191" s="2">
        <f>LOG(L1191/K1191, 2)</f>
        <v>3.8959855609941231E-2</v>
      </c>
      <c r="Q1191" s="1">
        <v>5.1503199999999999E-3</v>
      </c>
      <c r="R1191" s="1">
        <v>0.98119999999999996</v>
      </c>
      <c r="S1191" s="1">
        <f>-1*LOG10(R1191)</f>
        <v>8.2424604656519129E-3</v>
      </c>
      <c r="T1191" s="1">
        <v>0.99990000000000001</v>
      </c>
      <c r="U1191" s="1" t="s">
        <v>1161</v>
      </c>
      <c r="V1191" s="1" t="s">
        <v>32</v>
      </c>
      <c r="W1191" s="1" t="s">
        <v>3600</v>
      </c>
      <c r="X1191" s="1" t="s">
        <v>25</v>
      </c>
      <c r="Y1191" s="1" t="s">
        <v>3599</v>
      </c>
    </row>
    <row r="1192" spans="1:25" x14ac:dyDescent="0.3">
      <c r="A1192" s="1" t="s">
        <v>8537</v>
      </c>
      <c r="B1192" s="1" t="s">
        <v>8537</v>
      </c>
      <c r="C1192" s="1" t="s">
        <v>8536</v>
      </c>
      <c r="D1192" s="8">
        <f>(L1192/K1192*100)-100</f>
        <v>37.577280833110677</v>
      </c>
      <c r="E1192" s="1" t="s">
        <v>8535</v>
      </c>
      <c r="F1192" s="1" t="s">
        <v>22</v>
      </c>
      <c r="G1192" s="1" t="s">
        <v>23</v>
      </c>
      <c r="H1192" s="1">
        <v>32.187800000000003</v>
      </c>
      <c r="I1192" s="1">
        <v>44.283099999999997</v>
      </c>
      <c r="J1192" s="1">
        <v>0.46024100000000001</v>
      </c>
      <c r="K1192" s="1">
        <f>IF(H1192=0, 0.1, H1192)</f>
        <v>32.187800000000003</v>
      </c>
      <c r="L1192" s="1">
        <f>IF(I1192=0, 0.1, I1192)</f>
        <v>44.283099999999997</v>
      </c>
      <c r="M1192" s="2">
        <f>LOG(L1192/K1192, 10)</f>
        <v>0.13854672151970573</v>
      </c>
      <c r="N1192" s="2">
        <f>AVERAGE(K1192:L1192)</f>
        <v>38.23545</v>
      </c>
      <c r="O1192" s="2">
        <f>LOG(N1192,10)</f>
        <v>1.5824662058461678</v>
      </c>
      <c r="P1192" s="2">
        <f>LOG(L1192/K1192, 2)</f>
        <v>0.46024224667084612</v>
      </c>
      <c r="Q1192" s="1">
        <v>0</v>
      </c>
      <c r="R1192" s="1">
        <v>1</v>
      </c>
      <c r="S1192" s="1">
        <f>-1*LOG10(R1192)</f>
        <v>0</v>
      </c>
      <c r="T1192" s="1">
        <v>1</v>
      </c>
      <c r="U1192" s="1" t="s">
        <v>1161</v>
      </c>
      <c r="V1192" s="1" t="s">
        <v>33</v>
      </c>
      <c r="W1192" s="1" t="s">
        <v>8534</v>
      </c>
      <c r="X1192" s="1" t="s">
        <v>25</v>
      </c>
      <c r="Y1192" s="1" t="s">
        <v>8533</v>
      </c>
    </row>
    <row r="1193" spans="1:25" x14ac:dyDescent="0.3">
      <c r="A1193" s="1" t="s">
        <v>7839</v>
      </c>
      <c r="B1193" s="1" t="s">
        <v>7839</v>
      </c>
      <c r="C1193" s="1" t="s">
        <v>7838</v>
      </c>
      <c r="D1193" s="8">
        <f>(L1193/K1193*100)-100</f>
        <v>-55.439504284426249</v>
      </c>
      <c r="E1193" s="1" t="s">
        <v>769</v>
      </c>
      <c r="F1193" s="1" t="s">
        <v>22</v>
      </c>
      <c r="G1193" s="1" t="s">
        <v>23</v>
      </c>
      <c r="H1193" s="1">
        <v>730.90300000000002</v>
      </c>
      <c r="I1193" s="1">
        <v>325.69400000000002</v>
      </c>
      <c r="J1193" s="1">
        <v>-1.1661600000000001</v>
      </c>
      <c r="K1193" s="1">
        <f>IF(H1193=0, 0.1, H1193)</f>
        <v>730.90300000000002</v>
      </c>
      <c r="L1193" s="1">
        <f>IF(I1193=0, 0.1, I1193)</f>
        <v>325.69400000000002</v>
      </c>
      <c r="M1193" s="2">
        <f>LOG(L1193/K1193, 10)</f>
        <v>-0.35104998647569224</v>
      </c>
      <c r="N1193" s="2">
        <f>AVERAGE(K1193:L1193)</f>
        <v>528.29849999999999</v>
      </c>
      <c r="O1193" s="2">
        <f>LOG(N1193,10)</f>
        <v>2.7228793775946665</v>
      </c>
      <c r="P1193" s="2">
        <f>LOG(L1193/K1193, 2)</f>
        <v>-1.1661628127834307</v>
      </c>
      <c r="Q1193" s="1">
        <v>-0.19792499999999999</v>
      </c>
      <c r="R1193" s="1">
        <v>0.58284999999999998</v>
      </c>
      <c r="S1193" s="1">
        <f>-1*LOG10(R1193)</f>
        <v>0.23444319919328674</v>
      </c>
      <c r="T1193" s="1">
        <v>0.99990000000000001</v>
      </c>
      <c r="U1193" s="1" t="s">
        <v>1161</v>
      </c>
      <c r="V1193" s="1" t="s">
        <v>47</v>
      </c>
      <c r="W1193" s="1" t="s">
        <v>7837</v>
      </c>
      <c r="X1193" s="1" t="s">
        <v>27</v>
      </c>
      <c r="Y1193" s="1" t="s">
        <v>7836</v>
      </c>
    </row>
    <row r="1194" spans="1:25" x14ac:dyDescent="0.3">
      <c r="A1194" s="1" t="s">
        <v>4085</v>
      </c>
      <c r="B1194" s="1" t="s">
        <v>4085</v>
      </c>
      <c r="C1194" s="1" t="s">
        <v>4084</v>
      </c>
      <c r="D1194" s="8">
        <f>(L1194/K1194*100)-100</f>
        <v>22041.5</v>
      </c>
      <c r="E1194" s="1" t="s">
        <v>120</v>
      </c>
      <c r="F1194" s="1" t="s">
        <v>22</v>
      </c>
      <c r="G1194" s="1" t="s">
        <v>23</v>
      </c>
      <c r="H1194" s="1">
        <v>0</v>
      </c>
      <c r="I1194" s="1">
        <v>22.141500000000001</v>
      </c>
      <c r="K1194" s="1">
        <f>IF(H1194=0, 0.1, H1194)</f>
        <v>0.1</v>
      </c>
      <c r="L1194" s="1">
        <f>IF(I1194=0, 0.1, I1194)</f>
        <v>22.141500000000001</v>
      </c>
      <c r="M1194" s="2">
        <f>LOG(L1194/K1194, 10)</f>
        <v>2.3452070392913957</v>
      </c>
      <c r="N1194" s="2">
        <f>AVERAGE(K1194:L1194)</f>
        <v>11.120750000000001</v>
      </c>
      <c r="O1194" s="2">
        <f>LOG(N1194,10)</f>
        <v>1.04613407770266</v>
      </c>
      <c r="P1194" s="2">
        <f>LOG(L1194/K1194, 2)</f>
        <v>7.790609152149699</v>
      </c>
      <c r="Q1194" s="1">
        <v>0</v>
      </c>
      <c r="R1194" s="1">
        <v>1</v>
      </c>
      <c r="S1194" s="1">
        <f>-1*LOG10(R1194)</f>
        <v>0</v>
      </c>
      <c r="T1194" s="1">
        <v>1</v>
      </c>
      <c r="U1194" s="1" t="s">
        <v>1161</v>
      </c>
      <c r="V1194" s="1" t="s">
        <v>32</v>
      </c>
      <c r="W1194" s="1" t="s">
        <v>4083</v>
      </c>
      <c r="X1194" s="1" t="s">
        <v>27</v>
      </c>
      <c r="Y1194" s="1" t="s">
        <v>4082</v>
      </c>
    </row>
    <row r="1195" spans="1:25" x14ac:dyDescent="0.3">
      <c r="A1195" s="1" t="s">
        <v>4352</v>
      </c>
      <c r="B1195" s="1" t="s">
        <v>4352</v>
      </c>
      <c r="C1195" s="1" t="s">
        <v>4351</v>
      </c>
      <c r="D1195" s="8">
        <f>(L1195/K1195*100)-100</f>
        <v>-82.150141483195341</v>
      </c>
      <c r="E1195" s="1" t="s">
        <v>4350</v>
      </c>
      <c r="F1195" s="1" t="s">
        <v>22</v>
      </c>
      <c r="G1195" s="1" t="s">
        <v>23</v>
      </c>
      <c r="H1195" s="1">
        <v>124.04300000000001</v>
      </c>
      <c r="I1195" s="1">
        <v>22.141500000000001</v>
      </c>
      <c r="J1195" s="1">
        <v>-2.4860099999999998</v>
      </c>
      <c r="K1195" s="1">
        <f>IF(H1195=0, 0.1, H1195)</f>
        <v>124.04300000000001</v>
      </c>
      <c r="L1195" s="1">
        <f>IF(I1195=0, 0.1, I1195)</f>
        <v>22.141500000000001</v>
      </c>
      <c r="M1195" s="2">
        <f>LOG(L1195/K1195, 10)</f>
        <v>-0.74836522188313448</v>
      </c>
      <c r="N1195" s="2">
        <f>AVERAGE(K1195:L1195)</f>
        <v>73.092250000000007</v>
      </c>
      <c r="O1195" s="2">
        <f>LOG(N1195,10)</f>
        <v>1.8638713309843165</v>
      </c>
      <c r="P1195" s="2">
        <f>LOG(L1195/K1195, 2)</f>
        <v>-2.4860154558101994</v>
      </c>
      <c r="Q1195" s="1">
        <v>-1.4858100000000001</v>
      </c>
      <c r="R1195" s="1">
        <v>0.1079</v>
      </c>
      <c r="S1195" s="1">
        <f>-1*LOG10(R1195)</f>
        <v>0.96697855531708932</v>
      </c>
      <c r="T1195" s="1">
        <v>0.99990000000000001</v>
      </c>
      <c r="U1195" s="1" t="s">
        <v>1161</v>
      </c>
      <c r="V1195" s="1" t="s">
        <v>38</v>
      </c>
      <c r="W1195" s="1" t="s">
        <v>4349</v>
      </c>
      <c r="X1195" s="1" t="s">
        <v>25</v>
      </c>
      <c r="Y1195" s="1" t="s">
        <v>4348</v>
      </c>
    </row>
    <row r="1196" spans="1:25" x14ac:dyDescent="0.3">
      <c r="A1196" s="1" t="s">
        <v>8579</v>
      </c>
      <c r="B1196" s="1" t="s">
        <v>8579</v>
      </c>
      <c r="C1196" s="1" t="s">
        <v>8578</v>
      </c>
      <c r="D1196" s="8">
        <f>(L1196/K1196*100)-100</f>
        <v>37.577280833110677</v>
      </c>
      <c r="E1196" s="1" t="s">
        <v>739</v>
      </c>
      <c r="F1196" s="1" t="s">
        <v>22</v>
      </c>
      <c r="G1196" s="1" t="s">
        <v>23</v>
      </c>
      <c r="H1196" s="1">
        <v>32.187800000000003</v>
      </c>
      <c r="I1196" s="1">
        <v>44.283099999999997</v>
      </c>
      <c r="J1196" s="1">
        <v>0.46024100000000001</v>
      </c>
      <c r="K1196" s="1">
        <f>IF(H1196=0, 0.1, H1196)</f>
        <v>32.187800000000003</v>
      </c>
      <c r="L1196" s="1">
        <f>IF(I1196=0, 0.1, I1196)</f>
        <v>44.283099999999997</v>
      </c>
      <c r="M1196" s="2">
        <f>LOG(L1196/K1196, 10)</f>
        <v>0.13854672151970573</v>
      </c>
      <c r="N1196" s="2">
        <f>AVERAGE(K1196:L1196)</f>
        <v>38.23545</v>
      </c>
      <c r="O1196" s="2">
        <f>LOG(N1196,10)</f>
        <v>1.5824662058461678</v>
      </c>
      <c r="P1196" s="2">
        <f>LOG(L1196/K1196, 2)</f>
        <v>0.46024224667084612</v>
      </c>
      <c r="Q1196" s="1">
        <v>0</v>
      </c>
      <c r="R1196" s="1">
        <v>1</v>
      </c>
      <c r="S1196" s="1">
        <f>-1*LOG10(R1196)</f>
        <v>0</v>
      </c>
      <c r="T1196" s="1">
        <v>1</v>
      </c>
      <c r="U1196" s="1" t="s">
        <v>1161</v>
      </c>
      <c r="V1196" s="1" t="s">
        <v>33</v>
      </c>
      <c r="W1196" s="1" t="s">
        <v>8577</v>
      </c>
      <c r="X1196" s="1" t="s">
        <v>25</v>
      </c>
      <c r="Y1196" s="1" t="s">
        <v>8576</v>
      </c>
    </row>
    <row r="1197" spans="1:25" x14ac:dyDescent="0.3">
      <c r="A1197" s="1" t="s">
        <v>8985</v>
      </c>
      <c r="B1197" s="1" t="s">
        <v>8985</v>
      </c>
      <c r="C1197" s="1" t="s">
        <v>8984</v>
      </c>
      <c r="D1197" s="8">
        <f>(L1197/K1197*100)-100</f>
        <v>56.458261057320243</v>
      </c>
      <c r="E1197" s="1" t="s">
        <v>383</v>
      </c>
      <c r="F1197" s="1" t="s">
        <v>22</v>
      </c>
      <c r="G1197" s="1" t="s">
        <v>23</v>
      </c>
      <c r="H1197" s="1">
        <v>82.438599999999994</v>
      </c>
      <c r="I1197" s="1">
        <v>128.982</v>
      </c>
      <c r="J1197" s="1">
        <v>0.645783</v>
      </c>
      <c r="K1197" s="1">
        <f>IF(H1197=0, 0.1, H1197)</f>
        <v>82.438599999999994</v>
      </c>
      <c r="L1197" s="1">
        <f>IF(I1197=0, 0.1, I1197)</f>
        <v>128.982</v>
      </c>
      <c r="M1197" s="2">
        <f>LOG(L1197/K1197, 10)</f>
        <v>0.19439849900596012</v>
      </c>
      <c r="N1197" s="2">
        <f>AVERAGE(K1197:L1197)</f>
        <v>105.71029999999999</v>
      </c>
      <c r="O1197" s="2">
        <f>LOG(N1197,10)</f>
        <v>2.0241173053323016</v>
      </c>
      <c r="P1197" s="2">
        <f>LOG(L1197/K1197, 2)</f>
        <v>0.64577783545183198</v>
      </c>
      <c r="Q1197" s="1">
        <v>0.59779899999999997</v>
      </c>
      <c r="R1197" s="1">
        <v>0.76739999999999997</v>
      </c>
      <c r="S1197" s="1">
        <f>-1*LOG10(R1197)</f>
        <v>0.11497820513770246</v>
      </c>
      <c r="T1197" s="1">
        <v>0.99990000000000001</v>
      </c>
      <c r="U1197" s="1" t="s">
        <v>1161</v>
      </c>
      <c r="V1197" s="1" t="s">
        <v>33</v>
      </c>
      <c r="W1197" s="1" t="s">
        <v>8983</v>
      </c>
      <c r="X1197" s="1" t="s">
        <v>27</v>
      </c>
      <c r="Y1197" s="1" t="s">
        <v>8982</v>
      </c>
    </row>
    <row r="1198" spans="1:25" x14ac:dyDescent="0.3">
      <c r="A1198" s="1" t="s">
        <v>2031</v>
      </c>
      <c r="B1198" s="1" t="s">
        <v>2031</v>
      </c>
      <c r="C1198" s="1" t="s">
        <v>2030</v>
      </c>
      <c r="D1198" s="8">
        <f>(L1198/K1198*100)-100</f>
        <v>-49.185685319844993</v>
      </c>
      <c r="E1198" s="1" t="s">
        <v>1006</v>
      </c>
      <c r="F1198" s="1" t="s">
        <v>22</v>
      </c>
      <c r="G1198" s="1" t="s">
        <v>23</v>
      </c>
      <c r="H1198" s="1">
        <v>87.146900000000002</v>
      </c>
      <c r="I1198" s="1">
        <v>44.283099999999997</v>
      </c>
      <c r="J1198" s="1">
        <v>-0.97669300000000003</v>
      </c>
      <c r="K1198" s="1">
        <f>IF(H1198=0, 0.1, H1198)</f>
        <v>87.146900000000002</v>
      </c>
      <c r="L1198" s="1">
        <f>IF(I1198=0, 0.1, I1198)</f>
        <v>44.283099999999997</v>
      </c>
      <c r="M1198" s="2">
        <f>LOG(L1198/K1198, 10)</f>
        <v>-0.294013927265937</v>
      </c>
      <c r="N1198" s="2">
        <f>AVERAGE(K1198:L1198)</f>
        <v>65.715000000000003</v>
      </c>
      <c r="O1198" s="2">
        <f>LOG(N1198,10)</f>
        <v>1.8176645122338566</v>
      </c>
      <c r="P1198" s="2">
        <f>LOG(L1198/K1198, 2)</f>
        <v>-0.97669312527288576</v>
      </c>
      <c r="Q1198" s="1">
        <v>-0.19136</v>
      </c>
      <c r="R1198" s="1">
        <v>0.70450000000000002</v>
      </c>
      <c r="S1198" s="1">
        <f>-1*LOG10(R1198)</f>
        <v>0.15211900255462477</v>
      </c>
      <c r="T1198" s="1">
        <v>0.99990000000000001</v>
      </c>
      <c r="U1198" s="1" t="s">
        <v>1161</v>
      </c>
      <c r="V1198" s="1" t="s">
        <v>49</v>
      </c>
      <c r="W1198" s="1" t="s">
        <v>2029</v>
      </c>
      <c r="X1198" s="1" t="s">
        <v>25</v>
      </c>
      <c r="Y1198" s="1" t="s">
        <v>2028</v>
      </c>
    </row>
    <row r="1199" spans="1:25" x14ac:dyDescent="0.3">
      <c r="A1199" s="1" t="s">
        <v>2857</v>
      </c>
      <c r="B1199" s="1" t="s">
        <v>2857</v>
      </c>
      <c r="C1199" s="1" t="s">
        <v>2856</v>
      </c>
      <c r="D1199" s="8">
        <f>(L1199/K1199*100)-100</f>
        <v>33.310893927800009</v>
      </c>
      <c r="E1199" s="1" t="s">
        <v>2855</v>
      </c>
      <c r="F1199" s="1" t="s">
        <v>22</v>
      </c>
      <c r="G1199" s="1" t="s">
        <v>23</v>
      </c>
      <c r="H1199" s="1">
        <v>206.482</v>
      </c>
      <c r="I1199" s="1">
        <v>275.26299999999998</v>
      </c>
      <c r="J1199" s="1">
        <v>0.414796</v>
      </c>
      <c r="K1199" s="1">
        <f>IF(H1199=0, 0.1, H1199)</f>
        <v>206.482</v>
      </c>
      <c r="L1199" s="1">
        <f>IF(I1199=0, 0.1, I1199)</f>
        <v>275.26299999999998</v>
      </c>
      <c r="M1199" s="2">
        <f>LOG(L1199/K1199, 10)</f>
        <v>0.1248656406322616</v>
      </c>
      <c r="N1199" s="2">
        <f>AVERAGE(K1199:L1199)</f>
        <v>240.8725</v>
      </c>
      <c r="O1199" s="2">
        <f>LOG(N1199,10)</f>
        <v>2.3817872201727397</v>
      </c>
      <c r="P1199" s="2">
        <f>LOG(L1199/K1199, 2)</f>
        <v>0.41479467970241884</v>
      </c>
      <c r="Q1199" s="1">
        <v>0.21595700000000001</v>
      </c>
      <c r="R1199" s="1">
        <v>0.80130000000000001</v>
      </c>
      <c r="S1199" s="1">
        <f>-1*LOG10(R1199)</f>
        <v>9.6204857258964716E-2</v>
      </c>
      <c r="T1199" s="1">
        <v>0.99990000000000001</v>
      </c>
      <c r="U1199" s="1" t="s">
        <v>1161</v>
      </c>
      <c r="V1199" s="1" t="s">
        <v>34</v>
      </c>
      <c r="W1199" s="1" t="s">
        <v>2854</v>
      </c>
      <c r="X1199" s="1" t="s">
        <v>25</v>
      </c>
      <c r="Y1199" s="1" t="s">
        <v>2853</v>
      </c>
    </row>
    <row r="1200" spans="1:25" x14ac:dyDescent="0.3">
      <c r="A1200" s="1" t="s">
        <v>6480</v>
      </c>
      <c r="B1200" s="1" t="s">
        <v>6480</v>
      </c>
      <c r="C1200" s="1" t="s">
        <v>6479</v>
      </c>
      <c r="D1200" s="8">
        <f>(L1200/K1200*100)-100</f>
        <v>-99.63609235975909</v>
      </c>
      <c r="E1200" s="1" t="s">
        <v>6478</v>
      </c>
      <c r="F1200" s="1" t="s">
        <v>22</v>
      </c>
      <c r="G1200" s="1" t="s">
        <v>23</v>
      </c>
      <c r="H1200" s="1">
        <v>27.479500000000002</v>
      </c>
      <c r="I1200" s="1">
        <v>0</v>
      </c>
      <c r="K1200" s="1">
        <f>IF(H1200=0, 0.1, H1200)</f>
        <v>27.479500000000002</v>
      </c>
      <c r="L1200" s="1">
        <f>IF(I1200=0, 0.1, I1200)</f>
        <v>0.1</v>
      </c>
      <c r="M1200" s="2">
        <f>LOG(L1200/K1200, 10)</f>
        <v>-2.4390088263053991</v>
      </c>
      <c r="N1200" s="2">
        <f>AVERAGE(K1200:L1200)</f>
        <v>13.789750000000002</v>
      </c>
      <c r="O1200" s="2">
        <f>LOG(N1200,10)</f>
        <v>1.1395563927454901</v>
      </c>
      <c r="P1200" s="2">
        <f>LOG(L1200/K1200, 2)</f>
        <v>-8.1022119437821569</v>
      </c>
      <c r="Q1200" s="1">
        <v>0</v>
      </c>
      <c r="R1200" s="1">
        <v>1</v>
      </c>
      <c r="S1200" s="1">
        <f>-1*LOG10(R1200)</f>
        <v>0</v>
      </c>
      <c r="T1200" s="1">
        <v>1</v>
      </c>
      <c r="U1200" s="1" t="s">
        <v>1161</v>
      </c>
      <c r="V1200" s="1" t="s">
        <v>24</v>
      </c>
      <c r="W1200" s="1" t="s">
        <v>6477</v>
      </c>
      <c r="X1200" s="1" t="s">
        <v>27</v>
      </c>
      <c r="Y1200" s="1" t="s">
        <v>6476</v>
      </c>
    </row>
    <row r="1201" spans="1:25" x14ac:dyDescent="0.3">
      <c r="A1201" s="1" t="s">
        <v>1504</v>
      </c>
      <c r="B1201" s="1" t="s">
        <v>1504</v>
      </c>
      <c r="C1201" s="1" t="s">
        <v>1503</v>
      </c>
      <c r="D1201" s="8">
        <f>(L1201/K1201*100)-100</f>
        <v>-38.275188389617632</v>
      </c>
      <c r="E1201" s="1" t="s">
        <v>150</v>
      </c>
      <c r="F1201" s="1" t="s">
        <v>22</v>
      </c>
      <c r="G1201" s="1" t="s">
        <v>23</v>
      </c>
      <c r="H1201" s="1">
        <v>197.065</v>
      </c>
      <c r="I1201" s="1">
        <v>121.63800000000001</v>
      </c>
      <c r="J1201" s="1">
        <v>-0.69607300000000005</v>
      </c>
      <c r="K1201" s="1">
        <f>IF(H1201=0, 0.1, H1201)</f>
        <v>197.065</v>
      </c>
      <c r="L1201" s="1">
        <f>IF(I1201=0, 0.1, I1201)</f>
        <v>121.63800000000001</v>
      </c>
      <c r="M1201" s="2">
        <f>LOG(L1201/K1201, 10)</f>
        <v>-0.20954022689941187</v>
      </c>
      <c r="N1201" s="2">
        <f>AVERAGE(K1201:L1201)</f>
        <v>159.35149999999999</v>
      </c>
      <c r="O1201" s="2">
        <f>LOG(N1201,10)</f>
        <v>2.2023561559092601</v>
      </c>
      <c r="P1201" s="2">
        <f>LOG(L1201/K1201, 2)</f>
        <v>-0.696077566746229</v>
      </c>
      <c r="Q1201" s="1">
        <v>-6.9506999999999999E-2</v>
      </c>
      <c r="R1201" s="1">
        <v>0.79830000000000001</v>
      </c>
      <c r="S1201" s="1">
        <f>-1*LOG10(R1201)</f>
        <v>9.7833870728948724E-2</v>
      </c>
      <c r="T1201" s="1">
        <v>0.99990000000000001</v>
      </c>
      <c r="U1201" s="1" t="s">
        <v>1161</v>
      </c>
      <c r="V1201" s="1" t="s">
        <v>28</v>
      </c>
      <c r="W1201" s="1" t="s">
        <v>1502</v>
      </c>
      <c r="X1201" s="1" t="s">
        <v>25</v>
      </c>
      <c r="Y1201" s="1" t="s">
        <v>1501</v>
      </c>
    </row>
    <row r="1202" spans="1:25" x14ac:dyDescent="0.3">
      <c r="A1202" s="1" t="s">
        <v>1633</v>
      </c>
      <c r="B1202" s="1" t="s">
        <v>1633</v>
      </c>
      <c r="C1202" s="1" t="s">
        <v>1632</v>
      </c>
      <c r="D1202" s="8">
        <f>(L1202/K1202*100)-100</f>
        <v>22041.5</v>
      </c>
      <c r="E1202" s="1" t="s">
        <v>1631</v>
      </c>
      <c r="F1202" s="1" t="s">
        <v>22</v>
      </c>
      <c r="G1202" s="1" t="s">
        <v>23</v>
      </c>
      <c r="H1202" s="1">
        <v>0</v>
      </c>
      <c r="I1202" s="1">
        <v>22.141500000000001</v>
      </c>
      <c r="K1202" s="1">
        <f>IF(H1202=0, 0.1, H1202)</f>
        <v>0.1</v>
      </c>
      <c r="L1202" s="1">
        <f>IF(I1202=0, 0.1, I1202)</f>
        <v>22.141500000000001</v>
      </c>
      <c r="M1202" s="2">
        <f>LOG(L1202/K1202, 10)</f>
        <v>2.3452070392913957</v>
      </c>
      <c r="N1202" s="2">
        <f>AVERAGE(K1202:L1202)</f>
        <v>11.120750000000001</v>
      </c>
      <c r="O1202" s="2">
        <f>LOG(N1202,10)</f>
        <v>1.04613407770266</v>
      </c>
      <c r="P1202" s="2">
        <f>LOG(L1202/K1202, 2)</f>
        <v>7.790609152149699</v>
      </c>
      <c r="Q1202" s="1">
        <v>0</v>
      </c>
      <c r="R1202" s="1">
        <v>1</v>
      </c>
      <c r="S1202" s="1">
        <f>-1*LOG10(R1202)</f>
        <v>0</v>
      </c>
      <c r="T1202" s="1">
        <v>1</v>
      </c>
      <c r="U1202" s="1" t="s">
        <v>1161</v>
      </c>
      <c r="V1202" s="1" t="s">
        <v>37</v>
      </c>
      <c r="W1202" s="1" t="s">
        <v>1630</v>
      </c>
      <c r="X1202" s="1" t="s">
        <v>25</v>
      </c>
      <c r="Y1202" s="1" t="s">
        <v>1629</v>
      </c>
    </row>
    <row r="1203" spans="1:25" x14ac:dyDescent="0.3">
      <c r="A1203" s="1" t="s">
        <v>8376</v>
      </c>
      <c r="B1203" s="1" t="s">
        <v>8376</v>
      </c>
      <c r="C1203" s="1" t="s">
        <v>8375</v>
      </c>
      <c r="D1203" s="8">
        <f>(L1203/K1203*100)-100</f>
        <v>-61.20336902016134</v>
      </c>
      <c r="E1203" s="1" t="s">
        <v>8374</v>
      </c>
      <c r="F1203" s="1" t="s">
        <v>22</v>
      </c>
      <c r="G1203" s="1" t="s">
        <v>23</v>
      </c>
      <c r="H1203" s="1">
        <v>174.29400000000001</v>
      </c>
      <c r="I1203" s="1">
        <v>67.620199999999997</v>
      </c>
      <c r="J1203" s="1">
        <v>-1.3660000000000001</v>
      </c>
      <c r="K1203" s="1">
        <f>IF(H1203=0, 0.1, H1203)</f>
        <v>174.29400000000001</v>
      </c>
      <c r="L1203" s="1">
        <f>IF(I1203=0, 0.1, I1203)</f>
        <v>67.620199999999997</v>
      </c>
      <c r="M1203" s="2">
        <f>LOG(L1203/K1203, 10)</f>
        <v>-0.41120598601383379</v>
      </c>
      <c r="N1203" s="2">
        <f>AVERAGE(K1203:L1203)</f>
        <v>120.9571</v>
      </c>
      <c r="O1203" s="2">
        <f>LOG(N1203,10)</f>
        <v>2.082631365879557</v>
      </c>
      <c r="P1203" s="2">
        <f>LOG(L1203/K1203, 2)</f>
        <v>-1.3659967177252146</v>
      </c>
      <c r="Q1203" s="1">
        <v>-1.01156</v>
      </c>
      <c r="R1203" s="1">
        <v>0.39689999999999998</v>
      </c>
      <c r="S1203" s="1">
        <f>-1*LOG10(R1203)</f>
        <v>0.40131890109283663</v>
      </c>
      <c r="T1203" s="1">
        <v>0.99990000000000001</v>
      </c>
      <c r="U1203" s="1" t="s">
        <v>1161</v>
      </c>
      <c r="V1203" s="1" t="s">
        <v>33</v>
      </c>
      <c r="W1203" s="1" t="s">
        <v>8373</v>
      </c>
      <c r="X1203" s="1" t="s">
        <v>25</v>
      </c>
      <c r="Y1203" s="1" t="s">
        <v>8372</v>
      </c>
    </row>
    <row r="1204" spans="1:25" x14ac:dyDescent="0.3">
      <c r="A1204" s="1" t="s">
        <v>9498</v>
      </c>
      <c r="B1204" s="1" t="s">
        <v>9498</v>
      </c>
      <c r="C1204" s="1" t="s">
        <v>9497</v>
      </c>
      <c r="D1204" s="8">
        <f>(L1204/K1204*100)-100</f>
        <v>23237.1</v>
      </c>
      <c r="E1204" s="1" t="s">
        <v>9496</v>
      </c>
      <c r="F1204" s="1" t="s">
        <v>22</v>
      </c>
      <c r="G1204" s="1" t="s">
        <v>23</v>
      </c>
      <c r="H1204" s="1">
        <v>0</v>
      </c>
      <c r="I1204" s="1">
        <v>23.3371</v>
      </c>
      <c r="K1204" s="1">
        <f>IF(H1204=0, 0.1, H1204)</f>
        <v>0.1</v>
      </c>
      <c r="L1204" s="1">
        <f>IF(I1204=0, 0.1, I1204)</f>
        <v>23.3371</v>
      </c>
      <c r="M1204" s="2">
        <f>LOG(L1204/K1204, 10)</f>
        <v>2.3680468871743163</v>
      </c>
      <c r="N1204" s="2">
        <f>AVERAGE(K1204:L1204)</f>
        <v>11.71855</v>
      </c>
      <c r="O1204" s="2">
        <f>LOG(N1204,10)</f>
        <v>1.0688738773854054</v>
      </c>
      <c r="P1204" s="2">
        <f>LOG(L1204/K1204, 2)</f>
        <v>7.8664814845149253</v>
      </c>
      <c r="Q1204" s="1">
        <v>0</v>
      </c>
      <c r="R1204" s="1">
        <v>1</v>
      </c>
      <c r="S1204" s="1">
        <f>-1*LOG10(R1204)</f>
        <v>0</v>
      </c>
      <c r="T1204" s="1">
        <v>1</v>
      </c>
      <c r="U1204" s="1" t="s">
        <v>1161</v>
      </c>
      <c r="V1204" s="1" t="s">
        <v>39</v>
      </c>
      <c r="W1204" s="1" t="s">
        <v>9495</v>
      </c>
      <c r="X1204" s="1" t="s">
        <v>25</v>
      </c>
      <c r="Y1204" s="1" t="s">
        <v>9494</v>
      </c>
    </row>
    <row r="1205" spans="1:25" x14ac:dyDescent="0.3">
      <c r="A1205" s="1" t="s">
        <v>1814</v>
      </c>
      <c r="B1205" s="1" t="s">
        <v>1814</v>
      </c>
      <c r="C1205" s="1" t="s">
        <v>1813</v>
      </c>
      <c r="D1205" s="8">
        <f>(L1205/K1205*100)-100</f>
        <v>-6.7061669218649484</v>
      </c>
      <c r="E1205" s="1" t="s">
        <v>1812</v>
      </c>
      <c r="F1205" s="1" t="s">
        <v>22</v>
      </c>
      <c r="G1205" s="1" t="s">
        <v>23</v>
      </c>
      <c r="H1205" s="1">
        <v>225.315</v>
      </c>
      <c r="I1205" s="1">
        <v>210.20500000000001</v>
      </c>
      <c r="J1205" s="1">
        <v>-0.100148</v>
      </c>
      <c r="K1205" s="1">
        <f>IF(H1205=0, 0.1, H1205)</f>
        <v>225.315</v>
      </c>
      <c r="L1205" s="1">
        <f>IF(I1205=0, 0.1, I1205)</f>
        <v>210.20500000000001</v>
      </c>
      <c r="M1205" s="2">
        <f>LOG(L1205/K1205, 10)</f>
        <v>-3.0147063098662795E-2</v>
      </c>
      <c r="N1205" s="2">
        <f>AVERAGE(K1205:L1205)</f>
        <v>217.76</v>
      </c>
      <c r="O1205" s="2">
        <f>LOG(N1205,10)</f>
        <v>2.337978107859259</v>
      </c>
      <c r="P1205" s="2">
        <f>LOG(L1205/K1205, 2)</f>
        <v>-0.10014637588579002</v>
      </c>
      <c r="Q1205" s="1">
        <v>-7.8880099999999995E-2</v>
      </c>
      <c r="R1205" s="1">
        <v>0.92645</v>
      </c>
      <c r="S1205" s="1">
        <f>-1*LOG10(R1205)</f>
        <v>3.3178014348376146E-2</v>
      </c>
      <c r="T1205" s="1">
        <v>0.99990000000000001</v>
      </c>
      <c r="U1205" s="1" t="s">
        <v>1161</v>
      </c>
      <c r="V1205" s="1" t="s">
        <v>37</v>
      </c>
      <c r="W1205" s="1" t="s">
        <v>1811</v>
      </c>
      <c r="X1205" s="1" t="s">
        <v>27</v>
      </c>
      <c r="Y1205" s="1" t="s">
        <v>1810</v>
      </c>
    </row>
    <row r="1206" spans="1:25" x14ac:dyDescent="0.3">
      <c r="A1206" s="1" t="s">
        <v>5914</v>
      </c>
      <c r="B1206" s="1" t="s">
        <v>5914</v>
      </c>
      <c r="C1206" s="1" t="s">
        <v>5913</v>
      </c>
      <c r="D1206" s="8">
        <f>(L1206/K1206*100)-100</f>
        <v>-16.479782268165522</v>
      </c>
      <c r="E1206" s="1" t="s">
        <v>5912</v>
      </c>
      <c r="F1206" s="1" t="s">
        <v>22</v>
      </c>
      <c r="G1206" s="1" t="s">
        <v>23</v>
      </c>
      <c r="H1206" s="1">
        <v>6371.14</v>
      </c>
      <c r="I1206" s="1">
        <v>5321.19</v>
      </c>
      <c r="J1206" s="1">
        <v>-0.25980199999999998</v>
      </c>
      <c r="K1206" s="1">
        <f>IF(H1206=0, 0.1, H1206)</f>
        <v>6371.14</v>
      </c>
      <c r="L1206" s="1">
        <f>IF(I1206=0, 0.1, I1206)</f>
        <v>5321.19</v>
      </c>
      <c r="M1206" s="2">
        <f>LOG(L1206/K1206, 10)</f>
        <v>-7.8208382162562665E-2</v>
      </c>
      <c r="N1206" s="2">
        <f>AVERAGE(K1206:L1206)</f>
        <v>5846.165</v>
      </c>
      <c r="O1206" s="2">
        <f>LOG(N1206,10)</f>
        <v>3.7668710685613203</v>
      </c>
      <c r="P1206" s="2">
        <f>LOG(L1206/K1206, 2)</f>
        <v>-0.25980262196150461</v>
      </c>
      <c r="Q1206" s="1">
        <v>-0.26152700000000001</v>
      </c>
      <c r="R1206" s="1">
        <v>0.69310000000000005</v>
      </c>
      <c r="S1206" s="1">
        <f>-1*LOG10(R1206)</f>
        <v>0.1592041011529062</v>
      </c>
      <c r="T1206" s="1">
        <v>0.99990000000000001</v>
      </c>
      <c r="U1206" s="1" t="s">
        <v>1161</v>
      </c>
      <c r="V1206" s="1" t="s">
        <v>35</v>
      </c>
      <c r="W1206" s="1" t="s">
        <v>5911</v>
      </c>
      <c r="X1206" s="1" t="s">
        <v>27</v>
      </c>
      <c r="Y1206" s="1" t="s">
        <v>5910</v>
      </c>
    </row>
    <row r="1207" spans="1:25" x14ac:dyDescent="0.3">
      <c r="A1207" s="1" t="s">
        <v>1286</v>
      </c>
      <c r="B1207" s="1" t="s">
        <v>1286</v>
      </c>
      <c r="C1207" s="1" t="s">
        <v>1285</v>
      </c>
      <c r="D1207" s="8">
        <f>(L1207/K1207*100)-100</f>
        <v>-12.760959708540071</v>
      </c>
      <c r="E1207" s="1" t="s">
        <v>1284</v>
      </c>
      <c r="F1207" s="1" t="s">
        <v>22</v>
      </c>
      <c r="G1207" s="1" t="s">
        <v>23</v>
      </c>
      <c r="H1207" s="1">
        <v>2086.0500000000002</v>
      </c>
      <c r="I1207" s="1">
        <v>1819.85</v>
      </c>
      <c r="J1207" s="1">
        <v>-0.19694800000000001</v>
      </c>
      <c r="K1207" s="1">
        <f>IF(H1207=0, 0.1, H1207)</f>
        <v>2086.0500000000002</v>
      </c>
      <c r="L1207" s="1">
        <f>IF(I1207=0, 0.1, I1207)</f>
        <v>1819.85</v>
      </c>
      <c r="M1207" s="2">
        <f>LOG(L1207/K1207, 10)</f>
        <v>-5.9289120700120344E-2</v>
      </c>
      <c r="N1207" s="2">
        <f>AVERAGE(K1207:L1207)</f>
        <v>1952.95</v>
      </c>
      <c r="O1207" s="2">
        <f>LOG(N1207,10)</f>
        <v>3.2906911244951935</v>
      </c>
      <c r="P1207" s="2">
        <f>LOG(L1207/K1207, 2)</f>
        <v>-0.19695419577489767</v>
      </c>
      <c r="Q1207" s="1">
        <v>-0.165877</v>
      </c>
      <c r="R1207" s="1">
        <v>0.79320000000000002</v>
      </c>
      <c r="S1207" s="1">
        <f>-1*LOG10(R1207)</f>
        <v>0.10061729446673492</v>
      </c>
      <c r="T1207" s="1">
        <v>0.99990000000000001</v>
      </c>
      <c r="U1207" s="1" t="s">
        <v>1161</v>
      </c>
      <c r="V1207" s="1" t="s">
        <v>29</v>
      </c>
      <c r="W1207" s="1" t="s">
        <v>1283</v>
      </c>
      <c r="X1207" s="1" t="s">
        <v>27</v>
      </c>
      <c r="Y1207" s="1" t="s">
        <v>1282</v>
      </c>
    </row>
    <row r="1208" spans="1:25" x14ac:dyDescent="0.3">
      <c r="A1208" s="1" t="s">
        <v>1173</v>
      </c>
      <c r="B1208" s="1" t="s">
        <v>1173</v>
      </c>
      <c r="C1208" s="1" t="s">
        <v>1172</v>
      </c>
      <c r="D1208" s="8">
        <f>(L1208/K1208*100)-100</f>
        <v>-99.84466164198858</v>
      </c>
      <c r="E1208" s="1" t="s">
        <v>517</v>
      </c>
      <c r="F1208" s="1" t="s">
        <v>22</v>
      </c>
      <c r="G1208" s="1" t="s">
        <v>23</v>
      </c>
      <c r="H1208" s="1">
        <v>64.375600000000006</v>
      </c>
      <c r="I1208" s="1">
        <v>0</v>
      </c>
      <c r="K1208" s="1">
        <f>IF(H1208=0, 0.1, H1208)</f>
        <v>64.375600000000006</v>
      </c>
      <c r="L1208" s="1">
        <f>IF(I1208=0, 0.1, I1208)</f>
        <v>0.1</v>
      </c>
      <c r="M1208" s="2">
        <f>LOG(L1208/K1208, 10)</f>
        <v>-2.8087212898236129</v>
      </c>
      <c r="N1208" s="2">
        <f>AVERAGE(K1208:L1208)</f>
        <v>32.2378</v>
      </c>
      <c r="O1208" s="2">
        <f>LOG(N1208,10)</f>
        <v>1.5083653966423365</v>
      </c>
      <c r="P1208" s="2">
        <f>LOG(L1208/K1208, 2)</f>
        <v>-9.3303701633733311</v>
      </c>
      <c r="Q1208" s="1">
        <v>0</v>
      </c>
      <c r="R1208" s="1">
        <v>1</v>
      </c>
      <c r="S1208" s="1">
        <f>-1*LOG10(R1208)</f>
        <v>0</v>
      </c>
      <c r="T1208" s="1">
        <v>1</v>
      </c>
      <c r="U1208" s="1" t="s">
        <v>1161</v>
      </c>
      <c r="V1208" s="1" t="s">
        <v>29</v>
      </c>
      <c r="W1208" s="1" t="s">
        <v>1171</v>
      </c>
      <c r="X1208" s="1" t="s">
        <v>25</v>
      </c>
      <c r="Y1208" s="1" t="s">
        <v>1170</v>
      </c>
    </row>
    <row r="1209" spans="1:25" x14ac:dyDescent="0.3">
      <c r="A1209" s="1" t="s">
        <v>4033</v>
      </c>
      <c r="B1209" s="1" t="s">
        <v>4033</v>
      </c>
      <c r="C1209" s="1" t="s">
        <v>4032</v>
      </c>
      <c r="D1209" s="8">
        <f>(L1209/K1209*100)-100</f>
        <v>23237.1</v>
      </c>
      <c r="E1209" s="1" t="s">
        <v>307</v>
      </c>
      <c r="F1209" s="1" t="s">
        <v>22</v>
      </c>
      <c r="G1209" s="1" t="s">
        <v>23</v>
      </c>
      <c r="H1209" s="1">
        <v>0</v>
      </c>
      <c r="I1209" s="1">
        <v>23.3371</v>
      </c>
      <c r="K1209" s="1">
        <f>IF(H1209=0, 0.1, H1209)</f>
        <v>0.1</v>
      </c>
      <c r="L1209" s="1">
        <f>IF(I1209=0, 0.1, I1209)</f>
        <v>23.3371</v>
      </c>
      <c r="M1209" s="2">
        <f>LOG(L1209/K1209, 10)</f>
        <v>2.3680468871743163</v>
      </c>
      <c r="N1209" s="2">
        <f>AVERAGE(K1209:L1209)</f>
        <v>11.71855</v>
      </c>
      <c r="O1209" s="2">
        <f>LOG(N1209,10)</f>
        <v>1.0688738773854054</v>
      </c>
      <c r="P1209" s="2">
        <f>LOG(L1209/K1209, 2)</f>
        <v>7.8664814845149253</v>
      </c>
      <c r="Q1209" s="1">
        <v>0</v>
      </c>
      <c r="R1209" s="1">
        <v>1</v>
      </c>
      <c r="S1209" s="1">
        <f>-1*LOG10(R1209)</f>
        <v>0</v>
      </c>
      <c r="T1209" s="1">
        <v>1</v>
      </c>
      <c r="U1209" s="1" t="s">
        <v>1161</v>
      </c>
      <c r="V1209" s="1" t="s">
        <v>32</v>
      </c>
      <c r="W1209" s="1" t="s">
        <v>4031</v>
      </c>
      <c r="X1209" s="1" t="s">
        <v>27</v>
      </c>
      <c r="Y1209" s="1" t="s">
        <v>4030</v>
      </c>
    </row>
    <row r="1210" spans="1:25" x14ac:dyDescent="0.3">
      <c r="A1210" s="1" t="s">
        <v>3743</v>
      </c>
      <c r="B1210" s="1" t="s">
        <v>3743</v>
      </c>
      <c r="C1210" s="1" t="s">
        <v>3742</v>
      </c>
      <c r="D1210" s="8">
        <f>(L1210/K1210*100)-100</f>
        <v>-1.5226247253533387</v>
      </c>
      <c r="E1210" s="1" t="s">
        <v>307</v>
      </c>
      <c r="F1210" s="1" t="s">
        <v>22</v>
      </c>
      <c r="G1210" s="1" t="s">
        <v>23</v>
      </c>
      <c r="H1210" s="1">
        <v>5520.73</v>
      </c>
      <c r="I1210" s="1">
        <v>5436.67</v>
      </c>
      <c r="J1210" s="1">
        <v>-2.2134999999999998E-2</v>
      </c>
      <c r="K1210" s="1">
        <f>IF(H1210=0, 0.1, H1210)</f>
        <v>5520.73</v>
      </c>
      <c r="L1210" s="1">
        <f>IF(I1210=0, 0.1, I1210)</f>
        <v>5436.67</v>
      </c>
      <c r="M1210" s="2">
        <f>LOG(L1210/K1210, 10)</f>
        <v>-6.6635352080185823E-3</v>
      </c>
      <c r="N1210" s="2">
        <f>AVERAGE(K1210:L1210)</f>
        <v>5478.7</v>
      </c>
      <c r="O1210" s="2">
        <f>LOG(N1210,10)</f>
        <v>3.7386775201989657</v>
      </c>
      <c r="P1210" s="2">
        <f>LOG(L1210/K1210, 2)</f>
        <v>-2.2135784818788036E-2</v>
      </c>
      <c r="Q1210" s="1">
        <v>-6.90714E-3</v>
      </c>
      <c r="R1210" s="1">
        <v>0.97829999999999995</v>
      </c>
      <c r="S1210" s="1">
        <f>-1*LOG10(R1210)</f>
        <v>9.5279464743806084E-3</v>
      </c>
      <c r="T1210" s="1">
        <v>0.99990000000000001</v>
      </c>
      <c r="U1210" s="1" t="s">
        <v>1161</v>
      </c>
      <c r="V1210" s="1" t="s">
        <v>32</v>
      </c>
      <c r="W1210" s="1" t="s">
        <v>3741</v>
      </c>
      <c r="X1210" s="1" t="s">
        <v>25</v>
      </c>
      <c r="Y1210" s="1" t="s">
        <v>3740</v>
      </c>
    </row>
    <row r="1211" spans="1:25" x14ac:dyDescent="0.3">
      <c r="A1211" s="1" t="s">
        <v>1859</v>
      </c>
      <c r="B1211" s="1" t="s">
        <v>1859</v>
      </c>
      <c r="C1211" s="1" t="s">
        <v>1858</v>
      </c>
      <c r="D1211" s="8">
        <f>(L1211/K1211*100)-100</f>
        <v>117.93860966089053</v>
      </c>
      <c r="E1211" s="1" t="s">
        <v>1857</v>
      </c>
      <c r="F1211" s="1" t="s">
        <v>22</v>
      </c>
      <c r="G1211" s="1" t="s">
        <v>23</v>
      </c>
      <c r="H1211" s="1">
        <v>206.482</v>
      </c>
      <c r="I1211" s="1">
        <v>450.00400000000002</v>
      </c>
      <c r="J1211" s="1">
        <v>1.12392</v>
      </c>
      <c r="K1211" s="1">
        <f>IF(H1211=0, 0.1, H1211)</f>
        <v>206.482</v>
      </c>
      <c r="L1211" s="1">
        <f>IF(I1211=0, 0.1, I1211)</f>
        <v>450.00400000000002</v>
      </c>
      <c r="M1211" s="2">
        <f>LOG(L1211/K1211, 10)</f>
        <v>0.33833417598876253</v>
      </c>
      <c r="N1211" s="2">
        <f>AVERAGE(K1211:L1211)</f>
        <v>328.24299999999999</v>
      </c>
      <c r="O1211" s="2">
        <f>LOG(N1211,10)</f>
        <v>2.5161954732419778</v>
      </c>
      <c r="P1211" s="2">
        <f>LOG(L1211/K1211, 2)</f>
        <v>1.1239218046776358</v>
      </c>
      <c r="Q1211" s="1">
        <v>0.77891500000000002</v>
      </c>
      <c r="R1211" s="1">
        <v>0.51754999999999995</v>
      </c>
      <c r="S1211" s="1">
        <f>-1*LOG10(R1211)</f>
        <v>0.28604768707849926</v>
      </c>
      <c r="T1211" s="1">
        <v>0.99990000000000001</v>
      </c>
      <c r="U1211" s="1" t="s">
        <v>1161</v>
      </c>
      <c r="V1211" s="1" t="s">
        <v>37</v>
      </c>
      <c r="W1211" s="1" t="s">
        <v>1856</v>
      </c>
      <c r="X1211" s="1" t="s">
        <v>27</v>
      </c>
      <c r="Y1211" s="1" t="s">
        <v>1855</v>
      </c>
    </row>
    <row r="1212" spans="1:25" x14ac:dyDescent="0.3">
      <c r="A1212" s="1" t="s">
        <v>1681</v>
      </c>
      <c r="B1212" s="1" t="s">
        <v>1681</v>
      </c>
      <c r="C1212" s="1" t="s">
        <v>1680</v>
      </c>
      <c r="D1212" s="8">
        <f>(L1212/K1212*100)-100</f>
        <v>-99.63609235975909</v>
      </c>
      <c r="E1212" s="1" t="s">
        <v>1124</v>
      </c>
      <c r="F1212" s="1" t="s">
        <v>22</v>
      </c>
      <c r="G1212" s="1" t="s">
        <v>23</v>
      </c>
      <c r="H1212" s="1">
        <v>27.479500000000002</v>
      </c>
      <c r="I1212" s="1">
        <v>0</v>
      </c>
      <c r="K1212" s="1">
        <f>IF(H1212=0, 0.1, H1212)</f>
        <v>27.479500000000002</v>
      </c>
      <c r="L1212" s="1">
        <f>IF(I1212=0, 0.1, I1212)</f>
        <v>0.1</v>
      </c>
      <c r="M1212" s="2">
        <f>LOG(L1212/K1212, 10)</f>
        <v>-2.4390088263053991</v>
      </c>
      <c r="N1212" s="2">
        <f>AVERAGE(K1212:L1212)</f>
        <v>13.789750000000002</v>
      </c>
      <c r="O1212" s="2">
        <f>LOG(N1212,10)</f>
        <v>1.1395563927454901</v>
      </c>
      <c r="P1212" s="2">
        <f>LOG(L1212/K1212, 2)</f>
        <v>-8.1022119437821569</v>
      </c>
      <c r="Q1212" s="1">
        <v>0</v>
      </c>
      <c r="R1212" s="1">
        <v>1</v>
      </c>
      <c r="S1212" s="1">
        <f>-1*LOG10(R1212)</f>
        <v>0</v>
      </c>
      <c r="T1212" s="1">
        <v>1</v>
      </c>
      <c r="U1212" s="1" t="s">
        <v>1161</v>
      </c>
      <c r="V1212" s="1" t="s">
        <v>37</v>
      </c>
      <c r="W1212" s="1" t="s">
        <v>1679</v>
      </c>
      <c r="X1212" s="1" t="s">
        <v>25</v>
      </c>
      <c r="Y1212" s="1" t="s">
        <v>1678</v>
      </c>
    </row>
    <row r="1213" spans="1:25" x14ac:dyDescent="0.3">
      <c r="A1213" s="1" t="s">
        <v>7821</v>
      </c>
      <c r="B1213" s="1" t="s">
        <v>7821</v>
      </c>
      <c r="C1213" s="1" t="s">
        <v>7820</v>
      </c>
      <c r="D1213" s="8">
        <f>(L1213/K1213*100)-100</f>
        <v>25.072355078587123</v>
      </c>
      <c r="E1213" s="1" t="s">
        <v>7819</v>
      </c>
      <c r="F1213" s="1" t="s">
        <v>22</v>
      </c>
      <c r="G1213" s="1" t="s">
        <v>23</v>
      </c>
      <c r="H1213" s="1">
        <v>7573760</v>
      </c>
      <c r="I1213" s="1">
        <v>9472680</v>
      </c>
      <c r="J1213" s="1">
        <v>0.32276300000000002</v>
      </c>
      <c r="K1213" s="1">
        <f>IF(H1213=0, 0.1, H1213)</f>
        <v>7573760</v>
      </c>
      <c r="L1213" s="1">
        <f>IF(I1213=0, 0.1, I1213)</f>
        <v>9472680</v>
      </c>
      <c r="M1213" s="2">
        <f>LOG(L1213/K1213, 10)</f>
        <v>9.7161327570476255E-2</v>
      </c>
      <c r="N1213" s="2">
        <f>AVERAGE(K1213:L1213)</f>
        <v>8523220</v>
      </c>
      <c r="O1213" s="2">
        <f>LOG(N1213,10)</f>
        <v>6.9306036985274169</v>
      </c>
      <c r="P1213" s="2">
        <f>LOG(L1213/K1213, 2)</f>
        <v>0.3227629437929192</v>
      </c>
      <c r="Q1213" s="1">
        <v>0.11253000000000001</v>
      </c>
      <c r="R1213" s="1">
        <v>0.87890000000000001</v>
      </c>
      <c r="S1213" s="1">
        <f>-1*LOG10(R1213)</f>
        <v>5.6060535527783562E-2</v>
      </c>
      <c r="T1213" s="1">
        <v>0.99990000000000001</v>
      </c>
      <c r="U1213" s="1" t="s">
        <v>1161</v>
      </c>
      <c r="V1213" s="1" t="s">
        <v>47</v>
      </c>
      <c r="W1213" s="1" t="s">
        <v>7818</v>
      </c>
      <c r="X1213" s="1" t="s">
        <v>27</v>
      </c>
      <c r="Y1213" s="1" t="s">
        <v>7817</v>
      </c>
    </row>
    <row r="1214" spans="1:25" x14ac:dyDescent="0.3">
      <c r="A1214" s="1" t="s">
        <v>2806</v>
      </c>
      <c r="B1214" s="1" t="s">
        <v>2806</v>
      </c>
      <c r="C1214" s="1" t="s">
        <v>2805</v>
      </c>
      <c r="D1214" s="8">
        <f>(L1214/K1214*100)-100</f>
        <v>4.1876479152148249</v>
      </c>
      <c r="E1214" s="1" t="s">
        <v>2804</v>
      </c>
      <c r="F1214" s="1" t="s">
        <v>22</v>
      </c>
      <c r="G1214" s="1" t="s">
        <v>23</v>
      </c>
      <c r="H1214" s="1">
        <v>724.65499999999997</v>
      </c>
      <c r="I1214" s="1">
        <v>755.00099999999998</v>
      </c>
      <c r="J1214" s="1">
        <v>5.9184199999999999E-2</v>
      </c>
      <c r="K1214" s="1">
        <f>IF(H1214=0, 0.1, H1214)</f>
        <v>724.65499999999997</v>
      </c>
      <c r="L1214" s="1">
        <f>IF(I1214=0, 0.1, I1214)</f>
        <v>755.00099999999998</v>
      </c>
      <c r="M1214" s="2">
        <f>LOG(L1214/K1214, 10)</f>
        <v>1.7816233740440338E-2</v>
      </c>
      <c r="N1214" s="2">
        <f>AVERAGE(K1214:L1214)</f>
        <v>739.82799999999997</v>
      </c>
      <c r="O1214" s="2">
        <f>LOG(N1214,10)</f>
        <v>2.8691307638749928</v>
      </c>
      <c r="P1214" s="2">
        <f>LOG(L1214/K1214, 2)</f>
        <v>5.9184247407448924E-2</v>
      </c>
      <c r="Q1214" s="1">
        <v>3.9236600000000003E-2</v>
      </c>
      <c r="R1214" s="1">
        <v>0.94794999999999996</v>
      </c>
      <c r="S1214" s="1">
        <f>-1*LOG10(R1214)</f>
        <v>2.3214569093116227E-2</v>
      </c>
      <c r="T1214" s="1">
        <v>0.99990000000000001</v>
      </c>
      <c r="U1214" s="1" t="s">
        <v>1161</v>
      </c>
      <c r="V1214" s="1" t="s">
        <v>34</v>
      </c>
      <c r="W1214" s="1" t="s">
        <v>2803</v>
      </c>
      <c r="X1214" s="1" t="s">
        <v>25</v>
      </c>
      <c r="Y1214" s="1" t="s">
        <v>2802</v>
      </c>
    </row>
    <row r="1215" spans="1:25" x14ac:dyDescent="0.3">
      <c r="A1215" s="1" t="s">
        <v>5594</v>
      </c>
      <c r="B1215" s="1" t="s">
        <v>5594</v>
      </c>
      <c r="C1215" s="1" t="s">
        <v>5593</v>
      </c>
      <c r="D1215" s="8">
        <f>(L1215/K1215*100)-100</f>
        <v>-3.487961959006654</v>
      </c>
      <c r="E1215" s="1" t="s">
        <v>654</v>
      </c>
      <c r="F1215" s="1" t="s">
        <v>22</v>
      </c>
      <c r="G1215" s="1" t="s">
        <v>23</v>
      </c>
      <c r="H1215" s="1">
        <v>1530.98</v>
      </c>
      <c r="I1215" s="1">
        <v>1477.58</v>
      </c>
      <c r="J1215" s="1">
        <v>-5.1219399999999998E-2</v>
      </c>
      <c r="K1215" s="1">
        <f>IF(H1215=0, 0.1, H1215)</f>
        <v>1530.98</v>
      </c>
      <c r="L1215" s="1">
        <f>IF(I1215=0, 0.1, I1215)</f>
        <v>1477.58</v>
      </c>
      <c r="M1215" s="2">
        <f>LOG(L1215/K1215, 10)</f>
        <v>-1.5418513301672912E-2</v>
      </c>
      <c r="N1215" s="2">
        <f>AVERAGE(K1215:L1215)</f>
        <v>1504.28</v>
      </c>
      <c r="O1215" s="2">
        <f>LOG(N1215,10)</f>
        <v>3.1773286814264745</v>
      </c>
      <c r="P1215" s="2">
        <f>LOG(L1215/K1215, 2)</f>
        <v>-5.1219192518221761E-2</v>
      </c>
      <c r="Q1215" s="1">
        <v>-4.7143699999999998E-3</v>
      </c>
      <c r="R1215" s="1">
        <v>0.97219999999999995</v>
      </c>
      <c r="S1215" s="1">
        <f>-1*LOG10(R1215)</f>
        <v>1.2244383261476666E-2</v>
      </c>
      <c r="T1215" s="1">
        <v>0.99990000000000001</v>
      </c>
      <c r="U1215" s="1" t="s">
        <v>1161</v>
      </c>
      <c r="V1215" s="1" t="s">
        <v>41</v>
      </c>
      <c r="W1215" s="1" t="s">
        <v>5592</v>
      </c>
      <c r="X1215" s="1" t="s">
        <v>25</v>
      </c>
      <c r="Y1215" s="1" t="s">
        <v>5591</v>
      </c>
    </row>
    <row r="1216" spans="1:25" x14ac:dyDescent="0.3">
      <c r="A1216" s="1" t="s">
        <v>1467</v>
      </c>
      <c r="B1216" s="1" t="s">
        <v>1467</v>
      </c>
      <c r="C1216" s="1" t="s">
        <v>1466</v>
      </c>
      <c r="D1216" s="8">
        <f>(L1216/K1216*100)-100</f>
        <v>150.69653719732318</v>
      </c>
      <c r="E1216" s="1" t="s">
        <v>995</v>
      </c>
      <c r="F1216" s="1" t="s">
        <v>22</v>
      </c>
      <c r="G1216" s="1" t="s">
        <v>23</v>
      </c>
      <c r="H1216" s="1">
        <v>32.187800000000003</v>
      </c>
      <c r="I1216" s="1">
        <v>80.693700000000007</v>
      </c>
      <c r="J1216" s="1">
        <v>1.3259399999999999</v>
      </c>
      <c r="K1216" s="1">
        <f>IF(H1216=0, 0.1, H1216)</f>
        <v>32.187800000000003</v>
      </c>
      <c r="L1216" s="1">
        <f>IF(I1216=0, 0.1, I1216)</f>
        <v>80.693700000000007</v>
      </c>
      <c r="M1216" s="2">
        <f>LOG(L1216/K1216, 10)</f>
        <v>0.399148335208792</v>
      </c>
      <c r="N1216" s="2">
        <f>AVERAGE(K1216:L1216)</f>
        <v>56.440750000000008</v>
      </c>
      <c r="O1216" s="2">
        <f>LOG(N1216,10)</f>
        <v>1.7515927761435661</v>
      </c>
      <c r="P1216" s="2">
        <f>LOG(L1216/K1216, 2)</f>
        <v>1.3259420687576049</v>
      </c>
      <c r="Q1216" s="1">
        <v>0.31054799999999999</v>
      </c>
      <c r="R1216" s="1">
        <v>0.59284999999999999</v>
      </c>
      <c r="S1216" s="1">
        <f>-1*LOG10(R1216)</f>
        <v>0.22705517579732265</v>
      </c>
      <c r="T1216" s="1">
        <v>0.99990000000000001</v>
      </c>
      <c r="U1216" s="1" t="s">
        <v>1161</v>
      </c>
      <c r="V1216" s="1" t="s">
        <v>28</v>
      </c>
      <c r="W1216" s="1" t="s">
        <v>1465</v>
      </c>
      <c r="X1216" s="1" t="s">
        <v>25</v>
      </c>
      <c r="Y1216" s="1" t="s">
        <v>1464</v>
      </c>
    </row>
    <row r="1217" spans="1:25" x14ac:dyDescent="0.3">
      <c r="A1217" s="1" t="s">
        <v>1386</v>
      </c>
      <c r="B1217" s="1" t="s">
        <v>1386</v>
      </c>
      <c r="C1217" s="1" t="s">
        <v>1385</v>
      </c>
      <c r="D1217" s="8">
        <f>(L1217/K1217*100)-100</f>
        <v>38.602773485101181</v>
      </c>
      <c r="E1217" s="1" t="s">
        <v>1384</v>
      </c>
      <c r="F1217" s="1" t="s">
        <v>22</v>
      </c>
      <c r="G1217" s="1" t="s">
        <v>23</v>
      </c>
      <c r="H1217" s="1">
        <v>1468.91</v>
      </c>
      <c r="I1217" s="1">
        <v>2035.95</v>
      </c>
      <c r="J1217" s="1">
        <v>0.47095100000000001</v>
      </c>
      <c r="K1217" s="1">
        <f>IF(H1217=0, 0.1, H1217)</f>
        <v>1468.91</v>
      </c>
      <c r="L1217" s="1">
        <f>IF(I1217=0, 0.1, I1217)</f>
        <v>2035.95</v>
      </c>
      <c r="M1217" s="2">
        <f>LOG(L1217/K1217, 10)</f>
        <v>0.14177192073194742</v>
      </c>
      <c r="N1217" s="2">
        <f>AVERAGE(K1217:L1217)</f>
        <v>1752.43</v>
      </c>
      <c r="O1217" s="2">
        <f>LOG(N1217,10)</f>
        <v>3.243640679294391</v>
      </c>
      <c r="P1217" s="2">
        <f>LOG(L1217/K1217, 2)</f>
        <v>0.47095612654560032</v>
      </c>
      <c r="Q1217" s="1">
        <v>0.40092</v>
      </c>
      <c r="R1217" s="1">
        <v>0.5494</v>
      </c>
      <c r="S1217" s="1">
        <f>-1*LOG10(R1217)</f>
        <v>0.2601113449154569</v>
      </c>
      <c r="T1217" s="1">
        <v>0.99990000000000001</v>
      </c>
      <c r="U1217" s="1" t="s">
        <v>1161</v>
      </c>
      <c r="V1217" s="1" t="s">
        <v>28</v>
      </c>
      <c r="W1217" s="1" t="s">
        <v>1383</v>
      </c>
      <c r="X1217" s="1" t="s">
        <v>25</v>
      </c>
      <c r="Y1217" s="1" t="s">
        <v>1382</v>
      </c>
    </row>
    <row r="1218" spans="1:25" x14ac:dyDescent="0.3">
      <c r="A1218" s="1" t="s">
        <v>8091</v>
      </c>
      <c r="B1218" s="1" t="s">
        <v>8091</v>
      </c>
      <c r="C1218" s="1" t="s">
        <v>8090</v>
      </c>
      <c r="D1218" s="8">
        <f>(L1218/K1218*100)-100</f>
        <v>-99.89113300063579</v>
      </c>
      <c r="E1218" s="1" t="s">
        <v>8089</v>
      </c>
      <c r="F1218" s="1" t="s">
        <v>22</v>
      </c>
      <c r="G1218" s="1" t="s">
        <v>23</v>
      </c>
      <c r="H1218" s="1">
        <v>91.855199999999996</v>
      </c>
      <c r="I1218" s="1">
        <v>0</v>
      </c>
      <c r="K1218" s="1">
        <f>IF(H1218=0, 0.1, H1218)</f>
        <v>91.855199999999996</v>
      </c>
      <c r="L1218" s="1">
        <f>IF(I1218=0, 0.1, I1218)</f>
        <v>0.1</v>
      </c>
      <c r="M1218" s="2">
        <f>LOG(L1218/K1218, 10)</f>
        <v>-2.9631037471130481</v>
      </c>
      <c r="N1218" s="2">
        <f>AVERAGE(K1218:L1218)</f>
        <v>45.977599999999995</v>
      </c>
      <c r="O1218" s="2">
        <f>LOG(N1218,10)</f>
        <v>1.6625462976431349</v>
      </c>
      <c r="P1218" s="2">
        <f>LOG(L1218/K1218, 2)</f>
        <v>-9.8432175856008541</v>
      </c>
      <c r="R1218" s="1">
        <v>0.13925000000000001</v>
      </c>
      <c r="S1218" s="1">
        <f>-1*LOG10(R1218)</f>
        <v>0.85620479615423351</v>
      </c>
      <c r="T1218" s="1">
        <v>0.99990000000000001</v>
      </c>
      <c r="U1218" s="1" t="s">
        <v>1161</v>
      </c>
      <c r="V1218" s="1" t="s">
        <v>31</v>
      </c>
      <c r="W1218" s="1" t="s">
        <v>8088</v>
      </c>
      <c r="X1218" s="1" t="s">
        <v>25</v>
      </c>
      <c r="Y1218" s="1" t="s">
        <v>8087</v>
      </c>
    </row>
    <row r="1219" spans="1:25" x14ac:dyDescent="0.3">
      <c r="A1219" s="1" t="s">
        <v>2399</v>
      </c>
      <c r="B1219" s="1" t="s">
        <v>2399</v>
      </c>
      <c r="C1219" s="1" t="s">
        <v>2398</v>
      </c>
      <c r="D1219" s="8">
        <f>(L1219/K1219*100)-100</f>
        <v>-59.665498011235499</v>
      </c>
      <c r="E1219" s="1" t="s">
        <v>2397</v>
      </c>
      <c r="F1219" s="1" t="s">
        <v>22</v>
      </c>
      <c r="G1219" s="1" t="s">
        <v>23</v>
      </c>
      <c r="H1219" s="1">
        <v>390.19200000000001</v>
      </c>
      <c r="I1219" s="1">
        <v>157.38200000000001</v>
      </c>
      <c r="J1219" s="1">
        <v>-1.3099099999999999</v>
      </c>
      <c r="K1219" s="1">
        <f>IF(H1219=0, 0.1, H1219)</f>
        <v>390.19200000000001</v>
      </c>
      <c r="L1219" s="1">
        <f>IF(I1219=0, 0.1, I1219)</f>
        <v>157.38200000000001</v>
      </c>
      <c r="M1219" s="2">
        <f>LOG(L1219/K1219, 10)</f>
        <v>-0.3943233009341503</v>
      </c>
      <c r="N1219" s="2">
        <f>AVERAGE(K1219:L1219)</f>
        <v>273.78700000000003</v>
      </c>
      <c r="O1219" s="2">
        <f>LOG(N1219,10)</f>
        <v>2.4374128230444989</v>
      </c>
      <c r="P1219" s="2">
        <f>LOG(L1219/K1219, 2)</f>
        <v>-1.3099136518418781</v>
      </c>
      <c r="Q1219" s="1">
        <v>-1.28474</v>
      </c>
      <c r="R1219" s="1">
        <v>0.42795</v>
      </c>
      <c r="S1219" s="1">
        <f>-1*LOG10(R1219)</f>
        <v>0.3686069692872424</v>
      </c>
      <c r="T1219" s="1">
        <v>0.99990000000000001</v>
      </c>
      <c r="U1219" s="1" t="s">
        <v>1161</v>
      </c>
      <c r="V1219" s="1" t="s">
        <v>46</v>
      </c>
      <c r="W1219" s="1" t="s">
        <v>2396</v>
      </c>
      <c r="X1219" s="1" t="s">
        <v>25</v>
      </c>
      <c r="Y1219" s="1" t="s">
        <v>2395</v>
      </c>
    </row>
    <row r="1220" spans="1:25" x14ac:dyDescent="0.3">
      <c r="A1220" s="1" t="s">
        <v>6033</v>
      </c>
      <c r="B1220" s="1" t="s">
        <v>6033</v>
      </c>
      <c r="C1220" s="1" t="s">
        <v>6032</v>
      </c>
      <c r="D1220" s="8">
        <f>(L1220/K1220*100)-100</f>
        <v>25.41322449121904</v>
      </c>
      <c r="E1220" s="1" t="s">
        <v>119</v>
      </c>
      <c r="F1220" s="1" t="s">
        <v>22</v>
      </c>
      <c r="G1220" s="1" t="s">
        <v>23</v>
      </c>
      <c r="H1220" s="1">
        <v>917.78200000000004</v>
      </c>
      <c r="I1220" s="1">
        <v>1151.02</v>
      </c>
      <c r="J1220" s="1">
        <v>0.326685</v>
      </c>
      <c r="K1220" s="1">
        <f>IF(H1220=0, 0.1, H1220)</f>
        <v>917.78200000000004</v>
      </c>
      <c r="L1220" s="1">
        <f>IF(I1220=0, 0.1, I1220)</f>
        <v>1151.02</v>
      </c>
      <c r="M1220" s="2">
        <f>LOG(L1220/K1220, 10)</f>
        <v>9.8343334108275435E-2</v>
      </c>
      <c r="N1220" s="2">
        <f>AVERAGE(K1220:L1220)</f>
        <v>1034.4010000000001</v>
      </c>
      <c r="O1220" s="2">
        <f>LOG(N1220,10)</f>
        <v>3.0146889317237213</v>
      </c>
      <c r="P1220" s="2">
        <f>LOG(L1220/K1220, 2)</f>
        <v>0.32668948451917479</v>
      </c>
      <c r="Q1220" s="1">
        <v>9.1425000000000006E-2</v>
      </c>
      <c r="R1220" s="1">
        <v>0.83414999999999995</v>
      </c>
      <c r="S1220" s="1">
        <f>-1*LOG10(R1220)</f>
        <v>7.8755845867418448E-2</v>
      </c>
      <c r="T1220" s="1">
        <v>0.99990000000000001</v>
      </c>
      <c r="U1220" s="1" t="s">
        <v>1161</v>
      </c>
      <c r="V1220" s="1" t="s">
        <v>35</v>
      </c>
      <c r="W1220" s="1" t="s">
        <v>6031</v>
      </c>
      <c r="X1220" s="1" t="s">
        <v>27</v>
      </c>
      <c r="Y1220" s="1" t="s">
        <v>6030</v>
      </c>
    </row>
    <row r="1221" spans="1:25" x14ac:dyDescent="0.3">
      <c r="A1221" s="1" t="s">
        <v>4886</v>
      </c>
      <c r="B1221" s="1" t="s">
        <v>4886</v>
      </c>
      <c r="C1221" s="1" t="s">
        <v>4885</v>
      </c>
      <c r="D1221" s="8">
        <f>(L1221/K1221*100)-100</f>
        <v>-73.141829191665067</v>
      </c>
      <c r="E1221" s="1" t="s">
        <v>610</v>
      </c>
      <c r="F1221" s="1" t="s">
        <v>22</v>
      </c>
      <c r="G1221" s="1" t="s">
        <v>23</v>
      </c>
      <c r="H1221" s="1">
        <v>82.438599999999994</v>
      </c>
      <c r="I1221" s="1">
        <v>22.141500000000001</v>
      </c>
      <c r="J1221" s="1">
        <v>-1.89656</v>
      </c>
      <c r="K1221" s="1">
        <f>IF(H1221=0, 0.1, H1221)</f>
        <v>82.438599999999994</v>
      </c>
      <c r="L1221" s="1">
        <f>IF(I1221=0, 0.1, I1221)</f>
        <v>22.141500000000001</v>
      </c>
      <c r="M1221" s="2">
        <f>LOG(L1221/K1221, 10)</f>
        <v>-0.57092356854361304</v>
      </c>
      <c r="N1221" s="2">
        <f>AVERAGE(K1221:L1221)</f>
        <v>52.290049999999994</v>
      </c>
      <c r="O1221" s="2">
        <f>LOG(N1221,10)</f>
        <v>1.7184190571043487</v>
      </c>
      <c r="P1221" s="2">
        <f>LOG(L1221/K1221, 2)</f>
        <v>-1.8965670423783789</v>
      </c>
      <c r="Q1221" s="1">
        <v>0</v>
      </c>
      <c r="R1221" s="1">
        <v>1</v>
      </c>
      <c r="S1221" s="1">
        <f>-1*LOG10(R1221)</f>
        <v>0</v>
      </c>
      <c r="T1221" s="1">
        <v>1</v>
      </c>
      <c r="U1221" s="1" t="s">
        <v>1161</v>
      </c>
      <c r="V1221" s="1" t="s">
        <v>42</v>
      </c>
      <c r="W1221" s="1" t="s">
        <v>4884</v>
      </c>
      <c r="X1221" s="1" t="s">
        <v>25</v>
      </c>
      <c r="Y1221" s="1" t="s">
        <v>4883</v>
      </c>
    </row>
    <row r="1222" spans="1:25" x14ac:dyDescent="0.3">
      <c r="A1222" s="1" t="s">
        <v>5194</v>
      </c>
      <c r="B1222" s="1" t="s">
        <v>5194</v>
      </c>
      <c r="C1222" s="1" t="s">
        <v>5193</v>
      </c>
      <c r="D1222" s="8">
        <f>(L1222/K1222*100)-100</f>
        <v>-54.241320768644044</v>
      </c>
      <c r="E1222" s="1" t="s">
        <v>506</v>
      </c>
      <c r="F1222" s="1" t="s">
        <v>22</v>
      </c>
      <c r="G1222" s="1" t="s">
        <v>23</v>
      </c>
      <c r="H1222" s="1">
        <v>1219.29</v>
      </c>
      <c r="I1222" s="1">
        <v>557.93100000000004</v>
      </c>
      <c r="J1222" s="1">
        <v>-1.12788</v>
      </c>
      <c r="K1222" s="1">
        <f>IF(H1222=0, 0.1, H1222)</f>
        <v>1219.29</v>
      </c>
      <c r="L1222" s="1">
        <f>IF(I1222=0, 0.1, I1222)</f>
        <v>557.93100000000004</v>
      </c>
      <c r="M1222" s="2">
        <f>LOG(L1222/K1222, 10)</f>
        <v>-0.33952651941634487</v>
      </c>
      <c r="N1222" s="2">
        <f>AVERAGE(K1222:L1222)</f>
        <v>888.6105</v>
      </c>
      <c r="O1222" s="2">
        <f>LOG(N1222,10)</f>
        <v>2.9487114406459258</v>
      </c>
      <c r="P1222" s="2">
        <f>LOG(L1222/K1222, 2)</f>
        <v>-1.1278826838084757</v>
      </c>
      <c r="Q1222" s="1">
        <v>-0.12571399999999999</v>
      </c>
      <c r="R1222" s="1">
        <v>0.37774999999999997</v>
      </c>
      <c r="S1222" s="1">
        <f>-1*LOG10(R1222)</f>
        <v>0.42279552698893708</v>
      </c>
      <c r="T1222" s="1">
        <v>0.99990000000000001</v>
      </c>
      <c r="U1222" s="1" t="s">
        <v>1161</v>
      </c>
      <c r="V1222" s="1" t="s">
        <v>42</v>
      </c>
      <c r="W1222" s="1" t="s">
        <v>5192</v>
      </c>
      <c r="X1222" s="1" t="s">
        <v>27</v>
      </c>
      <c r="Y1222" s="1" t="s">
        <v>5191</v>
      </c>
    </row>
    <row r="1223" spans="1:25" x14ac:dyDescent="0.3">
      <c r="A1223" s="1" t="s">
        <v>9493</v>
      </c>
      <c r="B1223" s="1" t="s">
        <v>9493</v>
      </c>
      <c r="C1223" s="1" t="s">
        <v>9492</v>
      </c>
      <c r="D1223" s="8">
        <f>(L1223/K1223*100)-100</f>
        <v>23237.1</v>
      </c>
      <c r="E1223" s="1" t="s">
        <v>1082</v>
      </c>
      <c r="F1223" s="1" t="s">
        <v>22</v>
      </c>
      <c r="G1223" s="1" t="s">
        <v>23</v>
      </c>
      <c r="H1223" s="1">
        <v>0</v>
      </c>
      <c r="I1223" s="1">
        <v>23.3371</v>
      </c>
      <c r="K1223" s="1">
        <f>IF(H1223=0, 0.1, H1223)</f>
        <v>0.1</v>
      </c>
      <c r="L1223" s="1">
        <f>IF(I1223=0, 0.1, I1223)</f>
        <v>23.3371</v>
      </c>
      <c r="M1223" s="2">
        <f>LOG(L1223/K1223, 10)</f>
        <v>2.3680468871743163</v>
      </c>
      <c r="N1223" s="2">
        <f>AVERAGE(K1223:L1223)</f>
        <v>11.71855</v>
      </c>
      <c r="O1223" s="2">
        <f>LOG(N1223,10)</f>
        <v>1.0688738773854054</v>
      </c>
      <c r="P1223" s="2">
        <f>LOG(L1223/K1223, 2)</f>
        <v>7.8664814845149253</v>
      </c>
      <c r="Q1223" s="1">
        <v>0</v>
      </c>
      <c r="R1223" s="1">
        <v>1</v>
      </c>
      <c r="S1223" s="1">
        <f>-1*LOG10(R1223)</f>
        <v>0</v>
      </c>
      <c r="T1223" s="1">
        <v>1</v>
      </c>
      <c r="U1223" s="1" t="s">
        <v>1161</v>
      </c>
      <c r="V1223" s="1" t="s">
        <v>46</v>
      </c>
      <c r="W1223" s="1" t="s">
        <v>9491</v>
      </c>
      <c r="X1223" s="1" t="s">
        <v>27</v>
      </c>
      <c r="Y1223" s="1" t="s">
        <v>9490</v>
      </c>
    </row>
    <row r="1224" spans="1:25" x14ac:dyDescent="0.3">
      <c r="A1224" s="1" t="s">
        <v>9489</v>
      </c>
      <c r="B1224" s="1" t="s">
        <v>9489</v>
      </c>
      <c r="C1224" s="1" t="s">
        <v>9488</v>
      </c>
      <c r="D1224" s="8">
        <f>(L1224/K1224*100)-100</f>
        <v>67520.199999999983</v>
      </c>
      <c r="E1224" s="1" t="s">
        <v>1074</v>
      </c>
      <c r="F1224" s="1" t="s">
        <v>22</v>
      </c>
      <c r="G1224" s="1" t="s">
        <v>23</v>
      </c>
      <c r="H1224" s="1">
        <v>0</v>
      </c>
      <c r="I1224" s="1">
        <v>67.620199999999997</v>
      </c>
      <c r="K1224" s="1">
        <f>IF(H1224=0, 0.1, H1224)</f>
        <v>0.1</v>
      </c>
      <c r="L1224" s="1">
        <f>IF(I1224=0, 0.1, I1224)</f>
        <v>67.620199999999997</v>
      </c>
      <c r="M1224" s="2">
        <f>LOG(L1224/K1224, 10)</f>
        <v>2.830076450942733</v>
      </c>
      <c r="N1224" s="2">
        <f>AVERAGE(K1224:L1224)</f>
        <v>33.860099999999996</v>
      </c>
      <c r="O1224" s="2">
        <f>LOG(N1224,10)</f>
        <v>1.5296882363891025</v>
      </c>
      <c r="P1224" s="2">
        <f>LOG(L1224/K1224, 2)</f>
        <v>9.4013104730657826</v>
      </c>
      <c r="Q1224" s="1">
        <v>0</v>
      </c>
      <c r="R1224" s="1">
        <v>1</v>
      </c>
      <c r="S1224" s="1">
        <f>-1*LOG10(R1224)</f>
        <v>0</v>
      </c>
      <c r="T1224" s="1">
        <v>1</v>
      </c>
      <c r="U1224" s="1" t="s">
        <v>1161</v>
      </c>
      <c r="V1224" s="1" t="s">
        <v>39</v>
      </c>
      <c r="W1224" s="1" t="s">
        <v>9487</v>
      </c>
      <c r="X1224" s="1" t="s">
        <v>27</v>
      </c>
      <c r="Y1224" s="1" t="s">
        <v>9486</v>
      </c>
    </row>
    <row r="1225" spans="1:25" x14ac:dyDescent="0.3">
      <c r="A1225" s="1" t="s">
        <v>5297</v>
      </c>
      <c r="B1225" s="1" t="s">
        <v>5297</v>
      </c>
      <c r="C1225" s="1" t="s">
        <v>5296</v>
      </c>
      <c r="D1225" s="8">
        <f>(L1225/K1225*100)-100</f>
        <v>50.700040155267004</v>
      </c>
      <c r="E1225" s="1" t="s">
        <v>5295</v>
      </c>
      <c r="F1225" s="1" t="s">
        <v>22</v>
      </c>
      <c r="G1225" s="1" t="s">
        <v>23</v>
      </c>
      <c r="H1225" s="1">
        <v>1867.75</v>
      </c>
      <c r="I1225" s="1">
        <v>2814.7</v>
      </c>
      <c r="J1225" s="1">
        <v>0.59167999999999998</v>
      </c>
      <c r="K1225" s="1">
        <f>IF(H1225=0, 0.1, H1225)</f>
        <v>1867.75</v>
      </c>
      <c r="L1225" s="1">
        <f>IF(I1225=0, 0.1, I1225)</f>
        <v>2814.7</v>
      </c>
      <c r="M1225" s="2">
        <f>LOG(L1225/K1225, 10)</f>
        <v>0.17811336803598918</v>
      </c>
      <c r="N1225" s="2">
        <f>AVERAGE(K1225:L1225)</f>
        <v>2341.2249999999999</v>
      </c>
      <c r="O1225" s="2">
        <f>LOG(N1225,10)</f>
        <v>3.3694431529374778</v>
      </c>
      <c r="P1225" s="2">
        <f>LOG(L1225/K1225, 2)</f>
        <v>0.59167980135376519</v>
      </c>
      <c r="Q1225" s="1">
        <v>0.49909199999999998</v>
      </c>
      <c r="R1225" s="1">
        <v>0.45465</v>
      </c>
      <c r="S1225" s="1">
        <f>-1*LOG10(R1225)</f>
        <v>0.3423228045766965</v>
      </c>
      <c r="T1225" s="1">
        <v>0.99990000000000001</v>
      </c>
      <c r="U1225" s="1" t="s">
        <v>1161</v>
      </c>
      <c r="V1225" s="1" t="s">
        <v>42</v>
      </c>
      <c r="W1225" s="1" t="s">
        <v>5294</v>
      </c>
      <c r="X1225" s="1" t="s">
        <v>27</v>
      </c>
      <c r="Y1225" s="1" t="s">
        <v>5293</v>
      </c>
    </row>
    <row r="1226" spans="1:25" x14ac:dyDescent="0.3">
      <c r="A1226" s="1" t="s">
        <v>6444</v>
      </c>
      <c r="B1226" s="1" t="s">
        <v>6444</v>
      </c>
      <c r="C1226" s="1" t="s">
        <v>6443</v>
      </c>
      <c r="D1226" s="8">
        <f>(L1226/K1226*100)-100</f>
        <v>-51.790317804544543</v>
      </c>
      <c r="E1226" s="1" t="s">
        <v>6442</v>
      </c>
      <c r="F1226" s="1" t="s">
        <v>22</v>
      </c>
      <c r="G1226" s="1" t="s">
        <v>23</v>
      </c>
      <c r="H1226" s="1">
        <v>91.855199999999996</v>
      </c>
      <c r="I1226" s="1">
        <v>44.283099999999997</v>
      </c>
      <c r="J1226" s="1">
        <v>-1.05261</v>
      </c>
      <c r="K1226" s="1">
        <f>IF(H1226=0, 0.1, H1226)</f>
        <v>91.855199999999996</v>
      </c>
      <c r="L1226" s="1">
        <f>IF(I1226=0, 0.1, I1226)</f>
        <v>44.283099999999997</v>
      </c>
      <c r="M1226" s="2">
        <f>LOG(L1226/K1226, 10)</f>
        <v>-0.31686573143371038</v>
      </c>
      <c r="N1226" s="2">
        <f>AVERAGE(K1226:L1226)</f>
        <v>68.069149999999993</v>
      </c>
      <c r="O1226" s="2">
        <f>LOG(N1226,10)</f>
        <v>1.8329503274723158</v>
      </c>
      <c r="P1226" s="2">
        <f>LOG(L1226/K1226, 2)</f>
        <v>-1.0526051755566763</v>
      </c>
      <c r="Q1226" s="1">
        <v>-0.62750499999999998</v>
      </c>
      <c r="R1226" s="1">
        <v>0.35725000000000001</v>
      </c>
      <c r="S1226" s="1">
        <f>-1*LOG10(R1226)</f>
        <v>0.44702776253699217</v>
      </c>
      <c r="T1226" s="1">
        <v>0.99990000000000001</v>
      </c>
      <c r="U1226" s="1" t="s">
        <v>1161</v>
      </c>
      <c r="V1226" s="1" t="s">
        <v>24</v>
      </c>
      <c r="W1226" s="1" t="s">
        <v>6441</v>
      </c>
      <c r="X1226" s="1" t="s">
        <v>25</v>
      </c>
      <c r="Y1226" s="1" t="s">
        <v>6440</v>
      </c>
    </row>
    <row r="1227" spans="1:25" x14ac:dyDescent="0.3">
      <c r="A1227" s="1" t="s">
        <v>7174</v>
      </c>
      <c r="B1227" s="1" t="s">
        <v>7174</v>
      </c>
      <c r="C1227" s="1" t="s">
        <v>7173</v>
      </c>
      <c r="D1227" s="8">
        <f>(L1227/K1227*100)-100</f>
        <v>1.1658970883505759</v>
      </c>
      <c r="E1227" s="1" t="s">
        <v>445</v>
      </c>
      <c r="F1227" s="1" t="s">
        <v>22</v>
      </c>
      <c r="G1227" s="1" t="s">
        <v>23</v>
      </c>
      <c r="H1227" s="1">
        <v>17780.3</v>
      </c>
      <c r="I1227" s="1">
        <v>17987.599999999999</v>
      </c>
      <c r="J1227" s="1">
        <v>1.67216E-2</v>
      </c>
      <c r="K1227" s="1">
        <f>IF(H1227=0, 0.1, H1227)</f>
        <v>17780.3</v>
      </c>
      <c r="L1227" s="1">
        <f>IF(I1227=0, 0.1, I1227)</f>
        <v>17987.599999999999</v>
      </c>
      <c r="M1227" s="2">
        <f>LOG(L1227/K1227, 10)</f>
        <v>5.0341369859733982E-3</v>
      </c>
      <c r="N1227" s="2">
        <f>AVERAGE(K1227:L1227)</f>
        <v>17883.949999999997</v>
      </c>
      <c r="O1227" s="2">
        <f>LOG(N1227,10)</f>
        <v>4.2524634469959022</v>
      </c>
      <c r="P1227" s="2">
        <f>LOG(L1227/K1227, 2)</f>
        <v>1.672304108721662E-2</v>
      </c>
      <c r="Q1227" s="1">
        <v>9.89547E-3</v>
      </c>
      <c r="R1227" s="1">
        <v>0.98685</v>
      </c>
      <c r="S1227" s="1">
        <f>-1*LOG10(R1227)</f>
        <v>5.7488545471334265E-3</v>
      </c>
      <c r="T1227" s="1">
        <v>0.99990000000000001</v>
      </c>
      <c r="U1227" s="1" t="s">
        <v>1161</v>
      </c>
      <c r="V1227" s="1" t="s">
        <v>30</v>
      </c>
      <c r="W1227" s="1" t="s">
        <v>7172</v>
      </c>
      <c r="X1227" s="1" t="s">
        <v>25</v>
      </c>
      <c r="Y1227" s="1" t="s">
        <v>7171</v>
      </c>
    </row>
    <row r="1228" spans="1:25" x14ac:dyDescent="0.3">
      <c r="A1228" s="1" t="s">
        <v>6029</v>
      </c>
      <c r="B1228" s="1" t="s">
        <v>6029</v>
      </c>
      <c r="C1228" s="1" t="s">
        <v>6028</v>
      </c>
      <c r="D1228" s="8">
        <f>(L1228/K1228*100)-100</f>
        <v>6.0688638966065298</v>
      </c>
      <c r="E1228" s="1" t="s">
        <v>134</v>
      </c>
      <c r="F1228" s="1" t="s">
        <v>22</v>
      </c>
      <c r="G1228" s="1" t="s">
        <v>23</v>
      </c>
      <c r="H1228" s="1">
        <v>1126.57</v>
      </c>
      <c r="I1228" s="1">
        <v>1194.94</v>
      </c>
      <c r="J1228" s="1">
        <v>8.5001199999999999E-2</v>
      </c>
      <c r="K1228" s="1">
        <f>IF(H1228=0, 0.1, H1228)</f>
        <v>1126.57</v>
      </c>
      <c r="L1228" s="1">
        <f>IF(I1228=0, 0.1, I1228)</f>
        <v>1194.94</v>
      </c>
      <c r="M1228" s="2">
        <f>LOG(L1228/K1228, 10)</f>
        <v>2.5587917149240632E-2</v>
      </c>
      <c r="N1228" s="2">
        <f>AVERAGE(K1228:L1228)</f>
        <v>1160.7550000000001</v>
      </c>
      <c r="O1228" s="2">
        <f>LOG(N1228,10)</f>
        <v>3.0647405630836198</v>
      </c>
      <c r="P1228" s="2">
        <f>LOG(L1228/K1228, 2)</f>
        <v>8.5001220867712612E-2</v>
      </c>
      <c r="Q1228" s="1">
        <v>1.14298E-2</v>
      </c>
      <c r="R1228" s="1">
        <v>0.95625000000000004</v>
      </c>
      <c r="S1228" s="1">
        <f>-1*LOG10(R1228)</f>
        <v>1.9428551838325956E-2</v>
      </c>
      <c r="T1228" s="1">
        <v>0.99990000000000001</v>
      </c>
      <c r="U1228" s="1" t="s">
        <v>1161</v>
      </c>
      <c r="V1228" s="1" t="s">
        <v>35</v>
      </c>
      <c r="W1228" s="1" t="s">
        <v>6027</v>
      </c>
      <c r="X1228" s="1" t="s">
        <v>27</v>
      </c>
      <c r="Y1228" s="1" t="s">
        <v>6026</v>
      </c>
    </row>
    <row r="1229" spans="1:25" x14ac:dyDescent="0.3">
      <c r="A1229" s="1" t="s">
        <v>2906</v>
      </c>
      <c r="B1229" s="1" t="s">
        <v>2906</v>
      </c>
      <c r="C1229" s="1" t="s">
        <v>2905</v>
      </c>
      <c r="D1229" s="8">
        <f>(L1229/K1229*100)-100</f>
        <v>-99.63609235975909</v>
      </c>
      <c r="E1229" s="1" t="s">
        <v>1051</v>
      </c>
      <c r="F1229" s="1" t="s">
        <v>22</v>
      </c>
      <c r="G1229" s="1" t="s">
        <v>23</v>
      </c>
      <c r="H1229" s="1">
        <v>27.479500000000002</v>
      </c>
      <c r="I1229" s="1">
        <v>0</v>
      </c>
      <c r="K1229" s="1">
        <f>IF(H1229=0, 0.1, H1229)</f>
        <v>27.479500000000002</v>
      </c>
      <c r="L1229" s="1">
        <f>IF(I1229=0, 0.1, I1229)</f>
        <v>0.1</v>
      </c>
      <c r="M1229" s="2">
        <f>LOG(L1229/K1229, 10)</f>
        <v>-2.4390088263053991</v>
      </c>
      <c r="N1229" s="2">
        <f>AVERAGE(K1229:L1229)</f>
        <v>13.789750000000002</v>
      </c>
      <c r="O1229" s="2">
        <f>LOG(N1229,10)</f>
        <v>1.1395563927454901</v>
      </c>
      <c r="P1229" s="2">
        <f>LOG(L1229/K1229, 2)</f>
        <v>-8.1022119437821569</v>
      </c>
      <c r="Q1229" s="1">
        <v>0</v>
      </c>
      <c r="R1229" s="1">
        <v>1</v>
      </c>
      <c r="S1229" s="1">
        <f>-1*LOG10(R1229)</f>
        <v>0</v>
      </c>
      <c r="T1229" s="1">
        <v>1</v>
      </c>
      <c r="U1229" s="1" t="s">
        <v>1161</v>
      </c>
      <c r="V1229" s="1" t="s">
        <v>34</v>
      </c>
      <c r="W1229" s="1" t="s">
        <v>2904</v>
      </c>
      <c r="X1229" s="1" t="s">
        <v>25</v>
      </c>
      <c r="Y1229" s="1" t="s">
        <v>2903</v>
      </c>
    </row>
    <row r="1230" spans="1:25" x14ac:dyDescent="0.3">
      <c r="A1230" s="1" t="s">
        <v>9147</v>
      </c>
      <c r="B1230" s="1" t="s">
        <v>9147</v>
      </c>
      <c r="C1230" s="1" t="s">
        <v>9146</v>
      </c>
      <c r="D1230" s="8">
        <f>(L1230/K1230*100)-100</f>
        <v>108.58907159749398</v>
      </c>
      <c r="E1230" s="1" t="s">
        <v>174</v>
      </c>
      <c r="F1230" s="1" t="s">
        <v>22</v>
      </c>
      <c r="G1230" s="1" t="s">
        <v>23</v>
      </c>
      <c r="H1230" s="1">
        <v>1446.14</v>
      </c>
      <c r="I1230" s="1">
        <v>3016.49</v>
      </c>
      <c r="J1230" s="1">
        <v>1.0606599999999999</v>
      </c>
      <c r="K1230" s="1">
        <f>IF(H1230=0, 0.1, H1230)</f>
        <v>1446.14</v>
      </c>
      <c r="L1230" s="1">
        <f>IF(I1230=0, 0.1, I1230)</f>
        <v>3016.49</v>
      </c>
      <c r="M1230" s="2">
        <f>LOG(L1230/K1230, 10)</f>
        <v>0.31929155112199686</v>
      </c>
      <c r="N1230" s="2">
        <f>AVERAGE(K1230:L1230)</f>
        <v>2231.3150000000001</v>
      </c>
      <c r="O1230" s="2">
        <f>LOG(N1230,10)</f>
        <v>3.3485608849879887</v>
      </c>
      <c r="P1230" s="2">
        <f>LOG(L1230/K1230, 2)</f>
        <v>1.060663574132326</v>
      </c>
      <c r="Q1230" s="1">
        <v>0.89240299999999995</v>
      </c>
      <c r="R1230" s="1">
        <v>0.16059999999999999</v>
      </c>
      <c r="S1230" s="1">
        <f>-1*LOG10(R1230)</f>
        <v>0.79425445905733794</v>
      </c>
      <c r="T1230" s="1">
        <v>0.99990000000000001</v>
      </c>
      <c r="U1230" s="1" t="s">
        <v>1161</v>
      </c>
      <c r="V1230" s="1" t="s">
        <v>33</v>
      </c>
      <c r="W1230" s="1" t="s">
        <v>9145</v>
      </c>
      <c r="X1230" s="1" t="s">
        <v>27</v>
      </c>
      <c r="Y1230" s="1" t="s">
        <v>9144</v>
      </c>
    </row>
    <row r="1231" spans="1:25" x14ac:dyDescent="0.3">
      <c r="A1231" s="1" t="s">
        <v>584</v>
      </c>
      <c r="B1231" s="1" t="s">
        <v>584</v>
      </c>
      <c r="C1231" s="1" t="s">
        <v>585</v>
      </c>
      <c r="D1231" s="8">
        <f>(L1231/K1231*100)-100</f>
        <v>-10.692762026199603</v>
      </c>
      <c r="E1231" s="1" t="s">
        <v>586</v>
      </c>
      <c r="F1231" s="1" t="s">
        <v>22</v>
      </c>
      <c r="G1231" s="1" t="s">
        <v>23</v>
      </c>
      <c r="H1231" s="1">
        <v>415655</v>
      </c>
      <c r="I1231" s="1">
        <v>371210</v>
      </c>
      <c r="J1231" s="1">
        <v>-0.16314999999999999</v>
      </c>
      <c r="K1231" s="1">
        <f>IF(H1231=0, 0.1, H1231)</f>
        <v>415655</v>
      </c>
      <c r="L1231" s="1">
        <f>IF(I1231=0, 0.1, I1231)</f>
        <v>371210</v>
      </c>
      <c r="M1231" s="2">
        <f>LOG(L1231/K1231, 10)</f>
        <v>-4.9113341954699886E-2</v>
      </c>
      <c r="N1231" s="2">
        <f>AVERAGE(K1231:L1231)</f>
        <v>393432.5</v>
      </c>
      <c r="O1231" s="2">
        <f>LOG(N1231,10)</f>
        <v>5.5948702325219797</v>
      </c>
      <c r="P1231" s="2">
        <f>LOG(L1231/K1231, 2)</f>
        <v>-0.16315099047312778</v>
      </c>
      <c r="Q1231" s="1">
        <v>-0.16583800000000001</v>
      </c>
      <c r="R1231" s="1">
        <v>0.78835</v>
      </c>
      <c r="S1231" s="1">
        <f>-1*LOG10(R1231)</f>
        <v>0.10328092804136871</v>
      </c>
      <c r="T1231" s="1">
        <v>0.99990000000000001</v>
      </c>
      <c r="U1231" s="1" t="s">
        <v>142</v>
      </c>
      <c r="V1231" s="1" t="s">
        <v>36</v>
      </c>
      <c r="W1231" s="1" t="s">
        <v>36</v>
      </c>
      <c r="X1231" s="1" t="s">
        <v>36</v>
      </c>
      <c r="Y1231" s="1" t="s">
        <v>36</v>
      </c>
    </row>
    <row r="1232" spans="1:25" x14ac:dyDescent="0.3">
      <c r="A1232" s="1" t="s">
        <v>3675</v>
      </c>
      <c r="B1232" s="1" t="s">
        <v>3675</v>
      </c>
      <c r="C1232" s="1" t="s">
        <v>3674</v>
      </c>
      <c r="D1232" s="8">
        <f>(L1232/K1232*100)-100</f>
        <v>8.2810282999194413</v>
      </c>
      <c r="E1232" s="1" t="s">
        <v>977</v>
      </c>
      <c r="F1232" s="1" t="s">
        <v>22</v>
      </c>
      <c r="G1232" s="1" t="s">
        <v>23</v>
      </c>
      <c r="H1232" s="1">
        <v>2445.59</v>
      </c>
      <c r="I1232" s="1">
        <v>2648.11</v>
      </c>
      <c r="J1232" s="1">
        <v>0.11477999999999999</v>
      </c>
      <c r="K1232" s="1">
        <f>IF(H1232=0, 0.1, H1232)</f>
        <v>2445.59</v>
      </c>
      <c r="L1232" s="1">
        <f>IF(I1232=0, 0.1, I1232)</f>
        <v>2648.11</v>
      </c>
      <c r="M1232" s="2">
        <f>LOG(L1232/K1232, 10)</f>
        <v>3.4552371432235239E-2</v>
      </c>
      <c r="N1232" s="2">
        <f>AVERAGE(K1232:L1232)</f>
        <v>2546.8500000000004</v>
      </c>
      <c r="O1232" s="2">
        <f>LOG(N1232,10)</f>
        <v>3.4060033673858281</v>
      </c>
      <c r="P1232" s="2">
        <f>LOG(L1232/K1232, 2)</f>
        <v>0.11478049340572574</v>
      </c>
      <c r="Q1232" s="1">
        <v>1.0175099999999999E-2</v>
      </c>
      <c r="R1232" s="1">
        <v>0.9385</v>
      </c>
      <c r="S1232" s="1">
        <f>-1*LOG10(R1232)</f>
        <v>2.7565723042634879E-2</v>
      </c>
      <c r="T1232" s="1">
        <v>0.99990000000000001</v>
      </c>
      <c r="U1232" s="1" t="s">
        <v>1161</v>
      </c>
      <c r="V1232" s="1" t="s">
        <v>32</v>
      </c>
      <c r="W1232" s="1" t="s">
        <v>3673</v>
      </c>
      <c r="X1232" s="1" t="s">
        <v>25</v>
      </c>
      <c r="Y1232" s="1" t="s">
        <v>3672</v>
      </c>
    </row>
    <row r="1233" spans="1:25" x14ac:dyDescent="0.3">
      <c r="A1233" s="1" t="s">
        <v>6866</v>
      </c>
      <c r="B1233" s="1" t="s">
        <v>6866</v>
      </c>
      <c r="C1233" s="1" t="s">
        <v>6865</v>
      </c>
      <c r="D1233" s="8">
        <f>(L1233/K1233*100)-100</f>
        <v>-14.433424924151367</v>
      </c>
      <c r="E1233" s="1" t="s">
        <v>1042</v>
      </c>
      <c r="F1233" s="1" t="s">
        <v>22</v>
      </c>
      <c r="G1233" s="1" t="s">
        <v>23</v>
      </c>
      <c r="H1233" s="1">
        <v>279.50400000000002</v>
      </c>
      <c r="I1233" s="1">
        <v>239.16200000000001</v>
      </c>
      <c r="J1233" s="1">
        <v>-0.22488</v>
      </c>
      <c r="K1233" s="1">
        <f>IF(H1233=0, 0.1, H1233)</f>
        <v>279.50400000000002</v>
      </c>
      <c r="L1233" s="1">
        <f>IF(I1233=0, 0.1, I1233)</f>
        <v>239.16200000000001</v>
      </c>
      <c r="M1233" s="2">
        <f>LOG(L1233/K1233, 10)</f>
        <v>-6.7695850918590927E-2</v>
      </c>
      <c r="N1233" s="2">
        <f>AVERAGE(K1233:L1233)</f>
        <v>259.33300000000003</v>
      </c>
      <c r="O1233" s="2">
        <f>LOG(N1233,10)</f>
        <v>2.4138577840505393</v>
      </c>
      <c r="P1233" s="2">
        <f>LOG(L1233/K1233, 2)</f>
        <v>-0.22488074907377367</v>
      </c>
      <c r="Q1233" s="1">
        <v>-2.3393899999999999E-2</v>
      </c>
      <c r="R1233" s="1">
        <v>0.89885000000000004</v>
      </c>
      <c r="S1233" s="1">
        <f>-1*LOG10(R1233)</f>
        <v>4.6312777240753077E-2</v>
      </c>
      <c r="T1233" s="1">
        <v>0.99990000000000001</v>
      </c>
      <c r="U1233" s="1" t="s">
        <v>1161</v>
      </c>
      <c r="V1233" s="1" t="s">
        <v>51</v>
      </c>
      <c r="W1233" s="1" t="s">
        <v>6864</v>
      </c>
      <c r="X1233" s="1" t="s">
        <v>25</v>
      </c>
      <c r="Y1233" s="1" t="s">
        <v>6863</v>
      </c>
    </row>
    <row r="1234" spans="1:25" x14ac:dyDescent="0.3">
      <c r="A1234" s="1" t="s">
        <v>4411</v>
      </c>
      <c r="B1234" s="1" t="s">
        <v>4411</v>
      </c>
      <c r="C1234" s="1" t="s">
        <v>4410</v>
      </c>
      <c r="D1234" s="8">
        <f>(L1234/K1234*100)-100</f>
        <v>-18.359553994195821</v>
      </c>
      <c r="E1234" s="1" t="s">
        <v>284</v>
      </c>
      <c r="F1234" s="1" t="s">
        <v>22</v>
      </c>
      <c r="G1234" s="1" t="s">
        <v>23</v>
      </c>
      <c r="H1234" s="1">
        <v>1505.81</v>
      </c>
      <c r="I1234" s="1">
        <v>1229.3499999999999</v>
      </c>
      <c r="J1234" s="1">
        <v>-0.29264200000000001</v>
      </c>
      <c r="K1234" s="1">
        <f>IF(H1234=0, 0.1, H1234)</f>
        <v>1505.81</v>
      </c>
      <c r="L1234" s="1">
        <f>IF(I1234=0, 0.1, I1234)</f>
        <v>1229.3499999999999</v>
      </c>
      <c r="M1234" s="2">
        <f>LOG(L1234/K1234, 10)</f>
        <v>-8.809463137719982E-2</v>
      </c>
      <c r="N1234" s="2">
        <f>AVERAGE(K1234:L1234)</f>
        <v>1367.58</v>
      </c>
      <c r="O1234" s="2">
        <f>LOG(N1234,10)</f>
        <v>3.1359527408865118</v>
      </c>
      <c r="P1234" s="2">
        <f>LOG(L1234/K1234, 2)</f>
        <v>-0.29264403098066588</v>
      </c>
      <c r="Q1234" s="1">
        <v>-3.7435799999999998E-2</v>
      </c>
      <c r="R1234" s="1">
        <v>0.79805000000000004</v>
      </c>
      <c r="S1234" s="1">
        <f>-1*LOG10(R1234)</f>
        <v>9.7969898068020256E-2</v>
      </c>
      <c r="T1234" s="1">
        <v>0.99990000000000001</v>
      </c>
      <c r="U1234" s="1" t="s">
        <v>1161</v>
      </c>
      <c r="V1234" s="1" t="s">
        <v>38</v>
      </c>
      <c r="W1234" s="1" t="s">
        <v>4409</v>
      </c>
      <c r="X1234" s="1" t="s">
        <v>27</v>
      </c>
      <c r="Y1234" s="1" t="s">
        <v>4408</v>
      </c>
    </row>
    <row r="1235" spans="1:25" x14ac:dyDescent="0.3">
      <c r="A1235" s="1" t="s">
        <v>1790</v>
      </c>
      <c r="B1235" s="1" t="s">
        <v>1790</v>
      </c>
      <c r="C1235" s="1" t="s">
        <v>1789</v>
      </c>
      <c r="D1235" s="8">
        <f>(L1235/K1235*100)-100</f>
        <v>38.960989286301697</v>
      </c>
      <c r="E1235" s="1" t="s">
        <v>1017</v>
      </c>
      <c r="F1235" s="1" t="s">
        <v>22</v>
      </c>
      <c r="G1235" s="1" t="s">
        <v>23</v>
      </c>
      <c r="H1235" s="1">
        <v>261.44099999999997</v>
      </c>
      <c r="I1235" s="1">
        <v>363.30099999999999</v>
      </c>
      <c r="J1235" s="1">
        <v>0.47467999999999999</v>
      </c>
      <c r="K1235" s="1">
        <f>IF(H1235=0, 0.1, H1235)</f>
        <v>261.44099999999997</v>
      </c>
      <c r="L1235" s="1">
        <f>IF(I1235=0, 0.1, I1235)</f>
        <v>363.30099999999999</v>
      </c>
      <c r="M1235" s="2">
        <f>LOG(L1235/K1235, 10)</f>
        <v>0.14289289726440563</v>
      </c>
      <c r="N1235" s="2">
        <f>AVERAGE(K1235:L1235)</f>
        <v>312.37099999999998</v>
      </c>
      <c r="O1235" s="2">
        <f>LOG(N1235,10)</f>
        <v>2.4946707079050539</v>
      </c>
      <c r="P1235" s="2">
        <f>LOG(L1235/K1235, 2)</f>
        <v>0.47467992998248265</v>
      </c>
      <c r="Q1235" s="1">
        <v>3.9397000000000001E-2</v>
      </c>
      <c r="R1235" s="1">
        <v>0.79069999999999996</v>
      </c>
      <c r="S1235" s="1">
        <f>-1*LOG10(R1235)</f>
        <v>0.10198826120249838</v>
      </c>
      <c r="T1235" s="1">
        <v>0.99990000000000001</v>
      </c>
      <c r="U1235" s="1" t="s">
        <v>1161</v>
      </c>
      <c r="V1235" s="1" t="s">
        <v>37</v>
      </c>
      <c r="W1235" s="1" t="s">
        <v>1788</v>
      </c>
      <c r="X1235" s="1" t="s">
        <v>25</v>
      </c>
      <c r="Y1235" s="1" t="s">
        <v>1787</v>
      </c>
    </row>
    <row r="1236" spans="1:25" x14ac:dyDescent="0.3">
      <c r="A1236" s="1" t="s">
        <v>2684</v>
      </c>
      <c r="B1236" s="1" t="s">
        <v>2684</v>
      </c>
      <c r="C1236" s="1" t="s">
        <v>2683</v>
      </c>
      <c r="D1236" s="8">
        <f>(L1236/K1236*100)-100</f>
        <v>-17.657443613984725</v>
      </c>
      <c r="E1236" s="1" t="s">
        <v>857</v>
      </c>
      <c r="F1236" s="1" t="s">
        <v>22</v>
      </c>
      <c r="G1236" s="1" t="s">
        <v>23</v>
      </c>
      <c r="H1236" s="1">
        <v>303.04500000000002</v>
      </c>
      <c r="I1236" s="1">
        <v>249.535</v>
      </c>
      <c r="J1236" s="1">
        <v>-0.28029199999999999</v>
      </c>
      <c r="K1236" s="1">
        <f>IF(H1236=0, 0.1, H1236)</f>
        <v>303.04500000000002</v>
      </c>
      <c r="L1236" s="1">
        <f>IF(I1236=0, 0.1, I1236)</f>
        <v>249.535</v>
      </c>
      <c r="M1236" s="2">
        <f>LOG(L1236/K1236, 10)</f>
        <v>-8.437565413345624E-2</v>
      </c>
      <c r="N1236" s="2">
        <f>AVERAGE(K1236:L1236)</f>
        <v>276.29000000000002</v>
      </c>
      <c r="O1236" s="2">
        <f>LOG(N1236,10)</f>
        <v>2.441365166409772</v>
      </c>
      <c r="P1236" s="2">
        <f>LOG(L1236/K1236, 2)</f>
        <v>-0.28028985599042733</v>
      </c>
      <c r="Q1236" s="1">
        <v>-3.1582899999999997E-2</v>
      </c>
      <c r="R1236" s="1">
        <v>0.88334999999999997</v>
      </c>
      <c r="S1236" s="1">
        <f>-1*LOG10(R1236)</f>
        <v>5.3867186624650128E-2</v>
      </c>
      <c r="T1236" s="1">
        <v>0.99990000000000001</v>
      </c>
      <c r="U1236" s="1" t="s">
        <v>1161</v>
      </c>
      <c r="V1236" s="1" t="s">
        <v>46</v>
      </c>
      <c r="W1236" s="1" t="s">
        <v>2682</v>
      </c>
      <c r="X1236" s="1" t="s">
        <v>27</v>
      </c>
      <c r="Y1236" s="1" t="s">
        <v>2681</v>
      </c>
    </row>
    <row r="1237" spans="1:25" x14ac:dyDescent="0.3">
      <c r="A1237" s="1" t="s">
        <v>1355</v>
      </c>
      <c r="B1237" s="1" t="s">
        <v>1355</v>
      </c>
      <c r="C1237" s="1" t="s">
        <v>1354</v>
      </c>
      <c r="D1237" s="8">
        <f>(L1237/K1237*100)-100</f>
        <v>146.07507414618169</v>
      </c>
      <c r="E1237" s="1" t="s">
        <v>394</v>
      </c>
      <c r="F1237" s="1" t="s">
        <v>22</v>
      </c>
      <c r="G1237" s="1" t="s">
        <v>23</v>
      </c>
      <c r="H1237" s="1">
        <v>27.479500000000002</v>
      </c>
      <c r="I1237" s="1">
        <v>67.620199999999997</v>
      </c>
      <c r="J1237" s="1">
        <v>1.2990999999999999</v>
      </c>
      <c r="K1237" s="1">
        <f>IF(H1237=0, 0.1, H1237)</f>
        <v>27.479500000000002</v>
      </c>
      <c r="L1237" s="1">
        <f>IF(I1237=0, 0.1, I1237)</f>
        <v>67.620199999999997</v>
      </c>
      <c r="M1237" s="2">
        <f>LOG(L1237/K1237, 10)</f>
        <v>0.39106762463733402</v>
      </c>
      <c r="N1237" s="2">
        <f>AVERAGE(K1237:L1237)</f>
        <v>47.549849999999999</v>
      </c>
      <c r="O1237" s="2">
        <f>LOG(N1237,10)</f>
        <v>1.6771491512571333</v>
      </c>
      <c r="P1237" s="2">
        <f>LOG(L1237/K1237, 2)</f>
        <v>1.2990985292836252</v>
      </c>
      <c r="Q1237" s="1">
        <v>0</v>
      </c>
      <c r="R1237" s="1">
        <v>1</v>
      </c>
      <c r="S1237" s="1">
        <f>-1*LOG10(R1237)</f>
        <v>0</v>
      </c>
      <c r="T1237" s="1">
        <v>1</v>
      </c>
      <c r="U1237" s="1" t="s">
        <v>1161</v>
      </c>
      <c r="V1237" s="1" t="s">
        <v>29</v>
      </c>
      <c r="W1237" s="1" t="s">
        <v>1353</v>
      </c>
      <c r="X1237" s="1" t="s">
        <v>27</v>
      </c>
      <c r="Y1237" s="1" t="s">
        <v>1352</v>
      </c>
    </row>
    <row r="1238" spans="1:25" x14ac:dyDescent="0.3">
      <c r="A1238" s="1" t="s">
        <v>9485</v>
      </c>
      <c r="B1238" s="1" t="s">
        <v>9485</v>
      </c>
      <c r="C1238" s="1" t="s">
        <v>9484</v>
      </c>
      <c r="D1238" s="8">
        <f>(L1238/K1238*100)-100</f>
        <v>88466.2</v>
      </c>
      <c r="E1238" s="1" t="s">
        <v>914</v>
      </c>
      <c r="F1238" s="1" t="s">
        <v>22</v>
      </c>
      <c r="G1238" s="1" t="s">
        <v>23</v>
      </c>
      <c r="H1238" s="1">
        <v>0</v>
      </c>
      <c r="I1238" s="1">
        <v>88.566199999999995</v>
      </c>
      <c r="K1238" s="1">
        <f>IF(H1238=0, 0.1, H1238)</f>
        <v>0.1</v>
      </c>
      <c r="L1238" s="1">
        <f>IF(I1238=0, 0.1, I1238)</f>
        <v>88.566199999999995</v>
      </c>
      <c r="M1238" s="2">
        <f>LOG(L1238/K1238, 10)</f>
        <v>2.9472680113433185</v>
      </c>
      <c r="N1238" s="2">
        <f>AVERAGE(K1238:L1238)</f>
        <v>44.333099999999995</v>
      </c>
      <c r="O1238" s="2">
        <f>LOG(N1238,10)</f>
        <v>1.6467281004809768</v>
      </c>
      <c r="P1238" s="2">
        <f>LOG(L1238/K1238, 2)</f>
        <v>9.7906124100441776</v>
      </c>
      <c r="Q1238" s="1">
        <v>0</v>
      </c>
      <c r="R1238" s="1">
        <v>1</v>
      </c>
      <c r="S1238" s="1">
        <f>-1*LOG10(R1238)</f>
        <v>0</v>
      </c>
      <c r="T1238" s="1">
        <v>1</v>
      </c>
      <c r="U1238" s="1" t="s">
        <v>1161</v>
      </c>
      <c r="V1238" s="1" t="s">
        <v>33</v>
      </c>
      <c r="W1238" s="1" t="s">
        <v>9483</v>
      </c>
      <c r="X1238" s="1" t="s">
        <v>27</v>
      </c>
      <c r="Y1238" s="1" t="s">
        <v>9482</v>
      </c>
    </row>
    <row r="1239" spans="1:25" x14ac:dyDescent="0.3">
      <c r="A1239" s="1" t="s">
        <v>3132</v>
      </c>
      <c r="B1239" s="1" t="s">
        <v>3132</v>
      </c>
      <c r="C1239" s="1" t="s">
        <v>3131</v>
      </c>
      <c r="D1239" s="8">
        <f>(L1239/K1239*100)-100</f>
        <v>-99.896441201903414</v>
      </c>
      <c r="E1239" s="1" t="s">
        <v>1121</v>
      </c>
      <c r="F1239" s="1" t="s">
        <v>22</v>
      </c>
      <c r="G1239" s="1" t="s">
        <v>23</v>
      </c>
      <c r="H1239" s="1">
        <v>96.563500000000005</v>
      </c>
      <c r="I1239" s="1">
        <v>0</v>
      </c>
      <c r="K1239" s="1">
        <f>IF(H1239=0, 0.1, H1239)</f>
        <v>96.563500000000005</v>
      </c>
      <c r="L1239" s="1">
        <f>IF(I1239=0, 0.1, I1239)</f>
        <v>0.1</v>
      </c>
      <c r="M1239" s="2">
        <f>LOG(L1239/K1239, 10)</f>
        <v>-2.984812998629673</v>
      </c>
      <c r="N1239" s="2">
        <f>AVERAGE(K1239:L1239)</f>
        <v>48.33175</v>
      </c>
      <c r="O1239" s="2">
        <f>LOG(N1239,10)</f>
        <v>1.6842325203940802</v>
      </c>
      <c r="P1239" s="2">
        <f>LOG(L1239/K1239, 2)</f>
        <v>-9.9153341581329055</v>
      </c>
      <c r="Q1239" s="1">
        <v>0</v>
      </c>
      <c r="R1239" s="1">
        <v>1</v>
      </c>
      <c r="S1239" s="1">
        <f>-1*LOG10(R1239)</f>
        <v>0</v>
      </c>
      <c r="T1239" s="1">
        <v>1</v>
      </c>
      <c r="U1239" s="1" t="s">
        <v>1161</v>
      </c>
      <c r="V1239" s="1" t="s">
        <v>34</v>
      </c>
      <c r="W1239" s="1" t="s">
        <v>3130</v>
      </c>
      <c r="X1239" s="1" t="s">
        <v>27</v>
      </c>
      <c r="Y1239" s="1" t="s">
        <v>3129</v>
      </c>
    </row>
    <row r="1240" spans="1:25" x14ac:dyDescent="0.3">
      <c r="A1240" s="1" t="s">
        <v>9481</v>
      </c>
      <c r="B1240" s="1" t="s">
        <v>9481</v>
      </c>
      <c r="C1240" s="1" t="s">
        <v>9480</v>
      </c>
      <c r="D1240" s="8">
        <f>(L1240/K1240*100)-100</f>
        <v>146070.99999999997</v>
      </c>
      <c r="E1240" s="1" t="s">
        <v>1145</v>
      </c>
      <c r="F1240" s="1" t="s">
        <v>22</v>
      </c>
      <c r="G1240" s="1" t="s">
        <v>23</v>
      </c>
      <c r="H1240" s="1">
        <v>0</v>
      </c>
      <c r="I1240" s="1">
        <v>146.17099999999999</v>
      </c>
      <c r="K1240" s="1">
        <f>IF(H1240=0, 0.1, H1240)</f>
        <v>0.1</v>
      </c>
      <c r="L1240" s="1">
        <f>IF(I1240=0, 0.1, I1240)</f>
        <v>146.17099999999999</v>
      </c>
      <c r="M1240" s="2">
        <f>LOG(L1240/K1240, 10)</f>
        <v>3.1648612181125602</v>
      </c>
      <c r="N1240" s="2">
        <f>AVERAGE(K1240:L1240)</f>
        <v>73.135499999999993</v>
      </c>
      <c r="O1240" s="2">
        <f>LOG(N1240,10)</f>
        <v>1.8641282348468193</v>
      </c>
      <c r="P1240" s="2">
        <f>LOG(L1240/K1240, 2)</f>
        <v>10.513441396867556</v>
      </c>
      <c r="Q1240" s="1">
        <v>0</v>
      </c>
      <c r="R1240" s="1">
        <v>1</v>
      </c>
      <c r="S1240" s="1">
        <f>-1*LOG10(R1240)</f>
        <v>0</v>
      </c>
      <c r="T1240" s="1">
        <v>1</v>
      </c>
      <c r="U1240" s="1" t="s">
        <v>1161</v>
      </c>
      <c r="V1240" s="1" t="s">
        <v>52</v>
      </c>
      <c r="W1240" s="1" t="s">
        <v>9479</v>
      </c>
      <c r="X1240" s="1" t="s">
        <v>27</v>
      </c>
      <c r="Y1240" s="1" t="s">
        <v>9478</v>
      </c>
    </row>
    <row r="1241" spans="1:25" x14ac:dyDescent="0.3">
      <c r="A1241" s="1" t="s">
        <v>9477</v>
      </c>
      <c r="B1241" s="1" t="s">
        <v>9477</v>
      </c>
      <c r="C1241" s="1" t="s">
        <v>9476</v>
      </c>
      <c r="D1241" s="8">
        <f>(L1241/K1241*100)-100</f>
        <v>45378.6</v>
      </c>
      <c r="E1241" s="1" t="s">
        <v>9475</v>
      </c>
      <c r="F1241" s="1" t="s">
        <v>22</v>
      </c>
      <c r="G1241" s="1" t="s">
        <v>23</v>
      </c>
      <c r="H1241" s="1">
        <v>0</v>
      </c>
      <c r="I1241" s="1">
        <v>45.4786</v>
      </c>
      <c r="K1241" s="1">
        <f>IF(H1241=0, 0.1, H1241)</f>
        <v>0.1</v>
      </c>
      <c r="L1241" s="1">
        <f>IF(I1241=0, 0.1, I1241)</f>
        <v>45.4786</v>
      </c>
      <c r="M1241" s="2">
        <f>LOG(L1241/K1241, 10)</f>
        <v>2.6578070870264048</v>
      </c>
      <c r="N1241" s="2">
        <f>AVERAGE(K1241:L1241)</f>
        <v>22.789300000000001</v>
      </c>
      <c r="O1241" s="2">
        <f>LOG(N1241,10)</f>
        <v>1.3577309855223572</v>
      </c>
      <c r="P1241" s="2">
        <f>LOG(L1241/K1241, 2)</f>
        <v>8.8290440331837559</v>
      </c>
      <c r="Q1241" s="1">
        <v>0</v>
      </c>
      <c r="R1241" s="1">
        <v>1</v>
      </c>
      <c r="S1241" s="1">
        <f>-1*LOG10(R1241)</f>
        <v>0</v>
      </c>
      <c r="T1241" s="1">
        <v>1</v>
      </c>
      <c r="U1241" s="1" t="s">
        <v>1161</v>
      </c>
      <c r="V1241" s="1" t="s">
        <v>52</v>
      </c>
      <c r="W1241" s="1" t="s">
        <v>9474</v>
      </c>
      <c r="X1241" s="1" t="s">
        <v>27</v>
      </c>
      <c r="Y1241" s="1" t="s">
        <v>9473</v>
      </c>
    </row>
    <row r="1242" spans="1:25" x14ac:dyDescent="0.3">
      <c r="A1242" s="1" t="s">
        <v>3872</v>
      </c>
      <c r="B1242" s="1" t="s">
        <v>3872</v>
      </c>
      <c r="C1242" s="1" t="s">
        <v>3871</v>
      </c>
      <c r="D1242" s="8">
        <f>(L1242/K1242*100)-100</f>
        <v>-43.30171779835198</v>
      </c>
      <c r="E1242" s="1" t="s">
        <v>1106</v>
      </c>
      <c r="F1242" s="1" t="s">
        <v>22</v>
      </c>
      <c r="G1242" s="1" t="s">
        <v>23</v>
      </c>
      <c r="H1242" s="1">
        <v>1060.6600000000001</v>
      </c>
      <c r="I1242" s="1">
        <v>601.37599999999998</v>
      </c>
      <c r="J1242" s="1">
        <v>-0.81862000000000001</v>
      </c>
      <c r="K1242" s="1">
        <f>IF(H1242=0, 0.1, H1242)</f>
        <v>1060.6600000000001</v>
      </c>
      <c r="L1242" s="1">
        <f>IF(I1242=0, 0.1, I1242)</f>
        <v>601.37599999999998</v>
      </c>
      <c r="M1242" s="2">
        <f>LOG(L1242/K1242, 10)</f>
        <v>-0.24643009880808958</v>
      </c>
      <c r="N1242" s="2">
        <f>AVERAGE(K1242:L1242)</f>
        <v>831.01800000000003</v>
      </c>
      <c r="O1242" s="2">
        <f>LOG(N1242,10)</f>
        <v>2.9196104307829209</v>
      </c>
      <c r="P1242" s="2">
        <f>LOG(L1242/K1242, 2)</f>
        <v>-0.81862306865646151</v>
      </c>
      <c r="Q1242" s="1">
        <v>-0.14057900000000001</v>
      </c>
      <c r="R1242" s="1">
        <v>0.68079999999999996</v>
      </c>
      <c r="S1242" s="1">
        <f>-1*LOG10(R1242)</f>
        <v>0.16698045292346855</v>
      </c>
      <c r="T1242" s="1">
        <v>0.99990000000000001</v>
      </c>
      <c r="U1242" s="1" t="s">
        <v>1161</v>
      </c>
      <c r="V1242" s="1" t="s">
        <v>32</v>
      </c>
      <c r="W1242" s="1" t="s">
        <v>3870</v>
      </c>
      <c r="X1242" s="1" t="s">
        <v>27</v>
      </c>
      <c r="Y1242" s="1" t="s">
        <v>3869</v>
      </c>
    </row>
    <row r="1243" spans="1:25" x14ac:dyDescent="0.3">
      <c r="A1243" s="1" t="s">
        <v>1960</v>
      </c>
      <c r="B1243" s="1" t="s">
        <v>1960</v>
      </c>
      <c r="C1243" s="1" t="s">
        <v>1959</v>
      </c>
      <c r="D1243" s="8">
        <f>(L1243/K1243*100)-100</f>
        <v>76.151969104799377</v>
      </c>
      <c r="E1243" s="1" t="s">
        <v>410</v>
      </c>
      <c r="F1243" s="1" t="s">
        <v>22</v>
      </c>
      <c r="G1243" s="1" t="s">
        <v>23</v>
      </c>
      <c r="H1243" s="1">
        <v>344.649</v>
      </c>
      <c r="I1243" s="1">
        <v>607.10599999999999</v>
      </c>
      <c r="J1243" s="1">
        <v>0.81681800000000004</v>
      </c>
      <c r="K1243" s="1">
        <f>IF(H1243=0, 0.1, H1243)</f>
        <v>344.649</v>
      </c>
      <c r="L1243" s="1">
        <f>IF(I1243=0, 0.1, I1243)</f>
        <v>607.10599999999999</v>
      </c>
      <c r="M1243" s="2">
        <f>LOG(L1243/K1243, 10)</f>
        <v>0.24588750228063852</v>
      </c>
      <c r="N1243" s="2">
        <f>AVERAGE(K1243:L1243)</f>
        <v>475.8775</v>
      </c>
      <c r="O1243" s="2">
        <f>LOG(N1243,10)</f>
        <v>2.6774951713739923</v>
      </c>
      <c r="P1243" s="2">
        <f>LOG(L1243/K1243, 2)</f>
        <v>0.81682060200773354</v>
      </c>
      <c r="Q1243" s="1">
        <v>7.8978900000000005E-2</v>
      </c>
      <c r="R1243" s="1">
        <v>0.68120000000000003</v>
      </c>
      <c r="S1243" s="1">
        <f>-1*LOG10(R1243)</f>
        <v>0.16672536070943655</v>
      </c>
      <c r="T1243" s="1">
        <v>0.99990000000000001</v>
      </c>
      <c r="U1243" s="1" t="s">
        <v>1161</v>
      </c>
      <c r="V1243" s="1" t="s">
        <v>49</v>
      </c>
      <c r="W1243" s="1" t="s">
        <v>1958</v>
      </c>
      <c r="X1243" s="1" t="s">
        <v>25</v>
      </c>
      <c r="Y1243" s="1" t="s">
        <v>1957</v>
      </c>
    </row>
    <row r="1244" spans="1:25" x14ac:dyDescent="0.3">
      <c r="A1244" s="1" t="s">
        <v>4821</v>
      </c>
      <c r="B1244" s="1" t="s">
        <v>4821</v>
      </c>
      <c r="C1244" s="1" t="s">
        <v>4820</v>
      </c>
      <c r="D1244" s="8">
        <f>(L1244/K1244*100)-100</f>
        <v>-37.903401582955297</v>
      </c>
      <c r="E1244" s="1" t="s">
        <v>875</v>
      </c>
      <c r="F1244" s="1" t="s">
        <v>22</v>
      </c>
      <c r="G1244" s="1" t="s">
        <v>23</v>
      </c>
      <c r="H1244" s="1">
        <v>293.62799999999999</v>
      </c>
      <c r="I1244" s="1">
        <v>182.333</v>
      </c>
      <c r="J1244" s="1">
        <v>-0.68741300000000005</v>
      </c>
      <c r="K1244" s="1">
        <f>IF(H1244=0, 0.1, H1244)</f>
        <v>293.62799999999999</v>
      </c>
      <c r="L1244" s="1">
        <f>IF(I1244=0, 0.1, I1244)</f>
        <v>182.333</v>
      </c>
      <c r="M1244" s="2">
        <f>LOG(L1244/K1244, 10)</f>
        <v>-0.20693218934304305</v>
      </c>
      <c r="N1244" s="2">
        <f>AVERAGE(K1244:L1244)</f>
        <v>237.98050000000001</v>
      </c>
      <c r="O1244" s="2">
        <f>LOG(N1244,10)</f>
        <v>2.3765413726474787</v>
      </c>
      <c r="P1244" s="2">
        <f>LOG(L1244/K1244, 2)</f>
        <v>-0.68741385351520601</v>
      </c>
      <c r="Q1244" s="1">
        <v>-0.14568300000000001</v>
      </c>
      <c r="R1244" s="1">
        <v>0.79244999999999999</v>
      </c>
      <c r="S1244" s="1">
        <f>-1*LOG10(R1244)</f>
        <v>0.10102813025737942</v>
      </c>
      <c r="T1244" s="1">
        <v>0.99990000000000001</v>
      </c>
      <c r="U1244" s="1" t="s">
        <v>1161</v>
      </c>
      <c r="V1244" s="1" t="s">
        <v>42</v>
      </c>
      <c r="W1244" s="1" t="s">
        <v>4819</v>
      </c>
      <c r="X1244" s="1" t="s">
        <v>25</v>
      </c>
      <c r="Y1244" s="1" t="s">
        <v>4818</v>
      </c>
    </row>
    <row r="1245" spans="1:25" x14ac:dyDescent="0.3">
      <c r="A1245" s="1" t="s">
        <v>5789</v>
      </c>
      <c r="B1245" s="1" t="s">
        <v>5789</v>
      </c>
      <c r="C1245" s="1" t="s">
        <v>5788</v>
      </c>
      <c r="D1245" s="8">
        <f>(L1245/K1245*100)-100</f>
        <v>25.065384267016896</v>
      </c>
      <c r="E1245" s="1" t="s">
        <v>984</v>
      </c>
      <c r="F1245" s="1" t="s">
        <v>22</v>
      </c>
      <c r="G1245" s="1" t="s">
        <v>23</v>
      </c>
      <c r="H1245" s="1">
        <v>353.29599999999999</v>
      </c>
      <c r="I1245" s="1">
        <v>441.851</v>
      </c>
      <c r="J1245" s="1">
        <v>0.32268400000000003</v>
      </c>
      <c r="K1245" s="1">
        <f>IF(H1245=0, 0.1, H1245)</f>
        <v>353.29599999999999</v>
      </c>
      <c r="L1245" s="1">
        <f>IF(I1245=0, 0.1, I1245)</f>
        <v>441.851</v>
      </c>
      <c r="M1245" s="2">
        <f>LOG(L1245/K1245, 10)</f>
        <v>9.713712182680849E-2</v>
      </c>
      <c r="N1245" s="2">
        <f>AVERAGE(K1245:L1245)</f>
        <v>397.57349999999997</v>
      </c>
      <c r="O1245" s="2">
        <f>LOG(N1245,10)</f>
        <v>2.5994174290770919</v>
      </c>
      <c r="P1245" s="2">
        <f>LOG(L1245/K1245, 2)</f>
        <v>0.32268253405297159</v>
      </c>
      <c r="Q1245" s="1">
        <v>7.36369E-3</v>
      </c>
      <c r="R1245" s="1">
        <v>0.88980000000000004</v>
      </c>
      <c r="S1245" s="1">
        <f>-1*LOG10(R1245)</f>
        <v>5.0707598587974322E-2</v>
      </c>
      <c r="T1245" s="1">
        <v>0.99990000000000001</v>
      </c>
      <c r="U1245" s="1" t="s">
        <v>1161</v>
      </c>
      <c r="V1245" s="1" t="s">
        <v>35</v>
      </c>
      <c r="W1245" s="1" t="s">
        <v>5787</v>
      </c>
      <c r="X1245" s="1" t="s">
        <v>25</v>
      </c>
      <c r="Y1245" s="1" t="s">
        <v>5786</v>
      </c>
    </row>
    <row r="1246" spans="1:25" x14ac:dyDescent="0.3">
      <c r="A1246" s="1" t="s">
        <v>4665</v>
      </c>
      <c r="B1246" s="1" t="s">
        <v>4665</v>
      </c>
      <c r="C1246" s="1" t="s">
        <v>4664</v>
      </c>
      <c r="D1246" s="8">
        <f>(L1246/K1246*100)-100</f>
        <v>164.45400643333812</v>
      </c>
      <c r="E1246" s="1" t="s">
        <v>4663</v>
      </c>
      <c r="F1246" s="1" t="s">
        <v>22</v>
      </c>
      <c r="G1246" s="1" t="s">
        <v>23</v>
      </c>
      <c r="H1246" s="1">
        <v>666.52800000000002</v>
      </c>
      <c r="I1246" s="1">
        <v>1762.66</v>
      </c>
      <c r="J1246" s="1">
        <v>1.4030100000000001</v>
      </c>
      <c r="K1246" s="1">
        <f>IF(H1246=0, 0.1, H1246)</f>
        <v>666.52800000000002</v>
      </c>
      <c r="L1246" s="1">
        <f>IF(I1246=0, 0.1, I1246)</f>
        <v>1762.66</v>
      </c>
      <c r="M1246" s="2">
        <f>LOG(L1246/K1246, 10)</f>
        <v>0.42235015089257427</v>
      </c>
      <c r="N1246" s="2">
        <f>AVERAGE(K1246:L1246)</f>
        <v>1214.5940000000001</v>
      </c>
      <c r="O1246" s="2">
        <f>LOG(N1246,10)</f>
        <v>3.0844311314108426</v>
      </c>
      <c r="P1246" s="2">
        <f>LOG(L1246/K1246, 2)</f>
        <v>1.4030168321299594</v>
      </c>
      <c r="Q1246" s="1">
        <v>0.98986300000000005</v>
      </c>
      <c r="R1246" s="1">
        <v>0.10965</v>
      </c>
      <c r="S1246" s="1">
        <f>-1*LOG10(R1246)</f>
        <v>0.95999136398645835</v>
      </c>
      <c r="T1246" s="1">
        <v>0.99990000000000001</v>
      </c>
      <c r="U1246" s="1" t="s">
        <v>1161</v>
      </c>
      <c r="V1246" s="1" t="s">
        <v>43</v>
      </c>
      <c r="W1246" s="1" t="s">
        <v>4662</v>
      </c>
      <c r="X1246" s="1" t="s">
        <v>27</v>
      </c>
      <c r="Y1246" s="1" t="s">
        <v>4661</v>
      </c>
    </row>
    <row r="1247" spans="1:25" x14ac:dyDescent="0.3">
      <c r="A1247" s="1" t="s">
        <v>4296</v>
      </c>
      <c r="B1247" s="1" t="s">
        <v>4296</v>
      </c>
      <c r="C1247" s="1" t="s">
        <v>10542</v>
      </c>
      <c r="D1247" s="8">
        <f>(L1247/K1247*100)-100</f>
        <v>31.713660176064678</v>
      </c>
      <c r="E1247" s="1" t="s">
        <v>4294</v>
      </c>
      <c r="F1247" s="1" t="s">
        <v>22</v>
      </c>
      <c r="G1247" s="1" t="s">
        <v>23</v>
      </c>
      <c r="H1247" s="1">
        <v>2407.0700000000002</v>
      </c>
      <c r="I1247" s="1">
        <v>3170.44</v>
      </c>
      <c r="J1247" s="1">
        <v>0.39740799999999998</v>
      </c>
      <c r="K1247" s="1">
        <f>IF(H1247=0, 0.1, H1247)</f>
        <v>2407.0700000000002</v>
      </c>
      <c r="L1247" s="1">
        <f>IF(I1247=0, 0.1, I1247)</f>
        <v>3170.44</v>
      </c>
      <c r="M1247" s="2">
        <f>LOG(L1247/K1247, 10)</f>
        <v>0.11963081848069673</v>
      </c>
      <c r="N1247" s="2">
        <f>AVERAGE(K1247:L1247)</f>
        <v>2788.7550000000001</v>
      </c>
      <c r="O1247" s="2">
        <f>LOG(N1247,10)</f>
        <v>3.4454103619455783</v>
      </c>
      <c r="P1247" s="2">
        <f>LOG(L1247/K1247, 2)</f>
        <v>0.39740497692539678</v>
      </c>
      <c r="Q1247" s="1">
        <v>0.32711299999999999</v>
      </c>
      <c r="R1247" s="1">
        <v>0.62090000000000001</v>
      </c>
      <c r="S1247" s="1">
        <f>-1*LOG10(R1247)</f>
        <v>0.20697834015401678</v>
      </c>
      <c r="T1247" s="1">
        <v>0.99990000000000001</v>
      </c>
      <c r="U1247" s="1" t="s">
        <v>1161</v>
      </c>
      <c r="V1247" s="1" t="s">
        <v>36</v>
      </c>
      <c r="W1247" s="1" t="s">
        <v>36</v>
      </c>
      <c r="X1247" s="1" t="s">
        <v>36</v>
      </c>
      <c r="Y1247" s="1" t="s">
        <v>36</v>
      </c>
    </row>
    <row r="1248" spans="1:25" x14ac:dyDescent="0.3">
      <c r="A1248" s="1" t="s">
        <v>2460</v>
      </c>
      <c r="B1248" s="1" t="s">
        <v>2460</v>
      </c>
      <c r="C1248" s="1" t="s">
        <v>2459</v>
      </c>
      <c r="D1248" s="8">
        <f>(L1248/K1248*100)-100</f>
        <v>55.401806391848055</v>
      </c>
      <c r="E1248" s="1" t="s">
        <v>2458</v>
      </c>
      <c r="F1248" s="1" t="s">
        <v>22</v>
      </c>
      <c r="G1248" s="1" t="s">
        <v>23</v>
      </c>
      <c r="H1248" s="1">
        <v>362.71199999999999</v>
      </c>
      <c r="I1248" s="1">
        <v>563.66099999999994</v>
      </c>
      <c r="J1248" s="1">
        <v>0.63600000000000001</v>
      </c>
      <c r="K1248" s="1">
        <f>IF(H1248=0, 0.1, H1248)</f>
        <v>362.71199999999999</v>
      </c>
      <c r="L1248" s="1">
        <f>IF(I1248=0, 0.1, I1248)</f>
        <v>563.66099999999994</v>
      </c>
      <c r="M1248" s="2">
        <f>LOG(L1248/K1248, 10)</f>
        <v>0.19145606273678861</v>
      </c>
      <c r="N1248" s="2">
        <f>AVERAGE(K1248:L1248)</f>
        <v>463.18649999999997</v>
      </c>
      <c r="O1248" s="2">
        <f>LOG(N1248,10)</f>
        <v>2.6657558929884946</v>
      </c>
      <c r="P1248" s="2">
        <f>LOG(L1248/K1248, 2)</f>
        <v>0.63600327374185561</v>
      </c>
      <c r="Q1248" s="1">
        <v>0.41648000000000002</v>
      </c>
      <c r="R1248" s="1">
        <v>0.54079999999999995</v>
      </c>
      <c r="S1248" s="1">
        <f>-1*LOG10(R1248)</f>
        <v>0.26696331706642051</v>
      </c>
      <c r="T1248" s="1">
        <v>0.99990000000000001</v>
      </c>
      <c r="U1248" s="1" t="s">
        <v>1161</v>
      </c>
      <c r="V1248" s="1" t="s">
        <v>46</v>
      </c>
      <c r="W1248" s="1" t="s">
        <v>2457</v>
      </c>
      <c r="X1248" s="1" t="s">
        <v>25</v>
      </c>
      <c r="Y1248" s="1" t="s">
        <v>2456</v>
      </c>
    </row>
    <row r="1249" spans="1:25" x14ac:dyDescent="0.3">
      <c r="A1249" s="1" t="s">
        <v>1254</v>
      </c>
      <c r="B1249" s="1" t="s">
        <v>1254</v>
      </c>
      <c r="C1249" s="1" t="s">
        <v>1253</v>
      </c>
      <c r="D1249" s="8">
        <f>(L1249/K1249*100)-100</f>
        <v>22041.5</v>
      </c>
      <c r="E1249" s="1" t="s">
        <v>867</v>
      </c>
      <c r="F1249" s="1" t="s">
        <v>22</v>
      </c>
      <c r="G1249" s="1" t="s">
        <v>23</v>
      </c>
      <c r="H1249" s="1">
        <v>0</v>
      </c>
      <c r="I1249" s="1">
        <v>22.141500000000001</v>
      </c>
      <c r="K1249" s="1">
        <f>IF(H1249=0, 0.1, H1249)</f>
        <v>0.1</v>
      </c>
      <c r="L1249" s="1">
        <f>IF(I1249=0, 0.1, I1249)</f>
        <v>22.141500000000001</v>
      </c>
      <c r="M1249" s="2">
        <f>LOG(L1249/K1249, 10)</f>
        <v>2.3452070392913957</v>
      </c>
      <c r="N1249" s="2">
        <f>AVERAGE(K1249:L1249)</f>
        <v>11.120750000000001</v>
      </c>
      <c r="O1249" s="2">
        <f>LOG(N1249,10)</f>
        <v>1.04613407770266</v>
      </c>
      <c r="P1249" s="2">
        <f>LOG(L1249/K1249, 2)</f>
        <v>7.790609152149699</v>
      </c>
      <c r="Q1249" s="1">
        <v>0</v>
      </c>
      <c r="R1249" s="1">
        <v>1</v>
      </c>
      <c r="S1249" s="1">
        <f>-1*LOG10(R1249)</f>
        <v>0</v>
      </c>
      <c r="T1249" s="1">
        <v>1</v>
      </c>
      <c r="U1249" s="1" t="s">
        <v>1161</v>
      </c>
      <c r="V1249" s="1" t="s">
        <v>29</v>
      </c>
      <c r="W1249" s="1" t="s">
        <v>1252</v>
      </c>
      <c r="X1249" s="1" t="s">
        <v>25</v>
      </c>
      <c r="Y1249" s="1" t="s">
        <v>1251</v>
      </c>
    </row>
    <row r="1250" spans="1:25" x14ac:dyDescent="0.3">
      <c r="A1250" s="1" t="s">
        <v>5948</v>
      </c>
      <c r="B1250" s="1" t="s">
        <v>5948</v>
      </c>
      <c r="C1250" s="1" t="s">
        <v>5947</v>
      </c>
      <c r="D1250" s="8">
        <f>(L1250/K1250*100)-100</f>
        <v>10.877575961116875</v>
      </c>
      <c r="E1250" s="1" t="s">
        <v>886</v>
      </c>
      <c r="F1250" s="1" t="s">
        <v>22</v>
      </c>
      <c r="G1250" s="1" t="s">
        <v>23</v>
      </c>
      <c r="H1250" s="1">
        <v>3215.79</v>
      </c>
      <c r="I1250" s="1">
        <v>3565.59</v>
      </c>
      <c r="J1250" s="1">
        <v>0.14896699999999999</v>
      </c>
      <c r="K1250" s="1">
        <f>IF(H1250=0, 0.1, H1250)</f>
        <v>3215.79</v>
      </c>
      <c r="L1250" s="1">
        <f>IF(I1250=0, 0.1, I1250)</f>
        <v>3565.59</v>
      </c>
      <c r="M1250" s="2">
        <f>LOG(L1250/K1250, 10)</f>
        <v>4.4843722695053753E-2</v>
      </c>
      <c r="N1250" s="2">
        <f>AVERAGE(K1250:L1250)</f>
        <v>3390.69</v>
      </c>
      <c r="O1250" s="2">
        <f>LOG(N1250,10)</f>
        <v>3.530288085430207</v>
      </c>
      <c r="P1250" s="2">
        <f>LOG(L1250/K1250, 2)</f>
        <v>0.14896762230003713</v>
      </c>
      <c r="Q1250" s="1">
        <v>5.5576899999999999E-2</v>
      </c>
      <c r="R1250" s="1">
        <v>0.93054999999999999</v>
      </c>
      <c r="S1250" s="1">
        <f>-1*LOG10(R1250)</f>
        <v>3.1260286541058807E-2</v>
      </c>
      <c r="T1250" s="1">
        <v>0.99990000000000001</v>
      </c>
      <c r="U1250" s="1" t="s">
        <v>1161</v>
      </c>
      <c r="V1250" s="1" t="s">
        <v>35</v>
      </c>
      <c r="W1250" s="1" t="s">
        <v>5946</v>
      </c>
      <c r="X1250" s="1" t="s">
        <v>27</v>
      </c>
      <c r="Y1250" s="1" t="s">
        <v>5945</v>
      </c>
    </row>
    <row r="1251" spans="1:25" x14ac:dyDescent="0.3">
      <c r="A1251" s="1" t="s">
        <v>4203</v>
      </c>
      <c r="B1251" s="1" t="s">
        <v>4203</v>
      </c>
      <c r="C1251" s="1" t="s">
        <v>4202</v>
      </c>
      <c r="D1251" s="8">
        <f>(L1251/K1251*100)-100</f>
        <v>31.112510759023735</v>
      </c>
      <c r="E1251" s="1" t="s">
        <v>110</v>
      </c>
      <c r="F1251" s="1" t="s">
        <v>22</v>
      </c>
      <c r="G1251" s="1" t="s">
        <v>23</v>
      </c>
      <c r="H1251" s="1">
        <v>5414.06</v>
      </c>
      <c r="I1251" s="1">
        <v>7098.51</v>
      </c>
      <c r="J1251" s="1">
        <v>0.39080399999999998</v>
      </c>
      <c r="K1251" s="1">
        <f>IF(H1251=0, 0.1, H1251)</f>
        <v>5414.06</v>
      </c>
      <c r="L1251" s="1">
        <f>IF(I1251=0, 0.1, I1251)</f>
        <v>7098.51</v>
      </c>
      <c r="M1251" s="2">
        <f>LOG(L1251/K1251, 10)</f>
        <v>0.11764413405755041</v>
      </c>
      <c r="N1251" s="2">
        <f>AVERAGE(K1251:L1251)</f>
        <v>6256.2849999999999</v>
      </c>
      <c r="O1251" s="2">
        <f>LOG(N1251,10)</f>
        <v>3.7963165244360764</v>
      </c>
      <c r="P1251" s="2">
        <f>LOG(L1251/K1251, 2)</f>
        <v>0.39080535412447193</v>
      </c>
      <c r="Q1251" s="1">
        <v>4.1809199999999998E-2</v>
      </c>
      <c r="R1251" s="1">
        <v>0.80810000000000004</v>
      </c>
      <c r="S1251" s="1">
        <f>-1*LOG10(R1251)</f>
        <v>9.2534893234143781E-2</v>
      </c>
      <c r="T1251" s="1">
        <v>0.99990000000000001</v>
      </c>
      <c r="U1251" s="1" t="s">
        <v>1161</v>
      </c>
      <c r="V1251" s="1" t="s">
        <v>44</v>
      </c>
      <c r="W1251" s="1" t="s">
        <v>4201</v>
      </c>
      <c r="X1251" s="1" t="s">
        <v>25</v>
      </c>
      <c r="Y1251" s="1" t="s">
        <v>4200</v>
      </c>
    </row>
    <row r="1252" spans="1:25" x14ac:dyDescent="0.3">
      <c r="A1252" s="1" t="s">
        <v>1628</v>
      </c>
      <c r="B1252" s="1" t="s">
        <v>1628</v>
      </c>
      <c r="C1252" s="1" t="s">
        <v>1627</v>
      </c>
      <c r="D1252" s="8">
        <f>(L1252/K1252*100)-100</f>
        <v>68.853205811028261</v>
      </c>
      <c r="E1252" s="1" t="s">
        <v>1626</v>
      </c>
      <c r="F1252" s="1" t="s">
        <v>22</v>
      </c>
      <c r="G1252" s="1" t="s">
        <v>23</v>
      </c>
      <c r="H1252" s="1">
        <v>4412.3</v>
      </c>
      <c r="I1252" s="1">
        <v>7450.31</v>
      </c>
      <c r="J1252" s="1">
        <v>0.755768</v>
      </c>
      <c r="K1252" s="1">
        <f>IF(H1252=0, 0.1, H1252)</f>
        <v>4412.3</v>
      </c>
      <c r="L1252" s="1">
        <f>IF(I1252=0, 0.1, I1252)</f>
        <v>7450.31</v>
      </c>
      <c r="M1252" s="2">
        <f>LOG(L1252/K1252, 10)</f>
        <v>0.22750931047230616</v>
      </c>
      <c r="N1252" s="2">
        <f>AVERAGE(K1252:L1252)</f>
        <v>5931.3050000000003</v>
      </c>
      <c r="O1252" s="2">
        <f>LOG(N1252,10)</f>
        <v>3.7731502569301889</v>
      </c>
      <c r="P1252" s="2">
        <f>LOG(L1252/K1252, 2)</f>
        <v>0.75576957030640546</v>
      </c>
      <c r="Q1252" s="1">
        <v>0.71913099999999996</v>
      </c>
      <c r="R1252" s="1">
        <v>0.31225000000000003</v>
      </c>
      <c r="S1252" s="1">
        <f>-1*LOG10(R1252)</f>
        <v>0.50549755295382681</v>
      </c>
      <c r="T1252" s="1">
        <v>0.99990000000000001</v>
      </c>
      <c r="U1252" s="1" t="s">
        <v>1161</v>
      </c>
      <c r="V1252" s="1" t="s">
        <v>37</v>
      </c>
      <c r="W1252" s="1" t="s">
        <v>1625</v>
      </c>
      <c r="X1252" s="1" t="s">
        <v>25</v>
      </c>
      <c r="Y1252" s="1" t="s">
        <v>1624</v>
      </c>
    </row>
    <row r="1253" spans="1:25" x14ac:dyDescent="0.3">
      <c r="A1253" s="1" t="s">
        <v>2080</v>
      </c>
      <c r="B1253" s="1" t="s">
        <v>2080</v>
      </c>
      <c r="C1253" s="1" t="s">
        <v>2079</v>
      </c>
      <c r="D1253" s="8">
        <f>(L1253/K1253*100)-100</f>
        <v>-38.152646339147054</v>
      </c>
      <c r="E1253" s="1" t="s">
        <v>2078</v>
      </c>
      <c r="F1253" s="1" t="s">
        <v>22</v>
      </c>
      <c r="G1253" s="1" t="s">
        <v>23</v>
      </c>
      <c r="H1253" s="1">
        <v>179.00200000000001</v>
      </c>
      <c r="I1253" s="1">
        <v>110.708</v>
      </c>
      <c r="J1253" s="1">
        <v>-0.69321999999999995</v>
      </c>
      <c r="K1253" s="1">
        <f>IF(H1253=0, 0.1, H1253)</f>
        <v>179.00200000000001</v>
      </c>
      <c r="L1253" s="1">
        <f>IF(I1253=0, 0.1, I1253)</f>
        <v>110.708</v>
      </c>
      <c r="M1253" s="2">
        <f>LOG(L1253/K1253, 10)</f>
        <v>-0.20867887833197479</v>
      </c>
      <c r="N1253" s="2">
        <f>AVERAGE(K1253:L1253)</f>
        <v>144.85500000000002</v>
      </c>
      <c r="O1253" s="2">
        <f>LOG(N1253,10)</f>
        <v>2.1609334904609572</v>
      </c>
      <c r="P1253" s="2">
        <f>LOG(L1253/K1253, 2)</f>
        <v>-0.69321622874056876</v>
      </c>
      <c r="Q1253" s="1">
        <v>-0.52721899999999999</v>
      </c>
      <c r="R1253" s="1">
        <v>0.47849999999999998</v>
      </c>
      <c r="S1253" s="1">
        <f>-1*LOG10(R1253)</f>
        <v>0.32011805788713765</v>
      </c>
      <c r="T1253" s="1">
        <v>0.99990000000000001</v>
      </c>
      <c r="U1253" s="1" t="s">
        <v>1161</v>
      </c>
      <c r="V1253" s="1" t="s">
        <v>49</v>
      </c>
      <c r="W1253" s="1" t="s">
        <v>2077</v>
      </c>
      <c r="X1253" s="1" t="s">
        <v>25</v>
      </c>
      <c r="Y1253" s="1" t="s">
        <v>2076</v>
      </c>
    </row>
    <row r="1254" spans="1:25" x14ac:dyDescent="0.3">
      <c r="A1254" s="1" t="s">
        <v>7597</v>
      </c>
      <c r="B1254" s="1" t="s">
        <v>7597</v>
      </c>
      <c r="C1254" s="1" t="s">
        <v>7596</v>
      </c>
      <c r="D1254" s="8">
        <f>(L1254/K1254*100)-100</f>
        <v>27.611320834818272</v>
      </c>
      <c r="E1254" s="1" t="s">
        <v>396</v>
      </c>
      <c r="F1254" s="1" t="s">
        <v>22</v>
      </c>
      <c r="G1254" s="1" t="s">
        <v>23</v>
      </c>
      <c r="H1254" s="1">
        <v>89509.3</v>
      </c>
      <c r="I1254" s="1">
        <v>114224</v>
      </c>
      <c r="J1254" s="1">
        <v>0.35175400000000001</v>
      </c>
      <c r="K1254" s="1">
        <f>IF(H1254=0, 0.1, H1254)</f>
        <v>89509.3</v>
      </c>
      <c r="L1254" s="1">
        <f>IF(I1254=0, 0.1, I1254)</f>
        <v>114224</v>
      </c>
      <c r="M1254" s="2">
        <f>LOG(L1254/K1254, 10)</f>
        <v>0.10588920383657424</v>
      </c>
      <c r="N1254" s="2">
        <f>AVERAGE(K1254:L1254)</f>
        <v>101866.65</v>
      </c>
      <c r="O1254" s="2">
        <f>LOG(N1254,10)</f>
        <v>5.0080320241279495</v>
      </c>
      <c r="P1254" s="2">
        <f>LOG(L1254/K1254, 2)</f>
        <v>0.35175632116997069</v>
      </c>
      <c r="Q1254" s="1">
        <v>0.44824599999999998</v>
      </c>
      <c r="R1254" s="1">
        <v>0.57040000000000002</v>
      </c>
      <c r="S1254" s="1">
        <f>-1*LOG10(R1254)</f>
        <v>0.24382048315619084</v>
      </c>
      <c r="T1254" s="1">
        <v>0.99990000000000001</v>
      </c>
      <c r="U1254" s="1" t="s">
        <v>1161</v>
      </c>
      <c r="V1254" s="1" t="s">
        <v>47</v>
      </c>
      <c r="W1254" s="1" t="s">
        <v>7595</v>
      </c>
      <c r="X1254" s="1" t="s">
        <v>25</v>
      </c>
      <c r="Y1254" s="1" t="s">
        <v>7594</v>
      </c>
    </row>
    <row r="1255" spans="1:25" x14ac:dyDescent="0.3">
      <c r="A1255" s="1" t="s">
        <v>557</v>
      </c>
      <c r="B1255" s="1" t="s">
        <v>557</v>
      </c>
      <c r="C1255" s="1" t="s">
        <v>558</v>
      </c>
      <c r="D1255" s="8">
        <f>(L1255/K1255*100)-100</f>
        <v>16.279134262248988</v>
      </c>
      <c r="E1255" s="1" t="s">
        <v>559</v>
      </c>
      <c r="F1255" s="1" t="s">
        <v>22</v>
      </c>
      <c r="G1255" s="1" t="s">
        <v>23</v>
      </c>
      <c r="H1255" s="1">
        <v>504.81799999999998</v>
      </c>
      <c r="I1255" s="1">
        <v>586.99800000000005</v>
      </c>
      <c r="J1255" s="1">
        <v>0.21759000000000001</v>
      </c>
      <c r="K1255" s="1">
        <f>IF(H1255=0, 0.1, H1255)</f>
        <v>504.81799999999998</v>
      </c>
      <c r="L1255" s="1">
        <f>IF(I1255=0, 0.1, I1255)</f>
        <v>586.99800000000005</v>
      </c>
      <c r="M1255" s="2">
        <f>LOG(L1255/K1255, 10)</f>
        <v>6.5501789640119532E-2</v>
      </c>
      <c r="N1255" s="2">
        <f>AVERAGE(K1255:L1255)</f>
        <v>545.90800000000002</v>
      </c>
      <c r="O1255" s="2">
        <f>LOG(N1255,10)</f>
        <v>2.7371194587140901</v>
      </c>
      <c r="P1255" s="2">
        <f>LOG(L1255/K1255, 2)</f>
        <v>0.21759223527091509</v>
      </c>
      <c r="Q1255" s="1">
        <v>0.15020900000000001</v>
      </c>
      <c r="R1255" s="1">
        <v>0.80349999999999999</v>
      </c>
      <c r="S1255" s="1">
        <f>-1*LOG10(R1255)</f>
        <v>9.5014118900636657E-2</v>
      </c>
      <c r="T1255" s="1">
        <v>0.99990000000000001</v>
      </c>
      <c r="U1255" s="1" t="s">
        <v>560</v>
      </c>
      <c r="V1255" s="1" t="s">
        <v>36</v>
      </c>
      <c r="W1255" s="1" t="s">
        <v>36</v>
      </c>
      <c r="X1255" s="1" t="s">
        <v>36</v>
      </c>
      <c r="Y1255" s="1" t="s">
        <v>36</v>
      </c>
    </row>
    <row r="1256" spans="1:25" x14ac:dyDescent="0.3">
      <c r="A1256" s="1" t="s">
        <v>1776</v>
      </c>
      <c r="B1256" s="1" t="s">
        <v>1776</v>
      </c>
      <c r="C1256" s="1" t="s">
        <v>1775</v>
      </c>
      <c r="D1256" s="8">
        <f>(L1256/K1256*100)-100</f>
        <v>-99.84466164198858</v>
      </c>
      <c r="E1256" s="1" t="s">
        <v>1774</v>
      </c>
      <c r="F1256" s="1" t="s">
        <v>22</v>
      </c>
      <c r="G1256" s="1" t="s">
        <v>23</v>
      </c>
      <c r="H1256" s="1">
        <v>64.375600000000006</v>
      </c>
      <c r="I1256" s="1">
        <v>0</v>
      </c>
      <c r="K1256" s="1">
        <f>IF(H1256=0, 0.1, H1256)</f>
        <v>64.375600000000006</v>
      </c>
      <c r="L1256" s="1">
        <f>IF(I1256=0, 0.1, I1256)</f>
        <v>0.1</v>
      </c>
      <c r="M1256" s="2">
        <f>LOG(L1256/K1256, 10)</f>
        <v>-2.8087212898236129</v>
      </c>
      <c r="N1256" s="2">
        <f>AVERAGE(K1256:L1256)</f>
        <v>32.2378</v>
      </c>
      <c r="O1256" s="2">
        <f>LOG(N1256,10)</f>
        <v>1.5083653966423365</v>
      </c>
      <c r="P1256" s="2">
        <f>LOG(L1256/K1256, 2)</f>
        <v>-9.3303701633733311</v>
      </c>
      <c r="Q1256" s="1">
        <v>0</v>
      </c>
      <c r="R1256" s="1">
        <v>1</v>
      </c>
      <c r="S1256" s="1">
        <f>-1*LOG10(R1256)</f>
        <v>0</v>
      </c>
      <c r="T1256" s="1">
        <v>1</v>
      </c>
      <c r="U1256" s="1" t="s">
        <v>1161</v>
      </c>
      <c r="V1256" s="1" t="s">
        <v>37</v>
      </c>
      <c r="W1256" s="1" t="s">
        <v>1773</v>
      </c>
      <c r="X1256" s="1" t="s">
        <v>25</v>
      </c>
      <c r="Y1256" s="1" t="s">
        <v>1772</v>
      </c>
    </row>
    <row r="1257" spans="1:25" x14ac:dyDescent="0.3">
      <c r="A1257" s="1" t="s">
        <v>8439</v>
      </c>
      <c r="B1257" s="1" t="s">
        <v>8439</v>
      </c>
      <c r="C1257" s="1" t="s">
        <v>8438</v>
      </c>
      <c r="D1257" s="8">
        <f>(L1257/K1257*100)-100</f>
        <v>56.777577904157482</v>
      </c>
      <c r="E1257" s="1" t="s">
        <v>8437</v>
      </c>
      <c r="F1257" s="1" t="s">
        <v>22</v>
      </c>
      <c r="G1257" s="1" t="s">
        <v>23</v>
      </c>
      <c r="H1257" s="1">
        <v>179.00200000000001</v>
      </c>
      <c r="I1257" s="1">
        <v>280.63499999999999</v>
      </c>
      <c r="J1257" s="1">
        <v>0.64871699999999999</v>
      </c>
      <c r="K1257" s="1">
        <f>IF(H1257=0, 0.1, H1257)</f>
        <v>179.00200000000001</v>
      </c>
      <c r="L1257" s="1">
        <f>IF(I1257=0, 0.1, I1257)</f>
        <v>280.63499999999999</v>
      </c>
      <c r="M1257" s="2">
        <f>LOG(L1257/K1257, 10)</f>
        <v>0.19528395063919632</v>
      </c>
      <c r="N1257" s="2">
        <f>AVERAGE(K1257:L1257)</f>
        <v>229.8185</v>
      </c>
      <c r="O1257" s="2">
        <f>LOG(N1257,10)</f>
        <v>2.3613849857296674</v>
      </c>
      <c r="P1257" s="2">
        <f>LOG(L1257/K1257, 2)</f>
        <v>0.64871924210894316</v>
      </c>
      <c r="Q1257" s="1">
        <v>0.36634699999999998</v>
      </c>
      <c r="R1257" s="1">
        <v>0.55120000000000002</v>
      </c>
      <c r="S1257" s="1">
        <f>-1*LOG10(R1257)</f>
        <v>0.25869079110043058</v>
      </c>
      <c r="T1257" s="1">
        <v>0.99990000000000001</v>
      </c>
      <c r="U1257" s="1" t="s">
        <v>1161</v>
      </c>
      <c r="V1257" s="1" t="s">
        <v>33</v>
      </c>
      <c r="W1257" s="1" t="s">
        <v>8436</v>
      </c>
      <c r="X1257" s="1" t="s">
        <v>25</v>
      </c>
      <c r="Y1257" s="1" t="s">
        <v>8435</v>
      </c>
    </row>
    <row r="1258" spans="1:25" x14ac:dyDescent="0.3">
      <c r="A1258" s="1" t="s">
        <v>8052</v>
      </c>
      <c r="B1258" s="1" t="s">
        <v>8052</v>
      </c>
      <c r="C1258" s="1" t="s">
        <v>8051</v>
      </c>
      <c r="D1258" s="8">
        <f>(L1258/K1258*100)-100</f>
        <v>17.130262529900151</v>
      </c>
      <c r="E1258" s="1" t="s">
        <v>8050</v>
      </c>
      <c r="F1258" s="1" t="s">
        <v>22</v>
      </c>
      <c r="G1258" s="1" t="s">
        <v>23</v>
      </c>
      <c r="H1258" s="1">
        <v>7102.81</v>
      </c>
      <c r="I1258" s="1">
        <v>8319.5400000000009</v>
      </c>
      <c r="J1258" s="1">
        <v>0.22811400000000001</v>
      </c>
      <c r="K1258" s="1">
        <f>IF(H1258=0, 0.1, H1258)</f>
        <v>7102.81</v>
      </c>
      <c r="L1258" s="1">
        <f>IF(I1258=0, 0.1, I1258)</f>
        <v>8319.5400000000009</v>
      </c>
      <c r="M1258" s="2">
        <f>LOG(L1258/K1258, 10)</f>
        <v>6.8669116692876578E-2</v>
      </c>
      <c r="N1258" s="2">
        <f>AVERAGE(K1258:L1258)</f>
        <v>7711.1750000000011</v>
      </c>
      <c r="O1258" s="2">
        <f>LOG(N1258,10)</f>
        <v>3.8871205592618212</v>
      </c>
      <c r="P1258" s="2">
        <f>LOG(L1258/K1258, 2)</f>
        <v>0.22811386799316549</v>
      </c>
      <c r="Q1258" s="1">
        <v>0.231326</v>
      </c>
      <c r="R1258" s="1">
        <v>0.70809999999999995</v>
      </c>
      <c r="S1258" s="1">
        <f>-1*LOG10(R1258)</f>
        <v>0.14990540561329926</v>
      </c>
      <c r="T1258" s="1">
        <v>0.99990000000000001</v>
      </c>
      <c r="U1258" s="1" t="s">
        <v>1161</v>
      </c>
      <c r="V1258" s="1" t="s">
        <v>31</v>
      </c>
      <c r="W1258" s="1" t="s">
        <v>8049</v>
      </c>
      <c r="X1258" s="1" t="s">
        <v>25</v>
      </c>
      <c r="Y1258" s="1" t="s">
        <v>8048</v>
      </c>
    </row>
    <row r="1259" spans="1:25" x14ac:dyDescent="0.3">
      <c r="A1259" s="1" t="s">
        <v>6317</v>
      </c>
      <c r="B1259" s="1" t="s">
        <v>6317</v>
      </c>
      <c r="C1259" s="1" t="s">
        <v>6316</v>
      </c>
      <c r="D1259" s="8">
        <f>(L1259/K1259*100)-100</f>
        <v>3.988712959889142</v>
      </c>
      <c r="E1259" s="1" t="s">
        <v>6315</v>
      </c>
      <c r="F1259" s="1" t="s">
        <v>22</v>
      </c>
      <c r="G1259" s="1" t="s">
        <v>23</v>
      </c>
      <c r="H1259" s="1">
        <v>2771.32</v>
      </c>
      <c r="I1259" s="1">
        <v>2881.86</v>
      </c>
      <c r="J1259" s="1">
        <v>5.6425999999999997E-2</v>
      </c>
      <c r="K1259" s="1">
        <f>IF(H1259=0, 0.1, H1259)</f>
        <v>2771.32</v>
      </c>
      <c r="L1259" s="1">
        <f>IF(I1259=0, 0.1, I1259)</f>
        <v>2881.86</v>
      </c>
      <c r="M1259" s="2">
        <f>LOG(L1259/K1259, 10)</f>
        <v>1.6986203094394837E-2</v>
      </c>
      <c r="N1259" s="2">
        <f>AVERAGE(K1259:L1259)</f>
        <v>2826.59</v>
      </c>
      <c r="O1259" s="2">
        <f>LOG(N1259,10)</f>
        <v>3.4512628181637646</v>
      </c>
      <c r="P1259" s="2">
        <f>LOG(L1259/K1259, 2)</f>
        <v>5.6426945284732868E-2</v>
      </c>
      <c r="Q1259" s="1">
        <v>4.2903999999999998E-2</v>
      </c>
      <c r="R1259" s="1">
        <v>0.94525000000000003</v>
      </c>
      <c r="S1259" s="1">
        <f>-1*LOG10(R1259)</f>
        <v>2.4453313965426764E-2</v>
      </c>
      <c r="T1259" s="1">
        <v>0.99990000000000001</v>
      </c>
      <c r="U1259" s="1" t="s">
        <v>1161</v>
      </c>
      <c r="V1259" s="1" t="s">
        <v>54</v>
      </c>
      <c r="W1259" s="1" t="s">
        <v>6314</v>
      </c>
      <c r="X1259" s="1" t="s">
        <v>27</v>
      </c>
      <c r="Y1259" s="1" t="s">
        <v>6313</v>
      </c>
    </row>
    <row r="1260" spans="1:25" x14ac:dyDescent="0.3">
      <c r="A1260" s="1" t="s">
        <v>7559</v>
      </c>
      <c r="B1260" s="1" t="s">
        <v>7559</v>
      </c>
      <c r="C1260" s="1" t="s">
        <v>7558</v>
      </c>
      <c r="D1260" s="8">
        <f>(L1260/K1260*100)-100</f>
        <v>14.915078302468658</v>
      </c>
      <c r="E1260" s="1" t="s">
        <v>7557</v>
      </c>
      <c r="F1260" s="1" t="s">
        <v>22</v>
      </c>
      <c r="G1260" s="1" t="s">
        <v>23</v>
      </c>
      <c r="H1260" s="1">
        <v>398.83800000000002</v>
      </c>
      <c r="I1260" s="1">
        <v>458.32499999999999</v>
      </c>
      <c r="J1260" s="1">
        <v>0.20056599999999999</v>
      </c>
      <c r="K1260" s="1">
        <f>IF(H1260=0, 0.1, H1260)</f>
        <v>398.83800000000002</v>
      </c>
      <c r="L1260" s="1">
        <f>IF(I1260=0, 0.1, I1260)</f>
        <v>458.32499999999999</v>
      </c>
      <c r="M1260" s="2">
        <f>LOG(L1260/K1260, 10)</f>
        <v>6.0377017321201432E-2</v>
      </c>
      <c r="N1260" s="2">
        <f>AVERAGE(K1260:L1260)</f>
        <v>428.58150000000001</v>
      </c>
      <c r="O1260" s="2">
        <f>LOG(N1260,10)</f>
        <v>2.6320334205058127</v>
      </c>
      <c r="P1260" s="2">
        <f>LOG(L1260/K1260, 2)</f>
        <v>0.20056811012479997</v>
      </c>
      <c r="Q1260" s="1">
        <v>0.176344</v>
      </c>
      <c r="R1260" s="1">
        <v>0.73494999999999999</v>
      </c>
      <c r="S1260" s="1">
        <f>-1*LOG10(R1260)</f>
        <v>0.13374220576304963</v>
      </c>
      <c r="T1260" s="1">
        <v>0.99990000000000001</v>
      </c>
      <c r="U1260" s="1" t="s">
        <v>1161</v>
      </c>
      <c r="V1260" s="1" t="s">
        <v>30</v>
      </c>
      <c r="W1260" s="1" t="s">
        <v>7556</v>
      </c>
      <c r="X1260" s="1" t="s">
        <v>27</v>
      </c>
      <c r="Y1260" s="1" t="s">
        <v>7555</v>
      </c>
    </row>
    <row r="1261" spans="1:25" x14ac:dyDescent="0.3">
      <c r="A1261" s="1" t="s">
        <v>1874</v>
      </c>
      <c r="B1261" s="1" t="s">
        <v>1874</v>
      </c>
      <c r="C1261" s="1" t="s">
        <v>1873</v>
      </c>
      <c r="D1261" s="8">
        <f>(L1261/K1261*100)-100</f>
        <v>107.85979012071758</v>
      </c>
      <c r="E1261" s="1" t="s">
        <v>1872</v>
      </c>
      <c r="F1261" s="1" t="s">
        <v>22</v>
      </c>
      <c r="G1261" s="1" t="s">
        <v>23</v>
      </c>
      <c r="H1261" s="1">
        <v>243.37799999999999</v>
      </c>
      <c r="I1261" s="1">
        <v>505.88499999999999</v>
      </c>
      <c r="J1261" s="1">
        <v>1.0556099999999999</v>
      </c>
      <c r="K1261" s="1">
        <f>IF(H1261=0, 0.1, H1261)</f>
        <v>243.37799999999999</v>
      </c>
      <c r="L1261" s="1">
        <f>IF(I1261=0, 0.1, I1261)</f>
        <v>505.88499999999999</v>
      </c>
      <c r="M1261" s="2">
        <f>LOG(L1261/K1261, 10)</f>
        <v>0.31777048443652861</v>
      </c>
      <c r="N1261" s="2">
        <f>AVERAGE(K1261:L1261)</f>
        <v>374.63149999999996</v>
      </c>
      <c r="O1261" s="2">
        <f>LOG(N1261,10)</f>
        <v>2.5736042911946564</v>
      </c>
      <c r="P1261" s="2">
        <f>LOG(L1261/K1261, 2)</f>
        <v>1.0556106999756718</v>
      </c>
      <c r="Q1261" s="1">
        <v>0.568137</v>
      </c>
      <c r="R1261" s="1">
        <v>0.38834999999999997</v>
      </c>
      <c r="S1261" s="1">
        <f>-1*LOG10(R1261)</f>
        <v>0.41077669050944676</v>
      </c>
      <c r="T1261" s="1">
        <v>0.99990000000000001</v>
      </c>
      <c r="U1261" s="1" t="s">
        <v>1161</v>
      </c>
      <c r="V1261" s="1" t="s">
        <v>37</v>
      </c>
      <c r="W1261" s="1" t="s">
        <v>1871</v>
      </c>
      <c r="X1261" s="1" t="s">
        <v>27</v>
      </c>
      <c r="Y1261" s="1" t="s">
        <v>1870</v>
      </c>
    </row>
    <row r="1262" spans="1:25" x14ac:dyDescent="0.3">
      <c r="A1262" s="1" t="s">
        <v>7735</v>
      </c>
      <c r="B1262" s="1" t="s">
        <v>7735</v>
      </c>
      <c r="C1262" s="1" t="s">
        <v>7734</v>
      </c>
      <c r="D1262" s="8">
        <f>(L1262/K1262*100)-100</f>
        <v>17.835671874481719</v>
      </c>
      <c r="E1262" s="1" t="s">
        <v>7733</v>
      </c>
      <c r="F1262" s="1" t="s">
        <v>22</v>
      </c>
      <c r="G1262" s="1" t="s">
        <v>23</v>
      </c>
      <c r="H1262" s="1">
        <v>753.67499999999995</v>
      </c>
      <c r="I1262" s="1">
        <v>888.09799999999996</v>
      </c>
      <c r="J1262" s="1">
        <v>0.23677699999999999</v>
      </c>
      <c r="K1262" s="1">
        <f>IF(H1262=0, 0.1, H1262)</f>
        <v>753.67499999999995</v>
      </c>
      <c r="L1262" s="1">
        <f>IF(I1262=0, 0.1, I1262)</f>
        <v>888.09799999999996</v>
      </c>
      <c r="M1262" s="2">
        <f>LOG(L1262/K1262, 10)</f>
        <v>7.1276782412734163E-2</v>
      </c>
      <c r="N1262" s="2">
        <f>AVERAGE(K1262:L1262)</f>
        <v>820.88649999999996</v>
      </c>
      <c r="O1262" s="2">
        <f>LOG(N1262,10)</f>
        <v>2.9142831134760163</v>
      </c>
      <c r="P1262" s="2">
        <f>LOG(L1262/K1262, 2)</f>
        <v>0.23677634601003508</v>
      </c>
      <c r="Q1262" s="1">
        <v>0.161021</v>
      </c>
      <c r="R1262" s="1">
        <v>0.79669999999999996</v>
      </c>
      <c r="S1262" s="1">
        <f>-1*LOG10(R1262)</f>
        <v>9.8705182834432803E-2</v>
      </c>
      <c r="T1262" s="1">
        <v>0.99990000000000001</v>
      </c>
      <c r="U1262" s="1" t="s">
        <v>1161</v>
      </c>
      <c r="V1262" s="1" t="s">
        <v>47</v>
      </c>
      <c r="W1262" s="1" t="s">
        <v>7732</v>
      </c>
      <c r="X1262" s="1" t="s">
        <v>25</v>
      </c>
      <c r="Y1262" s="1" t="s">
        <v>7731</v>
      </c>
    </row>
    <row r="1263" spans="1:25" x14ac:dyDescent="0.3">
      <c r="A1263" s="1" t="s">
        <v>1500</v>
      </c>
      <c r="B1263" s="1" t="s">
        <v>1500</v>
      </c>
      <c r="C1263" s="1" t="s">
        <v>1499</v>
      </c>
      <c r="D1263" s="8">
        <f>(L1263/K1263*100)-100</f>
        <v>-3.4254988610111496</v>
      </c>
      <c r="E1263" s="1" t="s">
        <v>409</v>
      </c>
      <c r="F1263" s="1" t="s">
        <v>22</v>
      </c>
      <c r="G1263" s="1" t="s">
        <v>23</v>
      </c>
      <c r="H1263" s="1">
        <v>6211.65</v>
      </c>
      <c r="I1263" s="1">
        <v>5998.87</v>
      </c>
      <c r="J1263" s="1">
        <v>-5.0286400000000002E-2</v>
      </c>
      <c r="K1263" s="1">
        <f>IF(H1263=0, 0.1, H1263)</f>
        <v>6211.65</v>
      </c>
      <c r="L1263" s="1">
        <f>IF(I1263=0, 0.1, I1263)</f>
        <v>5998.87</v>
      </c>
      <c r="M1263" s="2">
        <f>LOG(L1263/K1263, 10)</f>
        <v>-1.5137526549892727E-2</v>
      </c>
      <c r="N1263" s="2">
        <f>AVERAGE(K1263:L1263)</f>
        <v>6105.26</v>
      </c>
      <c r="O1263" s="2">
        <f>LOG(N1263,10)</f>
        <v>3.7857041636389543</v>
      </c>
      <c r="P1263" s="2">
        <f>LOG(L1263/K1263, 2)</f>
        <v>-5.0285774733192019E-2</v>
      </c>
      <c r="Q1263" s="1">
        <v>-4.9281999999999999E-2</v>
      </c>
      <c r="R1263" s="1">
        <v>0.94069999999999998</v>
      </c>
      <c r="S1263" s="1">
        <f>-1*LOG10(R1263)</f>
        <v>2.6548855975065327E-2</v>
      </c>
      <c r="T1263" s="1">
        <v>0.99990000000000001</v>
      </c>
      <c r="U1263" s="1" t="s">
        <v>1161</v>
      </c>
      <c r="V1263" s="1" t="s">
        <v>28</v>
      </c>
      <c r="W1263" s="1" t="s">
        <v>1498</v>
      </c>
      <c r="X1263" s="1" t="s">
        <v>25</v>
      </c>
      <c r="Y1263" s="1" t="s">
        <v>1497</v>
      </c>
    </row>
    <row r="1264" spans="1:25" x14ac:dyDescent="0.3">
      <c r="A1264" s="1" t="s">
        <v>9139</v>
      </c>
      <c r="B1264" s="1" t="s">
        <v>9139</v>
      </c>
      <c r="C1264" s="1" t="s">
        <v>9138</v>
      </c>
      <c r="D1264" s="8">
        <f>(L1264/K1264*100)-100</f>
        <v>59.480921984785709</v>
      </c>
      <c r="E1264" s="1" t="s">
        <v>9137</v>
      </c>
      <c r="F1264" s="1" t="s">
        <v>22</v>
      </c>
      <c r="G1264" s="1" t="s">
        <v>23</v>
      </c>
      <c r="H1264" s="1">
        <v>482.04700000000003</v>
      </c>
      <c r="I1264" s="1">
        <v>768.77300000000002</v>
      </c>
      <c r="J1264" s="1">
        <v>0.67338399999999998</v>
      </c>
      <c r="K1264" s="1">
        <f>IF(H1264=0, 0.1, H1264)</f>
        <v>482.04700000000003</v>
      </c>
      <c r="L1264" s="1">
        <f>IF(I1264=0, 0.1, I1264)</f>
        <v>768.77300000000002</v>
      </c>
      <c r="M1264" s="2">
        <f>LOG(L1264/K1264, 10)</f>
        <v>0.20270873772366135</v>
      </c>
      <c r="N1264" s="2">
        <f>AVERAGE(K1264:L1264)</f>
        <v>625.41000000000008</v>
      </c>
      <c r="O1264" s="2">
        <f>LOG(N1264,10)</f>
        <v>2.7961648211187753</v>
      </c>
      <c r="P1264" s="2">
        <f>LOG(L1264/K1264, 2)</f>
        <v>0.67338385092338437</v>
      </c>
      <c r="Q1264" s="1">
        <v>0.45816499999999999</v>
      </c>
      <c r="R1264" s="1">
        <v>0.50185000000000002</v>
      </c>
      <c r="S1264" s="1">
        <f>-1*LOG10(R1264)</f>
        <v>0.29942607151418338</v>
      </c>
      <c r="T1264" s="1">
        <v>0.99990000000000001</v>
      </c>
      <c r="U1264" s="1" t="s">
        <v>1161</v>
      </c>
      <c r="V1264" s="1" t="s">
        <v>33</v>
      </c>
      <c r="W1264" s="1" t="s">
        <v>9136</v>
      </c>
      <c r="X1264" s="1" t="s">
        <v>27</v>
      </c>
      <c r="Y1264" s="1" t="s">
        <v>9135</v>
      </c>
    </row>
    <row r="1265" spans="1:25" x14ac:dyDescent="0.3">
      <c r="A1265" s="1" t="s">
        <v>1720</v>
      </c>
      <c r="B1265" s="1" t="s">
        <v>1720</v>
      </c>
      <c r="C1265" s="1" t="s">
        <v>1719</v>
      </c>
      <c r="D1265" s="8">
        <f>(L1265/K1265*100)-100</f>
        <v>19.30736564650752</v>
      </c>
      <c r="E1265" s="1" t="s">
        <v>1718</v>
      </c>
      <c r="F1265" s="1" t="s">
        <v>22</v>
      </c>
      <c r="G1265" s="1" t="s">
        <v>23</v>
      </c>
      <c r="H1265" s="1">
        <v>12292.2</v>
      </c>
      <c r="I1265" s="1">
        <v>14665.5</v>
      </c>
      <c r="J1265" s="1">
        <v>0.25467899999999999</v>
      </c>
      <c r="K1265" s="1">
        <f>IF(H1265=0, 0.1, H1265)</f>
        <v>12292.2</v>
      </c>
      <c r="L1265" s="1">
        <f>IF(I1265=0, 0.1, I1265)</f>
        <v>14665.5</v>
      </c>
      <c r="M1265" s="2">
        <f>LOG(L1265/K1265, 10)</f>
        <v>7.6667256418776655E-2</v>
      </c>
      <c r="N1265" s="2">
        <f>AVERAGE(K1265:L1265)</f>
        <v>13478.85</v>
      </c>
      <c r="O1265" s="2">
        <f>LOG(N1265,10)</f>
        <v>4.1296528402735326</v>
      </c>
      <c r="P1265" s="2">
        <f>LOG(L1265/K1265, 2)</f>
        <v>0.25468311305546765</v>
      </c>
      <c r="Q1265" s="1">
        <v>0.28379300000000002</v>
      </c>
      <c r="R1265" s="1">
        <v>0.65210000000000001</v>
      </c>
      <c r="S1265" s="1">
        <f>-1*LOG10(R1265)</f>
        <v>0.18568579979254043</v>
      </c>
      <c r="T1265" s="1">
        <v>0.99990000000000001</v>
      </c>
      <c r="U1265" s="1" t="s">
        <v>1161</v>
      </c>
      <c r="V1265" s="1" t="s">
        <v>37</v>
      </c>
      <c r="W1265" s="1" t="s">
        <v>1717</v>
      </c>
      <c r="X1265" s="1" t="s">
        <v>25</v>
      </c>
      <c r="Y1265" s="1" t="s">
        <v>1716</v>
      </c>
    </row>
    <row r="1266" spans="1:25" x14ac:dyDescent="0.3">
      <c r="A1266" s="1" t="s">
        <v>2819</v>
      </c>
      <c r="B1266" s="1" t="s">
        <v>2819</v>
      </c>
      <c r="C1266" s="1" t="s">
        <v>2818</v>
      </c>
      <c r="D1266" s="8">
        <f>(L1266/K1266*100)-100</f>
        <v>84.261103004603228</v>
      </c>
      <c r="E1266" s="1" t="s">
        <v>229</v>
      </c>
      <c r="F1266" s="1" t="s">
        <v>22</v>
      </c>
      <c r="G1266" s="1" t="s">
        <v>23</v>
      </c>
      <c r="H1266" s="1">
        <v>372.12900000000002</v>
      </c>
      <c r="I1266" s="1">
        <v>685.68899999999996</v>
      </c>
      <c r="J1266" s="1">
        <v>0.88175099999999995</v>
      </c>
      <c r="K1266" s="1">
        <f>IF(H1266=0, 0.1, H1266)</f>
        <v>372.12900000000002</v>
      </c>
      <c r="L1266" s="1">
        <f>IF(I1266=0, 0.1, I1266)</f>
        <v>685.68899999999996</v>
      </c>
      <c r="M1266" s="2">
        <f>LOG(L1266/K1266, 10)</f>
        <v>0.26543366656284045</v>
      </c>
      <c r="N1266" s="2">
        <f>AVERAGE(K1266:L1266)</f>
        <v>528.90899999999999</v>
      </c>
      <c r="O1266" s="2">
        <f>LOG(N1266,10)</f>
        <v>2.7233809571061118</v>
      </c>
      <c r="P1266" s="2">
        <f>LOG(L1266/K1266, 2)</f>
        <v>0.88175155428406415</v>
      </c>
      <c r="Q1266" s="1">
        <v>0.18315600000000001</v>
      </c>
      <c r="R1266" s="1">
        <v>0.74160000000000004</v>
      </c>
      <c r="S1266" s="1">
        <f>-1*LOG10(R1266)</f>
        <v>0.1298302788635593</v>
      </c>
      <c r="T1266" s="1">
        <v>0.99990000000000001</v>
      </c>
      <c r="U1266" s="1" t="s">
        <v>1161</v>
      </c>
      <c r="V1266" s="1" t="s">
        <v>34</v>
      </c>
      <c r="W1266" s="1" t="s">
        <v>2817</v>
      </c>
      <c r="X1266" s="1" t="s">
        <v>25</v>
      </c>
      <c r="Y1266" s="1" t="s">
        <v>2816</v>
      </c>
    </row>
    <row r="1267" spans="1:25" x14ac:dyDescent="0.3">
      <c r="A1267" s="1" t="s">
        <v>4942</v>
      </c>
      <c r="B1267" s="1" t="s">
        <v>4942</v>
      </c>
      <c r="C1267" s="1" t="s">
        <v>4941</v>
      </c>
      <c r="D1267" s="8">
        <f>(L1267/K1267*100)-100</f>
        <v>-3.4305266895383397</v>
      </c>
      <c r="E1267" s="1" t="s">
        <v>4940</v>
      </c>
      <c r="F1267" s="1" t="s">
        <v>22</v>
      </c>
      <c r="G1267" s="1" t="s">
        <v>23</v>
      </c>
      <c r="H1267" s="1">
        <v>44217.7</v>
      </c>
      <c r="I1267" s="1">
        <v>42700.800000000003</v>
      </c>
      <c r="J1267" s="1">
        <v>-5.0362799999999999E-2</v>
      </c>
      <c r="K1267" s="1">
        <f>IF(H1267=0, 0.1, H1267)</f>
        <v>44217.7</v>
      </c>
      <c r="L1267" s="1">
        <f>IF(I1267=0, 0.1, I1267)</f>
        <v>42700.800000000003</v>
      </c>
      <c r="M1267" s="2">
        <f>LOG(L1267/K1267, 10)</f>
        <v>-1.5160137228709172E-2</v>
      </c>
      <c r="N1267" s="2">
        <f>AVERAGE(K1267:L1267)</f>
        <v>43459.25</v>
      </c>
      <c r="O1267" s="2">
        <f>LOG(N1267,10)</f>
        <v>4.6380822271922373</v>
      </c>
      <c r="P1267" s="2">
        <f>LOG(L1267/K1267, 2)</f>
        <v>-5.0360885782396843E-2</v>
      </c>
      <c r="Q1267" s="1">
        <v>-4.7359900000000003E-2</v>
      </c>
      <c r="R1267" s="1">
        <v>0.94794999999999996</v>
      </c>
      <c r="S1267" s="1">
        <f>-1*LOG10(R1267)</f>
        <v>2.3214569093116227E-2</v>
      </c>
      <c r="T1267" s="1">
        <v>0.99990000000000001</v>
      </c>
      <c r="U1267" s="1" t="s">
        <v>1161</v>
      </c>
      <c r="V1267" s="1" t="s">
        <v>42</v>
      </c>
      <c r="W1267" s="1" t="s">
        <v>4939</v>
      </c>
      <c r="X1267" s="1" t="s">
        <v>25</v>
      </c>
      <c r="Y1267" s="1" t="s">
        <v>4938</v>
      </c>
    </row>
    <row r="1268" spans="1:25" x14ac:dyDescent="0.3">
      <c r="A1268" s="1" t="s">
        <v>3409</v>
      </c>
      <c r="B1268" s="1" t="s">
        <v>3409</v>
      </c>
      <c r="C1268" s="1" t="s">
        <v>3408</v>
      </c>
      <c r="D1268" s="8">
        <f>(L1268/K1268*100)-100</f>
        <v>-17.259171568086913</v>
      </c>
      <c r="E1268" s="1" t="s">
        <v>953</v>
      </c>
      <c r="F1268" s="1" t="s">
        <v>22</v>
      </c>
      <c r="G1268" s="1" t="s">
        <v>23</v>
      </c>
      <c r="H1268" s="1">
        <v>4806.43</v>
      </c>
      <c r="I1268" s="1">
        <v>3976.88</v>
      </c>
      <c r="J1268" s="1">
        <v>-0.27332899999999999</v>
      </c>
      <c r="K1268" s="1">
        <f>IF(H1268=0, 0.1, H1268)</f>
        <v>4806.43</v>
      </c>
      <c r="L1268" s="1">
        <f>IF(I1268=0, 0.1, I1268)</f>
        <v>3976.88</v>
      </c>
      <c r="M1268" s="2">
        <f>LOG(L1268/K1268, 10)</f>
        <v>-8.2280135101041582E-2</v>
      </c>
      <c r="N1268" s="2">
        <f>AVERAGE(K1268:L1268)</f>
        <v>4391.6550000000007</v>
      </c>
      <c r="O1268" s="2">
        <f>LOG(N1268,10)</f>
        <v>3.6426282154399079</v>
      </c>
      <c r="P1268" s="2">
        <f>LOG(L1268/K1268, 2)</f>
        <v>-0.2733286924432779</v>
      </c>
      <c r="Q1268" s="1">
        <v>-0.104363</v>
      </c>
      <c r="R1268" s="1">
        <v>0.84835000000000005</v>
      </c>
      <c r="S1268" s="1">
        <f>-1*LOG10(R1268)</f>
        <v>7.1424935822605784E-2</v>
      </c>
      <c r="T1268" s="1">
        <v>0.99990000000000001</v>
      </c>
      <c r="U1268" s="1" t="s">
        <v>1161</v>
      </c>
      <c r="V1268" s="1" t="s">
        <v>45</v>
      </c>
      <c r="W1268" s="1" t="s">
        <v>3407</v>
      </c>
      <c r="X1268" s="1" t="s">
        <v>27</v>
      </c>
      <c r="Y1268" s="1" t="s">
        <v>3406</v>
      </c>
    </row>
    <row r="1269" spans="1:25" x14ac:dyDescent="0.3">
      <c r="A1269" s="1" t="s">
        <v>5699</v>
      </c>
      <c r="B1269" s="1" t="s">
        <v>5699</v>
      </c>
      <c r="C1269" s="1" t="s">
        <v>5698</v>
      </c>
      <c r="D1269" s="8">
        <f>(L1269/K1269*100)-100</f>
        <v>-19.425389836059608</v>
      </c>
      <c r="E1269" s="1" t="s">
        <v>5697</v>
      </c>
      <c r="F1269" s="1" t="s">
        <v>22</v>
      </c>
      <c r="G1269" s="1" t="s">
        <v>23</v>
      </c>
      <c r="H1269" s="1">
        <v>27.479500000000002</v>
      </c>
      <c r="I1269" s="1">
        <v>22.141500000000001</v>
      </c>
      <c r="J1269" s="1">
        <v>-0.31160199999999999</v>
      </c>
      <c r="K1269" s="1">
        <f>IF(H1269=0, 0.1, H1269)</f>
        <v>27.479500000000002</v>
      </c>
      <c r="L1269" s="1">
        <f>IF(I1269=0, 0.1, I1269)</f>
        <v>22.141500000000001</v>
      </c>
      <c r="M1269" s="2">
        <f>LOG(L1269/K1269, 10)</f>
        <v>-9.380178701400331E-2</v>
      </c>
      <c r="N1269" s="2">
        <f>AVERAGE(K1269:L1269)</f>
        <v>24.810500000000001</v>
      </c>
      <c r="O1269" s="2">
        <f>LOG(N1269,10)</f>
        <v>1.3946355165919542</v>
      </c>
      <c r="P1269" s="2">
        <f>LOG(L1269/K1269, 2)</f>
        <v>-0.31160279163245819</v>
      </c>
      <c r="Q1269" s="1">
        <v>0</v>
      </c>
      <c r="R1269" s="1">
        <v>1</v>
      </c>
      <c r="S1269" s="1">
        <f>-1*LOG10(R1269)</f>
        <v>0</v>
      </c>
      <c r="T1269" s="1">
        <v>1</v>
      </c>
      <c r="U1269" s="1" t="s">
        <v>1161</v>
      </c>
      <c r="V1269" s="1" t="s">
        <v>41</v>
      </c>
      <c r="W1269" s="1" t="s">
        <v>5696</v>
      </c>
      <c r="X1269" s="1" t="s">
        <v>27</v>
      </c>
      <c r="Y1269" s="1" t="s">
        <v>5695</v>
      </c>
    </row>
    <row r="1270" spans="1:25" x14ac:dyDescent="0.3">
      <c r="A1270" s="1" t="s">
        <v>6586</v>
      </c>
      <c r="B1270" s="1" t="s">
        <v>6586</v>
      </c>
      <c r="C1270" s="1" t="s">
        <v>6585</v>
      </c>
      <c r="D1270" s="8">
        <f>(L1270/K1270*100)-100</f>
        <v>-27.542635874348079</v>
      </c>
      <c r="E1270" s="1" t="s">
        <v>863</v>
      </c>
      <c r="F1270" s="1" t="s">
        <v>22</v>
      </c>
      <c r="G1270" s="1" t="s">
        <v>23</v>
      </c>
      <c r="H1270" s="1">
        <v>215.898</v>
      </c>
      <c r="I1270" s="1">
        <v>156.434</v>
      </c>
      <c r="J1270" s="1">
        <v>-0.46479300000000001</v>
      </c>
      <c r="K1270" s="1">
        <f>IF(H1270=0, 0.1, H1270)</f>
        <v>215.898</v>
      </c>
      <c r="L1270" s="1">
        <f>IF(I1270=0, 0.1, I1270)</f>
        <v>156.434</v>
      </c>
      <c r="M1270" s="2">
        <f>LOG(L1270/K1270, 10)</f>
        <v>-0.1399174689007926</v>
      </c>
      <c r="N1270" s="2">
        <f>AVERAGE(K1270:L1270)</f>
        <v>186.166</v>
      </c>
      <c r="O1270" s="2">
        <f>LOG(N1270,10)</f>
        <v>2.2699003675116982</v>
      </c>
      <c r="P1270" s="2">
        <f>LOG(L1270/K1270, 2)</f>
        <v>-0.46479577090707175</v>
      </c>
      <c r="Q1270" s="1">
        <v>-0.13311600000000001</v>
      </c>
      <c r="R1270" s="1">
        <v>0.82069999999999999</v>
      </c>
      <c r="S1270" s="1">
        <f>-1*LOG10(R1270)</f>
        <v>8.5815566576753682E-2</v>
      </c>
      <c r="T1270" s="1">
        <v>0.99990000000000001</v>
      </c>
      <c r="U1270" s="1" t="s">
        <v>1161</v>
      </c>
      <c r="V1270" s="1" t="s">
        <v>24</v>
      </c>
      <c r="W1270" s="1" t="s">
        <v>6584</v>
      </c>
      <c r="X1270" s="1" t="s">
        <v>27</v>
      </c>
      <c r="Y1270" s="1" t="s">
        <v>6583</v>
      </c>
    </row>
    <row r="1271" spans="1:25" x14ac:dyDescent="0.3">
      <c r="A1271" s="1" t="s">
        <v>5893</v>
      </c>
      <c r="B1271" s="1" t="s">
        <v>5893</v>
      </c>
      <c r="C1271" s="1" t="s">
        <v>5892</v>
      </c>
      <c r="D1271" s="8">
        <f>(L1271/K1271*100)-100</f>
        <v>146.98239705727013</v>
      </c>
      <c r="E1271" s="1" t="s">
        <v>578</v>
      </c>
      <c r="F1271" s="1" t="s">
        <v>22</v>
      </c>
      <c r="G1271" s="1" t="s">
        <v>23</v>
      </c>
      <c r="H1271" s="1">
        <v>32.187800000000003</v>
      </c>
      <c r="I1271" s="1">
        <v>79.498199999999997</v>
      </c>
      <c r="J1271" s="1">
        <v>1.3044100000000001</v>
      </c>
      <c r="K1271" s="1">
        <f>IF(H1271=0, 0.1, H1271)</f>
        <v>32.187800000000003</v>
      </c>
      <c r="L1271" s="1">
        <f>IF(I1271=0, 0.1, I1271)</f>
        <v>79.498199999999997</v>
      </c>
      <c r="M1271" s="2">
        <f>LOG(L1271/K1271, 10)</f>
        <v>0.39266600130290924</v>
      </c>
      <c r="N1271" s="2">
        <f>AVERAGE(K1271:L1271)</f>
        <v>55.843000000000004</v>
      </c>
      <c r="O1271" s="2">
        <f>LOG(N1271,10)</f>
        <v>1.7469687414282904</v>
      </c>
      <c r="P1271" s="2">
        <f>LOG(L1271/K1271, 2)</f>
        <v>1.304408221635212</v>
      </c>
      <c r="Q1271" s="1">
        <v>0</v>
      </c>
      <c r="R1271" s="1">
        <v>1</v>
      </c>
      <c r="S1271" s="1">
        <f>-1*LOG10(R1271)</f>
        <v>0</v>
      </c>
      <c r="T1271" s="1">
        <v>1</v>
      </c>
      <c r="U1271" s="1" t="s">
        <v>1161</v>
      </c>
      <c r="V1271" s="1" t="s">
        <v>35</v>
      </c>
      <c r="W1271" s="1" t="s">
        <v>5891</v>
      </c>
      <c r="X1271" s="1" t="s">
        <v>25</v>
      </c>
      <c r="Y1271" s="1" t="s">
        <v>5890</v>
      </c>
    </row>
    <row r="1272" spans="1:25" x14ac:dyDescent="0.3">
      <c r="A1272" s="1" t="s">
        <v>3119</v>
      </c>
      <c r="B1272" s="1" t="s">
        <v>3119</v>
      </c>
      <c r="C1272" s="1" t="s">
        <v>3118</v>
      </c>
      <c r="D1272" s="8">
        <f>(L1272/K1272*100)-100</f>
        <v>-99.68932328397716</v>
      </c>
      <c r="E1272" s="1" t="s">
        <v>1139</v>
      </c>
      <c r="F1272" s="1" t="s">
        <v>22</v>
      </c>
      <c r="G1272" s="1" t="s">
        <v>23</v>
      </c>
      <c r="H1272" s="1">
        <v>32.187800000000003</v>
      </c>
      <c r="I1272" s="1">
        <v>0</v>
      </c>
      <c r="K1272" s="1">
        <f>IF(H1272=0, 0.1, H1272)</f>
        <v>32.187800000000003</v>
      </c>
      <c r="L1272" s="1">
        <f>IF(I1272=0, 0.1, I1272)</f>
        <v>0.1</v>
      </c>
      <c r="M1272" s="2">
        <f>LOG(L1272/K1272, 10)</f>
        <v>-2.5076912941596317</v>
      </c>
      <c r="N1272" s="2">
        <f>AVERAGE(K1272:L1272)</f>
        <v>16.143900000000002</v>
      </c>
      <c r="O1272" s="2">
        <f>LOG(N1272,10)</f>
        <v>1.2080084587551558</v>
      </c>
      <c r="P1272" s="2">
        <f>LOG(L1272/K1272, 2)</f>
        <v>-8.3303701633733311</v>
      </c>
      <c r="Q1272" s="1">
        <v>0</v>
      </c>
      <c r="R1272" s="1">
        <v>1</v>
      </c>
      <c r="S1272" s="1">
        <f>-1*LOG10(R1272)</f>
        <v>0</v>
      </c>
      <c r="T1272" s="1">
        <v>1</v>
      </c>
      <c r="U1272" s="1" t="s">
        <v>1161</v>
      </c>
      <c r="V1272" s="1" t="s">
        <v>34</v>
      </c>
      <c r="W1272" s="1" t="s">
        <v>3117</v>
      </c>
      <c r="X1272" s="1" t="s">
        <v>27</v>
      </c>
      <c r="Y1272" s="1" t="s">
        <v>3116</v>
      </c>
    </row>
    <row r="1273" spans="1:25" x14ac:dyDescent="0.3">
      <c r="A1273" s="1" t="s">
        <v>623</v>
      </c>
      <c r="B1273" s="1" t="s">
        <v>623</v>
      </c>
      <c r="C1273" s="1" t="s">
        <v>624</v>
      </c>
      <c r="D1273" s="8">
        <f>(L1273/K1273*100)-100</f>
        <v>-11.206863654388258</v>
      </c>
      <c r="E1273" s="1" t="s">
        <v>625</v>
      </c>
      <c r="F1273" s="1" t="s">
        <v>22</v>
      </c>
      <c r="G1273" s="1" t="s">
        <v>23</v>
      </c>
      <c r="H1273" s="1">
        <v>60271.1</v>
      </c>
      <c r="I1273" s="1">
        <v>53516.6</v>
      </c>
      <c r="J1273" s="1">
        <v>-0.17147999999999999</v>
      </c>
      <c r="K1273" s="1">
        <f>IF(H1273=0, 0.1, H1273)</f>
        <v>60271.1</v>
      </c>
      <c r="L1273" s="1">
        <f>IF(I1273=0, 0.1, I1273)</f>
        <v>53516.6</v>
      </c>
      <c r="M1273" s="2">
        <f>LOG(L1273/K1273, 10)</f>
        <v>-5.1620603618159823E-2</v>
      </c>
      <c r="N1273" s="2">
        <f>AVERAGE(K1273:L1273)</f>
        <v>56893.85</v>
      </c>
      <c r="O1273" s="2">
        <f>LOG(N1273,10)</f>
        <v>4.7550653234176377</v>
      </c>
      <c r="P1273" s="2">
        <f>LOG(L1273/K1273, 2)</f>
        <v>-0.17147993343420936</v>
      </c>
      <c r="Q1273" s="1">
        <v>-0.200353</v>
      </c>
      <c r="R1273" s="1">
        <v>0.77044999999999997</v>
      </c>
      <c r="S1273" s="1">
        <f>-1*LOG10(R1273)</f>
        <v>0.11325554049999623</v>
      </c>
      <c r="T1273" s="1">
        <v>0.99990000000000001</v>
      </c>
      <c r="U1273" s="1" t="s">
        <v>61</v>
      </c>
      <c r="V1273" s="1" t="s">
        <v>36</v>
      </c>
      <c r="W1273" s="1" t="s">
        <v>36</v>
      </c>
      <c r="X1273" s="1" t="s">
        <v>36</v>
      </c>
      <c r="Y1273" s="1" t="s">
        <v>36</v>
      </c>
    </row>
    <row r="1274" spans="1:25" x14ac:dyDescent="0.3">
      <c r="A1274" s="1" t="s">
        <v>6290</v>
      </c>
      <c r="B1274" s="1" t="s">
        <v>6290</v>
      </c>
      <c r="C1274" s="1" t="s">
        <v>6289</v>
      </c>
      <c r="D1274" s="8">
        <f>(L1274/K1274*100)-100</f>
        <v>-19.052258353031377</v>
      </c>
      <c r="E1274" s="1" t="s">
        <v>512</v>
      </c>
      <c r="F1274" s="1" t="s">
        <v>22</v>
      </c>
      <c r="G1274" s="1" t="s">
        <v>23</v>
      </c>
      <c r="H1274" s="1">
        <v>1252.24</v>
      </c>
      <c r="I1274" s="1">
        <v>1013.66</v>
      </c>
      <c r="J1274" s="1">
        <v>-0.30493599999999998</v>
      </c>
      <c r="K1274" s="1">
        <f>IF(H1274=0, 0.1, H1274)</f>
        <v>1252.24</v>
      </c>
      <c r="L1274" s="1">
        <f>IF(I1274=0, 0.1, I1274)</f>
        <v>1013.66</v>
      </c>
      <c r="M1274" s="2">
        <f>LOG(L1274/K1274, 10)</f>
        <v>-9.1795263080355086E-2</v>
      </c>
      <c r="N1274" s="2">
        <f>AVERAGE(K1274:L1274)</f>
        <v>1132.95</v>
      </c>
      <c r="O1274" s="2">
        <f>LOG(N1274,10)</f>
        <v>3.0542107437528485</v>
      </c>
      <c r="P1274" s="2">
        <f>LOG(L1274/K1274, 2)</f>
        <v>-0.30493726340420824</v>
      </c>
      <c r="Q1274" s="1">
        <v>-7.0145799999999994E-2</v>
      </c>
      <c r="R1274" s="1">
        <v>0.83489999999999998</v>
      </c>
      <c r="S1274" s="1">
        <f>-1*LOG10(R1274)</f>
        <v>7.8365538946294611E-2</v>
      </c>
      <c r="T1274" s="1">
        <v>0.99990000000000001</v>
      </c>
      <c r="U1274" s="1" t="s">
        <v>1161</v>
      </c>
      <c r="V1274" s="1" t="s">
        <v>54</v>
      </c>
      <c r="W1274" s="1" t="s">
        <v>6288</v>
      </c>
      <c r="X1274" s="1" t="s">
        <v>27</v>
      </c>
      <c r="Y1274" s="1" t="s">
        <v>6287</v>
      </c>
    </row>
    <row r="1275" spans="1:25" x14ac:dyDescent="0.3">
      <c r="A1275" s="1" t="s">
        <v>5609</v>
      </c>
      <c r="B1275" s="1" t="s">
        <v>5609</v>
      </c>
      <c r="C1275" s="1" t="s">
        <v>5608</v>
      </c>
      <c r="D1275" s="8">
        <f>(L1275/K1275*100)-100</f>
        <v>-31.890029778040983</v>
      </c>
      <c r="E1275" s="1" t="s">
        <v>5607</v>
      </c>
      <c r="F1275" s="1" t="s">
        <v>22</v>
      </c>
      <c r="G1275" s="1" t="s">
        <v>23</v>
      </c>
      <c r="H1275" s="1">
        <v>2397.7399999999998</v>
      </c>
      <c r="I1275" s="1">
        <v>1633.1</v>
      </c>
      <c r="J1275" s="1">
        <v>-0.554064</v>
      </c>
      <c r="K1275" s="1">
        <f>IF(H1275=0, 0.1, H1275)</f>
        <v>2397.7399999999998</v>
      </c>
      <c r="L1275" s="1">
        <f>IF(I1275=0, 0.1, I1275)</f>
        <v>1633.1</v>
      </c>
      <c r="M1275" s="2">
        <f>LOG(L1275/K1275, 10)</f>
        <v>-0.16678930959320551</v>
      </c>
      <c r="N1275" s="2">
        <f>AVERAGE(K1275:L1275)</f>
        <v>2015.4199999999998</v>
      </c>
      <c r="O1275" s="2">
        <f>LOG(N1275,10)</f>
        <v>3.3043655639635929</v>
      </c>
      <c r="P1275" s="2">
        <f>LOG(L1275/K1275, 2)</f>
        <v>-0.55406209346453572</v>
      </c>
      <c r="Q1275" s="1">
        <v>-0.29971599999999998</v>
      </c>
      <c r="R1275" s="1">
        <v>0.65249999999999997</v>
      </c>
      <c r="S1275" s="1">
        <f>-1*LOG10(R1275)</f>
        <v>0.18541948398968144</v>
      </c>
      <c r="T1275" s="1">
        <v>0.99990000000000001</v>
      </c>
      <c r="U1275" s="1" t="s">
        <v>1161</v>
      </c>
      <c r="V1275" s="1" t="s">
        <v>41</v>
      </c>
      <c r="W1275" s="1" t="s">
        <v>5606</v>
      </c>
      <c r="X1275" s="1" t="s">
        <v>25</v>
      </c>
      <c r="Y1275" s="1" t="s">
        <v>5605</v>
      </c>
    </row>
    <row r="1276" spans="1:25" x14ac:dyDescent="0.3">
      <c r="A1276" s="1" t="s">
        <v>4493</v>
      </c>
      <c r="B1276" s="1" t="s">
        <v>4493</v>
      </c>
      <c r="C1276" s="1" t="s">
        <v>4492</v>
      </c>
      <c r="D1276" s="8">
        <f>(L1276/K1276*100)-100</f>
        <v>363.04979521134806</v>
      </c>
      <c r="E1276" s="1" t="s">
        <v>1063</v>
      </c>
      <c r="F1276" s="1" t="s">
        <v>22</v>
      </c>
      <c r="G1276" s="1" t="s">
        <v>23</v>
      </c>
      <c r="H1276" s="1">
        <v>54.959099999999999</v>
      </c>
      <c r="I1276" s="1">
        <v>254.488</v>
      </c>
      <c r="J1276" s="1">
        <v>2.2111700000000001</v>
      </c>
      <c r="K1276" s="1">
        <f>IF(H1276=0, 0.1, H1276)</f>
        <v>54.959099999999999</v>
      </c>
      <c r="L1276" s="1">
        <f>IF(I1276=0, 0.1, I1276)</f>
        <v>254.488</v>
      </c>
      <c r="M1276" s="2">
        <f>LOG(L1276/K1276, 10)</f>
        <v>0.66562769646650743</v>
      </c>
      <c r="N1276" s="2">
        <f>AVERAGE(K1276:L1276)</f>
        <v>154.72354999999999</v>
      </c>
      <c r="O1276" s="2">
        <f>LOG(N1276,10)</f>
        <v>2.1895564213700252</v>
      </c>
      <c r="P1276" s="2">
        <f>LOG(L1276/K1276, 2)</f>
        <v>2.2111673456272491</v>
      </c>
      <c r="Q1276" s="1">
        <v>0.47017199999999998</v>
      </c>
      <c r="R1276" s="1">
        <v>0.42349999999999999</v>
      </c>
      <c r="S1276" s="1">
        <f>-1*LOG10(R1276)</f>
        <v>0.37314658533327427</v>
      </c>
      <c r="T1276" s="1">
        <v>0.99990000000000001</v>
      </c>
      <c r="U1276" s="1" t="s">
        <v>1161</v>
      </c>
      <c r="V1276" s="1" t="s">
        <v>38</v>
      </c>
      <c r="W1276" s="1" t="s">
        <v>4491</v>
      </c>
      <c r="X1276" s="1" t="s">
        <v>27</v>
      </c>
      <c r="Y1276" s="1" t="s">
        <v>4490</v>
      </c>
    </row>
    <row r="1277" spans="1:25" x14ac:dyDescent="0.3">
      <c r="A1277" s="1" t="s">
        <v>1951</v>
      </c>
      <c r="B1277" s="1" t="s">
        <v>1951</v>
      </c>
      <c r="C1277" s="1" t="s">
        <v>1950</v>
      </c>
      <c r="D1277" s="8">
        <f>(L1277/K1277*100)-100</f>
        <v>-45.287109131895939</v>
      </c>
      <c r="E1277" s="1" t="s">
        <v>809</v>
      </c>
      <c r="F1277" s="1" t="s">
        <v>22</v>
      </c>
      <c r="G1277" s="1" t="s">
        <v>23</v>
      </c>
      <c r="H1277" s="1">
        <v>1446.14</v>
      </c>
      <c r="I1277" s="1">
        <v>791.22500000000002</v>
      </c>
      <c r="J1277" s="1">
        <v>-0.87004999999999999</v>
      </c>
      <c r="K1277" s="1">
        <f>IF(H1277=0, 0.1, H1277)</f>
        <v>1446.14</v>
      </c>
      <c r="L1277" s="1">
        <f>IF(I1277=0, 0.1, I1277)</f>
        <v>791.22500000000002</v>
      </c>
      <c r="M1277" s="2">
        <f>LOG(L1277/K1277, 10)</f>
        <v>-0.26191033777422562</v>
      </c>
      <c r="N1277" s="2">
        <f>AVERAGE(K1277:L1277)</f>
        <v>1118.6825000000001</v>
      </c>
      <c r="O1277" s="2">
        <f>LOG(N1277,10)</f>
        <v>3.0487068442909639</v>
      </c>
      <c r="P1277" s="2">
        <f>LOG(L1277/K1277, 2)</f>
        <v>-0.87004730939363906</v>
      </c>
      <c r="Q1277" s="1">
        <v>-8.0705100000000002E-2</v>
      </c>
      <c r="R1277" s="1">
        <v>0.60575000000000001</v>
      </c>
      <c r="S1277" s="1">
        <f>-1*LOG10(R1277)</f>
        <v>0.21770657719045619</v>
      </c>
      <c r="T1277" s="1">
        <v>0.99990000000000001</v>
      </c>
      <c r="U1277" s="1" t="s">
        <v>1161</v>
      </c>
      <c r="V1277" s="1" t="s">
        <v>49</v>
      </c>
      <c r="W1277" s="1" t="s">
        <v>1949</v>
      </c>
      <c r="X1277" s="1" t="s">
        <v>25</v>
      </c>
      <c r="Y1277" s="1" t="s">
        <v>1948</v>
      </c>
    </row>
    <row r="1278" spans="1:25" x14ac:dyDescent="0.3">
      <c r="A1278" s="1" t="s">
        <v>9117</v>
      </c>
      <c r="B1278" s="1" t="s">
        <v>9117</v>
      </c>
      <c r="C1278" s="1" t="s">
        <v>9116</v>
      </c>
      <c r="D1278" s="8">
        <f>(L1278/K1278*100)-100</f>
        <v>-65.605757460901344</v>
      </c>
      <c r="E1278" s="1" t="s">
        <v>130</v>
      </c>
      <c r="F1278" s="1" t="s">
        <v>22</v>
      </c>
      <c r="G1278" s="1" t="s">
        <v>23</v>
      </c>
      <c r="H1278" s="1">
        <v>64.375600000000006</v>
      </c>
      <c r="I1278" s="1">
        <v>22.141500000000001</v>
      </c>
      <c r="J1278" s="1">
        <v>-1.53976</v>
      </c>
      <c r="K1278" s="1">
        <f>IF(H1278=0, 0.1, H1278)</f>
        <v>64.375600000000006</v>
      </c>
      <c r="L1278" s="1">
        <f>IF(I1278=0, 0.1, I1278)</f>
        <v>22.141500000000001</v>
      </c>
      <c r="M1278" s="2">
        <f>LOG(L1278/K1278, 10)</f>
        <v>-0.46351425053221734</v>
      </c>
      <c r="N1278" s="2">
        <f>AVERAGE(K1278:L1278)</f>
        <v>43.25855</v>
      </c>
      <c r="O1278" s="2">
        <f>LOG(N1278,10)</f>
        <v>1.6360719580630199</v>
      </c>
      <c r="P1278" s="2">
        <f>LOG(L1278/K1278, 2)</f>
        <v>-1.5397610112236326</v>
      </c>
      <c r="Q1278" s="1">
        <v>0</v>
      </c>
      <c r="R1278" s="1">
        <v>1</v>
      </c>
      <c r="S1278" s="1">
        <f>-1*LOG10(R1278)</f>
        <v>0</v>
      </c>
      <c r="T1278" s="1">
        <v>1</v>
      </c>
      <c r="U1278" s="1" t="s">
        <v>1161</v>
      </c>
      <c r="V1278" s="1" t="s">
        <v>33</v>
      </c>
      <c r="W1278" s="1" t="s">
        <v>9115</v>
      </c>
      <c r="X1278" s="1" t="s">
        <v>27</v>
      </c>
      <c r="Y1278" s="1" t="s">
        <v>9114</v>
      </c>
    </row>
    <row r="1279" spans="1:25" x14ac:dyDescent="0.3">
      <c r="A1279" s="1" t="s">
        <v>8250</v>
      </c>
      <c r="B1279" s="1" t="s">
        <v>8250</v>
      </c>
      <c r="C1279" s="1" t="s">
        <v>8249</v>
      </c>
      <c r="D1279" s="8">
        <f>(L1279/K1279*100)-100</f>
        <v>5.9132844504113677</v>
      </c>
      <c r="E1279" s="1" t="s">
        <v>1047</v>
      </c>
      <c r="F1279" s="1" t="s">
        <v>22</v>
      </c>
      <c r="G1279" s="1" t="s">
        <v>23</v>
      </c>
      <c r="H1279" s="1">
        <v>348.58800000000002</v>
      </c>
      <c r="I1279" s="1">
        <v>369.20100000000002</v>
      </c>
      <c r="J1279" s="1">
        <v>8.2885200000000006E-2</v>
      </c>
      <c r="K1279" s="1">
        <f>IF(H1279=0, 0.1, H1279)</f>
        <v>348.58800000000002</v>
      </c>
      <c r="L1279" s="1">
        <f>IF(I1279=0, 0.1, I1279)</f>
        <v>369.20100000000002</v>
      </c>
      <c r="M1279" s="2">
        <f>LOG(L1279/K1279, 10)</f>
        <v>2.495043604398077E-2</v>
      </c>
      <c r="N1279" s="2">
        <f>AVERAGE(K1279:L1279)</f>
        <v>358.89449999999999</v>
      </c>
      <c r="O1279" s="2">
        <f>LOG(N1279,10)</f>
        <v>2.5549668028917436</v>
      </c>
      <c r="P1279" s="2">
        <f>LOG(L1279/K1279, 2)</f>
        <v>8.2883554474190033E-2</v>
      </c>
      <c r="Q1279" s="1">
        <v>8.7131099999999996E-3</v>
      </c>
      <c r="R1279" s="1">
        <v>0.96460000000000001</v>
      </c>
      <c r="S1279" s="1">
        <f>-1*LOG10(R1279)</f>
        <v>1.5652742414136153E-2</v>
      </c>
      <c r="T1279" s="1">
        <v>0.99990000000000001</v>
      </c>
      <c r="U1279" s="1" t="s">
        <v>1161</v>
      </c>
      <c r="V1279" s="1" t="s">
        <v>31</v>
      </c>
      <c r="W1279" s="1" t="s">
        <v>8248</v>
      </c>
      <c r="X1279" s="1" t="s">
        <v>27</v>
      </c>
      <c r="Y1279" s="1" t="s">
        <v>8247</v>
      </c>
    </row>
    <row r="1280" spans="1:25" x14ac:dyDescent="0.3">
      <c r="A1280" s="1" t="s">
        <v>5164</v>
      </c>
      <c r="B1280" s="1" t="s">
        <v>5164</v>
      </c>
      <c r="C1280" s="1" t="s">
        <v>5163</v>
      </c>
      <c r="D1280" s="8">
        <f>(L1280/K1280*100)-100</f>
        <v>-50.33321769171237</v>
      </c>
      <c r="E1280" s="1" t="s">
        <v>747</v>
      </c>
      <c r="F1280" s="1" t="s">
        <v>22</v>
      </c>
      <c r="G1280" s="1" t="s">
        <v>23</v>
      </c>
      <c r="H1280" s="1">
        <v>82.438599999999994</v>
      </c>
      <c r="I1280" s="1">
        <v>40.944600000000001</v>
      </c>
      <c r="J1280" s="1">
        <v>-1.0096499999999999</v>
      </c>
      <c r="K1280" s="1">
        <f>IF(H1280=0, 0.1, H1280)</f>
        <v>82.438599999999994</v>
      </c>
      <c r="L1280" s="1">
        <f>IF(I1280=0, 0.1, I1280)</f>
        <v>40.944600000000001</v>
      </c>
      <c r="M1280" s="2">
        <f>LOG(L1280/K1280, 10)</f>
        <v>-0.30393397511693082</v>
      </c>
      <c r="N1280" s="2">
        <f>AVERAGE(K1280:L1280)</f>
        <v>61.691599999999994</v>
      </c>
      <c r="O1280" s="2">
        <f>LOG(N1280,10)</f>
        <v>1.7902260340170391</v>
      </c>
      <c r="P1280" s="2">
        <f>LOG(L1280/K1280, 2)</f>
        <v>-1.0096468109317291</v>
      </c>
      <c r="Q1280" s="1">
        <v>0</v>
      </c>
      <c r="R1280" s="1">
        <v>1</v>
      </c>
      <c r="S1280" s="1">
        <f>-1*LOG10(R1280)</f>
        <v>0</v>
      </c>
      <c r="T1280" s="1">
        <v>1</v>
      </c>
      <c r="U1280" s="1" t="s">
        <v>1161</v>
      </c>
      <c r="V1280" s="1" t="s">
        <v>42</v>
      </c>
      <c r="W1280" s="1" t="s">
        <v>5162</v>
      </c>
      <c r="X1280" s="1" t="s">
        <v>27</v>
      </c>
      <c r="Y1280" s="1" t="s">
        <v>5161</v>
      </c>
    </row>
    <row r="1281" spans="1:25" x14ac:dyDescent="0.3">
      <c r="A1281" s="1" t="s">
        <v>6209</v>
      </c>
      <c r="B1281" s="1" t="s">
        <v>6209</v>
      </c>
      <c r="C1281" s="1" t="s">
        <v>6208</v>
      </c>
      <c r="D1281" s="8">
        <f>(L1281/K1281*100)-100</f>
        <v>14.97588523846818</v>
      </c>
      <c r="E1281" s="1" t="s">
        <v>1096</v>
      </c>
      <c r="F1281" s="1" t="s">
        <v>22</v>
      </c>
      <c r="G1281" s="1" t="s">
        <v>23</v>
      </c>
      <c r="H1281" s="1">
        <v>1212.95</v>
      </c>
      <c r="I1281" s="1">
        <v>1394.6</v>
      </c>
      <c r="J1281" s="1">
        <v>0.20133599999999999</v>
      </c>
      <c r="K1281" s="1">
        <f>IF(H1281=0, 0.1, H1281)</f>
        <v>1212.95</v>
      </c>
      <c r="L1281" s="1">
        <f>IF(I1281=0, 0.1, I1281)</f>
        <v>1394.6</v>
      </c>
      <c r="M1281" s="2">
        <f>LOG(L1281/K1281, 10)</f>
        <v>6.0606762039959725E-2</v>
      </c>
      <c r="N1281" s="2">
        <f>AVERAGE(K1281:L1281)</f>
        <v>1303.7750000000001</v>
      </c>
      <c r="O1281" s="2">
        <f>LOG(N1281,10)</f>
        <v>3.1152026491492193</v>
      </c>
      <c r="P1281" s="2">
        <f>LOG(L1281/K1281, 2)</f>
        <v>0.20133130556069515</v>
      </c>
      <c r="Q1281" s="1">
        <v>0.111124</v>
      </c>
      <c r="R1281" s="1">
        <v>0.84275</v>
      </c>
      <c r="S1281" s="1">
        <f>-1*LOG10(R1281)</f>
        <v>7.4301238806990466E-2</v>
      </c>
      <c r="T1281" s="1">
        <v>0.99990000000000001</v>
      </c>
      <c r="U1281" s="1" t="s">
        <v>1161</v>
      </c>
      <c r="V1281" s="1" t="s">
        <v>54</v>
      </c>
      <c r="W1281" s="1" t="s">
        <v>6207</v>
      </c>
      <c r="X1281" s="1" t="s">
        <v>25</v>
      </c>
      <c r="Y1281" s="1" t="s">
        <v>6206</v>
      </c>
    </row>
    <row r="1282" spans="1:25" x14ac:dyDescent="0.3">
      <c r="A1282" s="1" t="s">
        <v>2098</v>
      </c>
      <c r="B1282" s="1" t="s">
        <v>2098</v>
      </c>
      <c r="C1282" s="1" t="s">
        <v>2097</v>
      </c>
      <c r="D1282" s="8">
        <f>(L1282/K1282*100)-100</f>
        <v>5.9411558753576656</v>
      </c>
      <c r="E1282" s="1" t="s">
        <v>2096</v>
      </c>
      <c r="F1282" s="1" t="s">
        <v>22</v>
      </c>
      <c r="G1282" s="1" t="s">
        <v>23</v>
      </c>
      <c r="H1282" s="1">
        <v>4141.45</v>
      </c>
      <c r="I1282" s="1">
        <v>4387.5</v>
      </c>
      <c r="J1282" s="1">
        <v>8.3266000000000007E-2</v>
      </c>
      <c r="K1282" s="1">
        <f>IF(H1282=0, 0.1, H1282)</f>
        <v>4141.45</v>
      </c>
      <c r="L1282" s="1">
        <f>IF(I1282=0, 0.1, I1282)</f>
        <v>4387.5</v>
      </c>
      <c r="M1282" s="2">
        <f>LOG(L1282/K1282, 10)</f>
        <v>2.5064707013314012E-2</v>
      </c>
      <c r="N1282" s="2">
        <f>AVERAGE(K1282:L1282)</f>
        <v>4264.4750000000004</v>
      </c>
      <c r="O1282" s="2">
        <f>LOG(N1282,10)</f>
        <v>3.6298655727515468</v>
      </c>
      <c r="P1282" s="2">
        <f>LOG(L1282/K1282, 2)</f>
        <v>8.3263154417648144E-2</v>
      </c>
      <c r="Q1282" s="1">
        <v>8.0800700000000003E-2</v>
      </c>
      <c r="R1282" s="1">
        <v>0.89790000000000003</v>
      </c>
      <c r="S1282" s="1">
        <f>-1*LOG10(R1282)</f>
        <v>4.6772028440146149E-2</v>
      </c>
      <c r="T1282" s="1">
        <v>0.99990000000000001</v>
      </c>
      <c r="U1282" s="1" t="s">
        <v>1161</v>
      </c>
      <c r="V1282" s="1" t="s">
        <v>49</v>
      </c>
      <c r="W1282" s="1" t="s">
        <v>2095</v>
      </c>
      <c r="X1282" s="1" t="s">
        <v>27</v>
      </c>
      <c r="Y1282" s="1" t="s">
        <v>2094</v>
      </c>
    </row>
    <row r="1283" spans="1:25" x14ac:dyDescent="0.3">
      <c r="A1283" s="1" t="s">
        <v>4280</v>
      </c>
      <c r="B1283" s="1" t="s">
        <v>4280</v>
      </c>
      <c r="C1283" s="1" t="s">
        <v>4279</v>
      </c>
      <c r="D1283" s="8">
        <f>(L1283/K1283*100)-100</f>
        <v>-3.5370701077250999</v>
      </c>
      <c r="E1283" s="1" t="s">
        <v>224</v>
      </c>
      <c r="F1283" s="1" t="s">
        <v>22</v>
      </c>
      <c r="G1283" s="1" t="s">
        <v>23</v>
      </c>
      <c r="H1283" s="1">
        <v>156.23099999999999</v>
      </c>
      <c r="I1283" s="1">
        <v>150.70500000000001</v>
      </c>
      <c r="J1283" s="1">
        <v>-5.19523E-2</v>
      </c>
      <c r="K1283" s="1">
        <f>IF(H1283=0, 0.1, H1283)</f>
        <v>156.23099999999999</v>
      </c>
      <c r="L1283" s="1">
        <f>IF(I1283=0, 0.1, I1283)</f>
        <v>150.70500000000001</v>
      </c>
      <c r="M1283" s="2">
        <f>LOG(L1283/K1283, 10)</f>
        <v>-1.5639551280781806E-2</v>
      </c>
      <c r="N1283" s="2">
        <f>AVERAGE(K1283:L1283)</f>
        <v>153.46800000000002</v>
      </c>
      <c r="O1283" s="2">
        <f>LOG(N1283,10)</f>
        <v>2.1860178334144194</v>
      </c>
      <c r="P1283" s="2">
        <f>LOG(L1283/K1283, 2)</f>
        <v>-5.1953464791060715E-2</v>
      </c>
      <c r="Q1283" s="1">
        <v>-4.2012500000000001E-3</v>
      </c>
      <c r="R1283" s="1">
        <v>0.96994999999999998</v>
      </c>
      <c r="S1283" s="1">
        <f>-1*LOG10(R1283)</f>
        <v>1.3250652624241997E-2</v>
      </c>
      <c r="T1283" s="1">
        <v>0.99990000000000001</v>
      </c>
      <c r="U1283" s="1" t="s">
        <v>1161</v>
      </c>
      <c r="V1283" s="1" t="s">
        <v>44</v>
      </c>
      <c r="W1283" s="1" t="s">
        <v>4278</v>
      </c>
      <c r="X1283" s="1" t="s">
        <v>27</v>
      </c>
      <c r="Y1283" s="1" t="s">
        <v>4277</v>
      </c>
    </row>
    <row r="1284" spans="1:25" x14ac:dyDescent="0.3">
      <c r="A1284" s="1" t="s">
        <v>1317</v>
      </c>
      <c r="B1284" s="1" t="s">
        <v>1317</v>
      </c>
      <c r="C1284" s="1" t="s">
        <v>1316</v>
      </c>
      <c r="D1284" s="8">
        <f>(L1284/K1284*100)-100</f>
        <v>-37.043913069184839</v>
      </c>
      <c r="E1284" s="1" t="s">
        <v>813</v>
      </c>
      <c r="F1284" s="1" t="s">
        <v>22</v>
      </c>
      <c r="G1284" s="1" t="s">
        <v>23</v>
      </c>
      <c r="H1284" s="1">
        <v>591.96500000000003</v>
      </c>
      <c r="I1284" s="1">
        <v>372.678</v>
      </c>
      <c r="J1284" s="1">
        <v>-0.66758200000000001</v>
      </c>
      <c r="K1284" s="1">
        <f>IF(H1284=0, 0.1, H1284)</f>
        <v>591.96500000000003</v>
      </c>
      <c r="L1284" s="1">
        <f>IF(I1284=0, 0.1, I1284)</f>
        <v>372.678</v>
      </c>
      <c r="M1284" s="2">
        <f>LOG(L1284/K1284, 10)</f>
        <v>-0.20096227361543884</v>
      </c>
      <c r="N1284" s="2">
        <f>AVERAGE(K1284:L1284)</f>
        <v>482.32150000000001</v>
      </c>
      <c r="O1284" s="2">
        <f>LOG(N1284,10)</f>
        <v>2.683336621497348</v>
      </c>
      <c r="P1284" s="2">
        <f>LOG(L1284/K1284, 2)</f>
        <v>-0.66758222273556767</v>
      </c>
      <c r="Q1284" s="1">
        <v>-3.0403699999999999E-2</v>
      </c>
      <c r="R1284" s="1">
        <v>0.70004999999999995</v>
      </c>
      <c r="S1284" s="1">
        <f>-1*LOG10(R1284)</f>
        <v>0.15487094005916288</v>
      </c>
      <c r="T1284" s="1">
        <v>0.99990000000000001</v>
      </c>
      <c r="U1284" s="1" t="s">
        <v>1161</v>
      </c>
      <c r="V1284" s="1" t="s">
        <v>29</v>
      </c>
      <c r="W1284" s="1" t="s">
        <v>1315</v>
      </c>
      <c r="X1284" s="1" t="s">
        <v>27</v>
      </c>
      <c r="Y1284" s="1" t="s">
        <v>1314</v>
      </c>
    </row>
    <row r="1285" spans="1:25" x14ac:dyDescent="0.3">
      <c r="A1285" s="1" t="s">
        <v>8246</v>
      </c>
      <c r="B1285" s="1" t="s">
        <v>8246</v>
      </c>
      <c r="C1285" s="1" t="s">
        <v>8245</v>
      </c>
      <c r="D1285" s="8">
        <f>(L1285/K1285*100)-100</f>
        <v>-59.963721449424696</v>
      </c>
      <c r="E1285" s="1" t="s">
        <v>8244</v>
      </c>
      <c r="F1285" s="1" t="s">
        <v>22</v>
      </c>
      <c r="G1285" s="1" t="s">
        <v>23</v>
      </c>
      <c r="H1285" s="1">
        <v>279.50400000000002</v>
      </c>
      <c r="I1285" s="1">
        <v>111.90300000000001</v>
      </c>
      <c r="J1285" s="1">
        <v>-1.3206100000000001</v>
      </c>
      <c r="K1285" s="1">
        <f>IF(H1285=0, 0.1, H1285)</f>
        <v>279.50400000000002</v>
      </c>
      <c r="L1285" s="1">
        <f>IF(I1285=0, 0.1, I1285)</f>
        <v>111.90300000000001</v>
      </c>
      <c r="M1285" s="2">
        <f>LOG(L1285/K1285, 10)</f>
        <v>-0.39754629782763867</v>
      </c>
      <c r="N1285" s="2">
        <f>AVERAGE(K1285:L1285)</f>
        <v>195.70350000000002</v>
      </c>
      <c r="O1285" s="2">
        <f>LOG(N1285,10)</f>
        <v>2.2915985927356419</v>
      </c>
      <c r="P1285" s="2">
        <f>LOG(L1285/K1285, 2)</f>
        <v>-1.3206202157720919</v>
      </c>
      <c r="Q1285" s="1">
        <v>-1.00492</v>
      </c>
      <c r="R1285" s="1">
        <v>0.51144999999999996</v>
      </c>
      <c r="S1285" s="1">
        <f>-1*LOG10(R1285)</f>
        <v>0.29119681705541844</v>
      </c>
      <c r="T1285" s="1">
        <v>0.99990000000000001</v>
      </c>
      <c r="U1285" s="1" t="s">
        <v>1161</v>
      </c>
      <c r="V1285" s="1" t="s">
        <v>31</v>
      </c>
      <c r="W1285" s="1" t="s">
        <v>8243</v>
      </c>
      <c r="X1285" s="1" t="s">
        <v>27</v>
      </c>
      <c r="Y1285" s="1" t="s">
        <v>8242</v>
      </c>
    </row>
    <row r="1286" spans="1:25" x14ac:dyDescent="0.3">
      <c r="A1286" s="1" t="s">
        <v>4392</v>
      </c>
      <c r="B1286" s="1" t="s">
        <v>4392</v>
      </c>
      <c r="C1286" s="1" t="s">
        <v>4391</v>
      </c>
      <c r="D1286" s="8">
        <f>(L1286/K1286*100)-100</f>
        <v>-1.6232604164473656</v>
      </c>
      <c r="E1286" s="1" t="s">
        <v>162</v>
      </c>
      <c r="F1286" s="1" t="s">
        <v>22</v>
      </c>
      <c r="G1286" s="1" t="s">
        <v>23</v>
      </c>
      <c r="H1286" s="1">
        <v>569.96400000000006</v>
      </c>
      <c r="I1286" s="1">
        <v>560.71199999999999</v>
      </c>
      <c r="J1286" s="1">
        <v>-2.36121E-2</v>
      </c>
      <c r="K1286" s="1">
        <f>IF(H1286=0, 0.1, H1286)</f>
        <v>569.96400000000006</v>
      </c>
      <c r="L1286" s="1">
        <f>IF(I1286=0, 0.1, I1286)</f>
        <v>560.71199999999999</v>
      </c>
      <c r="M1286" s="2">
        <f>LOG(L1286/K1286, 10)</f>
        <v>-7.1075749901034586E-3</v>
      </c>
      <c r="N1286" s="2">
        <f>AVERAGE(K1286:L1286)</f>
        <v>565.33799999999997</v>
      </c>
      <c r="O1286" s="2">
        <f>LOG(N1286,10)</f>
        <v>2.7523081781642706</v>
      </c>
      <c r="P1286" s="2">
        <f>LOG(L1286/K1286, 2)</f>
        <v>-2.3610853046143448E-2</v>
      </c>
      <c r="Q1286" s="1">
        <v>-2.6882299999999998E-3</v>
      </c>
      <c r="R1286" s="1">
        <v>0.98434999999999995</v>
      </c>
      <c r="S1286" s="1">
        <f>-1*LOG10(R1286)</f>
        <v>6.8504543714952588E-3</v>
      </c>
      <c r="T1286" s="1">
        <v>0.99990000000000001</v>
      </c>
      <c r="U1286" s="1" t="s">
        <v>1161</v>
      </c>
      <c r="V1286" s="1" t="s">
        <v>38</v>
      </c>
      <c r="W1286" s="1" t="s">
        <v>4390</v>
      </c>
      <c r="X1286" s="1" t="s">
        <v>25</v>
      </c>
      <c r="Y1286" s="1" t="s">
        <v>4389</v>
      </c>
    </row>
    <row r="1287" spans="1:25" x14ac:dyDescent="0.3">
      <c r="A1287" s="1" t="s">
        <v>9226</v>
      </c>
      <c r="B1287" s="1" t="s">
        <v>9226</v>
      </c>
      <c r="C1287" s="1" t="s">
        <v>9225</v>
      </c>
      <c r="D1287" s="8">
        <f>(L1287/K1287*100)-100</f>
        <v>-12.220347663357273</v>
      </c>
      <c r="E1287" s="1" t="s">
        <v>885</v>
      </c>
      <c r="F1287" s="1" t="s">
        <v>22</v>
      </c>
      <c r="G1287" s="1" t="s">
        <v>23</v>
      </c>
      <c r="H1287" s="1">
        <v>9821.57</v>
      </c>
      <c r="I1287" s="1">
        <v>8621.34</v>
      </c>
      <c r="J1287" s="1">
        <v>-0.18804100000000001</v>
      </c>
      <c r="K1287" s="1">
        <f>IF(H1287=0, 0.1, H1287)</f>
        <v>9821.57</v>
      </c>
      <c r="L1287" s="1">
        <f>IF(I1287=0, 0.1, I1287)</f>
        <v>8621.34</v>
      </c>
      <c r="M1287" s="2">
        <f>LOG(L1287/K1287, 10)</f>
        <v>-5.6606143570524119E-2</v>
      </c>
      <c r="N1287" s="2">
        <f>AVERAGE(K1287:L1287)</f>
        <v>9221.4549999999999</v>
      </c>
      <c r="O1287" s="2">
        <f>LOG(N1287,10)</f>
        <v>3.9647994512723654</v>
      </c>
      <c r="P1287" s="2">
        <f>LOG(L1287/K1287, 2)</f>
        <v>-0.18804153867015172</v>
      </c>
      <c r="Q1287" s="1">
        <v>-7.9316800000000007E-2</v>
      </c>
      <c r="R1287" s="1">
        <v>0.91479999999999995</v>
      </c>
      <c r="S1287" s="1">
        <f>-1*LOG10(R1287)</f>
        <v>3.8673844065289148E-2</v>
      </c>
      <c r="T1287" s="1">
        <v>0.99990000000000001</v>
      </c>
      <c r="U1287" s="1" t="s">
        <v>1161</v>
      </c>
      <c r="V1287" s="1" t="s">
        <v>33</v>
      </c>
      <c r="W1287" s="1" t="s">
        <v>9224</v>
      </c>
      <c r="X1287" s="1" t="s">
        <v>27</v>
      </c>
      <c r="Y1287" s="1" t="s">
        <v>9223</v>
      </c>
    </row>
    <row r="1288" spans="1:25" x14ac:dyDescent="0.3">
      <c r="A1288" s="1" t="s">
        <v>9222</v>
      </c>
      <c r="B1288" s="1" t="s">
        <v>9222</v>
      </c>
      <c r="C1288" s="1" t="s">
        <v>9221</v>
      </c>
      <c r="D1288" s="8">
        <f>(L1288/K1288*100)-100</f>
        <v>69.614248708937623</v>
      </c>
      <c r="E1288" s="1" t="s">
        <v>9220</v>
      </c>
      <c r="F1288" s="1" t="s">
        <v>22</v>
      </c>
      <c r="G1288" s="1" t="s">
        <v>23</v>
      </c>
      <c r="H1288" s="1">
        <v>2424.36</v>
      </c>
      <c r="I1288" s="1">
        <v>4112.0600000000004</v>
      </c>
      <c r="J1288" s="1">
        <v>0.76225600000000004</v>
      </c>
      <c r="K1288" s="1">
        <f>IF(H1288=0, 0.1, H1288)</f>
        <v>2424.36</v>
      </c>
      <c r="L1288" s="1">
        <f>IF(I1288=0, 0.1, I1288)</f>
        <v>4112.0600000000004</v>
      </c>
      <c r="M1288" s="2">
        <f>LOG(L1288/K1288, 10)</f>
        <v>0.22946233303706642</v>
      </c>
      <c r="N1288" s="2">
        <f>AVERAGE(K1288:L1288)</f>
        <v>3268.21</v>
      </c>
      <c r="O1288" s="2">
        <f>LOG(N1288,10)</f>
        <v>3.5143099545039012</v>
      </c>
      <c r="P1288" s="2">
        <f>LOG(L1288/K1288, 2)</f>
        <v>0.76225737083423162</v>
      </c>
      <c r="Q1288" s="1">
        <v>0.68994900000000003</v>
      </c>
      <c r="R1288" s="1">
        <v>0.28425</v>
      </c>
      <c r="S1288" s="1">
        <f>-1*LOG10(R1288)</f>
        <v>0.54629952664022763</v>
      </c>
      <c r="T1288" s="1">
        <v>0.99990000000000001</v>
      </c>
      <c r="U1288" s="1" t="s">
        <v>1161</v>
      </c>
      <c r="V1288" s="1" t="s">
        <v>33</v>
      </c>
      <c r="W1288" s="1" t="s">
        <v>9219</v>
      </c>
      <c r="X1288" s="1" t="s">
        <v>27</v>
      </c>
      <c r="Y1288" s="1" t="s">
        <v>9218</v>
      </c>
    </row>
    <row r="1289" spans="1:25" x14ac:dyDescent="0.3">
      <c r="A1289" s="1" t="s">
        <v>9467</v>
      </c>
      <c r="B1289" s="1" t="s">
        <v>9467</v>
      </c>
      <c r="C1289" s="1" t="s">
        <v>9466</v>
      </c>
      <c r="D1289" s="8">
        <f>(L1289/K1289*100)-100</f>
        <v>22041.5</v>
      </c>
      <c r="E1289" s="1" t="s">
        <v>952</v>
      </c>
      <c r="F1289" s="1" t="s">
        <v>22</v>
      </c>
      <c r="G1289" s="1" t="s">
        <v>23</v>
      </c>
      <c r="H1289" s="1">
        <v>0</v>
      </c>
      <c r="I1289" s="1">
        <v>22.141500000000001</v>
      </c>
      <c r="K1289" s="1">
        <f>IF(H1289=0, 0.1, H1289)</f>
        <v>0.1</v>
      </c>
      <c r="L1289" s="1">
        <f>IF(I1289=0, 0.1, I1289)</f>
        <v>22.141500000000001</v>
      </c>
      <c r="M1289" s="2">
        <f>LOG(L1289/K1289, 10)</f>
        <v>2.3452070392913957</v>
      </c>
      <c r="N1289" s="2">
        <f>AVERAGE(K1289:L1289)</f>
        <v>11.120750000000001</v>
      </c>
      <c r="O1289" s="2">
        <f>LOG(N1289,10)</f>
        <v>1.04613407770266</v>
      </c>
      <c r="P1289" s="2">
        <f>LOG(L1289/K1289, 2)</f>
        <v>7.790609152149699</v>
      </c>
      <c r="Q1289" s="1">
        <v>0</v>
      </c>
      <c r="R1289" s="1">
        <v>1</v>
      </c>
      <c r="S1289" s="1">
        <f>-1*LOG10(R1289)</f>
        <v>0</v>
      </c>
      <c r="T1289" s="1">
        <v>1</v>
      </c>
      <c r="U1289" s="1" t="s">
        <v>1161</v>
      </c>
      <c r="V1289" s="1" t="s">
        <v>47</v>
      </c>
      <c r="W1289" s="1" t="s">
        <v>9465</v>
      </c>
      <c r="X1289" s="1" t="s">
        <v>25</v>
      </c>
      <c r="Y1289" s="1" t="s">
        <v>9464</v>
      </c>
    </row>
    <row r="1290" spans="1:25" x14ac:dyDescent="0.3">
      <c r="A1290" s="1" t="s">
        <v>2936</v>
      </c>
      <c r="B1290" s="1" t="s">
        <v>2936</v>
      </c>
      <c r="C1290" s="1" t="s">
        <v>2935</v>
      </c>
      <c r="D1290" s="8">
        <f>(L1290/K1290*100)-100</f>
        <v>3.952447261674763E-2</v>
      </c>
      <c r="E1290" s="1" t="s">
        <v>2934</v>
      </c>
      <c r="F1290" s="1" t="s">
        <v>22</v>
      </c>
      <c r="G1290" s="1" t="s">
        <v>23</v>
      </c>
      <c r="H1290" s="1">
        <v>875.40700000000004</v>
      </c>
      <c r="I1290" s="1">
        <v>875.75300000000004</v>
      </c>
      <c r="J1290" s="1">
        <v>5.7019199999999996E-4</v>
      </c>
      <c r="K1290" s="1">
        <f>IF(H1290=0, 0.1, H1290)</f>
        <v>875.40700000000004</v>
      </c>
      <c r="L1290" s="1">
        <f>IF(I1290=0, 0.1, I1290)</f>
        <v>875.75300000000004</v>
      </c>
      <c r="M1290" s="2">
        <f>LOG(L1290/K1290, 10)</f>
        <v>1.7161869011853112E-4</v>
      </c>
      <c r="N1290" s="2">
        <f>AVERAGE(K1290:L1290)</f>
        <v>875.58</v>
      </c>
      <c r="O1290" s="2">
        <f>LOG(N1290,10)</f>
        <v>2.9422958328538211</v>
      </c>
      <c r="P1290" s="2">
        <f>LOG(L1290/K1290, 2)</f>
        <v>5.7010494831251672E-4</v>
      </c>
      <c r="Q1290" s="1">
        <v>4.1092199999999998E-4</v>
      </c>
      <c r="R1290" s="1">
        <v>0.99155000000000004</v>
      </c>
      <c r="S1290" s="1">
        <f>-1*LOG10(R1290)</f>
        <v>3.6853811292871467E-3</v>
      </c>
      <c r="T1290" s="1">
        <v>0.99990000000000001</v>
      </c>
      <c r="U1290" s="1" t="s">
        <v>1161</v>
      </c>
      <c r="V1290" s="1" t="s">
        <v>34</v>
      </c>
      <c r="W1290" s="1" t="s">
        <v>2933</v>
      </c>
      <c r="X1290" s="1" t="s">
        <v>25</v>
      </c>
      <c r="Y1290" s="1" t="s">
        <v>2932</v>
      </c>
    </row>
    <row r="1291" spans="1:25" x14ac:dyDescent="0.3">
      <c r="A1291" s="1" t="s">
        <v>4959</v>
      </c>
      <c r="B1291" s="1" t="s">
        <v>4959</v>
      </c>
      <c r="C1291" s="1" t="s">
        <v>4958</v>
      </c>
      <c r="D1291" s="8">
        <f>(L1291/K1291*100)-100</f>
        <v>36.399977437767376</v>
      </c>
      <c r="E1291" s="1" t="s">
        <v>662</v>
      </c>
      <c r="F1291" s="1" t="s">
        <v>22</v>
      </c>
      <c r="G1291" s="1" t="s">
        <v>23</v>
      </c>
      <c r="H1291" s="1">
        <v>54.959099999999999</v>
      </c>
      <c r="I1291" s="1">
        <v>74.964200000000005</v>
      </c>
      <c r="J1291" s="1">
        <v>0.44784499999999999</v>
      </c>
      <c r="K1291" s="1">
        <f>IF(H1291=0, 0.1, H1291)</f>
        <v>54.959099999999999</v>
      </c>
      <c r="L1291" s="1">
        <f>IF(I1291=0, 0.1, I1291)</f>
        <v>74.964200000000005</v>
      </c>
      <c r="M1291" s="2">
        <f>LOG(L1291/K1291, 10)</f>
        <v>0.13481429848282123</v>
      </c>
      <c r="N1291" s="2">
        <f>AVERAGE(K1291:L1291)</f>
        <v>64.961650000000006</v>
      </c>
      <c r="O1291" s="2">
        <f>LOG(N1291,10)</f>
        <v>1.8126570472798333</v>
      </c>
      <c r="P1291" s="2">
        <f>LOG(L1291/K1291, 2)</f>
        <v>0.44784340572261461</v>
      </c>
      <c r="Q1291" s="1">
        <v>0</v>
      </c>
      <c r="R1291" s="1">
        <v>1</v>
      </c>
      <c r="S1291" s="1">
        <f>-1*LOG10(R1291)</f>
        <v>0</v>
      </c>
      <c r="T1291" s="1">
        <v>1</v>
      </c>
      <c r="U1291" s="1" t="s">
        <v>1161</v>
      </c>
      <c r="V1291" s="1" t="s">
        <v>42</v>
      </c>
      <c r="W1291" s="1" t="s">
        <v>4957</v>
      </c>
      <c r="X1291" s="1" t="s">
        <v>25</v>
      </c>
      <c r="Y1291" s="1" t="s">
        <v>4956</v>
      </c>
    </row>
    <row r="1292" spans="1:25" x14ac:dyDescent="0.3">
      <c r="A1292" s="1" t="s">
        <v>4268</v>
      </c>
      <c r="B1292" s="1" t="s">
        <v>4268</v>
      </c>
      <c r="C1292" s="1" t="s">
        <v>4267</v>
      </c>
      <c r="D1292" s="8">
        <f>(L1292/K1292*100)-100</f>
        <v>-58.972978850649703</v>
      </c>
      <c r="E1292" s="1" t="s">
        <v>180</v>
      </c>
      <c r="F1292" s="1" t="s">
        <v>22</v>
      </c>
      <c r="G1292" s="1" t="s">
        <v>23</v>
      </c>
      <c r="H1292" s="1">
        <v>128.751</v>
      </c>
      <c r="I1292" s="1">
        <v>52.822699999999998</v>
      </c>
      <c r="J1292" s="1">
        <v>-1.2853600000000001</v>
      </c>
      <c r="K1292" s="1">
        <f>IF(H1292=0, 0.1, H1292)</f>
        <v>128.751</v>
      </c>
      <c r="L1292" s="1">
        <f>IF(I1292=0, 0.1, I1292)</f>
        <v>52.822699999999998</v>
      </c>
      <c r="M1292" s="2">
        <f>LOG(L1292/K1292, 10)</f>
        <v>-0.38693001472609856</v>
      </c>
      <c r="N1292" s="2">
        <f>AVERAGE(K1292:L1292)</f>
        <v>90.786850000000001</v>
      </c>
      <c r="O1292" s="2">
        <f>LOG(N1292,10)</f>
        <v>1.9580229477940001</v>
      </c>
      <c r="P1292" s="2">
        <f>LOG(L1292/K1292, 2)</f>
        <v>-1.2853536866738078</v>
      </c>
      <c r="Q1292" s="1">
        <v>0</v>
      </c>
      <c r="R1292" s="1">
        <v>1</v>
      </c>
      <c r="S1292" s="1">
        <f>-1*LOG10(R1292)</f>
        <v>0</v>
      </c>
      <c r="T1292" s="1">
        <v>1</v>
      </c>
      <c r="U1292" s="1" t="s">
        <v>1161</v>
      </c>
      <c r="V1292" s="1" t="s">
        <v>44</v>
      </c>
      <c r="W1292" s="1" t="s">
        <v>4266</v>
      </c>
      <c r="X1292" s="1" t="s">
        <v>27</v>
      </c>
      <c r="Y1292" s="1" t="s">
        <v>4265</v>
      </c>
    </row>
    <row r="1293" spans="1:25" x14ac:dyDescent="0.3">
      <c r="A1293" s="1" t="s">
        <v>9463</v>
      </c>
      <c r="B1293" s="1" t="s">
        <v>9463</v>
      </c>
      <c r="C1293" s="1" t="s">
        <v>9462</v>
      </c>
      <c r="D1293" s="8">
        <f>(L1293/K1293*100)-100</f>
        <v>70330.2</v>
      </c>
      <c r="E1293" s="1" t="s">
        <v>101</v>
      </c>
      <c r="F1293" s="1" t="s">
        <v>22</v>
      </c>
      <c r="G1293" s="1" t="s">
        <v>23</v>
      </c>
      <c r="H1293" s="1">
        <v>0</v>
      </c>
      <c r="I1293" s="1">
        <v>70.430199999999999</v>
      </c>
      <c r="K1293" s="1">
        <f>IF(H1293=0, 0.1, H1293)</f>
        <v>0.1</v>
      </c>
      <c r="L1293" s="1">
        <f>IF(I1293=0, 0.1, I1293)</f>
        <v>70.430199999999999</v>
      </c>
      <c r="M1293" s="2">
        <f>LOG(L1293/K1293, 10)</f>
        <v>2.8477589216561823</v>
      </c>
      <c r="N1293" s="2">
        <f>AVERAGE(K1293:L1293)</f>
        <v>35.265099999999997</v>
      </c>
      <c r="O1293" s="2">
        <f>LOG(N1293,10)</f>
        <v>1.547345119695908</v>
      </c>
      <c r="P1293" s="2">
        <f>LOG(L1293/K1293, 2)</f>
        <v>9.4600503693158124</v>
      </c>
      <c r="Q1293" s="1">
        <v>0</v>
      </c>
      <c r="R1293" s="1">
        <v>1</v>
      </c>
      <c r="S1293" s="1">
        <f>-1*LOG10(R1293)</f>
        <v>0</v>
      </c>
      <c r="T1293" s="1">
        <v>1</v>
      </c>
      <c r="U1293" s="1" t="s">
        <v>1161</v>
      </c>
      <c r="V1293" s="1" t="s">
        <v>33</v>
      </c>
      <c r="W1293" s="1" t="s">
        <v>9461</v>
      </c>
      <c r="X1293" s="1" t="s">
        <v>27</v>
      </c>
      <c r="Y1293" s="1" t="s">
        <v>9460</v>
      </c>
    </row>
    <row r="1294" spans="1:25" x14ac:dyDescent="0.3">
      <c r="A1294" s="1" t="s">
        <v>6968</v>
      </c>
      <c r="B1294" s="1" t="s">
        <v>6968</v>
      </c>
      <c r="C1294" s="1" t="s">
        <v>6967</v>
      </c>
      <c r="D1294" s="8">
        <f>(L1294/K1294*100)-100</f>
        <v>-99.878697600395924</v>
      </c>
      <c r="E1294" s="1" t="s">
        <v>111</v>
      </c>
      <c r="F1294" s="1" t="s">
        <v>22</v>
      </c>
      <c r="G1294" s="1" t="s">
        <v>23</v>
      </c>
      <c r="H1294" s="1">
        <v>82.438599999999994</v>
      </c>
      <c r="I1294" s="1">
        <v>0</v>
      </c>
      <c r="K1294" s="1">
        <f>IF(H1294=0, 0.1, H1294)</f>
        <v>82.438599999999994</v>
      </c>
      <c r="L1294" s="1">
        <f>IF(I1294=0, 0.1, I1294)</f>
        <v>0.1</v>
      </c>
      <c r="M1294" s="2">
        <f>LOG(L1294/K1294, 10)</f>
        <v>-2.9161306078350089</v>
      </c>
      <c r="N1294" s="2">
        <f>AVERAGE(K1294:L1294)</f>
        <v>41.269299999999994</v>
      </c>
      <c r="O1294" s="2">
        <f>LOG(N1294,10)</f>
        <v>1.615627102540717</v>
      </c>
      <c r="P1294" s="2">
        <f>LOG(L1294/K1294, 2)</f>
        <v>-9.6871761945280781</v>
      </c>
      <c r="Q1294" s="1">
        <v>0</v>
      </c>
      <c r="R1294" s="1">
        <v>1</v>
      </c>
      <c r="S1294" s="1">
        <f>-1*LOG10(R1294)</f>
        <v>0</v>
      </c>
      <c r="T1294" s="1">
        <v>1</v>
      </c>
      <c r="U1294" s="1" t="s">
        <v>1161</v>
      </c>
      <c r="V1294" s="1" t="s">
        <v>51</v>
      </c>
      <c r="W1294" s="1" t="s">
        <v>6966</v>
      </c>
      <c r="X1294" s="1" t="s">
        <v>25</v>
      </c>
      <c r="Y1294" s="1" t="s">
        <v>6965</v>
      </c>
    </row>
    <row r="1295" spans="1:25" x14ac:dyDescent="0.3">
      <c r="A1295" s="1" t="s">
        <v>1989</v>
      </c>
      <c r="B1295" s="1" t="s">
        <v>1989</v>
      </c>
      <c r="C1295" s="1" t="s">
        <v>1988</v>
      </c>
      <c r="D1295" s="8">
        <f>(L1295/K1295*100)-100</f>
        <v>284.45022653250601</v>
      </c>
      <c r="E1295" s="1" t="s">
        <v>92</v>
      </c>
      <c r="F1295" s="1" t="s">
        <v>22</v>
      </c>
      <c r="G1295" s="1" t="s">
        <v>23</v>
      </c>
      <c r="H1295" s="1">
        <v>27.479500000000002</v>
      </c>
      <c r="I1295" s="1">
        <v>105.645</v>
      </c>
      <c r="J1295" s="1">
        <v>1.9428000000000001</v>
      </c>
      <c r="K1295" s="1">
        <f>IF(H1295=0, 0.1, H1295)</f>
        <v>27.479500000000002</v>
      </c>
      <c r="L1295" s="1">
        <f>IF(I1295=0, 0.1, I1295)</f>
        <v>105.645</v>
      </c>
      <c r="M1295" s="2">
        <f>LOG(L1295/K1295, 10)</f>
        <v>0.58484012114261308</v>
      </c>
      <c r="N1295" s="2">
        <f>AVERAGE(K1295:L1295)</f>
        <v>66.562250000000006</v>
      </c>
      <c r="O1295" s="2">
        <f>LOG(N1295,10)</f>
        <v>1.8232279939627847</v>
      </c>
      <c r="P1295" s="2">
        <f>LOG(L1295/K1295, 2)</f>
        <v>1.9427968294409752</v>
      </c>
      <c r="Q1295" s="1">
        <v>0</v>
      </c>
      <c r="R1295" s="1">
        <v>1</v>
      </c>
      <c r="S1295" s="1">
        <f>-1*LOG10(R1295)</f>
        <v>0</v>
      </c>
      <c r="T1295" s="1">
        <v>1</v>
      </c>
      <c r="U1295" s="1" t="s">
        <v>1161</v>
      </c>
      <c r="V1295" s="1" t="s">
        <v>49</v>
      </c>
      <c r="W1295" s="1" t="s">
        <v>1987</v>
      </c>
      <c r="X1295" s="1" t="s">
        <v>25</v>
      </c>
      <c r="Y1295" s="1" t="s">
        <v>1986</v>
      </c>
    </row>
    <row r="1296" spans="1:25" x14ac:dyDescent="0.3">
      <c r="A1296" s="1" t="s">
        <v>9459</v>
      </c>
      <c r="B1296" s="1" t="s">
        <v>9459</v>
      </c>
      <c r="C1296" s="1" t="s">
        <v>9458</v>
      </c>
      <c r="D1296" s="8">
        <f>(L1296/K1296*100)-100</f>
        <v>44183.1</v>
      </c>
      <c r="E1296" s="1" t="s">
        <v>771</v>
      </c>
      <c r="F1296" s="1" t="s">
        <v>22</v>
      </c>
      <c r="G1296" s="1" t="s">
        <v>23</v>
      </c>
      <c r="H1296" s="1">
        <v>0</v>
      </c>
      <c r="I1296" s="1">
        <v>44.283099999999997</v>
      </c>
      <c r="K1296" s="1">
        <f>IF(H1296=0, 0.1, H1296)</f>
        <v>0.1</v>
      </c>
      <c r="L1296" s="1">
        <f>IF(I1296=0, 0.1, I1296)</f>
        <v>44.283099999999997</v>
      </c>
      <c r="M1296" s="2">
        <f>LOG(L1296/K1296, 10)</f>
        <v>2.6462380156793377</v>
      </c>
      <c r="N1296" s="2">
        <f>AVERAGE(K1296:L1296)</f>
        <v>22.191549999999999</v>
      </c>
      <c r="O1296" s="2">
        <f>LOG(N1296,10)</f>
        <v>1.3461876371999046</v>
      </c>
      <c r="P1296" s="2">
        <f>LOG(L1296/K1296, 2)</f>
        <v>8.7906124100441776</v>
      </c>
      <c r="Q1296" s="1">
        <v>0</v>
      </c>
      <c r="R1296" s="1">
        <v>1</v>
      </c>
      <c r="S1296" s="1">
        <f>-1*LOG10(R1296)</f>
        <v>0</v>
      </c>
      <c r="T1296" s="1">
        <v>1</v>
      </c>
      <c r="U1296" s="1" t="s">
        <v>1161</v>
      </c>
      <c r="V1296" s="1" t="s">
        <v>47</v>
      </c>
      <c r="W1296" s="1" t="s">
        <v>9457</v>
      </c>
      <c r="X1296" s="1" t="s">
        <v>25</v>
      </c>
      <c r="Y1296" s="1" t="s">
        <v>9456</v>
      </c>
    </row>
    <row r="1297" spans="1:25" x14ac:dyDescent="0.3">
      <c r="A1297" s="1" t="s">
        <v>5346</v>
      </c>
      <c r="B1297" s="1" t="s">
        <v>5346</v>
      </c>
      <c r="C1297" s="1" t="s">
        <v>5345</v>
      </c>
      <c r="D1297" s="8">
        <f>(L1297/K1297*100)-100</f>
        <v>-12.102696256696362</v>
      </c>
      <c r="E1297" s="1" t="s">
        <v>862</v>
      </c>
      <c r="F1297" s="1" t="s">
        <v>22</v>
      </c>
      <c r="G1297" s="1" t="s">
        <v>23</v>
      </c>
      <c r="H1297" s="1">
        <v>270.85700000000003</v>
      </c>
      <c r="I1297" s="1">
        <v>238.07599999999999</v>
      </c>
      <c r="J1297" s="1">
        <v>-0.186113</v>
      </c>
      <c r="K1297" s="1">
        <f>IF(H1297=0, 0.1, H1297)</f>
        <v>270.85700000000003</v>
      </c>
      <c r="L1297" s="1">
        <f>IF(I1297=0, 0.1, I1297)</f>
        <v>238.07599999999999</v>
      </c>
      <c r="M1297" s="2">
        <f>LOG(L1297/K1297, 10)</f>
        <v>-5.6024446739250028E-2</v>
      </c>
      <c r="N1297" s="2">
        <f>AVERAGE(K1297:L1297)</f>
        <v>254.4665</v>
      </c>
      <c r="O1297" s="2">
        <f>LOG(N1297,10)</f>
        <v>2.4056306164457988</v>
      </c>
      <c r="P1297" s="2">
        <f>LOG(L1297/K1297, 2)</f>
        <v>-0.18610918362363538</v>
      </c>
      <c r="Q1297" s="1">
        <v>-1.3618E-2</v>
      </c>
      <c r="R1297" s="1">
        <v>0.91500000000000004</v>
      </c>
      <c r="S1297" s="1">
        <f>-1*LOG10(R1297)</f>
        <v>3.8578905933551705E-2</v>
      </c>
      <c r="T1297" s="1">
        <v>0.99990000000000001</v>
      </c>
      <c r="U1297" s="1" t="s">
        <v>1161</v>
      </c>
      <c r="V1297" s="1" t="s">
        <v>39</v>
      </c>
      <c r="W1297" s="1" t="s">
        <v>5344</v>
      </c>
      <c r="X1297" s="1" t="s">
        <v>25</v>
      </c>
      <c r="Y1297" s="1" t="s">
        <v>5343</v>
      </c>
    </row>
    <row r="1298" spans="1:25" x14ac:dyDescent="0.3">
      <c r="A1298" s="1" t="s">
        <v>7255</v>
      </c>
      <c r="B1298" s="1" t="s">
        <v>7255</v>
      </c>
      <c r="C1298" s="1" t="s">
        <v>7254</v>
      </c>
      <c r="D1298" s="8">
        <f>(L1298/K1298*100)-100</f>
        <v>23.745411222285725</v>
      </c>
      <c r="E1298" s="1" t="s">
        <v>665</v>
      </c>
      <c r="F1298" s="1" t="s">
        <v>22</v>
      </c>
      <c r="G1298" s="1" t="s">
        <v>23</v>
      </c>
      <c r="H1298" s="1">
        <v>206.482</v>
      </c>
      <c r="I1298" s="1">
        <v>255.512</v>
      </c>
      <c r="J1298" s="1">
        <v>0.30737999999999999</v>
      </c>
      <c r="K1298" s="1">
        <f>IF(H1298=0, 0.1, H1298)</f>
        <v>206.482</v>
      </c>
      <c r="L1298" s="1">
        <f>IF(I1298=0, 0.1, I1298)</f>
        <v>255.512</v>
      </c>
      <c r="M1298" s="2">
        <f>LOG(L1298/K1298, 10)</f>
        <v>9.252910321942498E-2</v>
      </c>
      <c r="N1298" s="2">
        <f>AVERAGE(K1298:L1298)</f>
        <v>230.99700000000001</v>
      </c>
      <c r="O1298" s="2">
        <f>LOG(N1298,10)</f>
        <v>2.3636063396674425</v>
      </c>
      <c r="P1298" s="2">
        <f>LOG(L1298/K1298, 2)</f>
        <v>0.30737502757934054</v>
      </c>
      <c r="Q1298" s="1">
        <v>2.9883300000000002E-2</v>
      </c>
      <c r="R1298" s="1">
        <v>0.89054999999999995</v>
      </c>
      <c r="S1298" s="1">
        <f>-1*LOG10(R1298)</f>
        <v>5.0341692018260074E-2</v>
      </c>
      <c r="T1298" s="1">
        <v>0.99990000000000001</v>
      </c>
      <c r="U1298" s="1" t="s">
        <v>1161</v>
      </c>
      <c r="V1298" s="1" t="s">
        <v>30</v>
      </c>
      <c r="W1298" s="1" t="s">
        <v>7253</v>
      </c>
      <c r="X1298" s="1" t="s">
        <v>25</v>
      </c>
      <c r="Y1298" s="1" t="s">
        <v>7252</v>
      </c>
    </row>
    <row r="1299" spans="1:25" x14ac:dyDescent="0.3">
      <c r="A1299" s="1" t="s">
        <v>5640</v>
      </c>
      <c r="B1299" s="1" t="s">
        <v>5640</v>
      </c>
      <c r="C1299" s="1" t="s">
        <v>5639</v>
      </c>
      <c r="D1299" s="8">
        <f>(L1299/K1299*100)-100</f>
        <v>-42.653246737221387</v>
      </c>
      <c r="E1299" s="1" t="s">
        <v>248</v>
      </c>
      <c r="F1299" s="1" t="s">
        <v>22</v>
      </c>
      <c r="G1299" s="1" t="s">
        <v>23</v>
      </c>
      <c r="H1299" s="1">
        <v>729.36300000000006</v>
      </c>
      <c r="I1299" s="1">
        <v>418.26600000000002</v>
      </c>
      <c r="J1299" s="1">
        <v>-0.80221600000000004</v>
      </c>
      <c r="K1299" s="1">
        <f>IF(H1299=0, 0.1, H1299)</f>
        <v>729.36300000000006</v>
      </c>
      <c r="L1299" s="1">
        <f>IF(I1299=0, 0.1, I1299)</f>
        <v>418.26600000000002</v>
      </c>
      <c r="M1299" s="2">
        <f>LOG(L1299/K1299, 10)</f>
        <v>-0.24149116503340254</v>
      </c>
      <c r="N1299" s="2">
        <f>AVERAGE(K1299:L1299)</f>
        <v>573.81450000000007</v>
      </c>
      <c r="O1299" s="2">
        <f>LOG(N1299,10)</f>
        <v>2.7587715184488824</v>
      </c>
      <c r="P1299" s="2">
        <f>LOG(L1299/K1299, 2)</f>
        <v>-0.8022162857915407</v>
      </c>
      <c r="Q1299" s="1">
        <v>-2.2153200000000001E-2</v>
      </c>
      <c r="R1299" s="1">
        <v>0.61350000000000005</v>
      </c>
      <c r="S1299" s="1">
        <f>-1*LOG10(R1299)</f>
        <v>0.21218543293697692</v>
      </c>
      <c r="T1299" s="1">
        <v>0.99990000000000001</v>
      </c>
      <c r="U1299" s="1" t="s">
        <v>1161</v>
      </c>
      <c r="V1299" s="1" t="s">
        <v>41</v>
      </c>
      <c r="W1299" s="1" t="s">
        <v>5638</v>
      </c>
      <c r="X1299" s="1" t="s">
        <v>25</v>
      </c>
      <c r="Y1299" s="1" t="s">
        <v>5637</v>
      </c>
    </row>
    <row r="1300" spans="1:25" x14ac:dyDescent="0.3">
      <c r="A1300" s="1" t="s">
        <v>3986</v>
      </c>
      <c r="B1300" s="1" t="s">
        <v>3986</v>
      </c>
      <c r="C1300" s="1" t="s">
        <v>3985</v>
      </c>
      <c r="D1300" s="8">
        <f>(L1300/K1300*100)-100</f>
        <v>-27.950271186843565</v>
      </c>
      <c r="E1300" s="1" t="s">
        <v>199</v>
      </c>
      <c r="F1300" s="1" t="s">
        <v>22</v>
      </c>
      <c r="G1300" s="1" t="s">
        <v>23</v>
      </c>
      <c r="H1300" s="1">
        <v>504.81799999999998</v>
      </c>
      <c r="I1300" s="1">
        <v>363.72</v>
      </c>
      <c r="J1300" s="1">
        <v>-0.47293800000000003</v>
      </c>
      <c r="K1300" s="1">
        <f>IF(H1300=0, 0.1, H1300)</f>
        <v>504.81799999999998</v>
      </c>
      <c r="L1300" s="1">
        <f>IF(I1300=0, 0.1, I1300)</f>
        <v>363.72</v>
      </c>
      <c r="M1300" s="2">
        <f>LOG(L1300/K1300, 10)</f>
        <v>-0.14236764948110042</v>
      </c>
      <c r="N1300" s="2">
        <f>AVERAGE(K1300:L1300)</f>
        <v>434.26900000000001</v>
      </c>
      <c r="O1300" s="2">
        <f>LOG(N1300,10)</f>
        <v>2.6377588286496896</v>
      </c>
      <c r="P1300" s="2">
        <f>LOG(L1300/K1300, 2)</f>
        <v>-0.4729350946143438</v>
      </c>
      <c r="Q1300" s="1">
        <v>-0.12756700000000001</v>
      </c>
      <c r="R1300" s="1">
        <v>0.84904999999999997</v>
      </c>
      <c r="S1300" s="1">
        <f>-1*LOG10(R1300)</f>
        <v>7.106673368455188E-2</v>
      </c>
      <c r="T1300" s="1">
        <v>0.99990000000000001</v>
      </c>
      <c r="U1300" s="1" t="s">
        <v>1161</v>
      </c>
      <c r="V1300" s="1" t="s">
        <v>32</v>
      </c>
      <c r="W1300" s="1" t="s">
        <v>3984</v>
      </c>
      <c r="X1300" s="1" t="s">
        <v>27</v>
      </c>
      <c r="Y1300" s="1" t="s">
        <v>3983</v>
      </c>
    </row>
    <row r="1301" spans="1:25" x14ac:dyDescent="0.3">
      <c r="A1301" s="1" t="s">
        <v>3982</v>
      </c>
      <c r="B1301" s="1" t="s">
        <v>3982</v>
      </c>
      <c r="C1301" s="1" t="s">
        <v>3981</v>
      </c>
      <c r="D1301" s="8">
        <f>(L1301/K1301*100)-100</f>
        <v>23237.1</v>
      </c>
      <c r="E1301" s="1" t="s">
        <v>199</v>
      </c>
      <c r="F1301" s="1" t="s">
        <v>22</v>
      </c>
      <c r="G1301" s="1" t="s">
        <v>23</v>
      </c>
      <c r="H1301" s="1">
        <v>0</v>
      </c>
      <c r="I1301" s="1">
        <v>23.3371</v>
      </c>
      <c r="K1301" s="1">
        <f>IF(H1301=0, 0.1, H1301)</f>
        <v>0.1</v>
      </c>
      <c r="L1301" s="1">
        <f>IF(I1301=0, 0.1, I1301)</f>
        <v>23.3371</v>
      </c>
      <c r="M1301" s="2">
        <f>LOG(L1301/K1301, 10)</f>
        <v>2.3680468871743163</v>
      </c>
      <c r="N1301" s="2">
        <f>AVERAGE(K1301:L1301)</f>
        <v>11.71855</v>
      </c>
      <c r="O1301" s="2">
        <f>LOG(N1301,10)</f>
        <v>1.0688738773854054</v>
      </c>
      <c r="P1301" s="2">
        <f>LOG(L1301/K1301, 2)</f>
        <v>7.8664814845149253</v>
      </c>
      <c r="Q1301" s="1">
        <v>0</v>
      </c>
      <c r="R1301" s="1">
        <v>1</v>
      </c>
      <c r="S1301" s="1">
        <f>-1*LOG10(R1301)</f>
        <v>0</v>
      </c>
      <c r="T1301" s="1">
        <v>1</v>
      </c>
      <c r="U1301" s="1" t="s">
        <v>1161</v>
      </c>
      <c r="V1301" s="1" t="s">
        <v>32</v>
      </c>
      <c r="W1301" s="1" t="s">
        <v>3980</v>
      </c>
      <c r="X1301" s="1" t="s">
        <v>27</v>
      </c>
      <c r="Y1301" s="1" t="s">
        <v>3979</v>
      </c>
    </row>
    <row r="1302" spans="1:25" x14ac:dyDescent="0.3">
      <c r="A1302" s="1" t="s">
        <v>9155</v>
      </c>
      <c r="B1302" s="1" t="s">
        <v>9155</v>
      </c>
      <c r="C1302" s="1" t="s">
        <v>9154</v>
      </c>
      <c r="D1302" s="8">
        <f>(L1302/K1302*100)-100</f>
        <v>-99.68932328397716</v>
      </c>
      <c r="E1302" s="1" t="s">
        <v>1087</v>
      </c>
      <c r="F1302" s="1" t="s">
        <v>22</v>
      </c>
      <c r="G1302" s="1" t="s">
        <v>23</v>
      </c>
      <c r="H1302" s="1">
        <v>32.187800000000003</v>
      </c>
      <c r="I1302" s="1">
        <v>0</v>
      </c>
      <c r="K1302" s="1">
        <f>IF(H1302=0, 0.1, H1302)</f>
        <v>32.187800000000003</v>
      </c>
      <c r="L1302" s="1">
        <f>IF(I1302=0, 0.1, I1302)</f>
        <v>0.1</v>
      </c>
      <c r="M1302" s="2">
        <f>LOG(L1302/K1302, 10)</f>
        <v>-2.5076912941596317</v>
      </c>
      <c r="N1302" s="2">
        <f>AVERAGE(K1302:L1302)</f>
        <v>16.143900000000002</v>
      </c>
      <c r="O1302" s="2">
        <f>LOG(N1302,10)</f>
        <v>1.2080084587551558</v>
      </c>
      <c r="P1302" s="2">
        <f>LOG(L1302/K1302, 2)</f>
        <v>-8.3303701633733311</v>
      </c>
      <c r="Q1302" s="1">
        <v>0</v>
      </c>
      <c r="R1302" s="1">
        <v>1</v>
      </c>
      <c r="S1302" s="1">
        <f>-1*LOG10(R1302)</f>
        <v>0</v>
      </c>
      <c r="T1302" s="1">
        <v>1</v>
      </c>
      <c r="U1302" s="1" t="s">
        <v>1161</v>
      </c>
      <c r="V1302" s="1" t="s">
        <v>33</v>
      </c>
      <c r="W1302" s="1" t="s">
        <v>9153</v>
      </c>
      <c r="X1302" s="1" t="s">
        <v>27</v>
      </c>
      <c r="Y1302" s="1" t="s">
        <v>9152</v>
      </c>
    </row>
    <row r="1303" spans="1:25" x14ac:dyDescent="0.3">
      <c r="A1303" s="1" t="s">
        <v>7659</v>
      </c>
      <c r="B1303" s="1" t="s">
        <v>7659</v>
      </c>
      <c r="C1303" s="1" t="s">
        <v>7658</v>
      </c>
      <c r="D1303" s="8">
        <f>(L1303/K1303*100)-100</f>
        <v>45.0055611132168</v>
      </c>
      <c r="E1303" s="1" t="s">
        <v>1072</v>
      </c>
      <c r="F1303" s="1" t="s">
        <v>22</v>
      </c>
      <c r="G1303" s="1" t="s">
        <v>23</v>
      </c>
      <c r="H1303" s="1">
        <v>32.187800000000003</v>
      </c>
      <c r="I1303" s="1">
        <v>46.674100000000003</v>
      </c>
      <c r="J1303" s="1">
        <v>0.53610899999999995</v>
      </c>
      <c r="K1303" s="1">
        <f>IF(H1303=0, 0.1, H1303)</f>
        <v>32.187800000000003</v>
      </c>
      <c r="L1303" s="1">
        <f>IF(I1303=0, 0.1, I1303)</f>
        <v>46.674100000000003</v>
      </c>
      <c r="M1303" s="2">
        <f>LOG(L1303/K1303, 10)</f>
        <v>0.16138465819684211</v>
      </c>
      <c r="N1303" s="2">
        <f>AVERAGE(K1303:L1303)</f>
        <v>39.430950000000003</v>
      </c>
      <c r="O1303" s="2">
        <f>LOG(N1303,10)</f>
        <v>1.5958372405474224</v>
      </c>
      <c r="P1303" s="2">
        <f>LOG(L1303/K1303, 2)</f>
        <v>0.536108230147884</v>
      </c>
      <c r="Q1303" s="1">
        <v>0</v>
      </c>
      <c r="R1303" s="1">
        <v>1</v>
      </c>
      <c r="S1303" s="1">
        <f>-1*LOG10(R1303)</f>
        <v>0</v>
      </c>
      <c r="T1303" s="1">
        <v>1</v>
      </c>
      <c r="U1303" s="1" t="s">
        <v>1161</v>
      </c>
      <c r="V1303" s="1" t="s">
        <v>47</v>
      </c>
      <c r="W1303" s="1" t="s">
        <v>7657</v>
      </c>
      <c r="X1303" s="1" t="s">
        <v>25</v>
      </c>
      <c r="Y1303" s="1" t="s">
        <v>7656</v>
      </c>
    </row>
    <row r="1304" spans="1:25" x14ac:dyDescent="0.3">
      <c r="A1304" s="1" t="s">
        <v>5459</v>
      </c>
      <c r="B1304" s="1" t="s">
        <v>5459</v>
      </c>
      <c r="C1304" s="1" t="s">
        <v>5458</v>
      </c>
      <c r="D1304" s="8">
        <f>(L1304/K1304*100)-100</f>
        <v>-24.146254998145025</v>
      </c>
      <c r="E1304" s="1" t="s">
        <v>1052</v>
      </c>
      <c r="F1304" s="1" t="s">
        <v>22</v>
      </c>
      <c r="G1304" s="1" t="s">
        <v>23</v>
      </c>
      <c r="H1304" s="1">
        <v>1212.95</v>
      </c>
      <c r="I1304" s="1">
        <v>920.06799999999998</v>
      </c>
      <c r="J1304" s="1">
        <v>-0.39870800000000001</v>
      </c>
      <c r="K1304" s="1">
        <f>IF(H1304=0, 0.1, H1304)</f>
        <v>1212.95</v>
      </c>
      <c r="L1304" s="1">
        <f>IF(I1304=0, 0.1, I1304)</f>
        <v>920.06799999999998</v>
      </c>
      <c r="M1304" s="2">
        <f>LOG(L1304/K1304, 10)</f>
        <v>-0.12002297264270805</v>
      </c>
      <c r="N1304" s="2">
        <f>AVERAGE(K1304:L1304)</f>
        <v>1066.509</v>
      </c>
      <c r="O1304" s="2">
        <f>LOG(N1304,10)</f>
        <v>3.0279645247023201</v>
      </c>
      <c r="P1304" s="2">
        <f>LOG(L1304/K1304, 2)</f>
        <v>-0.39870768485370922</v>
      </c>
      <c r="Q1304" s="1">
        <v>-0.120222</v>
      </c>
      <c r="R1304" s="1">
        <v>0.87129999999999996</v>
      </c>
      <c r="S1304" s="1">
        <f>-1*LOG10(R1304)</f>
        <v>5.9832285965925089E-2</v>
      </c>
      <c r="T1304" s="1">
        <v>0.99990000000000001</v>
      </c>
      <c r="U1304" s="1" t="s">
        <v>1161</v>
      </c>
      <c r="V1304" s="1" t="s">
        <v>39</v>
      </c>
      <c r="W1304" s="1" t="s">
        <v>5457</v>
      </c>
      <c r="X1304" s="1" t="s">
        <v>27</v>
      </c>
      <c r="Y1304" s="1" t="s">
        <v>5456</v>
      </c>
    </row>
    <row r="1305" spans="1:25" x14ac:dyDescent="0.3">
      <c r="A1305" s="1" t="s">
        <v>6949</v>
      </c>
      <c r="B1305" s="1" t="s">
        <v>6949</v>
      </c>
      <c r="C1305" s="1" t="s">
        <v>6948</v>
      </c>
      <c r="D1305" s="8">
        <f>(L1305/K1305*100)-100</f>
        <v>-10.462163985653916</v>
      </c>
      <c r="E1305" s="1" t="s">
        <v>825</v>
      </c>
      <c r="F1305" s="1" t="s">
        <v>22</v>
      </c>
      <c r="G1305" s="1" t="s">
        <v>23</v>
      </c>
      <c r="H1305" s="1">
        <v>11264.4</v>
      </c>
      <c r="I1305" s="1">
        <v>10085.9</v>
      </c>
      <c r="J1305" s="1">
        <v>-0.15942100000000001</v>
      </c>
      <c r="K1305" s="1">
        <f>IF(H1305=0, 0.1, H1305)</f>
        <v>11264.4</v>
      </c>
      <c r="L1305" s="1">
        <f>IF(I1305=0, 0.1, I1305)</f>
        <v>10085.9</v>
      </c>
      <c r="M1305" s="2">
        <f>LOG(L1305/K1305, 10)</f>
        <v>-4.7993406025671058E-2</v>
      </c>
      <c r="N1305" s="2">
        <f>AVERAGE(K1305:L1305)</f>
        <v>10675.15</v>
      </c>
      <c r="O1305" s="2">
        <f>LOG(N1305,10)</f>
        <v>4.0283739861527614</v>
      </c>
      <c r="P1305" s="2">
        <f>LOG(L1305/K1305, 2)</f>
        <v>-0.15943064384601313</v>
      </c>
      <c r="Q1305" s="1">
        <v>-6.6070900000000002E-2</v>
      </c>
      <c r="R1305" s="1">
        <v>0.93664999999999998</v>
      </c>
      <c r="S1305" s="1">
        <f>-1*LOG10(R1305)</f>
        <v>2.8422662543155133E-2</v>
      </c>
      <c r="T1305" s="1">
        <v>0.99990000000000001</v>
      </c>
      <c r="U1305" s="1" t="s">
        <v>1161</v>
      </c>
      <c r="V1305" s="1" t="s">
        <v>51</v>
      </c>
      <c r="W1305" s="1" t="s">
        <v>6947</v>
      </c>
      <c r="X1305" s="1" t="s">
        <v>25</v>
      </c>
      <c r="Y1305" s="1" t="s">
        <v>6946</v>
      </c>
    </row>
    <row r="1306" spans="1:25" x14ac:dyDescent="0.3">
      <c r="A1306" s="1" t="s">
        <v>316</v>
      </c>
      <c r="B1306" s="1" t="s">
        <v>316</v>
      </c>
      <c r="C1306" s="1" t="s">
        <v>317</v>
      </c>
      <c r="D1306" s="8">
        <f>(L1306/K1306*100)-100</f>
        <v>3.3355688340403589</v>
      </c>
      <c r="E1306" s="1" t="s">
        <v>318</v>
      </c>
      <c r="F1306" s="1" t="s">
        <v>22</v>
      </c>
      <c r="G1306" s="1" t="s">
        <v>23</v>
      </c>
      <c r="H1306" s="1">
        <v>62774.9</v>
      </c>
      <c r="I1306" s="1">
        <v>64868.800000000003</v>
      </c>
      <c r="J1306" s="1">
        <v>4.73366E-2</v>
      </c>
      <c r="K1306" s="1">
        <f>IF(H1306=0, 0.1, H1306)</f>
        <v>62774.9</v>
      </c>
      <c r="L1306" s="1">
        <f>IF(I1306=0, 0.1, I1306)</f>
        <v>64868.800000000003</v>
      </c>
      <c r="M1306" s="2">
        <f>LOG(L1306/K1306, 10)</f>
        <v>1.4249834486736461E-2</v>
      </c>
      <c r="N1306" s="2">
        <f>AVERAGE(K1306:L1306)</f>
        <v>63821.850000000006</v>
      </c>
      <c r="O1306" s="2">
        <f>LOG(N1306,10)</f>
        <v>4.8049693889071108</v>
      </c>
      <c r="P1306" s="2">
        <f>LOG(L1306/K1306, 2)</f>
        <v>4.7336925528984691E-2</v>
      </c>
      <c r="Q1306" s="1">
        <v>5.781E-2</v>
      </c>
      <c r="R1306" s="1">
        <v>0.93210000000000004</v>
      </c>
      <c r="S1306" s="1">
        <f>-1*LOG10(R1306)</f>
        <v>3.053749202536309E-2</v>
      </c>
      <c r="T1306" s="1">
        <v>0.99990000000000001</v>
      </c>
      <c r="U1306" s="1" t="s">
        <v>142</v>
      </c>
      <c r="V1306" s="1" t="s">
        <v>36</v>
      </c>
      <c r="W1306" s="1" t="s">
        <v>36</v>
      </c>
      <c r="X1306" s="1" t="s">
        <v>36</v>
      </c>
      <c r="Y1306" s="1" t="s">
        <v>36</v>
      </c>
    </row>
    <row r="1307" spans="1:25" x14ac:dyDescent="0.3">
      <c r="A1307" s="1" t="s">
        <v>3166</v>
      </c>
      <c r="B1307" s="1" t="s">
        <v>3166</v>
      </c>
      <c r="C1307" s="1" t="s">
        <v>3165</v>
      </c>
      <c r="D1307" s="8">
        <f>(L1307/K1307*100)-100</f>
        <v>69.850615913681111</v>
      </c>
      <c r="E1307" s="1" t="s">
        <v>283</v>
      </c>
      <c r="F1307" s="1" t="s">
        <v>22</v>
      </c>
      <c r="G1307" s="1" t="s">
        <v>23</v>
      </c>
      <c r="H1307" s="1">
        <v>27.479500000000002</v>
      </c>
      <c r="I1307" s="1">
        <v>46.674100000000003</v>
      </c>
      <c r="J1307" s="1">
        <v>0.764266</v>
      </c>
      <c r="K1307" s="1">
        <f>IF(H1307=0, 0.1, H1307)</f>
        <v>27.479500000000002</v>
      </c>
      <c r="L1307" s="1">
        <f>IF(I1307=0, 0.1, I1307)</f>
        <v>46.674100000000003</v>
      </c>
      <c r="M1307" s="2">
        <f>LOG(L1307/K1307, 10)</f>
        <v>0.23006712605107502</v>
      </c>
      <c r="N1307" s="2">
        <f>AVERAGE(K1307:L1307)</f>
        <v>37.076800000000006</v>
      </c>
      <c r="O1307" s="2">
        <f>LOG(N1307,10)</f>
        <v>1.5691022442881863</v>
      </c>
      <c r="P1307" s="2">
        <f>LOG(L1307/K1307, 2)</f>
        <v>0.76426644973905833</v>
      </c>
      <c r="Q1307" s="1">
        <v>0</v>
      </c>
      <c r="R1307" s="1">
        <v>1</v>
      </c>
      <c r="S1307" s="1">
        <f>-1*LOG10(R1307)</f>
        <v>0</v>
      </c>
      <c r="T1307" s="1">
        <v>1</v>
      </c>
      <c r="U1307" s="1" t="s">
        <v>1161</v>
      </c>
      <c r="V1307" s="1" t="s">
        <v>34</v>
      </c>
      <c r="W1307" s="1" t="s">
        <v>3164</v>
      </c>
      <c r="X1307" s="1" t="s">
        <v>27</v>
      </c>
      <c r="Y1307" s="1" t="s">
        <v>3163</v>
      </c>
    </row>
    <row r="1308" spans="1:25" x14ac:dyDescent="0.3">
      <c r="A1308" s="1" t="s">
        <v>1528</v>
      </c>
      <c r="B1308" s="1" t="s">
        <v>1528</v>
      </c>
      <c r="C1308" s="1" t="s">
        <v>1527</v>
      </c>
      <c r="D1308" s="8">
        <f>(L1308/K1308*100)-100</f>
        <v>90.865078419899845</v>
      </c>
      <c r="E1308" s="1" t="s">
        <v>1526</v>
      </c>
      <c r="F1308" s="1" t="s">
        <v>22</v>
      </c>
      <c r="G1308" s="1" t="s">
        <v>23</v>
      </c>
      <c r="H1308" s="1">
        <v>96.563500000000005</v>
      </c>
      <c r="I1308" s="1">
        <v>184.30600000000001</v>
      </c>
      <c r="J1308" s="1">
        <v>0.93254999999999999</v>
      </c>
      <c r="K1308" s="1">
        <f>IF(H1308=0, 0.1, H1308)</f>
        <v>96.563500000000005</v>
      </c>
      <c r="L1308" s="1">
        <f>IF(I1308=0, 0.1, I1308)</f>
        <v>184.30600000000001</v>
      </c>
      <c r="M1308" s="2">
        <f>LOG(L1308/K1308, 10)</f>
        <v>0.28072647508357401</v>
      </c>
      <c r="N1308" s="2">
        <f>AVERAGE(K1308:L1308)</f>
        <v>140.43475000000001</v>
      </c>
      <c r="O1308" s="2">
        <f>LOG(N1308,10)</f>
        <v>2.1474745854711261</v>
      </c>
      <c r="P1308" s="2">
        <f>LOG(L1308/K1308, 2)</f>
        <v>0.93255316455882176</v>
      </c>
      <c r="Q1308" s="1">
        <v>86.883700000000005</v>
      </c>
      <c r="R1308" s="1">
        <v>0.55569999999999997</v>
      </c>
      <c r="S1308" s="1">
        <f>-1*LOG10(R1308)</f>
        <v>0.25515960321462083</v>
      </c>
      <c r="T1308" s="1">
        <v>0.99990000000000001</v>
      </c>
      <c r="U1308" s="1" t="s">
        <v>1161</v>
      </c>
      <c r="V1308" s="1" t="s">
        <v>28</v>
      </c>
      <c r="W1308" s="1" t="s">
        <v>1525</v>
      </c>
      <c r="X1308" s="1" t="s">
        <v>27</v>
      </c>
      <c r="Y1308" s="1" t="s">
        <v>1524</v>
      </c>
    </row>
    <row r="1309" spans="1:25" x14ac:dyDescent="0.3">
      <c r="A1309" s="1" t="s">
        <v>5491</v>
      </c>
      <c r="B1309" s="1" t="s">
        <v>5491</v>
      </c>
      <c r="C1309" s="1" t="s">
        <v>5490</v>
      </c>
      <c r="D1309" s="8">
        <f>(L1309/K1309*100)-100</f>
        <v>27.871735008955497</v>
      </c>
      <c r="E1309" s="1" t="s">
        <v>245</v>
      </c>
      <c r="F1309" s="1" t="s">
        <v>22</v>
      </c>
      <c r="G1309" s="1" t="s">
        <v>23</v>
      </c>
      <c r="H1309" s="1">
        <v>610.798</v>
      </c>
      <c r="I1309" s="1">
        <v>781.03800000000001</v>
      </c>
      <c r="J1309" s="1">
        <v>0.35469699999999998</v>
      </c>
      <c r="K1309" s="1">
        <f>IF(H1309=0, 0.1, H1309)</f>
        <v>610.798</v>
      </c>
      <c r="L1309" s="1">
        <f>IF(I1309=0, 0.1, I1309)</f>
        <v>781.03800000000001</v>
      </c>
      <c r="M1309" s="2">
        <f>LOG(L1309/K1309, 10)</f>
        <v>0.10677455787801401</v>
      </c>
      <c r="N1309" s="2">
        <f>AVERAGE(K1309:L1309)</f>
        <v>695.91800000000001</v>
      </c>
      <c r="O1309" s="2">
        <f>LOG(N1309,10)</f>
        <v>2.842558069717569</v>
      </c>
      <c r="P1309" s="2">
        <f>LOG(L1309/K1309, 2)</f>
        <v>0.35469740363415153</v>
      </c>
      <c r="Q1309" s="1">
        <v>5.6085099999999999E-2</v>
      </c>
      <c r="R1309" s="1">
        <v>0.84250000000000003</v>
      </c>
      <c r="S1309" s="1">
        <f>-1*LOG10(R1309)</f>
        <v>7.4430090456623757E-2</v>
      </c>
      <c r="T1309" s="1">
        <v>0.99990000000000001</v>
      </c>
      <c r="U1309" s="1" t="s">
        <v>1161</v>
      </c>
      <c r="V1309" s="1" t="s">
        <v>39</v>
      </c>
      <c r="W1309" s="1" t="s">
        <v>5489</v>
      </c>
      <c r="X1309" s="1" t="s">
        <v>27</v>
      </c>
      <c r="Y1309" s="1" t="s">
        <v>5488</v>
      </c>
    </row>
    <row r="1310" spans="1:25" x14ac:dyDescent="0.3">
      <c r="A1310" s="1" t="s">
        <v>5734</v>
      </c>
      <c r="B1310" s="1" t="s">
        <v>5734</v>
      </c>
      <c r="C1310" s="1" t="s">
        <v>5733</v>
      </c>
      <c r="D1310" s="8">
        <f>(L1310/K1310*100)-100</f>
        <v>-21.581283405745012</v>
      </c>
      <c r="E1310" s="1" t="s">
        <v>740</v>
      </c>
      <c r="F1310" s="1" t="s">
        <v>22</v>
      </c>
      <c r="G1310" s="1" t="s">
        <v>23</v>
      </c>
      <c r="H1310" s="1">
        <v>1279.72</v>
      </c>
      <c r="I1310" s="1">
        <v>1003.54</v>
      </c>
      <c r="J1310" s="1">
        <v>-0.35073500000000002</v>
      </c>
      <c r="K1310" s="1">
        <f>IF(H1310=0, 0.1, H1310)</f>
        <v>1279.72</v>
      </c>
      <c r="L1310" s="1">
        <f>IF(I1310=0, 0.1, I1310)</f>
        <v>1003.54</v>
      </c>
      <c r="M1310" s="2">
        <f>LOG(L1310/K1310, 10)</f>
        <v>-0.10558026966899367</v>
      </c>
      <c r="N1310" s="2">
        <f>AVERAGE(K1310:L1310)</f>
        <v>1141.6300000000001</v>
      </c>
      <c r="O1310" s="2">
        <f>LOG(N1310,10)</f>
        <v>3.0575253727408476</v>
      </c>
      <c r="P1310" s="2">
        <f>LOG(L1310/K1310, 2)</f>
        <v>-0.35073006407921414</v>
      </c>
      <c r="Q1310" s="1">
        <v>-7.5839199999999996E-2</v>
      </c>
      <c r="R1310" s="1">
        <v>0.86534999999999995</v>
      </c>
      <c r="S1310" s="1">
        <f>-1*LOG10(R1310)</f>
        <v>6.2808201986176482E-2</v>
      </c>
      <c r="T1310" s="1">
        <v>0.99990000000000001</v>
      </c>
      <c r="U1310" s="1" t="s">
        <v>1161</v>
      </c>
      <c r="V1310" s="1" t="s">
        <v>35</v>
      </c>
      <c r="W1310" s="1" t="s">
        <v>5732</v>
      </c>
      <c r="X1310" s="1" t="s">
        <v>25</v>
      </c>
      <c r="Y1310" s="1" t="s">
        <v>5731</v>
      </c>
    </row>
    <row r="1311" spans="1:25" x14ac:dyDescent="0.3">
      <c r="A1311" s="1" t="s">
        <v>7693</v>
      </c>
      <c r="B1311" s="1" t="s">
        <v>7693</v>
      </c>
      <c r="C1311" s="1" t="s">
        <v>7692</v>
      </c>
      <c r="D1311" s="8">
        <f>(L1311/K1311*100)-100</f>
        <v>110.08021672807709</v>
      </c>
      <c r="E1311" s="1" t="s">
        <v>338</v>
      </c>
      <c r="F1311" s="1" t="s">
        <v>22</v>
      </c>
      <c r="G1311" s="1" t="s">
        <v>23</v>
      </c>
      <c r="H1311" s="1">
        <v>32.187800000000003</v>
      </c>
      <c r="I1311" s="1">
        <v>67.620199999999997</v>
      </c>
      <c r="J1311" s="1">
        <v>1.07094</v>
      </c>
      <c r="K1311" s="1">
        <f>IF(H1311=0, 0.1, H1311)</f>
        <v>32.187800000000003</v>
      </c>
      <c r="L1311" s="1">
        <f>IF(I1311=0, 0.1, I1311)</f>
        <v>67.620199999999997</v>
      </c>
      <c r="M1311" s="2">
        <f>LOG(L1311/K1311, 10)</f>
        <v>0.3223851567831012</v>
      </c>
      <c r="N1311" s="2">
        <f>AVERAGE(K1311:L1311)</f>
        <v>49.903999999999996</v>
      </c>
      <c r="O1311" s="2">
        <f>LOG(N1311,10)</f>
        <v>1.6981353574130682</v>
      </c>
      <c r="P1311" s="2">
        <f>LOG(L1311/K1311, 2)</f>
        <v>1.070940309692451</v>
      </c>
      <c r="Q1311" s="1">
        <v>0</v>
      </c>
      <c r="R1311" s="1">
        <v>1</v>
      </c>
      <c r="S1311" s="1">
        <f>-1*LOG10(R1311)</f>
        <v>0</v>
      </c>
      <c r="T1311" s="1">
        <v>1</v>
      </c>
      <c r="U1311" s="1" t="s">
        <v>1161</v>
      </c>
      <c r="V1311" s="1" t="s">
        <v>47</v>
      </c>
      <c r="W1311" s="1" t="s">
        <v>7691</v>
      </c>
      <c r="X1311" s="1" t="s">
        <v>25</v>
      </c>
      <c r="Y1311" s="1" t="s">
        <v>7690</v>
      </c>
    </row>
    <row r="1312" spans="1:25" x14ac:dyDescent="0.3">
      <c r="A1312" s="1" t="s">
        <v>7697</v>
      </c>
      <c r="B1312" s="1" t="s">
        <v>7697</v>
      </c>
      <c r="C1312" s="1" t="s">
        <v>7696</v>
      </c>
      <c r="D1312" s="8">
        <f>(L1312/K1312*100)-100</f>
        <v>-32.257037299392692</v>
      </c>
      <c r="E1312" s="1" t="s">
        <v>338</v>
      </c>
      <c r="F1312" s="1" t="s">
        <v>22</v>
      </c>
      <c r="G1312" s="1" t="s">
        <v>23</v>
      </c>
      <c r="H1312" s="1">
        <v>307.75299999999999</v>
      </c>
      <c r="I1312" s="1">
        <v>208.48099999999999</v>
      </c>
      <c r="J1312" s="1">
        <v>-0.56186100000000005</v>
      </c>
      <c r="K1312" s="1">
        <f>IF(H1312=0, 0.1, H1312)</f>
        <v>307.75299999999999</v>
      </c>
      <c r="L1312" s="1">
        <f>IF(I1312=0, 0.1, I1312)</f>
        <v>208.48099999999999</v>
      </c>
      <c r="M1312" s="2">
        <f>LOG(L1312/K1312, 10)</f>
        <v>-0.16913581364963085</v>
      </c>
      <c r="N1312" s="2">
        <f>AVERAGE(K1312:L1312)</f>
        <v>258.11699999999996</v>
      </c>
      <c r="O1312" s="2">
        <f>LOG(N1312,10)</f>
        <v>2.4118166088176336</v>
      </c>
      <c r="P1312" s="2">
        <f>LOG(L1312/K1312, 2)</f>
        <v>-0.56185701121434217</v>
      </c>
      <c r="Q1312" s="1">
        <v>-0.103476</v>
      </c>
      <c r="R1312" s="1">
        <v>0.82210000000000005</v>
      </c>
      <c r="S1312" s="1">
        <f>-1*LOG10(R1312)</f>
        <v>8.5075351794851484E-2</v>
      </c>
      <c r="T1312" s="1">
        <v>0.99990000000000001</v>
      </c>
      <c r="U1312" s="1" t="s">
        <v>1161</v>
      </c>
      <c r="V1312" s="1" t="s">
        <v>47</v>
      </c>
      <c r="W1312" s="1" t="s">
        <v>7695</v>
      </c>
      <c r="X1312" s="1" t="s">
        <v>25</v>
      </c>
      <c r="Y1312" s="1" t="s">
        <v>7694</v>
      </c>
    </row>
    <row r="1313" spans="1:25" x14ac:dyDescent="0.3">
      <c r="A1313" s="1" t="s">
        <v>9455</v>
      </c>
      <c r="B1313" s="1" t="s">
        <v>9455</v>
      </c>
      <c r="C1313" s="1" t="s">
        <v>9454</v>
      </c>
      <c r="D1313" s="8">
        <f>(L1313/K1313*100)-100</f>
        <v>23237.1</v>
      </c>
      <c r="E1313" s="1" t="s">
        <v>273</v>
      </c>
      <c r="F1313" s="1" t="s">
        <v>22</v>
      </c>
      <c r="G1313" s="1" t="s">
        <v>23</v>
      </c>
      <c r="H1313" s="1">
        <v>0</v>
      </c>
      <c r="I1313" s="1">
        <v>23.3371</v>
      </c>
      <c r="K1313" s="1">
        <f>IF(H1313=0, 0.1, H1313)</f>
        <v>0.1</v>
      </c>
      <c r="L1313" s="1">
        <f>IF(I1313=0, 0.1, I1313)</f>
        <v>23.3371</v>
      </c>
      <c r="M1313" s="2">
        <f>LOG(L1313/K1313, 10)</f>
        <v>2.3680468871743163</v>
      </c>
      <c r="N1313" s="2">
        <f>AVERAGE(K1313:L1313)</f>
        <v>11.71855</v>
      </c>
      <c r="O1313" s="2">
        <f>LOG(N1313,10)</f>
        <v>1.0688738773854054</v>
      </c>
      <c r="P1313" s="2">
        <f>LOG(L1313/K1313, 2)</f>
        <v>7.8664814845149253</v>
      </c>
      <c r="Q1313" s="1">
        <v>0</v>
      </c>
      <c r="R1313" s="1">
        <v>1</v>
      </c>
      <c r="S1313" s="1">
        <f>-1*LOG10(R1313)</f>
        <v>0</v>
      </c>
      <c r="T1313" s="1">
        <v>1</v>
      </c>
      <c r="U1313" s="1" t="s">
        <v>1161</v>
      </c>
      <c r="V1313" s="1" t="s">
        <v>32</v>
      </c>
      <c r="W1313" s="1" t="s">
        <v>9453</v>
      </c>
      <c r="X1313" s="1" t="s">
        <v>27</v>
      </c>
      <c r="Y1313" s="1" t="s">
        <v>9452</v>
      </c>
    </row>
    <row r="1314" spans="1:25" x14ac:dyDescent="0.3">
      <c r="A1314" s="1" t="s">
        <v>9451</v>
      </c>
      <c r="B1314" s="1" t="s">
        <v>9451</v>
      </c>
      <c r="C1314" s="1" t="s">
        <v>9450</v>
      </c>
      <c r="D1314" s="8">
        <f>(L1314/K1314*100)-100</f>
        <v>22041.5</v>
      </c>
      <c r="E1314" s="1" t="s">
        <v>90</v>
      </c>
      <c r="F1314" s="1" t="s">
        <v>22</v>
      </c>
      <c r="G1314" s="1" t="s">
        <v>23</v>
      </c>
      <c r="H1314" s="1">
        <v>0</v>
      </c>
      <c r="I1314" s="1">
        <v>22.141500000000001</v>
      </c>
      <c r="K1314" s="1">
        <f>IF(H1314=0, 0.1, H1314)</f>
        <v>0.1</v>
      </c>
      <c r="L1314" s="1">
        <f>IF(I1314=0, 0.1, I1314)</f>
        <v>22.141500000000001</v>
      </c>
      <c r="M1314" s="2">
        <f>LOG(L1314/K1314, 10)</f>
        <v>2.3452070392913957</v>
      </c>
      <c r="N1314" s="2">
        <f>AVERAGE(K1314:L1314)</f>
        <v>11.120750000000001</v>
      </c>
      <c r="O1314" s="2">
        <f>LOG(N1314,10)</f>
        <v>1.04613407770266</v>
      </c>
      <c r="P1314" s="2">
        <f>LOG(L1314/K1314, 2)</f>
        <v>7.790609152149699</v>
      </c>
      <c r="Q1314" s="1">
        <v>0</v>
      </c>
      <c r="R1314" s="1">
        <v>1</v>
      </c>
      <c r="S1314" s="1">
        <f>-1*LOG10(R1314)</f>
        <v>0</v>
      </c>
      <c r="T1314" s="1">
        <v>1</v>
      </c>
      <c r="U1314" s="1" t="s">
        <v>1161</v>
      </c>
      <c r="V1314" s="1" t="s">
        <v>44</v>
      </c>
      <c r="W1314" s="1" t="s">
        <v>9449</v>
      </c>
      <c r="X1314" s="1" t="s">
        <v>25</v>
      </c>
      <c r="Y1314" s="1" t="s">
        <v>9448</v>
      </c>
    </row>
    <row r="1315" spans="1:25" x14ac:dyDescent="0.3">
      <c r="A1315" s="1" t="s">
        <v>3707</v>
      </c>
      <c r="B1315" s="1" t="s">
        <v>3707</v>
      </c>
      <c r="C1315" s="1" t="s">
        <v>3706</v>
      </c>
      <c r="D1315" s="8">
        <f>(L1315/K1315*100)-100</f>
        <v>1.1661243809956119</v>
      </c>
      <c r="E1315" s="1" t="s">
        <v>226</v>
      </c>
      <c r="F1315" s="1" t="s">
        <v>22</v>
      </c>
      <c r="G1315" s="1" t="s">
        <v>23</v>
      </c>
      <c r="H1315" s="1">
        <v>1189.4100000000001</v>
      </c>
      <c r="I1315" s="1">
        <v>1203.28</v>
      </c>
      <c r="J1315" s="1">
        <v>1.6728300000000002E-2</v>
      </c>
      <c r="K1315" s="1">
        <f>IF(H1315=0, 0.1, H1315)</f>
        <v>1189.4100000000001</v>
      </c>
      <c r="L1315" s="1">
        <f>IF(I1315=0, 0.1, I1315)</f>
        <v>1203.28</v>
      </c>
      <c r="M1315" s="2">
        <f>LOG(L1315/K1315, 10)</f>
        <v>5.0351127281302805E-3</v>
      </c>
      <c r="N1315" s="2">
        <f>AVERAGE(K1315:L1315)</f>
        <v>1196.345</v>
      </c>
      <c r="O1315" s="2">
        <f>LOG(N1315,10)</f>
        <v>3.077856438841426</v>
      </c>
      <c r="P1315" s="2">
        <f>LOG(L1315/K1315, 2)</f>
        <v>1.6726282432500936E-2</v>
      </c>
      <c r="Q1315" s="1">
        <v>7.6393399999999997E-3</v>
      </c>
      <c r="R1315" s="1">
        <v>0.99050000000000005</v>
      </c>
      <c r="S1315" s="1">
        <f>-1*LOG10(R1315)</f>
        <v>4.1455201254341082E-3</v>
      </c>
      <c r="T1315" s="1">
        <v>0.99990000000000001</v>
      </c>
      <c r="U1315" s="1" t="s">
        <v>1161</v>
      </c>
      <c r="V1315" s="1" t="s">
        <v>32</v>
      </c>
      <c r="W1315" s="1" t="s">
        <v>3705</v>
      </c>
      <c r="X1315" s="1" t="s">
        <v>25</v>
      </c>
      <c r="Y1315" s="1" t="s">
        <v>3704</v>
      </c>
    </row>
    <row r="1316" spans="1:25" x14ac:dyDescent="0.3">
      <c r="A1316" s="1" t="s">
        <v>8705</v>
      </c>
      <c r="B1316" s="1" t="s">
        <v>8705</v>
      </c>
      <c r="C1316" s="1" t="s">
        <v>8704</v>
      </c>
      <c r="D1316" s="8">
        <f>(L1316/K1316*100)-100</f>
        <v>465.16444118579079</v>
      </c>
      <c r="E1316" s="1" t="s">
        <v>720</v>
      </c>
      <c r="F1316" s="1" t="s">
        <v>22</v>
      </c>
      <c r="G1316" s="1" t="s">
        <v>23</v>
      </c>
      <c r="H1316" s="1">
        <v>32.187800000000003</v>
      </c>
      <c r="I1316" s="1">
        <v>181.91399999999999</v>
      </c>
      <c r="J1316" s="1">
        <v>2.4986700000000002</v>
      </c>
      <c r="K1316" s="1">
        <f>IF(H1316=0, 0.1, H1316)</f>
        <v>32.187800000000003</v>
      </c>
      <c r="L1316" s="1">
        <f>IF(I1316=0, 0.1, I1316)</f>
        <v>181.91399999999999</v>
      </c>
      <c r="M1316" s="2">
        <f>LOG(L1316/K1316, 10)</f>
        <v>0.75217482925118051</v>
      </c>
      <c r="N1316" s="2">
        <f>AVERAGE(K1316:L1316)</f>
        <v>107.0509</v>
      </c>
      <c r="O1316" s="2">
        <f>LOG(N1316,10)</f>
        <v>2.0295903228531631</v>
      </c>
      <c r="P1316" s="2">
        <f>LOG(L1316/K1316, 2)</f>
        <v>2.4986706975566015</v>
      </c>
      <c r="Q1316" s="1">
        <v>0</v>
      </c>
      <c r="R1316" s="1">
        <v>1</v>
      </c>
      <c r="S1316" s="1">
        <f>-1*LOG10(R1316)</f>
        <v>0</v>
      </c>
      <c r="T1316" s="1">
        <v>1</v>
      </c>
      <c r="U1316" s="1" t="s">
        <v>1161</v>
      </c>
      <c r="V1316" s="1" t="s">
        <v>33</v>
      </c>
      <c r="W1316" s="1" t="s">
        <v>8703</v>
      </c>
      <c r="X1316" s="1" t="s">
        <v>25</v>
      </c>
      <c r="Y1316" s="1" t="s">
        <v>8702</v>
      </c>
    </row>
    <row r="1317" spans="1:25" x14ac:dyDescent="0.3">
      <c r="A1317" s="1" t="s">
        <v>4264</v>
      </c>
      <c r="B1317" s="1" t="s">
        <v>4264</v>
      </c>
      <c r="C1317" s="1" t="s">
        <v>4263</v>
      </c>
      <c r="D1317" s="8">
        <f>(L1317/K1317*100)-100</f>
        <v>19.754017568746548</v>
      </c>
      <c r="E1317" s="1" t="s">
        <v>4262</v>
      </c>
      <c r="F1317" s="1" t="s">
        <v>22</v>
      </c>
      <c r="G1317" s="1" t="s">
        <v>23</v>
      </c>
      <c r="H1317" s="1">
        <v>600.61199999999997</v>
      </c>
      <c r="I1317" s="1">
        <v>719.25699999999995</v>
      </c>
      <c r="J1317" s="1">
        <v>0.260075</v>
      </c>
      <c r="K1317" s="1">
        <f>IF(H1317=0, 0.1, H1317)</f>
        <v>600.61199999999997</v>
      </c>
      <c r="L1317" s="1">
        <f>IF(I1317=0, 0.1, I1317)</f>
        <v>719.25699999999995</v>
      </c>
      <c r="M1317" s="2">
        <f>LOG(L1317/K1317, 10)</f>
        <v>7.8290092263378394E-2</v>
      </c>
      <c r="N1317" s="2">
        <f>AVERAGE(K1317:L1317)</f>
        <v>659.93449999999996</v>
      </c>
      <c r="O1317" s="2">
        <f>LOG(N1317,10)</f>
        <v>2.819500832965812</v>
      </c>
      <c r="P1317" s="2">
        <f>LOG(L1317/K1317, 2)</f>
        <v>0.26007405704104042</v>
      </c>
      <c r="Q1317" s="1">
        <v>0.16350999999999999</v>
      </c>
      <c r="R1317" s="1">
        <v>0.81094999999999995</v>
      </c>
      <c r="S1317" s="1">
        <f>-1*LOG10(R1317)</f>
        <v>9.1005921859748817E-2</v>
      </c>
      <c r="T1317" s="1">
        <v>0.99990000000000001</v>
      </c>
      <c r="U1317" s="1" t="s">
        <v>1161</v>
      </c>
      <c r="V1317" s="1" t="s">
        <v>44</v>
      </c>
      <c r="W1317" s="1" t="s">
        <v>4261</v>
      </c>
      <c r="X1317" s="1" t="s">
        <v>27</v>
      </c>
      <c r="Y1317" s="1" t="s">
        <v>4260</v>
      </c>
    </row>
    <row r="1318" spans="1:25" x14ac:dyDescent="0.3">
      <c r="A1318" s="1" t="s">
        <v>1947</v>
      </c>
      <c r="B1318" s="1" t="s">
        <v>1947</v>
      </c>
      <c r="C1318" s="1" t="s">
        <v>1946</v>
      </c>
      <c r="D1318" s="8">
        <f>(L1318/K1318*100)-100</f>
        <v>-49.507682464075927</v>
      </c>
      <c r="E1318" s="1" t="s">
        <v>589</v>
      </c>
      <c r="F1318" s="1" t="s">
        <v>22</v>
      </c>
      <c r="G1318" s="1" t="s">
        <v>23</v>
      </c>
      <c r="H1318" s="1">
        <v>675.17399999999998</v>
      </c>
      <c r="I1318" s="1">
        <v>340.911</v>
      </c>
      <c r="J1318" s="1">
        <v>-0.98586499999999999</v>
      </c>
      <c r="K1318" s="1">
        <f>IF(H1318=0, 0.1, H1318)</f>
        <v>675.17399999999998</v>
      </c>
      <c r="L1318" s="1">
        <f>IF(I1318=0, 0.1, I1318)</f>
        <v>340.911</v>
      </c>
      <c r="M1318" s="2">
        <f>LOG(L1318/K1318, 10)</f>
        <v>-0.29677469525886746</v>
      </c>
      <c r="N1318" s="2">
        <f>AVERAGE(K1318:L1318)</f>
        <v>508.04250000000002</v>
      </c>
      <c r="O1318" s="2">
        <f>LOG(N1318,10)</f>
        <v>2.7059000444560311</v>
      </c>
      <c r="P1318" s="2">
        <f>LOG(L1318/K1318, 2)</f>
        <v>-0.98586419803206715</v>
      </c>
      <c r="Q1318" s="1">
        <v>-0.12189999999999999</v>
      </c>
      <c r="R1318" s="1">
        <v>0.70240000000000002</v>
      </c>
      <c r="S1318" s="1">
        <f>-1*LOG10(R1318)</f>
        <v>0.15341549710195385</v>
      </c>
      <c r="T1318" s="1">
        <v>0.99990000000000001</v>
      </c>
      <c r="U1318" s="1" t="s">
        <v>1161</v>
      </c>
      <c r="V1318" s="1" t="s">
        <v>49</v>
      </c>
      <c r="W1318" s="1" t="s">
        <v>1945</v>
      </c>
      <c r="X1318" s="1" t="s">
        <v>25</v>
      </c>
      <c r="Y1318" s="1" t="s">
        <v>1944</v>
      </c>
    </row>
    <row r="1319" spans="1:25" x14ac:dyDescent="0.3">
      <c r="A1319" s="1" t="s">
        <v>5636</v>
      </c>
      <c r="B1319" s="1" t="s">
        <v>5636</v>
      </c>
      <c r="C1319" s="1" t="s">
        <v>5635</v>
      </c>
      <c r="D1319" s="8">
        <f>(L1319/K1319*100)-100</f>
        <v>105544.99999999999</v>
      </c>
      <c r="E1319" s="1" t="s">
        <v>884</v>
      </c>
      <c r="F1319" s="1" t="s">
        <v>22</v>
      </c>
      <c r="G1319" s="1" t="s">
        <v>23</v>
      </c>
      <c r="H1319" s="1">
        <v>0</v>
      </c>
      <c r="I1319" s="1">
        <v>105.645</v>
      </c>
      <c r="K1319" s="1">
        <f>IF(H1319=0, 0.1, H1319)</f>
        <v>0.1</v>
      </c>
      <c r="L1319" s="1">
        <f>IF(I1319=0, 0.1, I1319)</f>
        <v>105.645</v>
      </c>
      <c r="M1319" s="2">
        <f>LOG(L1319/K1319, 10)</f>
        <v>3.0238489474480121</v>
      </c>
      <c r="N1319" s="2">
        <f>AVERAGE(K1319:L1319)</f>
        <v>52.872499999999995</v>
      </c>
      <c r="O1319" s="2">
        <f>LOG(N1319,10)</f>
        <v>1.7232298458795885</v>
      </c>
      <c r="P1319" s="2">
        <f>LOG(L1319/K1319, 2)</f>
        <v>10.045008773223133</v>
      </c>
      <c r="Q1319" s="1">
        <v>0</v>
      </c>
      <c r="R1319" s="1">
        <v>1</v>
      </c>
      <c r="S1319" s="1">
        <f>-1*LOG10(R1319)</f>
        <v>0</v>
      </c>
      <c r="T1319" s="1">
        <v>1</v>
      </c>
      <c r="U1319" s="1" t="s">
        <v>1161</v>
      </c>
      <c r="V1319" s="1" t="s">
        <v>41</v>
      </c>
      <c r="W1319" s="1" t="s">
        <v>5634</v>
      </c>
      <c r="X1319" s="1" t="s">
        <v>25</v>
      </c>
      <c r="Y1319" s="1" t="s">
        <v>5633</v>
      </c>
    </row>
    <row r="1320" spans="1:25" x14ac:dyDescent="0.3">
      <c r="A1320" s="1" t="s">
        <v>7826</v>
      </c>
      <c r="B1320" s="1" t="s">
        <v>7826</v>
      </c>
      <c r="C1320" s="1" t="s">
        <v>7825</v>
      </c>
      <c r="D1320" s="8">
        <f>(L1320/K1320*100)-100</f>
        <v>62.510824564941458</v>
      </c>
      <c r="E1320" s="1" t="s">
        <v>7824</v>
      </c>
      <c r="F1320" s="1" t="s">
        <v>22</v>
      </c>
      <c r="G1320" s="1" t="s">
        <v>23</v>
      </c>
      <c r="H1320" s="1">
        <v>505794</v>
      </c>
      <c r="I1320" s="1">
        <v>821970</v>
      </c>
      <c r="J1320" s="1">
        <v>0.70053600000000005</v>
      </c>
      <c r="K1320" s="1">
        <f>IF(H1320=0, 0.1, H1320)</f>
        <v>505794</v>
      </c>
      <c r="L1320" s="1">
        <f>IF(I1320=0, 0.1, I1320)</f>
        <v>821970</v>
      </c>
      <c r="M1320" s="2">
        <f>LOG(L1320/K1320, 10)</f>
        <v>0.2108822938826177</v>
      </c>
      <c r="N1320" s="2">
        <f>AVERAGE(K1320:L1320)</f>
        <v>663882</v>
      </c>
      <c r="O1320" s="2">
        <f>LOG(N1320,10)</f>
        <v>5.8220908936707945</v>
      </c>
      <c r="P1320" s="2">
        <f>LOG(L1320/K1320, 2)</f>
        <v>0.70053581676296117</v>
      </c>
      <c r="Q1320" s="1">
        <v>0.43371599999999999</v>
      </c>
      <c r="R1320" s="1">
        <v>0.54390000000000005</v>
      </c>
      <c r="S1320" s="1">
        <f>-1*LOG10(R1320)</f>
        <v>0.26448094118482884</v>
      </c>
      <c r="T1320" s="1">
        <v>0.99990000000000001</v>
      </c>
      <c r="U1320" s="1" t="s">
        <v>1161</v>
      </c>
      <c r="V1320" s="1" t="s">
        <v>47</v>
      </c>
      <c r="W1320" s="1" t="s">
        <v>7823</v>
      </c>
      <c r="X1320" s="1" t="s">
        <v>27</v>
      </c>
      <c r="Y1320" s="1" t="s">
        <v>7822</v>
      </c>
    </row>
    <row r="1321" spans="1:25" x14ac:dyDescent="0.3">
      <c r="A1321" s="1" t="s">
        <v>8268</v>
      </c>
      <c r="B1321" s="1" t="s">
        <v>8268</v>
      </c>
      <c r="C1321" s="1" t="s">
        <v>8267</v>
      </c>
      <c r="D1321" s="8">
        <f>(L1321/K1321*100)-100</f>
        <v>163.62779823076784</v>
      </c>
      <c r="E1321" s="1" t="s">
        <v>1064</v>
      </c>
      <c r="F1321" s="1" t="s">
        <v>22</v>
      </c>
      <c r="G1321" s="1" t="s">
        <v>23</v>
      </c>
      <c r="H1321" s="1">
        <v>114.626</v>
      </c>
      <c r="I1321" s="1">
        <v>302.18599999999998</v>
      </c>
      <c r="J1321" s="1">
        <v>1.3985000000000001</v>
      </c>
      <c r="K1321" s="1">
        <f>IF(H1321=0, 0.1, H1321)</f>
        <v>114.626</v>
      </c>
      <c r="L1321" s="1">
        <f>IF(I1321=0, 0.1, I1321)</f>
        <v>302.18599999999998</v>
      </c>
      <c r="M1321" s="2">
        <f>LOG(L1321/K1321, 10)</f>
        <v>0.42099120251418853</v>
      </c>
      <c r="N1321" s="2">
        <f>AVERAGE(K1321:L1321)</f>
        <v>208.40600000000001</v>
      </c>
      <c r="O1321" s="2">
        <f>LOG(N1321,10)</f>
        <v>2.318910218127396</v>
      </c>
      <c r="P1321" s="2">
        <f>LOG(L1321/K1321, 2)</f>
        <v>1.3985025033322982</v>
      </c>
      <c r="Q1321" s="1">
        <v>0.13394800000000001</v>
      </c>
      <c r="R1321" s="1">
        <v>0.50785000000000002</v>
      </c>
      <c r="S1321" s="1">
        <f>-1*LOG10(R1321)</f>
        <v>0.29426454321198847</v>
      </c>
      <c r="T1321" s="1">
        <v>0.99990000000000001</v>
      </c>
      <c r="U1321" s="1" t="s">
        <v>1161</v>
      </c>
      <c r="V1321" s="1" t="s">
        <v>31</v>
      </c>
      <c r="W1321" s="1" t="s">
        <v>8266</v>
      </c>
      <c r="X1321" s="1" t="s">
        <v>27</v>
      </c>
      <c r="Y1321" s="1" t="s">
        <v>8265</v>
      </c>
    </row>
    <row r="1322" spans="1:25" x14ac:dyDescent="0.3">
      <c r="A1322" s="1" t="s">
        <v>7754</v>
      </c>
      <c r="B1322" s="1" t="s">
        <v>7754</v>
      </c>
      <c r="C1322" s="1" t="s">
        <v>7753</v>
      </c>
      <c r="D1322" s="8">
        <f>(L1322/K1322*100)-100</f>
        <v>-28.735288178245398</v>
      </c>
      <c r="E1322" s="1" t="s">
        <v>494</v>
      </c>
      <c r="F1322" s="1" t="s">
        <v>22</v>
      </c>
      <c r="G1322" s="1" t="s">
        <v>23</v>
      </c>
      <c r="H1322" s="1">
        <v>96.563500000000005</v>
      </c>
      <c r="I1322" s="1">
        <v>68.815700000000007</v>
      </c>
      <c r="J1322" s="1">
        <v>-0.48874000000000001</v>
      </c>
      <c r="K1322" s="1">
        <f>IF(H1322=0, 0.1, H1322)</f>
        <v>96.563500000000005</v>
      </c>
      <c r="L1322" s="1">
        <f>IF(I1322=0, 0.1, I1322)</f>
        <v>68.815700000000007</v>
      </c>
      <c r="M1322" s="2">
        <f>LOG(L1322/K1322, 10)</f>
        <v>-0.14712546670942295</v>
      </c>
      <c r="N1322" s="2">
        <f>AVERAGE(K1322:L1322)</f>
        <v>82.689600000000013</v>
      </c>
      <c r="O1322" s="2">
        <f>LOG(N1322,10)</f>
        <v>1.9174508910926467</v>
      </c>
      <c r="P1322" s="2">
        <f>LOG(L1322/K1322, 2)</f>
        <v>-0.48874022133544748</v>
      </c>
      <c r="Q1322" s="1">
        <v>0</v>
      </c>
      <c r="R1322" s="1">
        <v>1</v>
      </c>
      <c r="S1322" s="1">
        <f>-1*LOG10(R1322)</f>
        <v>0</v>
      </c>
      <c r="T1322" s="1">
        <v>1</v>
      </c>
      <c r="U1322" s="1" t="s">
        <v>1161</v>
      </c>
      <c r="V1322" s="1" t="s">
        <v>47</v>
      </c>
      <c r="W1322" s="1" t="s">
        <v>7752</v>
      </c>
      <c r="X1322" s="1" t="s">
        <v>27</v>
      </c>
      <c r="Y1322" s="1" t="s">
        <v>7751</v>
      </c>
    </row>
    <row r="1323" spans="1:25" x14ac:dyDescent="0.3">
      <c r="A1323" s="1" t="s">
        <v>3725</v>
      </c>
      <c r="B1323" s="1" t="s">
        <v>3725</v>
      </c>
      <c r="C1323" s="1" t="s">
        <v>3724</v>
      </c>
      <c r="D1323" s="8">
        <f>(L1323/K1323*100)-100</f>
        <v>-35.924598336942083</v>
      </c>
      <c r="E1323" s="1" t="s">
        <v>3723</v>
      </c>
      <c r="F1323" s="1" t="s">
        <v>22</v>
      </c>
      <c r="G1323" s="1" t="s">
        <v>23</v>
      </c>
      <c r="H1323" s="1">
        <v>27.479500000000002</v>
      </c>
      <c r="I1323" s="1">
        <v>17.607600000000001</v>
      </c>
      <c r="J1323" s="1">
        <v>-0.64216300000000004</v>
      </c>
      <c r="K1323" s="1">
        <f>IF(H1323=0, 0.1, H1323)</f>
        <v>27.479500000000002</v>
      </c>
      <c r="L1323" s="1">
        <f>IF(I1323=0, 0.1, I1323)</f>
        <v>17.607600000000001</v>
      </c>
      <c r="M1323" s="2">
        <f>LOG(L1323/K1323, 10)</f>
        <v>-0.19330866271682973</v>
      </c>
      <c r="N1323" s="2">
        <f>AVERAGE(K1323:L1323)</f>
        <v>22.543550000000003</v>
      </c>
      <c r="O1323" s="2">
        <f>LOG(N1323,10)</f>
        <v>1.3530223067417098</v>
      </c>
      <c r="P1323" s="2">
        <f>LOG(L1323/K1323, 2)</f>
        <v>-0.64215747766414188</v>
      </c>
      <c r="Q1323" s="1">
        <v>0</v>
      </c>
      <c r="R1323" s="1">
        <v>1</v>
      </c>
      <c r="S1323" s="1">
        <f>-1*LOG10(R1323)</f>
        <v>0</v>
      </c>
      <c r="T1323" s="1">
        <v>1</v>
      </c>
      <c r="U1323" s="1" t="s">
        <v>1161</v>
      </c>
      <c r="V1323" s="1" t="s">
        <v>32</v>
      </c>
      <c r="W1323" s="1" t="s">
        <v>3722</v>
      </c>
      <c r="X1323" s="1" t="s">
        <v>25</v>
      </c>
      <c r="Y1323" s="1" t="s">
        <v>3721</v>
      </c>
    </row>
    <row r="1324" spans="1:25" x14ac:dyDescent="0.3">
      <c r="A1324" s="1" t="s">
        <v>8917</v>
      </c>
      <c r="B1324" s="1" t="s">
        <v>8917</v>
      </c>
      <c r="C1324" s="1" t="s">
        <v>8916</v>
      </c>
      <c r="D1324" s="8">
        <f>(L1324/K1324*100)-100</f>
        <v>-28.735288178245398</v>
      </c>
      <c r="E1324" s="1" t="s">
        <v>1117</v>
      </c>
      <c r="F1324" s="1" t="s">
        <v>22</v>
      </c>
      <c r="G1324" s="1" t="s">
        <v>23</v>
      </c>
      <c r="H1324" s="1">
        <v>96.563500000000005</v>
      </c>
      <c r="I1324" s="1">
        <v>68.815700000000007</v>
      </c>
      <c r="J1324" s="1">
        <v>-0.48874000000000001</v>
      </c>
      <c r="K1324" s="1">
        <f>IF(H1324=0, 0.1, H1324)</f>
        <v>96.563500000000005</v>
      </c>
      <c r="L1324" s="1">
        <f>IF(I1324=0, 0.1, I1324)</f>
        <v>68.815700000000007</v>
      </c>
      <c r="M1324" s="2">
        <f>LOG(L1324/K1324, 10)</f>
        <v>-0.14712546670942295</v>
      </c>
      <c r="N1324" s="2">
        <f>AVERAGE(K1324:L1324)</f>
        <v>82.689600000000013</v>
      </c>
      <c r="O1324" s="2">
        <f>LOG(N1324,10)</f>
        <v>1.9174508910926467</v>
      </c>
      <c r="P1324" s="2">
        <f>LOG(L1324/K1324, 2)</f>
        <v>-0.48874022133544748</v>
      </c>
      <c r="Q1324" s="1">
        <v>0</v>
      </c>
      <c r="R1324" s="1">
        <v>1</v>
      </c>
      <c r="S1324" s="1">
        <f>-1*LOG10(R1324)</f>
        <v>0</v>
      </c>
      <c r="T1324" s="1">
        <v>1</v>
      </c>
      <c r="U1324" s="1" t="s">
        <v>1161</v>
      </c>
      <c r="V1324" s="1" t="s">
        <v>33</v>
      </c>
      <c r="W1324" s="1" t="s">
        <v>8915</v>
      </c>
      <c r="X1324" s="1" t="s">
        <v>27</v>
      </c>
      <c r="Y1324" s="1" t="s">
        <v>8914</v>
      </c>
    </row>
    <row r="1325" spans="1:25" x14ac:dyDescent="0.3">
      <c r="A1325" s="1" t="s">
        <v>3452</v>
      </c>
      <c r="B1325" s="1" t="s">
        <v>3452</v>
      </c>
      <c r="C1325" s="1" t="s">
        <v>3451</v>
      </c>
      <c r="D1325" s="8">
        <f>(L1325/K1325*100)-100</f>
        <v>-99.818046510950865</v>
      </c>
      <c r="E1325" s="1" t="s">
        <v>136</v>
      </c>
      <c r="F1325" s="1" t="s">
        <v>22</v>
      </c>
      <c r="G1325" s="1" t="s">
        <v>23</v>
      </c>
      <c r="H1325" s="1">
        <v>54.959099999999999</v>
      </c>
      <c r="I1325" s="1">
        <v>0</v>
      </c>
      <c r="K1325" s="1">
        <f>IF(H1325=0, 0.1, H1325)</f>
        <v>54.959099999999999</v>
      </c>
      <c r="L1325" s="1">
        <f>IF(I1325=0, 0.1, I1325)</f>
        <v>0.1</v>
      </c>
      <c r="M1325" s="2">
        <f>LOG(L1325/K1325, 10)</f>
        <v>-2.7400396121840616</v>
      </c>
      <c r="N1325" s="2">
        <f>AVERAGE(K1325:L1325)</f>
        <v>27.52955</v>
      </c>
      <c r="O1325" s="2">
        <f>LOG(N1325,10)</f>
        <v>1.4397991124425809</v>
      </c>
      <c r="P1325" s="2">
        <f>LOG(L1325/K1325, 2)</f>
        <v>-9.1022145688185088</v>
      </c>
      <c r="Q1325" s="1">
        <v>0</v>
      </c>
      <c r="R1325" s="1">
        <v>1</v>
      </c>
      <c r="S1325" s="1">
        <f>-1*LOG10(R1325)</f>
        <v>0</v>
      </c>
      <c r="T1325" s="1">
        <v>1</v>
      </c>
      <c r="U1325" s="1" t="s">
        <v>1161</v>
      </c>
      <c r="V1325" s="1" t="s">
        <v>45</v>
      </c>
      <c r="W1325" s="1" t="s">
        <v>3450</v>
      </c>
      <c r="X1325" s="1" t="s">
        <v>27</v>
      </c>
      <c r="Y1325" s="1" t="s">
        <v>3449</v>
      </c>
    </row>
    <row r="1326" spans="1:25" x14ac:dyDescent="0.3">
      <c r="A1326" s="1" t="s">
        <v>8602</v>
      </c>
      <c r="B1326" s="1" t="s">
        <v>8602</v>
      </c>
      <c r="C1326" s="1" t="s">
        <v>8601</v>
      </c>
      <c r="D1326" s="8">
        <f>(L1326/K1326*100)-100</f>
        <v>40.363181645191105</v>
      </c>
      <c r="E1326" s="1" t="s">
        <v>609</v>
      </c>
      <c r="F1326" s="1" t="s">
        <v>22</v>
      </c>
      <c r="G1326" s="1" t="s">
        <v>23</v>
      </c>
      <c r="H1326" s="1">
        <v>128.751</v>
      </c>
      <c r="I1326" s="1">
        <v>180.71899999999999</v>
      </c>
      <c r="J1326" s="1">
        <v>0.48916100000000001</v>
      </c>
      <c r="K1326" s="1">
        <f>IF(H1326=0, 0.1, H1326)</f>
        <v>128.751</v>
      </c>
      <c r="L1326" s="1">
        <f>IF(I1326=0, 0.1, I1326)</f>
        <v>180.71899999999999</v>
      </c>
      <c r="M1326" s="2">
        <f>LOG(L1326/K1326, 10)</f>
        <v>0.14725320390992089</v>
      </c>
      <c r="N1326" s="2">
        <f>AVERAGE(K1326:L1326)</f>
        <v>154.73500000000001</v>
      </c>
      <c r="O1326" s="2">
        <f>LOG(N1326,10)</f>
        <v>2.1895885592561495</v>
      </c>
      <c r="P1326" s="2">
        <f>LOG(L1326/K1326, 2)</f>
        <v>0.48916455513054385</v>
      </c>
      <c r="Q1326" s="1">
        <v>0</v>
      </c>
      <c r="R1326" s="1">
        <v>1</v>
      </c>
      <c r="S1326" s="1">
        <f>-1*LOG10(R1326)</f>
        <v>0</v>
      </c>
      <c r="T1326" s="1">
        <v>1</v>
      </c>
      <c r="U1326" s="1" t="s">
        <v>1161</v>
      </c>
      <c r="V1326" s="1" t="s">
        <v>33</v>
      </c>
      <c r="W1326" s="1" t="s">
        <v>8600</v>
      </c>
      <c r="X1326" s="1" t="s">
        <v>25</v>
      </c>
      <c r="Y1326" s="1" t="s">
        <v>8599</v>
      </c>
    </row>
    <row r="1327" spans="1:25" x14ac:dyDescent="0.3">
      <c r="A1327" s="1" t="s">
        <v>2179</v>
      </c>
      <c r="B1327" s="1" t="s">
        <v>2179</v>
      </c>
      <c r="C1327" s="1" t="s">
        <v>2178</v>
      </c>
      <c r="D1327" s="8">
        <f>(L1327/K1327*100)-100</f>
        <v>70330.2</v>
      </c>
      <c r="E1327" s="1" t="s">
        <v>293</v>
      </c>
      <c r="F1327" s="1" t="s">
        <v>22</v>
      </c>
      <c r="G1327" s="1" t="s">
        <v>23</v>
      </c>
      <c r="H1327" s="1">
        <v>0</v>
      </c>
      <c r="I1327" s="1">
        <v>70.430199999999999</v>
      </c>
      <c r="K1327" s="1">
        <f>IF(H1327=0, 0.1, H1327)</f>
        <v>0.1</v>
      </c>
      <c r="L1327" s="1">
        <f>IF(I1327=0, 0.1, I1327)</f>
        <v>70.430199999999999</v>
      </c>
      <c r="M1327" s="2">
        <f>LOG(L1327/K1327, 10)</f>
        <v>2.8477589216561823</v>
      </c>
      <c r="N1327" s="2">
        <f>AVERAGE(K1327:L1327)</f>
        <v>35.265099999999997</v>
      </c>
      <c r="O1327" s="2">
        <f>LOG(N1327,10)</f>
        <v>1.547345119695908</v>
      </c>
      <c r="P1327" s="2">
        <f>LOG(L1327/K1327, 2)</f>
        <v>9.4600503693158124</v>
      </c>
      <c r="Q1327" s="1">
        <v>0</v>
      </c>
      <c r="R1327" s="1">
        <v>1</v>
      </c>
      <c r="S1327" s="1">
        <f>-1*LOG10(R1327)</f>
        <v>0</v>
      </c>
      <c r="T1327" s="1">
        <v>1</v>
      </c>
      <c r="U1327" s="1" t="s">
        <v>1161</v>
      </c>
      <c r="V1327" s="1" t="s">
        <v>49</v>
      </c>
      <c r="W1327" s="1" t="s">
        <v>2177</v>
      </c>
      <c r="X1327" s="1" t="s">
        <v>27</v>
      </c>
      <c r="Y1327" s="1" t="s">
        <v>2176</v>
      </c>
    </row>
    <row r="1328" spans="1:25" x14ac:dyDescent="0.3">
      <c r="A1328" s="1" t="s">
        <v>544</v>
      </c>
      <c r="B1328" s="1" t="s">
        <v>544</v>
      </c>
      <c r="C1328" s="1" t="s">
        <v>545</v>
      </c>
      <c r="D1328" s="8">
        <f>(L1328/K1328*100)-100</f>
        <v>25.471965556037873</v>
      </c>
      <c r="E1328" s="1" t="s">
        <v>390</v>
      </c>
      <c r="F1328" s="1" t="s">
        <v>22</v>
      </c>
      <c r="G1328" s="1" t="s">
        <v>23</v>
      </c>
      <c r="H1328" s="1">
        <v>22575.8</v>
      </c>
      <c r="I1328" s="1">
        <v>28326.3</v>
      </c>
      <c r="J1328" s="1">
        <v>0.32736300000000002</v>
      </c>
      <c r="K1328" s="1">
        <f>IF(H1328=0, 0.1, H1328)</f>
        <v>22575.8</v>
      </c>
      <c r="L1328" s="1">
        <f>IF(I1328=0, 0.1, I1328)</f>
        <v>28326.3</v>
      </c>
      <c r="M1328" s="2">
        <f>LOG(L1328/K1328, 10)</f>
        <v>9.8546701399691114E-2</v>
      </c>
      <c r="N1328" s="2">
        <f>AVERAGE(K1328:L1328)</f>
        <v>25451.05</v>
      </c>
      <c r="O1328" s="2">
        <f>LOG(N1328,10)</f>
        <v>4.4057057041501597</v>
      </c>
      <c r="P1328" s="2">
        <f>LOG(L1328/K1328, 2)</f>
        <v>0.32736505603810973</v>
      </c>
      <c r="Q1328" s="1">
        <v>0.203685</v>
      </c>
      <c r="R1328" s="1">
        <v>0.80645</v>
      </c>
      <c r="S1328" s="1">
        <f>-1*LOG10(R1328)</f>
        <v>9.3422553752067469E-2</v>
      </c>
      <c r="T1328" s="1">
        <v>0.99990000000000001</v>
      </c>
      <c r="U1328" s="1" t="s">
        <v>61</v>
      </c>
      <c r="V1328" s="1" t="s">
        <v>36</v>
      </c>
      <c r="W1328" s="1" t="s">
        <v>36</v>
      </c>
      <c r="X1328" s="1" t="s">
        <v>36</v>
      </c>
      <c r="Y1328" s="1" t="s">
        <v>36</v>
      </c>
    </row>
    <row r="1329" spans="1:25" x14ac:dyDescent="0.3">
      <c r="A1329" s="1" t="s">
        <v>5203</v>
      </c>
      <c r="B1329" s="1" t="s">
        <v>5203</v>
      </c>
      <c r="C1329" s="1" t="s">
        <v>5202</v>
      </c>
      <c r="D1329" s="8">
        <f>(L1329/K1329*100)-100</f>
        <v>-23.153631558339853</v>
      </c>
      <c r="E1329" s="1" t="s">
        <v>979</v>
      </c>
      <c r="F1329" s="1" t="s">
        <v>22</v>
      </c>
      <c r="G1329" s="1" t="s">
        <v>23</v>
      </c>
      <c r="H1329" s="1">
        <v>1634.56</v>
      </c>
      <c r="I1329" s="1">
        <v>1256.0999999999999</v>
      </c>
      <c r="J1329" s="1">
        <v>-0.37994699999999998</v>
      </c>
      <c r="K1329" s="1">
        <f>IF(H1329=0, 0.1, H1329)</f>
        <v>1634.56</v>
      </c>
      <c r="L1329" s="1">
        <f>IF(I1329=0, 0.1, I1329)</f>
        <v>1256.0999999999999</v>
      </c>
      <c r="M1329" s="2">
        <f>LOG(L1329/K1329, 10)</f>
        <v>-0.11437665130039075</v>
      </c>
      <c r="N1329" s="2">
        <f>AVERAGE(K1329:L1329)</f>
        <v>1445.33</v>
      </c>
      <c r="O1329" s="2">
        <f>LOG(N1329,10)</f>
        <v>3.159967017207848</v>
      </c>
      <c r="P1329" s="2">
        <f>LOG(L1329/K1329, 2)</f>
        <v>-0.37995101135390325</v>
      </c>
      <c r="Q1329" s="1">
        <v>-5.6349099999999999E-2</v>
      </c>
      <c r="R1329" s="1">
        <v>0.86470000000000002</v>
      </c>
      <c r="S1329" s="1">
        <f>-1*LOG10(R1329)</f>
        <v>6.3134541024377419E-2</v>
      </c>
      <c r="T1329" s="1">
        <v>0.99990000000000001</v>
      </c>
      <c r="U1329" s="1" t="s">
        <v>1161</v>
      </c>
      <c r="V1329" s="1" t="s">
        <v>42</v>
      </c>
      <c r="W1329" s="1" t="s">
        <v>5201</v>
      </c>
      <c r="X1329" s="1" t="s">
        <v>27</v>
      </c>
      <c r="Y1329" s="1" t="s">
        <v>5200</v>
      </c>
    </row>
    <row r="1330" spans="1:25" x14ac:dyDescent="0.3">
      <c r="A1330" s="1" t="s">
        <v>7584</v>
      </c>
      <c r="B1330" s="1" t="s">
        <v>7584</v>
      </c>
      <c r="C1330" s="1" t="s">
        <v>7583</v>
      </c>
      <c r="D1330" s="8">
        <f>(L1330/K1330*100)-100</f>
        <v>32.112147738474533</v>
      </c>
      <c r="E1330" s="1" t="s">
        <v>1138</v>
      </c>
      <c r="F1330" s="1" t="s">
        <v>22</v>
      </c>
      <c r="G1330" s="1" t="s">
        <v>23</v>
      </c>
      <c r="H1330" s="1">
        <v>541.71400000000006</v>
      </c>
      <c r="I1330" s="1">
        <v>715.67</v>
      </c>
      <c r="J1330" s="1">
        <v>0.40176299999999998</v>
      </c>
      <c r="K1330" s="1">
        <f>IF(H1330=0, 0.1, H1330)</f>
        <v>541.71400000000006</v>
      </c>
      <c r="L1330" s="1">
        <f>IF(I1330=0, 0.1, I1330)</f>
        <v>715.67</v>
      </c>
      <c r="M1330" s="2">
        <f>LOG(L1330/K1330, 10)</f>
        <v>0.12094275291527673</v>
      </c>
      <c r="N1330" s="2">
        <f>AVERAGE(K1330:L1330)</f>
        <v>628.69200000000001</v>
      </c>
      <c r="O1330" s="2">
        <f>LOG(N1330,10)</f>
        <v>2.7984379340610821</v>
      </c>
      <c r="P1330" s="2">
        <f>LOG(L1330/K1330, 2)</f>
        <v>0.40176312878227827</v>
      </c>
      <c r="Q1330" s="1">
        <v>0.26027899999999998</v>
      </c>
      <c r="R1330" s="1">
        <v>0.69899999999999995</v>
      </c>
      <c r="S1330" s="1">
        <f>-1*LOG10(R1330)</f>
        <v>0.15552282425431863</v>
      </c>
      <c r="T1330" s="1">
        <v>0.99990000000000001</v>
      </c>
      <c r="U1330" s="1" t="s">
        <v>1161</v>
      </c>
      <c r="V1330" s="1" t="s">
        <v>30</v>
      </c>
      <c r="W1330" s="1" t="s">
        <v>7582</v>
      </c>
      <c r="X1330" s="1" t="s">
        <v>27</v>
      </c>
      <c r="Y1330" s="1" t="s">
        <v>7581</v>
      </c>
    </row>
    <row r="1331" spans="1:25" x14ac:dyDescent="0.3">
      <c r="A1331" s="1" t="s">
        <v>2945</v>
      </c>
      <c r="B1331" s="1" t="s">
        <v>2945</v>
      </c>
      <c r="C1331" s="1" t="s">
        <v>2944</v>
      </c>
      <c r="D1331" s="8">
        <f>(L1331/K1331*100)-100</f>
        <v>17.185474045289467</v>
      </c>
      <c r="E1331" s="1" t="s">
        <v>2943</v>
      </c>
      <c r="F1331" s="1" t="s">
        <v>22</v>
      </c>
      <c r="G1331" s="1" t="s">
        <v>23</v>
      </c>
      <c r="H1331" s="1">
        <v>5113.33</v>
      </c>
      <c r="I1331" s="1">
        <v>5992.08</v>
      </c>
      <c r="J1331" s="1">
        <v>0.228794</v>
      </c>
      <c r="K1331" s="1">
        <f>IF(H1331=0, 0.1, H1331)</f>
        <v>5113.33</v>
      </c>
      <c r="L1331" s="1">
        <f>IF(I1331=0, 0.1, I1331)</f>
        <v>5992.08</v>
      </c>
      <c r="M1331" s="2">
        <f>LOG(L1331/K1331, 10)</f>
        <v>6.8873781196126138E-2</v>
      </c>
      <c r="N1331" s="2">
        <f>AVERAGE(K1331:L1331)</f>
        <v>5552.7049999999999</v>
      </c>
      <c r="O1331" s="2">
        <f>LOG(N1331,10)</f>
        <v>3.744504601209762</v>
      </c>
      <c r="P1331" s="2">
        <f>LOG(L1331/K1331, 2)</f>
        <v>0.22879374875653638</v>
      </c>
      <c r="Q1331" s="1">
        <v>0.227691</v>
      </c>
      <c r="R1331" s="1">
        <v>0.72540000000000004</v>
      </c>
      <c r="S1331" s="1">
        <f>-1*LOG10(R1331)</f>
        <v>0.13942244875558446</v>
      </c>
      <c r="T1331" s="1">
        <v>0.99990000000000001</v>
      </c>
      <c r="U1331" s="1" t="s">
        <v>1161</v>
      </c>
      <c r="V1331" s="1" t="s">
        <v>34</v>
      </c>
      <c r="W1331" s="1" t="s">
        <v>2942</v>
      </c>
      <c r="X1331" s="1" t="s">
        <v>25</v>
      </c>
      <c r="Y1331" s="1" t="s">
        <v>2941</v>
      </c>
    </row>
    <row r="1332" spans="1:25" x14ac:dyDescent="0.3">
      <c r="A1332" s="1" t="s">
        <v>4700</v>
      </c>
      <c r="B1332" s="1" t="s">
        <v>4700</v>
      </c>
      <c r="C1332" s="1" t="s">
        <v>4699</v>
      </c>
      <c r="D1332" s="8">
        <f>(L1332/K1332*100)-100</f>
        <v>66324.599999999991</v>
      </c>
      <c r="E1332" s="1" t="s">
        <v>723</v>
      </c>
      <c r="F1332" s="1" t="s">
        <v>22</v>
      </c>
      <c r="G1332" s="1" t="s">
        <v>23</v>
      </c>
      <c r="H1332" s="1">
        <v>0</v>
      </c>
      <c r="I1332" s="1">
        <v>66.424599999999998</v>
      </c>
      <c r="K1332" s="1">
        <f>IF(H1332=0, 0.1, H1332)</f>
        <v>0.1</v>
      </c>
      <c r="L1332" s="1">
        <f>IF(I1332=0, 0.1, I1332)</f>
        <v>66.424599999999998</v>
      </c>
      <c r="M1332" s="2">
        <f>LOG(L1332/K1332, 10)</f>
        <v>2.8223289478272782</v>
      </c>
      <c r="N1332" s="2">
        <f>AVERAGE(K1332:L1332)</f>
        <v>33.262299999999996</v>
      </c>
      <c r="O1332" s="2">
        <f>LOG(N1332,10)</f>
        <v>1.5219522762356565</v>
      </c>
      <c r="P1332" s="2">
        <f>LOG(L1332/K1332, 2)</f>
        <v>9.3755738248013252</v>
      </c>
      <c r="Q1332" s="1">
        <v>0</v>
      </c>
      <c r="R1332" s="1">
        <v>1</v>
      </c>
      <c r="S1332" s="1">
        <f>-1*LOG10(R1332)</f>
        <v>0</v>
      </c>
      <c r="T1332" s="1">
        <v>1</v>
      </c>
      <c r="U1332" s="1" t="s">
        <v>1161</v>
      </c>
      <c r="V1332" s="1" t="s">
        <v>43</v>
      </c>
      <c r="W1332" s="1" t="s">
        <v>4698</v>
      </c>
      <c r="X1332" s="1" t="s">
        <v>27</v>
      </c>
      <c r="Y1332" s="1" t="s">
        <v>4697</v>
      </c>
    </row>
    <row r="1333" spans="1:25" x14ac:dyDescent="0.3">
      <c r="A1333" s="1" t="s">
        <v>1023</v>
      </c>
      <c r="B1333" s="1" t="s">
        <v>1023</v>
      </c>
      <c r="C1333" s="1" t="s">
        <v>1024</v>
      </c>
      <c r="D1333" s="8">
        <f>(L1333/K1333*100)-100</f>
        <v>85.848386455863988</v>
      </c>
      <c r="E1333" s="1" t="s">
        <v>1025</v>
      </c>
      <c r="F1333" s="1" t="s">
        <v>22</v>
      </c>
      <c r="G1333" s="1" t="s">
        <v>23</v>
      </c>
      <c r="H1333" s="1">
        <v>367.42099999999999</v>
      </c>
      <c r="I1333" s="1">
        <v>682.846</v>
      </c>
      <c r="J1333" s="1">
        <v>0.89412800000000003</v>
      </c>
      <c r="K1333" s="1">
        <f>IF(H1333=0, 0.1, H1333)</f>
        <v>367.42099999999999</v>
      </c>
      <c r="L1333" s="1">
        <f>IF(I1333=0, 0.1, I1333)</f>
        <v>682.846</v>
      </c>
      <c r="M1333" s="2">
        <f>LOG(L1333/K1333, 10)</f>
        <v>0.26915879488368682</v>
      </c>
      <c r="N1333" s="2">
        <f>AVERAGE(K1333:L1333)</f>
        <v>525.13350000000003</v>
      </c>
      <c r="O1333" s="2">
        <f>LOG(N1333,10)</f>
        <v>2.7202697242498708</v>
      </c>
      <c r="P1333" s="2">
        <f>LOG(L1333/K1333, 2)</f>
        <v>0.89412616271014422</v>
      </c>
      <c r="Q1333" s="1">
        <v>0.57047199999999998</v>
      </c>
      <c r="R1333" s="1">
        <v>0.36325000000000002</v>
      </c>
      <c r="S1333" s="1">
        <f>-1*LOG10(R1333)</f>
        <v>0.43979437702994084</v>
      </c>
      <c r="T1333" s="1">
        <v>0.99990000000000001</v>
      </c>
      <c r="U1333" s="1" t="s">
        <v>142</v>
      </c>
      <c r="V1333" s="1" t="s">
        <v>36</v>
      </c>
      <c r="W1333" s="1" t="s">
        <v>36</v>
      </c>
      <c r="X1333" s="1" t="s">
        <v>36</v>
      </c>
      <c r="Y1333" s="1" t="s">
        <v>36</v>
      </c>
    </row>
    <row r="1334" spans="1:25" x14ac:dyDescent="0.3">
      <c r="A1334" s="1" t="s">
        <v>9447</v>
      </c>
      <c r="B1334" s="1" t="s">
        <v>9447</v>
      </c>
      <c r="C1334" s="1" t="s">
        <v>9446</v>
      </c>
      <c r="D1334" s="8">
        <f>(L1334/K1334*100)-100</f>
        <v>23237.1</v>
      </c>
      <c r="E1334" s="1" t="s">
        <v>1025</v>
      </c>
      <c r="F1334" s="1" t="s">
        <v>22</v>
      </c>
      <c r="G1334" s="1" t="s">
        <v>23</v>
      </c>
      <c r="H1334" s="1">
        <v>0</v>
      </c>
      <c r="I1334" s="1">
        <v>23.3371</v>
      </c>
      <c r="K1334" s="1">
        <f>IF(H1334=0, 0.1, H1334)</f>
        <v>0.1</v>
      </c>
      <c r="L1334" s="1">
        <f>IF(I1334=0, 0.1, I1334)</f>
        <v>23.3371</v>
      </c>
      <c r="M1334" s="2">
        <f>LOG(L1334/K1334, 10)</f>
        <v>2.3680468871743163</v>
      </c>
      <c r="N1334" s="2">
        <f>AVERAGE(K1334:L1334)</f>
        <v>11.71855</v>
      </c>
      <c r="O1334" s="2">
        <f>LOG(N1334,10)</f>
        <v>1.0688738773854054</v>
      </c>
      <c r="P1334" s="2">
        <f>LOG(L1334/K1334, 2)</f>
        <v>7.8664814845149253</v>
      </c>
      <c r="Q1334" s="1">
        <v>0</v>
      </c>
      <c r="R1334" s="1">
        <v>1</v>
      </c>
      <c r="S1334" s="1">
        <f>-1*LOG10(R1334)</f>
        <v>0</v>
      </c>
      <c r="T1334" s="1">
        <v>1</v>
      </c>
      <c r="U1334" s="1" t="s">
        <v>1161</v>
      </c>
      <c r="V1334" s="1" t="s">
        <v>52</v>
      </c>
      <c r="W1334" s="1" t="s">
        <v>9445</v>
      </c>
      <c r="X1334" s="1" t="s">
        <v>27</v>
      </c>
      <c r="Y1334" s="1" t="s">
        <v>9444</v>
      </c>
    </row>
    <row r="1335" spans="1:25" x14ac:dyDescent="0.3">
      <c r="A1335" s="1" t="s">
        <v>3551</v>
      </c>
      <c r="B1335" s="1" t="s">
        <v>3551</v>
      </c>
      <c r="C1335" s="1" t="s">
        <v>3550</v>
      </c>
      <c r="D1335" s="8">
        <f>(L1335/K1335*100)-100</f>
        <v>-23.98513910489028</v>
      </c>
      <c r="E1335" s="1" t="s">
        <v>649</v>
      </c>
      <c r="F1335" s="1" t="s">
        <v>22</v>
      </c>
      <c r="G1335" s="1" t="s">
        <v>23</v>
      </c>
      <c r="H1335" s="1">
        <v>11574</v>
      </c>
      <c r="I1335" s="1">
        <v>8797.9599999999991</v>
      </c>
      <c r="J1335" s="1">
        <v>-0.395648</v>
      </c>
      <c r="K1335" s="1">
        <f>IF(H1335=0, 0.1, H1335)</f>
        <v>11574</v>
      </c>
      <c r="L1335" s="1">
        <f>IF(I1335=0, 0.1, I1335)</f>
        <v>8797.9599999999991</v>
      </c>
      <c r="M1335" s="2">
        <f>LOG(L1335/K1335, 10)</f>
        <v>-0.11910149490575271</v>
      </c>
      <c r="N1335" s="2">
        <f>AVERAGE(K1335:L1335)</f>
        <v>10185.98</v>
      </c>
      <c r="O1335" s="2">
        <f>LOG(N1335,10)</f>
        <v>4.0080028191111028</v>
      </c>
      <c r="P1335" s="2">
        <f>LOG(L1335/K1335, 2)</f>
        <v>-0.39564660207050406</v>
      </c>
      <c r="Q1335" s="1">
        <v>-0.146929</v>
      </c>
      <c r="R1335" s="1">
        <v>0.85145000000000004</v>
      </c>
      <c r="S1335" s="1">
        <f>-1*LOG10(R1335)</f>
        <v>6.9840850181313668E-2</v>
      </c>
      <c r="T1335" s="1">
        <v>0.99990000000000001</v>
      </c>
      <c r="U1335" s="1" t="s">
        <v>1161</v>
      </c>
      <c r="V1335" s="1" t="s">
        <v>45</v>
      </c>
      <c r="W1335" s="1" t="s">
        <v>3549</v>
      </c>
      <c r="X1335" s="1" t="s">
        <v>27</v>
      </c>
      <c r="Y1335" s="1" t="s">
        <v>3548</v>
      </c>
    </row>
    <row r="1336" spans="1:25" x14ac:dyDescent="0.3">
      <c r="A1336" s="1" t="s">
        <v>4585</v>
      </c>
      <c r="B1336" s="1" t="s">
        <v>4585</v>
      </c>
      <c r="C1336" s="1" t="s">
        <v>4584</v>
      </c>
      <c r="D1336" s="8">
        <f>(L1336/K1336*100)-100</f>
        <v>32.53454713136091</v>
      </c>
      <c r="E1336" s="1" t="s">
        <v>4583</v>
      </c>
      <c r="F1336" s="1" t="s">
        <v>22</v>
      </c>
      <c r="G1336" s="1" t="s">
        <v>23</v>
      </c>
      <c r="H1336" s="1">
        <v>201681</v>
      </c>
      <c r="I1336" s="1">
        <v>267297</v>
      </c>
      <c r="J1336" s="1">
        <v>0.40637099999999998</v>
      </c>
      <c r="K1336" s="1">
        <f>IF(H1336=0, 0.1, H1336)</f>
        <v>201681</v>
      </c>
      <c r="L1336" s="1">
        <f>IF(I1336=0, 0.1, I1336)</f>
        <v>267297</v>
      </c>
      <c r="M1336" s="2">
        <f>LOG(L1336/K1336, 10)</f>
        <v>0.12232909844553995</v>
      </c>
      <c r="N1336" s="2">
        <f>AVERAGE(K1336:L1336)</f>
        <v>234489</v>
      </c>
      <c r="O1336" s="2">
        <f>LOG(N1336,10)</f>
        <v>5.3701224745506728</v>
      </c>
      <c r="P1336" s="2">
        <f>LOG(L1336/K1336, 2)</f>
        <v>0.40636846894848117</v>
      </c>
      <c r="Q1336" s="1">
        <v>0.42246</v>
      </c>
      <c r="R1336" s="1">
        <v>0.52059999999999995</v>
      </c>
      <c r="S1336" s="1">
        <f>-1*LOG10(R1336)</f>
        <v>0.28349583622678309</v>
      </c>
      <c r="T1336" s="1">
        <v>0.99990000000000001</v>
      </c>
      <c r="U1336" s="1" t="s">
        <v>1161</v>
      </c>
      <c r="V1336" s="1" t="s">
        <v>43</v>
      </c>
      <c r="W1336" s="1" t="s">
        <v>4582</v>
      </c>
      <c r="X1336" s="1" t="s">
        <v>25</v>
      </c>
      <c r="Y1336" s="1" t="s">
        <v>4581</v>
      </c>
    </row>
    <row r="1337" spans="1:25" x14ac:dyDescent="0.3">
      <c r="A1337" s="1" t="s">
        <v>3952</v>
      </c>
      <c r="B1337" s="1" t="s">
        <v>3952</v>
      </c>
      <c r="C1337" s="1" t="s">
        <v>3951</v>
      </c>
      <c r="D1337" s="8">
        <f>(L1337/K1337*100)-100</f>
        <v>-77.528683429325355</v>
      </c>
      <c r="E1337" s="1" t="s">
        <v>288</v>
      </c>
      <c r="F1337" s="1" t="s">
        <v>22</v>
      </c>
      <c r="G1337" s="1" t="s">
        <v>23</v>
      </c>
      <c r="H1337" s="1">
        <v>197.065</v>
      </c>
      <c r="I1337" s="1">
        <v>44.283099999999997</v>
      </c>
      <c r="J1337" s="1">
        <v>-2.1538400000000002</v>
      </c>
      <c r="K1337" s="1">
        <f>IF(H1337=0, 0.1, H1337)</f>
        <v>197.065</v>
      </c>
      <c r="L1337" s="1">
        <f>IF(I1337=0, 0.1, I1337)</f>
        <v>44.283099999999997</v>
      </c>
      <c r="M1337" s="2">
        <f>LOG(L1337/K1337, 10)</f>
        <v>-0.64837148198101646</v>
      </c>
      <c r="N1337" s="2">
        <f>AVERAGE(K1337:L1337)</f>
        <v>120.67404999999999</v>
      </c>
      <c r="O1337" s="2">
        <f>LOG(N1337,10)</f>
        <v>2.0816138885441222</v>
      </c>
      <c r="P1337" s="2">
        <f>LOG(L1337/K1337, 2)</f>
        <v>-2.1538434419164938</v>
      </c>
      <c r="Q1337" s="1">
        <v>-0.17829300000000001</v>
      </c>
      <c r="R1337" s="1">
        <v>0.43769999999999998</v>
      </c>
      <c r="S1337" s="1">
        <f>-1*LOG10(R1337)</f>
        <v>0.35882345338688598</v>
      </c>
      <c r="T1337" s="1">
        <v>0.99990000000000001</v>
      </c>
      <c r="U1337" s="1" t="s">
        <v>1161</v>
      </c>
      <c r="V1337" s="1" t="s">
        <v>32</v>
      </c>
      <c r="W1337" s="1" t="s">
        <v>3950</v>
      </c>
      <c r="X1337" s="1" t="s">
        <v>27</v>
      </c>
      <c r="Y1337" s="1" t="s">
        <v>3949</v>
      </c>
    </row>
    <row r="1338" spans="1:25" x14ac:dyDescent="0.3">
      <c r="A1338" s="1" t="s">
        <v>6141</v>
      </c>
      <c r="B1338" s="1" t="s">
        <v>6141</v>
      </c>
      <c r="C1338" s="1" t="s">
        <v>6140</v>
      </c>
      <c r="D1338" s="8">
        <f>(L1338/K1338*100)-100</f>
        <v>42.362509423699066</v>
      </c>
      <c r="E1338" s="1" t="s">
        <v>6139</v>
      </c>
      <c r="F1338" s="1" t="s">
        <v>22</v>
      </c>
      <c r="G1338" s="1" t="s">
        <v>23</v>
      </c>
      <c r="H1338" s="1">
        <v>41915.599999999999</v>
      </c>
      <c r="I1338" s="1">
        <v>59672.1</v>
      </c>
      <c r="J1338" s="1">
        <v>0.50956999999999997</v>
      </c>
      <c r="K1338" s="1">
        <f>IF(H1338=0, 0.1, H1338)</f>
        <v>41915.599999999999</v>
      </c>
      <c r="L1338" s="1">
        <f>IF(I1338=0, 0.1, I1338)</f>
        <v>59672.1</v>
      </c>
      <c r="M1338" s="2">
        <f>LOG(L1338/K1338, 10)</f>
        <v>0.15339563470733508</v>
      </c>
      <c r="N1338" s="2">
        <f>AVERAGE(K1338:L1338)</f>
        <v>50793.85</v>
      </c>
      <c r="O1338" s="2">
        <f>LOG(N1338,10)</f>
        <v>4.7058111321116547</v>
      </c>
      <c r="P1338" s="2">
        <f>LOG(L1338/K1338, 2)</f>
        <v>0.50956926856737539</v>
      </c>
      <c r="Q1338" s="1">
        <v>0.59550099999999995</v>
      </c>
      <c r="R1338" s="1">
        <v>0.42814999999999998</v>
      </c>
      <c r="S1338" s="1">
        <f>-1*LOG10(R1338)</f>
        <v>0.36840405164219903</v>
      </c>
      <c r="T1338" s="1">
        <v>0.99990000000000001</v>
      </c>
      <c r="U1338" s="1" t="s">
        <v>5130</v>
      </c>
      <c r="V1338" s="1" t="s">
        <v>36</v>
      </c>
      <c r="W1338" s="1" t="s">
        <v>36</v>
      </c>
      <c r="X1338" s="1" t="s">
        <v>36</v>
      </c>
      <c r="Y1338" s="1" t="s">
        <v>36</v>
      </c>
    </row>
    <row r="1339" spans="1:25" x14ac:dyDescent="0.3">
      <c r="A1339" s="1" t="s">
        <v>2044</v>
      </c>
      <c r="B1339" s="1" t="s">
        <v>2044</v>
      </c>
      <c r="C1339" s="1" t="s">
        <v>2043</v>
      </c>
      <c r="D1339" s="8">
        <f>(L1339/K1339*100)-100</f>
        <v>-99.68932328397716</v>
      </c>
      <c r="E1339" s="1" t="s">
        <v>148</v>
      </c>
      <c r="F1339" s="1" t="s">
        <v>22</v>
      </c>
      <c r="G1339" s="1" t="s">
        <v>23</v>
      </c>
      <c r="H1339" s="1">
        <v>32.187800000000003</v>
      </c>
      <c r="I1339" s="1">
        <v>0</v>
      </c>
      <c r="K1339" s="1">
        <f>IF(H1339=0, 0.1, H1339)</f>
        <v>32.187800000000003</v>
      </c>
      <c r="L1339" s="1">
        <f>IF(I1339=0, 0.1, I1339)</f>
        <v>0.1</v>
      </c>
      <c r="M1339" s="2">
        <f>LOG(L1339/K1339, 10)</f>
        <v>-2.5076912941596317</v>
      </c>
      <c r="N1339" s="2">
        <f>AVERAGE(K1339:L1339)</f>
        <v>16.143900000000002</v>
      </c>
      <c r="O1339" s="2">
        <f>LOG(N1339,10)</f>
        <v>1.2080084587551558</v>
      </c>
      <c r="P1339" s="2">
        <f>LOG(L1339/K1339, 2)</f>
        <v>-8.3303701633733311</v>
      </c>
      <c r="Q1339" s="1">
        <v>0</v>
      </c>
      <c r="R1339" s="1">
        <v>1</v>
      </c>
      <c r="S1339" s="1">
        <f>-1*LOG10(R1339)</f>
        <v>0</v>
      </c>
      <c r="T1339" s="1">
        <v>1</v>
      </c>
      <c r="U1339" s="1" t="s">
        <v>1161</v>
      </c>
      <c r="V1339" s="1" t="s">
        <v>49</v>
      </c>
      <c r="W1339" s="1" t="s">
        <v>2042</v>
      </c>
      <c r="X1339" s="1" t="s">
        <v>25</v>
      </c>
      <c r="Y1339" s="1" t="s">
        <v>2041</v>
      </c>
    </row>
    <row r="1340" spans="1:25" x14ac:dyDescent="0.3">
      <c r="A1340" s="1" t="s">
        <v>6404</v>
      </c>
      <c r="B1340" s="1" t="s">
        <v>6404</v>
      </c>
      <c r="C1340" s="1" t="s">
        <v>6403</v>
      </c>
      <c r="D1340" s="8">
        <f>(L1340/K1340*100)-100</f>
        <v>8.8919155158765193</v>
      </c>
      <c r="E1340" s="1" t="s">
        <v>900</v>
      </c>
      <c r="F1340" s="1" t="s">
        <v>22</v>
      </c>
      <c r="G1340" s="1" t="s">
        <v>23</v>
      </c>
      <c r="H1340" s="1">
        <v>7276.16</v>
      </c>
      <c r="I1340" s="1">
        <v>7923.15</v>
      </c>
      <c r="J1340" s="1">
        <v>0.12289600000000001</v>
      </c>
      <c r="K1340" s="1">
        <f>IF(H1340=0, 0.1, H1340)</f>
        <v>7276.16</v>
      </c>
      <c r="L1340" s="1">
        <f>IF(I1340=0, 0.1, I1340)</f>
        <v>7923.15</v>
      </c>
      <c r="M1340" s="2">
        <f>LOG(L1340/K1340, 10)</f>
        <v>3.6995637541116427E-2</v>
      </c>
      <c r="N1340" s="2">
        <f>AVERAGE(K1340:L1340)</f>
        <v>7599.6549999999997</v>
      </c>
      <c r="O1340" s="2">
        <f>LOG(N1340,10)</f>
        <v>3.8807938771495882</v>
      </c>
      <c r="P1340" s="2">
        <f>LOG(L1340/K1340, 2)</f>
        <v>0.12289684773610429</v>
      </c>
      <c r="Q1340" s="1">
        <v>5.4429199999999997E-2</v>
      </c>
      <c r="R1340" s="1">
        <v>0.9415</v>
      </c>
      <c r="S1340" s="1">
        <f>-1*LOG10(R1340)</f>
        <v>2.6179675647316384E-2</v>
      </c>
      <c r="T1340" s="1">
        <v>0.99990000000000001</v>
      </c>
      <c r="U1340" s="1" t="s">
        <v>1161</v>
      </c>
      <c r="V1340" s="1" t="s">
        <v>24</v>
      </c>
      <c r="W1340" s="1" t="s">
        <v>6402</v>
      </c>
      <c r="X1340" s="1" t="s">
        <v>25</v>
      </c>
      <c r="Y1340" s="1" t="s">
        <v>6401</v>
      </c>
    </row>
    <row r="1341" spans="1:25" x14ac:dyDescent="0.3">
      <c r="A1341" s="1" t="s">
        <v>2520</v>
      </c>
      <c r="B1341" s="1" t="s">
        <v>2520</v>
      </c>
      <c r="C1341" s="1" t="s">
        <v>2519</v>
      </c>
      <c r="D1341" s="8">
        <f>(L1341/K1341*100)-100</f>
        <v>59.175545015692535</v>
      </c>
      <c r="E1341" s="1" t="s">
        <v>2518</v>
      </c>
      <c r="F1341" s="1" t="s">
        <v>22</v>
      </c>
      <c r="G1341" s="1" t="s">
        <v>23</v>
      </c>
      <c r="H1341" s="1">
        <v>142.10599999999999</v>
      </c>
      <c r="I1341" s="1">
        <v>226.19800000000001</v>
      </c>
      <c r="J1341" s="1">
        <v>0.67061599999999999</v>
      </c>
      <c r="K1341" s="1">
        <f>IF(H1341=0, 0.1, H1341)</f>
        <v>142.10599999999999</v>
      </c>
      <c r="L1341" s="1">
        <f>IF(I1341=0, 0.1, I1341)</f>
        <v>226.19800000000001</v>
      </c>
      <c r="M1341" s="2">
        <f>LOG(L1341/K1341, 10)</f>
        <v>0.20187634555898346</v>
      </c>
      <c r="N1341" s="2">
        <f>AVERAGE(K1341:L1341)</f>
        <v>184.15199999999999</v>
      </c>
      <c r="O1341" s="2">
        <f>LOG(N1341,10)</f>
        <v>2.2651764399123389</v>
      </c>
      <c r="P1341" s="2">
        <f>LOG(L1341/K1341, 2)</f>
        <v>0.67061870400557688</v>
      </c>
      <c r="Q1341" s="1">
        <v>0.29711199999999999</v>
      </c>
      <c r="R1341" s="1">
        <v>0.68284999999999996</v>
      </c>
      <c r="S1341" s="1">
        <f>-1*LOG10(R1341)</f>
        <v>0.16567468625520632</v>
      </c>
      <c r="T1341" s="1">
        <v>0.99990000000000001</v>
      </c>
      <c r="U1341" s="1" t="s">
        <v>1161</v>
      </c>
      <c r="V1341" s="1" t="s">
        <v>46</v>
      </c>
      <c r="W1341" s="1" t="s">
        <v>2517</v>
      </c>
      <c r="X1341" s="1" t="s">
        <v>25</v>
      </c>
      <c r="Y1341" s="1" t="s">
        <v>2516</v>
      </c>
    </row>
    <row r="1342" spans="1:25" x14ac:dyDescent="0.3">
      <c r="A1342" s="1" t="s">
        <v>2847</v>
      </c>
      <c r="B1342" s="1" t="s">
        <v>2847</v>
      </c>
      <c r="C1342" s="1" t="s">
        <v>2846</v>
      </c>
      <c r="D1342" s="8">
        <f>(L1342/K1342*100)-100</f>
        <v>13.808081031470465</v>
      </c>
      <c r="E1342" s="1" t="s">
        <v>2845</v>
      </c>
      <c r="F1342" s="1" t="s">
        <v>22</v>
      </c>
      <c r="G1342" s="1" t="s">
        <v>23</v>
      </c>
      <c r="H1342" s="1">
        <v>22608.5</v>
      </c>
      <c r="I1342" s="1">
        <v>25730.3</v>
      </c>
      <c r="J1342" s="1">
        <v>0.18660299999999999</v>
      </c>
      <c r="K1342" s="1">
        <f>IF(H1342=0, 0.1, H1342)</f>
        <v>22608.5</v>
      </c>
      <c r="L1342" s="1">
        <f>IF(I1342=0, 0.1, I1342)</f>
        <v>25730.3</v>
      </c>
      <c r="M1342" s="2">
        <f>LOG(L1342/K1342, 10)</f>
        <v>5.6173100572002164E-2</v>
      </c>
      <c r="N1342" s="2">
        <f>AVERAGE(K1342:L1342)</f>
        <v>24169.4</v>
      </c>
      <c r="O1342" s="2">
        <f>LOG(N1342,10)</f>
        <v>4.383265869277178</v>
      </c>
      <c r="P1342" s="2">
        <f>LOG(L1342/K1342, 2)</f>
        <v>0.18660300096706736</v>
      </c>
      <c r="Q1342" s="1">
        <v>0.21823899999999999</v>
      </c>
      <c r="R1342" s="1">
        <v>0.75144999999999995</v>
      </c>
      <c r="S1342" s="1">
        <f>-1*LOG10(R1342)</f>
        <v>0.1240999112134757</v>
      </c>
      <c r="T1342" s="1">
        <v>0.99990000000000001</v>
      </c>
      <c r="U1342" s="1" t="s">
        <v>1161</v>
      </c>
      <c r="V1342" s="1" t="s">
        <v>34</v>
      </c>
      <c r="W1342" s="1" t="s">
        <v>2844</v>
      </c>
      <c r="X1342" s="1" t="s">
        <v>25</v>
      </c>
      <c r="Y1342" s="1" t="s">
        <v>2843</v>
      </c>
    </row>
    <row r="1343" spans="1:25" x14ac:dyDescent="0.3">
      <c r="A1343" s="1" t="s">
        <v>6370</v>
      </c>
      <c r="B1343" s="1" t="s">
        <v>6370</v>
      </c>
      <c r="C1343" s="1" t="s">
        <v>10552</v>
      </c>
      <c r="D1343" s="8">
        <f>(L1343/K1343*100)-100</f>
        <v>20.490819366024965</v>
      </c>
      <c r="E1343" s="1" t="s">
        <v>955</v>
      </c>
      <c r="F1343" s="1" t="s">
        <v>22</v>
      </c>
      <c r="G1343" s="1" t="s">
        <v>23</v>
      </c>
      <c r="H1343" s="1">
        <v>1799.44</v>
      </c>
      <c r="I1343" s="1">
        <v>2168.16</v>
      </c>
      <c r="J1343" s="1">
        <v>0.268924</v>
      </c>
      <c r="K1343" s="1">
        <f>IF(H1343=0, 0.1, H1343)</f>
        <v>1799.44</v>
      </c>
      <c r="L1343" s="1">
        <f>IF(I1343=0, 0.1, I1343)</f>
        <v>2168.16</v>
      </c>
      <c r="M1343" s="2">
        <f>LOG(L1343/K1343, 10)</f>
        <v>8.095395769455814E-2</v>
      </c>
      <c r="N1343" s="2">
        <f>AVERAGE(K1343:L1343)</f>
        <v>1983.8</v>
      </c>
      <c r="O1343" s="2">
        <f>LOG(N1343,10)</f>
        <v>3.297497885925698</v>
      </c>
      <c r="P1343" s="2">
        <f>LOG(L1343/K1343, 2)</f>
        <v>0.2689232264578757</v>
      </c>
      <c r="Q1343" s="1">
        <v>5.4133500000000001E-2</v>
      </c>
      <c r="R1343" s="1">
        <v>0.78449999999999998</v>
      </c>
      <c r="S1343" s="1">
        <f>-1*LOG10(R1343)</f>
        <v>0.10540705207704454</v>
      </c>
      <c r="T1343" s="1">
        <v>0.99990000000000001</v>
      </c>
      <c r="U1343" s="1" t="s">
        <v>1161</v>
      </c>
      <c r="V1343" s="1" t="s">
        <v>36</v>
      </c>
      <c r="W1343" s="1" t="s">
        <v>36</v>
      </c>
      <c r="X1343" s="1" t="s">
        <v>36</v>
      </c>
      <c r="Y1343" s="1" t="s">
        <v>36</v>
      </c>
    </row>
    <row r="1344" spans="1:25" x14ac:dyDescent="0.3">
      <c r="A1344" s="1" t="s">
        <v>7268</v>
      </c>
      <c r="B1344" s="1" t="s">
        <v>7268</v>
      </c>
      <c r="C1344" s="1" t="s">
        <v>7267</v>
      </c>
      <c r="D1344" s="8">
        <f>(L1344/K1344*100)-100</f>
        <v>392.75817128595526</v>
      </c>
      <c r="E1344" s="1" t="s">
        <v>1109</v>
      </c>
      <c r="F1344" s="1" t="s">
        <v>22</v>
      </c>
      <c r="G1344" s="1" t="s">
        <v>23</v>
      </c>
      <c r="H1344" s="1">
        <v>270.85700000000003</v>
      </c>
      <c r="I1344" s="1">
        <v>1334.67</v>
      </c>
      <c r="J1344" s="1">
        <v>2.3008799999999998</v>
      </c>
      <c r="K1344" s="1">
        <f>IF(H1344=0, 0.1, H1344)</f>
        <v>270.85700000000003</v>
      </c>
      <c r="L1344" s="1">
        <f>IF(I1344=0, 0.1, I1344)</f>
        <v>1334.67</v>
      </c>
      <c r="M1344" s="2">
        <f>LOG(L1344/K1344, 10)</f>
        <v>0.69263383480835805</v>
      </c>
      <c r="N1344" s="2">
        <f>AVERAGE(K1344:L1344)</f>
        <v>802.76350000000002</v>
      </c>
      <c r="O1344" s="2">
        <f>LOG(N1344,10)</f>
        <v>2.9045876177903391</v>
      </c>
      <c r="P1344" s="2">
        <f>LOG(L1344/K1344, 2)</f>
        <v>2.3008797953194571</v>
      </c>
      <c r="Q1344" s="1">
        <v>0.18157999999999999</v>
      </c>
      <c r="R1344" s="1">
        <v>0.23860000000000001</v>
      </c>
      <c r="S1344" s="1">
        <f>-1*LOG10(R1344)</f>
        <v>0.62232956066567691</v>
      </c>
      <c r="T1344" s="1">
        <v>0.99990000000000001</v>
      </c>
      <c r="U1344" s="1" t="s">
        <v>1161</v>
      </c>
      <c r="V1344" s="1" t="s">
        <v>30</v>
      </c>
      <c r="W1344" s="1" t="s">
        <v>7266</v>
      </c>
      <c r="X1344" s="1" t="s">
        <v>25</v>
      </c>
      <c r="Y1344" s="1" t="s">
        <v>7265</v>
      </c>
    </row>
    <row r="1345" spans="1:25" x14ac:dyDescent="0.3">
      <c r="A1345" s="1" t="s">
        <v>7098</v>
      </c>
      <c r="B1345" s="1" t="s">
        <v>7098</v>
      </c>
      <c r="C1345" s="1" t="s">
        <v>7097</v>
      </c>
      <c r="D1345" s="8">
        <f>(L1345/K1345*100)-100</f>
        <v>22041.5</v>
      </c>
      <c r="E1345" s="1" t="s">
        <v>7096</v>
      </c>
      <c r="F1345" s="1" t="s">
        <v>22</v>
      </c>
      <c r="G1345" s="1" t="s">
        <v>23</v>
      </c>
      <c r="H1345" s="1">
        <v>0</v>
      </c>
      <c r="I1345" s="1">
        <v>22.141500000000001</v>
      </c>
      <c r="K1345" s="1">
        <f>IF(H1345=0, 0.1, H1345)</f>
        <v>0.1</v>
      </c>
      <c r="L1345" s="1">
        <f>IF(I1345=0, 0.1, I1345)</f>
        <v>22.141500000000001</v>
      </c>
      <c r="M1345" s="2">
        <f>LOG(L1345/K1345, 10)</f>
        <v>2.3452070392913957</v>
      </c>
      <c r="N1345" s="2">
        <f>AVERAGE(K1345:L1345)</f>
        <v>11.120750000000001</v>
      </c>
      <c r="O1345" s="2">
        <f>LOG(N1345,10)</f>
        <v>1.04613407770266</v>
      </c>
      <c r="P1345" s="2">
        <f>LOG(L1345/K1345, 2)</f>
        <v>7.790609152149699</v>
      </c>
      <c r="Q1345" s="1">
        <v>0</v>
      </c>
      <c r="R1345" s="1">
        <v>1</v>
      </c>
      <c r="S1345" s="1">
        <f>-1*LOG10(R1345)</f>
        <v>0</v>
      </c>
      <c r="T1345" s="1">
        <v>1</v>
      </c>
      <c r="U1345" s="1" t="s">
        <v>1161</v>
      </c>
      <c r="V1345" s="1" t="s">
        <v>51</v>
      </c>
      <c r="W1345" s="1" t="s">
        <v>7095</v>
      </c>
      <c r="X1345" s="1" t="s">
        <v>27</v>
      </c>
      <c r="Y1345" s="1" t="s">
        <v>7094</v>
      </c>
    </row>
    <row r="1346" spans="1:25" x14ac:dyDescent="0.3">
      <c r="A1346" s="1" t="s">
        <v>7160</v>
      </c>
      <c r="B1346" s="1" t="s">
        <v>7160</v>
      </c>
      <c r="C1346" s="1" t="s">
        <v>7159</v>
      </c>
      <c r="D1346" s="8">
        <f>(L1346/K1346*100)-100</f>
        <v>-30.108568950093527</v>
      </c>
      <c r="E1346" s="1" t="s">
        <v>660</v>
      </c>
      <c r="F1346" s="1" t="s">
        <v>22</v>
      </c>
      <c r="G1346" s="1" t="s">
        <v>23</v>
      </c>
      <c r="H1346" s="1">
        <v>14755.6</v>
      </c>
      <c r="I1346" s="1">
        <v>10312.9</v>
      </c>
      <c r="J1346" s="1">
        <v>-0.51681100000000002</v>
      </c>
      <c r="K1346" s="1">
        <f>IF(H1346=0, 0.1, H1346)</f>
        <v>14755.6</v>
      </c>
      <c r="L1346" s="1">
        <f>IF(I1346=0, 0.1, I1346)</f>
        <v>10312.9</v>
      </c>
      <c r="M1346" s="2">
        <f>LOG(L1346/K1346, 10)</f>
        <v>-0.15557606711359878</v>
      </c>
      <c r="N1346" s="2">
        <f>AVERAGE(K1346:L1346)</f>
        <v>12534.25</v>
      </c>
      <c r="O1346" s="2">
        <f>LOG(N1346,10)</f>
        <v>4.0980983526056702</v>
      </c>
      <c r="P1346" s="2">
        <f>LOG(L1346/K1346, 2)</f>
        <v>-0.51681250823674563</v>
      </c>
      <c r="Q1346" s="1">
        <v>-0.18285699999999999</v>
      </c>
      <c r="R1346" s="1">
        <v>0.85324999999999995</v>
      </c>
      <c r="S1346" s="1">
        <f>-1*LOG10(R1346)</f>
        <v>6.8923703049323562E-2</v>
      </c>
      <c r="T1346" s="1">
        <v>0.99990000000000001</v>
      </c>
      <c r="U1346" s="1" t="s">
        <v>1161</v>
      </c>
      <c r="V1346" s="1" t="s">
        <v>30</v>
      </c>
      <c r="W1346" s="1" t="s">
        <v>7158</v>
      </c>
      <c r="X1346" s="1" t="s">
        <v>25</v>
      </c>
      <c r="Y1346" s="1" t="s">
        <v>7157</v>
      </c>
    </row>
    <row r="1347" spans="1:25" x14ac:dyDescent="0.3">
      <c r="A1347" s="1" t="s">
        <v>4653</v>
      </c>
      <c r="B1347" s="1" t="s">
        <v>4653</v>
      </c>
      <c r="C1347" s="1" t="s">
        <v>4652</v>
      </c>
      <c r="D1347" s="8">
        <f>(L1347/K1347*100)-100</f>
        <v>5.6111656209773884</v>
      </c>
      <c r="E1347" s="1" t="s">
        <v>4651</v>
      </c>
      <c r="F1347" s="1" t="s">
        <v>22</v>
      </c>
      <c r="G1347" s="1" t="s">
        <v>23</v>
      </c>
      <c r="H1347" s="1">
        <v>2221.8200000000002</v>
      </c>
      <c r="I1347" s="1">
        <v>2346.4899999999998</v>
      </c>
      <c r="J1347" s="1">
        <v>7.8761499999999998E-2</v>
      </c>
      <c r="K1347" s="1">
        <f>IF(H1347=0, 0.1, H1347)</f>
        <v>2221.8200000000002</v>
      </c>
      <c r="L1347" s="1">
        <f>IF(I1347=0, 0.1, I1347)</f>
        <v>2346.4899999999998</v>
      </c>
      <c r="M1347" s="2">
        <f>LOG(L1347/K1347, 10)</f>
        <v>2.3709835917794311E-2</v>
      </c>
      <c r="N1347" s="2">
        <f>AVERAGE(K1347:L1347)</f>
        <v>2284.1549999999997</v>
      </c>
      <c r="O1347" s="2">
        <f>LOG(N1347,10)</f>
        <v>3.358725571272875</v>
      </c>
      <c r="P1347" s="2">
        <f>LOG(L1347/K1347, 2)</f>
        <v>7.876237006049043E-2</v>
      </c>
      <c r="Q1347" s="1">
        <v>6.5891500000000006E-2</v>
      </c>
      <c r="R1347" s="1">
        <v>0.92254999999999998</v>
      </c>
      <c r="S1347" s="1">
        <f>-1*LOG10(R1347)</f>
        <v>3.5010086810483038E-2</v>
      </c>
      <c r="T1347" s="1">
        <v>0.99990000000000001</v>
      </c>
      <c r="U1347" s="1" t="s">
        <v>1161</v>
      </c>
      <c r="V1347" s="1" t="s">
        <v>43</v>
      </c>
      <c r="W1347" s="1" t="s">
        <v>4650</v>
      </c>
      <c r="X1347" s="1" t="s">
        <v>25</v>
      </c>
      <c r="Y1347" s="1" t="s">
        <v>4649</v>
      </c>
    </row>
    <row r="1348" spans="1:25" x14ac:dyDescent="0.3">
      <c r="A1348" s="1" t="s">
        <v>9443</v>
      </c>
      <c r="B1348" s="1" t="s">
        <v>9443</v>
      </c>
      <c r="C1348" s="1" t="s">
        <v>9442</v>
      </c>
      <c r="D1348" s="8">
        <f>(L1348/K1348*100)-100</f>
        <v>22041.5</v>
      </c>
      <c r="E1348" s="1" t="s">
        <v>817</v>
      </c>
      <c r="F1348" s="1" t="s">
        <v>22</v>
      </c>
      <c r="G1348" s="1" t="s">
        <v>23</v>
      </c>
      <c r="H1348" s="1">
        <v>0</v>
      </c>
      <c r="I1348" s="1">
        <v>22.141500000000001</v>
      </c>
      <c r="K1348" s="1">
        <f>IF(H1348=0, 0.1, H1348)</f>
        <v>0.1</v>
      </c>
      <c r="L1348" s="1">
        <f>IF(I1348=0, 0.1, I1348)</f>
        <v>22.141500000000001</v>
      </c>
      <c r="M1348" s="2">
        <f>LOG(L1348/K1348, 10)</f>
        <v>2.3452070392913957</v>
      </c>
      <c r="N1348" s="2">
        <f>AVERAGE(K1348:L1348)</f>
        <v>11.120750000000001</v>
      </c>
      <c r="O1348" s="2">
        <f>LOG(N1348,10)</f>
        <v>1.04613407770266</v>
      </c>
      <c r="P1348" s="2">
        <f>LOG(L1348/K1348, 2)</f>
        <v>7.790609152149699</v>
      </c>
      <c r="Q1348" s="1">
        <v>0</v>
      </c>
      <c r="R1348" s="1">
        <v>1</v>
      </c>
      <c r="S1348" s="1">
        <f>-1*LOG10(R1348)</f>
        <v>0</v>
      </c>
      <c r="T1348" s="1">
        <v>1</v>
      </c>
      <c r="U1348" s="1" t="s">
        <v>1161</v>
      </c>
      <c r="V1348" s="1" t="s">
        <v>54</v>
      </c>
      <c r="W1348" s="1" t="s">
        <v>9441</v>
      </c>
      <c r="X1348" s="1" t="s">
        <v>27</v>
      </c>
      <c r="Y1348" s="1" t="s">
        <v>9440</v>
      </c>
    </row>
    <row r="1349" spans="1:25" x14ac:dyDescent="0.3">
      <c r="A1349" s="1" t="s">
        <v>2737</v>
      </c>
      <c r="B1349" s="1" t="s">
        <v>2737</v>
      </c>
      <c r="C1349" s="1" t="s">
        <v>2736</v>
      </c>
      <c r="D1349" s="8">
        <f>(L1349/K1349*100)-100</f>
        <v>-1.7590109122974553</v>
      </c>
      <c r="E1349" s="1" t="s">
        <v>869</v>
      </c>
      <c r="F1349" s="1" t="s">
        <v>22</v>
      </c>
      <c r="G1349" s="1" t="s">
        <v>23</v>
      </c>
      <c r="H1349" s="1">
        <v>3266.04</v>
      </c>
      <c r="I1349" s="1">
        <v>3208.59</v>
      </c>
      <c r="J1349" s="1">
        <v>-2.5603299999999999E-2</v>
      </c>
      <c r="K1349" s="1">
        <f>IF(H1349=0, 0.1, H1349)</f>
        <v>3266.04</v>
      </c>
      <c r="L1349" s="1">
        <f>IF(I1349=0, 0.1, I1349)</f>
        <v>3208.59</v>
      </c>
      <c r="M1349" s="2">
        <f>LOG(L1349/K1349, 10)</f>
        <v>-7.7072737154385762E-3</v>
      </c>
      <c r="N1349" s="2">
        <f>AVERAGE(K1349:L1349)</f>
        <v>3237.3150000000001</v>
      </c>
      <c r="O1349" s="2">
        <f>LOG(N1349,10)</f>
        <v>3.5101849595526913</v>
      </c>
      <c r="P1349" s="2">
        <f>LOG(L1349/K1349, 2)</f>
        <v>-2.5603009090302314E-2</v>
      </c>
      <c r="Q1349" s="1">
        <v>-3.9447199999999997E-3</v>
      </c>
      <c r="R1349" s="1">
        <v>0.98675000000000002</v>
      </c>
      <c r="S1349" s="1">
        <f>-1*LOG10(R1349)</f>
        <v>5.7928649324470527E-3</v>
      </c>
      <c r="T1349" s="1">
        <v>0.99990000000000001</v>
      </c>
      <c r="U1349" s="1" t="s">
        <v>1161</v>
      </c>
      <c r="V1349" s="1" t="s">
        <v>46</v>
      </c>
      <c r="W1349" s="1" t="s">
        <v>2735</v>
      </c>
      <c r="X1349" s="1" t="s">
        <v>27</v>
      </c>
      <c r="Y1349" s="1" t="s">
        <v>2734</v>
      </c>
    </row>
    <row r="1350" spans="1:25" x14ac:dyDescent="0.3">
      <c r="A1350" s="1" t="s">
        <v>4152</v>
      </c>
      <c r="B1350" s="1" t="s">
        <v>4152</v>
      </c>
      <c r="C1350" s="1" t="s">
        <v>4151</v>
      </c>
      <c r="D1350" s="8">
        <f>(L1350/K1350*100)-100</f>
        <v>-57.046110000632247</v>
      </c>
      <c r="E1350" s="1" t="s">
        <v>4150</v>
      </c>
      <c r="F1350" s="1" t="s">
        <v>22</v>
      </c>
      <c r="G1350" s="1" t="s">
        <v>23</v>
      </c>
      <c r="H1350" s="1">
        <v>4112.34</v>
      </c>
      <c r="I1350" s="1">
        <v>1766.41</v>
      </c>
      <c r="J1350" s="1">
        <v>-1.2191399999999999</v>
      </c>
      <c r="K1350" s="1">
        <f>IF(H1350=0, 0.1, H1350)</f>
        <v>4112.34</v>
      </c>
      <c r="L1350" s="1">
        <f>IF(I1350=0, 0.1, I1350)</f>
        <v>1766.41</v>
      </c>
      <c r="M1350" s="2">
        <f>LOG(L1350/K1350, 10)</f>
        <v>-0.36699749938199211</v>
      </c>
      <c r="N1350" s="2">
        <f>AVERAGE(K1350:L1350)</f>
        <v>2939.375</v>
      </c>
      <c r="O1350" s="2">
        <f>LOG(N1350,10)</f>
        <v>3.4682549960901543</v>
      </c>
      <c r="P1350" s="2">
        <f>LOG(L1350/K1350, 2)</f>
        <v>-1.2191393039504472</v>
      </c>
      <c r="Q1350" s="1">
        <v>-1.0599799999999999</v>
      </c>
      <c r="R1350" s="1">
        <v>0.10415000000000001</v>
      </c>
      <c r="S1350" s="1">
        <f>-1*LOG10(R1350)</f>
        <v>0.98234072571623532</v>
      </c>
      <c r="T1350" s="1">
        <v>0.99990000000000001</v>
      </c>
      <c r="U1350" s="1" t="s">
        <v>1161</v>
      </c>
      <c r="V1350" s="1" t="s">
        <v>44</v>
      </c>
      <c r="W1350" s="1" t="s">
        <v>4149</v>
      </c>
      <c r="X1350" s="1" t="s">
        <v>25</v>
      </c>
      <c r="Y1350" s="1" t="s">
        <v>4148</v>
      </c>
    </row>
    <row r="1351" spans="1:25" x14ac:dyDescent="0.3">
      <c r="A1351" s="1" t="s">
        <v>7967</v>
      </c>
      <c r="B1351" s="1" t="s">
        <v>7967</v>
      </c>
      <c r="C1351" s="1" t="s">
        <v>7966</v>
      </c>
      <c r="D1351" s="8">
        <f>(L1351/K1351*100)-100</f>
        <v>6.3113122431151254</v>
      </c>
      <c r="E1351" s="1" t="s">
        <v>7965</v>
      </c>
      <c r="F1351" s="1" t="s">
        <v>22</v>
      </c>
      <c r="G1351" s="1" t="s">
        <v>23</v>
      </c>
      <c r="H1351" s="1">
        <v>3491.35</v>
      </c>
      <c r="I1351" s="1">
        <v>3711.7</v>
      </c>
      <c r="J1351" s="1">
        <v>8.8291700000000001E-2</v>
      </c>
      <c r="K1351" s="1">
        <f>IF(H1351=0, 0.1, H1351)</f>
        <v>3491.35</v>
      </c>
      <c r="L1351" s="1">
        <f>IF(I1351=0, 0.1, I1351)</f>
        <v>3711.7</v>
      </c>
      <c r="M1351" s="2">
        <f>LOG(L1351/K1351, 10)</f>
        <v>2.6579478854186756E-2</v>
      </c>
      <c r="N1351" s="2">
        <f>AVERAGE(K1351:L1351)</f>
        <v>3601.5249999999996</v>
      </c>
      <c r="O1351" s="2">
        <f>LOG(N1351,10)</f>
        <v>3.5564864337800315</v>
      </c>
      <c r="P1351" s="2">
        <f>LOG(L1351/K1351, 2)</f>
        <v>8.8295117553187544E-2</v>
      </c>
      <c r="Q1351" s="1">
        <v>6.5982200000000005E-2</v>
      </c>
      <c r="R1351" s="1">
        <v>0.92015000000000002</v>
      </c>
      <c r="S1351" s="1">
        <f>-1*LOG10(R1351)</f>
        <v>3.6141369543361626E-2</v>
      </c>
      <c r="T1351" s="1">
        <v>0.99990000000000001</v>
      </c>
      <c r="U1351" s="1" t="s">
        <v>1161</v>
      </c>
      <c r="V1351" s="1" t="s">
        <v>31</v>
      </c>
      <c r="W1351" s="1" t="s">
        <v>7964</v>
      </c>
      <c r="X1351" s="1" t="s">
        <v>25</v>
      </c>
      <c r="Y1351" s="1" t="s">
        <v>7963</v>
      </c>
    </row>
    <row r="1352" spans="1:25" x14ac:dyDescent="0.3">
      <c r="A1352" s="1" t="s">
        <v>7979</v>
      </c>
      <c r="B1352" s="1" t="s">
        <v>7979</v>
      </c>
      <c r="C1352" s="1" t="s">
        <v>7978</v>
      </c>
      <c r="D1352" s="8">
        <f>(L1352/K1352*100)-100</f>
        <v>-28.548576968353998</v>
      </c>
      <c r="E1352" s="1" t="s">
        <v>189</v>
      </c>
      <c r="F1352" s="1" t="s">
        <v>22</v>
      </c>
      <c r="G1352" s="1" t="s">
        <v>23</v>
      </c>
      <c r="H1352" s="1">
        <v>14441</v>
      </c>
      <c r="I1352" s="1">
        <v>10318.299999999999</v>
      </c>
      <c r="J1352" s="1">
        <v>-0.48496499999999998</v>
      </c>
      <c r="K1352" s="1">
        <f>IF(H1352=0, 0.1, H1352)</f>
        <v>14441</v>
      </c>
      <c r="L1352" s="1">
        <f>IF(I1352=0, 0.1, I1352)</f>
        <v>10318.299999999999</v>
      </c>
      <c r="M1352" s="2">
        <f>LOG(L1352/K1352, 10)</f>
        <v>-0.14598911734694828</v>
      </c>
      <c r="N1352" s="2">
        <f>AVERAGE(K1352:L1352)</f>
        <v>12379.65</v>
      </c>
      <c r="O1352" s="2">
        <f>LOG(N1352,10)</f>
        <v>4.0927083663951347</v>
      </c>
      <c r="P1352" s="2">
        <f>LOG(L1352/K1352, 2)</f>
        <v>-0.48496535046263556</v>
      </c>
      <c r="Q1352" s="1">
        <v>-0.48111399999999999</v>
      </c>
      <c r="R1352" s="1">
        <v>0.47325</v>
      </c>
      <c r="S1352" s="1">
        <f>-1*LOG10(R1352)</f>
        <v>0.32490937736416564</v>
      </c>
      <c r="T1352" s="1">
        <v>0.99990000000000001</v>
      </c>
      <c r="U1352" s="1" t="s">
        <v>1161</v>
      </c>
      <c r="V1352" s="1" t="s">
        <v>31</v>
      </c>
      <c r="W1352" s="1" t="s">
        <v>7977</v>
      </c>
      <c r="X1352" s="1" t="s">
        <v>25</v>
      </c>
      <c r="Y1352" s="1" t="s">
        <v>7976</v>
      </c>
    </row>
    <row r="1353" spans="1:25" x14ac:dyDescent="0.3">
      <c r="A1353" s="1" t="s">
        <v>7061</v>
      </c>
      <c r="B1353" s="1" t="s">
        <v>7061</v>
      </c>
      <c r="C1353" s="1" t="s">
        <v>7060</v>
      </c>
      <c r="D1353" s="8">
        <f>(L1353/K1353*100)-100</f>
        <v>104.83555829330973</v>
      </c>
      <c r="E1353" s="1" t="s">
        <v>378</v>
      </c>
      <c r="F1353" s="1" t="s">
        <v>22</v>
      </c>
      <c r="G1353" s="1" t="s">
        <v>23</v>
      </c>
      <c r="H1353" s="1">
        <v>311.69099999999997</v>
      </c>
      <c r="I1353" s="1">
        <v>638.45399999999995</v>
      </c>
      <c r="J1353" s="1">
        <v>1.0344599999999999</v>
      </c>
      <c r="K1353" s="1">
        <f>IF(H1353=0, 0.1, H1353)</f>
        <v>311.69099999999997</v>
      </c>
      <c r="L1353" s="1">
        <f>IF(I1353=0, 0.1, I1353)</f>
        <v>638.45399999999995</v>
      </c>
      <c r="M1353" s="2">
        <f>LOG(L1353/K1353, 10)</f>
        <v>0.31140534991172264</v>
      </c>
      <c r="N1353" s="2">
        <f>AVERAGE(K1353:L1353)</f>
        <v>475.07249999999999</v>
      </c>
      <c r="O1353" s="2">
        <f>LOG(N1353,10)</f>
        <v>2.6767598916191333</v>
      </c>
      <c r="P1353" s="2">
        <f>LOG(L1353/K1353, 2)</f>
        <v>1.0344661807699815</v>
      </c>
      <c r="Q1353" s="1">
        <v>0.116628</v>
      </c>
      <c r="R1353" s="1">
        <v>0.57825000000000004</v>
      </c>
      <c r="S1353" s="1">
        <f>-1*LOG10(R1353)</f>
        <v>0.23788435855734294</v>
      </c>
      <c r="T1353" s="1">
        <v>0.99990000000000001</v>
      </c>
      <c r="U1353" s="1" t="s">
        <v>1161</v>
      </c>
      <c r="V1353" s="1" t="s">
        <v>51</v>
      </c>
      <c r="W1353" s="1" t="s">
        <v>7059</v>
      </c>
      <c r="X1353" s="1" t="s">
        <v>27</v>
      </c>
      <c r="Y1353" s="1" t="s">
        <v>7058</v>
      </c>
    </row>
    <row r="1354" spans="1:25" x14ac:dyDescent="0.3">
      <c r="A1354" s="1" t="s">
        <v>8349</v>
      </c>
      <c r="B1354" s="1" t="s">
        <v>8349</v>
      </c>
      <c r="C1354" s="1" t="s">
        <v>8348</v>
      </c>
      <c r="D1354" s="8">
        <f>(L1354/K1354*100)-100</f>
        <v>29.50234593153391</v>
      </c>
      <c r="E1354" s="1" t="s">
        <v>1091</v>
      </c>
      <c r="F1354" s="1" t="s">
        <v>22</v>
      </c>
      <c r="G1354" s="1" t="s">
        <v>23</v>
      </c>
      <c r="H1354" s="1">
        <v>808.63400000000001</v>
      </c>
      <c r="I1354" s="1">
        <v>1047.2</v>
      </c>
      <c r="J1354" s="1">
        <v>0.37298399999999998</v>
      </c>
      <c r="K1354" s="1">
        <f>IF(H1354=0, 0.1, H1354)</f>
        <v>808.63400000000001</v>
      </c>
      <c r="L1354" s="1">
        <f>IF(I1354=0, 0.1, I1354)</f>
        <v>1047.2</v>
      </c>
      <c r="M1354" s="2">
        <f>LOG(L1354/K1354, 10)</f>
        <v>0.11227763572145634</v>
      </c>
      <c r="N1354" s="2">
        <f>AVERAGE(K1354:L1354)</f>
        <v>927.91700000000003</v>
      </c>
      <c r="O1354" s="2">
        <f>LOG(N1354,10)</f>
        <v>2.9675091313329949</v>
      </c>
      <c r="P1354" s="2">
        <f>LOG(L1354/K1354, 2)</f>
        <v>0.37297823253063478</v>
      </c>
      <c r="Q1354" s="1">
        <v>9.8663200000000006E-2</v>
      </c>
      <c r="R1354" s="1">
        <v>0.86365000000000003</v>
      </c>
      <c r="S1354" s="1">
        <f>-1*LOG10(R1354)</f>
        <v>6.3662222642219907E-2</v>
      </c>
      <c r="T1354" s="1">
        <v>0.99990000000000001</v>
      </c>
      <c r="U1354" s="1" t="s">
        <v>1161</v>
      </c>
      <c r="V1354" s="1" t="s">
        <v>33</v>
      </c>
      <c r="W1354" s="1" t="s">
        <v>8347</v>
      </c>
      <c r="X1354" s="1" t="s">
        <v>25</v>
      </c>
      <c r="Y1354" s="1" t="s">
        <v>8346</v>
      </c>
    </row>
    <row r="1355" spans="1:25" x14ac:dyDescent="0.3">
      <c r="A1355" s="1" t="s">
        <v>5321</v>
      </c>
      <c r="B1355" s="1" t="s">
        <v>5321</v>
      </c>
      <c r="C1355" s="1" t="s">
        <v>5320</v>
      </c>
      <c r="D1355" s="8">
        <f>(L1355/K1355*100)-100</f>
        <v>99.421597194353808</v>
      </c>
      <c r="E1355" s="1" t="s">
        <v>5319</v>
      </c>
      <c r="F1355" s="1" t="s">
        <v>22</v>
      </c>
      <c r="G1355" s="1" t="s">
        <v>23</v>
      </c>
      <c r="H1355" s="1">
        <v>114.626</v>
      </c>
      <c r="I1355" s="1">
        <v>228.589</v>
      </c>
      <c r="J1355" s="1">
        <v>0.99581399999999998</v>
      </c>
      <c r="K1355" s="1">
        <f>IF(H1355=0, 0.1, H1355)</f>
        <v>114.626</v>
      </c>
      <c r="L1355" s="1">
        <f>IF(I1355=0, 0.1, I1355)</f>
        <v>228.589</v>
      </c>
      <c r="M1355" s="2">
        <f>LOG(L1355/K1355, 10)</f>
        <v>0.29977219025655849</v>
      </c>
      <c r="N1355" s="2">
        <f>AVERAGE(K1355:L1355)</f>
        <v>171.60750000000002</v>
      </c>
      <c r="O1355" s="2">
        <f>LOG(N1355,10)</f>
        <v>2.2345362645000764</v>
      </c>
      <c r="P1355" s="2">
        <f>LOG(L1355/K1355, 2)</f>
        <v>0.99582166087918134</v>
      </c>
      <c r="Q1355" s="1">
        <v>0.64156599999999997</v>
      </c>
      <c r="R1355" s="1">
        <v>0.50865000000000005</v>
      </c>
      <c r="S1355" s="1">
        <f>-1*LOG10(R1355)</f>
        <v>0.2935809511662324</v>
      </c>
      <c r="T1355" s="1">
        <v>0.99990000000000001</v>
      </c>
      <c r="U1355" s="1" t="s">
        <v>1161</v>
      </c>
      <c r="V1355" s="1" t="s">
        <v>42</v>
      </c>
      <c r="W1355" s="1" t="s">
        <v>5318</v>
      </c>
      <c r="X1355" s="1" t="s">
        <v>27</v>
      </c>
      <c r="Y1355" s="1" t="s">
        <v>5317</v>
      </c>
    </row>
    <row r="1356" spans="1:25" x14ac:dyDescent="0.3">
      <c r="A1356" s="1" t="s">
        <v>9439</v>
      </c>
      <c r="B1356" s="1" t="s">
        <v>9439</v>
      </c>
      <c r="C1356" s="1" t="s">
        <v>9438</v>
      </c>
      <c r="D1356" s="8">
        <f>(L1356/K1356*100)-100</f>
        <v>46574.1</v>
      </c>
      <c r="E1356" s="1" t="s">
        <v>841</v>
      </c>
      <c r="F1356" s="1" t="s">
        <v>22</v>
      </c>
      <c r="G1356" s="1" t="s">
        <v>23</v>
      </c>
      <c r="H1356" s="1">
        <v>0</v>
      </c>
      <c r="I1356" s="1">
        <v>46.674100000000003</v>
      </c>
      <c r="K1356" s="1">
        <f>IF(H1356=0, 0.1, H1356)</f>
        <v>0.1</v>
      </c>
      <c r="L1356" s="1">
        <f>IF(I1356=0, 0.1, I1356)</f>
        <v>46.674100000000003</v>
      </c>
      <c r="M1356" s="2">
        <f>LOG(L1356/K1356, 10)</f>
        <v>2.669075952356474</v>
      </c>
      <c r="N1356" s="2">
        <f>AVERAGE(K1356:L1356)</f>
        <v>23.387050000000002</v>
      </c>
      <c r="O1356" s="2">
        <f>LOG(N1356,10)</f>
        <v>1.3689754441468884</v>
      </c>
      <c r="P1356" s="2">
        <f>LOG(L1356/K1356, 2)</f>
        <v>8.8664783935212146</v>
      </c>
      <c r="Q1356" s="1">
        <v>0</v>
      </c>
      <c r="R1356" s="1">
        <v>1</v>
      </c>
      <c r="S1356" s="1">
        <f>-1*LOG10(R1356)</f>
        <v>0</v>
      </c>
      <c r="T1356" s="1">
        <v>1</v>
      </c>
      <c r="U1356" s="1" t="s">
        <v>1161</v>
      </c>
      <c r="V1356" s="1" t="s">
        <v>43</v>
      </c>
      <c r="W1356" s="1" t="s">
        <v>9437</v>
      </c>
      <c r="X1356" s="1" t="s">
        <v>25</v>
      </c>
      <c r="Y1356" s="1" t="s">
        <v>9436</v>
      </c>
    </row>
    <row r="1357" spans="1:25" x14ac:dyDescent="0.3">
      <c r="A1357" s="1" t="s">
        <v>4259</v>
      </c>
      <c r="B1357" s="1" t="s">
        <v>4259</v>
      </c>
      <c r="C1357" s="1" t="s">
        <v>4258</v>
      </c>
      <c r="D1357" s="8">
        <f>(L1357/K1357*100)-100</f>
        <v>-31.678297274040958</v>
      </c>
      <c r="E1357" s="1" t="s">
        <v>671</v>
      </c>
      <c r="F1357" s="1" t="s">
        <v>22</v>
      </c>
      <c r="G1357" s="1" t="s">
        <v>23</v>
      </c>
      <c r="H1357" s="1">
        <v>793.73900000000003</v>
      </c>
      <c r="I1357" s="1">
        <v>542.29600000000005</v>
      </c>
      <c r="J1357" s="1">
        <v>-0.54958499999999999</v>
      </c>
      <c r="K1357" s="1">
        <f>IF(H1357=0, 0.1, H1357)</f>
        <v>793.73900000000003</v>
      </c>
      <c r="L1357" s="1">
        <f>IF(I1357=0, 0.1, I1357)</f>
        <v>542.29600000000005</v>
      </c>
      <c r="M1357" s="2">
        <f>LOG(L1357/K1357, 10)</f>
        <v>-0.16544131861774358</v>
      </c>
      <c r="N1357" s="2">
        <f>AVERAGE(K1357:L1357)</f>
        <v>668.01750000000004</v>
      </c>
      <c r="O1357" s="2">
        <f>LOG(N1357,10)</f>
        <v>2.8247878398017163</v>
      </c>
      <c r="P1357" s="2">
        <f>LOG(L1357/K1357, 2)</f>
        <v>-0.54958416437149415</v>
      </c>
      <c r="Q1357" s="1">
        <v>-5.04188E-2</v>
      </c>
      <c r="R1357" s="1">
        <v>0.74990000000000001</v>
      </c>
      <c r="S1357" s="1">
        <f>-1*LOG10(R1357)</f>
        <v>0.12499664639995896</v>
      </c>
      <c r="T1357" s="1">
        <v>0.99990000000000001</v>
      </c>
      <c r="U1357" s="1" t="s">
        <v>1161</v>
      </c>
      <c r="V1357" s="1" t="s">
        <v>44</v>
      </c>
      <c r="W1357" s="1" t="s">
        <v>4257</v>
      </c>
      <c r="X1357" s="1" t="s">
        <v>27</v>
      </c>
      <c r="Y1357" s="1" t="s">
        <v>4256</v>
      </c>
    </row>
    <row r="1358" spans="1:25" x14ac:dyDescent="0.3">
      <c r="A1358" s="1" t="s">
        <v>6602</v>
      </c>
      <c r="B1358" s="1" t="s">
        <v>6602</v>
      </c>
      <c r="C1358" s="1" t="s">
        <v>6601</v>
      </c>
      <c r="D1358" s="8">
        <f>(L1358/K1358*100)-100</f>
        <v>5.7776924667040817</v>
      </c>
      <c r="E1358" s="1" t="s">
        <v>572</v>
      </c>
      <c r="F1358" s="1" t="s">
        <v>22</v>
      </c>
      <c r="G1358" s="1" t="s">
        <v>23</v>
      </c>
      <c r="H1358" s="1">
        <v>135452</v>
      </c>
      <c r="I1358" s="1">
        <v>143278</v>
      </c>
      <c r="J1358" s="1">
        <v>8.1037499999999998E-2</v>
      </c>
      <c r="K1358" s="1">
        <f>IF(H1358=0, 0.1, H1358)</f>
        <v>135452</v>
      </c>
      <c r="L1358" s="1">
        <f>IF(I1358=0, 0.1, I1358)</f>
        <v>143278</v>
      </c>
      <c r="M1358" s="2">
        <f>LOG(L1358/K1358, 10)</f>
        <v>2.4394088681187861E-2</v>
      </c>
      <c r="N1358" s="2">
        <f>AVERAGE(K1358:L1358)</f>
        <v>139365</v>
      </c>
      <c r="O1358" s="2">
        <f>LOG(N1358,10)</f>
        <v>5.14415371913213</v>
      </c>
      <c r="P1358" s="2">
        <f>LOG(L1358/K1358, 2)</f>
        <v>8.1035408539211762E-2</v>
      </c>
      <c r="Q1358" s="1">
        <v>9.0614E-2</v>
      </c>
      <c r="R1358" s="1">
        <v>0.88429999999999997</v>
      </c>
      <c r="S1358" s="1">
        <f>-1*LOG10(R1358)</f>
        <v>5.3400374984867327E-2</v>
      </c>
      <c r="T1358" s="1">
        <v>0.99990000000000001</v>
      </c>
      <c r="U1358" s="1" t="s">
        <v>1161</v>
      </c>
      <c r="V1358" s="1" t="s">
        <v>24</v>
      </c>
      <c r="W1358" s="1" t="s">
        <v>6600</v>
      </c>
      <c r="X1358" s="1" t="s">
        <v>27</v>
      </c>
      <c r="Y1358" s="1" t="s">
        <v>6599</v>
      </c>
    </row>
    <row r="1359" spans="1:25" x14ac:dyDescent="0.3">
      <c r="A1359" s="1" t="s">
        <v>8150</v>
      </c>
      <c r="B1359" s="1" t="s">
        <v>8150</v>
      </c>
      <c r="C1359" s="1" t="s">
        <v>8149</v>
      </c>
      <c r="D1359" s="8">
        <f>(L1359/K1359*100)-100</f>
        <v>7.5204937552179985</v>
      </c>
      <c r="E1359" s="1" t="s">
        <v>8148</v>
      </c>
      <c r="F1359" s="1" t="s">
        <v>22</v>
      </c>
      <c r="G1359" s="1" t="s">
        <v>23</v>
      </c>
      <c r="H1359" s="1">
        <v>7138.76</v>
      </c>
      <c r="I1359" s="1">
        <v>7675.63</v>
      </c>
      <c r="J1359" s="1">
        <v>0.104611</v>
      </c>
      <c r="K1359" s="1">
        <f>IF(H1359=0, 0.1, H1359)</f>
        <v>7138.76</v>
      </c>
      <c r="L1359" s="1">
        <f>IF(I1359=0, 0.1, I1359)</f>
        <v>7675.63</v>
      </c>
      <c r="M1359" s="2">
        <f>LOG(L1359/K1359, 10)</f>
        <v>3.1491250079859957E-2</v>
      </c>
      <c r="N1359" s="2">
        <f>AVERAGE(K1359:L1359)</f>
        <v>7407.1949999999997</v>
      </c>
      <c r="O1359" s="2">
        <f>LOG(N1359,10)</f>
        <v>3.8696537779321711</v>
      </c>
      <c r="P1359" s="2">
        <f>LOG(L1359/K1359, 2)</f>
        <v>0.10461166838341071</v>
      </c>
      <c r="Q1359" s="1">
        <v>0.104655</v>
      </c>
      <c r="R1359" s="1">
        <v>0.86865000000000003</v>
      </c>
      <c r="S1359" s="1">
        <f>-1*LOG10(R1359)</f>
        <v>6.1155176010944778E-2</v>
      </c>
      <c r="T1359" s="1">
        <v>0.99990000000000001</v>
      </c>
      <c r="U1359" s="1" t="s">
        <v>1161</v>
      </c>
      <c r="V1359" s="1" t="s">
        <v>31</v>
      </c>
      <c r="W1359" s="1" t="s">
        <v>8147</v>
      </c>
      <c r="X1359" s="1" t="s">
        <v>27</v>
      </c>
      <c r="Y1359" s="1" t="s">
        <v>8146</v>
      </c>
    </row>
    <row r="1360" spans="1:25" x14ac:dyDescent="0.3">
      <c r="A1360" s="1" t="s">
        <v>7639</v>
      </c>
      <c r="B1360" s="1" t="s">
        <v>7639</v>
      </c>
      <c r="C1360" s="1" t="s">
        <v>7638</v>
      </c>
      <c r="D1360" s="8">
        <f>(L1360/K1360*100)-100</f>
        <v>-99.922330700344077</v>
      </c>
      <c r="E1360" s="1" t="s">
        <v>7637</v>
      </c>
      <c r="F1360" s="1" t="s">
        <v>22</v>
      </c>
      <c r="G1360" s="1" t="s">
        <v>23</v>
      </c>
      <c r="H1360" s="1">
        <v>128.751</v>
      </c>
      <c r="I1360" s="1">
        <v>0</v>
      </c>
      <c r="K1360" s="1">
        <f>IF(H1360=0, 0.1, H1360)</f>
        <v>128.751</v>
      </c>
      <c r="L1360" s="1">
        <f>IF(I1360=0, 0.1, I1360)</f>
        <v>0.1</v>
      </c>
      <c r="M1360" s="2">
        <f>LOG(L1360/K1360, 10)</f>
        <v>-3.1097506108611532</v>
      </c>
      <c r="N1360" s="2">
        <f>AVERAGE(K1360:L1360)</f>
        <v>64.4255</v>
      </c>
      <c r="O1360" s="2">
        <f>LOG(N1360,10)</f>
        <v>1.8090577977529898</v>
      </c>
      <c r="P1360" s="2">
        <f>LOG(L1360/K1360, 2)</f>
        <v>-10.330367922312805</v>
      </c>
      <c r="Q1360" s="1">
        <v>0</v>
      </c>
      <c r="R1360" s="1">
        <v>1</v>
      </c>
      <c r="S1360" s="1">
        <f>-1*LOG10(R1360)</f>
        <v>0</v>
      </c>
      <c r="T1360" s="1">
        <v>1</v>
      </c>
      <c r="U1360" s="1" t="s">
        <v>1161</v>
      </c>
      <c r="V1360" s="1" t="s">
        <v>47</v>
      </c>
      <c r="W1360" s="1" t="s">
        <v>7636</v>
      </c>
      <c r="X1360" s="1" t="s">
        <v>25</v>
      </c>
      <c r="Y1360" s="1" t="s">
        <v>7635</v>
      </c>
    </row>
    <row r="1361" spans="1:25" x14ac:dyDescent="0.3">
      <c r="A1361" s="1" t="s">
        <v>4731</v>
      </c>
      <c r="B1361" s="1" t="s">
        <v>4731</v>
      </c>
      <c r="C1361" s="1" t="s">
        <v>4730</v>
      </c>
      <c r="D1361" s="8">
        <f>(L1361/K1361*100)-100</f>
        <v>-20.130828417254037</v>
      </c>
      <c r="E1361" s="1" t="s">
        <v>599</v>
      </c>
      <c r="F1361" s="1" t="s">
        <v>22</v>
      </c>
      <c r="G1361" s="1" t="s">
        <v>23</v>
      </c>
      <c r="H1361" s="1">
        <v>2663.03</v>
      </c>
      <c r="I1361" s="1">
        <v>2126.94</v>
      </c>
      <c r="J1361" s="1">
        <v>-0.32429200000000002</v>
      </c>
      <c r="K1361" s="1">
        <f>IF(H1361=0, 0.1, H1361)</f>
        <v>2663.03</v>
      </c>
      <c r="L1361" s="1">
        <f>IF(I1361=0, 0.1, I1361)</f>
        <v>2126.94</v>
      </c>
      <c r="M1361" s="2">
        <f>LOG(L1361/K1361, 10)</f>
        <v>-9.7620820123782051E-2</v>
      </c>
      <c r="N1361" s="2">
        <f>AVERAGE(K1361:L1361)</f>
        <v>2394.9850000000001</v>
      </c>
      <c r="O1361" s="2">
        <f>LOG(N1361,10)</f>
        <v>3.3793027977348702</v>
      </c>
      <c r="P1361" s="2">
        <f>LOG(L1361/K1361, 2)</f>
        <v>-0.32428934501513723</v>
      </c>
      <c r="Q1361" s="1">
        <v>-8.7952299999999997E-2</v>
      </c>
      <c r="R1361" s="1">
        <v>0.81479999999999997</v>
      </c>
      <c r="S1361" s="1">
        <f>-1*LOG10(R1361)</f>
        <v>8.8948979671873513E-2</v>
      </c>
      <c r="T1361" s="1">
        <v>0.99990000000000001</v>
      </c>
      <c r="U1361" s="1" t="s">
        <v>1161</v>
      </c>
      <c r="V1361" s="1" t="s">
        <v>43</v>
      </c>
      <c r="W1361" s="1" t="s">
        <v>4729</v>
      </c>
      <c r="X1361" s="1" t="s">
        <v>27</v>
      </c>
      <c r="Y1361" s="1" t="s">
        <v>4728</v>
      </c>
    </row>
    <row r="1362" spans="1:25" x14ac:dyDescent="0.3">
      <c r="A1362" s="1" t="s">
        <v>965</v>
      </c>
      <c r="B1362" s="1" t="s">
        <v>965</v>
      </c>
      <c r="C1362" s="1" t="s">
        <v>10514</v>
      </c>
      <c r="D1362" s="8">
        <f>(L1362/K1362*100)-100</f>
        <v>44.298682851044333</v>
      </c>
      <c r="E1362" s="1" t="s">
        <v>386</v>
      </c>
      <c r="F1362" s="1" t="s">
        <v>22</v>
      </c>
      <c r="G1362" s="1" t="s">
        <v>23</v>
      </c>
      <c r="H1362" s="1">
        <v>661.04899999999998</v>
      </c>
      <c r="I1362" s="1">
        <v>953.88499999999999</v>
      </c>
      <c r="J1362" s="1">
        <v>0.529057</v>
      </c>
      <c r="K1362" s="1">
        <f>IF(H1362=0, 0.1, H1362)</f>
        <v>661.04899999999998</v>
      </c>
      <c r="L1362" s="1">
        <f>IF(I1362=0, 0.1, I1362)</f>
        <v>953.88499999999999</v>
      </c>
      <c r="M1362" s="2">
        <f>LOG(L1362/K1362, 10)</f>
        <v>0.15926236689991127</v>
      </c>
      <c r="N1362" s="2">
        <f>AVERAGE(K1362:L1362)</f>
        <v>807.46699999999998</v>
      </c>
      <c r="O1362" s="2">
        <f>LOG(N1362,10)</f>
        <v>2.9071247823830078</v>
      </c>
      <c r="P1362" s="2">
        <f>LOG(L1362/K1362, 2)</f>
        <v>0.52905813106307442</v>
      </c>
      <c r="Q1362" s="1">
        <v>5.64389E-2</v>
      </c>
      <c r="R1362" s="1">
        <v>0.46815000000000001</v>
      </c>
      <c r="S1362" s="1">
        <f>-1*LOG10(R1362)</f>
        <v>0.32961497227898606</v>
      </c>
      <c r="T1362" s="1">
        <v>0.99990000000000001</v>
      </c>
      <c r="U1362" s="1" t="s">
        <v>1161</v>
      </c>
      <c r="V1362" s="1" t="s">
        <v>36</v>
      </c>
      <c r="W1362" s="1" t="s">
        <v>36</v>
      </c>
      <c r="X1362" s="1" t="s">
        <v>36</v>
      </c>
      <c r="Y1362" s="1" t="s">
        <v>36</v>
      </c>
    </row>
    <row r="1363" spans="1:25" x14ac:dyDescent="0.3">
      <c r="A1363" s="1" t="s">
        <v>1725</v>
      </c>
      <c r="B1363" s="1" t="s">
        <v>1725</v>
      </c>
      <c r="C1363" s="1" t="s">
        <v>1724</v>
      </c>
      <c r="D1363" s="8">
        <f>(L1363/K1363*100)-100</f>
        <v>-18.896691388179278</v>
      </c>
      <c r="E1363" s="1" t="s">
        <v>1723</v>
      </c>
      <c r="F1363" s="1" t="s">
        <v>22</v>
      </c>
      <c r="G1363" s="1" t="s">
        <v>23</v>
      </c>
      <c r="H1363" s="1">
        <v>25874.9</v>
      </c>
      <c r="I1363" s="1">
        <v>20985.4</v>
      </c>
      <c r="J1363" s="1">
        <v>-0.30216500000000002</v>
      </c>
      <c r="K1363" s="1">
        <f>IF(H1363=0, 0.1, H1363)</f>
        <v>25874.9</v>
      </c>
      <c r="L1363" s="1">
        <f>IF(I1363=0, 0.1, I1363)</f>
        <v>20985.4</v>
      </c>
      <c r="M1363" s="2">
        <f>LOG(L1363/K1363, 10)</f>
        <v>-9.0961428371499065E-2</v>
      </c>
      <c r="N1363" s="2">
        <f>AVERAGE(K1363:L1363)</f>
        <v>23430.15</v>
      </c>
      <c r="O1363" s="2">
        <f>LOG(N1363,10)</f>
        <v>4.3697750689624666</v>
      </c>
      <c r="P1363" s="2">
        <f>LOG(L1363/K1363, 2)</f>
        <v>-0.30216732445836719</v>
      </c>
      <c r="Q1363" s="1">
        <v>-0.32347100000000001</v>
      </c>
      <c r="R1363" s="1">
        <v>0.63490000000000002</v>
      </c>
      <c r="S1363" s="1">
        <f>-1*LOG10(R1363)</f>
        <v>0.1972946729256479</v>
      </c>
      <c r="T1363" s="1">
        <v>0.99990000000000001</v>
      </c>
      <c r="U1363" s="1" t="s">
        <v>1161</v>
      </c>
      <c r="V1363" s="1" t="s">
        <v>37</v>
      </c>
      <c r="W1363" s="1" t="s">
        <v>1722</v>
      </c>
      <c r="X1363" s="1" t="s">
        <v>25</v>
      </c>
      <c r="Y1363" s="1" t="s">
        <v>1721</v>
      </c>
    </row>
    <row r="1364" spans="1:25" x14ac:dyDescent="0.3">
      <c r="A1364" s="1" t="s">
        <v>2958</v>
      </c>
      <c r="B1364" s="1" t="s">
        <v>2958</v>
      </c>
      <c r="C1364" s="1" t="s">
        <v>2957</v>
      </c>
      <c r="D1364" s="8">
        <f>(L1364/K1364*100)-100</f>
        <v>-74.592900034309878</v>
      </c>
      <c r="E1364" s="1" t="s">
        <v>455</v>
      </c>
      <c r="F1364" s="1" t="s">
        <v>22</v>
      </c>
      <c r="G1364" s="1" t="s">
        <v>23</v>
      </c>
      <c r="H1364" s="1">
        <v>87.146900000000002</v>
      </c>
      <c r="I1364" s="1">
        <v>22.141500000000001</v>
      </c>
      <c r="J1364" s="1">
        <v>-1.9766900000000001</v>
      </c>
      <c r="K1364" s="1">
        <f>IF(H1364=0, 0.1, H1364)</f>
        <v>87.146900000000002</v>
      </c>
      <c r="L1364" s="1">
        <f>IF(I1364=0, 0.1, I1364)</f>
        <v>22.141500000000001</v>
      </c>
      <c r="M1364" s="2">
        <f>LOG(L1364/K1364, 10)</f>
        <v>-0.59504490365387896</v>
      </c>
      <c r="N1364" s="2">
        <f>AVERAGE(K1364:L1364)</f>
        <v>54.644199999999998</v>
      </c>
      <c r="O1364" s="2">
        <f>LOG(N1364,10)</f>
        <v>1.7375440722020938</v>
      </c>
      <c r="P1364" s="2">
        <f>LOG(L1364/K1364, 2)</f>
        <v>-1.9766963831673645</v>
      </c>
      <c r="Q1364" s="1">
        <v>-0.107249</v>
      </c>
      <c r="R1364" s="1">
        <v>0.4783</v>
      </c>
      <c r="S1364" s="1">
        <f>-1*LOG10(R1364)</f>
        <v>0.32029961912803584</v>
      </c>
      <c r="T1364" s="1">
        <v>0.99990000000000001</v>
      </c>
      <c r="U1364" s="1" t="s">
        <v>1161</v>
      </c>
      <c r="V1364" s="1" t="s">
        <v>34</v>
      </c>
      <c r="W1364" s="1" t="s">
        <v>2956</v>
      </c>
      <c r="X1364" s="1" t="s">
        <v>25</v>
      </c>
      <c r="Y1364" s="1" t="s">
        <v>2955</v>
      </c>
    </row>
    <row r="1365" spans="1:25" x14ac:dyDescent="0.3">
      <c r="A1365" s="1" t="s">
        <v>9435</v>
      </c>
      <c r="B1365" s="1" t="s">
        <v>9435</v>
      </c>
      <c r="C1365" s="1" t="s">
        <v>9434</v>
      </c>
      <c r="D1365" s="8">
        <f>(L1365/K1365*100)-100</f>
        <v>23237.1</v>
      </c>
      <c r="E1365" s="1" t="s">
        <v>596</v>
      </c>
      <c r="F1365" s="1" t="s">
        <v>22</v>
      </c>
      <c r="G1365" s="1" t="s">
        <v>23</v>
      </c>
      <c r="H1365" s="1">
        <v>0</v>
      </c>
      <c r="I1365" s="1">
        <v>23.3371</v>
      </c>
      <c r="K1365" s="1">
        <f>IF(H1365=0, 0.1, H1365)</f>
        <v>0.1</v>
      </c>
      <c r="L1365" s="1">
        <f>IF(I1365=0, 0.1, I1365)</f>
        <v>23.3371</v>
      </c>
      <c r="M1365" s="2">
        <f>LOG(L1365/K1365, 10)</f>
        <v>2.3680468871743163</v>
      </c>
      <c r="N1365" s="2">
        <f>AVERAGE(K1365:L1365)</f>
        <v>11.71855</v>
      </c>
      <c r="O1365" s="2">
        <f>LOG(N1365,10)</f>
        <v>1.0688738773854054</v>
      </c>
      <c r="P1365" s="2">
        <f>LOG(L1365/K1365, 2)</f>
        <v>7.8664814845149253</v>
      </c>
      <c r="Q1365" s="1">
        <v>0</v>
      </c>
      <c r="R1365" s="1">
        <v>1</v>
      </c>
      <c r="S1365" s="1">
        <f>-1*LOG10(R1365)</f>
        <v>0</v>
      </c>
      <c r="T1365" s="1">
        <v>1</v>
      </c>
      <c r="U1365" s="1" t="s">
        <v>1161</v>
      </c>
      <c r="V1365" s="1" t="s">
        <v>47</v>
      </c>
      <c r="W1365" s="1" t="s">
        <v>9433</v>
      </c>
      <c r="X1365" s="1" t="s">
        <v>25</v>
      </c>
      <c r="Y1365" s="1" t="s">
        <v>9432</v>
      </c>
    </row>
    <row r="1366" spans="1:25" x14ac:dyDescent="0.3">
      <c r="A1366" s="1" t="s">
        <v>3153</v>
      </c>
      <c r="B1366" s="1" t="s">
        <v>3153</v>
      </c>
      <c r="C1366" s="1" t="s">
        <v>3152</v>
      </c>
      <c r="D1366" s="8">
        <f>(L1366/K1366*100)-100</f>
        <v>-99.63609235975909</v>
      </c>
      <c r="E1366" s="1" t="s">
        <v>925</v>
      </c>
      <c r="F1366" s="1" t="s">
        <v>22</v>
      </c>
      <c r="G1366" s="1" t="s">
        <v>23</v>
      </c>
      <c r="H1366" s="1">
        <v>27.479500000000002</v>
      </c>
      <c r="I1366" s="1">
        <v>0</v>
      </c>
      <c r="K1366" s="1">
        <f>IF(H1366=0, 0.1, H1366)</f>
        <v>27.479500000000002</v>
      </c>
      <c r="L1366" s="1">
        <f>IF(I1366=0, 0.1, I1366)</f>
        <v>0.1</v>
      </c>
      <c r="M1366" s="2">
        <f>LOG(L1366/K1366, 10)</f>
        <v>-2.4390088263053991</v>
      </c>
      <c r="N1366" s="2">
        <f>AVERAGE(K1366:L1366)</f>
        <v>13.789750000000002</v>
      </c>
      <c r="O1366" s="2">
        <f>LOG(N1366,10)</f>
        <v>1.1395563927454901</v>
      </c>
      <c r="P1366" s="2">
        <f>LOG(L1366/K1366, 2)</f>
        <v>-8.1022119437821569</v>
      </c>
      <c r="Q1366" s="1">
        <v>0</v>
      </c>
      <c r="R1366" s="1">
        <v>1</v>
      </c>
      <c r="S1366" s="1">
        <f>-1*LOG10(R1366)</f>
        <v>0</v>
      </c>
      <c r="T1366" s="1">
        <v>1</v>
      </c>
      <c r="U1366" s="1" t="s">
        <v>1161</v>
      </c>
      <c r="V1366" s="1" t="s">
        <v>34</v>
      </c>
      <c r="W1366" s="1" t="s">
        <v>3151</v>
      </c>
      <c r="X1366" s="1" t="s">
        <v>27</v>
      </c>
      <c r="Y1366" s="1" t="s">
        <v>3150</v>
      </c>
    </row>
    <row r="1367" spans="1:25" x14ac:dyDescent="0.3">
      <c r="A1367" s="1" t="s">
        <v>699</v>
      </c>
      <c r="B1367" s="1" t="s">
        <v>699</v>
      </c>
      <c r="C1367" s="1" t="s">
        <v>700</v>
      </c>
      <c r="D1367" s="8">
        <f>(L1367/K1367*100)-100</f>
        <v>34.334489612971112</v>
      </c>
      <c r="E1367" s="1" t="s">
        <v>701</v>
      </c>
      <c r="F1367" s="1" t="s">
        <v>22</v>
      </c>
      <c r="G1367" s="1" t="s">
        <v>23</v>
      </c>
      <c r="H1367" s="1">
        <v>2565.6999999999998</v>
      </c>
      <c r="I1367" s="1">
        <v>3446.62</v>
      </c>
      <c r="J1367" s="1">
        <v>0.42583199999999999</v>
      </c>
      <c r="K1367" s="1">
        <f>IF(H1367=0, 0.1, H1367)</f>
        <v>2565.6999999999998</v>
      </c>
      <c r="L1367" s="1">
        <f>IF(I1367=0, 0.1, I1367)</f>
        <v>3446.62</v>
      </c>
      <c r="M1367" s="2">
        <f>LOG(L1367/K1367, 10)</f>
        <v>0.12818752961279961</v>
      </c>
      <c r="N1367" s="2">
        <f>AVERAGE(K1367:L1367)</f>
        <v>3006.16</v>
      </c>
      <c r="O1367" s="2">
        <f>LOG(N1367,10)</f>
        <v>3.4780120917757986</v>
      </c>
      <c r="P1367" s="2">
        <f>LOG(L1367/K1367, 2)</f>
        <v>0.42582975603496476</v>
      </c>
      <c r="Q1367" s="1">
        <v>0.225466</v>
      </c>
      <c r="R1367" s="1">
        <v>0.71084999999999998</v>
      </c>
      <c r="S1367" s="1">
        <f>-1*LOG10(R1367)</f>
        <v>0.14822203224491762</v>
      </c>
      <c r="T1367" s="1">
        <v>0.99990000000000001</v>
      </c>
      <c r="U1367" s="1" t="s">
        <v>142</v>
      </c>
      <c r="V1367" s="1" t="s">
        <v>36</v>
      </c>
      <c r="W1367" s="1" t="s">
        <v>36</v>
      </c>
      <c r="X1367" s="1" t="s">
        <v>36</v>
      </c>
      <c r="Y1367" s="1" t="s">
        <v>36</v>
      </c>
    </row>
    <row r="1368" spans="1:25" x14ac:dyDescent="0.3">
      <c r="A1368" s="1" t="s">
        <v>9431</v>
      </c>
      <c r="B1368" s="1" t="s">
        <v>9431</v>
      </c>
      <c r="C1368" s="1" t="s">
        <v>9430</v>
      </c>
      <c r="D1368" s="8">
        <f>(L1368/K1368*100)-100</f>
        <v>23237.1</v>
      </c>
      <c r="E1368" s="1" t="s">
        <v>1083</v>
      </c>
      <c r="F1368" s="1" t="s">
        <v>22</v>
      </c>
      <c r="G1368" s="1" t="s">
        <v>23</v>
      </c>
      <c r="H1368" s="1">
        <v>0</v>
      </c>
      <c r="I1368" s="1">
        <v>23.3371</v>
      </c>
      <c r="K1368" s="1">
        <f>IF(H1368=0, 0.1, H1368)</f>
        <v>0.1</v>
      </c>
      <c r="L1368" s="1">
        <f>IF(I1368=0, 0.1, I1368)</f>
        <v>23.3371</v>
      </c>
      <c r="M1368" s="2">
        <f>LOG(L1368/K1368, 10)</f>
        <v>2.3680468871743163</v>
      </c>
      <c r="N1368" s="2">
        <f>AVERAGE(K1368:L1368)</f>
        <v>11.71855</v>
      </c>
      <c r="O1368" s="2">
        <f>LOG(N1368,10)</f>
        <v>1.0688738773854054</v>
      </c>
      <c r="P1368" s="2">
        <f>LOG(L1368/K1368, 2)</f>
        <v>7.8664814845149253</v>
      </c>
      <c r="Q1368" s="1">
        <v>0</v>
      </c>
      <c r="R1368" s="1">
        <v>1</v>
      </c>
      <c r="S1368" s="1">
        <f>-1*LOG10(R1368)</f>
        <v>0</v>
      </c>
      <c r="T1368" s="1">
        <v>1</v>
      </c>
      <c r="U1368" s="1" t="s">
        <v>1161</v>
      </c>
      <c r="V1368" s="1" t="s">
        <v>32</v>
      </c>
      <c r="W1368" s="1" t="s">
        <v>9429</v>
      </c>
      <c r="X1368" s="1" t="s">
        <v>27</v>
      </c>
      <c r="Y1368" s="1" t="s">
        <v>9428</v>
      </c>
    </row>
    <row r="1369" spans="1:25" x14ac:dyDescent="0.3">
      <c r="A1369" s="1" t="s">
        <v>9134</v>
      </c>
      <c r="B1369" s="1" t="s">
        <v>9134</v>
      </c>
      <c r="C1369" s="1" t="s">
        <v>9133</v>
      </c>
      <c r="D1369" s="8">
        <f>(L1369/K1369*100)-100</f>
        <v>110608</v>
      </c>
      <c r="E1369" s="1" t="s">
        <v>331</v>
      </c>
      <c r="F1369" s="1" t="s">
        <v>22</v>
      </c>
      <c r="G1369" s="1" t="s">
        <v>23</v>
      </c>
      <c r="H1369" s="1">
        <v>0</v>
      </c>
      <c r="I1369" s="1">
        <v>110.708</v>
      </c>
      <c r="K1369" s="1">
        <f>IF(H1369=0, 0.1, H1369)</f>
        <v>0.1</v>
      </c>
      <c r="L1369" s="1">
        <f>IF(I1369=0, 0.1, I1369)</f>
        <v>110.708</v>
      </c>
      <c r="M1369" s="2">
        <f>LOG(L1369/K1369, 10)</f>
        <v>3.0441790050731212</v>
      </c>
      <c r="N1369" s="2">
        <f>AVERAGE(K1369:L1369)</f>
        <v>55.403999999999996</v>
      </c>
      <c r="O1369" s="2">
        <f>LOG(N1369,10)</f>
        <v>1.7435411205987659</v>
      </c>
      <c r="P1369" s="2">
        <f>LOG(L1369/K1369, 2)</f>
        <v>10.112543762818662</v>
      </c>
      <c r="Q1369" s="1">
        <v>0</v>
      </c>
      <c r="R1369" s="1">
        <v>1</v>
      </c>
      <c r="S1369" s="1">
        <f>-1*LOG10(R1369)</f>
        <v>0</v>
      </c>
      <c r="T1369" s="1">
        <v>1</v>
      </c>
      <c r="U1369" s="1" t="s">
        <v>1161</v>
      </c>
      <c r="V1369" s="1" t="s">
        <v>33</v>
      </c>
      <c r="W1369" s="1" t="s">
        <v>9132</v>
      </c>
      <c r="X1369" s="1" t="s">
        <v>27</v>
      </c>
      <c r="Y1369" s="1" t="s">
        <v>9131</v>
      </c>
    </row>
    <row r="1370" spans="1:25" x14ac:dyDescent="0.3">
      <c r="A1370" s="1" t="s">
        <v>8863</v>
      </c>
      <c r="B1370" s="1" t="s">
        <v>8863</v>
      </c>
      <c r="C1370" s="1" t="s">
        <v>8862</v>
      </c>
      <c r="D1370" s="8">
        <f>(L1370/K1370*100)-100</f>
        <v>20.861877286927921</v>
      </c>
      <c r="E1370" s="1" t="s">
        <v>8861</v>
      </c>
      <c r="F1370" s="1" t="s">
        <v>22</v>
      </c>
      <c r="G1370" s="1" t="s">
        <v>23</v>
      </c>
      <c r="H1370" s="1">
        <v>54.959099999999999</v>
      </c>
      <c r="I1370" s="1">
        <v>66.424599999999998</v>
      </c>
      <c r="J1370" s="1">
        <v>0.27336100000000002</v>
      </c>
      <c r="K1370" s="1">
        <f>IF(H1370=0, 0.1, H1370)</f>
        <v>54.959099999999999</v>
      </c>
      <c r="L1370" s="1">
        <f>IF(I1370=0, 0.1, I1370)</f>
        <v>66.424599999999998</v>
      </c>
      <c r="M1370" s="2">
        <f>LOG(L1370/K1370, 10)</f>
        <v>8.2289335643216416E-2</v>
      </c>
      <c r="N1370" s="2">
        <f>AVERAGE(K1370:L1370)</f>
        <v>60.691850000000002</v>
      </c>
      <c r="O1370" s="2">
        <f>LOG(N1370,10)</f>
        <v>1.7831303757924302</v>
      </c>
      <c r="P1370" s="2">
        <f>LOG(L1370/K1370, 2)</f>
        <v>0.27335925598281663</v>
      </c>
      <c r="Q1370" s="1">
        <v>0</v>
      </c>
      <c r="R1370" s="1">
        <v>1</v>
      </c>
      <c r="S1370" s="1">
        <f>-1*LOG10(R1370)</f>
        <v>0</v>
      </c>
      <c r="T1370" s="1">
        <v>1</v>
      </c>
      <c r="U1370" s="1" t="s">
        <v>1161</v>
      </c>
      <c r="V1370" s="1" t="s">
        <v>33</v>
      </c>
      <c r="W1370" s="1" t="s">
        <v>8860</v>
      </c>
      <c r="X1370" s="1" t="s">
        <v>27</v>
      </c>
      <c r="Y1370" s="1" t="s">
        <v>8859</v>
      </c>
    </row>
    <row r="1371" spans="1:25" x14ac:dyDescent="0.3">
      <c r="A1371" s="1" t="s">
        <v>3247</v>
      </c>
      <c r="B1371" s="1" t="s">
        <v>3247</v>
      </c>
      <c r="C1371" s="1" t="s">
        <v>3246</v>
      </c>
      <c r="D1371" s="8">
        <f>(L1371/K1371*100)-100</f>
        <v>102734.99999999999</v>
      </c>
      <c r="E1371" s="1" t="s">
        <v>536</v>
      </c>
      <c r="F1371" s="1" t="s">
        <v>22</v>
      </c>
      <c r="G1371" s="1" t="s">
        <v>23</v>
      </c>
      <c r="H1371" s="1">
        <v>0</v>
      </c>
      <c r="I1371" s="1">
        <v>102.83499999999999</v>
      </c>
      <c r="K1371" s="1">
        <f>IF(H1371=0, 0.1, H1371)</f>
        <v>0.1</v>
      </c>
      <c r="L1371" s="1">
        <f>IF(I1371=0, 0.1, I1371)</f>
        <v>102.83499999999999</v>
      </c>
      <c r="M1371" s="2">
        <f>LOG(L1371/K1371, 10)</f>
        <v>3.0121409524010163</v>
      </c>
      <c r="N1371" s="2">
        <f>AVERAGE(K1371:L1371)</f>
        <v>51.467499999999994</v>
      </c>
      <c r="O1371" s="2">
        <f>LOG(N1371,10)</f>
        <v>1.7115330731933636</v>
      </c>
      <c r="P1371" s="2">
        <f>LOG(L1371/K1371, 2)</f>
        <v>10.006115655541715</v>
      </c>
      <c r="R1371" s="1">
        <v>5.3900000000000003E-2</v>
      </c>
      <c r="S1371" s="1">
        <f>-1*LOG10(R1371)</f>
        <v>1.2684112348132612</v>
      </c>
      <c r="T1371" s="1">
        <v>0.99990000000000001</v>
      </c>
      <c r="U1371" s="1" t="s">
        <v>1161</v>
      </c>
      <c r="V1371" s="1" t="s">
        <v>45</v>
      </c>
      <c r="W1371" s="1" t="s">
        <v>3245</v>
      </c>
      <c r="X1371" s="1" t="s">
        <v>25</v>
      </c>
      <c r="Y1371" s="1" t="s">
        <v>3244</v>
      </c>
    </row>
    <row r="1372" spans="1:25" x14ac:dyDescent="0.3">
      <c r="A1372" s="1" t="s">
        <v>6972</v>
      </c>
      <c r="B1372" s="1" t="s">
        <v>6972</v>
      </c>
      <c r="C1372" s="1" t="s">
        <v>6971</v>
      </c>
      <c r="D1372" s="8">
        <f>(L1372/K1372*100)-100</f>
        <v>-42.033886452412105</v>
      </c>
      <c r="E1372" s="1" t="s">
        <v>235</v>
      </c>
      <c r="F1372" s="1" t="s">
        <v>22</v>
      </c>
      <c r="G1372" s="1" t="s">
        <v>23</v>
      </c>
      <c r="H1372" s="1">
        <v>2001.98</v>
      </c>
      <c r="I1372" s="1">
        <v>1160.47</v>
      </c>
      <c r="J1372" s="1">
        <v>-0.78671500000000005</v>
      </c>
      <c r="K1372" s="1">
        <f>IF(H1372=0, 0.1, H1372)</f>
        <v>2001.98</v>
      </c>
      <c r="L1372" s="1">
        <f>IF(I1372=0, 0.1, I1372)</f>
        <v>1160.47</v>
      </c>
      <c r="M1372" s="2">
        <f>LOG(L1372/K1372, 10)</f>
        <v>-0.23682581678324949</v>
      </c>
      <c r="N1372" s="2">
        <f>AVERAGE(K1372:L1372)</f>
        <v>1581.2249999999999</v>
      </c>
      <c r="O1372" s="2">
        <f>LOG(N1372,10)</f>
        <v>3.1989936721496939</v>
      </c>
      <c r="P1372" s="2">
        <f>LOG(L1372/K1372, 2)</f>
        <v>-0.78671833436692362</v>
      </c>
      <c r="Q1372" s="1">
        <v>-0.14433399999999999</v>
      </c>
      <c r="R1372" s="1">
        <v>0.70835000000000004</v>
      </c>
      <c r="S1372" s="1">
        <f>-1*LOG10(R1372)</f>
        <v>0.14975210175985826</v>
      </c>
      <c r="T1372" s="1">
        <v>0.99990000000000001</v>
      </c>
      <c r="U1372" s="1" t="s">
        <v>1161</v>
      </c>
      <c r="V1372" s="1" t="s">
        <v>51</v>
      </c>
      <c r="W1372" s="1" t="s">
        <v>6970</v>
      </c>
      <c r="X1372" s="1" t="s">
        <v>25</v>
      </c>
      <c r="Y1372" s="1" t="s">
        <v>6969</v>
      </c>
    </row>
    <row r="1373" spans="1:25" x14ac:dyDescent="0.3">
      <c r="A1373" s="1" t="s">
        <v>9427</v>
      </c>
      <c r="B1373" s="1" t="s">
        <v>9427</v>
      </c>
      <c r="C1373" s="1" t="s">
        <v>9426</v>
      </c>
      <c r="D1373" s="8">
        <f>(L1373/K1373*100)-100</f>
        <v>52722.7</v>
      </c>
      <c r="E1373" s="1" t="s">
        <v>9425</v>
      </c>
      <c r="F1373" s="1" t="s">
        <v>22</v>
      </c>
      <c r="G1373" s="1" t="s">
        <v>23</v>
      </c>
      <c r="H1373" s="1">
        <v>0</v>
      </c>
      <c r="I1373" s="1">
        <v>52.822699999999998</v>
      </c>
      <c r="K1373" s="1">
        <f>IF(H1373=0, 0.1, H1373)</f>
        <v>0.1</v>
      </c>
      <c r="L1373" s="1">
        <f>IF(I1373=0, 0.1, I1373)</f>
        <v>52.822699999999998</v>
      </c>
      <c r="M1373" s="2">
        <f>LOG(L1373/K1373, 10)</f>
        <v>2.7228205961350547</v>
      </c>
      <c r="N1373" s="2">
        <f>AVERAGE(K1373:L1373)</f>
        <v>26.461349999999999</v>
      </c>
      <c r="O1373" s="2">
        <f>LOG(N1373,10)</f>
        <v>1.4226119971679789</v>
      </c>
      <c r="P1373" s="2">
        <f>LOG(L1373/K1373, 2)</f>
        <v>9.0450142356389964</v>
      </c>
      <c r="Q1373" s="1">
        <v>0</v>
      </c>
      <c r="R1373" s="1">
        <v>1</v>
      </c>
      <c r="S1373" s="1">
        <f>-1*LOG10(R1373)</f>
        <v>0</v>
      </c>
      <c r="T1373" s="1">
        <v>1</v>
      </c>
      <c r="U1373" s="1" t="s">
        <v>1161</v>
      </c>
      <c r="V1373" s="1" t="s">
        <v>45</v>
      </c>
      <c r="W1373" s="1" t="s">
        <v>9424</v>
      </c>
      <c r="X1373" s="1" t="s">
        <v>25</v>
      </c>
      <c r="Y1373" s="1" t="s">
        <v>9423</v>
      </c>
    </row>
    <row r="1374" spans="1:25" x14ac:dyDescent="0.3">
      <c r="A1374" s="1" t="s">
        <v>4648</v>
      </c>
      <c r="B1374" s="1" t="s">
        <v>4648</v>
      </c>
      <c r="C1374" s="1" t="s">
        <v>4647</v>
      </c>
      <c r="D1374" s="8">
        <f>(L1374/K1374*100)-100</f>
        <v>17.711386599537931</v>
      </c>
      <c r="E1374" s="1" t="s">
        <v>262</v>
      </c>
      <c r="F1374" s="1" t="s">
        <v>22</v>
      </c>
      <c r="G1374" s="1" t="s">
        <v>23</v>
      </c>
      <c r="H1374" s="1">
        <v>463.98399999999998</v>
      </c>
      <c r="I1374" s="1">
        <v>546.16200000000003</v>
      </c>
      <c r="J1374" s="1">
        <v>0.23525399999999999</v>
      </c>
      <c r="K1374" s="1">
        <f>IF(H1374=0, 0.1, H1374)</f>
        <v>463.98399999999998</v>
      </c>
      <c r="L1374" s="1">
        <f>IF(I1374=0, 0.1, I1374)</f>
        <v>546.16200000000003</v>
      </c>
      <c r="M1374" s="2">
        <f>LOG(L1374/K1374, 10)</f>
        <v>7.0818475572064762E-2</v>
      </c>
      <c r="N1374" s="2">
        <f>AVERAGE(K1374:L1374)</f>
        <v>505.07299999999998</v>
      </c>
      <c r="O1374" s="2">
        <f>LOG(N1374,10)</f>
        <v>2.703354152783926</v>
      </c>
      <c r="P1374" s="2">
        <f>LOG(L1374/K1374, 2)</f>
        <v>0.23525388363993635</v>
      </c>
      <c r="Q1374" s="1">
        <v>2.5297099999999999E-2</v>
      </c>
      <c r="R1374" s="1">
        <v>0.89815</v>
      </c>
      <c r="S1374" s="1">
        <f>-1*LOG10(R1374)</f>
        <v>4.6651125769087989E-2</v>
      </c>
      <c r="T1374" s="1">
        <v>0.99990000000000001</v>
      </c>
      <c r="U1374" s="1" t="s">
        <v>1161</v>
      </c>
      <c r="V1374" s="1" t="s">
        <v>43</v>
      </c>
      <c r="W1374" s="1" t="s">
        <v>4646</v>
      </c>
      <c r="X1374" s="1" t="s">
        <v>25</v>
      </c>
      <c r="Y1374" s="1" t="s">
        <v>4645</v>
      </c>
    </row>
    <row r="1375" spans="1:25" x14ac:dyDescent="0.3">
      <c r="A1375" s="1" t="s">
        <v>6649</v>
      </c>
      <c r="B1375" s="1" t="s">
        <v>6649</v>
      </c>
      <c r="C1375" s="1" t="s">
        <v>6648</v>
      </c>
      <c r="D1375" s="8">
        <f>(L1375/K1375*100)-100</f>
        <v>36.225916345696703</v>
      </c>
      <c r="E1375" s="1" t="s">
        <v>6647</v>
      </c>
      <c r="F1375" s="1" t="s">
        <v>22</v>
      </c>
      <c r="G1375" s="1" t="s">
        <v>23</v>
      </c>
      <c r="H1375" s="1">
        <v>458.50599999999997</v>
      </c>
      <c r="I1375" s="1">
        <v>624.60400000000004</v>
      </c>
      <c r="J1375" s="1">
        <v>0.44600200000000001</v>
      </c>
      <c r="K1375" s="1">
        <f>IF(H1375=0, 0.1, H1375)</f>
        <v>458.50599999999997</v>
      </c>
      <c r="L1375" s="1">
        <f>IF(I1375=0, 0.1, I1375)</f>
        <v>624.60400000000004</v>
      </c>
      <c r="M1375" s="2">
        <f>LOG(L1375/K1375, 10)</f>
        <v>0.1342597379381659</v>
      </c>
      <c r="N1375" s="2">
        <f>AVERAGE(K1375:L1375)</f>
        <v>541.55500000000006</v>
      </c>
      <c r="O1375" s="2">
        <f>LOG(N1375,10)</f>
        <v>2.7336425698875249</v>
      </c>
      <c r="P1375" s="2">
        <f>LOG(L1375/K1375, 2)</f>
        <v>0.44600119546900807</v>
      </c>
      <c r="Q1375" s="1">
        <v>0.298211</v>
      </c>
      <c r="R1375" s="1">
        <v>0.65469999999999995</v>
      </c>
      <c r="S1375" s="1">
        <f>-1*LOG10(R1375)</f>
        <v>0.1839576590780034</v>
      </c>
      <c r="T1375" s="1">
        <v>0.99990000000000001</v>
      </c>
      <c r="U1375" s="1" t="s">
        <v>1161</v>
      </c>
      <c r="V1375" s="1" t="s">
        <v>52</v>
      </c>
      <c r="W1375" s="1" t="s">
        <v>6646</v>
      </c>
      <c r="X1375" s="1" t="s">
        <v>25</v>
      </c>
      <c r="Y1375" s="1" t="s">
        <v>6645</v>
      </c>
    </row>
    <row r="1376" spans="1:25" x14ac:dyDescent="0.3">
      <c r="A1376" s="1" t="s">
        <v>1432</v>
      </c>
      <c r="B1376" s="1" t="s">
        <v>1432</v>
      </c>
      <c r="C1376" s="1" t="s">
        <v>1431</v>
      </c>
      <c r="D1376" s="8">
        <f>(L1376/K1376*100)-100</f>
        <v>-47.431634480422055</v>
      </c>
      <c r="E1376" s="1" t="s">
        <v>243</v>
      </c>
      <c r="F1376" s="1" t="s">
        <v>22</v>
      </c>
      <c r="G1376" s="1" t="s">
        <v>23</v>
      </c>
      <c r="H1376" s="1">
        <v>1239.6600000000001</v>
      </c>
      <c r="I1376" s="1">
        <v>651.66899999999998</v>
      </c>
      <c r="J1376" s="1">
        <v>-0.92773300000000003</v>
      </c>
      <c r="K1376" s="1">
        <f>IF(H1376=0, 0.1, H1376)</f>
        <v>1239.6600000000001</v>
      </c>
      <c r="L1376" s="1">
        <f>IF(I1376=0, 0.1, I1376)</f>
        <v>651.66899999999998</v>
      </c>
      <c r="M1376" s="2">
        <f>LOG(L1376/K1376, 10)</f>
        <v>-0.2792755260605817</v>
      </c>
      <c r="N1376" s="2">
        <f>AVERAGE(K1376:L1376)</f>
        <v>945.66450000000009</v>
      </c>
      <c r="O1376" s="2">
        <f>LOG(N1376,10)</f>
        <v>2.9757370860401071</v>
      </c>
      <c r="P1376" s="2">
        <f>LOG(L1376/K1376, 2)</f>
        <v>-0.92773321623509419</v>
      </c>
      <c r="Q1376" s="1">
        <v>-0.99861200000000006</v>
      </c>
      <c r="R1376" s="1">
        <v>0.44669999999999999</v>
      </c>
      <c r="S1376" s="1">
        <f>-1*LOG10(R1376)</f>
        <v>0.34998404752816142</v>
      </c>
      <c r="T1376" s="1">
        <v>0.99990000000000001</v>
      </c>
      <c r="U1376" s="1" t="s">
        <v>1161</v>
      </c>
      <c r="V1376" s="1" t="s">
        <v>28</v>
      </c>
      <c r="W1376" s="1" t="s">
        <v>1430</v>
      </c>
      <c r="X1376" s="1" t="s">
        <v>25</v>
      </c>
      <c r="Y1376" s="1" t="s">
        <v>1429</v>
      </c>
    </row>
    <row r="1377" spans="1:25" x14ac:dyDescent="0.3">
      <c r="A1377" s="1" t="s">
        <v>6423</v>
      </c>
      <c r="B1377" s="1" t="s">
        <v>6423</v>
      </c>
      <c r="C1377" s="1" t="s">
        <v>6422</v>
      </c>
      <c r="D1377" s="8">
        <f>(L1377/K1377*100)-100</f>
        <v>106.36576591130796</v>
      </c>
      <c r="E1377" s="1" t="s">
        <v>602</v>
      </c>
      <c r="F1377" s="1" t="s">
        <v>22</v>
      </c>
      <c r="G1377" s="1" t="s">
        <v>23</v>
      </c>
      <c r="H1377" s="1">
        <v>32.187800000000003</v>
      </c>
      <c r="I1377" s="1">
        <v>66.424599999999998</v>
      </c>
      <c r="J1377" s="1">
        <v>1.0451999999999999</v>
      </c>
      <c r="K1377" s="1">
        <f>IF(H1377=0, 0.1, H1377)</f>
        <v>32.187800000000003</v>
      </c>
      <c r="L1377" s="1">
        <f>IF(I1377=0, 0.1, I1377)</f>
        <v>66.424599999999998</v>
      </c>
      <c r="M1377" s="2">
        <f>LOG(L1377/K1377, 10)</f>
        <v>0.31463765366764607</v>
      </c>
      <c r="N1377" s="2">
        <f>AVERAGE(K1377:L1377)</f>
        <v>49.306200000000004</v>
      </c>
      <c r="O1377" s="2">
        <f>LOG(N1377,10)</f>
        <v>1.6929015329991124</v>
      </c>
      <c r="P1377" s="2">
        <f>LOG(L1377/K1377, 2)</f>
        <v>1.0452036614279934</v>
      </c>
      <c r="Q1377" s="1">
        <v>0</v>
      </c>
      <c r="R1377" s="1">
        <v>1</v>
      </c>
      <c r="S1377" s="1">
        <f>-1*LOG10(R1377)</f>
        <v>0</v>
      </c>
      <c r="T1377" s="1">
        <v>1</v>
      </c>
      <c r="U1377" s="1" t="s">
        <v>1161</v>
      </c>
      <c r="V1377" s="1" t="s">
        <v>24</v>
      </c>
      <c r="W1377" s="1" t="s">
        <v>6421</v>
      </c>
      <c r="X1377" s="1" t="s">
        <v>25</v>
      </c>
      <c r="Y1377" s="1" t="s">
        <v>6420</v>
      </c>
    </row>
    <row r="1378" spans="1:25" x14ac:dyDescent="0.3">
      <c r="A1378" s="1" t="s">
        <v>5653</v>
      </c>
      <c r="B1378" s="1" t="s">
        <v>5653</v>
      </c>
      <c r="C1378" s="1" t="s">
        <v>5652</v>
      </c>
      <c r="D1378" s="8">
        <f>(L1378/K1378*100)-100</f>
        <v>1244.12727803702</v>
      </c>
      <c r="E1378" s="1" t="s">
        <v>845</v>
      </c>
      <c r="F1378" s="1" t="s">
        <v>22</v>
      </c>
      <c r="G1378" s="1" t="s">
        <v>23</v>
      </c>
      <c r="H1378" s="1">
        <v>32.187800000000003</v>
      </c>
      <c r="I1378" s="1">
        <v>432.64499999999998</v>
      </c>
      <c r="J1378" s="1">
        <v>3.7486000000000002</v>
      </c>
      <c r="K1378" s="1">
        <f>IF(H1378=0, 0.1, H1378)</f>
        <v>32.187800000000003</v>
      </c>
      <c r="L1378" s="1">
        <f>IF(I1378=0, 0.1, I1378)</f>
        <v>432.64499999999998</v>
      </c>
      <c r="M1378" s="2">
        <f>LOG(L1378/K1378, 10)</f>
        <v>1.1284403948576571</v>
      </c>
      <c r="N1378" s="2">
        <f>AVERAGE(K1378:L1378)</f>
        <v>232.41639999999998</v>
      </c>
      <c r="O1378" s="2">
        <f>LOG(N1378,10)</f>
        <v>2.3662667699240041</v>
      </c>
      <c r="P1378" s="2">
        <f>LOG(L1378/K1378, 2)</f>
        <v>3.7485978510834403</v>
      </c>
      <c r="Q1378" s="1">
        <v>0</v>
      </c>
      <c r="R1378" s="1">
        <v>1</v>
      </c>
      <c r="S1378" s="1">
        <f>-1*LOG10(R1378)</f>
        <v>0</v>
      </c>
      <c r="T1378" s="1">
        <v>1</v>
      </c>
      <c r="U1378" s="1" t="s">
        <v>1161</v>
      </c>
      <c r="V1378" s="1" t="s">
        <v>41</v>
      </c>
      <c r="W1378" s="1" t="s">
        <v>5651</v>
      </c>
      <c r="X1378" s="1" t="s">
        <v>27</v>
      </c>
      <c r="Y1378" s="1" t="s">
        <v>5650</v>
      </c>
    </row>
    <row r="1379" spans="1:25" x14ac:dyDescent="0.3">
      <c r="A1379" s="1" t="s">
        <v>3335</v>
      </c>
      <c r="B1379" s="1" t="s">
        <v>3335</v>
      </c>
      <c r="C1379" s="1" t="s">
        <v>3334</v>
      </c>
      <c r="D1379" s="8">
        <f>(L1379/K1379*100)-100</f>
        <v>67.596982856313957</v>
      </c>
      <c r="E1379" s="1" t="s">
        <v>741</v>
      </c>
      <c r="F1379" s="1" t="s">
        <v>22</v>
      </c>
      <c r="G1379" s="1" t="s">
        <v>23</v>
      </c>
      <c r="H1379" s="1">
        <v>220.60599999999999</v>
      </c>
      <c r="I1379" s="1">
        <v>369.72899999999998</v>
      </c>
      <c r="J1379" s="1">
        <v>0.74499400000000005</v>
      </c>
      <c r="K1379" s="1">
        <f>IF(H1379=0, 0.1, H1379)</f>
        <v>220.60599999999999</v>
      </c>
      <c r="L1379" s="1">
        <f>IF(I1379=0, 0.1, I1379)</f>
        <v>369.72899999999998</v>
      </c>
      <c r="M1379" s="2">
        <f>LOG(L1379/K1379, 10)</f>
        <v>0.22426619603263243</v>
      </c>
      <c r="N1379" s="2">
        <f>AVERAGE(K1379:L1379)</f>
        <v>295.16750000000002</v>
      </c>
      <c r="O1379" s="2">
        <f>LOG(N1379,10)</f>
        <v>2.4700685369325428</v>
      </c>
      <c r="P1379" s="2">
        <f>LOG(L1379/K1379, 2)</f>
        <v>0.74499617733431844</v>
      </c>
      <c r="Q1379" s="1">
        <v>9.80708E-2</v>
      </c>
      <c r="R1379" s="1">
        <v>0.73829999999999996</v>
      </c>
      <c r="S1379" s="1">
        <f>-1*LOG10(R1379)</f>
        <v>0.13176713157753506</v>
      </c>
      <c r="T1379" s="1">
        <v>0.99990000000000001</v>
      </c>
      <c r="U1379" s="1" t="s">
        <v>1161</v>
      </c>
      <c r="V1379" s="1" t="s">
        <v>45</v>
      </c>
      <c r="W1379" s="1" t="s">
        <v>3333</v>
      </c>
      <c r="X1379" s="1" t="s">
        <v>25</v>
      </c>
      <c r="Y1379" s="1" t="s">
        <v>3332</v>
      </c>
    </row>
    <row r="1380" spans="1:25" x14ac:dyDescent="0.3">
      <c r="A1380" s="1" t="s">
        <v>3145</v>
      </c>
      <c r="B1380" s="1" t="s">
        <v>3145</v>
      </c>
      <c r="C1380" s="1" t="s">
        <v>3144</v>
      </c>
      <c r="D1380" s="8">
        <f>(L1380/K1380*100)-100</f>
        <v>-99.878697600395924</v>
      </c>
      <c r="E1380" s="1" t="s">
        <v>251</v>
      </c>
      <c r="F1380" s="1" t="s">
        <v>22</v>
      </c>
      <c r="G1380" s="1" t="s">
        <v>23</v>
      </c>
      <c r="H1380" s="1">
        <v>82.438599999999994</v>
      </c>
      <c r="I1380" s="1">
        <v>0</v>
      </c>
      <c r="K1380" s="1">
        <f>IF(H1380=0, 0.1, H1380)</f>
        <v>82.438599999999994</v>
      </c>
      <c r="L1380" s="1">
        <f>IF(I1380=0, 0.1, I1380)</f>
        <v>0.1</v>
      </c>
      <c r="M1380" s="2">
        <f>LOG(L1380/K1380, 10)</f>
        <v>-2.9161306078350089</v>
      </c>
      <c r="N1380" s="2">
        <f>AVERAGE(K1380:L1380)</f>
        <v>41.269299999999994</v>
      </c>
      <c r="O1380" s="2">
        <f>LOG(N1380,10)</f>
        <v>1.615627102540717</v>
      </c>
      <c r="P1380" s="2">
        <f>LOG(L1380/K1380, 2)</f>
        <v>-9.6871761945280781</v>
      </c>
      <c r="Q1380" s="1">
        <v>0</v>
      </c>
      <c r="R1380" s="1">
        <v>1</v>
      </c>
      <c r="S1380" s="1">
        <f>-1*LOG10(R1380)</f>
        <v>0</v>
      </c>
      <c r="T1380" s="1">
        <v>1</v>
      </c>
      <c r="U1380" s="1" t="s">
        <v>1161</v>
      </c>
      <c r="V1380" s="1" t="s">
        <v>34</v>
      </c>
      <c r="W1380" s="1" t="s">
        <v>3143</v>
      </c>
      <c r="X1380" s="1" t="s">
        <v>27</v>
      </c>
      <c r="Y1380" s="1" t="s">
        <v>3142</v>
      </c>
    </row>
    <row r="1381" spans="1:25" x14ac:dyDescent="0.3">
      <c r="A1381" s="1" t="s">
        <v>4979</v>
      </c>
      <c r="B1381" s="1" t="s">
        <v>4979</v>
      </c>
      <c r="C1381" s="1" t="s">
        <v>4978</v>
      </c>
      <c r="D1381" s="8">
        <f>(L1381/K1381*100)-100</f>
        <v>-36.38058737849034</v>
      </c>
      <c r="E1381" s="1" t="s">
        <v>4977</v>
      </c>
      <c r="F1381" s="1" t="s">
        <v>22</v>
      </c>
      <c r="G1381" s="1" t="s">
        <v>23</v>
      </c>
      <c r="H1381" s="1">
        <v>1936.06</v>
      </c>
      <c r="I1381" s="1">
        <v>1231.71</v>
      </c>
      <c r="J1381" s="1">
        <v>-0.65246499999999996</v>
      </c>
      <c r="K1381" s="1">
        <f>IF(H1381=0, 0.1, H1381)</f>
        <v>1936.06</v>
      </c>
      <c r="L1381" s="1">
        <f>IF(I1381=0, 0.1, I1381)</f>
        <v>1231.71</v>
      </c>
      <c r="M1381" s="2">
        <f>LOG(L1381/K1381, 10)</f>
        <v>-0.19641034491766432</v>
      </c>
      <c r="N1381" s="2">
        <f>AVERAGE(K1381:L1381)</f>
        <v>1583.885</v>
      </c>
      <c r="O1381" s="2">
        <f>LOG(N1381,10)</f>
        <v>3.1997236458907885</v>
      </c>
      <c r="P1381" s="2">
        <f>LOG(L1381/K1381, 2)</f>
        <v>-0.65246104290850648</v>
      </c>
      <c r="Q1381" s="1">
        <v>-0.54958200000000001</v>
      </c>
      <c r="R1381" s="1">
        <v>0.39324999999999999</v>
      </c>
      <c r="S1381" s="1">
        <f>-1*LOG10(R1381)</f>
        <v>0.40533126870467556</v>
      </c>
      <c r="T1381" s="1">
        <v>0.99990000000000001</v>
      </c>
      <c r="U1381" s="1" t="s">
        <v>1161</v>
      </c>
      <c r="V1381" s="1" t="s">
        <v>42</v>
      </c>
      <c r="W1381" s="1" t="s">
        <v>4976</v>
      </c>
      <c r="X1381" s="1" t="s">
        <v>25</v>
      </c>
      <c r="Y1381" s="1" t="s">
        <v>4975</v>
      </c>
    </row>
    <row r="1382" spans="1:25" x14ac:dyDescent="0.3">
      <c r="A1382" s="1" t="s">
        <v>5225</v>
      </c>
      <c r="B1382" s="1" t="s">
        <v>5225</v>
      </c>
      <c r="C1382" s="1" t="s">
        <v>5224</v>
      </c>
      <c r="D1382" s="8">
        <f>(L1382/K1382*100)-100</f>
        <v>43.569373610566231</v>
      </c>
      <c r="E1382" s="1" t="s">
        <v>888</v>
      </c>
      <c r="F1382" s="1" t="s">
        <v>22</v>
      </c>
      <c r="G1382" s="1" t="s">
        <v>23</v>
      </c>
      <c r="H1382" s="1">
        <v>7952.88</v>
      </c>
      <c r="I1382" s="1">
        <v>11417.9</v>
      </c>
      <c r="J1382" s="1">
        <v>0.52175300000000002</v>
      </c>
      <c r="K1382" s="1">
        <f>IF(H1382=0, 0.1, H1382)</f>
        <v>7952.88</v>
      </c>
      <c r="L1382" s="1">
        <f>IF(I1382=0, 0.1, I1382)</f>
        <v>11417.9</v>
      </c>
      <c r="M1382" s="2">
        <f>LOG(L1382/K1382, 10)</f>
        <v>0.15706180557125546</v>
      </c>
      <c r="N1382" s="2">
        <f>AVERAGE(K1382:L1382)</f>
        <v>9685.39</v>
      </c>
      <c r="O1382" s="2">
        <f>LOG(N1382,10)</f>
        <v>3.9861171130714226</v>
      </c>
      <c r="P1382" s="2">
        <f>LOG(L1382/K1382, 2)</f>
        <v>0.52174802456088998</v>
      </c>
      <c r="Q1382" s="1">
        <v>0.25962200000000002</v>
      </c>
      <c r="R1382" s="1">
        <v>0.76265000000000005</v>
      </c>
      <c r="S1382" s="1">
        <f>-1*LOG10(R1382)</f>
        <v>0.11767472540346871</v>
      </c>
      <c r="T1382" s="1">
        <v>0.99990000000000001</v>
      </c>
      <c r="U1382" s="1" t="s">
        <v>1161</v>
      </c>
      <c r="V1382" s="1" t="s">
        <v>42</v>
      </c>
      <c r="W1382" s="1" t="s">
        <v>5223</v>
      </c>
      <c r="X1382" s="1" t="s">
        <v>27</v>
      </c>
      <c r="Y1382" s="1" t="s">
        <v>5222</v>
      </c>
    </row>
    <row r="1383" spans="1:25" x14ac:dyDescent="0.3">
      <c r="A1383" s="1" t="s">
        <v>5226</v>
      </c>
      <c r="B1383" s="1" t="s">
        <v>5226</v>
      </c>
      <c r="C1383" s="1" t="s">
        <v>5224</v>
      </c>
      <c r="D1383" s="8">
        <f>(L1383/K1383*100)-100</f>
        <v>30.832667102744892</v>
      </c>
      <c r="E1383" s="1" t="s">
        <v>888</v>
      </c>
      <c r="F1383" s="1" t="s">
        <v>22</v>
      </c>
      <c r="G1383" s="1" t="s">
        <v>23</v>
      </c>
      <c r="H1383" s="1">
        <v>20638.5</v>
      </c>
      <c r="I1383" s="1">
        <v>27001.9</v>
      </c>
      <c r="J1383" s="1">
        <v>0.38772400000000001</v>
      </c>
      <c r="K1383" s="1">
        <f>IF(H1383=0, 0.1, H1383)</f>
        <v>20638.5</v>
      </c>
      <c r="L1383" s="1">
        <f>IF(I1383=0, 0.1, I1383)</f>
        <v>27001.9</v>
      </c>
      <c r="M1383" s="2">
        <f>LOG(L1383/K1383, 10)</f>
        <v>0.11671619483800431</v>
      </c>
      <c r="N1383" s="2">
        <f>AVERAGE(K1383:L1383)</f>
        <v>23820.2</v>
      </c>
      <c r="O1383" s="2">
        <f>LOG(N1383,10)</f>
        <v>4.3769454036006517</v>
      </c>
      <c r="P1383" s="2">
        <f>LOG(L1383/K1383, 2)</f>
        <v>0.38772280676071391</v>
      </c>
      <c r="Q1383" s="1">
        <v>0.34426699999999999</v>
      </c>
      <c r="R1383" s="1">
        <v>0.58899999999999997</v>
      </c>
      <c r="S1383" s="1">
        <f>-1*LOG10(R1383)</f>
        <v>0.22988470521289839</v>
      </c>
      <c r="T1383" s="1">
        <v>0.99990000000000001</v>
      </c>
      <c r="U1383" s="1" t="s">
        <v>1161</v>
      </c>
      <c r="V1383" s="1" t="s">
        <v>42</v>
      </c>
      <c r="W1383" s="1" t="s">
        <v>5223</v>
      </c>
      <c r="X1383" s="1" t="s">
        <v>27</v>
      </c>
      <c r="Y1383" s="1" t="s">
        <v>5222</v>
      </c>
    </row>
    <row r="1384" spans="1:25" x14ac:dyDescent="0.3">
      <c r="A1384" s="1" t="s">
        <v>4484</v>
      </c>
      <c r="B1384" s="1" t="s">
        <v>4484</v>
      </c>
      <c r="C1384" s="1" t="s">
        <v>4483</v>
      </c>
      <c r="D1384" s="8">
        <f>(L1384/K1384*100)-100</f>
        <v>10.813196236488636</v>
      </c>
      <c r="E1384" s="1" t="s">
        <v>289</v>
      </c>
      <c r="F1384" s="1" t="s">
        <v>22</v>
      </c>
      <c r="G1384" s="1" t="s">
        <v>23</v>
      </c>
      <c r="H1384" s="1">
        <v>876.947</v>
      </c>
      <c r="I1384" s="1">
        <v>971.77300000000002</v>
      </c>
      <c r="J1384" s="1">
        <v>0.14812800000000001</v>
      </c>
      <c r="K1384" s="1">
        <f>IF(H1384=0, 0.1, H1384)</f>
        <v>876.947</v>
      </c>
      <c r="L1384" s="1">
        <f>IF(I1384=0, 0.1, I1384)</f>
        <v>971.77300000000002</v>
      </c>
      <c r="M1384" s="2">
        <f>LOG(L1384/K1384, 10)</f>
        <v>4.4591481614729901E-2</v>
      </c>
      <c r="N1384" s="2">
        <f>AVERAGE(K1384:L1384)</f>
        <v>924.36</v>
      </c>
      <c r="O1384" s="2">
        <f>LOG(N1384,10)</f>
        <v>2.9658411439088277</v>
      </c>
      <c r="P1384" s="2">
        <f>LOG(L1384/K1384, 2)</f>
        <v>0.14812969556862457</v>
      </c>
      <c r="Q1384" s="1">
        <v>1.9743900000000002E-2</v>
      </c>
      <c r="R1384" s="1">
        <v>0.93235000000000001</v>
      </c>
      <c r="S1384" s="1">
        <f>-1*LOG10(R1384)</f>
        <v>3.0421024840803029E-2</v>
      </c>
      <c r="T1384" s="1">
        <v>0.99990000000000001</v>
      </c>
      <c r="U1384" s="1" t="s">
        <v>1161</v>
      </c>
      <c r="V1384" s="1" t="s">
        <v>38</v>
      </c>
      <c r="W1384" s="1" t="s">
        <v>4482</v>
      </c>
      <c r="X1384" s="1" t="s">
        <v>27</v>
      </c>
      <c r="Y1384" s="1" t="s">
        <v>4481</v>
      </c>
    </row>
    <row r="1385" spans="1:25" x14ac:dyDescent="0.3">
      <c r="A1385" s="1" t="s">
        <v>2107</v>
      </c>
      <c r="B1385" s="1" t="s">
        <v>2107</v>
      </c>
      <c r="C1385" s="1" t="s">
        <v>2106</v>
      </c>
      <c r="D1385" s="8">
        <f>(L1385/K1385*100)-100</f>
        <v>-60.502627697506909</v>
      </c>
      <c r="E1385" s="1" t="s">
        <v>638</v>
      </c>
      <c r="F1385" s="1" t="s">
        <v>22</v>
      </c>
      <c r="G1385" s="1" t="s">
        <v>23</v>
      </c>
      <c r="H1385" s="1">
        <v>1396.66</v>
      </c>
      <c r="I1385" s="1">
        <v>551.64400000000001</v>
      </c>
      <c r="J1385" s="1">
        <v>-1.3401700000000001</v>
      </c>
      <c r="K1385" s="1">
        <f>IF(H1385=0, 0.1, H1385)</f>
        <v>1396.66</v>
      </c>
      <c r="L1385" s="1">
        <f>IF(I1385=0, 0.1, I1385)</f>
        <v>551.64400000000001</v>
      </c>
      <c r="M1385" s="2">
        <f>LOG(L1385/K1385, 10)</f>
        <v>-0.40343179633524734</v>
      </c>
      <c r="N1385" s="2">
        <f>AVERAGE(K1385:L1385)</f>
        <v>974.15200000000004</v>
      </c>
      <c r="O1385" s="2">
        <f>LOG(N1385,10)</f>
        <v>2.9886267264996542</v>
      </c>
      <c r="P1385" s="2">
        <f>LOG(L1385/K1385, 2)</f>
        <v>-1.3401714186169347</v>
      </c>
      <c r="Q1385" s="1">
        <v>-0.34953899999999999</v>
      </c>
      <c r="R1385" s="1">
        <v>0.52910000000000001</v>
      </c>
      <c r="S1385" s="1">
        <f>-1*LOG10(R1385)</f>
        <v>0.27646223846794316</v>
      </c>
      <c r="T1385" s="1">
        <v>0.99990000000000001</v>
      </c>
      <c r="U1385" s="1" t="s">
        <v>1161</v>
      </c>
      <c r="V1385" s="1" t="s">
        <v>49</v>
      </c>
      <c r="W1385" s="1" t="s">
        <v>2105</v>
      </c>
      <c r="X1385" s="1" t="s">
        <v>27</v>
      </c>
      <c r="Y1385" s="1" t="s">
        <v>2104</v>
      </c>
    </row>
    <row r="1386" spans="1:25" x14ac:dyDescent="0.3">
      <c r="A1386" s="1" t="s">
        <v>2103</v>
      </c>
      <c r="B1386" s="1" t="s">
        <v>2103</v>
      </c>
      <c r="C1386" s="1" t="s">
        <v>2102</v>
      </c>
      <c r="D1386" s="8">
        <f>(L1386/K1386*100)-100</f>
        <v>-26.602528760980633</v>
      </c>
      <c r="E1386" s="1" t="s">
        <v>2101</v>
      </c>
      <c r="F1386" s="1" t="s">
        <v>22</v>
      </c>
      <c r="G1386" s="1" t="s">
        <v>23</v>
      </c>
      <c r="H1386" s="1">
        <v>6529.68</v>
      </c>
      <c r="I1386" s="1">
        <v>4792.62</v>
      </c>
      <c r="J1386" s="1">
        <v>-0.44619700000000001</v>
      </c>
      <c r="K1386" s="1">
        <f>IF(H1386=0, 0.1, H1386)</f>
        <v>6529.68</v>
      </c>
      <c r="L1386" s="1">
        <f>IF(I1386=0, 0.1, I1386)</f>
        <v>4792.62</v>
      </c>
      <c r="M1386" s="2">
        <f>LOG(L1386/K1386, 10)</f>
        <v>-0.1343189025615632</v>
      </c>
      <c r="N1386" s="2">
        <f>AVERAGE(K1386:L1386)</f>
        <v>5661.15</v>
      </c>
      <c r="O1386" s="2">
        <f>LOG(N1386,10)</f>
        <v>3.7529046622700797</v>
      </c>
      <c r="P1386" s="2">
        <f>LOG(L1386/K1386, 2)</f>
        <v>-0.44619773609369495</v>
      </c>
      <c r="Q1386" s="1">
        <v>-0.44350800000000001</v>
      </c>
      <c r="R1386" s="1">
        <v>0.50060000000000004</v>
      </c>
      <c r="S1386" s="1">
        <f>-1*LOG10(R1386)</f>
        <v>0.30050915472779555</v>
      </c>
      <c r="T1386" s="1">
        <v>0.99990000000000001</v>
      </c>
      <c r="U1386" s="1" t="s">
        <v>1161</v>
      </c>
      <c r="V1386" s="1" t="s">
        <v>49</v>
      </c>
      <c r="W1386" s="1" t="s">
        <v>2100</v>
      </c>
      <c r="X1386" s="1" t="s">
        <v>27</v>
      </c>
      <c r="Y1386" s="1" t="s">
        <v>2099</v>
      </c>
    </row>
    <row r="1387" spans="1:25" x14ac:dyDescent="0.3">
      <c r="A1387" s="1" t="s">
        <v>1841</v>
      </c>
      <c r="B1387" s="1" t="s">
        <v>1841</v>
      </c>
      <c r="C1387" s="1" t="s">
        <v>1840</v>
      </c>
      <c r="D1387" s="8">
        <f>(L1387/K1387*100)-100</f>
        <v>388.41913674804005</v>
      </c>
      <c r="E1387" s="1" t="s">
        <v>846</v>
      </c>
      <c r="F1387" s="1" t="s">
        <v>22</v>
      </c>
      <c r="G1387" s="1" t="s">
        <v>23</v>
      </c>
      <c r="H1387" s="1">
        <v>59.667400000000001</v>
      </c>
      <c r="I1387" s="1">
        <v>291.42700000000002</v>
      </c>
      <c r="J1387" s="1">
        <v>2.2881200000000002</v>
      </c>
      <c r="K1387" s="1">
        <f>IF(H1387=0, 0.1, H1387)</f>
        <v>59.667400000000001</v>
      </c>
      <c r="L1387" s="1">
        <f>IF(I1387=0, 0.1, I1387)</f>
        <v>291.42700000000002</v>
      </c>
      <c r="M1387" s="2">
        <f>LOG(L1387/K1387, 10)</f>
        <v>0.68879267169638481</v>
      </c>
      <c r="N1387" s="2">
        <f>AVERAGE(K1387:L1387)</f>
        <v>175.5472</v>
      </c>
      <c r="O1387" s="2">
        <f>LOG(N1387,10)</f>
        <v>2.2443939068048038</v>
      </c>
      <c r="P1387" s="2">
        <f>LOG(L1387/K1387, 2)</f>
        <v>2.2881197276607481</v>
      </c>
      <c r="Q1387" s="1">
        <v>0.15270900000000001</v>
      </c>
      <c r="R1387" s="1">
        <v>0.43995000000000001</v>
      </c>
      <c r="S1387" s="1">
        <f>-1*LOG10(R1387)</f>
        <v>0.3565966779637666</v>
      </c>
      <c r="T1387" s="1">
        <v>0.99990000000000001</v>
      </c>
      <c r="U1387" s="1" t="s">
        <v>1161</v>
      </c>
      <c r="V1387" s="1" t="s">
        <v>37</v>
      </c>
      <c r="W1387" s="1" t="s">
        <v>1839</v>
      </c>
      <c r="X1387" s="1" t="s">
        <v>27</v>
      </c>
      <c r="Y1387" s="1" t="s">
        <v>1838</v>
      </c>
    </row>
    <row r="1388" spans="1:25" x14ac:dyDescent="0.3">
      <c r="A1388" s="1" t="s">
        <v>8849</v>
      </c>
      <c r="B1388" s="1" t="s">
        <v>8849</v>
      </c>
      <c r="C1388" s="1" t="s">
        <v>8848</v>
      </c>
      <c r="D1388" s="8">
        <f>(L1388/K1388*100)-100</f>
        <v>64.809890392286093</v>
      </c>
      <c r="E1388" s="1" t="s">
        <v>8847</v>
      </c>
      <c r="F1388" s="1" t="s">
        <v>22</v>
      </c>
      <c r="G1388" s="1" t="s">
        <v>23</v>
      </c>
      <c r="H1388" s="1">
        <v>179.00200000000001</v>
      </c>
      <c r="I1388" s="1">
        <v>295.01299999999998</v>
      </c>
      <c r="J1388" s="1">
        <v>0.720804</v>
      </c>
      <c r="K1388" s="1">
        <f>IF(H1388=0, 0.1, H1388)</f>
        <v>179.00200000000001</v>
      </c>
      <c r="L1388" s="1">
        <f>IF(I1388=0, 0.1, I1388)</f>
        <v>295.01299999999998</v>
      </c>
      <c r="M1388" s="2">
        <f>LOG(L1388/K1388, 10)</f>
        <v>0.21698327055228273</v>
      </c>
      <c r="N1388" s="2">
        <f>AVERAGE(K1388:L1388)</f>
        <v>237.00749999999999</v>
      </c>
      <c r="O1388" s="2">
        <f>LOG(N1388,10)</f>
        <v>2.3747620892889105</v>
      </c>
      <c r="P1388" s="2">
        <f>LOG(L1388/K1388, 2)</f>
        <v>0.72080282256817374</v>
      </c>
      <c r="Q1388" s="1">
        <v>0.54172699999999996</v>
      </c>
      <c r="R1388" s="1">
        <v>0.63654999999999995</v>
      </c>
      <c r="S1388" s="1">
        <f>-1*LOG10(R1388)</f>
        <v>0.19616747752290378</v>
      </c>
      <c r="T1388" s="1">
        <v>0.99990000000000001</v>
      </c>
      <c r="U1388" s="1" t="s">
        <v>1161</v>
      </c>
      <c r="V1388" s="1" t="s">
        <v>33</v>
      </c>
      <c r="W1388" s="1" t="s">
        <v>8846</v>
      </c>
      <c r="X1388" s="1" t="s">
        <v>27</v>
      </c>
      <c r="Y1388" s="1" t="s">
        <v>8845</v>
      </c>
    </row>
    <row r="1389" spans="1:25" x14ac:dyDescent="0.3">
      <c r="A1389" s="1" t="s">
        <v>1560</v>
      </c>
      <c r="B1389" s="1" t="s">
        <v>1560</v>
      </c>
      <c r="C1389" s="1" t="s">
        <v>1559</v>
      </c>
      <c r="D1389" s="8">
        <f>(L1389/K1389*100)-100</f>
        <v>1.4267171165605674</v>
      </c>
      <c r="E1389" s="1" t="s">
        <v>1107</v>
      </c>
      <c r="F1389" s="1" t="s">
        <v>22</v>
      </c>
      <c r="G1389" s="1" t="s">
        <v>23</v>
      </c>
      <c r="H1389" s="1">
        <v>2719.53</v>
      </c>
      <c r="I1389" s="1">
        <v>2758.33</v>
      </c>
      <c r="J1389" s="1">
        <v>2.0435700000000001E-2</v>
      </c>
      <c r="K1389" s="1">
        <f>IF(H1389=0, 0.1, H1389)</f>
        <v>2719.53</v>
      </c>
      <c r="L1389" s="1">
        <f>IF(I1389=0, 0.1, I1389)</f>
        <v>2758.33</v>
      </c>
      <c r="M1389" s="2">
        <f>LOG(L1389/K1389, 10)</f>
        <v>6.1523688824964423E-3</v>
      </c>
      <c r="N1389" s="2">
        <f>AVERAGE(K1389:L1389)</f>
        <v>2738.9300000000003</v>
      </c>
      <c r="O1389" s="2">
        <f>LOG(N1389,10)</f>
        <v>3.4375809329468381</v>
      </c>
      <c r="P1389" s="2">
        <f>LOG(L1389/K1389, 2)</f>
        <v>2.0437727040875701E-2</v>
      </c>
      <c r="Q1389" s="1">
        <v>1.6796100000000001E-2</v>
      </c>
      <c r="R1389" s="1">
        <v>0.98029999999999995</v>
      </c>
      <c r="S1389" s="1">
        <f>-1*LOG10(R1389)</f>
        <v>8.6409973620497574E-3</v>
      </c>
      <c r="T1389" s="1">
        <v>0.99990000000000001</v>
      </c>
      <c r="U1389" s="1" t="s">
        <v>1161</v>
      </c>
      <c r="V1389" s="1" t="s">
        <v>28</v>
      </c>
      <c r="W1389" s="1" t="s">
        <v>1558</v>
      </c>
      <c r="X1389" s="1" t="s">
        <v>27</v>
      </c>
      <c r="Y1389" s="1" t="s">
        <v>1557</v>
      </c>
    </row>
    <row r="1390" spans="1:25" x14ac:dyDescent="0.3">
      <c r="A1390" s="1" t="s">
        <v>232</v>
      </c>
      <c r="B1390" s="1" t="s">
        <v>232</v>
      </c>
      <c r="C1390" s="1" t="s">
        <v>233</v>
      </c>
      <c r="D1390" s="8">
        <f>(L1390/K1390*100)-100</f>
        <v>-2.1731353961724267</v>
      </c>
      <c r="E1390" s="1" t="s">
        <v>234</v>
      </c>
      <c r="F1390" s="1" t="s">
        <v>22</v>
      </c>
      <c r="G1390" s="1" t="s">
        <v>23</v>
      </c>
      <c r="H1390" s="1">
        <v>380188</v>
      </c>
      <c r="I1390" s="1">
        <v>371926</v>
      </c>
      <c r="J1390" s="1">
        <v>-3.1697500000000003E-2</v>
      </c>
      <c r="K1390" s="1">
        <f>IF(H1390=0, 0.1, H1390)</f>
        <v>380188</v>
      </c>
      <c r="L1390" s="1">
        <f>IF(I1390=0, 0.1, I1390)</f>
        <v>371926</v>
      </c>
      <c r="M1390" s="2">
        <f>LOG(L1390/K1390, 10)</f>
        <v>-9.5418655899622094E-3</v>
      </c>
      <c r="N1390" s="2">
        <f>AVERAGE(K1390:L1390)</f>
        <v>376057</v>
      </c>
      <c r="O1390" s="2">
        <f>LOG(N1390,10)</f>
        <v>5.5752536771332402</v>
      </c>
      <c r="P1390" s="2">
        <f>LOG(L1390/K1390, 2)</f>
        <v>-3.1697391380934442E-2</v>
      </c>
      <c r="Q1390" s="1">
        <v>-3.2995299999999998E-2</v>
      </c>
      <c r="R1390" s="1">
        <v>0.96745000000000003</v>
      </c>
      <c r="S1390" s="1">
        <f>-1*LOG10(R1390)</f>
        <v>1.4371471048294879E-2</v>
      </c>
      <c r="T1390" s="1">
        <v>0.99990000000000001</v>
      </c>
      <c r="U1390" s="1" t="s">
        <v>142</v>
      </c>
      <c r="V1390" s="1" t="s">
        <v>36</v>
      </c>
      <c r="W1390" s="1" t="s">
        <v>36</v>
      </c>
      <c r="X1390" s="1" t="s">
        <v>36</v>
      </c>
      <c r="Y1390" s="1" t="s">
        <v>36</v>
      </c>
    </row>
    <row r="1391" spans="1:25" x14ac:dyDescent="0.3">
      <c r="A1391" s="1" t="s">
        <v>9422</v>
      </c>
      <c r="B1391" s="1" t="s">
        <v>9422</v>
      </c>
      <c r="C1391" s="1" t="s">
        <v>9421</v>
      </c>
      <c r="D1391" s="8">
        <f>(L1391/K1391*100)-100</f>
        <v>74864.200000000012</v>
      </c>
      <c r="E1391" s="1" t="s">
        <v>1062</v>
      </c>
      <c r="F1391" s="1" t="s">
        <v>22</v>
      </c>
      <c r="G1391" s="1" t="s">
        <v>23</v>
      </c>
      <c r="H1391" s="1">
        <v>0</v>
      </c>
      <c r="I1391" s="1">
        <v>74.964200000000005</v>
      </c>
      <c r="K1391" s="1">
        <f>IF(H1391=0, 0.1, H1391)</f>
        <v>0.1</v>
      </c>
      <c r="L1391" s="1">
        <f>IF(I1391=0, 0.1, I1391)</f>
        <v>74.964200000000005</v>
      </c>
      <c r="M1391" s="2">
        <f>LOG(L1391/K1391, 10)</f>
        <v>2.8748539106668831</v>
      </c>
      <c r="N1391" s="2">
        <f>AVERAGE(K1391:L1391)</f>
        <v>37.5321</v>
      </c>
      <c r="O1391" s="2">
        <f>LOG(N1391,10)</f>
        <v>1.5744028647833685</v>
      </c>
      <c r="P1391" s="2">
        <f>LOG(L1391/K1391, 2)</f>
        <v>9.550057974541124</v>
      </c>
      <c r="Q1391" s="1">
        <v>0</v>
      </c>
      <c r="R1391" s="1">
        <v>1</v>
      </c>
      <c r="S1391" s="1">
        <f>-1*LOG10(R1391)</f>
        <v>0</v>
      </c>
      <c r="T1391" s="1">
        <v>1</v>
      </c>
      <c r="U1391" s="1" t="s">
        <v>1161</v>
      </c>
      <c r="V1391" s="1" t="s">
        <v>38</v>
      </c>
      <c r="W1391" s="1" t="s">
        <v>9420</v>
      </c>
      <c r="X1391" s="1" t="s">
        <v>25</v>
      </c>
      <c r="Y1391" s="1" t="s">
        <v>9419</v>
      </c>
    </row>
    <row r="1392" spans="1:25" x14ac:dyDescent="0.3">
      <c r="A1392" s="1" t="s">
        <v>6886</v>
      </c>
      <c r="B1392" s="1" t="s">
        <v>6886</v>
      </c>
      <c r="C1392" s="1" t="s">
        <v>6885</v>
      </c>
      <c r="D1392" s="8">
        <f>(L1392/K1392*100)-100</f>
        <v>-35.333396655564854</v>
      </c>
      <c r="E1392" s="1" t="s">
        <v>6884</v>
      </c>
      <c r="F1392" s="1" t="s">
        <v>22</v>
      </c>
      <c r="G1392" s="1" t="s">
        <v>23</v>
      </c>
      <c r="H1392" s="1">
        <v>9791.19</v>
      </c>
      <c r="I1392" s="1">
        <v>6331.63</v>
      </c>
      <c r="J1392" s="1">
        <v>-0.62890599999999997</v>
      </c>
      <c r="K1392" s="1">
        <f>IF(H1392=0, 0.1, H1392)</f>
        <v>9791.19</v>
      </c>
      <c r="L1392" s="1">
        <f>IF(I1392=0, 0.1, I1392)</f>
        <v>6331.63</v>
      </c>
      <c r="M1392" s="2">
        <f>LOG(L1392/K1392, 10)</f>
        <v>-0.18931995005504246</v>
      </c>
      <c r="N1392" s="2">
        <f>AVERAGE(K1392:L1392)</f>
        <v>8061.41</v>
      </c>
      <c r="O1392" s="2">
        <f>LOG(N1392,10)</f>
        <v>3.906411009753433</v>
      </c>
      <c r="P1392" s="2">
        <f>LOG(L1392/K1392, 2)</f>
        <v>-0.62890726101051786</v>
      </c>
      <c r="Q1392" s="1">
        <v>-0.58971300000000004</v>
      </c>
      <c r="R1392" s="1">
        <v>0.34515000000000001</v>
      </c>
      <c r="S1392" s="1">
        <f>-1*LOG10(R1392)</f>
        <v>0.46199212227567532</v>
      </c>
      <c r="T1392" s="1">
        <v>0.99990000000000001</v>
      </c>
      <c r="U1392" s="1" t="s">
        <v>1161</v>
      </c>
      <c r="V1392" s="1" t="s">
        <v>51</v>
      </c>
      <c r="W1392" s="1" t="s">
        <v>6883</v>
      </c>
      <c r="X1392" s="1" t="s">
        <v>25</v>
      </c>
      <c r="Y1392" s="1" t="s">
        <v>6882</v>
      </c>
    </row>
    <row r="1393" spans="1:25" x14ac:dyDescent="0.3">
      <c r="A1393" s="1" t="s">
        <v>7272</v>
      </c>
      <c r="B1393" s="1" t="s">
        <v>7272</v>
      </c>
      <c r="C1393" s="1" t="s">
        <v>7271</v>
      </c>
      <c r="D1393" s="8">
        <f>(L1393/K1393*100)-100</f>
        <v>-99.68932328397716</v>
      </c>
      <c r="E1393" s="1" t="s">
        <v>213</v>
      </c>
      <c r="F1393" s="1" t="s">
        <v>22</v>
      </c>
      <c r="G1393" s="1" t="s">
        <v>23</v>
      </c>
      <c r="H1393" s="1">
        <v>32.187800000000003</v>
      </c>
      <c r="I1393" s="1">
        <v>0</v>
      </c>
      <c r="K1393" s="1">
        <f>IF(H1393=0, 0.1, H1393)</f>
        <v>32.187800000000003</v>
      </c>
      <c r="L1393" s="1">
        <f>IF(I1393=0, 0.1, I1393)</f>
        <v>0.1</v>
      </c>
      <c r="M1393" s="2">
        <f>LOG(L1393/K1393, 10)</f>
        <v>-2.5076912941596317</v>
      </c>
      <c r="N1393" s="2">
        <f>AVERAGE(K1393:L1393)</f>
        <v>16.143900000000002</v>
      </c>
      <c r="O1393" s="2">
        <f>LOG(N1393,10)</f>
        <v>1.2080084587551558</v>
      </c>
      <c r="P1393" s="2">
        <f>LOG(L1393/K1393, 2)</f>
        <v>-8.3303701633733311</v>
      </c>
      <c r="Q1393" s="1">
        <v>0</v>
      </c>
      <c r="R1393" s="1">
        <v>1</v>
      </c>
      <c r="S1393" s="1">
        <f>-1*LOG10(R1393)</f>
        <v>0</v>
      </c>
      <c r="T1393" s="1">
        <v>1</v>
      </c>
      <c r="U1393" s="1" t="s">
        <v>1161</v>
      </c>
      <c r="V1393" s="1" t="s">
        <v>30</v>
      </c>
      <c r="W1393" s="1" t="s">
        <v>7270</v>
      </c>
      <c r="X1393" s="1" t="s">
        <v>25</v>
      </c>
      <c r="Y1393" s="1" t="s">
        <v>7269</v>
      </c>
    </row>
    <row r="1394" spans="1:25" x14ac:dyDescent="0.3">
      <c r="A1394" s="1" t="s">
        <v>7620</v>
      </c>
      <c r="B1394" s="1" t="s">
        <v>7620</v>
      </c>
      <c r="C1394" s="1" t="s">
        <v>7619</v>
      </c>
      <c r="D1394" s="8">
        <f>(L1394/K1394*100)-100</f>
        <v>-26.447306711202117</v>
      </c>
      <c r="E1394" s="1" t="s">
        <v>305</v>
      </c>
      <c r="F1394" s="1" t="s">
        <v>22</v>
      </c>
      <c r="G1394" s="1" t="s">
        <v>23</v>
      </c>
      <c r="H1394" s="1">
        <v>1748.42</v>
      </c>
      <c r="I1394" s="1">
        <v>1286.01</v>
      </c>
      <c r="J1394" s="1">
        <v>-0.44314900000000002</v>
      </c>
      <c r="K1394" s="1">
        <f>IF(H1394=0, 0.1, H1394)</f>
        <v>1748.42</v>
      </c>
      <c r="L1394" s="1">
        <f>IF(I1394=0, 0.1, I1394)</f>
        <v>1286.01</v>
      </c>
      <c r="M1394" s="2">
        <f>LOG(L1394/K1394, 10)</f>
        <v>-0.13340142002621777</v>
      </c>
      <c r="N1394" s="2">
        <f>AVERAGE(K1394:L1394)</f>
        <v>1517.2150000000001</v>
      </c>
      <c r="O1394" s="2">
        <f>LOG(N1394,10)</f>
        <v>3.1810471277198018</v>
      </c>
      <c r="P1394" s="2">
        <f>LOG(L1394/K1394, 2)</f>
        <v>-0.44314992508296247</v>
      </c>
      <c r="Q1394" s="1">
        <v>-8.5437299999999994E-2</v>
      </c>
      <c r="R1394" s="1">
        <v>0.81210000000000004</v>
      </c>
      <c r="S1394" s="1">
        <f>-1*LOG10(R1394)</f>
        <v>9.0390489509831126E-2</v>
      </c>
      <c r="T1394" s="1">
        <v>0.99990000000000001</v>
      </c>
      <c r="U1394" s="1" t="s">
        <v>1161</v>
      </c>
      <c r="V1394" s="1" t="s">
        <v>47</v>
      </c>
      <c r="W1394" s="1" t="s">
        <v>7618</v>
      </c>
      <c r="X1394" s="1" t="s">
        <v>25</v>
      </c>
      <c r="Y1394" s="1" t="s">
        <v>7617</v>
      </c>
    </row>
    <row r="1395" spans="1:25" x14ac:dyDescent="0.3">
      <c r="A1395" s="1" t="s">
        <v>1993</v>
      </c>
      <c r="B1395" s="1" t="s">
        <v>1993</v>
      </c>
      <c r="C1395" s="1" t="s">
        <v>1992</v>
      </c>
      <c r="D1395" s="8">
        <f>(L1395/K1395*100)-100</f>
        <v>-44.226259638745113</v>
      </c>
      <c r="E1395" s="1" t="s">
        <v>407</v>
      </c>
      <c r="F1395" s="1" t="s">
        <v>22</v>
      </c>
      <c r="G1395" s="1" t="s">
        <v>23</v>
      </c>
      <c r="H1395" s="1">
        <v>160.93899999999999</v>
      </c>
      <c r="I1395" s="1">
        <v>89.761700000000005</v>
      </c>
      <c r="J1395" s="1">
        <v>-0.84234299999999995</v>
      </c>
      <c r="K1395" s="1">
        <f>IF(H1395=0, 0.1, H1395)</f>
        <v>160.93899999999999</v>
      </c>
      <c r="L1395" s="1">
        <f>IF(I1395=0, 0.1, I1395)</f>
        <v>89.761700000000005</v>
      </c>
      <c r="M1395" s="2">
        <f>LOG(L1395/K1395, 10)</f>
        <v>-0.25357022938717622</v>
      </c>
      <c r="N1395" s="2">
        <f>AVERAGE(K1395:L1395)</f>
        <v>125.35034999999999</v>
      </c>
      <c r="O1395" s="2">
        <f>LOG(N1395,10)</f>
        <v>2.0981255509217296</v>
      </c>
      <c r="P1395" s="2">
        <f>LOG(L1395/K1395, 2)</f>
        <v>-0.84234206902829378</v>
      </c>
      <c r="Q1395" s="1">
        <v>0</v>
      </c>
      <c r="R1395" s="1">
        <v>1</v>
      </c>
      <c r="S1395" s="1">
        <f>-1*LOG10(R1395)</f>
        <v>0</v>
      </c>
      <c r="T1395" s="1">
        <v>1</v>
      </c>
      <c r="U1395" s="1" t="s">
        <v>1161</v>
      </c>
      <c r="V1395" s="1" t="s">
        <v>49</v>
      </c>
      <c r="W1395" s="1" t="s">
        <v>1991</v>
      </c>
      <c r="X1395" s="1" t="s">
        <v>25</v>
      </c>
      <c r="Y1395" s="1" t="s">
        <v>1990</v>
      </c>
    </row>
    <row r="1396" spans="1:25" x14ac:dyDescent="0.3">
      <c r="A1396" s="1" t="s">
        <v>7117</v>
      </c>
      <c r="B1396" s="1" t="s">
        <v>7117</v>
      </c>
      <c r="C1396" s="1" t="s">
        <v>7116</v>
      </c>
      <c r="D1396" s="8">
        <f>(L1396/K1396*100)-100</f>
        <v>21.660785245994617</v>
      </c>
      <c r="E1396" s="1" t="s">
        <v>757</v>
      </c>
      <c r="F1396" s="1" t="s">
        <v>22</v>
      </c>
      <c r="G1396" s="1" t="s">
        <v>23</v>
      </c>
      <c r="H1396" s="1">
        <v>229.25299999999999</v>
      </c>
      <c r="I1396" s="1">
        <v>278.911</v>
      </c>
      <c r="J1396" s="1">
        <v>0.282864</v>
      </c>
      <c r="K1396" s="1">
        <f>IF(H1396=0, 0.1, H1396)</f>
        <v>229.25299999999999</v>
      </c>
      <c r="L1396" s="1">
        <f>IF(I1396=0, 0.1, I1396)</f>
        <v>278.911</v>
      </c>
      <c r="M1396" s="2">
        <f>LOG(L1396/K1396, 10)</f>
        <v>8.5150615241336783E-2</v>
      </c>
      <c r="N1396" s="2">
        <f>AVERAGE(K1396:L1396)</f>
        <v>254.08199999999999</v>
      </c>
      <c r="O1396" s="2">
        <f>LOG(N1396,10)</f>
        <v>2.4049738992984238</v>
      </c>
      <c r="P1396" s="2">
        <f>LOG(L1396/K1396, 2)</f>
        <v>0.28286422106714076</v>
      </c>
      <c r="Q1396" s="1">
        <v>3.8877200000000001E-2</v>
      </c>
      <c r="R1396" s="1">
        <v>0.84260000000000002</v>
      </c>
      <c r="S1396" s="1">
        <f>-1*LOG10(R1396)</f>
        <v>7.4378545209171018E-2</v>
      </c>
      <c r="T1396" s="1">
        <v>0.99990000000000001</v>
      </c>
      <c r="U1396" s="1" t="s">
        <v>1161</v>
      </c>
      <c r="V1396" s="1" t="s">
        <v>51</v>
      </c>
      <c r="W1396" s="1" t="s">
        <v>7115</v>
      </c>
      <c r="X1396" s="1" t="s">
        <v>27</v>
      </c>
      <c r="Y1396" s="1" t="s">
        <v>7114</v>
      </c>
    </row>
    <row r="1397" spans="1:25" x14ac:dyDescent="0.3">
      <c r="A1397" s="1" t="s">
        <v>6475</v>
      </c>
      <c r="B1397" s="1" t="s">
        <v>6475</v>
      </c>
      <c r="C1397" s="1" t="s">
        <v>6474</v>
      </c>
      <c r="D1397" s="8">
        <f>(L1397/K1397*100)-100</f>
        <v>12.882798070251454</v>
      </c>
      <c r="E1397" s="1" t="s">
        <v>887</v>
      </c>
      <c r="F1397" s="1" t="s">
        <v>22</v>
      </c>
      <c r="G1397" s="1" t="s">
        <v>23</v>
      </c>
      <c r="H1397" s="1">
        <v>306.983</v>
      </c>
      <c r="I1397" s="1">
        <v>346.53100000000001</v>
      </c>
      <c r="J1397" s="1">
        <v>0.17482500000000001</v>
      </c>
      <c r="K1397" s="1">
        <f>IF(H1397=0, 0.1, H1397)</f>
        <v>306.983</v>
      </c>
      <c r="L1397" s="1">
        <f>IF(I1397=0, 0.1, I1397)</f>
        <v>346.53100000000001</v>
      </c>
      <c r="M1397" s="2">
        <f>LOG(L1397/K1397, 10)</f>
        <v>5.2627765907607926E-2</v>
      </c>
      <c r="N1397" s="2">
        <f>AVERAGE(K1397:L1397)</f>
        <v>326.75700000000001</v>
      </c>
      <c r="O1397" s="2">
        <f>LOG(N1397,10)</f>
        <v>2.5142249000897969</v>
      </c>
      <c r="P1397" s="2">
        <f>LOG(L1397/K1397, 2)</f>
        <v>0.1748256541396381</v>
      </c>
      <c r="Q1397" s="1">
        <v>3.5913899999999999E-2</v>
      </c>
      <c r="R1397" s="1">
        <v>0.93710000000000004</v>
      </c>
      <c r="S1397" s="1">
        <f>-1*LOG10(R1397)</f>
        <v>2.8214062120885564E-2</v>
      </c>
      <c r="T1397" s="1">
        <v>0.99990000000000001</v>
      </c>
      <c r="U1397" s="1" t="s">
        <v>1161</v>
      </c>
      <c r="V1397" s="1" t="s">
        <v>24</v>
      </c>
      <c r="W1397" s="1" t="s">
        <v>6473</v>
      </c>
      <c r="X1397" s="1" t="s">
        <v>27</v>
      </c>
      <c r="Y1397" s="1" t="s">
        <v>6472</v>
      </c>
    </row>
    <row r="1398" spans="1:25" x14ac:dyDescent="0.3">
      <c r="A1398" s="1" t="s">
        <v>7948</v>
      </c>
      <c r="B1398" s="1" t="s">
        <v>7948</v>
      </c>
      <c r="C1398" s="1" t="s">
        <v>7947</v>
      </c>
      <c r="D1398" s="8">
        <f>(L1398/K1398*100)-100</f>
        <v>30.4032132791869</v>
      </c>
      <c r="E1398" s="1" t="s">
        <v>7946</v>
      </c>
      <c r="F1398" s="1" t="s">
        <v>22</v>
      </c>
      <c r="G1398" s="1" t="s">
        <v>23</v>
      </c>
      <c r="H1398" s="1">
        <v>225.315</v>
      </c>
      <c r="I1398" s="1">
        <v>293.81799999999998</v>
      </c>
      <c r="J1398" s="1">
        <v>0.38297999999999999</v>
      </c>
      <c r="K1398" s="1">
        <f>IF(H1398=0, 0.1, H1398)</f>
        <v>225.315</v>
      </c>
      <c r="L1398" s="1">
        <f>IF(I1398=0, 0.1, I1398)</f>
        <v>293.81799999999998</v>
      </c>
      <c r="M1398" s="2">
        <f>LOG(L1398/K1398, 10)</f>
        <v>0.11528829302340218</v>
      </c>
      <c r="N1398" s="2">
        <f>AVERAGE(K1398:L1398)</f>
        <v>259.56650000000002</v>
      </c>
      <c r="O1398" s="2">
        <f>LOG(N1398,10)</f>
        <v>2.4142486411177329</v>
      </c>
      <c r="P1398" s="2">
        <f>LOG(L1398/K1398, 2)</f>
        <v>0.38297941960604642</v>
      </c>
      <c r="Q1398" s="1">
        <v>0</v>
      </c>
      <c r="R1398" s="1">
        <v>1</v>
      </c>
      <c r="S1398" s="1">
        <f>-1*LOG10(R1398)</f>
        <v>0</v>
      </c>
      <c r="T1398" s="1">
        <v>1</v>
      </c>
      <c r="U1398" s="1" t="s">
        <v>1161</v>
      </c>
      <c r="V1398" s="1" t="s">
        <v>31</v>
      </c>
      <c r="W1398" s="1" t="s">
        <v>7945</v>
      </c>
      <c r="X1398" s="1" t="s">
        <v>25</v>
      </c>
      <c r="Y1398" s="1" t="s">
        <v>7944</v>
      </c>
    </row>
    <row r="1399" spans="1:25" x14ac:dyDescent="0.3">
      <c r="A1399" s="1" t="s">
        <v>3824</v>
      </c>
      <c r="B1399" s="1" t="s">
        <v>3824</v>
      </c>
      <c r="C1399" s="1" t="s">
        <v>3823</v>
      </c>
      <c r="D1399" s="8">
        <f>(L1399/K1399*100)-100</f>
        <v>-17.51677352226028</v>
      </c>
      <c r="E1399" s="1" t="s">
        <v>3822</v>
      </c>
      <c r="F1399" s="1" t="s">
        <v>22</v>
      </c>
      <c r="G1399" s="1" t="s">
        <v>23</v>
      </c>
      <c r="H1399" s="1">
        <v>3623.27</v>
      </c>
      <c r="I1399" s="1">
        <v>2988.59</v>
      </c>
      <c r="J1399" s="1">
        <v>-0.27783000000000002</v>
      </c>
      <c r="K1399" s="1">
        <f>IF(H1399=0, 0.1, H1399)</f>
        <v>3623.27</v>
      </c>
      <c r="L1399" s="1">
        <f>IF(I1399=0, 0.1, I1399)</f>
        <v>2988.59</v>
      </c>
      <c r="M1399" s="2">
        <f>LOG(L1399/K1399, 10)</f>
        <v>-8.3634359193114474E-2</v>
      </c>
      <c r="N1399" s="2">
        <f>AVERAGE(K1399:L1399)</f>
        <v>3305.9300000000003</v>
      </c>
      <c r="O1399" s="2">
        <f>LOG(N1399,10)</f>
        <v>3.5192936535501338</v>
      </c>
      <c r="P1399" s="2">
        <f>LOG(L1399/K1399, 2)</f>
        <v>-0.27782732750150818</v>
      </c>
      <c r="Q1399" s="1">
        <v>-0.26682699999999998</v>
      </c>
      <c r="R1399" s="1">
        <v>0.68230000000000002</v>
      </c>
      <c r="S1399" s="1">
        <f>-1*LOG10(R1399)</f>
        <v>0.1660246287200938</v>
      </c>
      <c r="T1399" s="1">
        <v>0.99990000000000001</v>
      </c>
      <c r="U1399" s="1" t="s">
        <v>1161</v>
      </c>
      <c r="V1399" s="1" t="s">
        <v>32</v>
      </c>
      <c r="W1399" s="1" t="s">
        <v>3821</v>
      </c>
      <c r="X1399" s="1" t="s">
        <v>25</v>
      </c>
      <c r="Y1399" s="1" t="s">
        <v>3820</v>
      </c>
    </row>
    <row r="1400" spans="1:25" x14ac:dyDescent="0.3">
      <c r="A1400" s="1" t="s">
        <v>4365</v>
      </c>
      <c r="B1400" s="1" t="s">
        <v>4365</v>
      </c>
      <c r="C1400" s="1" t="s">
        <v>4364</v>
      </c>
      <c r="D1400" s="8">
        <f>(L1400/K1400*100)-100</f>
        <v>44183.1</v>
      </c>
      <c r="E1400" s="1" t="s">
        <v>427</v>
      </c>
      <c r="F1400" s="1" t="s">
        <v>22</v>
      </c>
      <c r="G1400" s="1" t="s">
        <v>23</v>
      </c>
      <c r="H1400" s="1">
        <v>0</v>
      </c>
      <c r="I1400" s="1">
        <v>44.283099999999997</v>
      </c>
      <c r="K1400" s="1">
        <f>IF(H1400=0, 0.1, H1400)</f>
        <v>0.1</v>
      </c>
      <c r="L1400" s="1">
        <f>IF(I1400=0, 0.1, I1400)</f>
        <v>44.283099999999997</v>
      </c>
      <c r="M1400" s="2">
        <f>LOG(L1400/K1400, 10)</f>
        <v>2.6462380156793377</v>
      </c>
      <c r="N1400" s="2">
        <f>AVERAGE(K1400:L1400)</f>
        <v>22.191549999999999</v>
      </c>
      <c r="O1400" s="2">
        <f>LOG(N1400,10)</f>
        <v>1.3461876371999046</v>
      </c>
      <c r="P1400" s="2">
        <f>LOG(L1400/K1400, 2)</f>
        <v>8.7906124100441776</v>
      </c>
      <c r="Q1400" s="1">
        <v>0</v>
      </c>
      <c r="R1400" s="1">
        <v>1</v>
      </c>
      <c r="S1400" s="1">
        <f>-1*LOG10(R1400)</f>
        <v>0</v>
      </c>
      <c r="T1400" s="1">
        <v>1</v>
      </c>
      <c r="U1400" s="1" t="s">
        <v>1161</v>
      </c>
      <c r="V1400" s="1" t="s">
        <v>38</v>
      </c>
      <c r="W1400" s="1" t="s">
        <v>4363</v>
      </c>
      <c r="X1400" s="1" t="s">
        <v>25</v>
      </c>
      <c r="Y1400" s="1" t="s">
        <v>4362</v>
      </c>
    </row>
    <row r="1401" spans="1:25" x14ac:dyDescent="0.3">
      <c r="A1401" s="1" t="s">
        <v>4178</v>
      </c>
      <c r="B1401" s="1" t="s">
        <v>4178</v>
      </c>
      <c r="C1401" s="1" t="s">
        <v>4177</v>
      </c>
      <c r="D1401" s="8">
        <f>(L1401/K1401*100)-100</f>
        <v>-75.832379729400856</v>
      </c>
      <c r="E1401" s="1" t="s">
        <v>1034</v>
      </c>
      <c r="F1401" s="1" t="s">
        <v>22</v>
      </c>
      <c r="G1401" s="1" t="s">
        <v>23</v>
      </c>
      <c r="H1401" s="1">
        <v>96.563500000000005</v>
      </c>
      <c r="I1401" s="1">
        <v>23.3371</v>
      </c>
      <c r="J1401" s="1">
        <v>-2.0488499999999998</v>
      </c>
      <c r="K1401" s="1">
        <f>IF(H1401=0, 0.1, H1401)</f>
        <v>96.563500000000005</v>
      </c>
      <c r="L1401" s="1">
        <f>IF(I1401=0, 0.1, I1401)</f>
        <v>23.3371</v>
      </c>
      <c r="M1401" s="2">
        <f>LOG(L1401/K1401, 10)</f>
        <v>-0.61676611145535676</v>
      </c>
      <c r="N1401" s="2">
        <f>AVERAGE(K1401:L1401)</f>
        <v>59.950299999999999</v>
      </c>
      <c r="O1401" s="2">
        <f>LOG(N1401,10)</f>
        <v>1.7777913607129088</v>
      </c>
      <c r="P1401" s="2">
        <f>LOG(L1401/K1401, 2)</f>
        <v>-2.0488526736179802</v>
      </c>
      <c r="Q1401" s="1">
        <v>0</v>
      </c>
      <c r="R1401" s="1">
        <v>1</v>
      </c>
      <c r="S1401" s="1">
        <f>-1*LOG10(R1401)</f>
        <v>0</v>
      </c>
      <c r="T1401" s="1">
        <v>1</v>
      </c>
      <c r="U1401" s="1" t="s">
        <v>1161</v>
      </c>
      <c r="V1401" s="1" t="s">
        <v>44</v>
      </c>
      <c r="W1401" s="1" t="s">
        <v>4176</v>
      </c>
      <c r="X1401" s="1" t="s">
        <v>25</v>
      </c>
      <c r="Y1401" s="1" t="s">
        <v>4175</v>
      </c>
    </row>
    <row r="1402" spans="1:25" x14ac:dyDescent="0.3">
      <c r="A1402" s="1" t="s">
        <v>9418</v>
      </c>
      <c r="B1402" s="1" t="s">
        <v>9418</v>
      </c>
      <c r="C1402" s="1" t="s">
        <v>9417</v>
      </c>
      <c r="D1402" s="8">
        <f>(L1402/K1402*100)-100</f>
        <v>23237.1</v>
      </c>
      <c r="E1402" s="1" t="s">
        <v>102</v>
      </c>
      <c r="F1402" s="1" t="s">
        <v>22</v>
      </c>
      <c r="G1402" s="1" t="s">
        <v>23</v>
      </c>
      <c r="H1402" s="1">
        <v>0</v>
      </c>
      <c r="I1402" s="1">
        <v>23.3371</v>
      </c>
      <c r="K1402" s="1">
        <f>IF(H1402=0, 0.1, H1402)</f>
        <v>0.1</v>
      </c>
      <c r="L1402" s="1">
        <f>IF(I1402=0, 0.1, I1402)</f>
        <v>23.3371</v>
      </c>
      <c r="M1402" s="2">
        <f>LOG(L1402/K1402, 10)</f>
        <v>2.3680468871743163</v>
      </c>
      <c r="N1402" s="2">
        <f>AVERAGE(K1402:L1402)</f>
        <v>11.71855</v>
      </c>
      <c r="O1402" s="2">
        <f>LOG(N1402,10)</f>
        <v>1.0688738773854054</v>
      </c>
      <c r="P1402" s="2">
        <f>LOG(L1402/K1402, 2)</f>
        <v>7.8664814845149253</v>
      </c>
      <c r="Q1402" s="1">
        <v>0</v>
      </c>
      <c r="R1402" s="1">
        <v>1</v>
      </c>
      <c r="S1402" s="1">
        <f>-1*LOG10(R1402)</f>
        <v>0</v>
      </c>
      <c r="T1402" s="1">
        <v>1</v>
      </c>
      <c r="U1402" s="1" t="s">
        <v>1161</v>
      </c>
      <c r="V1402" s="1" t="s">
        <v>33</v>
      </c>
      <c r="W1402" s="1" t="s">
        <v>9416</v>
      </c>
      <c r="X1402" s="1" t="s">
        <v>27</v>
      </c>
      <c r="Y1402" s="1" t="s">
        <v>9415</v>
      </c>
    </row>
    <row r="1403" spans="1:25" x14ac:dyDescent="0.3">
      <c r="A1403" s="1" t="s">
        <v>1641</v>
      </c>
      <c r="B1403" s="1" t="s">
        <v>1641</v>
      </c>
      <c r="C1403" s="1" t="s">
        <v>1640</v>
      </c>
      <c r="D1403" s="8">
        <f>(L1403/K1403*100)-100</f>
        <v>-8.7937400390941747</v>
      </c>
      <c r="E1403" s="1" t="s">
        <v>916</v>
      </c>
      <c r="F1403" s="1" t="s">
        <v>22</v>
      </c>
      <c r="G1403" s="1" t="s">
        <v>23</v>
      </c>
      <c r="H1403" s="1">
        <v>3269.03</v>
      </c>
      <c r="I1403" s="1">
        <v>2981.56</v>
      </c>
      <c r="J1403" s="1">
        <v>-0.132796</v>
      </c>
      <c r="K1403" s="1">
        <f>IF(H1403=0, 0.1, H1403)</f>
        <v>3269.03</v>
      </c>
      <c r="L1403" s="1">
        <f>IF(I1403=0, 0.1, I1403)</f>
        <v>2981.56</v>
      </c>
      <c r="M1403" s="2">
        <f>LOG(L1403/K1403, 10)</f>
        <v>-3.9975352755157602E-2</v>
      </c>
      <c r="N1403" s="2">
        <f>AVERAGE(K1403:L1403)</f>
        <v>3125.2950000000001</v>
      </c>
      <c r="O1403" s="2">
        <f>LOG(N1403,10)</f>
        <v>3.49489101714423</v>
      </c>
      <c r="P1403" s="2">
        <f>LOG(L1403/K1403, 2)</f>
        <v>-0.132795247420391</v>
      </c>
      <c r="Q1403" s="1">
        <v>-3.4438099999999999E-2</v>
      </c>
      <c r="R1403" s="1">
        <v>0.96379999999999999</v>
      </c>
      <c r="S1403" s="1">
        <f>-1*LOG10(R1403)</f>
        <v>1.6013078034810349E-2</v>
      </c>
      <c r="T1403" s="1">
        <v>0.99990000000000001</v>
      </c>
      <c r="U1403" s="1" t="s">
        <v>1161</v>
      </c>
      <c r="V1403" s="1" t="s">
        <v>37</v>
      </c>
      <c r="W1403" s="1" t="s">
        <v>1639</v>
      </c>
      <c r="X1403" s="1" t="s">
        <v>25</v>
      </c>
      <c r="Y1403" s="1" t="s">
        <v>1638</v>
      </c>
    </row>
    <row r="1404" spans="1:25" x14ac:dyDescent="0.3">
      <c r="A1404" s="1" t="s">
        <v>4717</v>
      </c>
      <c r="B1404" s="1" t="s">
        <v>4717</v>
      </c>
      <c r="C1404" s="1" t="s">
        <v>4716</v>
      </c>
      <c r="D1404" s="8">
        <f>(L1404/K1404*100)-100</f>
        <v>117.68577153893554</v>
      </c>
      <c r="E1404" s="1" t="s">
        <v>4715</v>
      </c>
      <c r="F1404" s="1" t="s">
        <v>22</v>
      </c>
      <c r="G1404" s="1" t="s">
        <v>23</v>
      </c>
      <c r="H1404" s="1">
        <v>96.563500000000005</v>
      </c>
      <c r="I1404" s="1">
        <v>210.20500000000001</v>
      </c>
      <c r="J1404" s="1">
        <v>1.1222399999999999</v>
      </c>
      <c r="K1404" s="1">
        <f>IF(H1404=0, 0.1, H1404)</f>
        <v>96.563500000000005</v>
      </c>
      <c r="L1404" s="1">
        <f>IF(I1404=0, 0.1, I1404)</f>
        <v>210.20500000000001</v>
      </c>
      <c r="M1404" s="2">
        <f>LOG(L1404/K1404, 10)</f>
        <v>0.33783004344591683</v>
      </c>
      <c r="N1404" s="2">
        <f>AVERAGE(K1404:L1404)</f>
        <v>153.38425000000001</v>
      </c>
      <c r="O1404" s="2">
        <f>LOG(N1404,10)</f>
        <v>2.185780767114514</v>
      </c>
      <c r="P1404" s="2">
        <f>LOG(L1404/K1404, 2)</f>
        <v>1.1222471126200095</v>
      </c>
      <c r="Q1404" s="1">
        <v>0.84726400000000002</v>
      </c>
      <c r="R1404" s="1">
        <v>0.49764999999999998</v>
      </c>
      <c r="S1404" s="1">
        <f>-1*LOG10(R1404)</f>
        <v>0.30307599159457821</v>
      </c>
      <c r="T1404" s="1">
        <v>0.99990000000000001</v>
      </c>
      <c r="U1404" s="1" t="s">
        <v>1161</v>
      </c>
      <c r="V1404" s="1" t="s">
        <v>43</v>
      </c>
      <c r="W1404" s="1" t="s">
        <v>4714</v>
      </c>
      <c r="X1404" s="1" t="s">
        <v>27</v>
      </c>
      <c r="Y1404" s="1" t="s">
        <v>4713</v>
      </c>
    </row>
    <row r="1405" spans="1:25" x14ac:dyDescent="0.3">
      <c r="A1405" s="1" t="s">
        <v>8096</v>
      </c>
      <c r="B1405" s="1" t="s">
        <v>8096</v>
      </c>
      <c r="C1405" s="1" t="s">
        <v>8095</v>
      </c>
      <c r="D1405" s="8">
        <f>(L1405/K1405*100)-100</f>
        <v>39.434350903137215</v>
      </c>
      <c r="E1405" s="1" t="s">
        <v>8094</v>
      </c>
      <c r="F1405" s="1" t="s">
        <v>22</v>
      </c>
      <c r="G1405" s="1" t="s">
        <v>23</v>
      </c>
      <c r="H1405" s="1">
        <v>64.375600000000006</v>
      </c>
      <c r="I1405" s="1">
        <v>89.761700000000005</v>
      </c>
      <c r="J1405" s="1">
        <v>0.47958499999999998</v>
      </c>
      <c r="K1405" s="1">
        <f>IF(H1405=0, 0.1, H1405)</f>
        <v>64.375600000000006</v>
      </c>
      <c r="L1405" s="1">
        <f>IF(I1405=0, 0.1, I1405)</f>
        <v>89.761700000000005</v>
      </c>
      <c r="M1405" s="2">
        <f>LOG(L1405/K1405, 10)</f>
        <v>0.1443697792848613</v>
      </c>
      <c r="N1405" s="2">
        <f>AVERAGE(K1405:L1405)</f>
        <v>77.068650000000005</v>
      </c>
      <c r="O1405" s="2">
        <f>LOG(N1405,10)</f>
        <v>1.8868777515812387</v>
      </c>
      <c r="P1405" s="2">
        <f>LOG(L1405/K1405, 2)</f>
        <v>0.4795860258590684</v>
      </c>
      <c r="Q1405" s="1">
        <v>0</v>
      </c>
      <c r="R1405" s="1">
        <v>1</v>
      </c>
      <c r="S1405" s="1">
        <f>-1*LOG10(R1405)</f>
        <v>0</v>
      </c>
      <c r="T1405" s="1">
        <v>1</v>
      </c>
      <c r="U1405" s="1" t="s">
        <v>1161</v>
      </c>
      <c r="V1405" s="1" t="s">
        <v>31</v>
      </c>
      <c r="W1405" s="1" t="s">
        <v>8093</v>
      </c>
      <c r="X1405" s="1" t="s">
        <v>25</v>
      </c>
      <c r="Y1405" s="1" t="s">
        <v>8092</v>
      </c>
    </row>
    <row r="1406" spans="1:25" x14ac:dyDescent="0.3">
      <c r="A1406" s="1" t="s">
        <v>5411</v>
      </c>
      <c r="B1406" s="1" t="s">
        <v>5411</v>
      </c>
      <c r="C1406" s="1" t="s">
        <v>5410</v>
      </c>
      <c r="D1406" s="8">
        <f>(L1406/K1406*100)-100</f>
        <v>99.422687025349092</v>
      </c>
      <c r="E1406" s="1" t="s">
        <v>935</v>
      </c>
      <c r="F1406" s="1" t="s">
        <v>22</v>
      </c>
      <c r="G1406" s="1" t="s">
        <v>23</v>
      </c>
      <c r="H1406" s="1">
        <v>436.505</v>
      </c>
      <c r="I1406" s="1">
        <v>870.49</v>
      </c>
      <c r="J1406" s="1">
        <v>0.99583100000000002</v>
      </c>
      <c r="K1406" s="1">
        <f>IF(H1406=0, 0.1, H1406)</f>
        <v>436.505</v>
      </c>
      <c r="L1406" s="1">
        <f>IF(I1406=0, 0.1, I1406)</f>
        <v>870.49</v>
      </c>
      <c r="M1406" s="2">
        <f>LOG(L1406/K1406, 10)</f>
        <v>0.29977456365192195</v>
      </c>
      <c r="N1406" s="2">
        <f>AVERAGE(K1406:L1406)</f>
        <v>653.49749999999995</v>
      </c>
      <c r="O1406" s="2">
        <f>LOG(N1406,10)</f>
        <v>2.8152439304960861</v>
      </c>
      <c r="P1406" s="2">
        <f>LOG(L1406/K1406, 2)</f>
        <v>0.99582954512791955</v>
      </c>
      <c r="Q1406" s="1">
        <v>0.13667899999999999</v>
      </c>
      <c r="R1406" s="1">
        <v>0.57994999999999997</v>
      </c>
      <c r="S1406" s="1">
        <f>-1*LOG10(R1406)</f>
        <v>0.23660944723038765</v>
      </c>
      <c r="T1406" s="1">
        <v>0.99990000000000001</v>
      </c>
      <c r="U1406" s="1" t="s">
        <v>1161</v>
      </c>
      <c r="V1406" s="1" t="s">
        <v>39</v>
      </c>
      <c r="W1406" s="1" t="s">
        <v>5409</v>
      </c>
      <c r="X1406" s="1" t="s">
        <v>25</v>
      </c>
      <c r="Y1406" s="1" t="s">
        <v>5408</v>
      </c>
    </row>
    <row r="1407" spans="1:25" x14ac:dyDescent="0.3">
      <c r="A1407" s="1" t="s">
        <v>1618</v>
      </c>
      <c r="B1407" s="1" t="s">
        <v>1618</v>
      </c>
      <c r="C1407" s="1" t="s">
        <v>1617</v>
      </c>
      <c r="D1407" s="8">
        <f>(L1407/K1407*100)-100</f>
        <v>-99.63609235975909</v>
      </c>
      <c r="E1407" s="1" t="s">
        <v>1616</v>
      </c>
      <c r="F1407" s="1" t="s">
        <v>22</v>
      </c>
      <c r="G1407" s="1" t="s">
        <v>23</v>
      </c>
      <c r="H1407" s="1">
        <v>27.479500000000002</v>
      </c>
      <c r="I1407" s="1">
        <v>0</v>
      </c>
      <c r="K1407" s="1">
        <f>IF(H1407=0, 0.1, H1407)</f>
        <v>27.479500000000002</v>
      </c>
      <c r="L1407" s="1">
        <f>IF(I1407=0, 0.1, I1407)</f>
        <v>0.1</v>
      </c>
      <c r="M1407" s="2">
        <f>LOG(L1407/K1407, 10)</f>
        <v>-2.4390088263053991</v>
      </c>
      <c r="N1407" s="2">
        <f>AVERAGE(K1407:L1407)</f>
        <v>13.789750000000002</v>
      </c>
      <c r="O1407" s="2">
        <f>LOG(N1407,10)</f>
        <v>1.1395563927454901</v>
      </c>
      <c r="P1407" s="2">
        <f>LOG(L1407/K1407, 2)</f>
        <v>-8.1022119437821569</v>
      </c>
      <c r="Q1407" s="1">
        <v>0</v>
      </c>
      <c r="R1407" s="1">
        <v>1</v>
      </c>
      <c r="S1407" s="1">
        <f>-1*LOG10(R1407)</f>
        <v>0</v>
      </c>
      <c r="T1407" s="1">
        <v>1</v>
      </c>
      <c r="U1407" s="1" t="s">
        <v>1161</v>
      </c>
      <c r="V1407" s="1" t="s">
        <v>28</v>
      </c>
      <c r="W1407" s="1" t="s">
        <v>1615</v>
      </c>
      <c r="X1407" s="1" t="s">
        <v>27</v>
      </c>
      <c r="Y1407" s="1" t="s">
        <v>1614</v>
      </c>
    </row>
    <row r="1408" spans="1:25" x14ac:dyDescent="0.3">
      <c r="A1408" s="1" t="s">
        <v>2357</v>
      </c>
      <c r="B1408" s="1" t="s">
        <v>2357</v>
      </c>
      <c r="C1408" s="1" t="s">
        <v>2356</v>
      </c>
      <c r="D1408" s="8">
        <f>(L1408/K1408*100)-100</f>
        <v>106.36576591130796</v>
      </c>
      <c r="E1408" s="1" t="s">
        <v>2355</v>
      </c>
      <c r="F1408" s="1" t="s">
        <v>22</v>
      </c>
      <c r="G1408" s="1" t="s">
        <v>23</v>
      </c>
      <c r="H1408" s="1">
        <v>32.187800000000003</v>
      </c>
      <c r="I1408" s="1">
        <v>66.424599999999998</v>
      </c>
      <c r="J1408" s="1">
        <v>1.0451999999999999</v>
      </c>
      <c r="K1408" s="1">
        <f>IF(H1408=0, 0.1, H1408)</f>
        <v>32.187800000000003</v>
      </c>
      <c r="L1408" s="1">
        <f>IF(I1408=0, 0.1, I1408)</f>
        <v>66.424599999999998</v>
      </c>
      <c r="M1408" s="2">
        <f>LOG(L1408/K1408, 10)</f>
        <v>0.31463765366764607</v>
      </c>
      <c r="N1408" s="2">
        <f>AVERAGE(K1408:L1408)</f>
        <v>49.306200000000004</v>
      </c>
      <c r="O1408" s="2">
        <f>LOG(N1408,10)</f>
        <v>1.6929015329991124</v>
      </c>
      <c r="P1408" s="2">
        <f>LOG(L1408/K1408, 2)</f>
        <v>1.0452036614279934</v>
      </c>
      <c r="Q1408" s="1">
        <v>0</v>
      </c>
      <c r="R1408" s="1">
        <v>1</v>
      </c>
      <c r="S1408" s="1">
        <f>-1*LOG10(R1408)</f>
        <v>0</v>
      </c>
      <c r="T1408" s="1">
        <v>1</v>
      </c>
      <c r="U1408" s="1" t="s">
        <v>1161</v>
      </c>
      <c r="V1408" s="1" t="s">
        <v>46</v>
      </c>
      <c r="W1408" s="1" t="s">
        <v>2354</v>
      </c>
      <c r="X1408" s="1" t="s">
        <v>25</v>
      </c>
      <c r="Y1408" s="1" t="s">
        <v>2353</v>
      </c>
    </row>
    <row r="1409" spans="1:25" x14ac:dyDescent="0.3">
      <c r="A1409" s="1" t="s">
        <v>9143</v>
      </c>
      <c r="B1409" s="1" t="s">
        <v>9143</v>
      </c>
      <c r="C1409" s="1" t="s">
        <v>9142</v>
      </c>
      <c r="D1409" s="8">
        <f>(L1409/K1409*100)-100</f>
        <v>-99.68932328397716</v>
      </c>
      <c r="E1409" s="1" t="s">
        <v>820</v>
      </c>
      <c r="F1409" s="1" t="s">
        <v>22</v>
      </c>
      <c r="G1409" s="1" t="s">
        <v>23</v>
      </c>
      <c r="H1409" s="1">
        <v>32.187800000000003</v>
      </c>
      <c r="I1409" s="1">
        <v>0</v>
      </c>
      <c r="K1409" s="1">
        <f>IF(H1409=0, 0.1, H1409)</f>
        <v>32.187800000000003</v>
      </c>
      <c r="L1409" s="1">
        <f>IF(I1409=0, 0.1, I1409)</f>
        <v>0.1</v>
      </c>
      <c r="M1409" s="2">
        <f>LOG(L1409/K1409, 10)</f>
        <v>-2.5076912941596317</v>
      </c>
      <c r="N1409" s="2">
        <f>AVERAGE(K1409:L1409)</f>
        <v>16.143900000000002</v>
      </c>
      <c r="O1409" s="2">
        <f>LOG(N1409,10)</f>
        <v>1.2080084587551558</v>
      </c>
      <c r="P1409" s="2">
        <f>LOG(L1409/K1409, 2)</f>
        <v>-8.3303701633733311</v>
      </c>
      <c r="Q1409" s="1">
        <v>0</v>
      </c>
      <c r="R1409" s="1">
        <v>1</v>
      </c>
      <c r="S1409" s="1">
        <f>-1*LOG10(R1409)</f>
        <v>0</v>
      </c>
      <c r="T1409" s="1">
        <v>1</v>
      </c>
      <c r="U1409" s="1" t="s">
        <v>1161</v>
      </c>
      <c r="V1409" s="1" t="s">
        <v>33</v>
      </c>
      <c r="W1409" s="1" t="s">
        <v>9141</v>
      </c>
      <c r="X1409" s="1" t="s">
        <v>27</v>
      </c>
      <c r="Y1409" s="1" t="s">
        <v>9140</v>
      </c>
    </row>
    <row r="1410" spans="1:25" x14ac:dyDescent="0.3">
      <c r="A1410" s="1" t="s">
        <v>9414</v>
      </c>
      <c r="B1410" s="1" t="s">
        <v>9414</v>
      </c>
      <c r="C1410" s="1" t="s">
        <v>9413</v>
      </c>
      <c r="D1410" s="8">
        <f>(L1410/K1410*100)-100</f>
        <v>22041.5</v>
      </c>
      <c r="E1410" s="1" t="s">
        <v>156</v>
      </c>
      <c r="F1410" s="1" t="s">
        <v>22</v>
      </c>
      <c r="G1410" s="1" t="s">
        <v>23</v>
      </c>
      <c r="H1410" s="1">
        <v>0</v>
      </c>
      <c r="I1410" s="1">
        <v>22.141500000000001</v>
      </c>
      <c r="K1410" s="1">
        <f>IF(H1410=0, 0.1, H1410)</f>
        <v>0.1</v>
      </c>
      <c r="L1410" s="1">
        <f>IF(I1410=0, 0.1, I1410)</f>
        <v>22.141500000000001</v>
      </c>
      <c r="M1410" s="2">
        <f>LOG(L1410/K1410, 10)</f>
        <v>2.3452070392913957</v>
      </c>
      <c r="N1410" s="2">
        <f>AVERAGE(K1410:L1410)</f>
        <v>11.120750000000001</v>
      </c>
      <c r="O1410" s="2">
        <f>LOG(N1410,10)</f>
        <v>1.04613407770266</v>
      </c>
      <c r="P1410" s="2">
        <f>LOG(L1410/K1410, 2)</f>
        <v>7.790609152149699</v>
      </c>
      <c r="Q1410" s="1">
        <v>0</v>
      </c>
      <c r="R1410" s="1">
        <v>1</v>
      </c>
      <c r="S1410" s="1">
        <f>-1*LOG10(R1410)</f>
        <v>0</v>
      </c>
      <c r="T1410" s="1">
        <v>1</v>
      </c>
      <c r="U1410" s="1" t="s">
        <v>1161</v>
      </c>
      <c r="V1410" s="1" t="s">
        <v>29</v>
      </c>
      <c r="W1410" s="1" t="s">
        <v>9412</v>
      </c>
      <c r="X1410" s="1" t="s">
        <v>25</v>
      </c>
      <c r="Y1410" s="1" t="s">
        <v>9411</v>
      </c>
    </row>
    <row r="1411" spans="1:25" x14ac:dyDescent="0.3">
      <c r="A1411" s="1" t="s">
        <v>1359</v>
      </c>
      <c r="B1411" s="1" t="s">
        <v>1359</v>
      </c>
      <c r="C1411" s="1" t="s">
        <v>1358</v>
      </c>
      <c r="D1411" s="8">
        <f>(L1411/K1411*100)-100</f>
        <v>81789.3</v>
      </c>
      <c r="E1411" s="1" t="s">
        <v>994</v>
      </c>
      <c r="F1411" s="1" t="s">
        <v>22</v>
      </c>
      <c r="G1411" s="1" t="s">
        <v>23</v>
      </c>
      <c r="H1411" s="1">
        <v>0</v>
      </c>
      <c r="I1411" s="1">
        <v>81.889300000000006</v>
      </c>
      <c r="K1411" s="1">
        <f>IF(H1411=0, 0.1, H1411)</f>
        <v>0.1</v>
      </c>
      <c r="L1411" s="1">
        <f>IF(I1411=0, 0.1, I1411)</f>
        <v>81.889300000000006</v>
      </c>
      <c r="M1411" s="2">
        <f>LOG(L1411/K1411, 10)</f>
        <v>2.9132271587257637</v>
      </c>
      <c r="N1411" s="2">
        <f>AVERAGE(K1411:L1411)</f>
        <v>40.99465</v>
      </c>
      <c r="O1411" s="2">
        <f>LOG(N1411,10)</f>
        <v>1.6127271828884189</v>
      </c>
      <c r="P1411" s="2">
        <f>LOG(L1411/K1411, 2)</f>
        <v>9.6775311453599997</v>
      </c>
      <c r="Q1411" s="1">
        <v>0</v>
      </c>
      <c r="R1411" s="1">
        <v>1</v>
      </c>
      <c r="S1411" s="1">
        <f>-1*LOG10(R1411)</f>
        <v>0</v>
      </c>
      <c r="T1411" s="1">
        <v>1</v>
      </c>
      <c r="U1411" s="1" t="s">
        <v>1161</v>
      </c>
      <c r="V1411" s="1" t="s">
        <v>29</v>
      </c>
      <c r="W1411" s="1" t="s">
        <v>1357</v>
      </c>
      <c r="X1411" s="1" t="s">
        <v>27</v>
      </c>
      <c r="Y1411" s="1" t="s">
        <v>1356</v>
      </c>
    </row>
    <row r="1412" spans="1:25" x14ac:dyDescent="0.3">
      <c r="A1412" s="1" t="s">
        <v>5811</v>
      </c>
      <c r="B1412" s="1" t="s">
        <v>5811</v>
      </c>
      <c r="C1412" s="1" t="s">
        <v>5810</v>
      </c>
      <c r="D1412" s="8">
        <f>(L1412/K1412*100)-100</f>
        <v>18.0136178024201</v>
      </c>
      <c r="E1412" s="1" t="s">
        <v>5809</v>
      </c>
      <c r="F1412" s="1" t="s">
        <v>22</v>
      </c>
      <c r="G1412" s="1" t="s">
        <v>23</v>
      </c>
      <c r="H1412" s="1">
        <v>427.08800000000002</v>
      </c>
      <c r="I1412" s="1">
        <v>504.02199999999999</v>
      </c>
      <c r="J1412" s="1">
        <v>0.238954</v>
      </c>
      <c r="K1412" s="1">
        <f>IF(H1412=0, 0.1, H1412)</f>
        <v>427.08800000000002</v>
      </c>
      <c r="L1412" s="1">
        <f>IF(I1412=0, 0.1, I1412)</f>
        <v>504.02199999999999</v>
      </c>
      <c r="M1412" s="2">
        <f>LOG(L1412/K1412, 10)</f>
        <v>7.1932124214703186E-2</v>
      </c>
      <c r="N1412" s="2">
        <f>AVERAGE(K1412:L1412)</f>
        <v>465.55500000000001</v>
      </c>
      <c r="O1412" s="2">
        <f>LOG(N1412,10)</f>
        <v>2.6679709952754891</v>
      </c>
      <c r="P1412" s="2">
        <f>LOG(L1412/K1412, 2)</f>
        <v>0.2389533443537501</v>
      </c>
      <c r="Q1412" s="1">
        <v>0.15468599999999999</v>
      </c>
      <c r="R1412" s="1">
        <v>0.80345</v>
      </c>
      <c r="S1412" s="1">
        <f>-1*LOG10(R1412)</f>
        <v>9.5041144911529554E-2</v>
      </c>
      <c r="T1412" s="1">
        <v>0.99990000000000001</v>
      </c>
      <c r="U1412" s="1" t="s">
        <v>1161</v>
      </c>
      <c r="V1412" s="1" t="s">
        <v>35</v>
      </c>
      <c r="W1412" s="1" t="s">
        <v>5808</v>
      </c>
      <c r="X1412" s="1" t="s">
        <v>25</v>
      </c>
      <c r="Y1412" s="1" t="s">
        <v>5807</v>
      </c>
    </row>
    <row r="1413" spans="1:25" x14ac:dyDescent="0.3">
      <c r="A1413" s="1" t="s">
        <v>8750</v>
      </c>
      <c r="B1413" s="1" t="s">
        <v>8750</v>
      </c>
      <c r="C1413" s="1" t="s">
        <v>8749</v>
      </c>
      <c r="D1413" s="8">
        <f>(L1413/K1413*100)-100</f>
        <v>-4.8828281426031452</v>
      </c>
      <c r="E1413" s="1" t="s">
        <v>436</v>
      </c>
      <c r="F1413" s="1" t="s">
        <v>22</v>
      </c>
      <c r="G1413" s="1" t="s">
        <v>23</v>
      </c>
      <c r="H1413" s="1">
        <v>3745.78</v>
      </c>
      <c r="I1413" s="1">
        <v>3562.88</v>
      </c>
      <c r="J1413" s="1">
        <v>-7.2219599999999995E-2</v>
      </c>
      <c r="K1413" s="1">
        <f>IF(H1413=0, 0.1, H1413)</f>
        <v>3745.78</v>
      </c>
      <c r="L1413" s="1">
        <f>IF(I1413=0, 0.1, I1413)</f>
        <v>3562.88</v>
      </c>
      <c r="M1413" s="2">
        <f>LOG(L1413/K1413, 10)</f>
        <v>-2.1741071183585647E-2</v>
      </c>
      <c r="N1413" s="2">
        <f>AVERAGE(K1413:L1413)</f>
        <v>3654.33</v>
      </c>
      <c r="O1413" s="2">
        <f>LOG(N1413,10)</f>
        <v>3.5628077632430615</v>
      </c>
      <c r="P1413" s="2">
        <f>LOG(L1413/K1413, 2)</f>
        <v>-7.2222275177699205E-2</v>
      </c>
      <c r="Q1413" s="1">
        <v>-1.2404399999999999E-2</v>
      </c>
      <c r="R1413" s="1">
        <v>0.96284999999999998</v>
      </c>
      <c r="S1413" s="1">
        <f>-1*LOG10(R1413)</f>
        <v>1.6441365260040842E-2</v>
      </c>
      <c r="T1413" s="1">
        <v>0.99990000000000001</v>
      </c>
      <c r="U1413" s="1" t="s">
        <v>1161</v>
      </c>
      <c r="V1413" s="1" t="s">
        <v>33</v>
      </c>
      <c r="W1413" s="1" t="s">
        <v>8748</v>
      </c>
      <c r="X1413" s="1" t="s">
        <v>25</v>
      </c>
      <c r="Y1413" s="1" t="s">
        <v>8747</v>
      </c>
    </row>
    <row r="1414" spans="1:25" x14ac:dyDescent="0.3">
      <c r="A1414" s="1" t="s">
        <v>9410</v>
      </c>
      <c r="B1414" s="1" t="s">
        <v>9410</v>
      </c>
      <c r="C1414" s="1" t="s">
        <v>9409</v>
      </c>
      <c r="D1414" s="8">
        <f>(L1414/K1414*100)-100</f>
        <v>22041.5</v>
      </c>
      <c r="E1414" s="1" t="s">
        <v>906</v>
      </c>
      <c r="F1414" s="1" t="s">
        <v>22</v>
      </c>
      <c r="G1414" s="1" t="s">
        <v>23</v>
      </c>
      <c r="H1414" s="1">
        <v>0</v>
      </c>
      <c r="I1414" s="1">
        <v>22.141500000000001</v>
      </c>
      <c r="K1414" s="1">
        <f>IF(H1414=0, 0.1, H1414)</f>
        <v>0.1</v>
      </c>
      <c r="L1414" s="1">
        <f>IF(I1414=0, 0.1, I1414)</f>
        <v>22.141500000000001</v>
      </c>
      <c r="M1414" s="2">
        <f>LOG(L1414/K1414, 10)</f>
        <v>2.3452070392913957</v>
      </c>
      <c r="N1414" s="2">
        <f>AVERAGE(K1414:L1414)</f>
        <v>11.120750000000001</v>
      </c>
      <c r="O1414" s="2">
        <f>LOG(N1414,10)</f>
        <v>1.04613407770266</v>
      </c>
      <c r="P1414" s="2">
        <f>LOG(L1414/K1414, 2)</f>
        <v>7.790609152149699</v>
      </c>
      <c r="Q1414" s="1">
        <v>0</v>
      </c>
      <c r="R1414" s="1">
        <v>1</v>
      </c>
      <c r="S1414" s="1">
        <f>-1*LOG10(R1414)</f>
        <v>0</v>
      </c>
      <c r="T1414" s="1">
        <v>1</v>
      </c>
      <c r="U1414" s="1" t="s">
        <v>1161</v>
      </c>
      <c r="V1414" s="1" t="s">
        <v>44</v>
      </c>
      <c r="W1414" s="1" t="s">
        <v>9408</v>
      </c>
      <c r="X1414" s="1" t="s">
        <v>27</v>
      </c>
      <c r="Y1414" s="1" t="s">
        <v>9407</v>
      </c>
    </row>
    <row r="1415" spans="1:25" x14ac:dyDescent="0.3">
      <c r="A1415" s="1" t="s">
        <v>1055</v>
      </c>
      <c r="B1415" s="1" t="s">
        <v>1055</v>
      </c>
      <c r="C1415" s="1" t="s">
        <v>1056</v>
      </c>
      <c r="D1415" s="8">
        <f>(L1415/K1415*100)-100</f>
        <v>54.1914537119535</v>
      </c>
      <c r="E1415" s="1" t="s">
        <v>74</v>
      </c>
      <c r="F1415" s="1" t="s">
        <v>22</v>
      </c>
      <c r="G1415" s="1" t="s">
        <v>23</v>
      </c>
      <c r="H1415" s="1">
        <v>47924.9</v>
      </c>
      <c r="I1415" s="1">
        <v>73896.100000000006</v>
      </c>
      <c r="J1415" s="1">
        <v>0.62472099999999997</v>
      </c>
      <c r="K1415" s="1">
        <f>IF(H1415=0, 0.1, H1415)</f>
        <v>47924.9</v>
      </c>
      <c r="L1415" s="1">
        <f>IF(I1415=0, 0.1, I1415)</f>
        <v>73896.100000000006</v>
      </c>
      <c r="M1415" s="2">
        <f>LOG(L1415/K1415, 10)</f>
        <v>0.18806030297176013</v>
      </c>
      <c r="N1415" s="2">
        <f>AVERAGE(K1415:L1415)</f>
        <v>60910.5</v>
      </c>
      <c r="O1415" s="2">
        <f>LOG(N1415,10)</f>
        <v>4.7846921645375353</v>
      </c>
      <c r="P1415" s="2">
        <f>LOG(L1415/K1415, 2)</f>
        <v>0.62472280397491942</v>
      </c>
      <c r="Q1415" s="1">
        <v>0.72281899999999999</v>
      </c>
      <c r="R1415" s="1">
        <v>0.27989999999999998</v>
      </c>
      <c r="S1415" s="1">
        <f>-1*LOG10(R1415)</f>
        <v>0.55299710153383763</v>
      </c>
      <c r="T1415" s="1">
        <v>0.99990000000000001</v>
      </c>
      <c r="U1415" s="1" t="s">
        <v>1057</v>
      </c>
      <c r="V1415" s="1" t="s">
        <v>36</v>
      </c>
      <c r="W1415" s="1" t="s">
        <v>36</v>
      </c>
      <c r="X1415" s="1" t="s">
        <v>36</v>
      </c>
      <c r="Y1415" s="1" t="s">
        <v>36</v>
      </c>
    </row>
    <row r="1416" spans="1:25" x14ac:dyDescent="0.3">
      <c r="A1416" s="1" t="s">
        <v>9406</v>
      </c>
      <c r="B1416" s="1" t="s">
        <v>9406</v>
      </c>
      <c r="C1416" s="1" t="s">
        <v>9405</v>
      </c>
      <c r="D1416" s="8">
        <f>(L1416/K1416*100)-100</f>
        <v>44183.1</v>
      </c>
      <c r="E1416" s="1" t="s">
        <v>9404</v>
      </c>
      <c r="F1416" s="1" t="s">
        <v>22</v>
      </c>
      <c r="G1416" s="1" t="s">
        <v>23</v>
      </c>
      <c r="H1416" s="1">
        <v>0</v>
      </c>
      <c r="I1416" s="1">
        <v>44.283099999999997</v>
      </c>
      <c r="K1416" s="1">
        <f>IF(H1416=0, 0.1, H1416)</f>
        <v>0.1</v>
      </c>
      <c r="L1416" s="1">
        <f>IF(I1416=0, 0.1, I1416)</f>
        <v>44.283099999999997</v>
      </c>
      <c r="M1416" s="2">
        <f>LOG(L1416/K1416, 10)</f>
        <v>2.6462380156793377</v>
      </c>
      <c r="N1416" s="2">
        <f>AVERAGE(K1416:L1416)</f>
        <v>22.191549999999999</v>
      </c>
      <c r="O1416" s="2">
        <f>LOG(N1416,10)</f>
        <v>1.3461876371999046</v>
      </c>
      <c r="P1416" s="2">
        <f>LOG(L1416/K1416, 2)</f>
        <v>8.7906124100441776</v>
      </c>
      <c r="Q1416" s="1">
        <v>0</v>
      </c>
      <c r="R1416" s="1">
        <v>1</v>
      </c>
      <c r="S1416" s="1">
        <f>-1*LOG10(R1416)</f>
        <v>0</v>
      </c>
      <c r="T1416" s="1">
        <v>1</v>
      </c>
      <c r="U1416" s="1" t="s">
        <v>1161</v>
      </c>
      <c r="V1416" s="1" t="s">
        <v>39</v>
      </c>
      <c r="W1416" s="1" t="s">
        <v>9403</v>
      </c>
      <c r="X1416" s="1" t="s">
        <v>25</v>
      </c>
      <c r="Y1416" s="1" t="s">
        <v>9402</v>
      </c>
    </row>
    <row r="1417" spans="1:25" x14ac:dyDescent="0.3">
      <c r="A1417" s="1" t="s">
        <v>1347</v>
      </c>
      <c r="B1417" s="1" t="s">
        <v>1347</v>
      </c>
      <c r="C1417" s="1" t="s">
        <v>1346</v>
      </c>
      <c r="D1417" s="8">
        <f>(L1417/K1417*100)-100</f>
        <v>170355</v>
      </c>
      <c r="E1417" s="1" t="s">
        <v>1345</v>
      </c>
      <c r="F1417" s="1" t="s">
        <v>22</v>
      </c>
      <c r="G1417" s="1" t="s">
        <v>23</v>
      </c>
      <c r="H1417" s="1">
        <v>0</v>
      </c>
      <c r="I1417" s="1">
        <v>170.45500000000001</v>
      </c>
      <c r="K1417" s="1">
        <f>IF(H1417=0, 0.1, H1417)</f>
        <v>0.1</v>
      </c>
      <c r="L1417" s="1">
        <f>IF(I1417=0, 0.1, I1417)</f>
        <v>170.45500000000001</v>
      </c>
      <c r="M1417" s="2">
        <f>LOG(L1417/K1417, 10)</f>
        <v>3.2316097450225865</v>
      </c>
      <c r="N1417" s="2">
        <f>AVERAGE(K1417:L1417)</f>
        <v>85.277500000000003</v>
      </c>
      <c r="O1417" s="2">
        <f>LOG(N1417,10)</f>
        <v>1.9308344600675886</v>
      </c>
      <c r="P1417" s="2">
        <f>LOG(L1417/K1417, 2)</f>
        <v>10.735175203702317</v>
      </c>
      <c r="R1417" s="1">
        <v>1.2999999999999999E-3</v>
      </c>
      <c r="S1417" s="1">
        <f>-1*LOG10(R1417)</f>
        <v>2.8860566476931631</v>
      </c>
      <c r="T1417" s="1">
        <v>0.215196</v>
      </c>
      <c r="U1417" s="1" t="s">
        <v>1161</v>
      </c>
      <c r="V1417" s="1" t="s">
        <v>29</v>
      </c>
      <c r="W1417" s="1" t="s">
        <v>1344</v>
      </c>
      <c r="X1417" s="1" t="s">
        <v>27</v>
      </c>
      <c r="Y1417" s="1" t="s">
        <v>1343</v>
      </c>
    </row>
    <row r="1418" spans="1:25" x14ac:dyDescent="0.3">
      <c r="A1418" s="1" t="s">
        <v>6092</v>
      </c>
      <c r="B1418" s="1" t="s">
        <v>6092</v>
      </c>
      <c r="C1418" s="1" t="s">
        <v>6091</v>
      </c>
      <c r="D1418" s="8">
        <f>(L1418/K1418*100)-100</f>
        <v>-28.196810342989679</v>
      </c>
      <c r="E1418" s="1" t="s">
        <v>530</v>
      </c>
      <c r="F1418" s="1" t="s">
        <v>22</v>
      </c>
      <c r="G1418" s="1" t="s">
        <v>23</v>
      </c>
      <c r="H1418" s="1">
        <v>8911.93</v>
      </c>
      <c r="I1418" s="1">
        <v>6399.05</v>
      </c>
      <c r="J1418" s="1">
        <v>-0.47788000000000003</v>
      </c>
      <c r="K1418" s="1">
        <f>IF(H1418=0, 0.1, H1418)</f>
        <v>8911.93</v>
      </c>
      <c r="L1418" s="1">
        <f>IF(I1418=0, 0.1, I1418)</f>
        <v>6399.05</v>
      </c>
      <c r="M1418" s="2">
        <f>LOG(L1418/K1418, 10)</f>
        <v>-0.14385626300463081</v>
      </c>
      <c r="N1418" s="2">
        <f>AVERAGE(K1418:L1418)</f>
        <v>7655.49</v>
      </c>
      <c r="O1418" s="2">
        <f>LOG(N1418,10)</f>
        <v>3.8839729935301088</v>
      </c>
      <c r="P1418" s="2">
        <f>LOG(L1418/K1418, 2)</f>
        <v>-0.47788016170058861</v>
      </c>
      <c r="Q1418" s="1">
        <v>-0.148927</v>
      </c>
      <c r="R1418" s="1">
        <v>0.83125000000000004</v>
      </c>
      <c r="S1418" s="1">
        <f>-1*LOG10(R1418)</f>
        <v>8.0268341688838965E-2</v>
      </c>
      <c r="T1418" s="1">
        <v>0.99990000000000001</v>
      </c>
      <c r="U1418" s="1" t="s">
        <v>1161</v>
      </c>
      <c r="V1418" s="1" t="s">
        <v>35</v>
      </c>
      <c r="W1418" s="1" t="s">
        <v>6090</v>
      </c>
      <c r="X1418" s="1" t="s">
        <v>27</v>
      </c>
      <c r="Y1418" s="1" t="s">
        <v>6089</v>
      </c>
    </row>
    <row r="1419" spans="1:25" x14ac:dyDescent="0.3">
      <c r="A1419" s="1" t="s">
        <v>8310</v>
      </c>
      <c r="B1419" s="1" t="s">
        <v>8310</v>
      </c>
      <c r="C1419" s="1" t="s">
        <v>8309</v>
      </c>
      <c r="D1419" s="8">
        <f>(L1419/K1419*100)-100</f>
        <v>92.283805758226549</v>
      </c>
      <c r="E1419" s="1" t="s">
        <v>921</v>
      </c>
      <c r="F1419" s="1" t="s">
        <v>22</v>
      </c>
      <c r="G1419" s="1" t="s">
        <v>23</v>
      </c>
      <c r="H1419" s="1">
        <v>632.79899999999998</v>
      </c>
      <c r="I1419" s="1">
        <v>1216.77</v>
      </c>
      <c r="J1419" s="1">
        <v>0.94323999999999997</v>
      </c>
      <c r="K1419" s="1">
        <f>IF(H1419=0, 0.1, H1419)</f>
        <v>632.79899999999998</v>
      </c>
      <c r="L1419" s="1">
        <f>IF(I1419=0, 0.1, I1419)</f>
        <v>1216.77</v>
      </c>
      <c r="M1419" s="2">
        <f>LOG(L1419/K1419, 10)</f>
        <v>0.28394270927229731</v>
      </c>
      <c r="N1419" s="2">
        <f>AVERAGE(K1419:L1419)</f>
        <v>924.78449999999998</v>
      </c>
      <c r="O1419" s="2">
        <f>LOG(N1419,10)</f>
        <v>2.9660405420746345</v>
      </c>
      <c r="P1419" s="2">
        <f>LOG(L1419/K1419, 2)</f>
        <v>0.94323726327007895</v>
      </c>
      <c r="Q1419" s="1">
        <v>0.12625400000000001</v>
      </c>
      <c r="R1419" s="1">
        <v>0.60194999999999999</v>
      </c>
      <c r="S1419" s="1">
        <f>-1*LOG10(R1419)</f>
        <v>0.22043958121048005</v>
      </c>
      <c r="T1419" s="1">
        <v>0.99990000000000001</v>
      </c>
      <c r="U1419" s="1" t="s">
        <v>1161</v>
      </c>
      <c r="V1419" s="1" t="s">
        <v>31</v>
      </c>
      <c r="W1419" s="1" t="s">
        <v>8308</v>
      </c>
      <c r="X1419" s="1" t="s">
        <v>27</v>
      </c>
      <c r="Y1419" s="1" t="s">
        <v>8307</v>
      </c>
    </row>
    <row r="1420" spans="1:25" x14ac:dyDescent="0.3">
      <c r="A1420" s="1" t="s">
        <v>9401</v>
      </c>
      <c r="B1420" s="1" t="s">
        <v>9401</v>
      </c>
      <c r="C1420" s="1" t="s">
        <v>9400</v>
      </c>
      <c r="D1420" s="8">
        <f>(L1420/K1420*100)-100</f>
        <v>22041.5</v>
      </c>
      <c r="E1420" s="1" t="s">
        <v>814</v>
      </c>
      <c r="F1420" s="1" t="s">
        <v>22</v>
      </c>
      <c r="G1420" s="1" t="s">
        <v>23</v>
      </c>
      <c r="H1420" s="1">
        <v>0</v>
      </c>
      <c r="I1420" s="1">
        <v>22.141500000000001</v>
      </c>
      <c r="K1420" s="1">
        <f>IF(H1420=0, 0.1, H1420)</f>
        <v>0.1</v>
      </c>
      <c r="L1420" s="1">
        <f>IF(I1420=0, 0.1, I1420)</f>
        <v>22.141500000000001</v>
      </c>
      <c r="M1420" s="2">
        <f>LOG(L1420/K1420, 10)</f>
        <v>2.3452070392913957</v>
      </c>
      <c r="N1420" s="2">
        <f>AVERAGE(K1420:L1420)</f>
        <v>11.120750000000001</v>
      </c>
      <c r="O1420" s="2">
        <f>LOG(N1420,10)</f>
        <v>1.04613407770266</v>
      </c>
      <c r="P1420" s="2">
        <f>LOG(L1420/K1420, 2)</f>
        <v>7.790609152149699</v>
      </c>
      <c r="Q1420" s="1">
        <v>0</v>
      </c>
      <c r="R1420" s="1">
        <v>1</v>
      </c>
      <c r="S1420" s="1">
        <f>-1*LOG10(R1420)</f>
        <v>0</v>
      </c>
      <c r="T1420" s="1">
        <v>1</v>
      </c>
      <c r="U1420" s="1" t="s">
        <v>1161</v>
      </c>
      <c r="V1420" s="1" t="s">
        <v>37</v>
      </c>
      <c r="W1420" s="1" t="s">
        <v>9399</v>
      </c>
      <c r="X1420" s="1" t="s">
        <v>25</v>
      </c>
      <c r="Y1420" s="1" t="s">
        <v>9398</v>
      </c>
    </row>
    <row r="1421" spans="1:25" x14ac:dyDescent="0.3">
      <c r="A1421" s="1" t="s">
        <v>8583</v>
      </c>
      <c r="B1421" s="1" t="s">
        <v>8583</v>
      </c>
      <c r="C1421" s="1" t="s">
        <v>8582</v>
      </c>
      <c r="D1421" s="8">
        <f>(L1421/K1421*100)-100</f>
        <v>689.7523608508161</v>
      </c>
      <c r="E1421" s="1" t="s">
        <v>782</v>
      </c>
      <c r="F1421" s="1" t="s">
        <v>22</v>
      </c>
      <c r="G1421" s="1" t="s">
        <v>23</v>
      </c>
      <c r="H1421" s="1">
        <v>27.479500000000002</v>
      </c>
      <c r="I1421" s="1">
        <v>217.02</v>
      </c>
      <c r="J1421" s="1">
        <v>2.9813999999999998</v>
      </c>
      <c r="K1421" s="1">
        <f>IF(H1421=0, 0.1, H1421)</f>
        <v>27.479500000000002</v>
      </c>
      <c r="L1421" s="1">
        <f>IF(I1421=0, 0.1, I1421)</f>
        <v>217.02</v>
      </c>
      <c r="M1421" s="2">
        <f>LOG(L1421/K1421, 10)</f>
        <v>0.89749093283986392</v>
      </c>
      <c r="N1421" s="2">
        <f>AVERAGE(K1421:L1421)</f>
        <v>122.24975000000001</v>
      </c>
      <c r="O1421" s="2">
        <f>LOG(N1421,10)</f>
        <v>2.0872479796669747</v>
      </c>
      <c r="P1421" s="2">
        <f>LOG(L1421/K1421, 2)</f>
        <v>2.9814003447074113</v>
      </c>
      <c r="Q1421" s="1">
        <v>0</v>
      </c>
      <c r="R1421" s="1">
        <v>1</v>
      </c>
      <c r="S1421" s="1">
        <f>-1*LOG10(R1421)</f>
        <v>0</v>
      </c>
      <c r="T1421" s="1">
        <v>1</v>
      </c>
      <c r="U1421" s="1" t="s">
        <v>1161</v>
      </c>
      <c r="V1421" s="1" t="s">
        <v>33</v>
      </c>
      <c r="W1421" s="1" t="s">
        <v>8581</v>
      </c>
      <c r="X1421" s="1" t="s">
        <v>25</v>
      </c>
      <c r="Y1421" s="1" t="s">
        <v>8580</v>
      </c>
    </row>
    <row r="1422" spans="1:25" x14ac:dyDescent="0.3">
      <c r="A1422" s="1" t="s">
        <v>4907</v>
      </c>
      <c r="B1422" s="1" t="s">
        <v>4907</v>
      </c>
      <c r="C1422" s="1" t="s">
        <v>4906</v>
      </c>
      <c r="D1422" s="8">
        <f>(L1422/K1422*100)-100</f>
        <v>8.7542485040916063</v>
      </c>
      <c r="E1422" s="1" t="s">
        <v>374</v>
      </c>
      <c r="F1422" s="1" t="s">
        <v>22</v>
      </c>
      <c r="G1422" s="1" t="s">
        <v>23</v>
      </c>
      <c r="H1422" s="1">
        <v>64.375600000000006</v>
      </c>
      <c r="I1422" s="1">
        <v>70.011200000000002</v>
      </c>
      <c r="J1422" s="1">
        <v>0.121071</v>
      </c>
      <c r="K1422" s="1">
        <f>IF(H1422=0, 0.1, H1422)</f>
        <v>64.375600000000006</v>
      </c>
      <c r="L1422" s="1">
        <f>IF(I1422=0, 0.1, I1422)</f>
        <v>70.011200000000002</v>
      </c>
      <c r="M1422" s="2">
        <f>LOG(L1422/K1422, 10)</f>
        <v>3.6446231749371429E-2</v>
      </c>
      <c r="N1422" s="2">
        <f>AVERAGE(K1422:L1422)</f>
        <v>67.193399999999997</v>
      </c>
      <c r="O1422" s="2">
        <f>LOG(N1422,10)</f>
        <v>1.8273266170367457</v>
      </c>
      <c r="P1422" s="2">
        <f>LOG(L1422/K1422, 2)</f>
        <v>0.12107176120101275</v>
      </c>
      <c r="Q1422" s="1">
        <v>0</v>
      </c>
      <c r="R1422" s="1">
        <v>1</v>
      </c>
      <c r="S1422" s="1">
        <f>-1*LOG10(R1422)</f>
        <v>0</v>
      </c>
      <c r="T1422" s="1">
        <v>1</v>
      </c>
      <c r="U1422" s="1" t="s">
        <v>1161</v>
      </c>
      <c r="V1422" s="1" t="s">
        <v>42</v>
      </c>
      <c r="W1422" s="1" t="s">
        <v>4905</v>
      </c>
      <c r="X1422" s="1" t="s">
        <v>25</v>
      </c>
      <c r="Y1422" s="1" t="s">
        <v>4904</v>
      </c>
    </row>
    <row r="1423" spans="1:25" x14ac:dyDescent="0.3">
      <c r="A1423" s="1" t="s">
        <v>6598</v>
      </c>
      <c r="B1423" s="1" t="s">
        <v>6598</v>
      </c>
      <c r="C1423" s="1" t="s">
        <v>6597</v>
      </c>
      <c r="D1423" s="8">
        <f>(L1423/K1423*100)-100</f>
        <v>-99.885251225230036</v>
      </c>
      <c r="E1423" s="1" t="s">
        <v>1151</v>
      </c>
      <c r="F1423" s="1" t="s">
        <v>22</v>
      </c>
      <c r="G1423" s="1" t="s">
        <v>23</v>
      </c>
      <c r="H1423" s="1">
        <v>87.146900000000002</v>
      </c>
      <c r="I1423" s="1">
        <v>0</v>
      </c>
      <c r="K1423" s="1">
        <f>IF(H1423=0, 0.1, H1423)</f>
        <v>87.146900000000002</v>
      </c>
      <c r="L1423" s="1">
        <f>IF(I1423=0, 0.1, I1423)</f>
        <v>0.1</v>
      </c>
      <c r="M1423" s="2">
        <f>LOG(L1423/K1423, 10)</f>
        <v>-2.9402519429452747</v>
      </c>
      <c r="N1423" s="2">
        <f>AVERAGE(K1423:L1423)</f>
        <v>43.623449999999998</v>
      </c>
      <c r="O1423" s="2">
        <f>LOG(N1423,10)</f>
        <v>1.6397200091728319</v>
      </c>
      <c r="P1423" s="2">
        <f>LOG(L1423/K1423, 2)</f>
        <v>-9.7673055353170639</v>
      </c>
      <c r="R1423" s="1">
        <v>1.5100000000000001E-2</v>
      </c>
      <c r="S1423" s="1">
        <f>-1*LOG10(R1423)</f>
        <v>1.8210230527068305</v>
      </c>
      <c r="T1423" s="1">
        <v>0.99990000000000001</v>
      </c>
      <c r="U1423" s="1" t="s">
        <v>1161</v>
      </c>
      <c r="V1423" s="1" t="s">
        <v>24</v>
      </c>
      <c r="W1423" s="1" t="s">
        <v>6596</v>
      </c>
      <c r="X1423" s="1" t="s">
        <v>27</v>
      </c>
      <c r="Y1423" s="1" t="s">
        <v>6595</v>
      </c>
    </row>
    <row r="1424" spans="1:25" x14ac:dyDescent="0.3">
      <c r="A1424" s="1" t="s">
        <v>4379</v>
      </c>
      <c r="B1424" s="1" t="s">
        <v>4379</v>
      </c>
      <c r="C1424" s="1" t="s">
        <v>4378</v>
      </c>
      <c r="D1424" s="8">
        <f>(L1424/K1424*100)-100</f>
        <v>115.05491055181719</v>
      </c>
      <c r="E1424" s="1" t="s">
        <v>179</v>
      </c>
      <c r="F1424" s="1" t="s">
        <v>22</v>
      </c>
      <c r="G1424" s="1" t="s">
        <v>23</v>
      </c>
      <c r="H1424" s="1">
        <v>280.274</v>
      </c>
      <c r="I1424" s="1">
        <v>602.74300000000005</v>
      </c>
      <c r="J1424" s="1">
        <v>1.1047</v>
      </c>
      <c r="K1424" s="1">
        <f>IF(H1424=0, 0.1, H1424)</f>
        <v>280.274</v>
      </c>
      <c r="L1424" s="1">
        <f>IF(I1424=0, 0.1, I1424)</f>
        <v>602.74300000000005</v>
      </c>
      <c r="M1424" s="2">
        <f>LOG(L1424/K1424, 10)</f>
        <v>0.3325493636592759</v>
      </c>
      <c r="N1424" s="2">
        <f>AVERAGE(K1424:L1424)</f>
        <v>441.50850000000003</v>
      </c>
      <c r="O1424" s="2">
        <f>LOG(N1424,10)</f>
        <v>2.6449390691085162</v>
      </c>
      <c r="P1424" s="2">
        <f>LOG(L1424/K1424, 2)</f>
        <v>1.1047050740766631</v>
      </c>
      <c r="Q1424" s="1">
        <v>0.163191</v>
      </c>
      <c r="R1424" s="1">
        <v>0.58919999999999995</v>
      </c>
      <c r="S1424" s="1">
        <f>-1*LOG10(R1424)</f>
        <v>0.22973726182940674</v>
      </c>
      <c r="T1424" s="1">
        <v>0.99990000000000001</v>
      </c>
      <c r="U1424" s="1" t="s">
        <v>1161</v>
      </c>
      <c r="V1424" s="1" t="s">
        <v>38</v>
      </c>
      <c r="W1424" s="1" t="s">
        <v>4377</v>
      </c>
      <c r="X1424" s="1" t="s">
        <v>25</v>
      </c>
      <c r="Y1424" s="1" t="s">
        <v>4376</v>
      </c>
    </row>
    <row r="1425" spans="1:25" x14ac:dyDescent="0.3">
      <c r="A1425" s="1" t="s">
        <v>4761</v>
      </c>
      <c r="B1425" s="1" t="s">
        <v>4761</v>
      </c>
      <c r="C1425" s="1" t="s">
        <v>4760</v>
      </c>
      <c r="D1425" s="8">
        <f>(L1425/K1425*100)-100</f>
        <v>-31.211514921802674</v>
      </c>
      <c r="E1425" s="1" t="s">
        <v>996</v>
      </c>
      <c r="F1425" s="1" t="s">
        <v>22</v>
      </c>
      <c r="G1425" s="1" t="s">
        <v>23</v>
      </c>
      <c r="H1425" s="1">
        <v>32.187800000000003</v>
      </c>
      <c r="I1425" s="1">
        <v>22.141500000000001</v>
      </c>
      <c r="J1425" s="1">
        <v>-0.53975899999999999</v>
      </c>
      <c r="K1425" s="1">
        <f>IF(H1425=0, 0.1, H1425)</f>
        <v>32.187800000000003</v>
      </c>
      <c r="L1425" s="1">
        <f>IF(I1425=0, 0.1, I1425)</f>
        <v>22.141500000000001</v>
      </c>
      <c r="M1425" s="2">
        <f>LOG(L1425/K1425, 10)</f>
        <v>-0.16248425486823614</v>
      </c>
      <c r="N1425" s="2">
        <f>AVERAGE(K1425:L1425)</f>
        <v>27.164650000000002</v>
      </c>
      <c r="O1425" s="2">
        <f>LOG(N1425,10)</f>
        <v>1.4340041137854251</v>
      </c>
      <c r="P1425" s="2">
        <f>LOG(L1425/K1425, 2)</f>
        <v>-0.5397610112236324</v>
      </c>
      <c r="Q1425" s="1">
        <v>0</v>
      </c>
      <c r="R1425" s="1">
        <v>1</v>
      </c>
      <c r="S1425" s="1">
        <f>-1*LOG10(R1425)</f>
        <v>0</v>
      </c>
      <c r="T1425" s="1">
        <v>1</v>
      </c>
      <c r="U1425" s="1" t="s">
        <v>1161</v>
      </c>
      <c r="V1425" s="1" t="s">
        <v>43</v>
      </c>
      <c r="W1425" s="1" t="s">
        <v>4759</v>
      </c>
      <c r="X1425" s="1" t="s">
        <v>27</v>
      </c>
      <c r="Y1425" s="1" t="s">
        <v>4758</v>
      </c>
    </row>
    <row r="1426" spans="1:25" x14ac:dyDescent="0.3">
      <c r="A1426" s="1" t="s">
        <v>9397</v>
      </c>
      <c r="B1426" s="1" t="s">
        <v>9397</v>
      </c>
      <c r="C1426" s="1" t="s">
        <v>9396</v>
      </c>
      <c r="D1426" s="8">
        <f>(L1426/K1426*100)-100</f>
        <v>45378.6</v>
      </c>
      <c r="E1426" s="1" t="s">
        <v>230</v>
      </c>
      <c r="F1426" s="1" t="s">
        <v>22</v>
      </c>
      <c r="G1426" s="1" t="s">
        <v>23</v>
      </c>
      <c r="H1426" s="1">
        <v>0</v>
      </c>
      <c r="I1426" s="1">
        <v>45.4786</v>
      </c>
      <c r="K1426" s="1">
        <f>IF(H1426=0, 0.1, H1426)</f>
        <v>0.1</v>
      </c>
      <c r="L1426" s="1">
        <f>IF(I1426=0, 0.1, I1426)</f>
        <v>45.4786</v>
      </c>
      <c r="M1426" s="2">
        <f>LOG(L1426/K1426, 10)</f>
        <v>2.6578070870264048</v>
      </c>
      <c r="N1426" s="2">
        <f>AVERAGE(K1426:L1426)</f>
        <v>22.789300000000001</v>
      </c>
      <c r="O1426" s="2">
        <f>LOG(N1426,10)</f>
        <v>1.3577309855223572</v>
      </c>
      <c r="P1426" s="2">
        <f>LOG(L1426/K1426, 2)</f>
        <v>8.8290440331837559</v>
      </c>
      <c r="Q1426" s="1">
        <v>0</v>
      </c>
      <c r="R1426" s="1">
        <v>1</v>
      </c>
      <c r="S1426" s="1">
        <f>-1*LOG10(R1426)</f>
        <v>0</v>
      </c>
      <c r="T1426" s="1">
        <v>1</v>
      </c>
      <c r="U1426" s="1" t="s">
        <v>1161</v>
      </c>
      <c r="V1426" s="1" t="s">
        <v>31</v>
      </c>
      <c r="W1426" s="1" t="s">
        <v>9395</v>
      </c>
      <c r="X1426" s="1" t="s">
        <v>25</v>
      </c>
      <c r="Y1426" s="1" t="s">
        <v>9394</v>
      </c>
    </row>
    <row r="1427" spans="1:25" x14ac:dyDescent="0.3">
      <c r="A1427" s="1" t="s">
        <v>4571</v>
      </c>
      <c r="B1427" s="1" t="s">
        <v>4571</v>
      </c>
      <c r="C1427" s="1" t="s">
        <v>4570</v>
      </c>
      <c r="D1427" s="8">
        <f>(L1427/K1427*100)-100</f>
        <v>2.8605407231221847</v>
      </c>
      <c r="E1427" s="1" t="s">
        <v>425</v>
      </c>
      <c r="F1427" s="1" t="s">
        <v>22</v>
      </c>
      <c r="G1427" s="1" t="s">
        <v>23</v>
      </c>
      <c r="H1427" s="1">
        <v>142.10599999999999</v>
      </c>
      <c r="I1427" s="1">
        <v>146.17099999999999</v>
      </c>
      <c r="J1427" s="1">
        <v>4.0689799999999998E-2</v>
      </c>
      <c r="K1427" s="1">
        <f>IF(H1427=0, 0.1, H1427)</f>
        <v>142.10599999999999</v>
      </c>
      <c r="L1427" s="1">
        <f>IF(I1427=0, 0.1, I1427)</f>
        <v>146.17099999999999</v>
      </c>
      <c r="M1427" s="2">
        <f>LOG(L1427/K1427, 10)</f>
        <v>1.2248803014926991E-2</v>
      </c>
      <c r="N1427" s="2">
        <f>AVERAGE(K1427:L1427)</f>
        <v>144.13849999999999</v>
      </c>
      <c r="O1427" s="2">
        <f>LOG(N1427,10)</f>
        <v>2.1587799981930185</v>
      </c>
      <c r="P1427" s="2">
        <f>LOG(L1427/K1427, 2)</f>
        <v>4.0689642864027001E-2</v>
      </c>
      <c r="Q1427" s="1">
        <v>1.3259599999999999E-3</v>
      </c>
      <c r="R1427" s="1">
        <v>0.96365000000000001</v>
      </c>
      <c r="S1427" s="1">
        <f>-1*LOG10(R1427)</f>
        <v>1.6080674260307241E-2</v>
      </c>
      <c r="T1427" s="1">
        <v>0.99990000000000001</v>
      </c>
      <c r="U1427" s="1" t="s">
        <v>1161</v>
      </c>
      <c r="V1427" s="1" t="s">
        <v>43</v>
      </c>
      <c r="W1427" s="1" t="s">
        <v>4569</v>
      </c>
      <c r="X1427" s="1" t="s">
        <v>25</v>
      </c>
      <c r="Y1427" s="1" t="s">
        <v>4568</v>
      </c>
    </row>
    <row r="1428" spans="1:25" x14ac:dyDescent="0.3">
      <c r="A1428" s="1" t="s">
        <v>3720</v>
      </c>
      <c r="B1428" s="1" t="s">
        <v>3720</v>
      </c>
      <c r="C1428" s="1" t="s">
        <v>3719</v>
      </c>
      <c r="D1428" s="8">
        <f>(L1428/K1428*100)-100</f>
        <v>-15.074510089339327</v>
      </c>
      <c r="E1428" s="1" t="s">
        <v>970</v>
      </c>
      <c r="F1428" s="1" t="s">
        <v>22</v>
      </c>
      <c r="G1428" s="1" t="s">
        <v>23</v>
      </c>
      <c r="H1428" s="1">
        <v>27.479500000000002</v>
      </c>
      <c r="I1428" s="1">
        <v>23.3371</v>
      </c>
      <c r="J1428" s="1">
        <v>-0.235734</v>
      </c>
      <c r="K1428" s="1">
        <f>IF(H1428=0, 0.1, H1428)</f>
        <v>27.479500000000002</v>
      </c>
      <c r="L1428" s="1">
        <f>IF(I1428=0, 0.1, I1428)</f>
        <v>23.3371</v>
      </c>
      <c r="M1428" s="2">
        <f>LOG(L1428/K1428, 10)</f>
        <v>-7.0961939131082966E-2</v>
      </c>
      <c r="N1428" s="2">
        <f>AVERAGE(K1428:L1428)</f>
        <v>25.408300000000001</v>
      </c>
      <c r="O1428" s="2">
        <f>LOG(N1428,10)</f>
        <v>1.4049756085640439</v>
      </c>
      <c r="P1428" s="2">
        <f>LOG(L1428/K1428, 2)</f>
        <v>-0.23573045926723141</v>
      </c>
      <c r="Q1428" s="1">
        <v>0</v>
      </c>
      <c r="R1428" s="1">
        <v>1</v>
      </c>
      <c r="S1428" s="1">
        <f>-1*LOG10(R1428)</f>
        <v>0</v>
      </c>
      <c r="T1428" s="1">
        <v>1</v>
      </c>
      <c r="U1428" s="1" t="s">
        <v>1161</v>
      </c>
      <c r="V1428" s="1" t="s">
        <v>32</v>
      </c>
      <c r="W1428" s="1" t="s">
        <v>3718</v>
      </c>
      <c r="X1428" s="1" t="s">
        <v>25</v>
      </c>
      <c r="Y1428" s="1" t="s">
        <v>3717</v>
      </c>
    </row>
    <row r="1429" spans="1:25" x14ac:dyDescent="0.3">
      <c r="A1429" s="1" t="s">
        <v>1203</v>
      </c>
      <c r="B1429" s="1" t="s">
        <v>1203</v>
      </c>
      <c r="C1429" s="1" t="s">
        <v>1202</v>
      </c>
      <c r="D1429" s="8">
        <f>(L1429/K1429*100)-100</f>
        <v>-55.85885051131126</v>
      </c>
      <c r="E1429" s="1" t="s">
        <v>183</v>
      </c>
      <c r="F1429" s="1" t="s">
        <v>22</v>
      </c>
      <c r="G1429" s="1" t="s">
        <v>23</v>
      </c>
      <c r="H1429" s="1">
        <v>275.56599999999997</v>
      </c>
      <c r="I1429" s="1">
        <v>121.63800000000001</v>
      </c>
      <c r="J1429" s="1">
        <v>-1.1798</v>
      </c>
      <c r="K1429" s="1">
        <f>IF(H1429=0, 0.1, H1429)</f>
        <v>275.56599999999997</v>
      </c>
      <c r="L1429" s="1">
        <f>IF(I1429=0, 0.1, I1429)</f>
        <v>121.63800000000001</v>
      </c>
      <c r="M1429" s="2">
        <f>LOG(L1429/K1429, 10)</f>
        <v>-0.3551563614758052</v>
      </c>
      <c r="N1429" s="2">
        <f>AVERAGE(K1429:L1429)</f>
        <v>198.60199999999998</v>
      </c>
      <c r="O1429" s="2">
        <f>LOG(N1429,10)</f>
        <v>2.2979836176970778</v>
      </c>
      <c r="P1429" s="2">
        <f>LOG(L1429/K1429, 2)</f>
        <v>-1.1798038952644492</v>
      </c>
      <c r="Q1429" s="1">
        <v>-6.3432100000000005E-2</v>
      </c>
      <c r="R1429" s="1">
        <v>0.51685000000000003</v>
      </c>
      <c r="S1429" s="1">
        <f>-1*LOG10(R1429)</f>
        <v>0.28663547939044609</v>
      </c>
      <c r="T1429" s="1">
        <v>0.99990000000000001</v>
      </c>
      <c r="U1429" s="1" t="s">
        <v>1161</v>
      </c>
      <c r="V1429" s="1" t="s">
        <v>29</v>
      </c>
      <c r="W1429" s="1" t="s">
        <v>1201</v>
      </c>
      <c r="X1429" s="1" t="s">
        <v>25</v>
      </c>
      <c r="Y1429" s="1" t="s">
        <v>1200</v>
      </c>
    </row>
    <row r="1430" spans="1:25" x14ac:dyDescent="0.3">
      <c r="A1430" s="1" t="s">
        <v>6977</v>
      </c>
      <c r="B1430" s="1" t="s">
        <v>6977</v>
      </c>
      <c r="C1430" s="1" t="s">
        <v>6976</v>
      </c>
      <c r="D1430" s="8">
        <f>(L1430/K1430*100)-100</f>
        <v>-99.84466164198858</v>
      </c>
      <c r="E1430" s="1" t="s">
        <v>6975</v>
      </c>
      <c r="F1430" s="1" t="s">
        <v>22</v>
      </c>
      <c r="G1430" s="1" t="s">
        <v>23</v>
      </c>
      <c r="H1430" s="1">
        <v>64.375600000000006</v>
      </c>
      <c r="I1430" s="1">
        <v>0</v>
      </c>
      <c r="K1430" s="1">
        <f>IF(H1430=0, 0.1, H1430)</f>
        <v>64.375600000000006</v>
      </c>
      <c r="L1430" s="1">
        <f>IF(I1430=0, 0.1, I1430)</f>
        <v>0.1</v>
      </c>
      <c r="M1430" s="2">
        <f>LOG(L1430/K1430, 10)</f>
        <v>-2.8087212898236129</v>
      </c>
      <c r="N1430" s="2">
        <f>AVERAGE(K1430:L1430)</f>
        <v>32.2378</v>
      </c>
      <c r="O1430" s="2">
        <f>LOG(N1430,10)</f>
        <v>1.5083653966423365</v>
      </c>
      <c r="P1430" s="2">
        <f>LOG(L1430/K1430, 2)</f>
        <v>-9.3303701633733311</v>
      </c>
      <c r="Q1430" s="1">
        <v>0</v>
      </c>
      <c r="R1430" s="1">
        <v>1</v>
      </c>
      <c r="S1430" s="1">
        <f>-1*LOG10(R1430)</f>
        <v>0</v>
      </c>
      <c r="T1430" s="1">
        <v>1</v>
      </c>
      <c r="U1430" s="1" t="s">
        <v>1161</v>
      </c>
      <c r="V1430" s="1" t="s">
        <v>51</v>
      </c>
      <c r="W1430" s="1" t="s">
        <v>6974</v>
      </c>
      <c r="X1430" s="1" t="s">
        <v>25</v>
      </c>
      <c r="Y1430" s="1" t="s">
        <v>6973</v>
      </c>
    </row>
    <row r="1431" spans="1:25" x14ac:dyDescent="0.3">
      <c r="A1431" s="1" t="s">
        <v>7413</v>
      </c>
      <c r="B1431" s="1" t="s">
        <v>7413</v>
      </c>
      <c r="C1431" s="1" t="s">
        <v>7412</v>
      </c>
      <c r="D1431" s="8">
        <f>(L1431/K1431*100)-100</f>
        <v>-3.4513885895159859</v>
      </c>
      <c r="E1431" s="1" t="s">
        <v>220</v>
      </c>
      <c r="F1431" s="1" t="s">
        <v>22</v>
      </c>
      <c r="G1431" s="1" t="s">
        <v>23</v>
      </c>
      <c r="H1431" s="1">
        <v>765.48900000000003</v>
      </c>
      <c r="I1431" s="1">
        <v>739.06899999999996</v>
      </c>
      <c r="J1431" s="1">
        <v>-5.0672200000000001E-2</v>
      </c>
      <c r="K1431" s="1">
        <f>IF(H1431=0, 0.1, H1431)</f>
        <v>765.48900000000003</v>
      </c>
      <c r="L1431" s="1">
        <f>IF(I1431=0, 0.1, I1431)</f>
        <v>739.06899999999996</v>
      </c>
      <c r="M1431" s="2">
        <f>LOG(L1431/K1431, 10)</f>
        <v>-1.5253967986099376E-2</v>
      </c>
      <c r="N1431" s="2">
        <f>AVERAGE(K1431:L1431)</f>
        <v>752.279</v>
      </c>
      <c r="O1431" s="2">
        <f>LOG(N1431,10)</f>
        <v>2.8763789385818956</v>
      </c>
      <c r="P1431" s="2">
        <f>LOG(L1431/K1431, 2)</f>
        <v>-5.0672584811535921E-2</v>
      </c>
      <c r="Q1431" s="1">
        <v>-9.4573699999999997E-3</v>
      </c>
      <c r="R1431" s="1">
        <v>0.98050000000000004</v>
      </c>
      <c r="S1431" s="1">
        <f>-1*LOG10(R1431)</f>
        <v>8.5524019961971363E-3</v>
      </c>
      <c r="T1431" s="1">
        <v>0.99990000000000001</v>
      </c>
      <c r="U1431" s="1" t="s">
        <v>1161</v>
      </c>
      <c r="V1431" s="1" t="s">
        <v>30</v>
      </c>
      <c r="W1431" s="1" t="s">
        <v>7411</v>
      </c>
      <c r="X1431" s="1" t="s">
        <v>27</v>
      </c>
      <c r="Y1431" s="1" t="s">
        <v>7410</v>
      </c>
    </row>
    <row r="1432" spans="1:25" x14ac:dyDescent="0.3">
      <c r="A1432" s="1" t="s">
        <v>2027</v>
      </c>
      <c r="B1432" s="1" t="s">
        <v>2027</v>
      </c>
      <c r="C1432" s="1" t="s">
        <v>2026</v>
      </c>
      <c r="D1432" s="8">
        <f>(L1432/K1432*100)-100</f>
        <v>5.4190761864932426</v>
      </c>
      <c r="E1432" s="1" t="s">
        <v>253</v>
      </c>
      <c r="F1432" s="1" t="s">
        <v>22</v>
      </c>
      <c r="G1432" s="1" t="s">
        <v>23</v>
      </c>
      <c r="H1432" s="1">
        <v>2773.72</v>
      </c>
      <c r="I1432" s="1">
        <v>2924.03</v>
      </c>
      <c r="J1432" s="1">
        <v>7.6135999999999995E-2</v>
      </c>
      <c r="K1432" s="1">
        <f>IF(H1432=0, 0.1, H1432)</f>
        <v>2773.72</v>
      </c>
      <c r="L1432" s="1">
        <f>IF(I1432=0, 0.1, I1432)</f>
        <v>2924.03</v>
      </c>
      <c r="M1432" s="2">
        <f>LOG(L1432/K1432, 10)</f>
        <v>2.2919206065371671E-2</v>
      </c>
      <c r="N1432" s="2">
        <f>AVERAGE(K1432:L1432)</f>
        <v>2848.875</v>
      </c>
      <c r="O1432" s="2">
        <f>LOG(N1432,10)</f>
        <v>3.4546733941320031</v>
      </c>
      <c r="P1432" s="2">
        <f>LOG(L1432/K1432, 2)</f>
        <v>7.6135954541071013E-2</v>
      </c>
      <c r="Q1432" s="1">
        <v>1.6460700000000002E-2</v>
      </c>
      <c r="R1432" s="1">
        <v>0.97124999999999995</v>
      </c>
      <c r="S1432" s="1">
        <f>-1*LOG10(R1432)</f>
        <v>1.2668968191029344E-2</v>
      </c>
      <c r="T1432" s="1">
        <v>0.99990000000000001</v>
      </c>
      <c r="U1432" s="1" t="s">
        <v>1161</v>
      </c>
      <c r="V1432" s="1" t="s">
        <v>49</v>
      </c>
      <c r="W1432" s="1" t="s">
        <v>2025</v>
      </c>
      <c r="X1432" s="1" t="s">
        <v>25</v>
      </c>
      <c r="Y1432" s="1" t="s">
        <v>2024</v>
      </c>
    </row>
    <row r="1433" spans="1:25" x14ac:dyDescent="0.3">
      <c r="A1433" s="1" t="s">
        <v>2152</v>
      </c>
      <c r="B1433" s="1" t="s">
        <v>2152</v>
      </c>
      <c r="C1433" s="1" t="s">
        <v>2151</v>
      </c>
      <c r="D1433" s="8">
        <f>(L1433/K1433*100)-100</f>
        <v>-38.860258558448102</v>
      </c>
      <c r="E1433" s="1" t="s">
        <v>2150</v>
      </c>
      <c r="F1433" s="1" t="s">
        <v>22</v>
      </c>
      <c r="G1433" s="1" t="s">
        <v>23</v>
      </c>
      <c r="H1433" s="1">
        <v>146.81399999999999</v>
      </c>
      <c r="I1433" s="1">
        <v>89.761700000000005</v>
      </c>
      <c r="J1433" s="1">
        <v>-0.70982000000000001</v>
      </c>
      <c r="K1433" s="1">
        <f>IF(H1433=0, 0.1, H1433)</f>
        <v>146.81399999999999</v>
      </c>
      <c r="L1433" s="1">
        <f>IF(I1433=0, 0.1, I1433)</f>
        <v>89.761700000000005</v>
      </c>
      <c r="M1433" s="2">
        <f>LOG(L1433/K1433, 10)</f>
        <v>-0.21367640222662437</v>
      </c>
      <c r="N1433" s="2">
        <f>AVERAGE(K1433:L1433)</f>
        <v>118.28784999999999</v>
      </c>
      <c r="O1433" s="2">
        <f>LOG(N1433,10)</f>
        <v>2.0729401381279788</v>
      </c>
      <c r="P1433" s="2">
        <f>LOG(L1433/K1433, 2)</f>
        <v>-0.70981764377107615</v>
      </c>
      <c r="Q1433" s="1">
        <v>-0.47851300000000002</v>
      </c>
      <c r="R1433" s="1">
        <v>0.62195</v>
      </c>
      <c r="S1433" s="1">
        <f>-1*LOG10(R1433)</f>
        <v>0.20624452784442285</v>
      </c>
      <c r="T1433" s="1">
        <v>0.99990000000000001</v>
      </c>
      <c r="U1433" s="1" t="s">
        <v>1161</v>
      </c>
      <c r="V1433" s="1" t="s">
        <v>49</v>
      </c>
      <c r="W1433" s="1" t="s">
        <v>2149</v>
      </c>
      <c r="X1433" s="1" t="s">
        <v>27</v>
      </c>
      <c r="Y1433" s="1" t="s">
        <v>2148</v>
      </c>
    </row>
    <row r="1434" spans="1:25" x14ac:dyDescent="0.3">
      <c r="A1434" s="1" t="s">
        <v>797</v>
      </c>
      <c r="B1434" s="1" t="s">
        <v>797</v>
      </c>
      <c r="C1434" s="1" t="s">
        <v>798</v>
      </c>
      <c r="D1434" s="8">
        <f>(L1434/K1434*100)-100</f>
        <v>-21.809013551843677</v>
      </c>
      <c r="E1434" s="1" t="s">
        <v>799</v>
      </c>
      <c r="F1434" s="1" t="s">
        <v>22</v>
      </c>
      <c r="G1434" s="1" t="s">
        <v>23</v>
      </c>
      <c r="H1434" s="1">
        <v>17451.5</v>
      </c>
      <c r="I1434" s="1">
        <v>13645.5</v>
      </c>
      <c r="J1434" s="1">
        <v>-0.35492299999999999</v>
      </c>
      <c r="K1434" s="1">
        <f>IF(H1434=0, 0.1, H1434)</f>
        <v>17451.5</v>
      </c>
      <c r="L1434" s="1">
        <f>IF(I1434=0, 0.1, I1434)</f>
        <v>13645.5</v>
      </c>
      <c r="M1434" s="2">
        <f>LOG(L1434/K1434, 10)</f>
        <v>-0.10684330782820313</v>
      </c>
      <c r="N1434" s="2">
        <f>AVERAGE(K1434:L1434)</f>
        <v>15548.5</v>
      </c>
      <c r="O1434" s="2">
        <f>LOG(N1434,10)</f>
        <v>4.1916884979837628</v>
      </c>
      <c r="P1434" s="2">
        <f>LOG(L1434/K1434, 2)</f>
        <v>-0.35492578602520686</v>
      </c>
      <c r="Q1434" s="1">
        <v>-0.31951400000000002</v>
      </c>
      <c r="R1434" s="1">
        <v>0.63785000000000003</v>
      </c>
      <c r="S1434" s="1">
        <f>-1*LOG10(R1434)</f>
        <v>0.19528144013698812</v>
      </c>
      <c r="T1434" s="1">
        <v>0.99990000000000001</v>
      </c>
      <c r="U1434" s="1" t="s">
        <v>61</v>
      </c>
      <c r="V1434" s="1" t="s">
        <v>36</v>
      </c>
      <c r="W1434" s="1" t="s">
        <v>36</v>
      </c>
      <c r="X1434" s="1" t="s">
        <v>36</v>
      </c>
      <c r="Y1434" s="1" t="s">
        <v>36</v>
      </c>
    </row>
    <row r="1435" spans="1:25" x14ac:dyDescent="0.3">
      <c r="A1435" s="1" t="s">
        <v>3065</v>
      </c>
      <c r="B1435" s="1" t="s">
        <v>3065</v>
      </c>
      <c r="C1435" s="1" t="s">
        <v>3064</v>
      </c>
      <c r="D1435" s="8">
        <f>(L1435/K1435*100)-100</f>
        <v>-55.949089993316612</v>
      </c>
      <c r="E1435" s="1" t="s">
        <v>366</v>
      </c>
      <c r="F1435" s="1" t="s">
        <v>22</v>
      </c>
      <c r="G1435" s="1" t="s">
        <v>23</v>
      </c>
      <c r="H1435" s="1">
        <v>206.482</v>
      </c>
      <c r="I1435" s="1">
        <v>90.9572</v>
      </c>
      <c r="J1435" s="1">
        <v>-1.18275</v>
      </c>
      <c r="K1435" s="1">
        <f>IF(H1435=0, 0.1, H1435)</f>
        <v>206.482</v>
      </c>
      <c r="L1435" s="1">
        <f>IF(I1435=0, 0.1, I1435)</f>
        <v>90.9572</v>
      </c>
      <c r="M1435" s="2">
        <f>LOG(L1435/K1435, 10)</f>
        <v>-0.35604511547443229</v>
      </c>
      <c r="N1435" s="2">
        <f>AVERAGE(K1435:L1435)</f>
        <v>148.71960000000001</v>
      </c>
      <c r="O1435" s="2">
        <f>LOG(N1435,10)</f>
        <v>2.1723682086759832</v>
      </c>
      <c r="P1435" s="2">
        <f>LOG(L1435/K1435, 2)</f>
        <v>-1.182756272141932</v>
      </c>
      <c r="Q1435" s="1">
        <v>-0.21635799999999999</v>
      </c>
      <c r="R1435" s="1">
        <v>0.54085000000000005</v>
      </c>
      <c r="S1435" s="1">
        <f>-1*LOG10(R1435)</f>
        <v>0.26692316595633747</v>
      </c>
      <c r="T1435" s="1">
        <v>0.99990000000000001</v>
      </c>
      <c r="U1435" s="1" t="s">
        <v>1161</v>
      </c>
      <c r="V1435" s="1" t="s">
        <v>34</v>
      </c>
      <c r="W1435" s="1" t="s">
        <v>3063</v>
      </c>
      <c r="X1435" s="1" t="s">
        <v>27</v>
      </c>
      <c r="Y1435" s="1" t="s">
        <v>3062</v>
      </c>
    </row>
    <row r="1436" spans="1:25" x14ac:dyDescent="0.3">
      <c r="A1436" s="1" t="s">
        <v>4309</v>
      </c>
      <c r="B1436" s="1" t="s">
        <v>4309</v>
      </c>
      <c r="C1436" s="1" t="s">
        <v>4308</v>
      </c>
      <c r="D1436" s="8">
        <f>(L1436/K1436*100)-100</f>
        <v>77.666768566637955</v>
      </c>
      <c r="E1436" s="1" t="s">
        <v>667</v>
      </c>
      <c r="F1436" s="1" t="s">
        <v>22</v>
      </c>
      <c r="G1436" s="1" t="s">
        <v>23</v>
      </c>
      <c r="H1436" s="1">
        <v>215.898</v>
      </c>
      <c r="I1436" s="1">
        <v>383.57900000000001</v>
      </c>
      <c r="J1436" s="1">
        <v>0.82917399999999997</v>
      </c>
      <c r="K1436" s="1">
        <f>IF(H1436=0, 0.1, H1436)</f>
        <v>215.898</v>
      </c>
      <c r="L1436" s="1">
        <f>IF(I1436=0, 0.1, I1436)</f>
        <v>383.57900000000001</v>
      </c>
      <c r="M1436" s="2">
        <f>LOG(L1436/K1436, 10)</f>
        <v>0.24960620339461645</v>
      </c>
      <c r="N1436" s="2">
        <f>AVERAGE(K1436:L1436)</f>
        <v>299.73849999999999</v>
      </c>
      <c r="O1436" s="2">
        <f>LOG(N1436,10)</f>
        <v>2.4767425296112533</v>
      </c>
      <c r="P1436" s="2">
        <f>LOG(L1436/K1436, 2)</f>
        <v>0.82917385971474578</v>
      </c>
      <c r="Q1436" s="1">
        <v>0.10741199999999999</v>
      </c>
      <c r="R1436" s="1">
        <v>0.70555000000000001</v>
      </c>
      <c r="S1436" s="1">
        <f>-1*LOG10(R1436)</f>
        <v>0.15147220380240223</v>
      </c>
      <c r="T1436" s="1">
        <v>0.99990000000000001</v>
      </c>
      <c r="U1436" s="1" t="s">
        <v>1161</v>
      </c>
      <c r="V1436" s="1" t="s">
        <v>44</v>
      </c>
      <c r="W1436" s="1" t="s">
        <v>4307</v>
      </c>
      <c r="X1436" s="1" t="s">
        <v>27</v>
      </c>
      <c r="Y1436" s="1" t="s">
        <v>4306</v>
      </c>
    </row>
    <row r="1437" spans="1:25" x14ac:dyDescent="0.3">
      <c r="A1437" s="1" t="s">
        <v>9012</v>
      </c>
      <c r="B1437" s="1" t="s">
        <v>9012</v>
      </c>
      <c r="C1437" s="1" t="s">
        <v>9011</v>
      </c>
      <c r="D1437" s="8">
        <f>(L1437/K1437*100)-100</f>
        <v>113.79435686813017</v>
      </c>
      <c r="E1437" s="1" t="s">
        <v>9010</v>
      </c>
      <c r="F1437" s="1" t="s">
        <v>22</v>
      </c>
      <c r="G1437" s="1" t="s">
        <v>23</v>
      </c>
      <c r="H1437" s="1">
        <v>32.187800000000003</v>
      </c>
      <c r="I1437" s="1">
        <v>68.815700000000007</v>
      </c>
      <c r="J1437" s="1">
        <v>1.09622</v>
      </c>
      <c r="K1437" s="1">
        <f>IF(H1437=0, 0.1, H1437)</f>
        <v>32.187800000000003</v>
      </c>
      <c r="L1437" s="1">
        <f>IF(I1437=0, 0.1, I1437)</f>
        <v>68.815700000000007</v>
      </c>
      <c r="M1437" s="2">
        <f>LOG(L1437/K1437, 10)</f>
        <v>0.32999623776061793</v>
      </c>
      <c r="N1437" s="2">
        <f>AVERAGE(K1437:L1437)</f>
        <v>50.501750000000001</v>
      </c>
      <c r="O1437" s="2">
        <f>LOG(N1437,10)</f>
        <v>1.7033064276666821</v>
      </c>
      <c r="P1437" s="2">
        <f>LOG(L1437/K1437, 2)</f>
        <v>1.0962237734241267</v>
      </c>
      <c r="Q1437" s="1">
        <v>0</v>
      </c>
      <c r="R1437" s="1">
        <v>1</v>
      </c>
      <c r="S1437" s="1">
        <f>-1*LOG10(R1437)</f>
        <v>0</v>
      </c>
      <c r="T1437" s="1">
        <v>1</v>
      </c>
      <c r="U1437" s="1" t="s">
        <v>1161</v>
      </c>
      <c r="V1437" s="1" t="s">
        <v>33</v>
      </c>
      <c r="W1437" s="1" t="s">
        <v>9009</v>
      </c>
      <c r="X1437" s="1" t="s">
        <v>27</v>
      </c>
      <c r="Y1437" s="1" t="s">
        <v>9008</v>
      </c>
    </row>
    <row r="1438" spans="1:25" x14ac:dyDescent="0.3">
      <c r="A1438" s="1" t="s">
        <v>7422</v>
      </c>
      <c r="B1438" s="1" t="s">
        <v>7422</v>
      </c>
      <c r="C1438" s="1" t="s">
        <v>7421</v>
      </c>
      <c r="D1438" s="8">
        <f>(L1438/K1438*100)-100</f>
        <v>-62.090186601058534</v>
      </c>
      <c r="E1438" s="1" t="s">
        <v>881</v>
      </c>
      <c r="F1438" s="1" t="s">
        <v>22</v>
      </c>
      <c r="G1438" s="1" t="s">
        <v>23</v>
      </c>
      <c r="H1438" s="1">
        <v>298.33699999999999</v>
      </c>
      <c r="I1438" s="1">
        <v>113.099</v>
      </c>
      <c r="J1438" s="1">
        <v>-1.3993599999999999</v>
      </c>
      <c r="K1438" s="1">
        <f>IF(H1438=0, 0.1, H1438)</f>
        <v>298.33699999999999</v>
      </c>
      <c r="L1438" s="1">
        <f>IF(I1438=0, 0.1, I1438)</f>
        <v>113.099</v>
      </c>
      <c r="M1438" s="2">
        <f>LOG(L1438/K1438, 10)</f>
        <v>-0.4212483532683553</v>
      </c>
      <c r="N1438" s="2">
        <f>AVERAGE(K1438:L1438)</f>
        <v>205.71799999999999</v>
      </c>
      <c r="O1438" s="2">
        <f>LOG(N1438,10)</f>
        <v>2.3132722934383483</v>
      </c>
      <c r="P1438" s="2">
        <f>LOG(L1438/K1438, 2)</f>
        <v>-1.3993567396471864</v>
      </c>
      <c r="Q1438" s="1">
        <v>-0.13350400000000001</v>
      </c>
      <c r="R1438" s="1">
        <v>0.47315000000000002</v>
      </c>
      <c r="S1438" s="1">
        <f>-1*LOG10(R1438)</f>
        <v>0.3250011555728553</v>
      </c>
      <c r="T1438" s="1">
        <v>0.99990000000000001</v>
      </c>
      <c r="U1438" s="1" t="s">
        <v>1161</v>
      </c>
      <c r="V1438" s="1" t="s">
        <v>30</v>
      </c>
      <c r="W1438" s="1" t="s">
        <v>7420</v>
      </c>
      <c r="X1438" s="1" t="s">
        <v>27</v>
      </c>
      <c r="Y1438" s="1" t="s">
        <v>7419</v>
      </c>
    </row>
    <row r="1439" spans="1:25" x14ac:dyDescent="0.3">
      <c r="A1439" s="1" t="s">
        <v>7835</v>
      </c>
      <c r="B1439" s="1" t="s">
        <v>7835</v>
      </c>
      <c r="C1439" s="1" t="s">
        <v>7834</v>
      </c>
      <c r="D1439" s="8">
        <f>(L1439/K1439*100)-100</f>
        <v>29.289236858692135</v>
      </c>
      <c r="E1439" s="1" t="s">
        <v>985</v>
      </c>
      <c r="F1439" s="1" t="s">
        <v>22</v>
      </c>
      <c r="G1439" s="1" t="s">
        <v>23</v>
      </c>
      <c r="H1439" s="1">
        <v>839.28099999999995</v>
      </c>
      <c r="I1439" s="1">
        <v>1085.0999999999999</v>
      </c>
      <c r="J1439" s="1">
        <v>0.37060300000000002</v>
      </c>
      <c r="K1439" s="1">
        <f>IF(H1439=0, 0.1, H1439)</f>
        <v>839.28099999999995</v>
      </c>
      <c r="L1439" s="1">
        <f>IF(I1439=0, 0.1, I1439)</f>
        <v>1085.0999999999999</v>
      </c>
      <c r="M1439" s="2">
        <f>LOG(L1439/K1439, 10)</f>
        <v>0.11156237199996145</v>
      </c>
      <c r="N1439" s="2">
        <f>AVERAGE(K1439:L1439)</f>
        <v>962.19049999999993</v>
      </c>
      <c r="O1439" s="2">
        <f>LOG(N1439,10)</f>
        <v>2.9832610646659572</v>
      </c>
      <c r="P1439" s="2">
        <f>LOG(L1439/K1439, 2)</f>
        <v>0.37060217787894723</v>
      </c>
      <c r="Q1439" s="1">
        <v>3.2995400000000001E-2</v>
      </c>
      <c r="R1439" s="1">
        <v>0.81130000000000002</v>
      </c>
      <c r="S1439" s="1">
        <f>-1*LOG10(R1439)</f>
        <v>9.0818524022147157E-2</v>
      </c>
      <c r="T1439" s="1">
        <v>0.99990000000000001</v>
      </c>
      <c r="U1439" s="1" t="s">
        <v>1161</v>
      </c>
      <c r="V1439" s="1" t="s">
        <v>47</v>
      </c>
      <c r="W1439" s="1" t="s">
        <v>7833</v>
      </c>
      <c r="X1439" s="1" t="s">
        <v>27</v>
      </c>
      <c r="Y1439" s="1" t="s">
        <v>7832</v>
      </c>
    </row>
    <row r="1440" spans="1:25" x14ac:dyDescent="0.3">
      <c r="A1440" s="1" t="s">
        <v>1408</v>
      </c>
      <c r="B1440" s="1" t="s">
        <v>1408</v>
      </c>
      <c r="C1440" s="1" t="s">
        <v>1407</v>
      </c>
      <c r="D1440" s="8">
        <f>(L1440/K1440*100)-100</f>
        <v>47.185299421474781</v>
      </c>
      <c r="E1440" s="1" t="s">
        <v>1406</v>
      </c>
      <c r="F1440" s="1" t="s">
        <v>22</v>
      </c>
      <c r="G1440" s="1" t="s">
        <v>23</v>
      </c>
      <c r="H1440" s="1">
        <v>1225.53</v>
      </c>
      <c r="I1440" s="1">
        <v>1803.8</v>
      </c>
      <c r="J1440" s="1">
        <v>0.55762999999999996</v>
      </c>
      <c r="K1440" s="1">
        <f>IF(H1440=0, 0.1, H1440)</f>
        <v>1225.53</v>
      </c>
      <c r="L1440" s="1">
        <f>IF(I1440=0, 0.1, I1440)</f>
        <v>1803.8</v>
      </c>
      <c r="M1440" s="2">
        <f>LOG(L1440/K1440, 10)</f>
        <v>0.16786443568793827</v>
      </c>
      <c r="N1440" s="2">
        <f>AVERAGE(K1440:L1440)</f>
        <v>1514.665</v>
      </c>
      <c r="O1440" s="2">
        <f>LOG(N1440,10)</f>
        <v>3.1803165901061861</v>
      </c>
      <c r="P1440" s="2">
        <f>LOG(L1440/K1440, 2)</f>
        <v>0.55763358504417504</v>
      </c>
      <c r="Q1440" s="1">
        <v>0.46271600000000002</v>
      </c>
      <c r="R1440" s="1">
        <v>0.45724999999999999</v>
      </c>
      <c r="S1440" s="1">
        <f>-1*LOG10(R1440)</f>
        <v>0.33984628585154553</v>
      </c>
      <c r="T1440" s="1">
        <v>0.99990000000000001</v>
      </c>
      <c r="U1440" s="1" t="s">
        <v>1161</v>
      </c>
      <c r="V1440" s="1" t="s">
        <v>28</v>
      </c>
      <c r="W1440" s="1" t="s">
        <v>1405</v>
      </c>
      <c r="X1440" s="1" t="s">
        <v>25</v>
      </c>
      <c r="Y1440" s="1" t="s">
        <v>1404</v>
      </c>
    </row>
    <row r="1441" spans="1:25" x14ac:dyDescent="0.3">
      <c r="A1441" s="1" t="s">
        <v>2187</v>
      </c>
      <c r="B1441" s="1" t="s">
        <v>2187</v>
      </c>
      <c r="C1441" s="1" t="s">
        <v>2186</v>
      </c>
      <c r="D1441" s="8">
        <f>(L1441/K1441*100)-100</f>
        <v>182.5822205928954</v>
      </c>
      <c r="E1441" s="1" t="s">
        <v>689</v>
      </c>
      <c r="F1441" s="1" t="s">
        <v>22</v>
      </c>
      <c r="G1441" s="1" t="s">
        <v>23</v>
      </c>
      <c r="H1441" s="1">
        <v>64.375600000000006</v>
      </c>
      <c r="I1441" s="1">
        <v>181.91399999999999</v>
      </c>
      <c r="J1441" s="1">
        <v>1.4986699999999999</v>
      </c>
      <c r="K1441" s="1">
        <f>IF(H1441=0, 0.1, H1441)</f>
        <v>64.375600000000006</v>
      </c>
      <c r="L1441" s="1">
        <f>IF(I1441=0, 0.1, I1441)</f>
        <v>181.91399999999999</v>
      </c>
      <c r="M1441" s="2">
        <f>LOG(L1441/K1441, 10)</f>
        <v>0.45114483358719942</v>
      </c>
      <c r="N1441" s="2">
        <f>AVERAGE(K1441:L1441)</f>
        <v>123.1448</v>
      </c>
      <c r="O1441" s="2">
        <f>LOG(N1441,10)</f>
        <v>2.0904160777343082</v>
      </c>
      <c r="P1441" s="2">
        <f>LOG(L1441/K1441, 2)</f>
        <v>1.4986706975566018</v>
      </c>
      <c r="Q1441" s="1">
        <v>35.338500000000003</v>
      </c>
      <c r="R1441" s="1">
        <v>0.21584999999999999</v>
      </c>
      <c r="S1441" s="1">
        <f>-1*LOG10(R1441)</f>
        <v>0.66584794700771355</v>
      </c>
      <c r="T1441" s="1">
        <v>0.99990000000000001</v>
      </c>
      <c r="U1441" s="1" t="s">
        <v>1161</v>
      </c>
      <c r="V1441" s="1" t="s">
        <v>49</v>
      </c>
      <c r="W1441" s="1" t="s">
        <v>2185</v>
      </c>
      <c r="X1441" s="1" t="s">
        <v>27</v>
      </c>
      <c r="Y1441" s="1" t="s">
        <v>2184</v>
      </c>
    </row>
    <row r="1442" spans="1:25" x14ac:dyDescent="0.3">
      <c r="A1442" s="1" t="s">
        <v>1997</v>
      </c>
      <c r="B1442" s="1" t="s">
        <v>1997</v>
      </c>
      <c r="C1442" s="1" t="s">
        <v>1996</v>
      </c>
      <c r="D1442" s="8">
        <f>(L1442/K1442*100)-100</f>
        <v>3.1828829556539802</v>
      </c>
      <c r="E1442" s="1" t="s">
        <v>438</v>
      </c>
      <c r="F1442" s="1" t="s">
        <v>22</v>
      </c>
      <c r="G1442" s="1" t="s">
        <v>23</v>
      </c>
      <c r="H1442" s="1">
        <v>64.375600000000006</v>
      </c>
      <c r="I1442" s="1">
        <v>66.424599999999998</v>
      </c>
      <c r="J1442" s="1">
        <v>4.5203199999999999E-2</v>
      </c>
      <c r="K1442" s="1">
        <f>IF(H1442=0, 0.1, H1442)</f>
        <v>64.375600000000006</v>
      </c>
      <c r="L1442" s="1">
        <f>IF(I1442=0, 0.1, I1442)</f>
        <v>66.424599999999998</v>
      </c>
      <c r="M1442" s="2">
        <f>LOG(L1442/K1442, 10)</f>
        <v>1.3607658003664917E-2</v>
      </c>
      <c r="N1442" s="2">
        <f>AVERAGE(K1442:L1442)</f>
        <v>65.400100000000009</v>
      </c>
      <c r="O1442" s="2">
        <f>LOG(N1442,10)</f>
        <v>1.8155784123826004</v>
      </c>
      <c r="P1442" s="2">
        <f>LOG(L1442/K1442, 2)</f>
        <v>4.5203661427993369E-2</v>
      </c>
      <c r="Q1442" s="1">
        <v>0</v>
      </c>
      <c r="R1442" s="1">
        <v>1</v>
      </c>
      <c r="S1442" s="1">
        <f>-1*LOG10(R1442)</f>
        <v>0</v>
      </c>
      <c r="T1442" s="1">
        <v>1</v>
      </c>
      <c r="U1442" s="1" t="s">
        <v>1161</v>
      </c>
      <c r="V1442" s="1" t="s">
        <v>49</v>
      </c>
      <c r="W1442" s="1" t="s">
        <v>1995</v>
      </c>
      <c r="X1442" s="1" t="s">
        <v>25</v>
      </c>
      <c r="Y1442" s="1" t="s">
        <v>1994</v>
      </c>
    </row>
    <row r="1443" spans="1:25" x14ac:dyDescent="0.3">
      <c r="A1443" s="1" t="s">
        <v>8199</v>
      </c>
      <c r="B1443" s="1" t="s">
        <v>8199</v>
      </c>
      <c r="C1443" s="1" t="s">
        <v>8198</v>
      </c>
      <c r="D1443" s="8">
        <f>(L1443/K1443*100)-100</f>
        <v>-42.549579953912861</v>
      </c>
      <c r="E1443" s="1" t="s">
        <v>360</v>
      </c>
      <c r="F1443" s="1" t="s">
        <v>22</v>
      </c>
      <c r="G1443" s="1" t="s">
        <v>23</v>
      </c>
      <c r="H1443" s="1">
        <v>1102.26</v>
      </c>
      <c r="I1443" s="1">
        <v>633.25300000000004</v>
      </c>
      <c r="J1443" s="1">
        <v>-0.79961400000000005</v>
      </c>
      <c r="K1443" s="1">
        <f>IF(H1443=0, 0.1, H1443)</f>
        <v>1102.26</v>
      </c>
      <c r="L1443" s="1">
        <f>IF(I1443=0, 0.1, I1443)</f>
        <v>633.25300000000004</v>
      </c>
      <c r="M1443" s="2">
        <f>LOG(L1443/K1443, 10)</f>
        <v>-0.24070679164008424</v>
      </c>
      <c r="N1443" s="2">
        <f>AVERAGE(K1443:L1443)</f>
        <v>867.75649999999996</v>
      </c>
      <c r="O1443" s="2">
        <f>LOG(N1443,10)</f>
        <v>2.9383978754734517</v>
      </c>
      <c r="P1443" s="2">
        <f>LOG(L1443/K1443, 2)</f>
        <v>-0.79961065377939444</v>
      </c>
      <c r="Q1443" s="1">
        <v>-0.10409499999999999</v>
      </c>
      <c r="R1443" s="1">
        <v>0.61885000000000001</v>
      </c>
      <c r="S1443" s="1">
        <f>-1*LOG10(R1443)</f>
        <v>0.20841460472242651</v>
      </c>
      <c r="T1443" s="1">
        <v>0.99990000000000001</v>
      </c>
      <c r="U1443" s="1" t="s">
        <v>1161</v>
      </c>
      <c r="V1443" s="1" t="s">
        <v>31</v>
      </c>
      <c r="W1443" s="1" t="s">
        <v>8197</v>
      </c>
      <c r="X1443" s="1" t="s">
        <v>27</v>
      </c>
      <c r="Y1443" s="1" t="s">
        <v>8196</v>
      </c>
    </row>
    <row r="1444" spans="1:25" x14ac:dyDescent="0.3">
      <c r="A1444" s="1" t="s">
        <v>7213</v>
      </c>
      <c r="B1444" s="1" t="s">
        <v>7213</v>
      </c>
      <c r="C1444" s="1" t="s">
        <v>7212</v>
      </c>
      <c r="D1444" s="8">
        <f>(L1444/K1444*100)-100</f>
        <v>-40.716248642860499</v>
      </c>
      <c r="E1444" s="1" t="s">
        <v>745</v>
      </c>
      <c r="F1444" s="1" t="s">
        <v>22</v>
      </c>
      <c r="G1444" s="1" t="s">
        <v>23</v>
      </c>
      <c r="H1444" s="1">
        <v>872.23900000000003</v>
      </c>
      <c r="I1444" s="1">
        <v>517.096</v>
      </c>
      <c r="J1444" s="1">
        <v>-0.75429199999999996</v>
      </c>
      <c r="K1444" s="1">
        <f>IF(H1444=0, 0.1, H1444)</f>
        <v>872.23900000000003</v>
      </c>
      <c r="L1444" s="1">
        <f>IF(I1444=0, 0.1, I1444)</f>
        <v>517.096</v>
      </c>
      <c r="M1444" s="2">
        <f>LOG(L1444/K1444, 10)</f>
        <v>-0.22706432287356312</v>
      </c>
      <c r="N1444" s="2">
        <f>AVERAGE(K1444:L1444)</f>
        <v>694.66750000000002</v>
      </c>
      <c r="O1444" s="2">
        <f>LOG(N1444,10)</f>
        <v>2.8417769808941742</v>
      </c>
      <c r="P1444" s="2">
        <f>LOG(L1444/K1444, 2)</f>
        <v>-0.75429135350026455</v>
      </c>
      <c r="Q1444" s="1">
        <v>-0.10012600000000001</v>
      </c>
      <c r="R1444" s="1">
        <v>0.69610000000000005</v>
      </c>
      <c r="S1444" s="1">
        <f>-1*LOG10(R1444)</f>
        <v>0.15732836623921154</v>
      </c>
      <c r="T1444" s="1">
        <v>0.99990000000000001</v>
      </c>
      <c r="U1444" s="1" t="s">
        <v>1161</v>
      </c>
      <c r="V1444" s="1" t="s">
        <v>30</v>
      </c>
      <c r="W1444" s="1" t="s">
        <v>7211</v>
      </c>
      <c r="X1444" s="1" t="s">
        <v>25</v>
      </c>
      <c r="Y1444" s="1" t="s">
        <v>7210</v>
      </c>
    </row>
    <row r="1445" spans="1:25" x14ac:dyDescent="0.3">
      <c r="A1445" s="1" t="s">
        <v>6493</v>
      </c>
      <c r="B1445" s="1" t="s">
        <v>6493</v>
      </c>
      <c r="C1445" s="1" t="s">
        <v>6492</v>
      </c>
      <c r="D1445" s="8">
        <f>(L1445/K1445*100)-100</f>
        <v>9.2434217395065588</v>
      </c>
      <c r="E1445" s="1" t="s">
        <v>864</v>
      </c>
      <c r="F1445" s="1" t="s">
        <v>22</v>
      </c>
      <c r="G1445" s="1" t="s">
        <v>23</v>
      </c>
      <c r="H1445" s="1">
        <v>335.233</v>
      </c>
      <c r="I1445" s="1">
        <v>366.22</v>
      </c>
      <c r="J1445" s="1">
        <v>0.12754699999999999</v>
      </c>
      <c r="K1445" s="1">
        <f>IF(H1445=0, 0.1, H1445)</f>
        <v>335.233</v>
      </c>
      <c r="L1445" s="1">
        <f>IF(I1445=0, 0.1, I1445)</f>
        <v>366.22</v>
      </c>
      <c r="M1445" s="2">
        <f>LOG(L1445/K1445, 10)</f>
        <v>3.8395294720285765E-2</v>
      </c>
      <c r="N1445" s="2">
        <f>AVERAGE(K1445:L1445)</f>
        <v>350.72649999999999</v>
      </c>
      <c r="O1445" s="2">
        <f>LOG(N1445,10)</f>
        <v>2.5449685813048601</v>
      </c>
      <c r="P1445" s="2">
        <f>LOG(L1445/K1445, 2)</f>
        <v>0.12754640824279773</v>
      </c>
      <c r="Q1445" s="1">
        <v>9.2092300000000005E-3</v>
      </c>
      <c r="R1445" s="1">
        <v>0.94989999999999997</v>
      </c>
      <c r="S1445" s="1">
        <f>-1*LOG10(R1445)</f>
        <v>2.2322112326006116E-2</v>
      </c>
      <c r="T1445" s="1">
        <v>0.99990000000000001</v>
      </c>
      <c r="U1445" s="1" t="s">
        <v>1161</v>
      </c>
      <c r="V1445" s="1" t="s">
        <v>24</v>
      </c>
      <c r="W1445" s="1" t="s">
        <v>6491</v>
      </c>
      <c r="X1445" s="1" t="s">
        <v>27</v>
      </c>
      <c r="Y1445" s="1" t="s">
        <v>6490</v>
      </c>
    </row>
    <row r="1446" spans="1:25" x14ac:dyDescent="0.3">
      <c r="A1446" s="1" t="s">
        <v>8780</v>
      </c>
      <c r="B1446" s="1" t="s">
        <v>8780</v>
      </c>
      <c r="C1446" s="1" t="s">
        <v>8779</v>
      </c>
      <c r="D1446" s="8">
        <f>(L1446/K1446*100)-100</f>
        <v>160.36862082429224</v>
      </c>
      <c r="E1446" s="1" t="s">
        <v>8778</v>
      </c>
      <c r="F1446" s="1" t="s">
        <v>22</v>
      </c>
      <c r="G1446" s="1" t="s">
        <v>23</v>
      </c>
      <c r="H1446" s="1">
        <v>312.46199999999999</v>
      </c>
      <c r="I1446" s="1">
        <v>813.553</v>
      </c>
      <c r="J1446" s="1">
        <v>1.38056</v>
      </c>
      <c r="K1446" s="1">
        <f>IF(H1446=0, 0.1, H1446)</f>
        <v>312.46199999999999</v>
      </c>
      <c r="L1446" s="1">
        <f>IF(I1446=0, 0.1, I1446)</f>
        <v>813.553</v>
      </c>
      <c r="M1446" s="2">
        <f>LOG(L1446/K1446, 10)</f>
        <v>0.4155886426303203</v>
      </c>
      <c r="N1446" s="2">
        <f>AVERAGE(K1446:L1446)</f>
        <v>563.00749999999994</v>
      </c>
      <c r="O1446" s="2">
        <f>LOG(N1446,10)</f>
        <v>2.7505141802632802</v>
      </c>
      <c r="P1446" s="2">
        <f>LOG(L1446/K1446, 2)</f>
        <v>1.3805555878697651</v>
      </c>
      <c r="Q1446" s="1">
        <v>0.895123</v>
      </c>
      <c r="R1446" s="1">
        <v>0.45540000000000003</v>
      </c>
      <c r="S1446" s="1">
        <f>-1*LOG10(R1446)</f>
        <v>0.34160697372087601</v>
      </c>
      <c r="T1446" s="1">
        <v>0.99990000000000001</v>
      </c>
      <c r="U1446" s="1" t="s">
        <v>1161</v>
      </c>
      <c r="V1446" s="1" t="s">
        <v>33</v>
      </c>
      <c r="W1446" s="1" t="s">
        <v>8777</v>
      </c>
      <c r="X1446" s="1" t="s">
        <v>25</v>
      </c>
      <c r="Y1446" s="1" t="s">
        <v>8776</v>
      </c>
    </row>
    <row r="1447" spans="1:25" x14ac:dyDescent="0.3">
      <c r="A1447" s="1" t="s">
        <v>401</v>
      </c>
      <c r="B1447" s="1" t="s">
        <v>401</v>
      </c>
      <c r="C1447" s="1" t="s">
        <v>402</v>
      </c>
      <c r="D1447" s="8">
        <f>(L1447/K1447*100)-100</f>
        <v>-6.2742485071353826</v>
      </c>
      <c r="E1447" s="1" t="s">
        <v>403</v>
      </c>
      <c r="F1447" s="1" t="s">
        <v>22</v>
      </c>
      <c r="G1447" s="1" t="s">
        <v>23</v>
      </c>
      <c r="H1447" s="1">
        <v>11856.4</v>
      </c>
      <c r="I1447" s="1">
        <v>11112.5</v>
      </c>
      <c r="J1447" s="1">
        <v>-9.3485299999999993E-2</v>
      </c>
      <c r="K1447" s="1">
        <f>IF(H1447=0, 0.1, H1447)</f>
        <v>11856.4</v>
      </c>
      <c r="L1447" s="1">
        <f>IF(I1447=0, 0.1, I1447)</f>
        <v>11112.5</v>
      </c>
      <c r="M1447" s="2">
        <f>LOG(L1447/K1447, 10)</f>
        <v>-2.8141068720272725E-2</v>
      </c>
      <c r="N1447" s="2">
        <f>AVERAGE(K1447:L1447)</f>
        <v>11484.45</v>
      </c>
      <c r="O1447" s="2">
        <f>LOG(N1447,10)</f>
        <v>4.0601102012999082</v>
      </c>
      <c r="P1447" s="2">
        <f>LOG(L1447/K1447, 2)</f>
        <v>-9.3482606802029924E-2</v>
      </c>
      <c r="Q1447" s="1">
        <v>-9.4564599999999999E-2</v>
      </c>
      <c r="R1447" s="1">
        <v>0.88824999999999998</v>
      </c>
      <c r="S1447" s="1">
        <f>-1*LOG10(R1447)</f>
        <v>5.1464783838634467E-2</v>
      </c>
      <c r="T1447" s="1">
        <v>0.99990000000000001</v>
      </c>
      <c r="U1447" s="1" t="s">
        <v>61</v>
      </c>
      <c r="V1447" s="1" t="s">
        <v>36</v>
      </c>
      <c r="W1447" s="1" t="s">
        <v>36</v>
      </c>
      <c r="X1447" s="1" t="s">
        <v>36</v>
      </c>
      <c r="Y1447" s="1" t="s">
        <v>36</v>
      </c>
    </row>
    <row r="1448" spans="1:25" x14ac:dyDescent="0.3">
      <c r="A1448" s="1" t="s">
        <v>6876</v>
      </c>
      <c r="B1448" s="1" t="s">
        <v>6876</v>
      </c>
      <c r="C1448" s="1" t="s">
        <v>6875</v>
      </c>
      <c r="D1448" s="8">
        <f>(L1448/K1448*100)-100</f>
        <v>5.9441149456789475</v>
      </c>
      <c r="E1448" s="1" t="s">
        <v>6874</v>
      </c>
      <c r="F1448" s="1" t="s">
        <v>22</v>
      </c>
      <c r="G1448" s="1" t="s">
        <v>23</v>
      </c>
      <c r="H1448" s="1">
        <v>8829.91</v>
      </c>
      <c r="I1448" s="1">
        <v>9354.77</v>
      </c>
      <c r="J1448" s="1">
        <v>8.3303199999999994E-2</v>
      </c>
      <c r="K1448" s="1">
        <f>IF(H1448=0, 0.1, H1448)</f>
        <v>8829.91</v>
      </c>
      <c r="L1448" s="1">
        <f>IF(I1448=0, 0.1, I1448)</f>
        <v>9354.77</v>
      </c>
      <c r="M1448" s="2">
        <f>LOG(L1448/K1448, 10)</f>
        <v>2.507683723744145E-2</v>
      </c>
      <c r="N1448" s="2">
        <f>AVERAGE(K1448:L1448)</f>
        <v>9092.34</v>
      </c>
      <c r="O1448" s="2">
        <f>LOG(N1448,10)</f>
        <v>3.9586756674140195</v>
      </c>
      <c r="P1448" s="2">
        <f>LOG(L1448/K1448, 2)</f>
        <v>8.3303450149974353E-2</v>
      </c>
      <c r="Q1448" s="1">
        <v>8.25409E-2</v>
      </c>
      <c r="R1448" s="1">
        <v>0.89810000000000001</v>
      </c>
      <c r="S1448" s="1">
        <f>-1*LOG10(R1448)</f>
        <v>4.6675303610814664E-2</v>
      </c>
      <c r="T1448" s="1">
        <v>0.99990000000000001</v>
      </c>
      <c r="U1448" s="1" t="s">
        <v>1161</v>
      </c>
      <c r="V1448" s="1" t="s">
        <v>51</v>
      </c>
      <c r="W1448" s="1" t="s">
        <v>6873</v>
      </c>
      <c r="X1448" s="1" t="s">
        <v>25</v>
      </c>
      <c r="Y1448" s="1" t="s">
        <v>6872</v>
      </c>
    </row>
    <row r="1449" spans="1:25" x14ac:dyDescent="0.3">
      <c r="A1449" s="1" t="s">
        <v>2116</v>
      </c>
      <c r="B1449" s="1" t="s">
        <v>2116</v>
      </c>
      <c r="C1449" s="1" t="s">
        <v>2115</v>
      </c>
      <c r="D1449" s="8">
        <f>(L1449/K1449*100)-100</f>
        <v>151.75373693477692</v>
      </c>
      <c r="E1449" s="1" t="s">
        <v>444</v>
      </c>
      <c r="F1449" s="1" t="s">
        <v>22</v>
      </c>
      <c r="G1449" s="1" t="s">
        <v>23</v>
      </c>
      <c r="H1449" s="1">
        <v>427.08800000000002</v>
      </c>
      <c r="I1449" s="1">
        <v>1075.21</v>
      </c>
      <c r="J1449" s="1">
        <v>1.33202</v>
      </c>
      <c r="K1449" s="1">
        <f>IF(H1449=0, 0.1, H1449)</f>
        <v>427.08800000000002</v>
      </c>
      <c r="L1449" s="1">
        <f>IF(I1449=0, 0.1, I1449)</f>
        <v>1075.21</v>
      </c>
      <c r="M1449" s="2">
        <f>LOG(L1449/K1449, 10)</f>
        <v>0.40097592577226021</v>
      </c>
      <c r="N1449" s="2">
        <f>AVERAGE(K1449:L1449)</f>
        <v>751.149</v>
      </c>
      <c r="O1449" s="2">
        <f>LOG(N1449,10)</f>
        <v>2.8757260934081144</v>
      </c>
      <c r="P1449" s="2">
        <f>LOG(L1449/K1449, 2)</f>
        <v>1.332013193196341</v>
      </c>
      <c r="Q1449" s="1">
        <v>0.240034</v>
      </c>
      <c r="R1449" s="1">
        <v>0.51095000000000002</v>
      </c>
      <c r="S1449" s="1">
        <f>-1*LOG10(R1449)</f>
        <v>0.29162159651211439</v>
      </c>
      <c r="T1449" s="1">
        <v>0.99990000000000001</v>
      </c>
      <c r="U1449" s="1" t="s">
        <v>1161</v>
      </c>
      <c r="V1449" s="1" t="s">
        <v>49</v>
      </c>
      <c r="W1449" s="1" t="s">
        <v>2114</v>
      </c>
      <c r="X1449" s="1" t="s">
        <v>27</v>
      </c>
      <c r="Y1449" s="1" t="s">
        <v>2113</v>
      </c>
    </row>
    <row r="1450" spans="1:25" x14ac:dyDescent="0.3">
      <c r="A1450" s="1" t="s">
        <v>9393</v>
      </c>
      <c r="B1450" s="1" t="s">
        <v>9393</v>
      </c>
      <c r="C1450" s="1" t="s">
        <v>9392</v>
      </c>
      <c r="D1450" s="8">
        <f>(L1450/K1450*100)-100</f>
        <v>22041.5</v>
      </c>
      <c r="E1450" s="1" t="s">
        <v>388</v>
      </c>
      <c r="F1450" s="1" t="s">
        <v>22</v>
      </c>
      <c r="G1450" s="1" t="s">
        <v>23</v>
      </c>
      <c r="H1450" s="1">
        <v>0</v>
      </c>
      <c r="I1450" s="1">
        <v>22.141500000000001</v>
      </c>
      <c r="K1450" s="1">
        <f>IF(H1450=0, 0.1, H1450)</f>
        <v>0.1</v>
      </c>
      <c r="L1450" s="1">
        <f>IF(I1450=0, 0.1, I1450)</f>
        <v>22.141500000000001</v>
      </c>
      <c r="M1450" s="2">
        <f>LOG(L1450/K1450, 10)</f>
        <v>2.3452070392913957</v>
      </c>
      <c r="N1450" s="2">
        <f>AVERAGE(K1450:L1450)</f>
        <v>11.120750000000001</v>
      </c>
      <c r="O1450" s="2">
        <f>LOG(N1450,10)</f>
        <v>1.04613407770266</v>
      </c>
      <c r="P1450" s="2">
        <f>LOG(L1450/K1450, 2)</f>
        <v>7.790609152149699</v>
      </c>
      <c r="Q1450" s="1">
        <v>0</v>
      </c>
      <c r="R1450" s="1">
        <v>1</v>
      </c>
      <c r="S1450" s="1">
        <f>-1*LOG10(R1450)</f>
        <v>0</v>
      </c>
      <c r="T1450" s="1">
        <v>1</v>
      </c>
      <c r="U1450" s="1" t="s">
        <v>1161</v>
      </c>
      <c r="V1450" s="1" t="s">
        <v>49</v>
      </c>
      <c r="W1450" s="1" t="s">
        <v>9391</v>
      </c>
      <c r="X1450" s="1" t="s">
        <v>27</v>
      </c>
      <c r="Y1450" s="1" t="s">
        <v>9390</v>
      </c>
    </row>
    <row r="1451" spans="1:25" x14ac:dyDescent="0.3">
      <c r="A1451" s="1" t="s">
        <v>4077</v>
      </c>
      <c r="B1451" s="1" t="s">
        <v>4077</v>
      </c>
      <c r="C1451" s="1" t="s">
        <v>4076</v>
      </c>
      <c r="D1451" s="8">
        <f>(L1451/K1451*100)-100</f>
        <v>-17.779290204425095</v>
      </c>
      <c r="E1451" s="1" t="s">
        <v>4075</v>
      </c>
      <c r="F1451" s="1" t="s">
        <v>22</v>
      </c>
      <c r="G1451" s="1" t="s">
        <v>23</v>
      </c>
      <c r="H1451" s="1">
        <v>1212.18</v>
      </c>
      <c r="I1451" s="1">
        <v>996.66300000000001</v>
      </c>
      <c r="J1451" s="1">
        <v>-0.28242699999999998</v>
      </c>
      <c r="K1451" s="1">
        <f>IF(H1451=0, 0.1, H1451)</f>
        <v>1212.18</v>
      </c>
      <c r="L1451" s="1">
        <f>IF(I1451=0, 0.1, I1451)</f>
        <v>996.66300000000001</v>
      </c>
      <c r="M1451" s="2">
        <f>LOG(L1451/K1451, 10)</f>
        <v>-8.5018778358747576E-2</v>
      </c>
      <c r="N1451" s="2">
        <f>AVERAGE(K1451:L1451)</f>
        <v>1104.4214999999999</v>
      </c>
      <c r="O1451" s="2">
        <f>LOG(N1451,10)</f>
        <v>3.0431348525493278</v>
      </c>
      <c r="P1451" s="2">
        <f>LOG(L1451/K1451, 2)</f>
        <v>-0.28242626842292529</v>
      </c>
      <c r="Q1451" s="1">
        <v>-0.20879700000000001</v>
      </c>
      <c r="R1451" s="1">
        <v>0.74375000000000002</v>
      </c>
      <c r="S1451" s="1">
        <f>-1*LOG10(R1451)</f>
        <v>0.12857302126339401</v>
      </c>
      <c r="T1451" s="1">
        <v>0.99990000000000001</v>
      </c>
      <c r="U1451" s="1" t="s">
        <v>1161</v>
      </c>
      <c r="V1451" s="1" t="s">
        <v>32</v>
      </c>
      <c r="W1451" s="1" t="s">
        <v>4074</v>
      </c>
      <c r="X1451" s="1" t="s">
        <v>27</v>
      </c>
      <c r="Y1451" s="1" t="s">
        <v>4073</v>
      </c>
    </row>
    <row r="1452" spans="1:25" x14ac:dyDescent="0.3">
      <c r="A1452" s="1" t="s">
        <v>9389</v>
      </c>
      <c r="B1452" s="1" t="s">
        <v>9389</v>
      </c>
      <c r="C1452" s="1" t="s">
        <v>9388</v>
      </c>
      <c r="D1452" s="8">
        <f>(L1452/K1452*100)-100</f>
        <v>22041.5</v>
      </c>
      <c r="E1452" s="1" t="s">
        <v>456</v>
      </c>
      <c r="F1452" s="1" t="s">
        <v>22</v>
      </c>
      <c r="G1452" s="1" t="s">
        <v>23</v>
      </c>
      <c r="H1452" s="1">
        <v>0</v>
      </c>
      <c r="I1452" s="1">
        <v>22.141500000000001</v>
      </c>
      <c r="K1452" s="1">
        <f>IF(H1452=0, 0.1, H1452)</f>
        <v>0.1</v>
      </c>
      <c r="L1452" s="1">
        <f>IF(I1452=0, 0.1, I1452)</f>
        <v>22.141500000000001</v>
      </c>
      <c r="M1452" s="2">
        <f>LOG(L1452/K1452, 10)</f>
        <v>2.3452070392913957</v>
      </c>
      <c r="N1452" s="2">
        <f>AVERAGE(K1452:L1452)</f>
        <v>11.120750000000001</v>
      </c>
      <c r="O1452" s="2">
        <f>LOG(N1452,10)</f>
        <v>1.04613407770266</v>
      </c>
      <c r="P1452" s="2">
        <f>LOG(L1452/K1452, 2)</f>
        <v>7.790609152149699</v>
      </c>
      <c r="Q1452" s="1">
        <v>0</v>
      </c>
      <c r="R1452" s="1">
        <v>1</v>
      </c>
      <c r="S1452" s="1">
        <f>-1*LOG10(R1452)</f>
        <v>0</v>
      </c>
      <c r="T1452" s="1">
        <v>1</v>
      </c>
      <c r="U1452" s="1" t="s">
        <v>1161</v>
      </c>
      <c r="V1452" s="1" t="s">
        <v>49</v>
      </c>
      <c r="W1452" s="1" t="s">
        <v>9387</v>
      </c>
      <c r="X1452" s="1" t="s">
        <v>25</v>
      </c>
      <c r="Y1452" s="1" t="s">
        <v>9386</v>
      </c>
    </row>
    <row r="1453" spans="1:25" x14ac:dyDescent="0.3">
      <c r="A1453" s="1" t="s">
        <v>8291</v>
      </c>
      <c r="B1453" s="1" t="s">
        <v>8291</v>
      </c>
      <c r="C1453" s="1" t="s">
        <v>8290</v>
      </c>
      <c r="D1453" s="8">
        <f>(L1453/K1453*100)-100</f>
        <v>-14.395651395793962</v>
      </c>
      <c r="E1453" s="1" t="s">
        <v>687</v>
      </c>
      <c r="F1453" s="1" t="s">
        <v>22</v>
      </c>
      <c r="G1453" s="1" t="s">
        <v>23</v>
      </c>
      <c r="H1453" s="1">
        <v>3296.69</v>
      </c>
      <c r="I1453" s="1">
        <v>2822.11</v>
      </c>
      <c r="J1453" s="1">
        <v>-0.224245</v>
      </c>
      <c r="K1453" s="1">
        <f>IF(H1453=0, 0.1, H1453)</f>
        <v>3296.69</v>
      </c>
      <c r="L1453" s="1">
        <f>IF(I1453=0, 0.1, I1453)</f>
        <v>2822.11</v>
      </c>
      <c r="M1453" s="2">
        <f>LOG(L1453/K1453, 10)</f>
        <v>-6.7504173093394459E-2</v>
      </c>
      <c r="N1453" s="2">
        <f>AVERAGE(K1453:L1453)</f>
        <v>3059.4</v>
      </c>
      <c r="O1453" s="2">
        <f>LOG(N1453,10)</f>
        <v>3.4856362623511168</v>
      </c>
      <c r="P1453" s="2">
        <f>LOG(L1453/K1453, 2)</f>
        <v>-0.22424400912108661</v>
      </c>
      <c r="Q1453" s="1">
        <v>-0.15771499999999999</v>
      </c>
      <c r="R1453" s="1">
        <v>0.82665</v>
      </c>
      <c r="S1453" s="1">
        <f>-1*LOG10(R1453)</f>
        <v>8.2678329918848006E-2</v>
      </c>
      <c r="T1453" s="1">
        <v>0.99990000000000001</v>
      </c>
      <c r="U1453" s="1" t="s">
        <v>1161</v>
      </c>
      <c r="V1453" s="1" t="s">
        <v>31</v>
      </c>
      <c r="W1453" s="1" t="s">
        <v>8289</v>
      </c>
      <c r="X1453" s="1" t="s">
        <v>27</v>
      </c>
      <c r="Y1453" s="1" t="s">
        <v>8288</v>
      </c>
    </row>
    <row r="1454" spans="1:25" x14ac:dyDescent="0.3">
      <c r="A1454" s="1" t="s">
        <v>8784</v>
      </c>
      <c r="B1454" s="1" t="s">
        <v>8784</v>
      </c>
      <c r="C1454" s="1" t="s">
        <v>8783</v>
      </c>
      <c r="D1454" s="8">
        <f>(L1454/K1454*100)-100</f>
        <v>108.22330199640854</v>
      </c>
      <c r="E1454" s="1" t="s">
        <v>195</v>
      </c>
      <c r="F1454" s="1" t="s">
        <v>22</v>
      </c>
      <c r="G1454" s="1" t="s">
        <v>23</v>
      </c>
      <c r="H1454" s="1">
        <v>64.375600000000006</v>
      </c>
      <c r="I1454" s="1">
        <v>134.04499999999999</v>
      </c>
      <c r="J1454" s="1">
        <v>1.05813</v>
      </c>
      <c r="K1454" s="1">
        <f>IF(H1454=0, 0.1, H1454)</f>
        <v>64.375600000000006</v>
      </c>
      <c r="L1454" s="1">
        <f>IF(I1454=0, 0.1, I1454)</f>
        <v>134.04499999999999</v>
      </c>
      <c r="M1454" s="2">
        <f>LOG(L1454/K1454, 10)</f>
        <v>0.3185293292195821</v>
      </c>
      <c r="N1454" s="2">
        <f>AVERAGE(K1454:L1454)</f>
        <v>99.210299999999989</v>
      </c>
      <c r="O1454" s="2">
        <f>LOG(N1454,10)</f>
        <v>1.9965567628895651</v>
      </c>
      <c r="P1454" s="2">
        <f>LOG(L1454/K1454, 2)</f>
        <v>1.058131527780156</v>
      </c>
      <c r="Q1454" s="1">
        <v>0</v>
      </c>
      <c r="R1454" s="1">
        <v>1</v>
      </c>
      <c r="S1454" s="1">
        <f>-1*LOG10(R1454)</f>
        <v>0</v>
      </c>
      <c r="T1454" s="1">
        <v>1</v>
      </c>
      <c r="U1454" s="1" t="s">
        <v>1161</v>
      </c>
      <c r="V1454" s="1" t="s">
        <v>33</v>
      </c>
      <c r="W1454" s="1" t="s">
        <v>8782</v>
      </c>
      <c r="X1454" s="1" t="s">
        <v>25</v>
      </c>
      <c r="Y1454" s="1" t="s">
        <v>8781</v>
      </c>
    </row>
    <row r="1455" spans="1:25" x14ac:dyDescent="0.3">
      <c r="A1455" s="1" t="s">
        <v>8015</v>
      </c>
      <c r="B1455" s="1" t="s">
        <v>8015</v>
      </c>
      <c r="C1455" s="1" t="s">
        <v>8014</v>
      </c>
      <c r="D1455" s="8">
        <f>(L1455/K1455*100)-100</f>
        <v>-51.132454368997209</v>
      </c>
      <c r="E1455" s="1" t="s">
        <v>513</v>
      </c>
      <c r="F1455" s="1" t="s">
        <v>22</v>
      </c>
      <c r="G1455" s="1" t="s">
        <v>23</v>
      </c>
      <c r="H1455" s="1">
        <v>1787.71</v>
      </c>
      <c r="I1455" s="1">
        <v>873.61</v>
      </c>
      <c r="J1455" s="1">
        <v>-1.03305</v>
      </c>
      <c r="K1455" s="1">
        <f>IF(H1455=0, 0.1, H1455)</f>
        <v>1787.71</v>
      </c>
      <c r="L1455" s="1">
        <f>IF(I1455=0, 0.1, I1455)</f>
        <v>873.61</v>
      </c>
      <c r="M1455" s="2">
        <f>LOG(L1455/K1455, 10)</f>
        <v>-0.31097947283349059</v>
      </c>
      <c r="N1455" s="2">
        <f>AVERAGE(K1455:L1455)</f>
        <v>1330.66</v>
      </c>
      <c r="O1455" s="2">
        <f>LOG(N1455,10)</f>
        <v>3.1240671020661623</v>
      </c>
      <c r="P1455" s="2">
        <f>LOG(L1455/K1455, 2)</f>
        <v>-1.033051447738834</v>
      </c>
      <c r="Q1455" s="1">
        <v>-0.247694</v>
      </c>
      <c r="R1455" s="1">
        <v>0.67005000000000003</v>
      </c>
      <c r="S1455" s="1">
        <f>-1*LOG10(R1455)</f>
        <v>0.17389278847248016</v>
      </c>
      <c r="T1455" s="1">
        <v>0.99990000000000001</v>
      </c>
      <c r="U1455" s="1" t="s">
        <v>1161</v>
      </c>
      <c r="V1455" s="1" t="s">
        <v>31</v>
      </c>
      <c r="W1455" s="1" t="s">
        <v>8013</v>
      </c>
      <c r="X1455" s="1" t="s">
        <v>25</v>
      </c>
      <c r="Y1455" s="1" t="s">
        <v>8012</v>
      </c>
    </row>
    <row r="1456" spans="1:25" x14ac:dyDescent="0.3">
      <c r="A1456" s="1" t="s">
        <v>6853</v>
      </c>
      <c r="B1456" s="1" t="s">
        <v>6853</v>
      </c>
      <c r="C1456" s="1" t="s">
        <v>6852</v>
      </c>
      <c r="D1456" s="8">
        <f>(L1456/K1456*100)-100</f>
        <v>-14.585231582412234</v>
      </c>
      <c r="E1456" s="1" t="s">
        <v>981</v>
      </c>
      <c r="F1456" s="1" t="s">
        <v>22</v>
      </c>
      <c r="G1456" s="1" t="s">
        <v>23</v>
      </c>
      <c r="H1456" s="1">
        <v>2096.23</v>
      </c>
      <c r="I1456" s="1">
        <v>1790.49</v>
      </c>
      <c r="J1456" s="1">
        <v>-0.227441</v>
      </c>
      <c r="K1456" s="1">
        <f>IF(H1456=0, 0.1, H1456)</f>
        <v>2096.23</v>
      </c>
      <c r="L1456" s="1">
        <f>IF(I1456=0, 0.1, I1456)</f>
        <v>1790.49</v>
      </c>
      <c r="M1456" s="2">
        <f>LOG(L1456/K1456, 10)</f>
        <v>-6.8467032264759337E-2</v>
      </c>
      <c r="N1456" s="2">
        <f>AVERAGE(K1456:L1456)</f>
        <v>1943.3600000000001</v>
      </c>
      <c r="O1456" s="2">
        <f>LOG(N1456,10)</f>
        <v>3.2885532594424691</v>
      </c>
      <c r="P1456" s="2">
        <f>LOG(L1456/K1456, 2)</f>
        <v>-0.22744255805386357</v>
      </c>
      <c r="Q1456" s="1">
        <v>-2.8044400000000001E-2</v>
      </c>
      <c r="R1456" s="1">
        <v>0.89124999999999999</v>
      </c>
      <c r="S1456" s="1">
        <f>-1*LOG10(R1456)</f>
        <v>5.0000457140078031E-2</v>
      </c>
      <c r="T1456" s="1">
        <v>0.99990000000000001</v>
      </c>
      <c r="U1456" s="1" t="s">
        <v>1161</v>
      </c>
      <c r="V1456" s="1" t="s">
        <v>52</v>
      </c>
      <c r="W1456" s="1" t="s">
        <v>6851</v>
      </c>
      <c r="X1456" s="1" t="s">
        <v>27</v>
      </c>
      <c r="Y1456" s="1" t="s">
        <v>6850</v>
      </c>
    </row>
    <row r="1457" spans="1:25" x14ac:dyDescent="0.3">
      <c r="A1457" s="1" t="s">
        <v>1837</v>
      </c>
      <c r="B1457" s="1" t="s">
        <v>1837</v>
      </c>
      <c r="C1457" s="1" t="s">
        <v>1836</v>
      </c>
      <c r="D1457" s="8">
        <f>(L1457/K1457*100)-100</f>
        <v>32.570552229410254</v>
      </c>
      <c r="E1457" s="1" t="s">
        <v>1835</v>
      </c>
      <c r="F1457" s="1" t="s">
        <v>22</v>
      </c>
      <c r="G1457" s="1" t="s">
        <v>23</v>
      </c>
      <c r="H1457" s="1">
        <v>1493.22</v>
      </c>
      <c r="I1457" s="1">
        <v>1979.57</v>
      </c>
      <c r="J1457" s="1">
        <v>0.40675499999999998</v>
      </c>
      <c r="K1457" s="1">
        <f>IF(H1457=0, 0.1, H1457)</f>
        <v>1493.22</v>
      </c>
      <c r="L1457" s="1">
        <f>IF(I1457=0, 0.1, I1457)</f>
        <v>1979.57</v>
      </c>
      <c r="M1457" s="2">
        <f>LOG(L1457/K1457, 10)</f>
        <v>0.12244706536158242</v>
      </c>
      <c r="N1457" s="2">
        <f>AVERAGE(K1457:L1457)</f>
        <v>1736.395</v>
      </c>
      <c r="O1457" s="2">
        <f>LOG(N1457,10)</f>
        <v>3.2396485266048467</v>
      </c>
      <c r="P1457" s="2">
        <f>LOG(L1457/K1457, 2)</f>
        <v>0.4067603465611499</v>
      </c>
      <c r="Q1457" s="1">
        <v>0.30887500000000001</v>
      </c>
      <c r="R1457" s="1">
        <v>0.61795</v>
      </c>
      <c r="S1457" s="1">
        <f>-1*LOG10(R1457)</f>
        <v>0.20904666342666944</v>
      </c>
      <c r="T1457" s="1">
        <v>0.99990000000000001</v>
      </c>
      <c r="U1457" s="1" t="s">
        <v>1161</v>
      </c>
      <c r="V1457" s="1" t="s">
        <v>37</v>
      </c>
      <c r="W1457" s="1" t="s">
        <v>1834</v>
      </c>
      <c r="X1457" s="1" t="s">
        <v>27</v>
      </c>
      <c r="Y1457" s="1" t="s">
        <v>1833</v>
      </c>
    </row>
    <row r="1458" spans="1:25" x14ac:dyDescent="0.3">
      <c r="A1458" s="1" t="s">
        <v>8064</v>
      </c>
      <c r="B1458" s="1" t="s">
        <v>8064</v>
      </c>
      <c r="C1458" s="1" t="s">
        <v>8063</v>
      </c>
      <c r="D1458" s="8">
        <f>(L1458/K1458*100)-100</f>
        <v>31.122680044243538</v>
      </c>
      <c r="E1458" s="1" t="s">
        <v>853</v>
      </c>
      <c r="F1458" s="1" t="s">
        <v>22</v>
      </c>
      <c r="G1458" s="1" t="s">
        <v>23</v>
      </c>
      <c r="H1458" s="1">
        <v>91.855199999999996</v>
      </c>
      <c r="I1458" s="1">
        <v>120.443</v>
      </c>
      <c r="J1458" s="1">
        <v>0.39091599999999999</v>
      </c>
      <c r="K1458" s="1">
        <f>IF(H1458=0, 0.1, H1458)</f>
        <v>91.855199999999996</v>
      </c>
      <c r="L1458" s="1">
        <f>IF(I1458=0, 0.1, I1458)</f>
        <v>120.443</v>
      </c>
      <c r="M1458" s="2">
        <f>LOG(L1458/K1458, 10)</f>
        <v>0.1176778172901063</v>
      </c>
      <c r="N1458" s="2">
        <f>AVERAGE(K1458:L1458)</f>
        <v>106.1491</v>
      </c>
      <c r="O1458" s="2">
        <f>LOG(N1458,10)</f>
        <v>2.0259163162910827</v>
      </c>
      <c r="P1458" s="2">
        <f>LOG(L1458/K1458, 2)</f>
        <v>0.39091724740102601</v>
      </c>
      <c r="Q1458" s="1">
        <v>3.0712900000000001E-2</v>
      </c>
      <c r="R1458" s="1">
        <v>0.87775000000000003</v>
      </c>
      <c r="S1458" s="1">
        <f>-1*LOG10(R1458)</f>
        <v>5.6629161862611167E-2</v>
      </c>
      <c r="T1458" s="1">
        <v>0.99990000000000001</v>
      </c>
      <c r="U1458" s="1" t="s">
        <v>1161</v>
      </c>
      <c r="V1458" s="1" t="s">
        <v>31</v>
      </c>
      <c r="W1458" s="1" t="s">
        <v>8062</v>
      </c>
      <c r="X1458" s="1" t="s">
        <v>25</v>
      </c>
      <c r="Y1458" s="1" t="s">
        <v>8061</v>
      </c>
    </row>
    <row r="1459" spans="1:25" x14ac:dyDescent="0.3">
      <c r="A1459" s="1" t="s">
        <v>4142</v>
      </c>
      <c r="B1459" s="1" t="s">
        <v>4142</v>
      </c>
      <c r="C1459" s="1" t="s">
        <v>4141</v>
      </c>
      <c r="D1459" s="8">
        <f>(L1459/K1459*100)-100</f>
        <v>6.0251670216690627</v>
      </c>
      <c r="E1459" s="1" t="s">
        <v>4140</v>
      </c>
      <c r="F1459" s="1" t="s">
        <v>22</v>
      </c>
      <c r="G1459" s="1" t="s">
        <v>23</v>
      </c>
      <c r="H1459" s="1">
        <v>371.35899999999998</v>
      </c>
      <c r="I1459" s="1">
        <v>393.73399999999998</v>
      </c>
      <c r="J1459" s="1">
        <v>8.4405900000000006E-2</v>
      </c>
      <c r="K1459" s="1">
        <f>IF(H1459=0, 0.1, H1459)</f>
        <v>371.35899999999998</v>
      </c>
      <c r="L1459" s="1">
        <f>IF(I1459=0, 0.1, I1459)</f>
        <v>393.73399999999998</v>
      </c>
      <c r="M1459" s="2">
        <f>LOG(L1459/K1459, 10)</f>
        <v>2.5408965277298738E-2</v>
      </c>
      <c r="N1459" s="2">
        <f>AVERAGE(K1459:L1459)</f>
        <v>382.54649999999998</v>
      </c>
      <c r="O1459" s="2">
        <f>LOG(N1459,10)</f>
        <v>2.5826842328647666</v>
      </c>
      <c r="P1459" s="2">
        <f>LOG(L1459/K1459, 2)</f>
        <v>8.4406755616676155E-2</v>
      </c>
      <c r="Q1459" s="1">
        <v>3.2041699999999999E-2</v>
      </c>
      <c r="R1459" s="1">
        <v>0.92054999999999998</v>
      </c>
      <c r="S1459" s="1">
        <f>-1*LOG10(R1459)</f>
        <v>3.5952617660386918E-2</v>
      </c>
      <c r="T1459" s="1">
        <v>0.99990000000000001</v>
      </c>
      <c r="U1459" s="1" t="s">
        <v>1161</v>
      </c>
      <c r="V1459" s="1" t="s">
        <v>44</v>
      </c>
      <c r="W1459" s="1" t="s">
        <v>4139</v>
      </c>
      <c r="X1459" s="1" t="s">
        <v>25</v>
      </c>
      <c r="Y1459" s="1" t="s">
        <v>4138</v>
      </c>
    </row>
    <row r="1460" spans="1:25" x14ac:dyDescent="0.3">
      <c r="A1460" s="1" t="s">
        <v>4243</v>
      </c>
      <c r="B1460" s="1" t="s">
        <v>4243</v>
      </c>
      <c r="C1460" s="1" t="s">
        <v>4242</v>
      </c>
      <c r="D1460" s="8">
        <f>(L1460/K1460*100)-100</f>
        <v>-33.246407137317362</v>
      </c>
      <c r="E1460" s="1" t="s">
        <v>4140</v>
      </c>
      <c r="F1460" s="1" t="s">
        <v>22</v>
      </c>
      <c r="G1460" s="1" t="s">
        <v>23</v>
      </c>
      <c r="H1460" s="1">
        <v>1921.17</v>
      </c>
      <c r="I1460" s="1">
        <v>1282.45</v>
      </c>
      <c r="J1460" s="1">
        <v>-0.58308199999999999</v>
      </c>
      <c r="K1460" s="1">
        <f>IF(H1460=0, 0.1, H1460)</f>
        <v>1921.17</v>
      </c>
      <c r="L1460" s="1">
        <f>IF(I1460=0, 0.1, I1460)</f>
        <v>1282.45</v>
      </c>
      <c r="M1460" s="2">
        <f>LOG(L1460/K1460, 10)</f>
        <v>-0.17552535440615727</v>
      </c>
      <c r="N1460" s="2">
        <f>AVERAGE(K1460:L1460)</f>
        <v>1601.81</v>
      </c>
      <c r="O1460" s="2">
        <f>LOG(N1460,10)</f>
        <v>3.2046110006088826</v>
      </c>
      <c r="P1460" s="2">
        <f>LOG(L1460/K1460, 2)</f>
        <v>-0.58308260616687513</v>
      </c>
      <c r="Q1460" s="1">
        <v>-0.39809699999999998</v>
      </c>
      <c r="R1460" s="1">
        <v>0.54910000000000003</v>
      </c>
      <c r="S1460" s="1">
        <f>-1*LOG10(R1460)</f>
        <v>0.26034855629062315</v>
      </c>
      <c r="T1460" s="1">
        <v>0.99990000000000001</v>
      </c>
      <c r="U1460" s="1" t="s">
        <v>1161</v>
      </c>
      <c r="V1460" s="1" t="s">
        <v>44</v>
      </c>
      <c r="W1460" s="1" t="s">
        <v>4241</v>
      </c>
      <c r="X1460" s="1" t="s">
        <v>27</v>
      </c>
      <c r="Y1460" s="1" t="s">
        <v>4240</v>
      </c>
    </row>
    <row r="1461" spans="1:25" x14ac:dyDescent="0.3">
      <c r="A1461" s="1" t="s">
        <v>2793</v>
      </c>
      <c r="B1461" s="1" t="s">
        <v>2793</v>
      </c>
      <c r="C1461" s="1" t="s">
        <v>2792</v>
      </c>
      <c r="D1461" s="8">
        <f>(L1461/K1461*100)-100</f>
        <v>169.47581743706411</v>
      </c>
      <c r="E1461" s="1" t="s">
        <v>222</v>
      </c>
      <c r="F1461" s="1" t="s">
        <v>22</v>
      </c>
      <c r="G1461" s="1" t="s">
        <v>23</v>
      </c>
      <c r="H1461" s="1">
        <v>418.44200000000001</v>
      </c>
      <c r="I1461" s="1">
        <v>1127.5999999999999</v>
      </c>
      <c r="J1461" s="1">
        <v>1.4301600000000001</v>
      </c>
      <c r="K1461" s="1">
        <f>IF(H1461=0, 0.1, H1461)</f>
        <v>418.44200000000001</v>
      </c>
      <c r="L1461" s="1">
        <f>IF(I1461=0, 0.1, I1461)</f>
        <v>1127.5999999999999</v>
      </c>
      <c r="M1461" s="2">
        <f>LOG(L1461/K1461, 10)</f>
        <v>0.4305197980019263</v>
      </c>
      <c r="N1461" s="2">
        <f>AVERAGE(K1461:L1461)</f>
        <v>773.02099999999996</v>
      </c>
      <c r="O1461" s="2">
        <f>LOG(N1461,10)</f>
        <v>2.8881912921851276</v>
      </c>
      <c r="P1461" s="2">
        <f>LOG(L1461/K1461, 2)</f>
        <v>1.4301558123878313</v>
      </c>
      <c r="Q1461" s="1">
        <v>0.17560999999999999</v>
      </c>
      <c r="R1461" s="1">
        <v>0.51870000000000005</v>
      </c>
      <c r="S1461" s="1">
        <f>-1*LOG10(R1461)</f>
        <v>0.28508375200641495</v>
      </c>
      <c r="T1461" s="1">
        <v>0.99990000000000001</v>
      </c>
      <c r="U1461" s="1" t="s">
        <v>1161</v>
      </c>
      <c r="V1461" s="1" t="s">
        <v>34</v>
      </c>
      <c r="W1461" s="1" t="s">
        <v>2791</v>
      </c>
      <c r="X1461" s="1" t="s">
        <v>25</v>
      </c>
      <c r="Y1461" s="1" t="s">
        <v>2790</v>
      </c>
    </row>
    <row r="1462" spans="1:25" x14ac:dyDescent="0.3">
      <c r="A1462" s="1" t="s">
        <v>4119</v>
      </c>
      <c r="B1462" s="1" t="s">
        <v>4119</v>
      </c>
      <c r="C1462" s="1" t="s">
        <v>4118</v>
      </c>
      <c r="D1462" s="8">
        <f>(L1462/K1462*100)-100</f>
        <v>10.812364024465353</v>
      </c>
      <c r="E1462" s="1" t="s">
        <v>527</v>
      </c>
      <c r="F1462" s="1" t="s">
        <v>22</v>
      </c>
      <c r="G1462" s="1" t="s">
        <v>23</v>
      </c>
      <c r="H1462" s="1">
        <v>1705.27</v>
      </c>
      <c r="I1462" s="1">
        <v>1889.65</v>
      </c>
      <c r="J1462" s="1">
        <v>0.148116</v>
      </c>
      <c r="K1462" s="1">
        <f>IF(H1462=0, 0.1, H1462)</f>
        <v>1705.27</v>
      </c>
      <c r="L1462" s="1">
        <f>IF(I1462=0, 0.1, I1462)</f>
        <v>1889.65</v>
      </c>
      <c r="M1462" s="2">
        <f>LOG(L1462/K1462, 10)</f>
        <v>4.458822003164295E-2</v>
      </c>
      <c r="N1462" s="2">
        <f>AVERAGE(K1462:L1462)</f>
        <v>1797.46</v>
      </c>
      <c r="O1462" s="2">
        <f>LOG(N1462,10)</f>
        <v>3.2546592345361067</v>
      </c>
      <c r="P1462" s="2">
        <f>LOG(L1462/K1462, 2)</f>
        <v>0.1481188608241342</v>
      </c>
      <c r="Q1462" s="1">
        <v>8.8273000000000004E-2</v>
      </c>
      <c r="R1462" s="1">
        <v>0.90075000000000005</v>
      </c>
      <c r="S1462" s="1">
        <f>-1*LOG10(R1462)</f>
        <v>4.5395729205393878E-2</v>
      </c>
      <c r="T1462" s="1">
        <v>0.99990000000000001</v>
      </c>
      <c r="U1462" s="1" t="s">
        <v>1161</v>
      </c>
      <c r="V1462" s="1" t="s">
        <v>32</v>
      </c>
      <c r="W1462" s="1" t="s">
        <v>4117</v>
      </c>
      <c r="X1462" s="1" t="s">
        <v>27</v>
      </c>
      <c r="Y1462" s="1" t="s">
        <v>4116</v>
      </c>
    </row>
    <row r="1463" spans="1:25" x14ac:dyDescent="0.3">
      <c r="A1463" s="1" t="s">
        <v>1416</v>
      </c>
      <c r="B1463" s="1" t="s">
        <v>1416</v>
      </c>
      <c r="C1463" s="1" t="s">
        <v>1415</v>
      </c>
      <c r="D1463" s="8">
        <f>(L1463/K1463*100)-100</f>
        <v>-99.68932328397716</v>
      </c>
      <c r="E1463" s="1" t="s">
        <v>830</v>
      </c>
      <c r="F1463" s="1" t="s">
        <v>22</v>
      </c>
      <c r="G1463" s="1" t="s">
        <v>23</v>
      </c>
      <c r="H1463" s="1">
        <v>32.187800000000003</v>
      </c>
      <c r="I1463" s="1">
        <v>0</v>
      </c>
      <c r="K1463" s="1">
        <f>IF(H1463=0, 0.1, H1463)</f>
        <v>32.187800000000003</v>
      </c>
      <c r="L1463" s="1">
        <f>IF(I1463=0, 0.1, I1463)</f>
        <v>0.1</v>
      </c>
      <c r="M1463" s="2">
        <f>LOG(L1463/K1463, 10)</f>
        <v>-2.5076912941596317</v>
      </c>
      <c r="N1463" s="2">
        <f>AVERAGE(K1463:L1463)</f>
        <v>16.143900000000002</v>
      </c>
      <c r="O1463" s="2">
        <f>LOG(N1463,10)</f>
        <v>1.2080084587551558</v>
      </c>
      <c r="P1463" s="2">
        <f>LOG(L1463/K1463, 2)</f>
        <v>-8.3303701633733311</v>
      </c>
      <c r="Q1463" s="1">
        <v>0</v>
      </c>
      <c r="R1463" s="1">
        <v>1</v>
      </c>
      <c r="S1463" s="1">
        <f>-1*LOG10(R1463)</f>
        <v>0</v>
      </c>
      <c r="T1463" s="1">
        <v>1</v>
      </c>
      <c r="U1463" s="1" t="s">
        <v>1161</v>
      </c>
      <c r="V1463" s="1" t="s">
        <v>28</v>
      </c>
      <c r="W1463" s="1" t="s">
        <v>1414</v>
      </c>
      <c r="X1463" s="1" t="s">
        <v>25</v>
      </c>
      <c r="Y1463" s="1" t="s">
        <v>1413</v>
      </c>
    </row>
    <row r="1464" spans="1:25" x14ac:dyDescent="0.3">
      <c r="A1464" s="1" t="s">
        <v>6214</v>
      </c>
      <c r="B1464" s="1" t="s">
        <v>6214</v>
      </c>
      <c r="C1464" s="1" t="s">
        <v>6213</v>
      </c>
      <c r="D1464" s="8">
        <f>(L1464/K1464*100)-100</f>
        <v>40.594107261152999</v>
      </c>
      <c r="E1464" s="1" t="s">
        <v>6212</v>
      </c>
      <c r="F1464" s="1" t="s">
        <v>22</v>
      </c>
      <c r="G1464" s="1" t="s">
        <v>23</v>
      </c>
      <c r="H1464" s="1">
        <v>3517.21</v>
      </c>
      <c r="I1464" s="1">
        <v>4944.99</v>
      </c>
      <c r="J1464" s="1">
        <v>0.49153799999999997</v>
      </c>
      <c r="K1464" s="1">
        <f>IF(H1464=0, 0.1, H1464)</f>
        <v>3517.21</v>
      </c>
      <c r="L1464" s="1">
        <f>IF(I1464=0, 0.1, I1464)</f>
        <v>4944.99</v>
      </c>
      <c r="M1464" s="2">
        <f>LOG(L1464/K1464, 10)</f>
        <v>0.14796711842494664</v>
      </c>
      <c r="N1464" s="2">
        <f>AVERAGE(K1464:L1464)</f>
        <v>4231.1000000000004</v>
      </c>
      <c r="O1464" s="2">
        <f>LOG(N1464,10)</f>
        <v>3.6264532897924071</v>
      </c>
      <c r="P1464" s="2">
        <f>LOG(L1464/K1464, 2)</f>
        <v>0.49153612781535583</v>
      </c>
      <c r="Q1464" s="1">
        <v>0.476941</v>
      </c>
      <c r="R1464" s="1">
        <v>0.44124999999999998</v>
      </c>
      <c r="S1464" s="1">
        <f>-1*LOG10(R1464)</f>
        <v>0.35531528160412107</v>
      </c>
      <c r="T1464" s="1">
        <v>0.99990000000000001</v>
      </c>
      <c r="U1464" s="1" t="s">
        <v>1161</v>
      </c>
      <c r="V1464" s="1" t="s">
        <v>54</v>
      </c>
      <c r="W1464" s="1" t="s">
        <v>6211</v>
      </c>
      <c r="X1464" s="1" t="s">
        <v>25</v>
      </c>
      <c r="Y1464" s="1" t="s">
        <v>6210</v>
      </c>
    </row>
    <row r="1465" spans="1:25" x14ac:dyDescent="0.3">
      <c r="A1465" s="1" t="s">
        <v>5512</v>
      </c>
      <c r="B1465" s="1" t="s">
        <v>5512</v>
      </c>
      <c r="C1465" s="1" t="s">
        <v>5511</v>
      </c>
      <c r="D1465" s="8">
        <f>(L1465/K1465*100)-100</f>
        <v>-76.451454224422264</v>
      </c>
      <c r="E1465" s="1" t="s">
        <v>5510</v>
      </c>
      <c r="F1465" s="1" t="s">
        <v>22</v>
      </c>
      <c r="G1465" s="1" t="s">
        <v>23</v>
      </c>
      <c r="H1465" s="1">
        <v>193.12700000000001</v>
      </c>
      <c r="I1465" s="1">
        <v>45.4786</v>
      </c>
      <c r="J1465" s="1">
        <v>-2.08629</v>
      </c>
      <c r="K1465" s="1">
        <f>IF(H1465=0, 0.1, H1465)</f>
        <v>193.12700000000001</v>
      </c>
      <c r="L1465" s="1">
        <f>IF(I1465=0, 0.1, I1465)</f>
        <v>45.4786</v>
      </c>
      <c r="M1465" s="2">
        <f>LOG(L1465/K1465, 10)</f>
        <v>-0.62803590726724934</v>
      </c>
      <c r="N1465" s="2">
        <f>AVERAGE(K1465:L1465)</f>
        <v>119.3028</v>
      </c>
      <c r="O1465" s="2">
        <f>LOG(N1465,10)</f>
        <v>2.0766506365477881</v>
      </c>
      <c r="P1465" s="2">
        <f>LOG(L1465/K1465, 2)</f>
        <v>-2.0862901249491501</v>
      </c>
      <c r="Q1465" s="1">
        <v>0</v>
      </c>
      <c r="R1465" s="1">
        <v>1</v>
      </c>
      <c r="S1465" s="1">
        <f>-1*LOG10(R1465)</f>
        <v>0</v>
      </c>
      <c r="T1465" s="1">
        <v>1</v>
      </c>
      <c r="U1465" s="1" t="s">
        <v>1161</v>
      </c>
      <c r="V1465" s="1" t="s">
        <v>39</v>
      </c>
      <c r="W1465" s="1" t="s">
        <v>5509</v>
      </c>
      <c r="X1465" s="1" t="s">
        <v>27</v>
      </c>
      <c r="Y1465" s="1" t="s">
        <v>5508</v>
      </c>
    </row>
    <row r="1466" spans="1:25" x14ac:dyDescent="0.3">
      <c r="A1466" s="1" t="s">
        <v>6677</v>
      </c>
      <c r="B1466" s="1" t="s">
        <v>6677</v>
      </c>
      <c r="C1466" s="1" t="s">
        <v>6676</v>
      </c>
      <c r="D1466" s="8">
        <f>(L1466/K1466*100)-100</f>
        <v>17.703261927945491</v>
      </c>
      <c r="E1466" s="1" t="s">
        <v>997</v>
      </c>
      <c r="F1466" s="1" t="s">
        <v>22</v>
      </c>
      <c r="G1466" s="1" t="s">
        <v>23</v>
      </c>
      <c r="H1466" s="1">
        <v>11502.4</v>
      </c>
      <c r="I1466" s="1">
        <v>13538.7</v>
      </c>
      <c r="J1466" s="1">
        <v>0.23516000000000001</v>
      </c>
      <c r="K1466" s="1">
        <f>IF(H1466=0, 0.1, H1466)</f>
        <v>11502.4</v>
      </c>
      <c r="L1466" s="1">
        <f>IF(I1466=0, 0.1, I1466)</f>
        <v>13538.7</v>
      </c>
      <c r="M1466" s="2">
        <f>LOG(L1466/K1466, 10)</f>
        <v>7.0788498677565273E-2</v>
      </c>
      <c r="N1466" s="2">
        <f>AVERAGE(K1466:L1466)</f>
        <v>12520.55</v>
      </c>
      <c r="O1466" s="2">
        <f>LOG(N1466,10)</f>
        <v>4.0976234068870809</v>
      </c>
      <c r="P1466" s="2">
        <f>LOG(L1466/K1466, 2)</f>
        <v>0.23515430255190101</v>
      </c>
      <c r="Q1466" s="1">
        <v>6.3742800000000002E-2</v>
      </c>
      <c r="R1466" s="1">
        <v>0.92115000000000002</v>
      </c>
      <c r="S1466" s="1">
        <f>-1*LOG10(R1466)</f>
        <v>3.5669643562150646E-2</v>
      </c>
      <c r="T1466" s="1">
        <v>0.99990000000000001</v>
      </c>
      <c r="U1466" s="1" t="s">
        <v>1161</v>
      </c>
      <c r="V1466" s="1" t="s">
        <v>52</v>
      </c>
      <c r="W1466" s="1" t="s">
        <v>6675</v>
      </c>
      <c r="X1466" s="1" t="s">
        <v>25</v>
      </c>
      <c r="Y1466" s="1" t="s">
        <v>6674</v>
      </c>
    </row>
    <row r="1467" spans="1:25" x14ac:dyDescent="0.3">
      <c r="A1467" s="1" t="s">
        <v>2642</v>
      </c>
      <c r="B1467" s="1" t="s">
        <v>2642</v>
      </c>
      <c r="C1467" s="1" t="s">
        <v>2641</v>
      </c>
      <c r="D1467" s="8">
        <f>(L1467/K1467*100)-100</f>
        <v>62.739519036814443</v>
      </c>
      <c r="E1467" s="1" t="s">
        <v>81</v>
      </c>
      <c r="F1467" s="1" t="s">
        <v>22</v>
      </c>
      <c r="G1467" s="1" t="s">
        <v>23</v>
      </c>
      <c r="H1467" s="1">
        <v>412.96300000000002</v>
      </c>
      <c r="I1467" s="1">
        <v>672.05399999999997</v>
      </c>
      <c r="J1467" s="1">
        <v>0.702565</v>
      </c>
      <c r="K1467" s="1">
        <f>IF(H1467=0, 0.1, H1467)</f>
        <v>412.96300000000002</v>
      </c>
      <c r="L1467" s="1">
        <f>IF(I1467=0, 0.1, I1467)</f>
        <v>672.05399999999997</v>
      </c>
      <c r="M1467" s="2">
        <f>LOG(L1467/K1467, 10)</f>
        <v>0.21149302814007806</v>
      </c>
      <c r="N1467" s="2">
        <f>AVERAGE(K1467:L1467)</f>
        <v>542.50850000000003</v>
      </c>
      <c r="O1467" s="2">
        <f>LOG(N1467,10)</f>
        <v>2.7344065470812615</v>
      </c>
      <c r="P1467" s="2">
        <f>LOG(L1467/K1467, 2)</f>
        <v>0.70256463205132891</v>
      </c>
      <c r="Q1467" s="1">
        <v>0.10034</v>
      </c>
      <c r="R1467" s="1">
        <v>0.65595000000000003</v>
      </c>
      <c r="S1467" s="1">
        <f>-1*LOG10(R1467)</f>
        <v>0.18312926359946174</v>
      </c>
      <c r="T1467" s="1">
        <v>0.99990000000000001</v>
      </c>
      <c r="U1467" s="1" t="s">
        <v>1161</v>
      </c>
      <c r="V1467" s="1" t="s">
        <v>46</v>
      </c>
      <c r="W1467" s="1" t="s">
        <v>2640</v>
      </c>
      <c r="X1467" s="1" t="s">
        <v>27</v>
      </c>
      <c r="Y1467" s="1" t="s">
        <v>2639</v>
      </c>
    </row>
    <row r="1468" spans="1:25" x14ac:dyDescent="0.3">
      <c r="A1468" s="1" t="s">
        <v>4037</v>
      </c>
      <c r="B1468" s="1" t="s">
        <v>4037</v>
      </c>
      <c r="C1468" s="1" t="s">
        <v>4036</v>
      </c>
      <c r="D1468" s="8">
        <f>(L1468/K1468*100)-100</f>
        <v>-19.982774645550833</v>
      </c>
      <c r="E1468" s="1" t="s">
        <v>889</v>
      </c>
      <c r="F1468" s="1" t="s">
        <v>22</v>
      </c>
      <c r="G1468" s="1" t="s">
        <v>23</v>
      </c>
      <c r="H1468" s="1">
        <v>4400.49</v>
      </c>
      <c r="I1468" s="1">
        <v>3521.15</v>
      </c>
      <c r="J1468" s="1">
        <v>-0.32161800000000001</v>
      </c>
      <c r="K1468" s="1">
        <f>IF(H1468=0, 0.1, H1468)</f>
        <v>4400.49</v>
      </c>
      <c r="L1468" s="1">
        <f>IF(I1468=0, 0.1, I1468)</f>
        <v>3521.15</v>
      </c>
      <c r="M1468" s="2">
        <f>LOG(L1468/K1468, 10)</f>
        <v>-9.6816512119031126E-2</v>
      </c>
      <c r="N1468" s="2">
        <f>AVERAGE(K1468:L1468)</f>
        <v>3960.8199999999997</v>
      </c>
      <c r="O1468" s="2">
        <f>LOG(N1468,10)</f>
        <v>3.597785106281342</v>
      </c>
      <c r="P1468" s="2">
        <f>LOG(L1468/K1468, 2)</f>
        <v>-0.32161749165721237</v>
      </c>
      <c r="Q1468" s="1">
        <v>-9.2448299999999997E-2</v>
      </c>
      <c r="R1468" s="1">
        <v>0.88985000000000003</v>
      </c>
      <c r="S1468" s="1">
        <f>-1*LOG10(R1468)</f>
        <v>5.0683195223154419E-2</v>
      </c>
      <c r="T1468" s="1">
        <v>0.99990000000000001</v>
      </c>
      <c r="U1468" s="1" t="s">
        <v>1161</v>
      </c>
      <c r="V1468" s="1" t="s">
        <v>32</v>
      </c>
      <c r="W1468" s="1" t="s">
        <v>4035</v>
      </c>
      <c r="X1468" s="1" t="s">
        <v>27</v>
      </c>
      <c r="Y1468" s="1" t="s">
        <v>4034</v>
      </c>
    </row>
    <row r="1469" spans="1:25" x14ac:dyDescent="0.3">
      <c r="A1469" s="1" t="s">
        <v>2301</v>
      </c>
      <c r="B1469" s="1" t="s">
        <v>2301</v>
      </c>
      <c r="C1469" s="1" t="s">
        <v>2300</v>
      </c>
      <c r="D1469" s="8">
        <f>(L1469/K1469*100)-100</f>
        <v>42.950497707507651</v>
      </c>
      <c r="E1469" s="1" t="s">
        <v>408</v>
      </c>
      <c r="F1469" s="1" t="s">
        <v>22</v>
      </c>
      <c r="G1469" s="1" t="s">
        <v>23</v>
      </c>
      <c r="H1469" s="1">
        <v>1415.49</v>
      </c>
      <c r="I1469" s="1">
        <v>2023.45</v>
      </c>
      <c r="J1469" s="1">
        <v>0.51551100000000005</v>
      </c>
      <c r="K1469" s="1">
        <f>IF(H1469=0, 0.1, H1469)</f>
        <v>1415.49</v>
      </c>
      <c r="L1469" s="1">
        <f>IF(I1469=0, 0.1, I1469)</f>
        <v>2023.45</v>
      </c>
      <c r="M1469" s="2">
        <f>LOG(L1469/K1469, 10)</f>
        <v>0.15518567176989354</v>
      </c>
      <c r="N1469" s="2">
        <f>AVERAGE(K1469:L1469)</f>
        <v>1719.47</v>
      </c>
      <c r="O1469" s="2">
        <f>LOG(N1469,10)</f>
        <v>3.2353946029855312</v>
      </c>
      <c r="P1469" s="2">
        <f>LOG(L1469/K1469, 2)</f>
        <v>0.51551564297637797</v>
      </c>
      <c r="Q1469" s="1">
        <v>0.14312900000000001</v>
      </c>
      <c r="R1469" s="1">
        <v>0.83799999999999997</v>
      </c>
      <c r="S1469" s="1">
        <f>-1*LOG10(R1469)</f>
        <v>7.6755981369723517E-2</v>
      </c>
      <c r="T1469" s="1">
        <v>0.99990000000000001</v>
      </c>
      <c r="U1469" s="1" t="s">
        <v>1161</v>
      </c>
      <c r="V1469" s="1" t="s">
        <v>49</v>
      </c>
      <c r="W1469" s="1" t="s">
        <v>2299</v>
      </c>
      <c r="X1469" s="1" t="s">
        <v>27</v>
      </c>
      <c r="Y1469" s="1" t="s">
        <v>2298</v>
      </c>
    </row>
    <row r="1470" spans="1:25" x14ac:dyDescent="0.3">
      <c r="A1470" s="1" t="s">
        <v>1547</v>
      </c>
      <c r="B1470" s="1" t="s">
        <v>1547</v>
      </c>
      <c r="C1470" s="1" t="s">
        <v>1546</v>
      </c>
      <c r="D1470" s="8">
        <f>(L1470/K1470*100)-100</f>
        <v>-56.280189241050749</v>
      </c>
      <c r="E1470" s="1" t="s">
        <v>1545</v>
      </c>
      <c r="F1470" s="1" t="s">
        <v>22</v>
      </c>
      <c r="G1470" s="1" t="s">
        <v>23</v>
      </c>
      <c r="H1470" s="1">
        <v>362.71199999999999</v>
      </c>
      <c r="I1470" s="1">
        <v>158.577</v>
      </c>
      <c r="J1470" s="1">
        <v>-1.19364</v>
      </c>
      <c r="K1470" s="1">
        <f>IF(H1470=0, 0.1, H1470)</f>
        <v>362.71199999999999</v>
      </c>
      <c r="L1470" s="1">
        <f>IF(I1470=0, 0.1, I1470)</f>
        <v>158.577</v>
      </c>
      <c r="M1470" s="2">
        <f>LOG(L1470/K1470, 10)</f>
        <v>-0.35932172656044004</v>
      </c>
      <c r="N1470" s="2">
        <f>AVERAGE(K1470:L1470)</f>
        <v>260.64449999999999</v>
      </c>
      <c r="O1470" s="2">
        <f>LOG(N1470,10)</f>
        <v>2.4160485650779155</v>
      </c>
      <c r="P1470" s="2">
        <f>LOG(L1470/K1470, 2)</f>
        <v>-1.1936409385645603</v>
      </c>
      <c r="Q1470" s="1">
        <v>-1.0882499999999999</v>
      </c>
      <c r="R1470" s="1">
        <v>0.36035</v>
      </c>
      <c r="S1470" s="1">
        <f>-1*LOG10(R1470)</f>
        <v>0.44327547360453895</v>
      </c>
      <c r="T1470" s="1">
        <v>0.99990000000000001</v>
      </c>
      <c r="U1470" s="1" t="s">
        <v>1161</v>
      </c>
      <c r="V1470" s="1" t="s">
        <v>28</v>
      </c>
      <c r="W1470" s="1" t="s">
        <v>1544</v>
      </c>
      <c r="X1470" s="1" t="s">
        <v>27</v>
      </c>
      <c r="Y1470" s="1" t="s">
        <v>1543</v>
      </c>
    </row>
    <row r="1471" spans="1:25" x14ac:dyDescent="0.3">
      <c r="A1471" s="1" t="s">
        <v>5354</v>
      </c>
      <c r="B1471" s="1" t="s">
        <v>5354</v>
      </c>
      <c r="C1471" s="1" t="s">
        <v>5353</v>
      </c>
      <c r="D1471" s="8">
        <f>(L1471/K1471*100)-100</f>
        <v>30.820588096027251</v>
      </c>
      <c r="E1471" s="1" t="s">
        <v>193</v>
      </c>
      <c r="F1471" s="1" t="s">
        <v>22</v>
      </c>
      <c r="G1471" s="1" t="s">
        <v>23</v>
      </c>
      <c r="H1471" s="1">
        <v>844.76</v>
      </c>
      <c r="I1471" s="1">
        <v>1105.1199999999999</v>
      </c>
      <c r="J1471" s="1">
        <v>0.38758799999999999</v>
      </c>
      <c r="K1471" s="1">
        <f>IF(H1471=0, 0.1, H1471)</f>
        <v>844.76</v>
      </c>
      <c r="L1471" s="1">
        <f>IF(I1471=0, 0.1, I1471)</f>
        <v>1105.1199999999999</v>
      </c>
      <c r="M1471" s="2">
        <f>LOG(L1471/K1471, 10)</f>
        <v>0.116676097144864</v>
      </c>
      <c r="N1471" s="2">
        <f>AVERAGE(K1471:L1471)</f>
        <v>974.93999999999994</v>
      </c>
      <c r="O1471" s="2">
        <f>LOG(N1471,10)</f>
        <v>2.988977889061899</v>
      </c>
      <c r="P1471" s="2">
        <f>LOG(L1471/K1471, 2)</f>
        <v>0.38758960510733098</v>
      </c>
      <c r="Q1471" s="1">
        <v>4.2181099999999999E-2</v>
      </c>
      <c r="R1471" s="1">
        <v>0.81369999999999998</v>
      </c>
      <c r="S1471" s="1">
        <f>-1*LOG10(R1471)</f>
        <v>8.9535684004386384E-2</v>
      </c>
      <c r="T1471" s="1">
        <v>0.99990000000000001</v>
      </c>
      <c r="U1471" s="1" t="s">
        <v>1161</v>
      </c>
      <c r="V1471" s="1" t="s">
        <v>39</v>
      </c>
      <c r="W1471" s="1" t="s">
        <v>5352</v>
      </c>
      <c r="X1471" s="1" t="s">
        <v>25</v>
      </c>
      <c r="Y1471" s="1" t="s">
        <v>5351</v>
      </c>
    </row>
    <row r="1472" spans="1:25" x14ac:dyDescent="0.3">
      <c r="A1472" s="1" t="s">
        <v>5350</v>
      </c>
      <c r="B1472" s="1" t="s">
        <v>5350</v>
      </c>
      <c r="C1472" s="1" t="s">
        <v>5349</v>
      </c>
      <c r="D1472" s="8">
        <f>(L1472/K1472*100)-100</f>
        <v>16.664373396758634</v>
      </c>
      <c r="E1472" s="1" t="s">
        <v>193</v>
      </c>
      <c r="F1472" s="1" t="s">
        <v>22</v>
      </c>
      <c r="G1472" s="1" t="s">
        <v>23</v>
      </c>
      <c r="H1472" s="1">
        <v>2034.94</v>
      </c>
      <c r="I1472" s="1">
        <v>2374.0500000000002</v>
      </c>
      <c r="J1472" s="1">
        <v>0.22236300000000001</v>
      </c>
      <c r="K1472" s="1">
        <f>IF(H1472=0, 0.1, H1472)</f>
        <v>2034.94</v>
      </c>
      <c r="L1472" s="1">
        <f>IF(I1472=0, 0.1, I1472)</f>
        <v>2374.0500000000002</v>
      </c>
      <c r="M1472" s="2">
        <f>LOG(L1472/K1472, 10)</f>
        <v>6.6938252794139702E-2</v>
      </c>
      <c r="N1472" s="2">
        <f>AVERAGE(K1472:L1472)</f>
        <v>2204.4949999999999</v>
      </c>
      <c r="O1472" s="2">
        <f>LOG(N1472,10)</f>
        <v>3.3433091181431203</v>
      </c>
      <c r="P1472" s="2">
        <f>LOG(L1472/K1472, 2)</f>
        <v>0.22236406257952521</v>
      </c>
      <c r="Q1472" s="1">
        <v>3.5645499999999997E-2</v>
      </c>
      <c r="R1472" s="1">
        <v>0.89359999999999995</v>
      </c>
      <c r="S1472" s="1">
        <f>-1*LOG10(R1472)</f>
        <v>4.8856839892447379E-2</v>
      </c>
      <c r="T1472" s="1">
        <v>0.99990000000000001</v>
      </c>
      <c r="U1472" s="1" t="s">
        <v>1161</v>
      </c>
      <c r="V1472" s="1" t="s">
        <v>39</v>
      </c>
      <c r="W1472" s="1" t="s">
        <v>5348</v>
      </c>
      <c r="X1472" s="1" t="s">
        <v>25</v>
      </c>
      <c r="Y1472" s="1" t="s">
        <v>5347</v>
      </c>
    </row>
    <row r="1473" spans="1:25" x14ac:dyDescent="0.3">
      <c r="A1473" s="1" t="s">
        <v>3751</v>
      </c>
      <c r="B1473" s="1" t="s">
        <v>3751</v>
      </c>
      <c r="C1473" s="1" t="s">
        <v>3750</v>
      </c>
      <c r="D1473" s="8">
        <f>(L1473/K1473*100)-100</f>
        <v>-99.84466164198858</v>
      </c>
      <c r="E1473" s="1" t="s">
        <v>319</v>
      </c>
      <c r="F1473" s="1" t="s">
        <v>22</v>
      </c>
      <c r="G1473" s="1" t="s">
        <v>23</v>
      </c>
      <c r="H1473" s="1">
        <v>64.375600000000006</v>
      </c>
      <c r="I1473" s="1">
        <v>0</v>
      </c>
      <c r="K1473" s="1">
        <f>IF(H1473=0, 0.1, H1473)</f>
        <v>64.375600000000006</v>
      </c>
      <c r="L1473" s="1">
        <f>IF(I1473=0, 0.1, I1473)</f>
        <v>0.1</v>
      </c>
      <c r="M1473" s="2">
        <f>LOG(L1473/K1473, 10)</f>
        <v>-2.8087212898236129</v>
      </c>
      <c r="N1473" s="2">
        <f>AVERAGE(K1473:L1473)</f>
        <v>32.2378</v>
      </c>
      <c r="O1473" s="2">
        <f>LOG(N1473,10)</f>
        <v>1.5083653966423365</v>
      </c>
      <c r="P1473" s="2">
        <f>LOG(L1473/K1473, 2)</f>
        <v>-9.3303701633733311</v>
      </c>
      <c r="Q1473" s="1">
        <v>0</v>
      </c>
      <c r="R1473" s="1">
        <v>1</v>
      </c>
      <c r="S1473" s="1">
        <f>-1*LOG10(R1473)</f>
        <v>0</v>
      </c>
      <c r="T1473" s="1">
        <v>1</v>
      </c>
      <c r="U1473" s="1" t="s">
        <v>1161</v>
      </c>
      <c r="V1473" s="1" t="s">
        <v>32</v>
      </c>
      <c r="W1473" s="1" t="s">
        <v>3749</v>
      </c>
      <c r="X1473" s="1" t="s">
        <v>25</v>
      </c>
      <c r="Y1473" s="1" t="s">
        <v>3748</v>
      </c>
    </row>
    <row r="1474" spans="1:25" x14ac:dyDescent="0.3">
      <c r="A1474" s="1" t="s">
        <v>2559</v>
      </c>
      <c r="B1474" s="1" t="s">
        <v>2559</v>
      </c>
      <c r="C1474" s="1" t="s">
        <v>2558</v>
      </c>
      <c r="D1474" s="8">
        <f>(L1474/K1474*100)-100</f>
        <v>9.4051162241594426</v>
      </c>
      <c r="E1474" s="1" t="s">
        <v>292</v>
      </c>
      <c r="F1474" s="1" t="s">
        <v>22</v>
      </c>
      <c r="G1474" s="1" t="s">
        <v>23</v>
      </c>
      <c r="H1474" s="1">
        <v>32.187800000000003</v>
      </c>
      <c r="I1474" s="1">
        <v>35.2151</v>
      </c>
      <c r="J1474" s="1">
        <v>0.12967999999999999</v>
      </c>
      <c r="K1474" s="1">
        <f>IF(H1474=0, 0.1, H1474)</f>
        <v>32.187800000000003</v>
      </c>
      <c r="L1474" s="1">
        <f>IF(I1474=0, 0.1, I1474)</f>
        <v>35.2151</v>
      </c>
      <c r="M1474" s="2">
        <f>LOG(L1474/K1474, 10)</f>
        <v>3.9037631832569177E-2</v>
      </c>
      <c r="N1474" s="2">
        <f>AVERAGE(K1474:L1474)</f>
        <v>33.701450000000001</v>
      </c>
      <c r="O1474" s="2">
        <f>LOG(N1474,10)</f>
        <v>1.5276485867304368</v>
      </c>
      <c r="P1474" s="2">
        <f>LOG(L1474/K1474, 2)</f>
        <v>0.12968020594248081</v>
      </c>
      <c r="Q1474" s="1">
        <v>0</v>
      </c>
      <c r="R1474" s="1">
        <v>1</v>
      </c>
      <c r="S1474" s="1">
        <f>-1*LOG10(R1474)</f>
        <v>0</v>
      </c>
      <c r="T1474" s="1">
        <v>1</v>
      </c>
      <c r="U1474" s="1" t="s">
        <v>1161</v>
      </c>
      <c r="V1474" s="1" t="s">
        <v>46</v>
      </c>
      <c r="W1474" s="1" t="s">
        <v>2557</v>
      </c>
      <c r="X1474" s="1" t="s">
        <v>27</v>
      </c>
      <c r="Y1474" s="1" t="s">
        <v>2556</v>
      </c>
    </row>
    <row r="1475" spans="1:25" x14ac:dyDescent="0.3">
      <c r="A1475" s="1" t="s">
        <v>3171</v>
      </c>
      <c r="B1475" s="1" t="s">
        <v>3171</v>
      </c>
      <c r="C1475" s="1" t="s">
        <v>3170</v>
      </c>
      <c r="D1475" s="8">
        <f>(L1475/K1475*100)-100</f>
        <v>-57.497182631753397</v>
      </c>
      <c r="E1475" s="1" t="s">
        <v>3169</v>
      </c>
      <c r="F1475" s="1" t="s">
        <v>22</v>
      </c>
      <c r="G1475" s="1" t="s">
        <v>23</v>
      </c>
      <c r="H1475" s="1">
        <v>211.19</v>
      </c>
      <c r="I1475" s="1">
        <v>89.761700000000005</v>
      </c>
      <c r="J1475" s="1">
        <v>-1.23437</v>
      </c>
      <c r="K1475" s="1">
        <f>IF(H1475=0, 0.1, H1475)</f>
        <v>211.19</v>
      </c>
      <c r="L1475" s="1">
        <f>IF(I1475=0, 0.1, I1475)</f>
        <v>89.761700000000005</v>
      </c>
      <c r="M1475" s="2">
        <f>LOG(L1475/K1475, 10)</f>
        <v>-0.37158228108077046</v>
      </c>
      <c r="N1475" s="2">
        <f>AVERAGE(K1475:L1475)</f>
        <v>150.47585000000001</v>
      </c>
      <c r="O1475" s="2">
        <f>LOG(N1475,10)</f>
        <v>2.1774668052233896</v>
      </c>
      <c r="P1475" s="2">
        <f>LOG(L1475/K1475, 2)</f>
        <v>-1.2343696190845443</v>
      </c>
      <c r="Q1475" s="1">
        <v>-0.97679499999999997</v>
      </c>
      <c r="R1475" s="1">
        <v>0.38595000000000002</v>
      </c>
      <c r="S1475" s="1">
        <f>-1*LOG10(R1475)</f>
        <v>0.41346895473397216</v>
      </c>
      <c r="T1475" s="1">
        <v>0.99990000000000001</v>
      </c>
      <c r="U1475" s="1" t="s">
        <v>1161</v>
      </c>
      <c r="V1475" s="1" t="s">
        <v>34</v>
      </c>
      <c r="W1475" s="1" t="s">
        <v>3168</v>
      </c>
      <c r="X1475" s="1" t="s">
        <v>27</v>
      </c>
      <c r="Y1475" s="1" t="s">
        <v>3167</v>
      </c>
    </row>
    <row r="1476" spans="1:25" x14ac:dyDescent="0.3">
      <c r="A1476" s="1" t="s">
        <v>1828</v>
      </c>
      <c r="B1476" s="1" t="s">
        <v>1828</v>
      </c>
      <c r="C1476" s="1" t="s">
        <v>1827</v>
      </c>
      <c r="D1476" s="8">
        <f>(L1476/K1476*100)-100</f>
        <v>1.7774331136099164</v>
      </c>
      <c r="E1476" s="1" t="s">
        <v>1826</v>
      </c>
      <c r="F1476" s="1" t="s">
        <v>22</v>
      </c>
      <c r="G1476" s="1" t="s">
        <v>23</v>
      </c>
      <c r="H1476" s="1">
        <v>19342.5</v>
      </c>
      <c r="I1476" s="1">
        <v>19686.3</v>
      </c>
      <c r="J1476" s="1">
        <v>2.5419500000000001E-2</v>
      </c>
      <c r="K1476" s="1">
        <f>IF(H1476=0, 0.1, H1476)</f>
        <v>19342.5</v>
      </c>
      <c r="L1476" s="1">
        <f>IF(I1476=0, 0.1, I1476)</f>
        <v>19686.3</v>
      </c>
      <c r="M1476" s="2">
        <f>LOG(L1476/K1476, 10)</f>
        <v>7.651493514555018E-3</v>
      </c>
      <c r="N1476" s="2">
        <f>AVERAGE(K1476:L1476)</f>
        <v>19514.400000000001</v>
      </c>
      <c r="O1476" s="2">
        <f>LOG(N1476,10)</f>
        <v>4.2903552027761185</v>
      </c>
      <c r="P1476" s="2">
        <f>LOG(L1476/K1476, 2)</f>
        <v>2.5417711273848762E-2</v>
      </c>
      <c r="Q1476" s="1">
        <v>2.91475E-2</v>
      </c>
      <c r="R1476" s="1">
        <v>0.96360000000000001</v>
      </c>
      <c r="S1476" s="1">
        <f>-1*LOG10(R1476)</f>
        <v>1.6103208673694226E-2</v>
      </c>
      <c r="T1476" s="1">
        <v>0.99990000000000001</v>
      </c>
      <c r="U1476" s="1" t="s">
        <v>1161</v>
      </c>
      <c r="V1476" s="1" t="s">
        <v>37</v>
      </c>
      <c r="W1476" s="1" t="s">
        <v>1825</v>
      </c>
      <c r="X1476" s="1" t="s">
        <v>27</v>
      </c>
      <c r="Y1476" s="1" t="s">
        <v>1824</v>
      </c>
    </row>
    <row r="1477" spans="1:25" x14ac:dyDescent="0.3">
      <c r="A1477" s="1" t="s">
        <v>9385</v>
      </c>
      <c r="B1477" s="1" t="s">
        <v>9385</v>
      </c>
      <c r="C1477" s="1" t="s">
        <v>9384</v>
      </c>
      <c r="D1477" s="8">
        <f>(L1477/K1477*100)-100</f>
        <v>35115.1</v>
      </c>
      <c r="E1477" s="1" t="s">
        <v>9383</v>
      </c>
      <c r="F1477" s="1" t="s">
        <v>22</v>
      </c>
      <c r="G1477" s="1" t="s">
        <v>23</v>
      </c>
      <c r="H1477" s="1">
        <v>0</v>
      </c>
      <c r="I1477" s="1">
        <v>35.2151</v>
      </c>
      <c r="K1477" s="1">
        <f>IF(H1477=0, 0.1, H1477)</f>
        <v>0.1</v>
      </c>
      <c r="L1477" s="1">
        <f>IF(I1477=0, 0.1, I1477)</f>
        <v>35.2151</v>
      </c>
      <c r="M1477" s="2">
        <f>LOG(L1477/K1477, 10)</f>
        <v>2.546728925992201</v>
      </c>
      <c r="N1477" s="2">
        <f>AVERAGE(K1477:L1477)</f>
        <v>17.657550000000001</v>
      </c>
      <c r="O1477" s="2">
        <f>LOG(N1477,10)</f>
        <v>1.2469304446948797</v>
      </c>
      <c r="P1477" s="2">
        <f>LOG(L1477/K1477, 2)</f>
        <v>8.4600503693158124</v>
      </c>
      <c r="Q1477" s="1">
        <v>0</v>
      </c>
      <c r="R1477" s="1">
        <v>1</v>
      </c>
      <c r="S1477" s="1">
        <f>-1*LOG10(R1477)</f>
        <v>0</v>
      </c>
      <c r="T1477" s="1">
        <v>1</v>
      </c>
      <c r="U1477" s="1" t="s">
        <v>1161</v>
      </c>
      <c r="V1477" s="1" t="s">
        <v>24</v>
      </c>
      <c r="W1477" s="1" t="s">
        <v>9382</v>
      </c>
      <c r="X1477" s="1" t="s">
        <v>25</v>
      </c>
      <c r="Y1477" s="1" t="s">
        <v>9381</v>
      </c>
    </row>
    <row r="1478" spans="1:25" x14ac:dyDescent="0.3">
      <c r="A1478" s="1" t="s">
        <v>7354</v>
      </c>
      <c r="B1478" s="1" t="s">
        <v>7354</v>
      </c>
      <c r="C1478" s="1" t="s">
        <v>7353</v>
      </c>
      <c r="D1478" s="8">
        <f>(L1478/K1478*100)-100</f>
        <v>0.81557835723324956</v>
      </c>
      <c r="E1478" s="1" t="s">
        <v>580</v>
      </c>
      <c r="F1478" s="1" t="s">
        <v>22</v>
      </c>
      <c r="G1478" s="1" t="s">
        <v>23</v>
      </c>
      <c r="H1478" s="1">
        <v>3824.28</v>
      </c>
      <c r="I1478" s="1">
        <v>3855.47</v>
      </c>
      <c r="J1478" s="1">
        <v>1.1721000000000001E-2</v>
      </c>
      <c r="K1478" s="1">
        <f>IF(H1478=0, 0.1, H1478)</f>
        <v>3824.28</v>
      </c>
      <c r="L1478" s="1">
        <f>IF(I1478=0, 0.1, I1478)</f>
        <v>3855.47</v>
      </c>
      <c r="M1478" s="2">
        <f>LOG(L1478/K1478, 10)</f>
        <v>3.5276459173987909E-3</v>
      </c>
      <c r="N1478" s="2">
        <f>AVERAGE(K1478:L1478)</f>
        <v>3839.875</v>
      </c>
      <c r="O1478" s="2">
        <f>LOG(N1478,10)</f>
        <v>3.5843170869472618</v>
      </c>
      <c r="P1478" s="2">
        <f>LOG(L1478/K1478, 2)</f>
        <v>1.1718586081821749E-2</v>
      </c>
      <c r="Q1478" s="1">
        <v>1.8371500000000001E-3</v>
      </c>
      <c r="R1478" s="1">
        <v>0.99455000000000005</v>
      </c>
      <c r="S1478" s="1">
        <f>-1*LOG10(R1478)</f>
        <v>2.3733782728356297E-3</v>
      </c>
      <c r="T1478" s="1">
        <v>0.99990000000000001</v>
      </c>
      <c r="U1478" s="1" t="s">
        <v>1161</v>
      </c>
      <c r="V1478" s="1" t="s">
        <v>30</v>
      </c>
      <c r="W1478" s="1" t="s">
        <v>7352</v>
      </c>
      <c r="X1478" s="1" t="s">
        <v>27</v>
      </c>
      <c r="Y1478" s="1" t="s">
        <v>7351</v>
      </c>
    </row>
    <row r="1479" spans="1:25" x14ac:dyDescent="0.3">
      <c r="A1479" s="1" t="s">
        <v>6286</v>
      </c>
      <c r="B1479" s="1" t="s">
        <v>6286</v>
      </c>
      <c r="C1479" s="1" t="s">
        <v>6285</v>
      </c>
      <c r="D1479" s="8">
        <f>(L1479/K1479*100)-100</f>
        <v>-12.99842961953587</v>
      </c>
      <c r="E1479" s="1" t="s">
        <v>652</v>
      </c>
      <c r="F1479" s="1" t="s">
        <v>22</v>
      </c>
      <c r="G1479" s="1" t="s">
        <v>23</v>
      </c>
      <c r="H1479" s="1">
        <v>1203.53</v>
      </c>
      <c r="I1479" s="1">
        <v>1047.0899999999999</v>
      </c>
      <c r="J1479" s="1">
        <v>-0.20088500000000001</v>
      </c>
      <c r="K1479" s="1">
        <f>IF(H1479=0, 0.1, H1479)</f>
        <v>1203.53</v>
      </c>
      <c r="L1479" s="1">
        <f>IF(I1479=0, 0.1, I1479)</f>
        <v>1047.0899999999999</v>
      </c>
      <c r="M1479" s="2">
        <f>LOG(L1479/K1479, 10)</f>
        <v>-6.0472908284658504E-2</v>
      </c>
      <c r="N1479" s="2">
        <f>AVERAGE(K1479:L1479)</f>
        <v>1125.31</v>
      </c>
      <c r="O1479" s="2">
        <f>LOG(N1479,10)</f>
        <v>3.0512721782194672</v>
      </c>
      <c r="P1479" s="2">
        <f>LOG(L1479/K1479, 2)</f>
        <v>-0.20088665301035386</v>
      </c>
      <c r="Q1479" s="1">
        <v>-0.13465099999999999</v>
      </c>
      <c r="R1479" s="1">
        <v>0.83704999999999996</v>
      </c>
      <c r="S1479" s="1">
        <f>-1*LOG10(R1479)</f>
        <v>7.7248599264167675E-2</v>
      </c>
      <c r="T1479" s="1">
        <v>0.99990000000000001</v>
      </c>
      <c r="U1479" s="1" t="s">
        <v>1161</v>
      </c>
      <c r="V1479" s="1" t="s">
        <v>54</v>
      </c>
      <c r="W1479" s="1" t="s">
        <v>6284</v>
      </c>
      <c r="X1479" s="1" t="s">
        <v>27</v>
      </c>
      <c r="Y1479" s="1" t="s">
        <v>6283</v>
      </c>
    </row>
    <row r="1480" spans="1:25" x14ac:dyDescent="0.3">
      <c r="A1480" s="1" t="s">
        <v>5429</v>
      </c>
      <c r="B1480" s="1" t="s">
        <v>5429</v>
      </c>
      <c r="C1480" s="1" t="s">
        <v>5428</v>
      </c>
      <c r="D1480" s="8">
        <f>(L1480/K1480*100)-100</f>
        <v>38.892503744444724</v>
      </c>
      <c r="E1480" s="1" t="s">
        <v>335</v>
      </c>
      <c r="F1480" s="1" t="s">
        <v>22</v>
      </c>
      <c r="G1480" s="1" t="s">
        <v>23</v>
      </c>
      <c r="H1480" s="1">
        <v>1629.08</v>
      </c>
      <c r="I1480" s="1">
        <v>2262.67</v>
      </c>
      <c r="J1480" s="1">
        <v>0.47396899999999997</v>
      </c>
      <c r="K1480" s="1">
        <f>IF(H1480=0, 0.1, H1480)</f>
        <v>1629.08</v>
      </c>
      <c r="L1480" s="1">
        <f>IF(I1480=0, 0.1, I1480)</f>
        <v>2262.67</v>
      </c>
      <c r="M1480" s="2">
        <f>LOG(L1480/K1480, 10)</f>
        <v>0.14267880678674758</v>
      </c>
      <c r="N1480" s="2">
        <f>AVERAGE(K1480:L1480)</f>
        <v>1945.875</v>
      </c>
      <c r="O1480" s="2">
        <f>LOG(N1480,10)</f>
        <v>3.2891149384226459</v>
      </c>
      <c r="P1480" s="2">
        <f>LOG(L1480/K1480, 2)</f>
        <v>0.47396873680990248</v>
      </c>
      <c r="Q1480" s="1">
        <v>0.12352100000000001</v>
      </c>
      <c r="R1480" s="1">
        <v>0.83774999999999999</v>
      </c>
      <c r="S1480" s="1">
        <f>-1*LOG10(R1480)</f>
        <v>7.6885563492690892E-2</v>
      </c>
      <c r="T1480" s="1">
        <v>0.99990000000000001</v>
      </c>
      <c r="U1480" s="1" t="s">
        <v>1161</v>
      </c>
      <c r="V1480" s="1" t="s">
        <v>39</v>
      </c>
      <c r="W1480" s="1" t="s">
        <v>5427</v>
      </c>
      <c r="X1480" s="1" t="s">
        <v>25</v>
      </c>
      <c r="Y1480" s="1" t="s">
        <v>5426</v>
      </c>
    </row>
    <row r="1481" spans="1:25" x14ac:dyDescent="0.3">
      <c r="A1481" s="1" t="s">
        <v>7794</v>
      </c>
      <c r="B1481" s="1" t="s">
        <v>7794</v>
      </c>
      <c r="C1481" s="1" t="s">
        <v>7793</v>
      </c>
      <c r="D1481" s="8">
        <f>(L1481/K1481*100)-100</f>
        <v>11.558726572338671</v>
      </c>
      <c r="E1481" s="1" t="s">
        <v>7792</v>
      </c>
      <c r="F1481" s="1" t="s">
        <v>22</v>
      </c>
      <c r="G1481" s="1" t="s">
        <v>23</v>
      </c>
      <c r="H1481" s="1">
        <v>2159.84</v>
      </c>
      <c r="I1481" s="1">
        <v>2409.4899999999998</v>
      </c>
      <c r="J1481" s="1">
        <v>0.157805</v>
      </c>
      <c r="K1481" s="1">
        <f>IF(H1481=0, 0.1, H1481)</f>
        <v>2159.84</v>
      </c>
      <c r="L1481" s="1">
        <f>IF(I1481=0, 0.1, I1481)</f>
        <v>2409.4899999999998</v>
      </c>
      <c r="M1481" s="2">
        <f>LOG(L1481/K1481, 10)</f>
        <v>4.7503548209978021E-2</v>
      </c>
      <c r="N1481" s="2">
        <f>AVERAGE(K1481:L1481)</f>
        <v>2284.665</v>
      </c>
      <c r="O1481" s="2">
        <f>LOG(N1481,10)</f>
        <v>3.3588225285558018</v>
      </c>
      <c r="P1481" s="2">
        <f>LOG(L1481/K1481, 2)</f>
        <v>0.15780337140556228</v>
      </c>
      <c r="Q1481" s="1">
        <v>0.13791</v>
      </c>
      <c r="R1481" s="1">
        <v>0.83360000000000001</v>
      </c>
      <c r="S1481" s="1">
        <f>-1*LOG10(R1481)</f>
        <v>7.9042294044550737E-2</v>
      </c>
      <c r="T1481" s="1">
        <v>0.99990000000000001</v>
      </c>
      <c r="U1481" s="1" t="s">
        <v>1161</v>
      </c>
      <c r="V1481" s="1" t="s">
        <v>47</v>
      </c>
      <c r="W1481" s="1" t="s">
        <v>7791</v>
      </c>
      <c r="X1481" s="1" t="s">
        <v>27</v>
      </c>
      <c r="Y1481" s="1" t="s">
        <v>7790</v>
      </c>
    </row>
    <row r="1482" spans="1:25" x14ac:dyDescent="0.3">
      <c r="A1482" s="1" t="s">
        <v>3278</v>
      </c>
      <c r="B1482" s="1" t="s">
        <v>3278</v>
      </c>
      <c r="C1482" s="1" t="s">
        <v>3277</v>
      </c>
      <c r="D1482" s="8">
        <f>(L1482/K1482*100)-100</f>
        <v>-33.091469133007806</v>
      </c>
      <c r="E1482" s="1" t="s">
        <v>450</v>
      </c>
      <c r="F1482" s="1" t="s">
        <v>22</v>
      </c>
      <c r="G1482" s="1" t="s">
        <v>23</v>
      </c>
      <c r="H1482" s="1">
        <v>2473.84</v>
      </c>
      <c r="I1482" s="1">
        <v>1655.21</v>
      </c>
      <c r="J1482" s="1">
        <v>-0.57974000000000003</v>
      </c>
      <c r="K1482" s="1">
        <f>IF(H1482=0, 0.1, H1482)</f>
        <v>2473.84</v>
      </c>
      <c r="L1482" s="1">
        <f>IF(I1482=0, 0.1, I1482)</f>
        <v>1655.21</v>
      </c>
      <c r="M1482" s="2">
        <f>LOG(L1482/K1482, 10)</f>
        <v>-0.17451850596518437</v>
      </c>
      <c r="N1482" s="2">
        <f>AVERAGE(K1482:L1482)</f>
        <v>2064.5250000000001</v>
      </c>
      <c r="O1482" s="2">
        <f>LOG(N1482,10)</f>
        <v>3.3148201462547067</v>
      </c>
      <c r="P1482" s="2">
        <f>LOG(L1482/K1482, 2)</f>
        <v>-0.57973792804351376</v>
      </c>
      <c r="Q1482" s="1">
        <v>-0.25972400000000001</v>
      </c>
      <c r="R1482" s="1">
        <v>0.82889999999999997</v>
      </c>
      <c r="S1482" s="1">
        <f>-1*LOG10(R1482)</f>
        <v>8.1497860363826224E-2</v>
      </c>
      <c r="T1482" s="1">
        <v>0.99990000000000001</v>
      </c>
      <c r="U1482" s="1" t="s">
        <v>1161</v>
      </c>
      <c r="V1482" s="1" t="s">
        <v>45</v>
      </c>
      <c r="W1482" s="1" t="s">
        <v>3276</v>
      </c>
      <c r="X1482" s="1" t="s">
        <v>25</v>
      </c>
      <c r="Y1482" s="1" t="s">
        <v>3275</v>
      </c>
    </row>
    <row r="1483" spans="1:25" x14ac:dyDescent="0.3">
      <c r="A1483" s="1" t="s">
        <v>6054</v>
      </c>
      <c r="B1483" s="1" t="s">
        <v>6054</v>
      </c>
      <c r="C1483" s="1" t="s">
        <v>6053</v>
      </c>
      <c r="D1483" s="8">
        <f>(L1483/K1483*100)-100</f>
        <v>117.68577153893554</v>
      </c>
      <c r="E1483" s="1" t="s">
        <v>55</v>
      </c>
      <c r="F1483" s="1" t="s">
        <v>22</v>
      </c>
      <c r="G1483" s="1" t="s">
        <v>23</v>
      </c>
      <c r="H1483" s="1">
        <v>96.563500000000005</v>
      </c>
      <c r="I1483" s="1">
        <v>210.20500000000001</v>
      </c>
      <c r="J1483" s="1">
        <v>1.1222399999999999</v>
      </c>
      <c r="K1483" s="1">
        <f>IF(H1483=0, 0.1, H1483)</f>
        <v>96.563500000000005</v>
      </c>
      <c r="L1483" s="1">
        <f>IF(I1483=0, 0.1, I1483)</f>
        <v>210.20500000000001</v>
      </c>
      <c r="M1483" s="2">
        <f>LOG(L1483/K1483, 10)</f>
        <v>0.33783004344591683</v>
      </c>
      <c r="N1483" s="2">
        <f>AVERAGE(K1483:L1483)</f>
        <v>153.38425000000001</v>
      </c>
      <c r="O1483" s="2">
        <f>LOG(N1483,10)</f>
        <v>2.185780767114514</v>
      </c>
      <c r="P1483" s="2">
        <f>LOG(L1483/K1483, 2)</f>
        <v>1.1222471126200095</v>
      </c>
      <c r="Q1483" s="1">
        <v>0.105252</v>
      </c>
      <c r="R1483" s="1">
        <v>0.6169</v>
      </c>
      <c r="S1483" s="1">
        <f>-1*LOG10(R1483)</f>
        <v>0.20978522975602068</v>
      </c>
      <c r="T1483" s="1">
        <v>0.99990000000000001</v>
      </c>
      <c r="U1483" s="1" t="s">
        <v>1161</v>
      </c>
      <c r="V1483" s="1" t="s">
        <v>35</v>
      </c>
      <c r="W1483" s="1" t="s">
        <v>6052</v>
      </c>
      <c r="X1483" s="1" t="s">
        <v>27</v>
      </c>
      <c r="Y1483" s="1" t="s">
        <v>6051</v>
      </c>
    </row>
    <row r="1484" spans="1:25" x14ac:dyDescent="0.3">
      <c r="A1484" s="1" t="s">
        <v>1854</v>
      </c>
      <c r="B1484" s="1" t="s">
        <v>1854</v>
      </c>
      <c r="C1484" s="1" t="s">
        <v>1853</v>
      </c>
      <c r="D1484" s="8">
        <f>(L1484/K1484*100)-100</f>
        <v>-27.285626604541875</v>
      </c>
      <c r="E1484" s="1" t="s">
        <v>839</v>
      </c>
      <c r="F1484" s="1" t="s">
        <v>22</v>
      </c>
      <c r="G1484" s="1" t="s">
        <v>23</v>
      </c>
      <c r="H1484" s="1">
        <v>151.523</v>
      </c>
      <c r="I1484" s="1">
        <v>110.179</v>
      </c>
      <c r="J1484" s="1">
        <v>-0.459679</v>
      </c>
      <c r="K1484" s="1">
        <f>IF(H1484=0, 0.1, H1484)</f>
        <v>151.523</v>
      </c>
      <c r="L1484" s="1">
        <f>IF(I1484=0, 0.1, I1484)</f>
        <v>110.179</v>
      </c>
      <c r="M1484" s="2">
        <f>LOG(L1484/K1484, 10)</f>
        <v>-0.13837973399187001</v>
      </c>
      <c r="N1484" s="2">
        <f>AVERAGE(K1484:L1484)</f>
        <v>130.851</v>
      </c>
      <c r="O1484" s="2">
        <f>LOG(N1484,10)</f>
        <v>2.1167770459886803</v>
      </c>
      <c r="P1484" s="2">
        <f>LOG(L1484/K1484, 2)</f>
        <v>-0.45968752611063274</v>
      </c>
      <c r="Q1484" s="1">
        <v>-1.2753499999999999E-2</v>
      </c>
      <c r="R1484" s="1">
        <v>0.81889999999999996</v>
      </c>
      <c r="S1484" s="1">
        <f>-1*LOG10(R1484)</f>
        <v>8.6769128886439464E-2</v>
      </c>
      <c r="T1484" s="1">
        <v>0.99990000000000001</v>
      </c>
      <c r="U1484" s="1" t="s">
        <v>1161</v>
      </c>
      <c r="V1484" s="1" t="s">
        <v>37</v>
      </c>
      <c r="W1484" s="1" t="s">
        <v>1852</v>
      </c>
      <c r="X1484" s="1" t="s">
        <v>27</v>
      </c>
      <c r="Y1484" s="1" t="s">
        <v>1851</v>
      </c>
    </row>
    <row r="1485" spans="1:25" x14ac:dyDescent="0.3">
      <c r="A1485" s="1" t="s">
        <v>6461</v>
      </c>
      <c r="B1485" s="1" t="s">
        <v>6461</v>
      </c>
      <c r="C1485" s="1" t="s">
        <v>6460</v>
      </c>
      <c r="D1485" s="8">
        <f>(L1485/K1485*100)-100</f>
        <v>-19.567005400257571</v>
      </c>
      <c r="E1485" s="1" t="s">
        <v>904</v>
      </c>
      <c r="F1485" s="1" t="s">
        <v>22</v>
      </c>
      <c r="G1485" s="1" t="s">
        <v>23</v>
      </c>
      <c r="H1485" s="1">
        <v>1848.06</v>
      </c>
      <c r="I1485" s="1">
        <v>1486.45</v>
      </c>
      <c r="J1485" s="1">
        <v>-0.31414300000000001</v>
      </c>
      <c r="K1485" s="1">
        <f>IF(H1485=0, 0.1, H1485)</f>
        <v>1848.06</v>
      </c>
      <c r="L1485" s="1">
        <f>IF(I1485=0, 0.1, I1485)</f>
        <v>1486.45</v>
      </c>
      <c r="M1485" s="2">
        <f>LOG(L1485/K1485, 10)</f>
        <v>-9.4565761784425661E-2</v>
      </c>
      <c r="N1485" s="2">
        <f>AVERAGE(K1485:L1485)</f>
        <v>1667.2550000000001</v>
      </c>
      <c r="O1485" s="2">
        <f>LOG(N1485,10)</f>
        <v>3.2220020285163335</v>
      </c>
      <c r="P1485" s="2">
        <f>LOG(L1485/K1485, 2)</f>
        <v>-0.31414066088610931</v>
      </c>
      <c r="Q1485" s="1">
        <v>-0.16728000000000001</v>
      </c>
      <c r="R1485" s="1">
        <v>0.88954999999999995</v>
      </c>
      <c r="S1485" s="1">
        <f>-1*LOG10(R1485)</f>
        <v>5.0829635984990407E-2</v>
      </c>
      <c r="T1485" s="1">
        <v>0.99990000000000001</v>
      </c>
      <c r="U1485" s="1" t="s">
        <v>1161</v>
      </c>
      <c r="V1485" s="1" t="s">
        <v>24</v>
      </c>
      <c r="W1485" s="1" t="s">
        <v>6459</v>
      </c>
      <c r="X1485" s="1" t="s">
        <v>25</v>
      </c>
      <c r="Y1485" s="1" t="s">
        <v>6458</v>
      </c>
    </row>
    <row r="1486" spans="1:25" x14ac:dyDescent="0.3">
      <c r="A1486" s="1" t="s">
        <v>2550</v>
      </c>
      <c r="B1486" s="1" t="s">
        <v>2550</v>
      </c>
      <c r="C1486" s="1" t="s">
        <v>2549</v>
      </c>
      <c r="D1486" s="8">
        <f>(L1486/K1486*100)-100</f>
        <v>65.447183121151738</v>
      </c>
      <c r="E1486" s="1" t="s">
        <v>592</v>
      </c>
      <c r="F1486" s="1" t="s">
        <v>22</v>
      </c>
      <c r="G1486" s="1" t="s">
        <v>23</v>
      </c>
      <c r="H1486" s="1">
        <v>1560.77</v>
      </c>
      <c r="I1486" s="1">
        <v>2582.25</v>
      </c>
      <c r="J1486" s="1">
        <v>0.72637099999999999</v>
      </c>
      <c r="K1486" s="1">
        <f>IF(H1486=0, 0.1, H1486)</f>
        <v>1560.77</v>
      </c>
      <c r="L1486" s="1">
        <f>IF(I1486=0, 0.1, I1486)</f>
        <v>2582.25</v>
      </c>
      <c r="M1486" s="2">
        <f>LOG(L1486/K1486, 10)</f>
        <v>0.21865937732630847</v>
      </c>
      <c r="N1486" s="2">
        <f>AVERAGE(K1486:L1486)</f>
        <v>2071.5100000000002</v>
      </c>
      <c r="O1486" s="2">
        <f>LOG(N1486,10)</f>
        <v>3.3162870341510087</v>
      </c>
      <c r="P1486" s="2">
        <f>LOG(L1486/K1486, 2)</f>
        <v>0.72637072875084085</v>
      </c>
      <c r="Q1486" s="1">
        <v>0.19576099999999999</v>
      </c>
      <c r="R1486" s="1">
        <v>0.74909999999999999</v>
      </c>
      <c r="S1486" s="1">
        <f>-1*LOG10(R1486)</f>
        <v>0.12546020292898982</v>
      </c>
      <c r="T1486" s="1">
        <v>0.99990000000000001</v>
      </c>
      <c r="U1486" s="1" t="s">
        <v>1161</v>
      </c>
      <c r="V1486" s="1" t="s">
        <v>46</v>
      </c>
      <c r="W1486" s="1" t="s">
        <v>2548</v>
      </c>
      <c r="X1486" s="1" t="s">
        <v>27</v>
      </c>
      <c r="Y1486" s="1" t="s">
        <v>2547</v>
      </c>
    </row>
    <row r="1487" spans="1:25" x14ac:dyDescent="0.3">
      <c r="A1487" s="1" t="s">
        <v>9380</v>
      </c>
      <c r="B1487" s="1" t="s">
        <v>9380</v>
      </c>
      <c r="C1487" s="1" t="s">
        <v>9379</v>
      </c>
      <c r="D1487" s="8">
        <f>(L1487/K1487*100)-100</f>
        <v>45378.6</v>
      </c>
      <c r="E1487" s="1" t="s">
        <v>430</v>
      </c>
      <c r="F1487" s="1" t="s">
        <v>22</v>
      </c>
      <c r="G1487" s="1" t="s">
        <v>23</v>
      </c>
      <c r="H1487" s="1">
        <v>0</v>
      </c>
      <c r="I1487" s="1">
        <v>45.4786</v>
      </c>
      <c r="K1487" s="1">
        <f>IF(H1487=0, 0.1, H1487)</f>
        <v>0.1</v>
      </c>
      <c r="L1487" s="1">
        <f>IF(I1487=0, 0.1, I1487)</f>
        <v>45.4786</v>
      </c>
      <c r="M1487" s="2">
        <f>LOG(L1487/K1487, 10)</f>
        <v>2.6578070870264048</v>
      </c>
      <c r="N1487" s="2">
        <f>AVERAGE(K1487:L1487)</f>
        <v>22.789300000000001</v>
      </c>
      <c r="O1487" s="2">
        <f>LOG(N1487,10)</f>
        <v>1.3577309855223572</v>
      </c>
      <c r="P1487" s="2">
        <f>LOG(L1487/K1487, 2)</f>
        <v>8.8290440331837559</v>
      </c>
      <c r="Q1487" s="1">
        <v>0</v>
      </c>
      <c r="R1487" s="1">
        <v>1</v>
      </c>
      <c r="S1487" s="1">
        <f>-1*LOG10(R1487)</f>
        <v>0</v>
      </c>
      <c r="T1487" s="1">
        <v>1</v>
      </c>
      <c r="U1487" s="1" t="s">
        <v>1161</v>
      </c>
      <c r="V1487" s="1" t="s">
        <v>35</v>
      </c>
      <c r="W1487" s="1" t="s">
        <v>9378</v>
      </c>
      <c r="X1487" s="1" t="s">
        <v>25</v>
      </c>
      <c r="Y1487" s="1" t="s">
        <v>9377</v>
      </c>
    </row>
    <row r="1488" spans="1:25" x14ac:dyDescent="0.3">
      <c r="A1488" s="1" t="s">
        <v>8457</v>
      </c>
      <c r="B1488" s="1" t="s">
        <v>8457</v>
      </c>
      <c r="C1488" s="1" t="s">
        <v>8456</v>
      </c>
      <c r="D1488" s="8">
        <f>(L1488/K1488*100)-100</f>
        <v>25.079745250666804</v>
      </c>
      <c r="E1488" s="1" t="s">
        <v>116</v>
      </c>
      <c r="F1488" s="1" t="s">
        <v>22</v>
      </c>
      <c r="G1488" s="1" t="s">
        <v>23</v>
      </c>
      <c r="H1488" s="1">
        <v>183.71</v>
      </c>
      <c r="I1488" s="1">
        <v>229.78399999999999</v>
      </c>
      <c r="J1488" s="1">
        <v>0.32284600000000002</v>
      </c>
      <c r="K1488" s="1">
        <f>IF(H1488=0, 0.1, H1488)</f>
        <v>183.71</v>
      </c>
      <c r="L1488" s="1">
        <f>IF(I1488=0, 0.1, I1488)</f>
        <v>229.78399999999999</v>
      </c>
      <c r="M1488" s="2">
        <f>LOG(L1488/K1488, 10)</f>
        <v>9.718698804625267E-2</v>
      </c>
      <c r="N1488" s="2">
        <f>AVERAGE(K1488:L1488)</f>
        <v>206.74700000000001</v>
      </c>
      <c r="O1488" s="2">
        <f>LOG(N1488,10)</f>
        <v>2.3154392164451481</v>
      </c>
      <c r="P1488" s="2">
        <f>LOG(L1488/K1488, 2)</f>
        <v>0.32284818604832904</v>
      </c>
      <c r="Q1488" s="1">
        <v>3.53855E-2</v>
      </c>
      <c r="R1488" s="1">
        <v>0.87495000000000001</v>
      </c>
      <c r="S1488" s="1">
        <f>-1*LOG10(R1488)</f>
        <v>5.8016764514303307E-2</v>
      </c>
      <c r="T1488" s="1">
        <v>0.99990000000000001</v>
      </c>
      <c r="U1488" s="1" t="s">
        <v>1161</v>
      </c>
      <c r="V1488" s="1" t="s">
        <v>33</v>
      </c>
      <c r="W1488" s="1" t="s">
        <v>8455</v>
      </c>
      <c r="X1488" s="1" t="s">
        <v>25</v>
      </c>
      <c r="Y1488" s="1" t="s">
        <v>8454</v>
      </c>
    </row>
    <row r="1489" spans="1:25" x14ac:dyDescent="0.3">
      <c r="A1489" s="1" t="s">
        <v>4593</v>
      </c>
      <c r="B1489" s="1" t="s">
        <v>4593</v>
      </c>
      <c r="C1489" s="1" t="s">
        <v>4592</v>
      </c>
      <c r="D1489" s="8">
        <f>(L1489/K1489*100)-100</f>
        <v>21.930174810550795</v>
      </c>
      <c r="E1489" s="1" t="s">
        <v>850</v>
      </c>
      <c r="F1489" s="1" t="s">
        <v>22</v>
      </c>
      <c r="G1489" s="1" t="s">
        <v>23</v>
      </c>
      <c r="H1489" s="1">
        <v>949.19899999999996</v>
      </c>
      <c r="I1489" s="1">
        <v>1157.3599999999999</v>
      </c>
      <c r="J1489" s="1">
        <v>0.28606100000000001</v>
      </c>
      <c r="K1489" s="1">
        <f>IF(H1489=0, 0.1, H1489)</f>
        <v>949.19899999999996</v>
      </c>
      <c r="L1489" s="1">
        <f>IF(I1489=0, 0.1, I1489)</f>
        <v>1157.3599999999999</v>
      </c>
      <c r="M1489" s="2">
        <f>LOG(L1489/K1489, 10)</f>
        <v>8.6111196447125879E-2</v>
      </c>
      <c r="N1489" s="2">
        <f>AVERAGE(K1489:L1489)</f>
        <v>1053.2794999999999</v>
      </c>
      <c r="O1489" s="2">
        <f>LOG(N1489,10)</f>
        <v>3.0225436315850716</v>
      </c>
      <c r="P1489" s="2">
        <f>LOG(L1489/K1489, 2)</f>
        <v>0.2860552027620723</v>
      </c>
      <c r="Q1489" s="1">
        <v>3.0112799999999999E-2</v>
      </c>
      <c r="R1489" s="1">
        <v>0.85255000000000003</v>
      </c>
      <c r="S1489" s="1">
        <f>-1*LOG10(R1489)</f>
        <v>6.9280141265289127E-2</v>
      </c>
      <c r="T1489" s="1">
        <v>0.99990000000000001</v>
      </c>
      <c r="U1489" s="1" t="s">
        <v>1161</v>
      </c>
      <c r="V1489" s="1" t="s">
        <v>43</v>
      </c>
      <c r="W1489" s="1" t="s">
        <v>4591</v>
      </c>
      <c r="X1489" s="1" t="s">
        <v>25</v>
      </c>
      <c r="Y1489" s="1" t="s">
        <v>4590</v>
      </c>
    </row>
    <row r="1490" spans="1:25" x14ac:dyDescent="0.3">
      <c r="A1490" s="1" t="s">
        <v>1309</v>
      </c>
      <c r="B1490" s="1" t="s">
        <v>1309</v>
      </c>
      <c r="C1490" s="1" t="s">
        <v>1308</v>
      </c>
      <c r="D1490" s="8">
        <f>(L1490/K1490*100)-100</f>
        <v>4.4925934223995796</v>
      </c>
      <c r="E1490" s="1" t="s">
        <v>439</v>
      </c>
      <c r="F1490" s="1" t="s">
        <v>22</v>
      </c>
      <c r="G1490" s="1" t="s">
        <v>23</v>
      </c>
      <c r="H1490" s="1">
        <v>807.86300000000006</v>
      </c>
      <c r="I1490" s="1">
        <v>844.15700000000004</v>
      </c>
      <c r="J1490" s="1">
        <v>6.3399200000000003E-2</v>
      </c>
      <c r="K1490" s="1">
        <f>IF(H1490=0, 0.1, H1490)</f>
        <v>807.86300000000006</v>
      </c>
      <c r="L1490" s="1">
        <f>IF(I1490=0, 0.1, I1490)</f>
        <v>844.15700000000004</v>
      </c>
      <c r="M1490" s="2">
        <f>LOG(L1490/K1490, 10)</f>
        <v>1.9085508152539572E-2</v>
      </c>
      <c r="N1490" s="2">
        <f>AVERAGE(K1490:L1490)</f>
        <v>826.01</v>
      </c>
      <c r="O1490" s="2">
        <f>LOG(N1490,10)</f>
        <v>2.9169853050909995</v>
      </c>
      <c r="P1490" s="2">
        <f>LOG(L1490/K1490, 2)</f>
        <v>6.3400685737123014E-2</v>
      </c>
      <c r="Q1490" s="1">
        <v>1.0485599999999999E-2</v>
      </c>
      <c r="R1490" s="1">
        <v>0.97660000000000002</v>
      </c>
      <c r="S1490" s="1">
        <f>-1*LOG10(R1490)</f>
        <v>1.0283280051895296E-2</v>
      </c>
      <c r="T1490" s="1">
        <v>0.99990000000000001</v>
      </c>
      <c r="U1490" s="1" t="s">
        <v>1161</v>
      </c>
      <c r="V1490" s="1" t="s">
        <v>29</v>
      </c>
      <c r="W1490" s="1" t="s">
        <v>1307</v>
      </c>
      <c r="X1490" s="1" t="s">
        <v>27</v>
      </c>
      <c r="Y1490" s="1" t="s">
        <v>1306</v>
      </c>
    </row>
    <row r="1491" spans="1:25" x14ac:dyDescent="0.3">
      <c r="A1491" s="1" t="s">
        <v>5862</v>
      </c>
      <c r="B1491" s="1" t="s">
        <v>5862</v>
      </c>
      <c r="C1491" s="1" t="s">
        <v>5861</v>
      </c>
      <c r="D1491" s="8">
        <f>(L1491/K1491*100)-100</f>
        <v>7.9506751705232404</v>
      </c>
      <c r="E1491" s="1" t="s">
        <v>221</v>
      </c>
      <c r="F1491" s="1" t="s">
        <v>22</v>
      </c>
      <c r="G1491" s="1" t="s">
        <v>23</v>
      </c>
      <c r="H1491" s="1">
        <v>2166.86</v>
      </c>
      <c r="I1491" s="1">
        <v>2339.14</v>
      </c>
      <c r="J1491" s="1">
        <v>0.110375</v>
      </c>
      <c r="K1491" s="1">
        <f>IF(H1491=0, 0.1, H1491)</f>
        <v>2166.86</v>
      </c>
      <c r="L1491" s="1">
        <f>IF(I1491=0, 0.1, I1491)</f>
        <v>2339.14</v>
      </c>
      <c r="M1491" s="2">
        <f>LOG(L1491/K1491, 10)</f>
        <v>3.3225362945521586E-2</v>
      </c>
      <c r="N1491" s="2">
        <f>AVERAGE(K1491:L1491)</f>
        <v>2253</v>
      </c>
      <c r="O1491" s="2">
        <f>LOG(N1491,10)</f>
        <v>3.3527611917238307</v>
      </c>
      <c r="P1491" s="2">
        <f>LOG(L1491/K1491, 2)</f>
        <v>0.11037226663155771</v>
      </c>
      <c r="Q1491" s="1">
        <v>3.8953000000000002E-2</v>
      </c>
      <c r="R1491" s="1">
        <v>0.91910000000000003</v>
      </c>
      <c r="S1491" s="1">
        <f>-1*LOG10(R1491)</f>
        <v>3.6637233896263811E-2</v>
      </c>
      <c r="T1491" s="1">
        <v>0.99990000000000001</v>
      </c>
      <c r="U1491" s="1" t="s">
        <v>1161</v>
      </c>
      <c r="V1491" s="1" t="s">
        <v>35</v>
      </c>
      <c r="W1491" s="1" t="s">
        <v>5860</v>
      </c>
      <c r="X1491" s="1" t="s">
        <v>25</v>
      </c>
      <c r="Y1491" s="1" t="s">
        <v>5859</v>
      </c>
    </row>
    <row r="1492" spans="1:25" x14ac:dyDescent="0.3">
      <c r="A1492" s="1" t="s">
        <v>6857</v>
      </c>
      <c r="B1492" s="1" t="s">
        <v>6857</v>
      </c>
      <c r="C1492" s="1" t="s">
        <v>6856</v>
      </c>
      <c r="D1492" s="8">
        <f>(L1492/K1492*100)-100</f>
        <v>-7.1102511401539061</v>
      </c>
      <c r="E1492" s="1" t="s">
        <v>873</v>
      </c>
      <c r="F1492" s="1" t="s">
        <v>22</v>
      </c>
      <c r="G1492" s="1" t="s">
        <v>23</v>
      </c>
      <c r="H1492" s="1">
        <v>473.40100000000001</v>
      </c>
      <c r="I1492" s="1">
        <v>439.74099999999999</v>
      </c>
      <c r="J1492" s="1">
        <v>-0.106409</v>
      </c>
      <c r="K1492" s="1">
        <f>IF(H1492=0, 0.1, H1492)</f>
        <v>473.40100000000001</v>
      </c>
      <c r="L1492" s="1">
        <f>IF(I1492=0, 0.1, I1492)</f>
        <v>439.74099999999999</v>
      </c>
      <c r="M1492" s="2">
        <f>LOG(L1492/K1492, 10)</f>
        <v>-3.203221129431303E-2</v>
      </c>
      <c r="N1492" s="2">
        <f>AVERAGE(K1492:L1492)</f>
        <v>456.57100000000003</v>
      </c>
      <c r="O1492" s="2">
        <f>LOG(N1492,10)</f>
        <v>2.6595083229668526</v>
      </c>
      <c r="P1492" s="2">
        <f>LOG(L1492/K1492, 2)</f>
        <v>-0.10640870263994674</v>
      </c>
      <c r="Q1492" s="1">
        <v>-1.54763E-2</v>
      </c>
      <c r="R1492" s="1">
        <v>0.9526</v>
      </c>
      <c r="S1492" s="1">
        <f>-1*LOG10(R1492)</f>
        <v>2.1089422824428321E-2</v>
      </c>
      <c r="T1492" s="1">
        <v>0.99990000000000001</v>
      </c>
      <c r="U1492" s="1" t="s">
        <v>1161</v>
      </c>
      <c r="V1492" s="1" t="s">
        <v>51</v>
      </c>
      <c r="W1492" s="1" t="s">
        <v>6855</v>
      </c>
      <c r="X1492" s="1" t="s">
        <v>25</v>
      </c>
      <c r="Y1492" s="1" t="s">
        <v>6854</v>
      </c>
    </row>
    <row r="1493" spans="1:25" x14ac:dyDescent="0.3">
      <c r="A1493" s="1" t="s">
        <v>8461</v>
      </c>
      <c r="B1493" s="1" t="s">
        <v>8461</v>
      </c>
      <c r="C1493" s="1" t="s">
        <v>8460</v>
      </c>
      <c r="D1493" s="8">
        <f>(L1493/K1493*100)-100</f>
        <v>5.9600304076334396</v>
      </c>
      <c r="E1493" s="1" t="s">
        <v>78</v>
      </c>
      <c r="F1493" s="1" t="s">
        <v>22</v>
      </c>
      <c r="G1493" s="1" t="s">
        <v>23</v>
      </c>
      <c r="H1493" s="1">
        <v>595.90300000000002</v>
      </c>
      <c r="I1493" s="1">
        <v>631.41899999999998</v>
      </c>
      <c r="J1493" s="1">
        <v>8.3520499999999998E-2</v>
      </c>
      <c r="K1493" s="1">
        <f>IF(H1493=0, 0.1, H1493)</f>
        <v>595.90300000000002</v>
      </c>
      <c r="L1493" s="1">
        <f>IF(I1493=0, 0.1, I1493)</f>
        <v>631.41899999999998</v>
      </c>
      <c r="M1493" s="2">
        <f>LOG(L1493/K1493, 10)</f>
        <v>2.5142074255860809E-2</v>
      </c>
      <c r="N1493" s="2">
        <f>AVERAGE(K1493:L1493)</f>
        <v>613.66100000000006</v>
      </c>
      <c r="O1493" s="2">
        <f>LOG(N1493,10)</f>
        <v>2.7879285234419946</v>
      </c>
      <c r="P1493" s="2">
        <f>LOG(L1493/K1493, 2)</f>
        <v>8.35201628342883E-2</v>
      </c>
      <c r="Q1493" s="1">
        <v>9.7486799999999992E-3</v>
      </c>
      <c r="R1493" s="1">
        <v>0.96689999999999998</v>
      </c>
      <c r="S1493" s="1">
        <f>-1*LOG10(R1493)</f>
        <v>1.4618439768003075E-2</v>
      </c>
      <c r="T1493" s="1">
        <v>0.99990000000000001</v>
      </c>
      <c r="U1493" s="1" t="s">
        <v>1161</v>
      </c>
      <c r="V1493" s="1" t="s">
        <v>33</v>
      </c>
      <c r="W1493" s="1" t="s">
        <v>8459</v>
      </c>
      <c r="X1493" s="1" t="s">
        <v>25</v>
      </c>
      <c r="Y1493" s="1" t="s">
        <v>8458</v>
      </c>
    </row>
    <row r="1494" spans="1:25" x14ac:dyDescent="0.3">
      <c r="A1494" s="1" t="s">
        <v>4072</v>
      </c>
      <c r="B1494" s="1" t="s">
        <v>4072</v>
      </c>
      <c r="C1494" s="1" t="s">
        <v>4071</v>
      </c>
      <c r="D1494" s="8">
        <f>(L1494/K1494*100)-100</f>
        <v>64.656722445952084</v>
      </c>
      <c r="E1494" s="1" t="s">
        <v>400</v>
      </c>
      <c r="F1494" s="1" t="s">
        <v>22</v>
      </c>
      <c r="G1494" s="1" t="s">
        <v>23</v>
      </c>
      <c r="H1494" s="1">
        <v>257.50299999999999</v>
      </c>
      <c r="I1494" s="1">
        <v>423.99599999999998</v>
      </c>
      <c r="J1494" s="1">
        <v>0.71946299999999996</v>
      </c>
      <c r="K1494" s="1">
        <f>IF(H1494=0, 0.1, H1494)</f>
        <v>257.50299999999999</v>
      </c>
      <c r="L1494" s="1">
        <f>IF(I1494=0, 0.1, I1494)</f>
        <v>423.99599999999998</v>
      </c>
      <c r="M1494" s="2">
        <f>LOG(L1494/K1494, 10)</f>
        <v>0.21657946636638012</v>
      </c>
      <c r="N1494" s="2">
        <f>AVERAGE(K1494:L1494)</f>
        <v>340.74950000000001</v>
      </c>
      <c r="O1494" s="2">
        <f>LOG(N1494,10)</f>
        <v>2.5324352272436141</v>
      </c>
      <c r="P1494" s="2">
        <f>LOG(L1494/K1494, 2)</f>
        <v>0.71946141409819075</v>
      </c>
      <c r="Q1494" s="1">
        <v>0.18148600000000001</v>
      </c>
      <c r="R1494" s="1">
        <v>0.75160000000000005</v>
      </c>
      <c r="S1494" s="1">
        <f>-1*LOG10(R1494)</f>
        <v>0.12401322857151198</v>
      </c>
      <c r="T1494" s="1">
        <v>0.99990000000000001</v>
      </c>
      <c r="U1494" s="1" t="s">
        <v>1161</v>
      </c>
      <c r="V1494" s="1" t="s">
        <v>32</v>
      </c>
      <c r="W1494" s="1" t="s">
        <v>4070</v>
      </c>
      <c r="X1494" s="1" t="s">
        <v>27</v>
      </c>
      <c r="Y1494" s="1" t="s">
        <v>4069</v>
      </c>
    </row>
    <row r="1495" spans="1:25" x14ac:dyDescent="0.3">
      <c r="A1495" s="1" t="s">
        <v>7281</v>
      </c>
      <c r="B1495" s="1" t="s">
        <v>7281</v>
      </c>
      <c r="C1495" s="1" t="s">
        <v>7280</v>
      </c>
      <c r="D1495" s="8">
        <f>(L1495/K1495*100)-100</f>
        <v>-10.696178378673054</v>
      </c>
      <c r="E1495" s="1" t="s">
        <v>250</v>
      </c>
      <c r="F1495" s="1" t="s">
        <v>22</v>
      </c>
      <c r="G1495" s="1" t="s">
        <v>23</v>
      </c>
      <c r="H1495" s="1">
        <v>201.773</v>
      </c>
      <c r="I1495" s="1">
        <v>180.191</v>
      </c>
      <c r="J1495" s="1">
        <v>-0.163212</v>
      </c>
      <c r="K1495" s="1">
        <f>IF(H1495=0, 0.1, H1495)</f>
        <v>201.773</v>
      </c>
      <c r="L1495" s="1">
        <f>IF(I1495=0, 0.1, I1495)</f>
        <v>180.191</v>
      </c>
      <c r="M1495" s="2">
        <f>LOG(L1495/K1495, 10)</f>
        <v>-4.9129955741449724E-2</v>
      </c>
      <c r="N1495" s="2">
        <f>AVERAGE(K1495:L1495)</f>
        <v>190.982</v>
      </c>
      <c r="O1495" s="2">
        <f>LOG(N1495,10)</f>
        <v>2.2809924370432673</v>
      </c>
      <c r="P1495" s="2">
        <f>LOG(L1495/K1495, 2)</f>
        <v>-0.16320618027809453</v>
      </c>
      <c r="Q1495" s="1">
        <v>-1.6060600000000001E-2</v>
      </c>
      <c r="R1495" s="1">
        <v>0.92274999999999996</v>
      </c>
      <c r="S1495" s="1">
        <f>-1*LOG10(R1495)</f>
        <v>3.4915946132305239E-2</v>
      </c>
      <c r="T1495" s="1">
        <v>0.99990000000000001</v>
      </c>
      <c r="U1495" s="1" t="s">
        <v>1161</v>
      </c>
      <c r="V1495" s="1" t="s">
        <v>30</v>
      </c>
      <c r="W1495" s="1" t="s">
        <v>7279</v>
      </c>
      <c r="X1495" s="1" t="s">
        <v>25</v>
      </c>
      <c r="Y1495" s="1" t="s">
        <v>7278</v>
      </c>
    </row>
    <row r="1496" spans="1:25" x14ac:dyDescent="0.3">
      <c r="A1496" s="1" t="s">
        <v>6921</v>
      </c>
      <c r="B1496" s="1" t="s">
        <v>6921</v>
      </c>
      <c r="C1496" s="1" t="s">
        <v>6920</v>
      </c>
      <c r="D1496" s="8">
        <f>(L1496/K1496*100)-100</f>
        <v>65.499798941394602</v>
      </c>
      <c r="E1496" s="1" t="s">
        <v>6919</v>
      </c>
      <c r="F1496" s="1" t="s">
        <v>22</v>
      </c>
      <c r="G1496" s="1" t="s">
        <v>23</v>
      </c>
      <c r="H1496" s="1">
        <v>54.959099999999999</v>
      </c>
      <c r="I1496" s="1">
        <v>90.9572</v>
      </c>
      <c r="J1496" s="1">
        <v>0.726831</v>
      </c>
      <c r="K1496" s="1">
        <f>IF(H1496=0, 0.1, H1496)</f>
        <v>54.959099999999999</v>
      </c>
      <c r="L1496" s="1">
        <f>IF(I1496=0, 0.1, I1496)</f>
        <v>90.9572</v>
      </c>
      <c r="M1496" s="2">
        <f>LOG(L1496/K1496, 10)</f>
        <v>0.2187974705063242</v>
      </c>
      <c r="N1496" s="2">
        <f>AVERAGE(K1496:L1496)</f>
        <v>72.958150000000003</v>
      </c>
      <c r="O1496" s="2">
        <f>LOG(N1496,10)</f>
        <v>1.8630738130536668</v>
      </c>
      <c r="P1496" s="2">
        <f>LOG(L1496/K1496, 2)</f>
        <v>0.72682946436524742</v>
      </c>
      <c r="Q1496" s="1">
        <v>0</v>
      </c>
      <c r="R1496" s="1">
        <v>1</v>
      </c>
      <c r="S1496" s="1">
        <f>-1*LOG10(R1496)</f>
        <v>0</v>
      </c>
      <c r="T1496" s="1">
        <v>1</v>
      </c>
      <c r="U1496" s="1" t="s">
        <v>1161</v>
      </c>
      <c r="V1496" s="1" t="s">
        <v>51</v>
      </c>
      <c r="W1496" s="1" t="s">
        <v>6918</v>
      </c>
      <c r="X1496" s="1" t="s">
        <v>25</v>
      </c>
      <c r="Y1496" s="1" t="s">
        <v>6917</v>
      </c>
    </row>
    <row r="1497" spans="1:25" x14ac:dyDescent="0.3">
      <c r="A1497" s="1" t="s">
        <v>742</v>
      </c>
      <c r="B1497" s="1" t="s">
        <v>742</v>
      </c>
      <c r="C1497" s="1" t="s">
        <v>743</v>
      </c>
      <c r="D1497" s="8">
        <f>(L1497/K1497*100)-100</f>
        <v>-15.512384072623647</v>
      </c>
      <c r="E1497" s="1" t="s">
        <v>744</v>
      </c>
      <c r="F1497" s="1" t="s">
        <v>22</v>
      </c>
      <c r="G1497" s="1" t="s">
        <v>23</v>
      </c>
      <c r="H1497" s="1">
        <v>58603.5</v>
      </c>
      <c r="I1497" s="1">
        <v>49512.7</v>
      </c>
      <c r="J1497" s="1">
        <v>-0.24318899999999999</v>
      </c>
      <c r="K1497" s="1">
        <f>IF(H1497=0, 0.1, H1497)</f>
        <v>58603.5</v>
      </c>
      <c r="L1497" s="1">
        <f>IF(I1497=0, 0.1, I1497)</f>
        <v>49512.7</v>
      </c>
      <c r="M1497" s="2">
        <f>LOG(L1497/K1497, 10)</f>
        <v>-7.320694464272097E-2</v>
      </c>
      <c r="N1497" s="2">
        <f>AVERAGE(K1497:L1497)</f>
        <v>54058.1</v>
      </c>
      <c r="O1497" s="2">
        <f>LOG(N1497,10)</f>
        <v>4.7328607773224443</v>
      </c>
      <c r="P1497" s="2">
        <f>LOG(L1497/K1497, 2)</f>
        <v>-0.24318820614951869</v>
      </c>
      <c r="Q1497" s="1">
        <v>-0.268459</v>
      </c>
      <c r="R1497" s="1">
        <v>0.68069999999999997</v>
      </c>
      <c r="S1497" s="1">
        <f>-1*LOG10(R1497)</f>
        <v>0.16704424939540161</v>
      </c>
      <c r="T1497" s="1">
        <v>0.99990000000000001</v>
      </c>
      <c r="U1497" s="1" t="s">
        <v>550</v>
      </c>
      <c r="V1497" s="1" t="s">
        <v>36</v>
      </c>
      <c r="W1497" s="1" t="s">
        <v>36</v>
      </c>
      <c r="X1497" s="1" t="s">
        <v>36</v>
      </c>
      <c r="Y1497" s="1" t="s">
        <v>36</v>
      </c>
    </row>
    <row r="1498" spans="1:25" x14ac:dyDescent="0.3">
      <c r="A1498" s="1" t="s">
        <v>5658</v>
      </c>
      <c r="B1498" s="1" t="s">
        <v>5658</v>
      </c>
      <c r="C1498" s="1" t="s">
        <v>5657</v>
      </c>
      <c r="D1498" s="8">
        <f>(L1498/K1498*100)-100</f>
        <v>22041.5</v>
      </c>
      <c r="E1498" s="1" t="s">
        <v>5656</v>
      </c>
      <c r="F1498" s="1" t="s">
        <v>22</v>
      </c>
      <c r="G1498" s="1" t="s">
        <v>23</v>
      </c>
      <c r="H1498" s="1">
        <v>0</v>
      </c>
      <c r="I1498" s="1">
        <v>22.141500000000001</v>
      </c>
      <c r="K1498" s="1">
        <f>IF(H1498=0, 0.1, H1498)</f>
        <v>0.1</v>
      </c>
      <c r="L1498" s="1">
        <f>IF(I1498=0, 0.1, I1498)</f>
        <v>22.141500000000001</v>
      </c>
      <c r="M1498" s="2">
        <f>LOG(L1498/K1498, 10)</f>
        <v>2.3452070392913957</v>
      </c>
      <c r="N1498" s="2">
        <f>AVERAGE(K1498:L1498)</f>
        <v>11.120750000000001</v>
      </c>
      <c r="O1498" s="2">
        <f>LOG(N1498,10)</f>
        <v>1.04613407770266</v>
      </c>
      <c r="P1498" s="2">
        <f>LOG(L1498/K1498, 2)</f>
        <v>7.790609152149699</v>
      </c>
      <c r="Q1498" s="1">
        <v>0</v>
      </c>
      <c r="R1498" s="1">
        <v>1</v>
      </c>
      <c r="S1498" s="1">
        <f>-1*LOG10(R1498)</f>
        <v>0</v>
      </c>
      <c r="T1498" s="1">
        <v>1</v>
      </c>
      <c r="U1498" s="1" t="s">
        <v>1161</v>
      </c>
      <c r="V1498" s="1" t="s">
        <v>41</v>
      </c>
      <c r="W1498" s="1" t="s">
        <v>5655</v>
      </c>
      <c r="X1498" s="1" t="s">
        <v>27</v>
      </c>
      <c r="Y1498" s="1" t="s">
        <v>5654</v>
      </c>
    </row>
    <row r="1499" spans="1:25" x14ac:dyDescent="0.3">
      <c r="A1499" s="1" t="s">
        <v>8551</v>
      </c>
      <c r="B1499" s="1" t="s">
        <v>8551</v>
      </c>
      <c r="C1499" s="1" t="s">
        <v>8550</v>
      </c>
      <c r="D1499" s="8">
        <f>(L1499/K1499*100)-100</f>
        <v>37.149475657160963</v>
      </c>
      <c r="E1499" s="1" t="s">
        <v>8549</v>
      </c>
      <c r="F1499" s="1" t="s">
        <v>22</v>
      </c>
      <c r="G1499" s="1" t="s">
        <v>23</v>
      </c>
      <c r="H1499" s="1">
        <v>151.523</v>
      </c>
      <c r="I1499" s="1">
        <v>207.81299999999999</v>
      </c>
      <c r="J1499" s="1">
        <v>0.45575700000000002</v>
      </c>
      <c r="K1499" s="1">
        <f>IF(H1499=0, 0.1, H1499)</f>
        <v>151.523</v>
      </c>
      <c r="L1499" s="1">
        <f>IF(I1499=0, 0.1, I1499)</f>
        <v>207.81299999999999</v>
      </c>
      <c r="M1499" s="2">
        <f>LOG(L1499/K1499, 10)</f>
        <v>0.13719415157133988</v>
      </c>
      <c r="N1499" s="2">
        <f>AVERAGE(K1499:L1499)</f>
        <v>179.66800000000001</v>
      </c>
      <c r="O1499" s="2">
        <f>LOG(N1499,10)</f>
        <v>2.254470733419732</v>
      </c>
      <c r="P1499" s="2">
        <f>LOG(L1499/K1499, 2)</f>
        <v>0.45574910655906919</v>
      </c>
      <c r="Q1499" s="1">
        <v>0.316917</v>
      </c>
      <c r="R1499" s="1">
        <v>0.71565000000000001</v>
      </c>
      <c r="S1499" s="1">
        <f>-1*LOG10(R1499)</f>
        <v>0.14529932438539264</v>
      </c>
      <c r="T1499" s="1">
        <v>0.99990000000000001</v>
      </c>
      <c r="U1499" s="1" t="s">
        <v>1161</v>
      </c>
      <c r="V1499" s="1" t="s">
        <v>33</v>
      </c>
      <c r="W1499" s="1" t="s">
        <v>8548</v>
      </c>
      <c r="X1499" s="1" t="s">
        <v>25</v>
      </c>
      <c r="Y1499" s="1" t="s">
        <v>8547</v>
      </c>
    </row>
    <row r="1500" spans="1:25" x14ac:dyDescent="0.3">
      <c r="A1500" s="1" t="s">
        <v>7057</v>
      </c>
      <c r="B1500" s="1" t="s">
        <v>7057</v>
      </c>
      <c r="C1500" s="1" t="s">
        <v>7056</v>
      </c>
      <c r="D1500" s="8">
        <f>(L1500/K1500*100)-100</f>
        <v>-55.200855904048659</v>
      </c>
      <c r="E1500" s="1" t="s">
        <v>7055</v>
      </c>
      <c r="F1500" s="1" t="s">
        <v>22</v>
      </c>
      <c r="G1500" s="1" t="s">
        <v>23</v>
      </c>
      <c r="H1500" s="1">
        <v>1775.9</v>
      </c>
      <c r="I1500" s="1">
        <v>795.58799999999997</v>
      </c>
      <c r="J1500" s="1">
        <v>-1.15845</v>
      </c>
      <c r="K1500" s="1">
        <f>IF(H1500=0, 0.1, H1500)</f>
        <v>1775.9</v>
      </c>
      <c r="L1500" s="1">
        <f>IF(I1500=0, 0.1, I1500)</f>
        <v>795.58799999999997</v>
      </c>
      <c r="M1500" s="2">
        <f>LOG(L1500/K1500, 10)</f>
        <v>-0.34873028327766437</v>
      </c>
      <c r="N1500" s="2">
        <f>AVERAGE(K1500:L1500)</f>
        <v>1285.7440000000001</v>
      </c>
      <c r="O1500" s="2">
        <f>LOG(N1500,10)</f>
        <v>3.1091545063371124</v>
      </c>
      <c r="P1500" s="2">
        <f>LOG(L1500/K1500, 2)</f>
        <v>-1.1584569255581019</v>
      </c>
      <c r="Q1500" s="1">
        <v>-0.92293499999999995</v>
      </c>
      <c r="R1500" s="1">
        <v>0.14655000000000001</v>
      </c>
      <c r="S1500" s="1">
        <f>-1*LOG10(R1500)</f>
        <v>0.83401417722554561</v>
      </c>
      <c r="T1500" s="1">
        <v>0.99990000000000001</v>
      </c>
      <c r="U1500" s="1" t="s">
        <v>1161</v>
      </c>
      <c r="V1500" s="1" t="s">
        <v>51</v>
      </c>
      <c r="W1500" s="1" t="s">
        <v>7054</v>
      </c>
      <c r="X1500" s="1" t="s">
        <v>27</v>
      </c>
      <c r="Y1500" s="1" t="s">
        <v>7053</v>
      </c>
    </row>
    <row r="1501" spans="1:25" x14ac:dyDescent="0.3">
      <c r="A1501" s="1" t="s">
        <v>4529</v>
      </c>
      <c r="B1501" s="1" t="s">
        <v>4529</v>
      </c>
      <c r="C1501" s="1" t="s">
        <v>4528</v>
      </c>
      <c r="D1501" s="8">
        <f>(L1501/K1501*100)-100</f>
        <v>139921.99999999997</v>
      </c>
      <c r="E1501" s="1" t="s">
        <v>612</v>
      </c>
      <c r="F1501" s="1" t="s">
        <v>22</v>
      </c>
      <c r="G1501" s="1" t="s">
        <v>23</v>
      </c>
      <c r="H1501" s="1">
        <v>0</v>
      </c>
      <c r="I1501" s="1">
        <v>140.02199999999999</v>
      </c>
      <c r="K1501" s="1">
        <f>IF(H1501=0, 0.1, H1501)</f>
        <v>0.1</v>
      </c>
      <c r="L1501" s="1">
        <f>IF(I1501=0, 0.1, I1501)</f>
        <v>140.02199999999999</v>
      </c>
      <c r="M1501" s="2">
        <f>LOG(L1501/K1501, 10)</f>
        <v>3.1461962765923195</v>
      </c>
      <c r="N1501" s="2">
        <f>AVERAGE(K1501:L1501)</f>
        <v>70.060999999999993</v>
      </c>
      <c r="O1501" s="2">
        <f>LOG(N1501,10)</f>
        <v>1.845476331830981</v>
      </c>
      <c r="P1501" s="2">
        <f>LOG(L1501/K1501, 2)</f>
        <v>10.451437803242039</v>
      </c>
      <c r="Q1501" s="1">
        <v>0</v>
      </c>
      <c r="R1501" s="1">
        <v>1</v>
      </c>
      <c r="S1501" s="1">
        <f>-1*LOG10(R1501)</f>
        <v>0</v>
      </c>
      <c r="T1501" s="1">
        <v>1</v>
      </c>
      <c r="U1501" s="1" t="s">
        <v>1161</v>
      </c>
      <c r="V1501" s="1" t="s">
        <v>43</v>
      </c>
      <c r="W1501" s="1" t="s">
        <v>4527</v>
      </c>
      <c r="X1501" s="1" t="s">
        <v>25</v>
      </c>
      <c r="Y1501" s="1" t="s">
        <v>4526</v>
      </c>
    </row>
    <row r="1502" spans="1:25" x14ac:dyDescent="0.3">
      <c r="A1502" s="1" t="s">
        <v>3767</v>
      </c>
      <c r="B1502" s="1" t="s">
        <v>3767</v>
      </c>
      <c r="C1502" s="1" t="s">
        <v>3766</v>
      </c>
      <c r="D1502" s="8">
        <f>(L1502/K1502*100)-100</f>
        <v>211.59393571699115</v>
      </c>
      <c r="E1502" s="1" t="s">
        <v>347</v>
      </c>
      <c r="F1502" s="1" t="s">
        <v>22</v>
      </c>
      <c r="G1502" s="1" t="s">
        <v>23</v>
      </c>
      <c r="H1502" s="1">
        <v>59.667400000000001</v>
      </c>
      <c r="I1502" s="1">
        <v>185.92</v>
      </c>
      <c r="J1502" s="1">
        <v>1.63967</v>
      </c>
      <c r="K1502" s="1">
        <f>IF(H1502=0, 0.1, H1502)</f>
        <v>59.667400000000001</v>
      </c>
      <c r="L1502" s="1">
        <f>IF(I1502=0, 0.1, I1502)</f>
        <v>185.92</v>
      </c>
      <c r="M1502" s="2">
        <f>LOG(L1502/K1502, 10)</f>
        <v>0.49358899678526413</v>
      </c>
      <c r="N1502" s="2">
        <f>AVERAGE(K1502:L1502)</f>
        <v>122.7937</v>
      </c>
      <c r="O1502" s="2">
        <f>LOG(N1502,10)</f>
        <v>2.0891760856535022</v>
      </c>
      <c r="P1502" s="2">
        <f>LOG(L1502/K1502, 2)</f>
        <v>1.639667155748237</v>
      </c>
      <c r="Q1502" s="1">
        <v>6.3659800000000002E-2</v>
      </c>
      <c r="R1502" s="1">
        <v>0.43990000000000001</v>
      </c>
      <c r="S1502" s="1">
        <f>-1*LOG10(R1502)</f>
        <v>0.35664603802313705</v>
      </c>
      <c r="T1502" s="1">
        <v>0.99990000000000001</v>
      </c>
      <c r="U1502" s="1" t="s">
        <v>1161</v>
      </c>
      <c r="V1502" s="1" t="s">
        <v>32</v>
      </c>
      <c r="W1502" s="1" t="s">
        <v>3765</v>
      </c>
      <c r="X1502" s="1" t="s">
        <v>25</v>
      </c>
      <c r="Y1502" s="1" t="s">
        <v>3764</v>
      </c>
    </row>
    <row r="1503" spans="1:25" x14ac:dyDescent="0.3">
      <c r="A1503" s="1" t="s">
        <v>1766</v>
      </c>
      <c r="B1503" s="1" t="s">
        <v>1766</v>
      </c>
      <c r="C1503" s="1" t="s">
        <v>1765</v>
      </c>
      <c r="D1503" s="8">
        <f>(L1503/K1503*100)-100</f>
        <v>-35.9247802907622</v>
      </c>
      <c r="E1503" s="1" t="s">
        <v>601</v>
      </c>
      <c r="F1503" s="1" t="s">
        <v>22</v>
      </c>
      <c r="G1503" s="1" t="s">
        <v>23</v>
      </c>
      <c r="H1503" s="1">
        <v>109.91800000000001</v>
      </c>
      <c r="I1503" s="1">
        <v>70.430199999999999</v>
      </c>
      <c r="J1503" s="1">
        <v>-0.64216300000000004</v>
      </c>
      <c r="K1503" s="1">
        <f>IF(H1503=0, 0.1, H1503)</f>
        <v>109.91800000000001</v>
      </c>
      <c r="L1503" s="1">
        <f>IF(I1503=0, 0.1, I1503)</f>
        <v>70.430199999999999</v>
      </c>
      <c r="M1503" s="2">
        <f>LOG(L1503/K1503, 10)</f>
        <v>-0.19330989597717904</v>
      </c>
      <c r="N1503" s="2">
        <f>AVERAGE(K1503:L1503)</f>
        <v>90.17410000000001</v>
      </c>
      <c r="O1503" s="2">
        <f>LOG(N1503,10)</f>
        <v>1.9550818164521775</v>
      </c>
      <c r="P1503" s="2">
        <f>LOG(L1503/K1503, 2)</f>
        <v>-0.6421615744663447</v>
      </c>
      <c r="Q1503" s="1">
        <v>0</v>
      </c>
      <c r="R1503" s="1">
        <v>1</v>
      </c>
      <c r="S1503" s="1">
        <f>-1*LOG10(R1503)</f>
        <v>0</v>
      </c>
      <c r="T1503" s="1">
        <v>1</v>
      </c>
      <c r="U1503" s="1" t="s">
        <v>1161</v>
      </c>
      <c r="V1503" s="1" t="s">
        <v>37</v>
      </c>
      <c r="W1503" s="1" t="s">
        <v>1764</v>
      </c>
      <c r="X1503" s="1" t="s">
        <v>25</v>
      </c>
      <c r="Y1503" s="1" t="s">
        <v>1763</v>
      </c>
    </row>
    <row r="1504" spans="1:25" x14ac:dyDescent="0.3">
      <c r="A1504" s="1" t="s">
        <v>8709</v>
      </c>
      <c r="B1504" s="1" t="s">
        <v>8709</v>
      </c>
      <c r="C1504" s="1" t="s">
        <v>8708</v>
      </c>
      <c r="D1504" s="8">
        <f>(L1504/K1504*100)-100</f>
        <v>219.48440092208841</v>
      </c>
      <c r="E1504" s="1" t="s">
        <v>720</v>
      </c>
      <c r="F1504" s="1" t="s">
        <v>22</v>
      </c>
      <c r="G1504" s="1" t="s">
        <v>23</v>
      </c>
      <c r="H1504" s="1">
        <v>32.187800000000003</v>
      </c>
      <c r="I1504" s="1">
        <v>102.83499999999999</v>
      </c>
      <c r="J1504" s="1">
        <v>1.6757500000000001</v>
      </c>
      <c r="K1504" s="1">
        <f>IF(H1504=0, 0.1, H1504)</f>
        <v>32.187800000000003</v>
      </c>
      <c r="L1504" s="1">
        <f>IF(I1504=0, 0.1, I1504)</f>
        <v>102.83499999999999</v>
      </c>
      <c r="M1504" s="2">
        <f>LOG(L1504/K1504, 10)</f>
        <v>0.50444965824138444</v>
      </c>
      <c r="N1504" s="2">
        <f>AVERAGE(K1504:L1504)</f>
        <v>67.511399999999995</v>
      </c>
      <c r="O1504" s="2">
        <f>LOG(N1504,10)</f>
        <v>1.8293771141504314</v>
      </c>
      <c r="P1504" s="2">
        <f>LOG(L1504/K1504, 2)</f>
        <v>1.6757454921683834</v>
      </c>
      <c r="Q1504" s="1">
        <v>0.21812999999999999</v>
      </c>
      <c r="R1504" s="1">
        <v>0.34820000000000001</v>
      </c>
      <c r="S1504" s="1">
        <f>-1*LOG10(R1504)</f>
        <v>0.45817123321868758</v>
      </c>
      <c r="T1504" s="1">
        <v>0.99990000000000001</v>
      </c>
      <c r="U1504" s="1" t="s">
        <v>1161</v>
      </c>
      <c r="V1504" s="1" t="s">
        <v>33</v>
      </c>
      <c r="W1504" s="1" t="s">
        <v>8707</v>
      </c>
      <c r="X1504" s="1" t="s">
        <v>25</v>
      </c>
      <c r="Y1504" s="1" t="s">
        <v>8706</v>
      </c>
    </row>
    <row r="1505" spans="1:25" x14ac:dyDescent="0.3">
      <c r="A1505" s="1" t="s">
        <v>524</v>
      </c>
      <c r="B1505" s="1" t="s">
        <v>524</v>
      </c>
      <c r="C1505" s="1" t="s">
        <v>525</v>
      </c>
      <c r="D1505" s="8">
        <f>(L1505/K1505*100)-100</f>
        <v>-9.1818068012486407</v>
      </c>
      <c r="E1505" s="1" t="s">
        <v>526</v>
      </c>
      <c r="F1505" s="1" t="s">
        <v>22</v>
      </c>
      <c r="G1505" s="1" t="s">
        <v>23</v>
      </c>
      <c r="H1505" s="1">
        <v>247631</v>
      </c>
      <c r="I1505" s="1">
        <v>224894</v>
      </c>
      <c r="J1505" s="1">
        <v>-0.13894300000000001</v>
      </c>
      <c r="K1505" s="1">
        <f>IF(H1505=0, 0.1, H1505)</f>
        <v>247631</v>
      </c>
      <c r="L1505" s="1">
        <f>IF(I1505=0, 0.1, I1505)</f>
        <v>224894</v>
      </c>
      <c r="M1505" s="2">
        <f>LOG(L1505/K1505, 10)</f>
        <v>-4.1827142510119916E-2</v>
      </c>
      <c r="N1505" s="2">
        <f>AVERAGE(K1505:L1505)</f>
        <v>236262.5</v>
      </c>
      <c r="O1505" s="2">
        <f>LOG(N1505,10)</f>
        <v>5.3733947951174397</v>
      </c>
      <c r="P1505" s="2">
        <f>LOG(L1505/K1505, 2)</f>
        <v>-0.13894675983322488</v>
      </c>
      <c r="Q1505" s="1">
        <v>-0.149063</v>
      </c>
      <c r="R1505" s="1">
        <v>0.81784999999999997</v>
      </c>
      <c r="S1505" s="1">
        <f>-1*LOG10(R1505)</f>
        <v>8.7326341983801958E-2</v>
      </c>
      <c r="T1505" s="1">
        <v>0.99990000000000001</v>
      </c>
      <c r="U1505" s="1" t="s">
        <v>142</v>
      </c>
      <c r="V1505" s="1" t="s">
        <v>36</v>
      </c>
      <c r="W1505" s="1" t="s">
        <v>36</v>
      </c>
      <c r="X1505" s="1" t="s">
        <v>36</v>
      </c>
      <c r="Y1505" s="1" t="s">
        <v>36</v>
      </c>
    </row>
    <row r="1506" spans="1:25" x14ac:dyDescent="0.3">
      <c r="A1506" s="1" t="s">
        <v>9175</v>
      </c>
      <c r="B1506" s="1" t="s">
        <v>9175</v>
      </c>
      <c r="C1506" s="1" t="s">
        <v>9174</v>
      </c>
      <c r="D1506" s="8">
        <f>(L1506/K1506*100)-100</f>
        <v>218.19080739095824</v>
      </c>
      <c r="E1506" s="1" t="s">
        <v>332</v>
      </c>
      <c r="F1506" s="1" t="s">
        <v>22</v>
      </c>
      <c r="G1506" s="1" t="s">
        <v>23</v>
      </c>
      <c r="H1506" s="1">
        <v>119.33499999999999</v>
      </c>
      <c r="I1506" s="1">
        <v>379.71300000000002</v>
      </c>
      <c r="J1506" s="1">
        <v>1.6698900000000001</v>
      </c>
      <c r="K1506" s="1">
        <f>IF(H1506=0, 0.1, H1506)</f>
        <v>119.33499999999999</v>
      </c>
      <c r="L1506" s="1">
        <f>IF(I1506=0, 0.1, I1506)</f>
        <v>379.71300000000002</v>
      </c>
      <c r="M1506" s="2">
        <f>LOG(L1506/K1506, 10)</f>
        <v>0.50268762861964555</v>
      </c>
      <c r="N1506" s="2">
        <f>AVERAGE(K1506:L1506)</f>
        <v>249.524</v>
      </c>
      <c r="O1506" s="2">
        <f>LOG(N1506,10)</f>
        <v>2.3971123237721859</v>
      </c>
      <c r="P1506" s="2">
        <f>LOG(L1506/K1506, 2)</f>
        <v>1.6698921564639053</v>
      </c>
      <c r="Q1506" s="1">
        <v>5.0175699999999997E-2</v>
      </c>
      <c r="R1506" s="1">
        <v>0.34515000000000001</v>
      </c>
      <c r="S1506" s="1">
        <f>-1*LOG10(R1506)</f>
        <v>0.46199212227567532</v>
      </c>
      <c r="T1506" s="1">
        <v>0.99990000000000001</v>
      </c>
      <c r="U1506" s="1" t="s">
        <v>1161</v>
      </c>
      <c r="V1506" s="1" t="s">
        <v>33</v>
      </c>
      <c r="W1506" s="1" t="s">
        <v>9173</v>
      </c>
      <c r="X1506" s="1" t="s">
        <v>27</v>
      </c>
      <c r="Y1506" s="1" t="s">
        <v>9172</v>
      </c>
    </row>
    <row r="1507" spans="1:25" x14ac:dyDescent="0.3">
      <c r="A1507" s="1" t="s">
        <v>6374</v>
      </c>
      <c r="B1507" s="1" t="s">
        <v>6374</v>
      </c>
      <c r="C1507" s="1" t="s">
        <v>6373</v>
      </c>
      <c r="D1507" s="8">
        <f>(L1507/K1507*100)-100</f>
        <v>-73.887372114278975</v>
      </c>
      <c r="E1507" s="1" t="s">
        <v>680</v>
      </c>
      <c r="F1507" s="1" t="s">
        <v>22</v>
      </c>
      <c r="G1507" s="1" t="s">
        <v>23</v>
      </c>
      <c r="H1507" s="1">
        <v>169.58500000000001</v>
      </c>
      <c r="I1507" s="1">
        <v>44.283099999999997</v>
      </c>
      <c r="J1507" s="1">
        <v>-1.9371799999999999</v>
      </c>
      <c r="K1507" s="1">
        <f>IF(H1507=0, 0.1, H1507)</f>
        <v>169.58500000000001</v>
      </c>
      <c r="L1507" s="1">
        <f>IF(I1507=0, 0.1, I1507)</f>
        <v>44.283099999999997</v>
      </c>
      <c r="M1507" s="2">
        <f>LOG(L1507/K1507, 10)</f>
        <v>-0.58314942006373827</v>
      </c>
      <c r="N1507" s="2">
        <f>AVERAGE(K1507:L1507)</f>
        <v>106.93405</v>
      </c>
      <c r="O1507" s="2">
        <f>LOG(N1507,10)</f>
        <v>2.0291160155221615</v>
      </c>
      <c r="P1507" s="2">
        <f>LOG(L1507/K1507, 2)</f>
        <v>-1.9371804420270047</v>
      </c>
      <c r="Q1507" s="1">
        <v>-0.149891</v>
      </c>
      <c r="R1507" s="1">
        <v>0.505</v>
      </c>
      <c r="S1507" s="1">
        <f>-1*LOG10(R1507)</f>
        <v>0.29670862188133862</v>
      </c>
      <c r="T1507" s="1">
        <v>0.99990000000000001</v>
      </c>
      <c r="U1507" s="1" t="s">
        <v>1161</v>
      </c>
      <c r="V1507" s="1" t="s">
        <v>24</v>
      </c>
      <c r="W1507" s="1" t="s">
        <v>6372</v>
      </c>
      <c r="X1507" s="1" t="s">
        <v>25</v>
      </c>
      <c r="Y1507" s="1" t="s">
        <v>6371</v>
      </c>
    </row>
    <row r="1508" spans="1:25" x14ac:dyDescent="0.3">
      <c r="A1508" s="1" t="s">
        <v>1738</v>
      </c>
      <c r="B1508" s="1" t="s">
        <v>1738</v>
      </c>
      <c r="C1508" s="1" t="s">
        <v>1737</v>
      </c>
      <c r="D1508" s="8">
        <f>(L1508/K1508*100)-100</f>
        <v>65.50010007460105</v>
      </c>
      <c r="E1508" s="1" t="s">
        <v>968</v>
      </c>
      <c r="F1508" s="1" t="s">
        <v>22</v>
      </c>
      <c r="G1508" s="1" t="s">
        <v>23</v>
      </c>
      <c r="H1508" s="1">
        <v>27.479500000000002</v>
      </c>
      <c r="I1508" s="1">
        <v>45.4786</v>
      </c>
      <c r="J1508" s="1">
        <v>0.726831</v>
      </c>
      <c r="K1508" s="1">
        <f>IF(H1508=0, 0.1, H1508)</f>
        <v>27.479500000000002</v>
      </c>
      <c r="L1508" s="1">
        <f>IF(I1508=0, 0.1, I1508)</f>
        <v>45.4786</v>
      </c>
      <c r="M1508" s="2">
        <f>LOG(L1508/K1508, 10)</f>
        <v>0.21879826072100564</v>
      </c>
      <c r="N1508" s="2">
        <f>AVERAGE(K1508:L1508)</f>
        <v>36.479050000000001</v>
      </c>
      <c r="O1508" s="2">
        <f>LOG(N1508,10)</f>
        <v>1.5620435197569806</v>
      </c>
      <c r="P1508" s="2">
        <f>LOG(L1508/K1508, 2)</f>
        <v>0.72683208940159871</v>
      </c>
      <c r="Q1508" s="1">
        <v>0</v>
      </c>
      <c r="R1508" s="1">
        <v>1</v>
      </c>
      <c r="S1508" s="1">
        <f>-1*LOG10(R1508)</f>
        <v>0</v>
      </c>
      <c r="T1508" s="1">
        <v>1</v>
      </c>
      <c r="U1508" s="1" t="s">
        <v>1161</v>
      </c>
      <c r="V1508" s="1" t="s">
        <v>37</v>
      </c>
      <c r="W1508" s="1" t="s">
        <v>1736</v>
      </c>
      <c r="X1508" s="1" t="s">
        <v>25</v>
      </c>
      <c r="Y1508" s="1" t="s">
        <v>1735</v>
      </c>
    </row>
    <row r="1509" spans="1:25" x14ac:dyDescent="0.3">
      <c r="A1509" s="1" t="s">
        <v>7816</v>
      </c>
      <c r="B1509" s="1" t="s">
        <v>7816</v>
      </c>
      <c r="C1509" s="1" t="s">
        <v>7815</v>
      </c>
      <c r="D1509" s="8">
        <f>(L1509/K1509*100)-100</f>
        <v>40.565908853476088</v>
      </c>
      <c r="E1509" s="1" t="s">
        <v>7814</v>
      </c>
      <c r="F1509" s="1" t="s">
        <v>22</v>
      </c>
      <c r="G1509" s="1" t="s">
        <v>23</v>
      </c>
      <c r="H1509" s="1">
        <v>1244.3699999999999</v>
      </c>
      <c r="I1509" s="1">
        <v>1749.16</v>
      </c>
      <c r="J1509" s="1">
        <v>0.49125099999999999</v>
      </c>
      <c r="K1509" s="1">
        <f>IF(H1509=0, 0.1, H1509)</f>
        <v>1244.3699999999999</v>
      </c>
      <c r="L1509" s="1">
        <f>IF(I1509=0, 0.1, I1509)</f>
        <v>1749.16</v>
      </c>
      <c r="M1509" s="2">
        <f>LOG(L1509/K1509, 10)</f>
        <v>0.14788000495082726</v>
      </c>
      <c r="N1509" s="2">
        <f>AVERAGE(K1509:L1509)</f>
        <v>1496.7649999999999</v>
      </c>
      <c r="O1509" s="2">
        <f>LOG(N1509,10)</f>
        <v>3.175153619170878</v>
      </c>
      <c r="P1509" s="2">
        <f>LOG(L1509/K1509, 2)</f>
        <v>0.49124674311823541</v>
      </c>
      <c r="Q1509" s="1">
        <v>0.385963</v>
      </c>
      <c r="R1509" s="1">
        <v>0.5786</v>
      </c>
      <c r="S1509" s="1">
        <f>-1*LOG10(R1509)</f>
        <v>0.23762157068803588</v>
      </c>
      <c r="T1509" s="1">
        <v>0.99990000000000001</v>
      </c>
      <c r="U1509" s="1" t="s">
        <v>1161</v>
      </c>
      <c r="V1509" s="1" t="s">
        <v>47</v>
      </c>
      <c r="W1509" s="1" t="s">
        <v>7813</v>
      </c>
      <c r="X1509" s="1" t="s">
        <v>27</v>
      </c>
      <c r="Y1509" s="1" t="s">
        <v>7812</v>
      </c>
    </row>
    <row r="1510" spans="1:25" x14ac:dyDescent="0.3">
      <c r="A1510" s="1" t="s">
        <v>1927</v>
      </c>
      <c r="B1510" s="1" t="s">
        <v>1927</v>
      </c>
      <c r="C1510" s="1" t="s">
        <v>1926</v>
      </c>
      <c r="D1510" s="8">
        <f>(L1510/K1510*100)-100</f>
        <v>-15.074510089339327</v>
      </c>
      <c r="E1510" s="1" t="s">
        <v>854</v>
      </c>
      <c r="F1510" s="1" t="s">
        <v>22</v>
      </c>
      <c r="G1510" s="1" t="s">
        <v>23</v>
      </c>
      <c r="H1510" s="1">
        <v>27.479500000000002</v>
      </c>
      <c r="I1510" s="1">
        <v>23.3371</v>
      </c>
      <c r="J1510" s="1">
        <v>-0.235734</v>
      </c>
      <c r="K1510" s="1">
        <f>IF(H1510=0, 0.1, H1510)</f>
        <v>27.479500000000002</v>
      </c>
      <c r="L1510" s="1">
        <f>IF(I1510=0, 0.1, I1510)</f>
        <v>23.3371</v>
      </c>
      <c r="M1510" s="2">
        <f>LOG(L1510/K1510, 10)</f>
        <v>-7.0961939131082966E-2</v>
      </c>
      <c r="N1510" s="2">
        <f>AVERAGE(K1510:L1510)</f>
        <v>25.408300000000001</v>
      </c>
      <c r="O1510" s="2">
        <f>LOG(N1510,10)</f>
        <v>1.4049756085640439</v>
      </c>
      <c r="P1510" s="2">
        <f>LOG(L1510/K1510, 2)</f>
        <v>-0.23573045926723141</v>
      </c>
      <c r="Q1510" s="1">
        <v>0</v>
      </c>
      <c r="R1510" s="1">
        <v>1</v>
      </c>
      <c r="S1510" s="1">
        <f>-1*LOG10(R1510)</f>
        <v>0</v>
      </c>
      <c r="T1510" s="1">
        <v>1</v>
      </c>
      <c r="U1510" s="1" t="s">
        <v>1161</v>
      </c>
      <c r="V1510" s="1" t="s">
        <v>49</v>
      </c>
      <c r="W1510" s="1" t="s">
        <v>1925</v>
      </c>
      <c r="X1510" s="1" t="s">
        <v>25</v>
      </c>
      <c r="Y1510" s="1" t="s">
        <v>1924</v>
      </c>
    </row>
    <row r="1511" spans="1:25" x14ac:dyDescent="0.3">
      <c r="A1511" s="1" t="s">
        <v>9207</v>
      </c>
      <c r="B1511" s="1" t="s">
        <v>9207</v>
      </c>
      <c r="C1511" s="1" t="s">
        <v>9206</v>
      </c>
      <c r="D1511" s="8">
        <f>(L1511/K1511*100)-100</f>
        <v>-21.776212806323045</v>
      </c>
      <c r="E1511" s="1" t="s">
        <v>490</v>
      </c>
      <c r="F1511" s="1" t="s">
        <v>22</v>
      </c>
      <c r="G1511" s="1" t="s">
        <v>23</v>
      </c>
      <c r="H1511" s="1">
        <v>59.667400000000001</v>
      </c>
      <c r="I1511" s="1">
        <v>46.674100000000003</v>
      </c>
      <c r="J1511" s="1">
        <v>-0.35431800000000002</v>
      </c>
      <c r="K1511" s="1">
        <f>IF(H1511=0, 0.1, H1511)</f>
        <v>59.667400000000001</v>
      </c>
      <c r="L1511" s="1">
        <f>IF(I1511=0, 0.1, I1511)</f>
        <v>46.674100000000003</v>
      </c>
      <c r="M1511" s="2">
        <f>LOG(L1511/K1511, 10)</f>
        <v>-0.10666116156849806</v>
      </c>
      <c r="N1511" s="2">
        <f>AVERAGE(K1511:L1511)</f>
        <v>53.170749999999998</v>
      </c>
      <c r="O1511" s="2">
        <f>LOG(N1511,10)</f>
        <v>1.7256727862980827</v>
      </c>
      <c r="P1511" s="2">
        <f>LOG(L1511/K1511, 2)</f>
        <v>-0.35432070924771392</v>
      </c>
      <c r="Q1511" s="1">
        <v>-2.1604600000000002E-2</v>
      </c>
      <c r="R1511" s="1">
        <v>0.86895</v>
      </c>
      <c r="S1511" s="1">
        <f>-1*LOG10(R1511)</f>
        <v>6.1005212445261608E-2</v>
      </c>
      <c r="T1511" s="1">
        <v>0.99990000000000001</v>
      </c>
      <c r="U1511" s="1" t="s">
        <v>1161</v>
      </c>
      <c r="V1511" s="1" t="s">
        <v>33</v>
      </c>
      <c r="W1511" s="1" t="s">
        <v>9205</v>
      </c>
      <c r="X1511" s="1" t="s">
        <v>27</v>
      </c>
      <c r="Y1511" s="1" t="s">
        <v>9204</v>
      </c>
    </row>
    <row r="1512" spans="1:25" x14ac:dyDescent="0.3">
      <c r="A1512" s="1" t="s">
        <v>4191</v>
      </c>
      <c r="B1512" s="1" t="s">
        <v>4191</v>
      </c>
      <c r="C1512" s="1" t="s">
        <v>4190</v>
      </c>
      <c r="D1512" s="8">
        <f>(L1512/K1512*100)-100</f>
        <v>6.8971784340650828</v>
      </c>
      <c r="E1512" s="1" t="s">
        <v>63</v>
      </c>
      <c r="F1512" s="1" t="s">
        <v>22</v>
      </c>
      <c r="G1512" s="1" t="s">
        <v>23</v>
      </c>
      <c r="H1512" s="1">
        <v>64.375600000000006</v>
      </c>
      <c r="I1512" s="1">
        <v>68.815700000000007</v>
      </c>
      <c r="J1512" s="1">
        <v>9.6222600000000005E-2</v>
      </c>
      <c r="K1512" s="1">
        <f>IF(H1512=0, 0.1, H1512)</f>
        <v>64.375600000000006</v>
      </c>
      <c r="L1512" s="1">
        <f>IF(I1512=0, 0.1, I1512)</f>
        <v>68.815700000000007</v>
      </c>
      <c r="M1512" s="2">
        <f>LOG(L1512/K1512, 10)</f>
        <v>2.8966242096636778E-2</v>
      </c>
      <c r="N1512" s="2">
        <f>AVERAGE(K1512:L1512)</f>
        <v>66.595650000000006</v>
      </c>
      <c r="O1512" s="2">
        <f>LOG(N1512,10)</f>
        <v>1.8234458621628655</v>
      </c>
      <c r="P1512" s="2">
        <f>LOG(L1512/K1512, 2)</f>
        <v>9.6223773424126746E-2</v>
      </c>
      <c r="Q1512" s="1">
        <v>0</v>
      </c>
      <c r="R1512" s="1">
        <v>1</v>
      </c>
      <c r="S1512" s="1">
        <f>-1*LOG10(R1512)</f>
        <v>0</v>
      </c>
      <c r="T1512" s="1">
        <v>1</v>
      </c>
      <c r="U1512" s="1" t="s">
        <v>1161</v>
      </c>
      <c r="V1512" s="1" t="s">
        <v>44</v>
      </c>
      <c r="W1512" s="1" t="s">
        <v>4189</v>
      </c>
      <c r="X1512" s="1" t="s">
        <v>25</v>
      </c>
      <c r="Y1512" s="1" t="s">
        <v>4188</v>
      </c>
    </row>
    <row r="1513" spans="1:25" x14ac:dyDescent="0.3">
      <c r="A1513" s="1" t="s">
        <v>4187</v>
      </c>
      <c r="B1513" s="1" t="s">
        <v>4187</v>
      </c>
      <c r="C1513" s="1" t="s">
        <v>4186</v>
      </c>
      <c r="D1513" s="8">
        <f>(L1513/K1513*100)-100</f>
        <v>-61.88997360372062</v>
      </c>
      <c r="E1513" s="1" t="s">
        <v>166</v>
      </c>
      <c r="F1513" s="1" t="s">
        <v>22</v>
      </c>
      <c r="G1513" s="1" t="s">
        <v>23</v>
      </c>
      <c r="H1513" s="1">
        <v>119.33499999999999</v>
      </c>
      <c r="I1513" s="1">
        <v>45.4786</v>
      </c>
      <c r="J1513" s="1">
        <v>-1.39175</v>
      </c>
      <c r="K1513" s="1">
        <f>IF(H1513=0, 0.1, H1513)</f>
        <v>119.33499999999999</v>
      </c>
      <c r="L1513" s="1">
        <f>IF(I1513=0, 0.1, I1513)</f>
        <v>45.4786</v>
      </c>
      <c r="M1513" s="2">
        <f>LOG(L1513/K1513, 10)</f>
        <v>-0.41896075042083963</v>
      </c>
      <c r="N1513" s="2">
        <f>AVERAGE(K1513:L1513)</f>
        <v>82.406800000000004</v>
      </c>
      <c r="O1513" s="2">
        <f>LOG(N1513,10)</f>
        <v>1.9159630500542539</v>
      </c>
      <c r="P1513" s="2">
        <f>LOG(L1513/K1513, 2)</f>
        <v>-1.3917574874780796</v>
      </c>
      <c r="Q1513" s="1">
        <v>-0.19569</v>
      </c>
      <c r="R1513" s="1">
        <v>0.37259999999999999</v>
      </c>
      <c r="S1513" s="1">
        <f>-1*LOG10(R1513)</f>
        <v>0.42875714943977622</v>
      </c>
      <c r="T1513" s="1">
        <v>0.99990000000000001</v>
      </c>
      <c r="U1513" s="1" t="s">
        <v>1161</v>
      </c>
      <c r="V1513" s="1" t="s">
        <v>44</v>
      </c>
      <c r="W1513" s="1" t="s">
        <v>4185</v>
      </c>
      <c r="X1513" s="1" t="s">
        <v>25</v>
      </c>
      <c r="Y1513" s="1" t="s">
        <v>4184</v>
      </c>
    </row>
    <row r="1514" spans="1:25" x14ac:dyDescent="0.3">
      <c r="A1514" s="1" t="s">
        <v>8959</v>
      </c>
      <c r="B1514" s="1" t="s">
        <v>8959</v>
      </c>
      <c r="C1514" s="1" t="s">
        <v>8958</v>
      </c>
      <c r="D1514" s="8">
        <f>(L1514/K1514*100)-100</f>
        <v>-63.810263425539311</v>
      </c>
      <c r="E1514" s="1" t="s">
        <v>815</v>
      </c>
      <c r="F1514" s="1" t="s">
        <v>22</v>
      </c>
      <c r="G1514" s="1" t="s">
        <v>23</v>
      </c>
      <c r="H1514" s="1">
        <v>307.75299999999999</v>
      </c>
      <c r="I1514" s="1">
        <v>111.375</v>
      </c>
      <c r="J1514" s="1">
        <v>-1.46635</v>
      </c>
      <c r="K1514" s="1">
        <f>IF(H1514=0, 0.1, H1514)</f>
        <v>307.75299999999999</v>
      </c>
      <c r="L1514" s="1">
        <f>IF(I1514=0, 0.1, I1514)</f>
        <v>111.375</v>
      </c>
      <c r="M1514" s="2">
        <f>LOG(L1514/K1514, 10)</f>
        <v>-0.44141457811519075</v>
      </c>
      <c r="N1514" s="2">
        <f>AVERAGE(K1514:L1514)</f>
        <v>209.56399999999999</v>
      </c>
      <c r="O1514" s="2">
        <f>LOG(N1514,10)</f>
        <v>2.3213166793414195</v>
      </c>
      <c r="P1514" s="2">
        <f>LOG(L1514/K1514, 2)</f>
        <v>-1.4663474885337044</v>
      </c>
      <c r="Q1514" s="1">
        <v>-0.17911299999999999</v>
      </c>
      <c r="R1514" s="1">
        <v>0.53505000000000003</v>
      </c>
      <c r="S1514" s="1">
        <f>-1*LOG10(R1514)</f>
        <v>0.27160563160596474</v>
      </c>
      <c r="T1514" s="1">
        <v>0.99990000000000001</v>
      </c>
      <c r="U1514" s="1" t="s">
        <v>1161</v>
      </c>
      <c r="V1514" s="1" t="s">
        <v>33</v>
      </c>
      <c r="W1514" s="1" t="s">
        <v>8957</v>
      </c>
      <c r="X1514" s="1" t="s">
        <v>27</v>
      </c>
      <c r="Y1514" s="1" t="s">
        <v>8956</v>
      </c>
    </row>
    <row r="1515" spans="1:25" x14ac:dyDescent="0.3">
      <c r="A1515" s="1" t="s">
        <v>2842</v>
      </c>
      <c r="B1515" s="1" t="s">
        <v>2842</v>
      </c>
      <c r="C1515" s="1" t="s">
        <v>2841</v>
      </c>
      <c r="D1515" s="8">
        <f>(L1515/K1515*100)-100</f>
        <v>92.279683606832378</v>
      </c>
      <c r="E1515" s="1" t="s">
        <v>792</v>
      </c>
      <c r="F1515" s="1" t="s">
        <v>22</v>
      </c>
      <c r="G1515" s="1" t="s">
        <v>23</v>
      </c>
      <c r="H1515" s="1">
        <v>32.187800000000003</v>
      </c>
      <c r="I1515" s="1">
        <v>61.890599999999999</v>
      </c>
      <c r="J1515" s="1">
        <v>0.94320599999999999</v>
      </c>
      <c r="K1515" s="1">
        <f>IF(H1515=0, 0.1, H1515)</f>
        <v>32.187800000000003</v>
      </c>
      <c r="L1515" s="1">
        <f>IF(I1515=0, 0.1, I1515)</f>
        <v>61.890599999999999</v>
      </c>
      <c r="M1515" s="2">
        <f>LOG(L1515/K1515, 10)</f>
        <v>0.28393339883252011</v>
      </c>
      <c r="N1515" s="2">
        <f>AVERAGE(K1515:L1515)</f>
        <v>47.039200000000001</v>
      </c>
      <c r="O1515" s="2">
        <f>LOG(N1515,10)</f>
        <v>1.6724599270446989</v>
      </c>
      <c r="P1515" s="2">
        <f>LOG(L1515/K1515, 2)</f>
        <v>0.94320633465860737</v>
      </c>
      <c r="Q1515" s="1">
        <v>0</v>
      </c>
      <c r="R1515" s="1">
        <v>1</v>
      </c>
      <c r="S1515" s="1">
        <f>-1*LOG10(R1515)</f>
        <v>0</v>
      </c>
      <c r="T1515" s="1">
        <v>1</v>
      </c>
      <c r="U1515" s="1" t="s">
        <v>1161</v>
      </c>
      <c r="V1515" s="1" t="s">
        <v>34</v>
      </c>
      <c r="W1515" s="1" t="s">
        <v>2840</v>
      </c>
      <c r="X1515" s="1" t="s">
        <v>25</v>
      </c>
      <c r="Y1515" s="1" t="s">
        <v>2839</v>
      </c>
    </row>
    <row r="1516" spans="1:25" x14ac:dyDescent="0.3">
      <c r="A1516" s="1" t="s">
        <v>9376</v>
      </c>
      <c r="B1516" s="1" t="s">
        <v>9376</v>
      </c>
      <c r="C1516" s="1" t="s">
        <v>9375</v>
      </c>
      <c r="D1516" s="8">
        <f>(L1516/K1516*100)-100</f>
        <v>23237.1</v>
      </c>
      <c r="E1516" s="1" t="s">
        <v>476</v>
      </c>
      <c r="F1516" s="1" t="s">
        <v>22</v>
      </c>
      <c r="G1516" s="1" t="s">
        <v>23</v>
      </c>
      <c r="H1516" s="1">
        <v>0</v>
      </c>
      <c r="I1516" s="1">
        <v>23.3371</v>
      </c>
      <c r="K1516" s="1">
        <f>IF(H1516=0, 0.1, H1516)</f>
        <v>0.1</v>
      </c>
      <c r="L1516" s="1">
        <f>IF(I1516=0, 0.1, I1516)</f>
        <v>23.3371</v>
      </c>
      <c r="M1516" s="2">
        <f>LOG(L1516/K1516, 10)</f>
        <v>2.3680468871743163</v>
      </c>
      <c r="N1516" s="2">
        <f>AVERAGE(K1516:L1516)</f>
        <v>11.71855</v>
      </c>
      <c r="O1516" s="2">
        <f>LOG(N1516,10)</f>
        <v>1.0688738773854054</v>
      </c>
      <c r="P1516" s="2">
        <f>LOG(L1516/K1516, 2)</f>
        <v>7.8664814845149253</v>
      </c>
      <c r="Q1516" s="1">
        <v>0</v>
      </c>
      <c r="R1516" s="1">
        <v>1</v>
      </c>
      <c r="S1516" s="1">
        <f>-1*LOG10(R1516)</f>
        <v>0</v>
      </c>
      <c r="T1516" s="1">
        <v>1</v>
      </c>
      <c r="U1516" s="1" t="s">
        <v>1161</v>
      </c>
      <c r="V1516" s="1" t="s">
        <v>33</v>
      </c>
      <c r="W1516" s="1" t="s">
        <v>9374</v>
      </c>
      <c r="X1516" s="1" t="s">
        <v>27</v>
      </c>
      <c r="Y1516" s="1" t="s">
        <v>9373</v>
      </c>
    </row>
    <row r="1517" spans="1:25" x14ac:dyDescent="0.3">
      <c r="A1517" s="1" t="s">
        <v>5028</v>
      </c>
      <c r="B1517" s="1" t="s">
        <v>5028</v>
      </c>
      <c r="C1517" s="1" t="s">
        <v>5027</v>
      </c>
      <c r="D1517" s="8">
        <f>(L1517/K1517*100)-100</f>
        <v>-99.68932328397716</v>
      </c>
      <c r="E1517" s="1" t="s">
        <v>395</v>
      </c>
      <c r="F1517" s="1" t="s">
        <v>22</v>
      </c>
      <c r="G1517" s="1" t="s">
        <v>23</v>
      </c>
      <c r="H1517" s="1">
        <v>32.187800000000003</v>
      </c>
      <c r="I1517" s="1">
        <v>0</v>
      </c>
      <c r="K1517" s="1">
        <f>IF(H1517=0, 0.1, H1517)</f>
        <v>32.187800000000003</v>
      </c>
      <c r="L1517" s="1">
        <f>IF(I1517=0, 0.1, I1517)</f>
        <v>0.1</v>
      </c>
      <c r="M1517" s="2">
        <f>LOG(L1517/K1517, 10)</f>
        <v>-2.5076912941596317</v>
      </c>
      <c r="N1517" s="2">
        <f>AVERAGE(K1517:L1517)</f>
        <v>16.143900000000002</v>
      </c>
      <c r="O1517" s="2">
        <f>LOG(N1517,10)</f>
        <v>1.2080084587551558</v>
      </c>
      <c r="P1517" s="2">
        <f>LOG(L1517/K1517, 2)</f>
        <v>-8.3303701633733311</v>
      </c>
      <c r="Q1517" s="1">
        <v>0</v>
      </c>
      <c r="R1517" s="1">
        <v>1</v>
      </c>
      <c r="S1517" s="1">
        <f>-1*LOG10(R1517)</f>
        <v>0</v>
      </c>
      <c r="T1517" s="1">
        <v>1</v>
      </c>
      <c r="U1517" s="1" t="s">
        <v>1161</v>
      </c>
      <c r="V1517" s="1" t="s">
        <v>42</v>
      </c>
      <c r="W1517" s="1" t="s">
        <v>5026</v>
      </c>
      <c r="X1517" s="1" t="s">
        <v>25</v>
      </c>
      <c r="Y1517" s="1" t="s">
        <v>5025</v>
      </c>
    </row>
    <row r="1518" spans="1:25" x14ac:dyDescent="0.3">
      <c r="A1518" s="1" t="s">
        <v>1623</v>
      </c>
      <c r="B1518" s="1" t="s">
        <v>1623</v>
      </c>
      <c r="C1518" s="1" t="s">
        <v>1622</v>
      </c>
      <c r="D1518" s="8">
        <f>(L1518/K1518*100)-100</f>
        <v>-13.956203085288735</v>
      </c>
      <c r="E1518" s="1" t="s">
        <v>1621</v>
      </c>
      <c r="F1518" s="1" t="s">
        <v>22</v>
      </c>
      <c r="G1518" s="1" t="s">
        <v>23</v>
      </c>
      <c r="H1518" s="1">
        <v>1353.52</v>
      </c>
      <c r="I1518" s="1">
        <v>1164.6199999999999</v>
      </c>
      <c r="J1518" s="1">
        <v>-0.21685499999999999</v>
      </c>
      <c r="K1518" s="1">
        <f>IF(H1518=0, 0.1, H1518)</f>
        <v>1353.52</v>
      </c>
      <c r="L1518" s="1">
        <f>IF(I1518=0, 0.1, I1518)</f>
        <v>1164.6199999999999</v>
      </c>
      <c r="M1518" s="2">
        <f>LOG(L1518/K1518, 10)</f>
        <v>-6.5280433445848884E-2</v>
      </c>
      <c r="N1518" s="2">
        <f>AVERAGE(K1518:L1518)</f>
        <v>1259.07</v>
      </c>
      <c r="O1518" s="2">
        <f>LOG(N1518,10)</f>
        <v>3.1000498760718274</v>
      </c>
      <c r="P1518" s="2">
        <f>LOG(L1518/K1518, 2)</f>
        <v>-0.21685690591019005</v>
      </c>
      <c r="Q1518" s="1">
        <v>-0.17967</v>
      </c>
      <c r="R1518" s="1">
        <v>0.77549999999999997</v>
      </c>
      <c r="S1518" s="1">
        <f>-1*LOG10(R1518)</f>
        <v>0.11041819785037627</v>
      </c>
      <c r="T1518" s="1">
        <v>0.99990000000000001</v>
      </c>
      <c r="U1518" s="1" t="s">
        <v>1161</v>
      </c>
      <c r="V1518" s="1" t="s">
        <v>37</v>
      </c>
      <c r="W1518" s="1" t="s">
        <v>1620</v>
      </c>
      <c r="X1518" s="1" t="s">
        <v>25</v>
      </c>
      <c r="Y1518" s="1" t="s">
        <v>1619</v>
      </c>
    </row>
    <row r="1519" spans="1:25" x14ac:dyDescent="0.3">
      <c r="A1519" s="1" t="s">
        <v>4708</v>
      </c>
      <c r="B1519" s="1" t="s">
        <v>4708</v>
      </c>
      <c r="C1519" s="1" t="s">
        <v>4707</v>
      </c>
      <c r="D1519" s="8">
        <f>(L1519/K1519*100)-100</f>
        <v>-99.63609235975909</v>
      </c>
      <c r="E1519" s="1" t="s">
        <v>1115</v>
      </c>
      <c r="F1519" s="1" t="s">
        <v>22</v>
      </c>
      <c r="G1519" s="1" t="s">
        <v>23</v>
      </c>
      <c r="H1519" s="1">
        <v>27.479500000000002</v>
      </c>
      <c r="I1519" s="1">
        <v>0</v>
      </c>
      <c r="K1519" s="1">
        <f>IF(H1519=0, 0.1, H1519)</f>
        <v>27.479500000000002</v>
      </c>
      <c r="L1519" s="1">
        <f>IF(I1519=0, 0.1, I1519)</f>
        <v>0.1</v>
      </c>
      <c r="M1519" s="2">
        <f>LOG(L1519/K1519, 10)</f>
        <v>-2.4390088263053991</v>
      </c>
      <c r="N1519" s="2">
        <f>AVERAGE(K1519:L1519)</f>
        <v>13.789750000000002</v>
      </c>
      <c r="O1519" s="2">
        <f>LOG(N1519,10)</f>
        <v>1.1395563927454901</v>
      </c>
      <c r="P1519" s="2">
        <f>LOG(L1519/K1519, 2)</f>
        <v>-8.1022119437821569</v>
      </c>
      <c r="Q1519" s="1">
        <v>0</v>
      </c>
      <c r="R1519" s="1">
        <v>1</v>
      </c>
      <c r="S1519" s="1">
        <f>-1*LOG10(R1519)</f>
        <v>0</v>
      </c>
      <c r="T1519" s="1">
        <v>1</v>
      </c>
      <c r="U1519" s="1" t="s">
        <v>1161</v>
      </c>
      <c r="V1519" s="1" t="s">
        <v>43</v>
      </c>
      <c r="W1519" s="1" t="s">
        <v>4706</v>
      </c>
      <c r="X1519" s="1" t="s">
        <v>27</v>
      </c>
      <c r="Y1519" s="1" t="s">
        <v>4705</v>
      </c>
    </row>
    <row r="1520" spans="1:25" x14ac:dyDescent="0.3">
      <c r="A1520" s="1" t="s">
        <v>7401</v>
      </c>
      <c r="B1520" s="1" t="s">
        <v>7401</v>
      </c>
      <c r="C1520" s="1" t="s">
        <v>7400</v>
      </c>
      <c r="D1520" s="8">
        <f>(L1520/K1520*100)-100</f>
        <v>-99.84466164198858</v>
      </c>
      <c r="E1520" s="1" t="s">
        <v>7399</v>
      </c>
      <c r="F1520" s="1" t="s">
        <v>22</v>
      </c>
      <c r="G1520" s="1" t="s">
        <v>23</v>
      </c>
      <c r="H1520" s="1">
        <v>64.375600000000006</v>
      </c>
      <c r="I1520" s="1">
        <v>0</v>
      </c>
      <c r="K1520" s="1">
        <f>IF(H1520=0, 0.1, H1520)</f>
        <v>64.375600000000006</v>
      </c>
      <c r="L1520" s="1">
        <f>IF(I1520=0, 0.1, I1520)</f>
        <v>0.1</v>
      </c>
      <c r="M1520" s="2">
        <f>LOG(L1520/K1520, 10)</f>
        <v>-2.8087212898236129</v>
      </c>
      <c r="N1520" s="2">
        <f>AVERAGE(K1520:L1520)</f>
        <v>32.2378</v>
      </c>
      <c r="O1520" s="2">
        <f>LOG(N1520,10)</f>
        <v>1.5083653966423365</v>
      </c>
      <c r="P1520" s="2">
        <f>LOG(L1520/K1520, 2)</f>
        <v>-9.3303701633733311</v>
      </c>
      <c r="Q1520" s="1">
        <v>0</v>
      </c>
      <c r="R1520" s="1">
        <v>1</v>
      </c>
      <c r="S1520" s="1">
        <f>-1*LOG10(R1520)</f>
        <v>0</v>
      </c>
      <c r="T1520" s="1">
        <v>1</v>
      </c>
      <c r="U1520" s="1" t="s">
        <v>1161</v>
      </c>
      <c r="V1520" s="1" t="s">
        <v>30</v>
      </c>
      <c r="W1520" s="1" t="s">
        <v>7398</v>
      </c>
      <c r="X1520" s="1" t="s">
        <v>27</v>
      </c>
      <c r="Y1520" s="1" t="s">
        <v>7397</v>
      </c>
    </row>
    <row r="1521" spans="1:25" x14ac:dyDescent="0.3">
      <c r="A1521" s="1" t="s">
        <v>5316</v>
      </c>
      <c r="B1521" s="1" t="s">
        <v>5316</v>
      </c>
      <c r="C1521" s="1" t="s">
        <v>5315</v>
      </c>
      <c r="D1521" s="8">
        <f>(L1521/K1521*100)-100</f>
        <v>26.988785632022228</v>
      </c>
      <c r="E1521" s="1" t="s">
        <v>5314</v>
      </c>
      <c r="F1521" s="1" t="s">
        <v>22</v>
      </c>
      <c r="G1521" s="1" t="s">
        <v>23</v>
      </c>
      <c r="H1521" s="1">
        <v>188.41900000000001</v>
      </c>
      <c r="I1521" s="1">
        <v>239.27099999999999</v>
      </c>
      <c r="J1521" s="1">
        <v>0.34470499999999998</v>
      </c>
      <c r="K1521" s="1">
        <f>IF(H1521=0, 0.1, H1521)</f>
        <v>188.41900000000001</v>
      </c>
      <c r="L1521" s="1">
        <f>IF(I1521=0, 0.1, I1521)</f>
        <v>239.27099999999999</v>
      </c>
      <c r="M1521" s="2">
        <f>LOG(L1521/K1521, 10)</f>
        <v>0.1037653701435631</v>
      </c>
      <c r="N1521" s="2">
        <f>AVERAGE(K1521:L1521)</f>
        <v>213.845</v>
      </c>
      <c r="O1521" s="2">
        <f>LOG(N1521,10)</f>
        <v>2.3300991002893676</v>
      </c>
      <c r="P1521" s="2">
        <f>LOG(L1521/K1521, 2)</f>
        <v>0.34470109835628865</v>
      </c>
      <c r="Q1521" s="1">
        <v>0.169626</v>
      </c>
      <c r="R1521" s="1">
        <v>0.78559999999999997</v>
      </c>
      <c r="S1521" s="1">
        <f>-1*LOG10(R1521)</f>
        <v>0.10479852522110676</v>
      </c>
      <c r="T1521" s="1">
        <v>0.99990000000000001</v>
      </c>
      <c r="U1521" s="1" t="s">
        <v>1161</v>
      </c>
      <c r="V1521" s="1" t="s">
        <v>42</v>
      </c>
      <c r="W1521" s="1" t="s">
        <v>5313</v>
      </c>
      <c r="X1521" s="1" t="s">
        <v>27</v>
      </c>
      <c r="Y1521" s="1" t="s">
        <v>5312</v>
      </c>
    </row>
    <row r="1522" spans="1:25" x14ac:dyDescent="0.3">
      <c r="A1522" s="1" t="s">
        <v>5944</v>
      </c>
      <c r="B1522" s="1" t="s">
        <v>5944</v>
      </c>
      <c r="C1522" s="1" t="s">
        <v>5943</v>
      </c>
      <c r="D1522" s="8">
        <f>(L1522/K1522*100)-100</f>
        <v>245.80027215280319</v>
      </c>
      <c r="E1522" s="1" t="s">
        <v>840</v>
      </c>
      <c r="F1522" s="1" t="s">
        <v>22</v>
      </c>
      <c r="G1522" s="1" t="s">
        <v>23</v>
      </c>
      <c r="H1522" s="1">
        <v>64.375600000000006</v>
      </c>
      <c r="I1522" s="1">
        <v>222.61099999999999</v>
      </c>
      <c r="J1522" s="1">
        <v>1.7899400000000001</v>
      </c>
      <c r="K1522" s="1">
        <f>IF(H1522=0, 0.1, H1522)</f>
        <v>64.375600000000006</v>
      </c>
      <c r="L1522" s="1">
        <f>IF(I1522=0, 0.1, I1522)</f>
        <v>222.61099999999999</v>
      </c>
      <c r="M1522" s="2">
        <f>LOG(L1522/K1522, 10)</f>
        <v>0.53882533073782901</v>
      </c>
      <c r="N1522" s="2">
        <f>AVERAGE(K1522:L1522)</f>
        <v>143.4933</v>
      </c>
      <c r="O1522" s="2">
        <f>LOG(N1522,10)</f>
        <v>2.1568316234326632</v>
      </c>
      <c r="P1522" s="2">
        <f>LOG(L1522/K1522, 2)</f>
        <v>1.7899390044149694</v>
      </c>
      <c r="Q1522" s="1">
        <v>0</v>
      </c>
      <c r="R1522" s="1">
        <v>1</v>
      </c>
      <c r="S1522" s="1">
        <f>-1*LOG10(R1522)</f>
        <v>0</v>
      </c>
      <c r="T1522" s="1">
        <v>1</v>
      </c>
      <c r="U1522" s="1" t="s">
        <v>1161</v>
      </c>
      <c r="V1522" s="1" t="s">
        <v>35</v>
      </c>
      <c r="W1522" s="1" t="s">
        <v>5942</v>
      </c>
      <c r="X1522" s="1" t="s">
        <v>27</v>
      </c>
      <c r="Y1522" s="1" t="s">
        <v>5941</v>
      </c>
    </row>
    <row r="1523" spans="1:25" x14ac:dyDescent="0.3">
      <c r="A1523" s="1" t="s">
        <v>8771</v>
      </c>
      <c r="B1523" s="1" t="s">
        <v>8771</v>
      </c>
      <c r="C1523" s="1" t="s">
        <v>8770</v>
      </c>
      <c r="D1523" s="8">
        <f>(L1523/K1523*100)-100</f>
        <v>-75.832379729400856</v>
      </c>
      <c r="E1523" s="1" t="s">
        <v>727</v>
      </c>
      <c r="F1523" s="1" t="s">
        <v>22</v>
      </c>
      <c r="G1523" s="1" t="s">
        <v>23</v>
      </c>
      <c r="H1523" s="1">
        <v>96.563500000000005</v>
      </c>
      <c r="I1523" s="1">
        <v>23.3371</v>
      </c>
      <c r="J1523" s="1">
        <v>-2.0488499999999998</v>
      </c>
      <c r="K1523" s="1">
        <f>IF(H1523=0, 0.1, H1523)</f>
        <v>96.563500000000005</v>
      </c>
      <c r="L1523" s="1">
        <f>IF(I1523=0, 0.1, I1523)</f>
        <v>23.3371</v>
      </c>
      <c r="M1523" s="2">
        <f>LOG(L1523/K1523, 10)</f>
        <v>-0.61676611145535676</v>
      </c>
      <c r="N1523" s="2">
        <f>AVERAGE(K1523:L1523)</f>
        <v>59.950299999999999</v>
      </c>
      <c r="O1523" s="2">
        <f>LOG(N1523,10)</f>
        <v>1.7777913607129088</v>
      </c>
      <c r="P1523" s="2">
        <f>LOG(L1523/K1523, 2)</f>
        <v>-2.0488526736179802</v>
      </c>
      <c r="Q1523" s="1">
        <v>0</v>
      </c>
      <c r="R1523" s="1">
        <v>1</v>
      </c>
      <c r="S1523" s="1">
        <f>-1*LOG10(R1523)</f>
        <v>0</v>
      </c>
      <c r="T1523" s="1">
        <v>1</v>
      </c>
      <c r="U1523" s="1" t="s">
        <v>1161</v>
      </c>
      <c r="V1523" s="1" t="s">
        <v>33</v>
      </c>
      <c r="W1523" s="1" t="s">
        <v>8769</v>
      </c>
      <c r="X1523" s="1" t="s">
        <v>25</v>
      </c>
      <c r="Y1523" s="1" t="s">
        <v>8768</v>
      </c>
    </row>
    <row r="1524" spans="1:25" x14ac:dyDescent="0.3">
      <c r="A1524" s="1" t="s">
        <v>5758</v>
      </c>
      <c r="B1524" s="1" t="s">
        <v>5758</v>
      </c>
      <c r="C1524" s="1" t="s">
        <v>5757</v>
      </c>
      <c r="D1524" s="8">
        <f>(L1524/K1524*100)-100</f>
        <v>76.309222992395092</v>
      </c>
      <c r="E1524" s="1" t="s">
        <v>810</v>
      </c>
      <c r="F1524" s="1" t="s">
        <v>22</v>
      </c>
      <c r="G1524" s="1" t="s">
        <v>23</v>
      </c>
      <c r="H1524" s="1">
        <v>822.75900000000001</v>
      </c>
      <c r="I1524" s="1">
        <v>1450.6</v>
      </c>
      <c r="J1524" s="1">
        <v>0.81810400000000005</v>
      </c>
      <c r="K1524" s="1">
        <f>IF(H1524=0, 0.1, H1524)</f>
        <v>822.75900000000001</v>
      </c>
      <c r="L1524" s="1">
        <f>IF(I1524=0, 0.1, I1524)</f>
        <v>1450.6</v>
      </c>
      <c r="M1524" s="2">
        <f>LOG(L1524/K1524, 10)</f>
        <v>0.2462750314708215</v>
      </c>
      <c r="N1524" s="2">
        <f>AVERAGE(K1524:L1524)</f>
        <v>1136.6795</v>
      </c>
      <c r="O1524" s="2">
        <f>LOG(N1524,10)</f>
        <v>3.0556380275699508</v>
      </c>
      <c r="P1524" s="2">
        <f>LOG(L1524/K1524, 2)</f>
        <v>0.8181079461121914</v>
      </c>
      <c r="Q1524" s="1">
        <v>6.4888600000000005E-2</v>
      </c>
      <c r="R1524" s="1">
        <v>0.62339999999999995</v>
      </c>
      <c r="S1524" s="1">
        <f>-1*LOG10(R1524)</f>
        <v>0.205233202059179</v>
      </c>
      <c r="T1524" s="1">
        <v>0.99990000000000001</v>
      </c>
      <c r="U1524" s="1" t="s">
        <v>1161</v>
      </c>
      <c r="V1524" s="1" t="s">
        <v>35</v>
      </c>
      <c r="W1524" s="1" t="s">
        <v>5756</v>
      </c>
      <c r="X1524" s="1" t="s">
        <v>25</v>
      </c>
      <c r="Y1524" s="1" t="s">
        <v>5755</v>
      </c>
    </row>
    <row r="1525" spans="1:25" x14ac:dyDescent="0.3">
      <c r="A1525" s="1" t="s">
        <v>2297</v>
      </c>
      <c r="B1525" s="1" t="s">
        <v>2297</v>
      </c>
      <c r="C1525" s="1" t="s">
        <v>2296</v>
      </c>
      <c r="D1525" s="8">
        <f>(L1525/K1525*100)-100</f>
        <v>-31.219301510285277</v>
      </c>
      <c r="E1525" s="1" t="s">
        <v>2295</v>
      </c>
      <c r="F1525" s="1" t="s">
        <v>22</v>
      </c>
      <c r="G1525" s="1" t="s">
        <v>23</v>
      </c>
      <c r="H1525" s="1">
        <v>21764.1</v>
      </c>
      <c r="I1525" s="1">
        <v>14969.5</v>
      </c>
      <c r="J1525" s="1">
        <v>-0.53992200000000001</v>
      </c>
      <c r="K1525" s="1">
        <f>IF(H1525=0, 0.1, H1525)</f>
        <v>21764.1</v>
      </c>
      <c r="L1525" s="1">
        <f>IF(I1525=0, 0.1, I1525)</f>
        <v>14969.5</v>
      </c>
      <c r="M1525" s="2">
        <f>LOG(L1525/K1525, 10)</f>
        <v>-0.16253341809399288</v>
      </c>
      <c r="N1525" s="2">
        <f>AVERAGE(K1525:L1525)</f>
        <v>18366.8</v>
      </c>
      <c r="O1525" s="2">
        <f>LOG(N1525,10)</f>
        <v>4.2640334968936866</v>
      </c>
      <c r="P1525" s="2">
        <f>LOG(L1525/K1525, 2)</f>
        <v>-0.53992432792450895</v>
      </c>
      <c r="Q1525" s="1">
        <v>-0.56328299999999998</v>
      </c>
      <c r="R1525" s="1">
        <v>0.40184999999999998</v>
      </c>
      <c r="S1525" s="1">
        <f>-1*LOG10(R1525)</f>
        <v>0.39593602733610989</v>
      </c>
      <c r="T1525" s="1">
        <v>0.99990000000000001</v>
      </c>
      <c r="U1525" s="1" t="s">
        <v>1161</v>
      </c>
      <c r="V1525" s="1" t="s">
        <v>49</v>
      </c>
      <c r="W1525" s="1" t="s">
        <v>2294</v>
      </c>
      <c r="X1525" s="1" t="s">
        <v>27</v>
      </c>
      <c r="Y1525" s="1" t="s">
        <v>2293</v>
      </c>
    </row>
    <row r="1526" spans="1:25" x14ac:dyDescent="0.3">
      <c r="A1526" s="1" t="s">
        <v>2384</v>
      </c>
      <c r="B1526" s="1" t="s">
        <v>2384</v>
      </c>
      <c r="C1526" s="1" t="s">
        <v>2383</v>
      </c>
      <c r="D1526" s="8">
        <f>(L1526/K1526*100)-100</f>
        <v>196.84249043529809</v>
      </c>
      <c r="E1526" s="1" t="s">
        <v>365</v>
      </c>
      <c r="F1526" s="1" t="s">
        <v>22</v>
      </c>
      <c r="G1526" s="1" t="s">
        <v>23</v>
      </c>
      <c r="H1526" s="1">
        <v>215.898</v>
      </c>
      <c r="I1526" s="1">
        <v>640.87699999999995</v>
      </c>
      <c r="J1526" s="1">
        <v>1.5697000000000001</v>
      </c>
      <c r="K1526" s="1">
        <f>IF(H1526=0, 0.1, H1526)</f>
        <v>215.898</v>
      </c>
      <c r="L1526" s="1">
        <f>IF(I1526=0, 0.1, I1526)</f>
        <v>640.87699999999995</v>
      </c>
      <c r="M1526" s="2">
        <f>LOG(L1526/K1526, 10)</f>
        <v>0.47252606655578006</v>
      </c>
      <c r="N1526" s="2">
        <f>AVERAGE(K1526:L1526)</f>
        <v>428.38749999999999</v>
      </c>
      <c r="O1526" s="2">
        <f>LOG(N1526,10)</f>
        <v>2.6318367899837551</v>
      </c>
      <c r="P1526" s="2">
        <f>LOG(L1526/K1526, 2)</f>
        <v>1.5696976160582616</v>
      </c>
      <c r="Q1526" s="1">
        <v>0.14354800000000001</v>
      </c>
      <c r="R1526" s="1">
        <v>0.40100000000000002</v>
      </c>
      <c r="S1526" s="1">
        <f>-1*LOG10(R1526)</f>
        <v>0.39685562737981767</v>
      </c>
      <c r="T1526" s="1">
        <v>0.99990000000000001</v>
      </c>
      <c r="U1526" s="1" t="s">
        <v>1161</v>
      </c>
      <c r="V1526" s="1" t="s">
        <v>46</v>
      </c>
      <c r="W1526" s="1" t="s">
        <v>2382</v>
      </c>
      <c r="X1526" s="1" t="s">
        <v>25</v>
      </c>
      <c r="Y1526" s="1" t="s">
        <v>2381</v>
      </c>
    </row>
    <row r="1527" spans="1:25" x14ac:dyDescent="0.3">
      <c r="A1527" s="1" t="s">
        <v>1910</v>
      </c>
      <c r="B1527" s="1" t="s">
        <v>1910</v>
      </c>
      <c r="C1527" s="1" t="s">
        <v>1909</v>
      </c>
      <c r="D1527" s="8">
        <f>(L1527/K1527*100)-100</f>
        <v>-18.462476497709275</v>
      </c>
      <c r="E1527" s="1" t="s">
        <v>504</v>
      </c>
      <c r="F1527" s="1" t="s">
        <v>22</v>
      </c>
      <c r="G1527" s="1" t="s">
        <v>23</v>
      </c>
      <c r="H1527" s="1">
        <v>8233.24</v>
      </c>
      <c r="I1527" s="1">
        <v>6713.18</v>
      </c>
      <c r="J1527" s="1">
        <v>-0.294464</v>
      </c>
      <c r="K1527" s="1">
        <f>IF(H1527=0, 0.1, H1527)</f>
        <v>8233.24</v>
      </c>
      <c r="L1527" s="1">
        <f>IF(I1527=0, 0.1, I1527)</f>
        <v>6713.18</v>
      </c>
      <c r="M1527" s="2">
        <f>LOG(L1527/K1527, 10)</f>
        <v>-8.8642483288849452E-2</v>
      </c>
      <c r="N1527" s="2">
        <f>AVERAGE(K1527:L1527)</f>
        <v>7473.21</v>
      </c>
      <c r="O1527" s="2">
        <f>LOG(N1527,10)</f>
        <v>3.8735071862652388</v>
      </c>
      <c r="P1527" s="2">
        <f>LOG(L1527/K1527, 2)</f>
        <v>-0.29446395563781258</v>
      </c>
      <c r="Q1527" s="1">
        <v>-7.9693399999999998E-2</v>
      </c>
      <c r="R1527" s="1">
        <v>0.90075000000000005</v>
      </c>
      <c r="S1527" s="1">
        <f>-1*LOG10(R1527)</f>
        <v>4.5395729205393878E-2</v>
      </c>
      <c r="T1527" s="1">
        <v>0.99990000000000001</v>
      </c>
      <c r="U1527" s="1" t="s">
        <v>1161</v>
      </c>
      <c r="V1527" s="1" t="s">
        <v>49</v>
      </c>
      <c r="W1527" s="1" t="s">
        <v>1908</v>
      </c>
      <c r="X1527" s="1" t="s">
        <v>25</v>
      </c>
      <c r="Y1527" s="1" t="s">
        <v>1907</v>
      </c>
    </row>
    <row r="1528" spans="1:25" x14ac:dyDescent="0.3">
      <c r="A1528" s="1" t="s">
        <v>5986</v>
      </c>
      <c r="B1528" s="1" t="s">
        <v>5986</v>
      </c>
      <c r="C1528" s="1" t="s">
        <v>5985</v>
      </c>
      <c r="D1528" s="8">
        <f>(L1528/K1528*100)-100</f>
        <v>-47.818646627485947</v>
      </c>
      <c r="E1528" s="1" t="s">
        <v>988</v>
      </c>
      <c r="F1528" s="1" t="s">
        <v>22</v>
      </c>
      <c r="G1528" s="1" t="s">
        <v>23</v>
      </c>
      <c r="H1528" s="1">
        <v>109.91800000000001</v>
      </c>
      <c r="I1528" s="1">
        <v>57.356699999999996</v>
      </c>
      <c r="J1528" s="1">
        <v>-0.93839700000000004</v>
      </c>
      <c r="K1528" s="1">
        <f>IF(H1528=0, 0.1, H1528)</f>
        <v>109.91800000000001</v>
      </c>
      <c r="L1528" s="1">
        <f>IF(I1528=0, 0.1, I1528)</f>
        <v>57.356699999999996</v>
      </c>
      <c r="M1528" s="2">
        <f>LOG(L1528/K1528, 10)</f>
        <v>-0.28248466125356991</v>
      </c>
      <c r="N1528" s="2">
        <f>AVERAGE(K1528:L1528)</f>
        <v>83.637349999999998</v>
      </c>
      <c r="O1528" s="2">
        <f>LOG(N1528,10)</f>
        <v>1.9224002639996591</v>
      </c>
      <c r="P1528" s="2">
        <f>LOG(L1528/K1528, 2)</f>
        <v>-0.93839373259297343</v>
      </c>
      <c r="Q1528" s="1">
        <v>0</v>
      </c>
      <c r="R1528" s="1">
        <v>1</v>
      </c>
      <c r="S1528" s="1">
        <f>-1*LOG10(R1528)</f>
        <v>0</v>
      </c>
      <c r="T1528" s="1">
        <v>1</v>
      </c>
      <c r="U1528" s="1" t="s">
        <v>1161</v>
      </c>
      <c r="V1528" s="1" t="s">
        <v>35</v>
      </c>
      <c r="W1528" s="1" t="s">
        <v>5984</v>
      </c>
      <c r="X1528" s="1" t="s">
        <v>27</v>
      </c>
      <c r="Y1528" s="1" t="s">
        <v>5983</v>
      </c>
    </row>
    <row r="1529" spans="1:25" x14ac:dyDescent="0.3">
      <c r="A1529" s="1" t="s">
        <v>8821</v>
      </c>
      <c r="B1529" s="1" t="s">
        <v>8821</v>
      </c>
      <c r="C1529" s="1" t="s">
        <v>8820</v>
      </c>
      <c r="D1529" s="8">
        <f>(L1529/K1529*100)-100</f>
        <v>-15.700932847918921</v>
      </c>
      <c r="E1529" s="1" t="s">
        <v>8819</v>
      </c>
      <c r="F1529" s="1" t="s">
        <v>22</v>
      </c>
      <c r="G1529" s="1" t="s">
        <v>23</v>
      </c>
      <c r="H1529" s="1">
        <v>431.79599999999999</v>
      </c>
      <c r="I1529" s="1">
        <v>364</v>
      </c>
      <c r="J1529" s="1">
        <v>-0.24641299999999999</v>
      </c>
      <c r="K1529" s="1">
        <f>IF(H1529=0, 0.1, H1529)</f>
        <v>431.79599999999999</v>
      </c>
      <c r="L1529" s="1">
        <f>IF(I1529=0, 0.1, I1529)</f>
        <v>364</v>
      </c>
      <c r="M1529" s="2">
        <f>LOG(L1529/K1529, 10)</f>
        <v>-7.4177231222769063E-2</v>
      </c>
      <c r="N1529" s="2">
        <f>AVERAGE(K1529:L1529)</f>
        <v>397.89800000000002</v>
      </c>
      <c r="O1529" s="2">
        <f>LOG(N1529,10)</f>
        <v>2.5997717562080949</v>
      </c>
      <c r="P1529" s="2">
        <f>LOG(L1529/K1529, 2)</f>
        <v>-0.24641142839987262</v>
      </c>
      <c r="Q1529" s="1">
        <v>-0.13863700000000001</v>
      </c>
      <c r="R1529" s="1">
        <v>0.82709999999999995</v>
      </c>
      <c r="S1529" s="1">
        <f>-1*LOG10(R1529)</f>
        <v>8.244197917456389E-2</v>
      </c>
      <c r="T1529" s="1">
        <v>0.99990000000000001</v>
      </c>
      <c r="U1529" s="1" t="s">
        <v>1161</v>
      </c>
      <c r="V1529" s="1" t="s">
        <v>33</v>
      </c>
      <c r="W1529" s="1" t="s">
        <v>8818</v>
      </c>
      <c r="X1529" s="1" t="s">
        <v>27</v>
      </c>
      <c r="Y1529" s="1" t="s">
        <v>8817</v>
      </c>
    </row>
    <row r="1530" spans="1:25" x14ac:dyDescent="0.3">
      <c r="A1530" s="1" t="s">
        <v>2968</v>
      </c>
      <c r="B1530" s="1" t="s">
        <v>2968</v>
      </c>
      <c r="C1530" s="1" t="s">
        <v>2967</v>
      </c>
      <c r="D1530" s="8">
        <f>(L1530/K1530*100)-100</f>
        <v>114193.99999999999</v>
      </c>
      <c r="E1530" s="1" t="s">
        <v>2966</v>
      </c>
      <c r="F1530" s="1" t="s">
        <v>22</v>
      </c>
      <c r="G1530" s="1" t="s">
        <v>23</v>
      </c>
      <c r="H1530" s="1">
        <v>0</v>
      </c>
      <c r="I1530" s="1">
        <v>114.294</v>
      </c>
      <c r="K1530" s="1">
        <f>IF(H1530=0, 0.1, H1530)</f>
        <v>0.1</v>
      </c>
      <c r="L1530" s="1">
        <f>IF(I1530=0, 0.1, I1530)</f>
        <v>114.294</v>
      </c>
      <c r="M1530" s="2">
        <f>LOG(L1530/K1530, 10)</f>
        <v>3.0580234321862991</v>
      </c>
      <c r="N1530" s="2">
        <f>AVERAGE(K1530:L1530)</f>
        <v>57.196999999999996</v>
      </c>
      <c r="O1530" s="2">
        <f>LOG(N1530,10)</f>
        <v>1.7573732505130688</v>
      </c>
      <c r="P1530" s="2">
        <f>LOG(L1530/K1530, 2)</f>
        <v>10.158533954203547</v>
      </c>
      <c r="Q1530" s="1">
        <v>0</v>
      </c>
      <c r="R1530" s="1">
        <v>1</v>
      </c>
      <c r="S1530" s="1">
        <f>-1*LOG10(R1530)</f>
        <v>0</v>
      </c>
      <c r="T1530" s="1">
        <v>1</v>
      </c>
      <c r="U1530" s="1" t="s">
        <v>1161</v>
      </c>
      <c r="V1530" s="1" t="s">
        <v>34</v>
      </c>
      <c r="W1530" s="1" t="s">
        <v>2965</v>
      </c>
      <c r="X1530" s="1" t="s">
        <v>25</v>
      </c>
      <c r="Y1530" s="1" t="s">
        <v>2964</v>
      </c>
    </row>
    <row r="1531" spans="1:25" x14ac:dyDescent="0.3">
      <c r="A1531" s="1" t="s">
        <v>6573</v>
      </c>
      <c r="B1531" s="1" t="s">
        <v>6573</v>
      </c>
      <c r="C1531" s="1" t="s">
        <v>6572</v>
      </c>
      <c r="D1531" s="8">
        <f>(L1531/K1531*100)-100</f>
        <v>-22.378228979087325</v>
      </c>
      <c r="E1531" s="1" t="s">
        <v>40</v>
      </c>
      <c r="F1531" s="1" t="s">
        <v>22</v>
      </c>
      <c r="G1531" s="1" t="s">
        <v>23</v>
      </c>
      <c r="H1531" s="1">
        <v>637.50800000000004</v>
      </c>
      <c r="I1531" s="1">
        <v>494.84500000000003</v>
      </c>
      <c r="J1531" s="1">
        <v>-0.36546600000000001</v>
      </c>
      <c r="K1531" s="1">
        <f>IF(H1531=0, 0.1, H1531)</f>
        <v>637.50800000000004</v>
      </c>
      <c r="L1531" s="1">
        <f>IF(I1531=0, 0.1, I1531)</f>
        <v>494.84500000000003</v>
      </c>
      <c r="M1531" s="2">
        <f>LOG(L1531/K1531, 10)</f>
        <v>-0.11001645260559896</v>
      </c>
      <c r="N1531" s="2">
        <f>AVERAGE(K1531:L1531)</f>
        <v>566.17650000000003</v>
      </c>
      <c r="O1531" s="2">
        <f>LOG(N1531,10)</f>
        <v>2.7529518393630159</v>
      </c>
      <c r="P1531" s="2">
        <f>LOG(L1531/K1531, 2)</f>
        <v>-0.36546674481038322</v>
      </c>
      <c r="Q1531" s="1">
        <v>-0.22634899999999999</v>
      </c>
      <c r="R1531" s="1">
        <v>0.85840000000000005</v>
      </c>
      <c r="S1531" s="1">
        <f>-1*LOG10(R1531)</f>
        <v>6.6310291042105299E-2</v>
      </c>
      <c r="T1531" s="1">
        <v>0.99990000000000001</v>
      </c>
      <c r="U1531" s="1" t="s">
        <v>1161</v>
      </c>
      <c r="V1531" s="1" t="s">
        <v>24</v>
      </c>
      <c r="W1531" s="1" t="s">
        <v>6571</v>
      </c>
      <c r="X1531" s="1" t="s">
        <v>27</v>
      </c>
      <c r="Y1531" s="1" t="s">
        <v>6570</v>
      </c>
    </row>
    <row r="1532" spans="1:25" x14ac:dyDescent="0.3">
      <c r="A1532" s="1" t="s">
        <v>3308</v>
      </c>
      <c r="B1532" s="1" t="s">
        <v>3308</v>
      </c>
      <c r="C1532" s="1" t="s">
        <v>3307</v>
      </c>
      <c r="D1532" s="8">
        <f>(L1532/K1532*100)-100</f>
        <v>-56.412368137391447</v>
      </c>
      <c r="E1532" s="1" t="s">
        <v>3306</v>
      </c>
      <c r="F1532" s="1" t="s">
        <v>22</v>
      </c>
      <c r="G1532" s="1" t="s">
        <v>23</v>
      </c>
      <c r="H1532" s="1">
        <v>495.40199999999999</v>
      </c>
      <c r="I1532" s="1">
        <v>215.934</v>
      </c>
      <c r="J1532" s="1">
        <v>-1.19801</v>
      </c>
      <c r="K1532" s="1">
        <f>IF(H1532=0, 0.1, H1532)</f>
        <v>495.40199999999999</v>
      </c>
      <c r="L1532" s="1">
        <f>IF(I1532=0, 0.1, I1532)</f>
        <v>215.934</v>
      </c>
      <c r="M1532" s="2">
        <f>LOG(L1532/K1532, 10)</f>
        <v>-0.36063672577331396</v>
      </c>
      <c r="N1532" s="2">
        <f>AVERAGE(K1532:L1532)</f>
        <v>355.66800000000001</v>
      </c>
      <c r="O1532" s="2">
        <f>LOG(N1532,10)</f>
        <v>2.551044792797283</v>
      </c>
      <c r="P1532" s="2">
        <f>LOG(L1532/K1532, 2)</f>
        <v>-1.1980092713945611</v>
      </c>
      <c r="Q1532" s="1">
        <v>-0.70488600000000001</v>
      </c>
      <c r="R1532" s="1">
        <v>0.28120000000000001</v>
      </c>
      <c r="S1532" s="1">
        <f>-1*LOG10(R1532)</f>
        <v>0.55098468365221365</v>
      </c>
      <c r="T1532" s="1">
        <v>0.99990000000000001</v>
      </c>
      <c r="U1532" s="1" t="s">
        <v>1161</v>
      </c>
      <c r="V1532" s="1" t="s">
        <v>45</v>
      </c>
      <c r="W1532" s="1" t="s">
        <v>3305</v>
      </c>
      <c r="X1532" s="1" t="s">
        <v>25</v>
      </c>
      <c r="Y1532" s="1" t="s">
        <v>3304</v>
      </c>
    </row>
    <row r="1533" spans="1:25" x14ac:dyDescent="0.3">
      <c r="A1533" s="1" t="s">
        <v>4844</v>
      </c>
      <c r="B1533" s="1" t="s">
        <v>4844</v>
      </c>
      <c r="C1533" s="1" t="s">
        <v>4843</v>
      </c>
      <c r="D1533" s="8">
        <f>(L1533/K1533*100)-100</f>
        <v>24.061958718633988</v>
      </c>
      <c r="E1533" s="1" t="s">
        <v>992</v>
      </c>
      <c r="F1533" s="1" t="s">
        <v>22</v>
      </c>
      <c r="G1533" s="1" t="s">
        <v>23</v>
      </c>
      <c r="H1533" s="1">
        <v>927.19799999999998</v>
      </c>
      <c r="I1533" s="1">
        <v>1150.3</v>
      </c>
      <c r="J1533" s="1">
        <v>0.31106099999999998</v>
      </c>
      <c r="K1533" s="1">
        <f>IF(H1533=0, 0.1, H1533)</f>
        <v>927.19799999999998</v>
      </c>
      <c r="L1533" s="1">
        <f>IF(I1533=0, 0.1, I1533)</f>
        <v>1150.3</v>
      </c>
      <c r="M1533" s="2">
        <f>LOG(L1533/K1533, 10)</f>
        <v>9.3638633623878254E-2</v>
      </c>
      <c r="N1533" s="2">
        <f>AVERAGE(K1533:L1533)</f>
        <v>1038.749</v>
      </c>
      <c r="O1533" s="2">
        <f>LOG(N1533,10)</f>
        <v>3.0165106186986019</v>
      </c>
      <c r="P1533" s="2">
        <f>LOG(L1533/K1533, 2)</f>
        <v>0.31106080780202566</v>
      </c>
      <c r="Q1533" s="1">
        <v>7.2029399999999997E-3</v>
      </c>
      <c r="R1533" s="1">
        <v>0.85545000000000004</v>
      </c>
      <c r="S1533" s="1">
        <f>-1*LOG10(R1533)</f>
        <v>6.7805369359213163E-2</v>
      </c>
      <c r="T1533" s="1">
        <v>0.99990000000000001</v>
      </c>
      <c r="U1533" s="1" t="s">
        <v>1161</v>
      </c>
      <c r="V1533" s="1" t="s">
        <v>42</v>
      </c>
      <c r="W1533" s="1" t="s">
        <v>4842</v>
      </c>
      <c r="X1533" s="1" t="s">
        <v>25</v>
      </c>
      <c r="Y1533" s="1" t="s">
        <v>4841</v>
      </c>
    </row>
    <row r="1534" spans="1:25" x14ac:dyDescent="0.3">
      <c r="A1534" s="1" t="s">
        <v>8060</v>
      </c>
      <c r="B1534" s="1" t="s">
        <v>8060</v>
      </c>
      <c r="C1534" s="1" t="s">
        <v>8059</v>
      </c>
      <c r="D1534" s="8">
        <f>(L1534/K1534*100)-100</f>
        <v>-0.97189161813116698</v>
      </c>
      <c r="E1534" s="1" t="s">
        <v>942</v>
      </c>
      <c r="F1534" s="1" t="s">
        <v>22</v>
      </c>
      <c r="G1534" s="1" t="s">
        <v>23</v>
      </c>
      <c r="H1534" s="1">
        <v>394.9</v>
      </c>
      <c r="I1534" s="1">
        <v>391.06200000000001</v>
      </c>
      <c r="J1534" s="1">
        <v>-1.4090099999999999E-2</v>
      </c>
      <c r="K1534" s="1">
        <f>IF(H1534=0, 0.1, H1534)</f>
        <v>394.9</v>
      </c>
      <c r="L1534" s="1">
        <f>IF(I1534=0, 0.1, I1534)</f>
        <v>391.06200000000001</v>
      </c>
      <c r="M1534" s="2">
        <f>LOG(L1534/K1534, 10)</f>
        <v>-4.241516690331416E-3</v>
      </c>
      <c r="N1534" s="2">
        <f>AVERAGE(K1534:L1534)</f>
        <v>392.98099999999999</v>
      </c>
      <c r="O1534" s="2">
        <f>LOG(N1534,10)</f>
        <v>2.5943715534425293</v>
      </c>
      <c r="P1534" s="2">
        <f>LOG(L1534/K1534, 2)</f>
        <v>-1.4090013458545592E-2</v>
      </c>
      <c r="Q1534" s="1">
        <v>-2.5720399999999998E-3</v>
      </c>
      <c r="R1534" s="1">
        <v>0.98524999999999996</v>
      </c>
      <c r="S1534" s="1">
        <f>-1*LOG10(R1534)</f>
        <v>6.4535564623593488E-3</v>
      </c>
      <c r="T1534" s="1">
        <v>0.99990000000000001</v>
      </c>
      <c r="U1534" s="1" t="s">
        <v>1161</v>
      </c>
      <c r="V1534" s="1" t="s">
        <v>31</v>
      </c>
      <c r="W1534" s="1" t="s">
        <v>8058</v>
      </c>
      <c r="X1534" s="1" t="s">
        <v>25</v>
      </c>
      <c r="Y1534" s="1" t="s">
        <v>8057</v>
      </c>
    </row>
    <row r="1535" spans="1:25" x14ac:dyDescent="0.3">
      <c r="A1535" s="1" t="s">
        <v>9372</v>
      </c>
      <c r="B1535" s="1" t="s">
        <v>9372</v>
      </c>
      <c r="C1535" s="1" t="s">
        <v>9371</v>
      </c>
      <c r="D1535" s="8">
        <f>(L1535/K1535*100)-100</f>
        <v>35115.1</v>
      </c>
      <c r="E1535" s="1" t="s">
        <v>9370</v>
      </c>
      <c r="F1535" s="1" t="s">
        <v>22</v>
      </c>
      <c r="G1535" s="1" t="s">
        <v>23</v>
      </c>
      <c r="H1535" s="1">
        <v>0</v>
      </c>
      <c r="I1535" s="1">
        <v>35.2151</v>
      </c>
      <c r="K1535" s="1">
        <f>IF(H1535=0, 0.1, H1535)</f>
        <v>0.1</v>
      </c>
      <c r="L1535" s="1">
        <f>IF(I1535=0, 0.1, I1535)</f>
        <v>35.2151</v>
      </c>
      <c r="M1535" s="2">
        <f>LOG(L1535/K1535, 10)</f>
        <v>2.546728925992201</v>
      </c>
      <c r="N1535" s="2">
        <f>AVERAGE(K1535:L1535)</f>
        <v>17.657550000000001</v>
      </c>
      <c r="O1535" s="2">
        <f>LOG(N1535,10)</f>
        <v>1.2469304446948797</v>
      </c>
      <c r="P1535" s="2">
        <f>LOG(L1535/K1535, 2)</f>
        <v>8.4600503693158124</v>
      </c>
      <c r="Q1535" s="1">
        <v>0</v>
      </c>
      <c r="R1535" s="1">
        <v>1</v>
      </c>
      <c r="S1535" s="1">
        <f>-1*LOG10(R1535)</f>
        <v>0</v>
      </c>
      <c r="T1535" s="1">
        <v>1</v>
      </c>
      <c r="U1535" s="1" t="s">
        <v>1161</v>
      </c>
      <c r="V1535" s="1" t="s">
        <v>46</v>
      </c>
      <c r="W1535" s="1" t="s">
        <v>9369</v>
      </c>
      <c r="X1535" s="1" t="s">
        <v>27</v>
      </c>
      <c r="Y1535" s="1" t="s">
        <v>9368</v>
      </c>
    </row>
    <row r="1536" spans="1:25" x14ac:dyDescent="0.3">
      <c r="A1536" s="1" t="s">
        <v>2339</v>
      </c>
      <c r="B1536" s="1" t="s">
        <v>2339</v>
      </c>
      <c r="C1536" s="1" t="s">
        <v>2338</v>
      </c>
      <c r="D1536" s="8">
        <f>(L1536/K1536*100)-100</f>
        <v>-99.68932328397716</v>
      </c>
      <c r="E1536" s="1" t="s">
        <v>788</v>
      </c>
      <c r="F1536" s="1" t="s">
        <v>22</v>
      </c>
      <c r="G1536" s="1" t="s">
        <v>23</v>
      </c>
      <c r="H1536" s="1">
        <v>32.187800000000003</v>
      </c>
      <c r="I1536" s="1">
        <v>0</v>
      </c>
      <c r="K1536" s="1">
        <f>IF(H1536=0, 0.1, H1536)</f>
        <v>32.187800000000003</v>
      </c>
      <c r="L1536" s="1">
        <f>IF(I1536=0, 0.1, I1536)</f>
        <v>0.1</v>
      </c>
      <c r="M1536" s="2">
        <f>LOG(L1536/K1536, 10)</f>
        <v>-2.5076912941596317</v>
      </c>
      <c r="N1536" s="2">
        <f>AVERAGE(K1536:L1536)</f>
        <v>16.143900000000002</v>
      </c>
      <c r="O1536" s="2">
        <f>LOG(N1536,10)</f>
        <v>1.2080084587551558</v>
      </c>
      <c r="P1536" s="2">
        <f>LOG(L1536/K1536, 2)</f>
        <v>-8.3303701633733311</v>
      </c>
      <c r="Q1536" s="1">
        <v>0</v>
      </c>
      <c r="R1536" s="1">
        <v>1</v>
      </c>
      <c r="S1536" s="1">
        <f>-1*LOG10(R1536)</f>
        <v>0</v>
      </c>
      <c r="T1536" s="1">
        <v>1</v>
      </c>
      <c r="U1536" s="1" t="s">
        <v>1161</v>
      </c>
      <c r="V1536" s="1" t="s">
        <v>46</v>
      </c>
      <c r="W1536" s="1" t="s">
        <v>2337</v>
      </c>
      <c r="X1536" s="1" t="s">
        <v>25</v>
      </c>
      <c r="Y1536" s="1" t="s">
        <v>2336</v>
      </c>
    </row>
    <row r="1537" spans="1:25" x14ac:dyDescent="0.3">
      <c r="A1537" s="1" t="s">
        <v>6299</v>
      </c>
      <c r="B1537" s="1" t="s">
        <v>6299</v>
      </c>
      <c r="C1537" s="1" t="s">
        <v>6298</v>
      </c>
      <c r="D1537" s="8">
        <f>(L1537/K1537*100)-100</f>
        <v>-20.27673001816116</v>
      </c>
      <c r="E1537" s="1" t="s">
        <v>6297</v>
      </c>
      <c r="F1537" s="1" t="s">
        <v>22</v>
      </c>
      <c r="G1537" s="1" t="s">
        <v>23</v>
      </c>
      <c r="H1537" s="1">
        <v>1646.37</v>
      </c>
      <c r="I1537" s="1">
        <v>1312.54</v>
      </c>
      <c r="J1537" s="1">
        <v>-0.32692900000000003</v>
      </c>
      <c r="K1537" s="1">
        <f>IF(H1537=0, 0.1, H1537)</f>
        <v>1646.37</v>
      </c>
      <c r="L1537" s="1">
        <f>IF(I1537=0, 0.1, I1537)</f>
        <v>1312.54</v>
      </c>
      <c r="M1537" s="2">
        <f>LOG(L1537/K1537, 10)</f>
        <v>-9.841489629940324E-2</v>
      </c>
      <c r="N1537" s="2">
        <f>AVERAGE(K1537:L1537)</f>
        <v>1479.4549999999999</v>
      </c>
      <c r="O1537" s="2">
        <f>LOG(N1537,10)</f>
        <v>3.1701017599333512</v>
      </c>
      <c r="P1537" s="2">
        <f>LOG(L1537/K1537, 2)</f>
        <v>-0.32692720897241401</v>
      </c>
      <c r="Q1537" s="1">
        <v>-0.26069500000000001</v>
      </c>
      <c r="R1537" s="1">
        <v>0.69045000000000001</v>
      </c>
      <c r="S1537" s="1">
        <f>-1*LOG10(R1537)</f>
        <v>0.1608677660503445</v>
      </c>
      <c r="T1537" s="1">
        <v>0.99990000000000001</v>
      </c>
      <c r="U1537" s="1" t="s">
        <v>1161</v>
      </c>
      <c r="V1537" s="1" t="s">
        <v>54</v>
      </c>
      <c r="W1537" s="1" t="s">
        <v>6296</v>
      </c>
      <c r="X1537" s="1" t="s">
        <v>27</v>
      </c>
      <c r="Y1537" s="1" t="s">
        <v>6295</v>
      </c>
    </row>
    <row r="1538" spans="1:25" x14ac:dyDescent="0.3">
      <c r="A1538" s="1" t="s">
        <v>6321</v>
      </c>
      <c r="B1538" s="1" t="s">
        <v>6321</v>
      </c>
      <c r="C1538" s="1" t="s">
        <v>6320</v>
      </c>
      <c r="D1538" s="8">
        <f>(L1538/K1538*100)-100</f>
        <v>-56.159273686705561</v>
      </c>
      <c r="E1538" s="1" t="s">
        <v>570</v>
      </c>
      <c r="F1538" s="1" t="s">
        <v>22</v>
      </c>
      <c r="G1538" s="1" t="s">
        <v>23</v>
      </c>
      <c r="H1538" s="1">
        <v>417.67099999999999</v>
      </c>
      <c r="I1538" s="1">
        <v>183.11</v>
      </c>
      <c r="J1538" s="1">
        <v>-1.1896599999999999</v>
      </c>
      <c r="K1538" s="1">
        <f>IF(H1538=0, 0.1, H1538)</f>
        <v>417.67099999999999</v>
      </c>
      <c r="L1538" s="1">
        <f>IF(I1538=0, 0.1, I1538)</f>
        <v>183.11</v>
      </c>
      <c r="M1538" s="2">
        <f>LOG(L1538/K1538, 10)</f>
        <v>-0.35812225946796228</v>
      </c>
      <c r="N1538" s="2">
        <f>AVERAGE(K1538:L1538)</f>
        <v>300.39049999999997</v>
      </c>
      <c r="O1538" s="2">
        <f>LOG(N1538,10)</f>
        <v>2.477686193768823</v>
      </c>
      <c r="P1538" s="2">
        <f>LOG(L1538/K1538, 2)</f>
        <v>-1.1896563951311658</v>
      </c>
      <c r="Q1538" s="1">
        <v>-9.2392199999999994E-2</v>
      </c>
      <c r="R1538" s="1">
        <v>0.50234999999999996</v>
      </c>
      <c r="S1538" s="1">
        <f>-1*LOG10(R1538)</f>
        <v>0.29899359340445192</v>
      </c>
      <c r="T1538" s="1">
        <v>0.99990000000000001</v>
      </c>
      <c r="U1538" s="1" t="s">
        <v>1161</v>
      </c>
      <c r="V1538" s="1" t="s">
        <v>54</v>
      </c>
      <c r="W1538" s="1" t="s">
        <v>6319</v>
      </c>
      <c r="X1538" s="1" t="s">
        <v>27</v>
      </c>
      <c r="Y1538" s="1" t="s">
        <v>6318</v>
      </c>
    </row>
    <row r="1539" spans="1:25" x14ac:dyDescent="0.3">
      <c r="A1539" s="1" t="s">
        <v>8565</v>
      </c>
      <c r="B1539" s="1" t="s">
        <v>8565</v>
      </c>
      <c r="C1539" s="1" t="s">
        <v>8564</v>
      </c>
      <c r="D1539" s="8">
        <f>(L1539/K1539*100)-100</f>
        <v>-45.659816611138957</v>
      </c>
      <c r="E1539" s="1" t="s">
        <v>8563</v>
      </c>
      <c r="F1539" s="1" t="s">
        <v>22</v>
      </c>
      <c r="G1539" s="1" t="s">
        <v>23</v>
      </c>
      <c r="H1539" s="1">
        <v>169.58500000000001</v>
      </c>
      <c r="I1539" s="1">
        <v>92.152799999999999</v>
      </c>
      <c r="J1539" s="1">
        <v>-0.87991299999999995</v>
      </c>
      <c r="K1539" s="1">
        <f>IF(H1539=0, 0.1, H1539)</f>
        <v>169.58500000000001</v>
      </c>
      <c r="L1539" s="1">
        <f>IF(I1539=0, 0.1, I1539)</f>
        <v>92.152799999999999</v>
      </c>
      <c r="M1539" s="2">
        <f>LOG(L1539/K1539, 10)</f>
        <v>-0.26487890024576882</v>
      </c>
      <c r="N1539" s="2">
        <f>AVERAGE(K1539:L1539)</f>
        <v>130.8689</v>
      </c>
      <c r="O1539" s="2">
        <f>LOG(N1539,10)</f>
        <v>2.1168364520272598</v>
      </c>
      <c r="P1539" s="2">
        <f>LOG(L1539/K1539, 2)</f>
        <v>-0.87990866046928662</v>
      </c>
      <c r="Q1539" s="1">
        <v>-0.51645399999999997</v>
      </c>
      <c r="R1539" s="1">
        <v>0.60029999999999994</v>
      </c>
      <c r="S1539" s="1">
        <f>-1*LOG10(R1539)</f>
        <v>0.22163165664412621</v>
      </c>
      <c r="T1539" s="1">
        <v>0.99990000000000001</v>
      </c>
      <c r="U1539" s="1" t="s">
        <v>1161</v>
      </c>
      <c r="V1539" s="1" t="s">
        <v>33</v>
      </c>
      <c r="W1539" s="1" t="s">
        <v>8562</v>
      </c>
      <c r="X1539" s="1" t="s">
        <v>25</v>
      </c>
      <c r="Y1539" s="1" t="s">
        <v>8561</v>
      </c>
    </row>
    <row r="1540" spans="1:25" x14ac:dyDescent="0.3">
      <c r="A1540" s="1" t="s">
        <v>2789</v>
      </c>
      <c r="B1540" s="1" t="s">
        <v>2789</v>
      </c>
      <c r="C1540" s="1" t="s">
        <v>2788</v>
      </c>
      <c r="D1540" s="8">
        <f>(L1540/K1540*100)-100</f>
        <v>165.76824195456817</v>
      </c>
      <c r="E1540" s="1" t="s">
        <v>482</v>
      </c>
      <c r="F1540" s="1" t="s">
        <v>22</v>
      </c>
      <c r="G1540" s="1" t="s">
        <v>23</v>
      </c>
      <c r="H1540" s="1">
        <v>59.667400000000001</v>
      </c>
      <c r="I1540" s="1">
        <v>158.577</v>
      </c>
      <c r="J1540" s="1">
        <v>1.4101699999999999</v>
      </c>
      <c r="K1540" s="1">
        <f>IF(H1540=0, 0.1, H1540)</f>
        <v>59.667400000000001</v>
      </c>
      <c r="L1540" s="1">
        <f>IF(I1540=0, 0.1, I1540)</f>
        <v>158.577</v>
      </c>
      <c r="M1540" s="2">
        <f>LOG(L1540/K1540, 10)</f>
        <v>0.42450308357468108</v>
      </c>
      <c r="N1540" s="2">
        <f>AVERAGE(K1540:L1540)</f>
        <v>109.12219999999999</v>
      </c>
      <c r="O1540" s="2">
        <f>LOG(N1540,10)</f>
        <v>2.0379131131612742</v>
      </c>
      <c r="P1540" s="2">
        <f>LOG(L1540/K1540, 2)</f>
        <v>1.4101687196930512</v>
      </c>
      <c r="Q1540" s="1">
        <v>3.2990100000000001E-2</v>
      </c>
      <c r="R1540" s="1">
        <v>0.58030000000000004</v>
      </c>
      <c r="S1540" s="1">
        <f>-1*LOG10(R1540)</f>
        <v>0.23634742943546957</v>
      </c>
      <c r="T1540" s="1">
        <v>0.99990000000000001</v>
      </c>
      <c r="U1540" s="1" t="s">
        <v>1161</v>
      </c>
      <c r="V1540" s="1" t="s">
        <v>34</v>
      </c>
      <c r="W1540" s="1" t="s">
        <v>2787</v>
      </c>
      <c r="X1540" s="1" t="s">
        <v>25</v>
      </c>
      <c r="Y1540" s="1" t="s">
        <v>2786</v>
      </c>
    </row>
    <row r="1541" spans="1:25" x14ac:dyDescent="0.3">
      <c r="A1541" s="1" t="s">
        <v>5845</v>
      </c>
      <c r="B1541" s="1" t="s">
        <v>5845</v>
      </c>
      <c r="C1541" s="1" t="s">
        <v>5844</v>
      </c>
      <c r="D1541" s="8">
        <f>(L1541/K1541*100)-100</f>
        <v>30.632241078841275</v>
      </c>
      <c r="E1541" s="1" t="s">
        <v>5843</v>
      </c>
      <c r="F1541" s="1" t="s">
        <v>22</v>
      </c>
      <c r="G1541" s="1" t="s">
        <v>23</v>
      </c>
      <c r="H1541" s="1">
        <v>1336.99</v>
      </c>
      <c r="I1541" s="1">
        <v>1746.54</v>
      </c>
      <c r="J1541" s="1">
        <v>0.38550699999999999</v>
      </c>
      <c r="K1541" s="1">
        <f>IF(H1541=0, 0.1, H1541)</f>
        <v>1336.99</v>
      </c>
      <c r="L1541" s="1">
        <f>IF(I1541=0, 0.1, I1541)</f>
        <v>1746.54</v>
      </c>
      <c r="M1541" s="2">
        <f>LOG(L1541/K1541, 10)</f>
        <v>0.11605037751004622</v>
      </c>
      <c r="N1541" s="2">
        <f>AVERAGE(K1541:L1541)</f>
        <v>1541.7649999999999</v>
      </c>
      <c r="O1541" s="2">
        <f>LOG(N1541,10)</f>
        <v>3.188018182417323</v>
      </c>
      <c r="P1541" s="2">
        <f>LOG(L1541/K1541, 2)</f>
        <v>0.38551100947290712</v>
      </c>
      <c r="Q1541" s="1">
        <v>0.26811200000000002</v>
      </c>
      <c r="R1541" s="1">
        <v>0.69464999999999999</v>
      </c>
      <c r="S1541" s="1">
        <f>-1*LOG10(R1541)</f>
        <v>0.15823395995042541</v>
      </c>
      <c r="T1541" s="1">
        <v>0.99990000000000001</v>
      </c>
      <c r="U1541" s="1" t="s">
        <v>1161</v>
      </c>
      <c r="V1541" s="1" t="s">
        <v>35</v>
      </c>
      <c r="W1541" s="1" t="s">
        <v>5842</v>
      </c>
      <c r="X1541" s="1" t="s">
        <v>25</v>
      </c>
      <c r="Y1541" s="1" t="s">
        <v>5841</v>
      </c>
    </row>
    <row r="1542" spans="1:25" x14ac:dyDescent="0.3">
      <c r="A1542" s="1" t="s">
        <v>9367</v>
      </c>
      <c r="B1542" s="1" t="s">
        <v>9367</v>
      </c>
      <c r="C1542" s="1" t="s">
        <v>9366</v>
      </c>
      <c r="D1542" s="8">
        <f>(L1542/K1542*100)-100</f>
        <v>35115.1</v>
      </c>
      <c r="E1542" s="1" t="s">
        <v>9365</v>
      </c>
      <c r="F1542" s="1" t="s">
        <v>22</v>
      </c>
      <c r="G1542" s="1" t="s">
        <v>23</v>
      </c>
      <c r="H1542" s="1">
        <v>0</v>
      </c>
      <c r="I1542" s="1">
        <v>35.2151</v>
      </c>
      <c r="K1542" s="1">
        <f>IF(H1542=0, 0.1, H1542)</f>
        <v>0.1</v>
      </c>
      <c r="L1542" s="1">
        <f>IF(I1542=0, 0.1, I1542)</f>
        <v>35.2151</v>
      </c>
      <c r="M1542" s="2">
        <f>LOG(L1542/K1542, 10)</f>
        <v>2.546728925992201</v>
      </c>
      <c r="N1542" s="2">
        <f>AVERAGE(K1542:L1542)</f>
        <v>17.657550000000001</v>
      </c>
      <c r="O1542" s="2">
        <f>LOG(N1542,10)</f>
        <v>1.2469304446948797</v>
      </c>
      <c r="P1542" s="2">
        <f>LOG(L1542/K1542, 2)</f>
        <v>8.4600503693158124</v>
      </c>
      <c r="Q1542" s="1">
        <v>0</v>
      </c>
      <c r="R1542" s="1">
        <v>1</v>
      </c>
      <c r="S1542" s="1">
        <f>-1*LOG10(R1542)</f>
        <v>0</v>
      </c>
      <c r="T1542" s="1">
        <v>1</v>
      </c>
      <c r="U1542" s="1" t="s">
        <v>1161</v>
      </c>
      <c r="V1542" s="1" t="s">
        <v>46</v>
      </c>
      <c r="W1542" s="1" t="s">
        <v>9364</v>
      </c>
      <c r="X1542" s="1" t="s">
        <v>25</v>
      </c>
      <c r="Y1542" s="1" t="s">
        <v>9363</v>
      </c>
    </row>
    <row r="1543" spans="1:25" x14ac:dyDescent="0.3">
      <c r="A1543" s="1" t="s">
        <v>9151</v>
      </c>
      <c r="B1543" s="1" t="s">
        <v>9151</v>
      </c>
      <c r="C1543" s="1" t="s">
        <v>9150</v>
      </c>
      <c r="D1543" s="8">
        <f>(L1543/K1543*100)-100</f>
        <v>61.336551947866099</v>
      </c>
      <c r="E1543" s="1" t="s">
        <v>683</v>
      </c>
      <c r="F1543" s="1" t="s">
        <v>22</v>
      </c>
      <c r="G1543" s="1" t="s">
        <v>23</v>
      </c>
      <c r="H1543" s="1">
        <v>1048.07</v>
      </c>
      <c r="I1543" s="1">
        <v>1690.92</v>
      </c>
      <c r="J1543" s="1">
        <v>0.69007099999999999</v>
      </c>
      <c r="K1543" s="1">
        <f>IF(H1543=0, 0.1, H1543)</f>
        <v>1048.07</v>
      </c>
      <c r="L1543" s="1">
        <f>IF(I1543=0, 0.1, I1543)</f>
        <v>1690.92</v>
      </c>
      <c r="M1543" s="2">
        <f>LOG(L1543/K1543, 10)</f>
        <v>0.20773277105236007</v>
      </c>
      <c r="N1543" s="2">
        <f>AVERAGE(K1543:L1543)</f>
        <v>1369.4949999999999</v>
      </c>
      <c r="O1543" s="2">
        <f>LOG(N1543,10)</f>
        <v>3.1365604509920439</v>
      </c>
      <c r="P1543" s="2">
        <f>LOG(L1543/K1543, 2)</f>
        <v>0.69007332838763913</v>
      </c>
      <c r="Q1543" s="1">
        <v>0.16867299999999999</v>
      </c>
      <c r="R1543" s="1">
        <v>0.56774999999999998</v>
      </c>
      <c r="S1543" s="1">
        <f>-1*LOG10(R1543)</f>
        <v>0.2458428571082272</v>
      </c>
      <c r="T1543" s="1">
        <v>0.99990000000000001</v>
      </c>
      <c r="U1543" s="1" t="s">
        <v>1161</v>
      </c>
      <c r="V1543" s="1" t="s">
        <v>33</v>
      </c>
      <c r="W1543" s="1" t="s">
        <v>9149</v>
      </c>
      <c r="X1543" s="1" t="s">
        <v>27</v>
      </c>
      <c r="Y1543" s="1" t="s">
        <v>9148</v>
      </c>
    </row>
    <row r="1544" spans="1:25" x14ac:dyDescent="0.3">
      <c r="A1544" s="1" t="s">
        <v>8492</v>
      </c>
      <c r="B1544" s="1" t="s">
        <v>8492</v>
      </c>
      <c r="C1544" s="1" t="s">
        <v>8491</v>
      </c>
      <c r="D1544" s="8">
        <f>(L1544/K1544*100)-100</f>
        <v>18.65257995162591</v>
      </c>
      <c r="E1544" s="1" t="s">
        <v>186</v>
      </c>
      <c r="F1544" s="1" t="s">
        <v>22</v>
      </c>
      <c r="G1544" s="1" t="s">
        <v>23</v>
      </c>
      <c r="H1544" s="1">
        <v>1786.08</v>
      </c>
      <c r="I1544" s="1">
        <v>2119.23</v>
      </c>
      <c r="J1544" s="1">
        <v>0.24674399999999999</v>
      </c>
      <c r="K1544" s="1">
        <f>IF(H1544=0, 0.1, H1544)</f>
        <v>1786.08</v>
      </c>
      <c r="L1544" s="1">
        <f>IF(I1544=0, 0.1, I1544)</f>
        <v>2119.23</v>
      </c>
      <c r="M1544" s="2">
        <f>LOG(L1544/K1544, 10)</f>
        <v>7.4277185845166752E-2</v>
      </c>
      <c r="N1544" s="2">
        <f>AVERAGE(K1544:L1544)</f>
        <v>1952.655</v>
      </c>
      <c r="O1544" s="2">
        <f>LOG(N1544,10)</f>
        <v>3.2906255178235484</v>
      </c>
      <c r="P1544" s="2">
        <f>LOG(L1544/K1544, 2)</f>
        <v>0.24674347046822936</v>
      </c>
      <c r="Q1544" s="1">
        <v>3.67614E-2</v>
      </c>
      <c r="R1544" s="1">
        <v>0.83379999999999999</v>
      </c>
      <c r="S1544" s="1">
        <f>-1*LOG10(R1544)</f>
        <v>7.8938109209721427E-2</v>
      </c>
      <c r="T1544" s="1">
        <v>0.99990000000000001</v>
      </c>
      <c r="U1544" s="1" t="s">
        <v>1161</v>
      </c>
      <c r="V1544" s="1" t="s">
        <v>33</v>
      </c>
      <c r="W1544" s="1" t="s">
        <v>8490</v>
      </c>
      <c r="X1544" s="1" t="s">
        <v>25</v>
      </c>
      <c r="Y1544" s="1" t="s">
        <v>8489</v>
      </c>
    </row>
    <row r="1545" spans="1:25" x14ac:dyDescent="0.3">
      <c r="A1545" s="1" t="s">
        <v>3978</v>
      </c>
      <c r="B1545" s="1" t="s">
        <v>3978</v>
      </c>
      <c r="C1545" s="1" t="s">
        <v>3977</v>
      </c>
      <c r="D1545" s="8">
        <f>(L1545/K1545*100)-100</f>
        <v>-99.68932328397716</v>
      </c>
      <c r="E1545" s="1" t="s">
        <v>320</v>
      </c>
      <c r="F1545" s="1" t="s">
        <v>22</v>
      </c>
      <c r="G1545" s="1" t="s">
        <v>23</v>
      </c>
      <c r="H1545" s="1">
        <v>32.187800000000003</v>
      </c>
      <c r="I1545" s="1">
        <v>0</v>
      </c>
      <c r="K1545" s="1">
        <f>IF(H1545=0, 0.1, H1545)</f>
        <v>32.187800000000003</v>
      </c>
      <c r="L1545" s="1">
        <f>IF(I1545=0, 0.1, I1545)</f>
        <v>0.1</v>
      </c>
      <c r="M1545" s="2">
        <f>LOG(L1545/K1545, 10)</f>
        <v>-2.5076912941596317</v>
      </c>
      <c r="N1545" s="2">
        <f>AVERAGE(K1545:L1545)</f>
        <v>16.143900000000002</v>
      </c>
      <c r="O1545" s="2">
        <f>LOG(N1545,10)</f>
        <v>1.2080084587551558</v>
      </c>
      <c r="P1545" s="2">
        <f>LOG(L1545/K1545, 2)</f>
        <v>-8.3303701633733311</v>
      </c>
      <c r="Q1545" s="1">
        <v>0</v>
      </c>
      <c r="R1545" s="1">
        <v>1</v>
      </c>
      <c r="S1545" s="1">
        <f>-1*LOG10(R1545)</f>
        <v>0</v>
      </c>
      <c r="T1545" s="1">
        <v>1</v>
      </c>
      <c r="U1545" s="1" t="s">
        <v>1161</v>
      </c>
      <c r="V1545" s="1" t="s">
        <v>32</v>
      </c>
      <c r="W1545" s="1" t="s">
        <v>3976</v>
      </c>
      <c r="X1545" s="1" t="s">
        <v>27</v>
      </c>
      <c r="Y1545" s="1" t="s">
        <v>3975</v>
      </c>
    </row>
    <row r="1546" spans="1:25" x14ac:dyDescent="0.3">
      <c r="A1546" s="1" t="s">
        <v>9362</v>
      </c>
      <c r="B1546" s="1" t="s">
        <v>9362</v>
      </c>
      <c r="C1546" s="1" t="s">
        <v>9361</v>
      </c>
      <c r="D1546" s="8">
        <f>(L1546/K1546*100)-100</f>
        <v>44183.1</v>
      </c>
      <c r="E1546" s="1" t="s">
        <v>9360</v>
      </c>
      <c r="F1546" s="1" t="s">
        <v>22</v>
      </c>
      <c r="G1546" s="1" t="s">
        <v>23</v>
      </c>
      <c r="H1546" s="1">
        <v>0</v>
      </c>
      <c r="I1546" s="1">
        <v>44.283099999999997</v>
      </c>
      <c r="K1546" s="1">
        <f>IF(H1546=0, 0.1, H1546)</f>
        <v>0.1</v>
      </c>
      <c r="L1546" s="1">
        <f>IF(I1546=0, 0.1, I1546)</f>
        <v>44.283099999999997</v>
      </c>
      <c r="M1546" s="2">
        <f>LOG(L1546/K1546, 10)</f>
        <v>2.6462380156793377</v>
      </c>
      <c r="N1546" s="2">
        <f>AVERAGE(K1546:L1546)</f>
        <v>22.191549999999999</v>
      </c>
      <c r="O1546" s="2">
        <f>LOG(N1546,10)</f>
        <v>1.3461876371999046</v>
      </c>
      <c r="P1546" s="2">
        <f>LOG(L1546/K1546, 2)</f>
        <v>8.7906124100441776</v>
      </c>
      <c r="Q1546" s="1">
        <v>0</v>
      </c>
      <c r="R1546" s="1">
        <v>1</v>
      </c>
      <c r="S1546" s="1">
        <f>-1*LOG10(R1546)</f>
        <v>0</v>
      </c>
      <c r="T1546" s="1">
        <v>1</v>
      </c>
      <c r="U1546" s="1" t="s">
        <v>1161</v>
      </c>
      <c r="V1546" s="1" t="s">
        <v>52</v>
      </c>
      <c r="W1546" s="1" t="s">
        <v>9359</v>
      </c>
      <c r="X1546" s="1" t="s">
        <v>27</v>
      </c>
      <c r="Y1546" s="1" t="s">
        <v>9358</v>
      </c>
    </row>
    <row r="1547" spans="1:25" x14ac:dyDescent="0.3">
      <c r="A1547" s="1" t="s">
        <v>6554</v>
      </c>
      <c r="B1547" s="1" t="s">
        <v>6554</v>
      </c>
      <c r="C1547" s="1" t="s">
        <v>6553</v>
      </c>
      <c r="D1547" s="8">
        <f>(L1547/K1547*100)-100</f>
        <v>22041.5</v>
      </c>
      <c r="E1547" s="1" t="s">
        <v>6552</v>
      </c>
      <c r="F1547" s="1" t="s">
        <v>22</v>
      </c>
      <c r="G1547" s="1" t="s">
        <v>23</v>
      </c>
      <c r="H1547" s="1">
        <v>0</v>
      </c>
      <c r="I1547" s="1">
        <v>22.141500000000001</v>
      </c>
      <c r="K1547" s="1">
        <f>IF(H1547=0, 0.1, H1547)</f>
        <v>0.1</v>
      </c>
      <c r="L1547" s="1">
        <f>IF(I1547=0, 0.1, I1547)</f>
        <v>22.141500000000001</v>
      </c>
      <c r="M1547" s="2">
        <f>LOG(L1547/K1547, 10)</f>
        <v>2.3452070392913957</v>
      </c>
      <c r="N1547" s="2">
        <f>AVERAGE(K1547:L1547)</f>
        <v>11.120750000000001</v>
      </c>
      <c r="O1547" s="2">
        <f>LOG(N1547,10)</f>
        <v>1.04613407770266</v>
      </c>
      <c r="P1547" s="2">
        <f>LOG(L1547/K1547, 2)</f>
        <v>7.790609152149699</v>
      </c>
      <c r="Q1547" s="1">
        <v>0</v>
      </c>
      <c r="R1547" s="1">
        <v>1</v>
      </c>
      <c r="S1547" s="1">
        <f>-1*LOG10(R1547)</f>
        <v>0</v>
      </c>
      <c r="T1547" s="1">
        <v>1</v>
      </c>
      <c r="U1547" s="1" t="s">
        <v>1161</v>
      </c>
      <c r="V1547" s="1" t="s">
        <v>24</v>
      </c>
      <c r="W1547" s="1" t="s">
        <v>6551</v>
      </c>
      <c r="X1547" s="1" t="s">
        <v>27</v>
      </c>
      <c r="Y1547" s="1" t="s">
        <v>6550</v>
      </c>
    </row>
    <row r="1548" spans="1:25" x14ac:dyDescent="0.3">
      <c r="A1548" s="1" t="s">
        <v>9357</v>
      </c>
      <c r="B1548" s="1" t="s">
        <v>9357</v>
      </c>
      <c r="C1548" s="1" t="s">
        <v>9356</v>
      </c>
      <c r="D1548" s="8">
        <f>(L1548/K1548*100)-100</f>
        <v>22041.5</v>
      </c>
      <c r="E1548" s="1" t="s">
        <v>278</v>
      </c>
      <c r="F1548" s="1" t="s">
        <v>22</v>
      </c>
      <c r="G1548" s="1" t="s">
        <v>23</v>
      </c>
      <c r="H1548" s="1">
        <v>0</v>
      </c>
      <c r="I1548" s="1">
        <v>22.141500000000001</v>
      </c>
      <c r="K1548" s="1">
        <f>IF(H1548=0, 0.1, H1548)</f>
        <v>0.1</v>
      </c>
      <c r="L1548" s="1">
        <f>IF(I1548=0, 0.1, I1548)</f>
        <v>22.141500000000001</v>
      </c>
      <c r="M1548" s="2">
        <f>LOG(L1548/K1548, 10)</f>
        <v>2.3452070392913957</v>
      </c>
      <c r="N1548" s="2">
        <f>AVERAGE(K1548:L1548)</f>
        <v>11.120750000000001</v>
      </c>
      <c r="O1548" s="2">
        <f>LOG(N1548,10)</f>
        <v>1.04613407770266</v>
      </c>
      <c r="P1548" s="2">
        <f>LOG(L1548/K1548, 2)</f>
        <v>7.790609152149699</v>
      </c>
      <c r="Q1548" s="1">
        <v>0</v>
      </c>
      <c r="R1548" s="1">
        <v>1</v>
      </c>
      <c r="S1548" s="1">
        <f>-1*LOG10(R1548)</f>
        <v>0</v>
      </c>
      <c r="T1548" s="1">
        <v>1</v>
      </c>
      <c r="U1548" s="1" t="s">
        <v>1161</v>
      </c>
      <c r="V1548" s="1" t="s">
        <v>37</v>
      </c>
      <c r="W1548" s="1" t="s">
        <v>9355</v>
      </c>
      <c r="X1548" s="1" t="s">
        <v>27</v>
      </c>
      <c r="Y1548" s="1" t="s">
        <v>9354</v>
      </c>
    </row>
    <row r="1549" spans="1:25" x14ac:dyDescent="0.3">
      <c r="A1549" s="1" t="s">
        <v>3238</v>
      </c>
      <c r="B1549" s="1" t="s">
        <v>3238</v>
      </c>
      <c r="C1549" s="1" t="s">
        <v>3237</v>
      </c>
      <c r="D1549" s="8">
        <f>(L1549/K1549*100)-100</f>
        <v>-51.294183740431954</v>
      </c>
      <c r="E1549" s="1" t="s">
        <v>3236</v>
      </c>
      <c r="F1549" s="1" t="s">
        <v>22</v>
      </c>
      <c r="G1549" s="1" t="s">
        <v>23</v>
      </c>
      <c r="H1549" s="1">
        <v>412.96300000000002</v>
      </c>
      <c r="I1549" s="1">
        <v>201.137</v>
      </c>
      <c r="J1549" s="1">
        <v>-1.0378400000000001</v>
      </c>
      <c r="K1549" s="1">
        <f>IF(H1549=0, 0.1, H1549)</f>
        <v>412.96300000000002</v>
      </c>
      <c r="L1549" s="1">
        <f>IF(I1549=0, 0.1, I1549)</f>
        <v>201.137</v>
      </c>
      <c r="M1549" s="2">
        <f>LOG(L1549/K1549, 10)</f>
        <v>-0.31241917392686497</v>
      </c>
      <c r="N1549" s="2">
        <f>AVERAGE(K1549:L1549)</f>
        <v>307.05</v>
      </c>
      <c r="O1549" s="2">
        <f>LOG(N1549,10)</f>
        <v>2.4872091017181868</v>
      </c>
      <c r="P1549" s="2">
        <f>LOG(L1549/K1549, 2)</f>
        <v>-1.0378340312491541</v>
      </c>
      <c r="Q1549" s="1">
        <v>-0.61047399999999996</v>
      </c>
      <c r="R1549" s="1">
        <v>0.38990000000000002</v>
      </c>
      <c r="S1549" s="1">
        <f>-1*LOG10(R1549)</f>
        <v>0.40904676481201424</v>
      </c>
      <c r="T1549" s="1">
        <v>0.99990000000000001</v>
      </c>
      <c r="U1549" s="1" t="s">
        <v>1161</v>
      </c>
      <c r="V1549" s="1" t="s">
        <v>45</v>
      </c>
      <c r="W1549" s="1" t="s">
        <v>3235</v>
      </c>
      <c r="X1549" s="1" t="s">
        <v>25</v>
      </c>
      <c r="Y1549" s="1" t="s">
        <v>3234</v>
      </c>
    </row>
    <row r="1550" spans="1:25" x14ac:dyDescent="0.3">
      <c r="A1550" s="1" t="s">
        <v>2801</v>
      </c>
      <c r="B1550" s="1" t="s">
        <v>2801</v>
      </c>
      <c r="C1550" s="1" t="s">
        <v>2800</v>
      </c>
      <c r="D1550" s="8">
        <f>(L1550/K1550*100)-100</f>
        <v>-42.426726959751861</v>
      </c>
      <c r="E1550" s="1" t="s">
        <v>348</v>
      </c>
      <c r="F1550" s="1" t="s">
        <v>22</v>
      </c>
      <c r="G1550" s="1" t="s">
        <v>23</v>
      </c>
      <c r="H1550" s="1">
        <v>478.10899999999998</v>
      </c>
      <c r="I1550" s="1">
        <v>275.26299999999998</v>
      </c>
      <c r="J1550" s="1">
        <v>-0.79652999999999996</v>
      </c>
      <c r="K1550" s="1">
        <f>IF(H1550=0, 0.1, H1550)</f>
        <v>478.10899999999998</v>
      </c>
      <c r="L1550" s="1">
        <f>IF(I1550=0, 0.1, I1550)</f>
        <v>275.26299999999998</v>
      </c>
      <c r="M1550" s="2">
        <f>LOG(L1550/K1550, 10)</f>
        <v>-0.23977908020418581</v>
      </c>
      <c r="N1550" s="2">
        <f>AVERAGE(K1550:L1550)</f>
        <v>376.68599999999998</v>
      </c>
      <c r="O1550" s="2">
        <f>LOG(N1550,10)</f>
        <v>2.5759794794128958</v>
      </c>
      <c r="P1550" s="2">
        <f>LOG(L1550/K1550, 2)</f>
        <v>-0.79652886309653514</v>
      </c>
      <c r="Q1550" s="1">
        <v>-0.107767</v>
      </c>
      <c r="R1550" s="1">
        <v>0.76154999999999995</v>
      </c>
      <c r="S1550" s="1">
        <f>-1*LOG10(R1550)</f>
        <v>0.11830157753971375</v>
      </c>
      <c r="T1550" s="1">
        <v>0.99990000000000001</v>
      </c>
      <c r="U1550" s="1" t="s">
        <v>1161</v>
      </c>
      <c r="V1550" s="1" t="s">
        <v>34</v>
      </c>
      <c r="W1550" s="1" t="s">
        <v>2799</v>
      </c>
      <c r="X1550" s="1" t="s">
        <v>25</v>
      </c>
      <c r="Y1550" s="1" t="s">
        <v>2798</v>
      </c>
    </row>
    <row r="1551" spans="1:25" x14ac:dyDescent="0.3">
      <c r="A1551" s="1" t="s">
        <v>711</v>
      </c>
      <c r="B1551" s="1" t="s">
        <v>711</v>
      </c>
      <c r="C1551" s="1" t="s">
        <v>712</v>
      </c>
      <c r="D1551" s="8">
        <f>(L1551/K1551*100)-100</f>
        <v>35.990933316118117</v>
      </c>
      <c r="E1551" s="1" t="s">
        <v>686</v>
      </c>
      <c r="F1551" s="1" t="s">
        <v>22</v>
      </c>
      <c r="G1551" s="1" t="s">
        <v>23</v>
      </c>
      <c r="H1551" s="1">
        <v>5576.46</v>
      </c>
      <c r="I1551" s="1">
        <v>7583.48</v>
      </c>
      <c r="J1551" s="1">
        <v>0.44351200000000002</v>
      </c>
      <c r="K1551" s="1">
        <f>IF(H1551=0, 0.1, H1551)</f>
        <v>5576.46</v>
      </c>
      <c r="L1551" s="1">
        <f>IF(I1551=0, 0.1, I1551)</f>
        <v>7583.48</v>
      </c>
      <c r="M1551" s="2">
        <f>LOG(L1551/K1551, 10)</f>
        <v>0.13350995438463781</v>
      </c>
      <c r="N1551" s="2">
        <f>AVERAGE(K1551:L1551)</f>
        <v>6579.9699999999993</v>
      </c>
      <c r="O1551" s="2">
        <f>LOG(N1551,10)</f>
        <v>3.8182239135434144</v>
      </c>
      <c r="P1551" s="2">
        <f>LOG(L1551/K1551, 2)</f>
        <v>0.44351046841745856</v>
      </c>
      <c r="Q1551" s="1">
        <v>0.235017</v>
      </c>
      <c r="R1551" s="1">
        <v>0.70425000000000004</v>
      </c>
      <c r="S1551" s="1">
        <f>-1*LOG10(R1551)</f>
        <v>0.152273144342189</v>
      </c>
      <c r="T1551" s="1">
        <v>0.99990000000000001</v>
      </c>
      <c r="U1551" s="1" t="s">
        <v>61</v>
      </c>
      <c r="V1551" s="1" t="s">
        <v>36</v>
      </c>
      <c r="W1551" s="1" t="s">
        <v>36</v>
      </c>
      <c r="X1551" s="1" t="s">
        <v>36</v>
      </c>
      <c r="Y1551" s="1" t="s">
        <v>36</v>
      </c>
    </row>
    <row r="1552" spans="1:25" x14ac:dyDescent="0.3">
      <c r="A1552" s="1" t="s">
        <v>5135</v>
      </c>
      <c r="B1552" s="1" t="s">
        <v>5135</v>
      </c>
      <c r="C1552" s="1" t="s">
        <v>5134</v>
      </c>
      <c r="D1552" s="8">
        <f>(L1552/K1552*100)-100</f>
        <v>-65.605757460901344</v>
      </c>
      <c r="E1552" s="1" t="s">
        <v>983</v>
      </c>
      <c r="F1552" s="1" t="s">
        <v>22</v>
      </c>
      <c r="G1552" s="1" t="s">
        <v>23</v>
      </c>
      <c r="H1552" s="1">
        <v>64.375600000000006</v>
      </c>
      <c r="I1552" s="1">
        <v>22.141500000000001</v>
      </c>
      <c r="J1552" s="1">
        <v>-1.53976</v>
      </c>
      <c r="K1552" s="1">
        <f>IF(H1552=0, 0.1, H1552)</f>
        <v>64.375600000000006</v>
      </c>
      <c r="L1552" s="1">
        <f>IF(I1552=0, 0.1, I1552)</f>
        <v>22.141500000000001</v>
      </c>
      <c r="M1552" s="2">
        <f>LOG(L1552/K1552, 10)</f>
        <v>-0.46351425053221734</v>
      </c>
      <c r="N1552" s="2">
        <f>AVERAGE(K1552:L1552)</f>
        <v>43.25855</v>
      </c>
      <c r="O1552" s="2">
        <f>LOG(N1552,10)</f>
        <v>1.6360719580630199</v>
      </c>
      <c r="P1552" s="2">
        <f>LOG(L1552/K1552, 2)</f>
        <v>-1.5397610112236326</v>
      </c>
      <c r="Q1552" s="1">
        <v>0</v>
      </c>
      <c r="R1552" s="1">
        <v>1</v>
      </c>
      <c r="S1552" s="1">
        <f>-1*LOG10(R1552)</f>
        <v>0</v>
      </c>
      <c r="T1552" s="1">
        <v>1</v>
      </c>
      <c r="U1552" s="1" t="s">
        <v>1161</v>
      </c>
      <c r="V1552" s="1" t="s">
        <v>42</v>
      </c>
      <c r="W1552" s="1" t="s">
        <v>5133</v>
      </c>
      <c r="X1552" s="1" t="s">
        <v>27</v>
      </c>
      <c r="Y1552" s="1" t="s">
        <v>5132</v>
      </c>
    </row>
    <row r="1553" spans="1:25" x14ac:dyDescent="0.3">
      <c r="A1553" s="1" t="s">
        <v>7895</v>
      </c>
      <c r="B1553" s="1" t="s">
        <v>7895</v>
      </c>
      <c r="C1553" s="1" t="s">
        <v>7894</v>
      </c>
      <c r="D1553" s="8">
        <f>(L1553/K1553*100)-100</f>
        <v>-39.281251398494263</v>
      </c>
      <c r="E1553" s="1" t="s">
        <v>786</v>
      </c>
      <c r="F1553" s="1" t="s">
        <v>22</v>
      </c>
      <c r="G1553" s="1" t="s">
        <v>23</v>
      </c>
      <c r="H1553" s="1">
        <v>5809.82</v>
      </c>
      <c r="I1553" s="1">
        <v>3527.65</v>
      </c>
      <c r="J1553" s="1">
        <v>-0.71978500000000001</v>
      </c>
      <c r="K1553" s="1">
        <f>IF(H1553=0, 0.1, H1553)</f>
        <v>5809.82</v>
      </c>
      <c r="L1553" s="1">
        <f>IF(I1553=0, 0.1, I1553)</f>
        <v>3527.65</v>
      </c>
      <c r="M1553" s="2">
        <f>LOG(L1553/K1553, 10)</f>
        <v>-0.21667718772293723</v>
      </c>
      <c r="N1553" s="2">
        <f>AVERAGE(K1553:L1553)</f>
        <v>4668.7349999999997</v>
      </c>
      <c r="O1553" s="2">
        <f>LOG(N1553,10)</f>
        <v>3.6691992238335955</v>
      </c>
      <c r="P1553" s="2">
        <f>LOG(L1553/K1553, 2)</f>
        <v>-0.71978603741800828</v>
      </c>
      <c r="Q1553" s="1">
        <v>-0.228163</v>
      </c>
      <c r="R1553" s="1">
        <v>0.76790000000000003</v>
      </c>
      <c r="S1553" s="1">
        <f>-1*LOG10(R1553)</f>
        <v>0.11469533241103202</v>
      </c>
      <c r="T1553" s="1">
        <v>0.99990000000000001</v>
      </c>
      <c r="U1553" s="1" t="s">
        <v>1161</v>
      </c>
      <c r="V1553" s="1" t="s">
        <v>47</v>
      </c>
      <c r="W1553" s="1" t="s">
        <v>7893</v>
      </c>
      <c r="X1553" s="1" t="s">
        <v>27</v>
      </c>
      <c r="Y1553" s="1" t="s">
        <v>7892</v>
      </c>
    </row>
    <row r="1554" spans="1:25" x14ac:dyDescent="0.3">
      <c r="A1554" s="1" t="s">
        <v>7342</v>
      </c>
      <c r="B1554" s="1" t="s">
        <v>7342</v>
      </c>
      <c r="C1554" s="1" t="s">
        <v>7341</v>
      </c>
      <c r="D1554" s="8">
        <f>(L1554/K1554*100)-100</f>
        <v>68.512972334102159</v>
      </c>
      <c r="E1554" s="1" t="s">
        <v>7340</v>
      </c>
      <c r="F1554" s="1" t="s">
        <v>22</v>
      </c>
      <c r="G1554" s="1" t="s">
        <v>23</v>
      </c>
      <c r="H1554" s="1">
        <v>174.29400000000001</v>
      </c>
      <c r="I1554" s="1">
        <v>293.70800000000003</v>
      </c>
      <c r="J1554" s="1">
        <v>0.75286299999999995</v>
      </c>
      <c r="K1554" s="1">
        <f>IF(H1554=0, 0.1, H1554)</f>
        <v>174.29400000000001</v>
      </c>
      <c r="L1554" s="1">
        <f>IF(I1554=0, 0.1, I1554)</f>
        <v>293.70800000000003</v>
      </c>
      <c r="M1554" s="2">
        <f>LOG(L1554/K1554, 10)</f>
        <v>0.22663333901307556</v>
      </c>
      <c r="N1554" s="2">
        <f>AVERAGE(K1554:L1554)</f>
        <v>234.00100000000003</v>
      </c>
      <c r="O1554" s="2">
        <f>LOG(N1554,10)</f>
        <v>2.3692177133655012</v>
      </c>
      <c r="P1554" s="2">
        <f>LOG(L1554/K1554, 2)</f>
        <v>0.75285965610566796</v>
      </c>
      <c r="Q1554" s="1">
        <v>0.39443499999999998</v>
      </c>
      <c r="R1554" s="1">
        <v>0.47839999999999999</v>
      </c>
      <c r="S1554" s="1">
        <f>-1*LOG10(R1554)</f>
        <v>0.32020882901964559</v>
      </c>
      <c r="T1554" s="1">
        <v>0.99990000000000001</v>
      </c>
      <c r="U1554" s="1" t="s">
        <v>1161</v>
      </c>
      <c r="V1554" s="1" t="s">
        <v>30</v>
      </c>
      <c r="W1554" s="1" t="s">
        <v>7339</v>
      </c>
      <c r="X1554" s="1" t="s">
        <v>27</v>
      </c>
      <c r="Y1554" s="1" t="s">
        <v>7338</v>
      </c>
    </row>
    <row r="1555" spans="1:25" x14ac:dyDescent="0.3">
      <c r="A1555" s="1" t="s">
        <v>2888</v>
      </c>
      <c r="B1555" s="1" t="s">
        <v>2888</v>
      </c>
      <c r="C1555" s="1" t="s">
        <v>2887</v>
      </c>
      <c r="D1555" s="8">
        <f>(L1555/K1555*100)-100</f>
        <v>-0.13460580689451263</v>
      </c>
      <c r="E1555" s="1" t="s">
        <v>794</v>
      </c>
      <c r="F1555" s="1" t="s">
        <v>22</v>
      </c>
      <c r="G1555" s="1" t="s">
        <v>23</v>
      </c>
      <c r="H1555" s="1">
        <v>2971.64</v>
      </c>
      <c r="I1555" s="1">
        <v>2967.64</v>
      </c>
      <c r="J1555" s="1">
        <v>-1.9428099999999999E-3</v>
      </c>
      <c r="K1555" s="1">
        <f>IF(H1555=0, 0.1, H1555)</f>
        <v>2971.64</v>
      </c>
      <c r="L1555" s="1">
        <f>IF(I1555=0, 0.1, I1555)</f>
        <v>2967.64</v>
      </c>
      <c r="M1555" s="2">
        <f>LOG(L1555/K1555, 10)</f>
        <v>-5.8497938816214556E-4</v>
      </c>
      <c r="N1555" s="2">
        <f>AVERAGE(K1555:L1555)</f>
        <v>2969.64</v>
      </c>
      <c r="O1555" s="2">
        <f>LOG(N1555,10)</f>
        <v>3.4727038043711622</v>
      </c>
      <c r="P1555" s="2">
        <f>LOG(L1555/K1555, 2)</f>
        <v>-1.9432594644658513E-3</v>
      </c>
      <c r="Q1555" s="1">
        <v>-4.6335899999999999E-4</v>
      </c>
      <c r="R1555" s="1">
        <v>0.99714999999999998</v>
      </c>
      <c r="S1555" s="1">
        <f>-1*LOG10(R1555)</f>
        <v>1.2395064102475046E-3</v>
      </c>
      <c r="T1555" s="1">
        <v>0.99990000000000001</v>
      </c>
      <c r="U1555" s="1" t="s">
        <v>1161</v>
      </c>
      <c r="V1555" s="1" t="s">
        <v>34</v>
      </c>
      <c r="W1555" s="1" t="s">
        <v>2886</v>
      </c>
      <c r="X1555" s="1" t="s">
        <v>25</v>
      </c>
      <c r="Y1555" s="1" t="s">
        <v>2885</v>
      </c>
    </row>
    <row r="1556" spans="1:25" x14ac:dyDescent="0.3">
      <c r="A1556" s="1" t="s">
        <v>5689</v>
      </c>
      <c r="B1556" s="1" t="s">
        <v>5689</v>
      </c>
      <c r="C1556" s="1" t="s">
        <v>5688</v>
      </c>
      <c r="D1556" s="8">
        <f>(L1556/K1556*100)-100</f>
        <v>-0.7690169023208</v>
      </c>
      <c r="E1556" s="1" t="s">
        <v>510</v>
      </c>
      <c r="F1556" s="1" t="s">
        <v>22</v>
      </c>
      <c r="G1556" s="1" t="s">
        <v>23</v>
      </c>
      <c r="H1556" s="1">
        <v>3488.87</v>
      </c>
      <c r="I1556" s="1">
        <v>3462.04</v>
      </c>
      <c r="J1556" s="1">
        <v>-1.11369E-2</v>
      </c>
      <c r="K1556" s="1">
        <f>IF(H1556=0, 0.1, H1556)</f>
        <v>3488.87</v>
      </c>
      <c r="L1556" s="1">
        <f>IF(I1556=0, 0.1, I1556)</f>
        <v>3462.04</v>
      </c>
      <c r="M1556" s="2">
        <f>LOG(L1556/K1556, 10)</f>
        <v>-3.3527059963134051E-3</v>
      </c>
      <c r="N1556" s="2">
        <f>AVERAGE(K1556:L1556)</f>
        <v>3475.4549999999999</v>
      </c>
      <c r="O1556" s="2">
        <f>LOG(N1556,10)</f>
        <v>3.5410116696610188</v>
      </c>
      <c r="P1556" s="2">
        <f>LOG(L1556/K1556, 2)</f>
        <v>-1.1137448243050827E-2</v>
      </c>
      <c r="Q1556" s="1">
        <v>-3.1993299999999998E-3</v>
      </c>
      <c r="R1556" s="1">
        <v>0.99529999999999996</v>
      </c>
      <c r="S1556" s="1">
        <f>-1*LOG10(R1556)</f>
        <v>2.0459959305970396E-3</v>
      </c>
      <c r="T1556" s="1">
        <v>0.99990000000000001</v>
      </c>
      <c r="U1556" s="1" t="s">
        <v>5687</v>
      </c>
      <c r="V1556" s="1" t="s">
        <v>36</v>
      </c>
      <c r="W1556" s="1" t="s">
        <v>36</v>
      </c>
      <c r="X1556" s="1" t="s">
        <v>36</v>
      </c>
      <c r="Y1556" s="1" t="s">
        <v>36</v>
      </c>
    </row>
    <row r="1557" spans="1:25" x14ac:dyDescent="0.3">
      <c r="A1557" s="1" t="s">
        <v>7780</v>
      </c>
      <c r="B1557" s="1" t="s">
        <v>7780</v>
      </c>
      <c r="C1557" s="1" t="s">
        <v>7779</v>
      </c>
      <c r="D1557" s="8">
        <f>(L1557/K1557*100)-100</f>
        <v>-49.696889477167439</v>
      </c>
      <c r="E1557" s="1" t="s">
        <v>579</v>
      </c>
      <c r="F1557" s="1" t="s">
        <v>22</v>
      </c>
      <c r="G1557" s="1" t="s">
        <v>23</v>
      </c>
      <c r="H1557" s="1">
        <v>2266.5</v>
      </c>
      <c r="I1557" s="1">
        <v>1140.1199999999999</v>
      </c>
      <c r="J1557" s="1">
        <v>-0.99128499999999997</v>
      </c>
      <c r="K1557" s="1">
        <f>IF(H1557=0, 0.1, H1557)</f>
        <v>2266.5</v>
      </c>
      <c r="L1557" s="1">
        <f>IF(I1557=0, 0.1, I1557)</f>
        <v>1140.1199999999999</v>
      </c>
      <c r="M1557" s="2">
        <f>LOG(L1557/K1557, 10)</f>
        <v>-0.29840515925550737</v>
      </c>
      <c r="N1557" s="2">
        <f>AVERAGE(K1557:L1557)</f>
        <v>1703.31</v>
      </c>
      <c r="O1557" s="2">
        <f>LOG(N1557,10)</f>
        <v>3.2312936961348231</v>
      </c>
      <c r="P1557" s="2">
        <f>LOG(L1557/K1557, 2)</f>
        <v>-0.9912804821902077</v>
      </c>
      <c r="Q1557" s="1">
        <v>-0.12273100000000001</v>
      </c>
      <c r="R1557" s="1">
        <v>0.71709999999999996</v>
      </c>
      <c r="S1557" s="1">
        <f>-1*LOG10(R1557)</f>
        <v>0.14442027749828215</v>
      </c>
      <c r="T1557" s="1">
        <v>0.99990000000000001</v>
      </c>
      <c r="U1557" s="1" t="s">
        <v>1161</v>
      </c>
      <c r="V1557" s="1" t="s">
        <v>47</v>
      </c>
      <c r="W1557" s="1" t="s">
        <v>7778</v>
      </c>
      <c r="X1557" s="1" t="s">
        <v>27</v>
      </c>
      <c r="Y1557" s="1" t="s">
        <v>7777</v>
      </c>
    </row>
    <row r="1558" spans="1:25" x14ac:dyDescent="0.3">
      <c r="A1558" s="1" t="s">
        <v>5772</v>
      </c>
      <c r="B1558" s="1" t="s">
        <v>5772</v>
      </c>
      <c r="C1558" s="1" t="s">
        <v>5771</v>
      </c>
      <c r="D1558" s="8">
        <f>(L1558/K1558*100)-100</f>
        <v>26.914363389216135</v>
      </c>
      <c r="E1558" s="1" t="s">
        <v>5770</v>
      </c>
      <c r="F1558" s="1" t="s">
        <v>22</v>
      </c>
      <c r="G1558" s="1" t="s">
        <v>23</v>
      </c>
      <c r="H1558" s="1">
        <v>1390.41</v>
      </c>
      <c r="I1558" s="1">
        <v>1764.63</v>
      </c>
      <c r="J1558" s="1">
        <v>0.34385100000000002</v>
      </c>
      <c r="K1558" s="1">
        <f>IF(H1558=0, 0.1, H1558)</f>
        <v>1390.41</v>
      </c>
      <c r="L1558" s="1">
        <f>IF(I1558=0, 0.1, I1558)</f>
        <v>1764.63</v>
      </c>
      <c r="M1558" s="2">
        <f>LOG(L1558/K1558, 10)</f>
        <v>0.10351077566191318</v>
      </c>
      <c r="N1558" s="2">
        <f>AVERAGE(K1558:L1558)</f>
        <v>1577.52</v>
      </c>
      <c r="O1558" s="2">
        <f>LOG(N1558,10)</f>
        <v>3.1979748739919738</v>
      </c>
      <c r="P1558" s="2">
        <f>LOG(L1558/K1558, 2)</f>
        <v>0.3438553537948924</v>
      </c>
      <c r="Q1558" s="1">
        <v>0.28185700000000002</v>
      </c>
      <c r="R1558" s="1">
        <v>0.67174999999999996</v>
      </c>
      <c r="S1558" s="1">
        <f>-1*LOG10(R1558)</f>
        <v>0.17279232489479396</v>
      </c>
      <c r="T1558" s="1">
        <v>0.99990000000000001</v>
      </c>
      <c r="U1558" s="1" t="s">
        <v>1161</v>
      </c>
      <c r="V1558" s="1" t="s">
        <v>35</v>
      </c>
      <c r="W1558" s="1" t="s">
        <v>5769</v>
      </c>
      <c r="X1558" s="1" t="s">
        <v>25</v>
      </c>
      <c r="Y1558" s="1" t="s">
        <v>5768</v>
      </c>
    </row>
    <row r="1559" spans="1:25" x14ac:dyDescent="0.3">
      <c r="A1559" s="1" t="s">
        <v>2602</v>
      </c>
      <c r="B1559" s="1" t="s">
        <v>2602</v>
      </c>
      <c r="C1559" s="1" t="s">
        <v>2601</v>
      </c>
      <c r="D1559" s="8">
        <f>(L1559/K1559*100)-100</f>
        <v>126.73489681679536</v>
      </c>
      <c r="E1559" s="1" t="s">
        <v>646</v>
      </c>
      <c r="F1559" s="1" t="s">
        <v>22</v>
      </c>
      <c r="G1559" s="1" t="s">
        <v>23</v>
      </c>
      <c r="H1559" s="1">
        <v>179.00200000000001</v>
      </c>
      <c r="I1559" s="1">
        <v>405.86</v>
      </c>
      <c r="J1559" s="1">
        <v>1.181</v>
      </c>
      <c r="K1559" s="1">
        <f>IF(H1559=0, 0.1, H1559)</f>
        <v>179.00200000000001</v>
      </c>
      <c r="L1559" s="1">
        <f>IF(I1559=0, 0.1, I1559)</f>
        <v>405.86</v>
      </c>
      <c r="M1559" s="2">
        <f>LOG(L1559/K1559, 10)</f>
        <v>0.35551836762813899</v>
      </c>
      <c r="N1559" s="2">
        <f>AVERAGE(K1559:L1559)</f>
        <v>292.43100000000004</v>
      </c>
      <c r="O1559" s="2">
        <f>LOG(N1559,10)</f>
        <v>2.4660234093778701</v>
      </c>
      <c r="P1559" s="2">
        <f>LOG(L1559/K1559, 2)</f>
        <v>1.1810064536724088</v>
      </c>
      <c r="Q1559" s="1">
        <v>5.3564000000000001E-2</v>
      </c>
      <c r="R1559" s="1">
        <v>0.50380000000000003</v>
      </c>
      <c r="S1559" s="1">
        <f>-1*LOG10(R1559)</f>
        <v>0.29774183683790573</v>
      </c>
      <c r="T1559" s="1">
        <v>0.99990000000000001</v>
      </c>
      <c r="U1559" s="1" t="s">
        <v>1161</v>
      </c>
      <c r="V1559" s="1" t="s">
        <v>46</v>
      </c>
      <c r="W1559" s="1" t="s">
        <v>2600</v>
      </c>
      <c r="X1559" s="1" t="s">
        <v>27</v>
      </c>
      <c r="Y1559" s="1" t="s">
        <v>2599</v>
      </c>
    </row>
    <row r="1560" spans="1:25" x14ac:dyDescent="0.3">
      <c r="A1560" s="1" t="s">
        <v>9353</v>
      </c>
      <c r="B1560" s="1" t="s">
        <v>9353</v>
      </c>
      <c r="C1560" s="1" t="s">
        <v>9352</v>
      </c>
      <c r="D1560" s="8">
        <f>(L1560/K1560*100)-100</f>
        <v>22041.5</v>
      </c>
      <c r="E1560" s="1" t="s">
        <v>933</v>
      </c>
      <c r="F1560" s="1" t="s">
        <v>22</v>
      </c>
      <c r="G1560" s="1" t="s">
        <v>23</v>
      </c>
      <c r="H1560" s="1">
        <v>0</v>
      </c>
      <c r="I1560" s="1">
        <v>22.141500000000001</v>
      </c>
      <c r="K1560" s="1">
        <f>IF(H1560=0, 0.1, H1560)</f>
        <v>0.1</v>
      </c>
      <c r="L1560" s="1">
        <f>IF(I1560=0, 0.1, I1560)</f>
        <v>22.141500000000001</v>
      </c>
      <c r="M1560" s="2">
        <f>LOG(L1560/K1560, 10)</f>
        <v>2.3452070392913957</v>
      </c>
      <c r="N1560" s="2">
        <f>AVERAGE(K1560:L1560)</f>
        <v>11.120750000000001</v>
      </c>
      <c r="O1560" s="2">
        <f>LOG(N1560,10)</f>
        <v>1.04613407770266</v>
      </c>
      <c r="P1560" s="2">
        <f>LOG(L1560/K1560, 2)</f>
        <v>7.790609152149699</v>
      </c>
      <c r="Q1560" s="1">
        <v>0</v>
      </c>
      <c r="R1560" s="1">
        <v>1</v>
      </c>
      <c r="S1560" s="1">
        <f>-1*LOG10(R1560)</f>
        <v>0</v>
      </c>
      <c r="T1560" s="1">
        <v>1</v>
      </c>
      <c r="U1560" s="1" t="s">
        <v>1161</v>
      </c>
      <c r="V1560" s="1" t="s">
        <v>24</v>
      </c>
      <c r="W1560" s="1" t="s">
        <v>9351</v>
      </c>
      <c r="X1560" s="1" t="s">
        <v>25</v>
      </c>
      <c r="Y1560" s="1" t="s">
        <v>9350</v>
      </c>
    </row>
    <row r="1561" spans="1:25" x14ac:dyDescent="0.3">
      <c r="A1561" s="1" t="s">
        <v>2429</v>
      </c>
      <c r="B1561" s="1" t="s">
        <v>2429</v>
      </c>
      <c r="C1561" s="1" t="s">
        <v>2428</v>
      </c>
      <c r="D1561" s="8">
        <f>(L1561/K1561*100)-100</f>
        <v>-10.72435940774794</v>
      </c>
      <c r="E1561" s="1" t="s">
        <v>2427</v>
      </c>
      <c r="F1561" s="1" t="s">
        <v>22</v>
      </c>
      <c r="G1561" s="1" t="s">
        <v>23</v>
      </c>
      <c r="H1561" s="1">
        <v>739.55</v>
      </c>
      <c r="I1561" s="1">
        <v>660.23800000000006</v>
      </c>
      <c r="J1561" s="1">
        <v>-0.163661</v>
      </c>
      <c r="K1561" s="1">
        <f>IF(H1561=0, 0.1, H1561)</f>
        <v>739.55</v>
      </c>
      <c r="L1561" s="1">
        <f>IF(I1561=0, 0.1, I1561)</f>
        <v>660.23800000000006</v>
      </c>
      <c r="M1561" s="2">
        <f>LOG(L1561/K1561, 10)</f>
        <v>-4.926702486878904E-2</v>
      </c>
      <c r="N1561" s="2">
        <f>AVERAGE(K1561:L1561)</f>
        <v>699.89400000000001</v>
      </c>
      <c r="O1561" s="2">
        <f>LOG(N1561,10)</f>
        <v>2.8450322704414606</v>
      </c>
      <c r="P1561" s="2">
        <f>LOG(L1561/K1561, 2)</f>
        <v>-0.16366151406314469</v>
      </c>
      <c r="Q1561" s="1">
        <v>-1.1952600000000001E-2</v>
      </c>
      <c r="R1561" s="1">
        <v>0.95125000000000004</v>
      </c>
      <c r="S1561" s="1">
        <f>-1*LOG10(R1561)</f>
        <v>2.170533022137074E-2</v>
      </c>
      <c r="T1561" s="1">
        <v>0.99990000000000001</v>
      </c>
      <c r="U1561" s="1" t="s">
        <v>1161</v>
      </c>
      <c r="V1561" s="1" t="s">
        <v>46</v>
      </c>
      <c r="W1561" s="1" t="s">
        <v>2426</v>
      </c>
      <c r="X1561" s="1" t="s">
        <v>25</v>
      </c>
      <c r="Y1561" s="1" t="s">
        <v>2425</v>
      </c>
    </row>
    <row r="1562" spans="1:25" x14ac:dyDescent="0.3">
      <c r="A1562" s="1" t="s">
        <v>3274</v>
      </c>
      <c r="B1562" s="1" t="s">
        <v>3274</v>
      </c>
      <c r="C1562" s="1" t="s">
        <v>3273</v>
      </c>
      <c r="D1562" s="8">
        <f>(L1562/K1562*100)-100</f>
        <v>-31.749559261767189</v>
      </c>
      <c r="E1562" s="1" t="s">
        <v>313</v>
      </c>
      <c r="F1562" s="1" t="s">
        <v>22</v>
      </c>
      <c r="G1562" s="1" t="s">
        <v>23</v>
      </c>
      <c r="H1562" s="1">
        <v>670.46600000000001</v>
      </c>
      <c r="I1562" s="1">
        <v>457.596</v>
      </c>
      <c r="J1562" s="1">
        <v>-0.55108900000000005</v>
      </c>
      <c r="K1562" s="1">
        <f>IF(H1562=0, 0.1, H1562)</f>
        <v>670.46600000000001</v>
      </c>
      <c r="L1562" s="1">
        <f>IF(I1562=0, 0.1, I1562)</f>
        <v>457.596</v>
      </c>
      <c r="M1562" s="2">
        <f>LOG(L1562/K1562, 10)</f>
        <v>-0.16589453975146362</v>
      </c>
      <c r="N1562" s="2">
        <f>AVERAGE(K1562:L1562)</f>
        <v>564.03099999999995</v>
      </c>
      <c r="O1562" s="2">
        <f>LOG(N1562,10)</f>
        <v>2.7513029741233335</v>
      </c>
      <c r="P1562" s="2">
        <f>LOG(L1562/K1562, 2)</f>
        <v>-0.55108973238879544</v>
      </c>
      <c r="Q1562" s="1">
        <v>-6.9714499999999999E-2</v>
      </c>
      <c r="R1562" s="1">
        <v>0.78129999999999999</v>
      </c>
      <c r="S1562" s="1">
        <f>-1*LOG10(R1562)</f>
        <v>0.10718217569042371</v>
      </c>
      <c r="T1562" s="1">
        <v>0.99990000000000001</v>
      </c>
      <c r="U1562" s="1" t="s">
        <v>1161</v>
      </c>
      <c r="V1562" s="1" t="s">
        <v>45</v>
      </c>
      <c r="W1562" s="1" t="s">
        <v>3272</v>
      </c>
      <c r="X1562" s="1" t="s">
        <v>25</v>
      </c>
      <c r="Y1562" s="1" t="s">
        <v>3271</v>
      </c>
    </row>
    <row r="1563" spans="1:25" x14ac:dyDescent="0.3">
      <c r="A1563" s="1" t="s">
        <v>5211</v>
      </c>
      <c r="B1563" s="1" t="s">
        <v>5211</v>
      </c>
      <c r="C1563" s="1" t="s">
        <v>5210</v>
      </c>
      <c r="D1563" s="8">
        <f>(L1563/K1563*100)-100</f>
        <v>-65.605757460901344</v>
      </c>
      <c r="E1563" s="1" t="s">
        <v>1141</v>
      </c>
      <c r="F1563" s="1" t="s">
        <v>22</v>
      </c>
      <c r="G1563" s="1" t="s">
        <v>23</v>
      </c>
      <c r="H1563" s="1">
        <v>64.375600000000006</v>
      </c>
      <c r="I1563" s="1">
        <v>22.141500000000001</v>
      </c>
      <c r="J1563" s="1">
        <v>-1.53976</v>
      </c>
      <c r="K1563" s="1">
        <f>IF(H1563=0, 0.1, H1563)</f>
        <v>64.375600000000006</v>
      </c>
      <c r="L1563" s="1">
        <f>IF(I1563=0, 0.1, I1563)</f>
        <v>22.141500000000001</v>
      </c>
      <c r="M1563" s="2">
        <f>LOG(L1563/K1563, 10)</f>
        <v>-0.46351425053221734</v>
      </c>
      <c r="N1563" s="2">
        <f>AVERAGE(K1563:L1563)</f>
        <v>43.25855</v>
      </c>
      <c r="O1563" s="2">
        <f>LOG(N1563,10)</f>
        <v>1.6360719580630199</v>
      </c>
      <c r="P1563" s="2">
        <f>LOG(L1563/K1563, 2)</f>
        <v>-1.5397610112236326</v>
      </c>
      <c r="Q1563" s="1">
        <v>0</v>
      </c>
      <c r="R1563" s="1">
        <v>1</v>
      </c>
      <c r="S1563" s="1">
        <f>-1*LOG10(R1563)</f>
        <v>0</v>
      </c>
      <c r="T1563" s="1">
        <v>1</v>
      </c>
      <c r="U1563" s="1" t="s">
        <v>1161</v>
      </c>
      <c r="V1563" s="1" t="s">
        <v>42</v>
      </c>
      <c r="W1563" s="1" t="s">
        <v>5209</v>
      </c>
      <c r="X1563" s="1" t="s">
        <v>27</v>
      </c>
      <c r="Y1563" s="1" t="s">
        <v>5208</v>
      </c>
    </row>
    <row r="1564" spans="1:25" x14ac:dyDescent="0.3">
      <c r="A1564" s="1" t="s">
        <v>4247</v>
      </c>
      <c r="B1564" s="1" t="s">
        <v>4247</v>
      </c>
      <c r="C1564" s="1" t="s">
        <v>4246</v>
      </c>
      <c r="D1564" s="8">
        <f>(L1564/K1564*100)-100</f>
        <v>-99.68932328397716</v>
      </c>
      <c r="E1564" s="1" t="s">
        <v>1059</v>
      </c>
      <c r="F1564" s="1" t="s">
        <v>22</v>
      </c>
      <c r="G1564" s="1" t="s">
        <v>23</v>
      </c>
      <c r="H1564" s="1">
        <v>32.187800000000003</v>
      </c>
      <c r="I1564" s="1">
        <v>0</v>
      </c>
      <c r="K1564" s="1">
        <f>IF(H1564=0, 0.1, H1564)</f>
        <v>32.187800000000003</v>
      </c>
      <c r="L1564" s="1">
        <f>IF(I1564=0, 0.1, I1564)</f>
        <v>0.1</v>
      </c>
      <c r="M1564" s="2">
        <f>LOG(L1564/K1564, 10)</f>
        <v>-2.5076912941596317</v>
      </c>
      <c r="N1564" s="2">
        <f>AVERAGE(K1564:L1564)</f>
        <v>16.143900000000002</v>
      </c>
      <c r="O1564" s="2">
        <f>LOG(N1564,10)</f>
        <v>1.2080084587551558</v>
      </c>
      <c r="P1564" s="2">
        <f>LOG(L1564/K1564, 2)</f>
        <v>-8.3303701633733311</v>
      </c>
      <c r="Q1564" s="1">
        <v>0</v>
      </c>
      <c r="R1564" s="1">
        <v>1</v>
      </c>
      <c r="S1564" s="1">
        <f>-1*LOG10(R1564)</f>
        <v>0</v>
      </c>
      <c r="T1564" s="1">
        <v>1</v>
      </c>
      <c r="U1564" s="1" t="s">
        <v>1161</v>
      </c>
      <c r="V1564" s="1" t="s">
        <v>44</v>
      </c>
      <c r="W1564" s="1" t="s">
        <v>4245</v>
      </c>
      <c r="X1564" s="1" t="s">
        <v>27</v>
      </c>
      <c r="Y1564" s="1" t="s">
        <v>4244</v>
      </c>
    </row>
    <row r="1565" spans="1:25" x14ac:dyDescent="0.3">
      <c r="A1565" s="1" t="s">
        <v>4251</v>
      </c>
      <c r="B1565" s="1" t="s">
        <v>4251</v>
      </c>
      <c r="C1565" s="1" t="s">
        <v>4250</v>
      </c>
      <c r="D1565" s="8">
        <f>(L1565/K1565*100)-100</f>
        <v>-99.68932328397716</v>
      </c>
      <c r="E1565" s="1" t="s">
        <v>1059</v>
      </c>
      <c r="F1565" s="1" t="s">
        <v>22</v>
      </c>
      <c r="G1565" s="1" t="s">
        <v>23</v>
      </c>
      <c r="H1565" s="1">
        <v>32.187800000000003</v>
      </c>
      <c r="I1565" s="1">
        <v>0</v>
      </c>
      <c r="K1565" s="1">
        <f>IF(H1565=0, 0.1, H1565)</f>
        <v>32.187800000000003</v>
      </c>
      <c r="L1565" s="1">
        <f>IF(I1565=0, 0.1, I1565)</f>
        <v>0.1</v>
      </c>
      <c r="M1565" s="2">
        <f>LOG(L1565/K1565, 10)</f>
        <v>-2.5076912941596317</v>
      </c>
      <c r="N1565" s="2">
        <f>AVERAGE(K1565:L1565)</f>
        <v>16.143900000000002</v>
      </c>
      <c r="O1565" s="2">
        <f>LOG(N1565,10)</f>
        <v>1.2080084587551558</v>
      </c>
      <c r="P1565" s="2">
        <f>LOG(L1565/K1565, 2)</f>
        <v>-8.3303701633733311</v>
      </c>
      <c r="Q1565" s="1">
        <v>0</v>
      </c>
      <c r="R1565" s="1">
        <v>1</v>
      </c>
      <c r="S1565" s="1">
        <f>-1*LOG10(R1565)</f>
        <v>0</v>
      </c>
      <c r="T1565" s="1">
        <v>1</v>
      </c>
      <c r="U1565" s="1" t="s">
        <v>1161</v>
      </c>
      <c r="V1565" s="1" t="s">
        <v>44</v>
      </c>
      <c r="W1565" s="1" t="s">
        <v>4249</v>
      </c>
      <c r="X1565" s="1" t="s">
        <v>27</v>
      </c>
      <c r="Y1565" s="1" t="s">
        <v>4248</v>
      </c>
    </row>
    <row r="1566" spans="1:25" x14ac:dyDescent="0.3">
      <c r="A1566" s="1" t="s">
        <v>4779</v>
      </c>
      <c r="B1566" s="1" t="s">
        <v>4779</v>
      </c>
      <c r="C1566" s="1" t="s">
        <v>4778</v>
      </c>
      <c r="D1566" s="8">
        <f>(L1566/K1566*100)-100</f>
        <v>-18.408707440531344</v>
      </c>
      <c r="E1566" s="1" t="s">
        <v>597</v>
      </c>
      <c r="F1566" s="1" t="s">
        <v>22</v>
      </c>
      <c r="G1566" s="1" t="s">
        <v>23</v>
      </c>
      <c r="H1566" s="1">
        <v>3075.99</v>
      </c>
      <c r="I1566" s="1">
        <v>2509.7399999999998</v>
      </c>
      <c r="J1566" s="1">
        <v>-0.29351500000000003</v>
      </c>
      <c r="K1566" s="1">
        <f>IF(H1566=0, 0.1, H1566)</f>
        <v>3075.99</v>
      </c>
      <c r="L1566" s="1">
        <f>IF(I1566=0, 0.1, I1566)</f>
        <v>2509.7399999999998</v>
      </c>
      <c r="M1566" s="2">
        <f>LOG(L1566/K1566, 10)</f>
        <v>-8.8356186774978571E-2</v>
      </c>
      <c r="N1566" s="2">
        <f>AVERAGE(K1566:L1566)</f>
        <v>2792.8649999999998</v>
      </c>
      <c r="O1566" s="2">
        <f>LOG(N1566,10)</f>
        <v>3.4460499435162424</v>
      </c>
      <c r="P1566" s="2">
        <f>LOG(L1566/K1566, 2)</f>
        <v>-0.29351289920491658</v>
      </c>
      <c r="Q1566" s="1">
        <v>-4.1105900000000001E-2</v>
      </c>
      <c r="R1566" s="1">
        <v>0.83889999999999998</v>
      </c>
      <c r="S1566" s="1">
        <f>-1*LOG10(R1566)</f>
        <v>7.6289805603437219E-2</v>
      </c>
      <c r="T1566" s="1">
        <v>0.99990000000000001</v>
      </c>
      <c r="U1566" s="1" t="s">
        <v>1161</v>
      </c>
      <c r="V1566" s="1" t="s">
        <v>43</v>
      </c>
      <c r="W1566" s="1" t="s">
        <v>4777</v>
      </c>
      <c r="X1566" s="1" t="s">
        <v>27</v>
      </c>
      <c r="Y1566" s="1" t="s">
        <v>4776</v>
      </c>
    </row>
    <row r="1567" spans="1:25" x14ac:dyDescent="0.3">
      <c r="A1567" s="1" t="s">
        <v>466</v>
      </c>
      <c r="B1567" s="1" t="s">
        <v>466</v>
      </c>
      <c r="C1567" s="1" t="s">
        <v>467</v>
      </c>
      <c r="D1567" s="8">
        <f>(L1567/K1567*100)-100</f>
        <v>-6.3182405506991159</v>
      </c>
      <c r="E1567" s="1" t="s">
        <v>468</v>
      </c>
      <c r="F1567" s="1" t="s">
        <v>22</v>
      </c>
      <c r="G1567" s="1" t="s">
        <v>23</v>
      </c>
      <c r="H1567" s="1">
        <v>88382.2</v>
      </c>
      <c r="I1567" s="1">
        <v>82798</v>
      </c>
      <c r="J1567" s="1">
        <v>-9.4160199999999999E-2</v>
      </c>
      <c r="K1567" s="1">
        <f>IF(H1567=0, 0.1, H1567)</f>
        <v>88382.2</v>
      </c>
      <c r="L1567" s="1">
        <f>IF(I1567=0, 0.1, I1567)</f>
        <v>82798</v>
      </c>
      <c r="M1567" s="2">
        <f>LOG(L1567/K1567, 10)</f>
        <v>-2.8344961317983988E-2</v>
      </c>
      <c r="N1567" s="2">
        <f>AVERAGE(K1567:L1567)</f>
        <v>85590.1</v>
      </c>
      <c r="O1567" s="2">
        <f>LOG(N1567,10)</f>
        <v>4.9324235337890858</v>
      </c>
      <c r="P1567" s="2">
        <f>LOG(L1567/K1567, 2)</f>
        <v>-9.415992335070654E-2</v>
      </c>
      <c r="Q1567" s="1">
        <v>-0.11555700000000001</v>
      </c>
      <c r="R1567" s="1">
        <v>0.85809999999999997</v>
      </c>
      <c r="S1567" s="1">
        <f>-1*LOG10(R1567)</f>
        <v>6.6462098028295349E-2</v>
      </c>
      <c r="T1567" s="1">
        <v>0.99990000000000001</v>
      </c>
      <c r="U1567" s="1" t="s">
        <v>142</v>
      </c>
      <c r="V1567" s="1" t="s">
        <v>36</v>
      </c>
      <c r="W1567" s="1" t="s">
        <v>36</v>
      </c>
      <c r="X1567" s="1" t="s">
        <v>36</v>
      </c>
      <c r="Y1567" s="1" t="s">
        <v>36</v>
      </c>
    </row>
    <row r="1568" spans="1:25" x14ac:dyDescent="0.3">
      <c r="A1568" s="1" t="s">
        <v>6831</v>
      </c>
      <c r="B1568" s="1" t="s">
        <v>6831</v>
      </c>
      <c r="C1568" s="1" t="s">
        <v>6830</v>
      </c>
      <c r="D1568" s="8">
        <f>(L1568/K1568*100)-100</f>
        <v>173.5129458987567</v>
      </c>
      <c r="E1568" s="1" t="s">
        <v>692</v>
      </c>
      <c r="F1568" s="1" t="s">
        <v>22</v>
      </c>
      <c r="G1568" s="1" t="s">
        <v>23</v>
      </c>
      <c r="H1568" s="1">
        <v>32.187800000000003</v>
      </c>
      <c r="I1568" s="1">
        <v>88.037800000000004</v>
      </c>
      <c r="J1568" s="1">
        <v>1.4516100000000001</v>
      </c>
      <c r="K1568" s="1">
        <f>IF(H1568=0, 0.1, H1568)</f>
        <v>32.187800000000003</v>
      </c>
      <c r="L1568" s="1">
        <f>IF(I1568=0, 0.1, I1568)</f>
        <v>88.037800000000004</v>
      </c>
      <c r="M1568" s="2">
        <f>LOG(L1568/K1568, 10)</f>
        <v>0.43697788715695685</v>
      </c>
      <c r="N1568" s="2">
        <f>AVERAGE(K1568:L1568)</f>
        <v>60.112800000000007</v>
      </c>
      <c r="O1568" s="2">
        <f>LOG(N1568,10)</f>
        <v>1.7789669574849736</v>
      </c>
      <c r="P1568" s="2">
        <f>LOG(L1568/K1568, 2)</f>
        <v>1.4516091201912147</v>
      </c>
      <c r="Q1568" s="1">
        <v>0</v>
      </c>
      <c r="R1568" s="1">
        <v>1</v>
      </c>
      <c r="S1568" s="1">
        <f>-1*LOG10(R1568)</f>
        <v>0</v>
      </c>
      <c r="T1568" s="1">
        <v>1</v>
      </c>
      <c r="U1568" s="1" t="s">
        <v>1161</v>
      </c>
      <c r="V1568" s="1" t="s">
        <v>52</v>
      </c>
      <c r="W1568" s="1" t="s">
        <v>6829</v>
      </c>
      <c r="X1568" s="1" t="s">
        <v>27</v>
      </c>
      <c r="Y1568" s="1" t="s">
        <v>6828</v>
      </c>
    </row>
    <row r="1569" spans="1:25" x14ac:dyDescent="0.3">
      <c r="A1569" s="1" t="s">
        <v>3303</v>
      </c>
      <c r="B1569" s="1" t="s">
        <v>3303</v>
      </c>
      <c r="C1569" s="1" t="s">
        <v>3302</v>
      </c>
      <c r="D1569" s="8">
        <f>(L1569/K1569*100)-100</f>
        <v>-30.229360623713063</v>
      </c>
      <c r="E1569" s="1" t="s">
        <v>698</v>
      </c>
      <c r="F1569" s="1" t="s">
        <v>22</v>
      </c>
      <c r="G1569" s="1" t="s">
        <v>23</v>
      </c>
      <c r="H1569" s="1">
        <v>454.56799999999998</v>
      </c>
      <c r="I1569" s="1">
        <v>317.15499999999997</v>
      </c>
      <c r="J1569" s="1">
        <v>-0.51930799999999999</v>
      </c>
      <c r="K1569" s="1">
        <f>IF(H1569=0, 0.1, H1569)</f>
        <v>454.56799999999998</v>
      </c>
      <c r="L1569" s="1">
        <f>IF(I1569=0, 0.1, I1569)</f>
        <v>317.15499999999997</v>
      </c>
      <c r="M1569" s="2">
        <f>LOG(L1569/K1569, 10)</f>
        <v>-0.15632729713951815</v>
      </c>
      <c r="N1569" s="2">
        <f>AVERAGE(K1569:L1569)</f>
        <v>385.86149999999998</v>
      </c>
      <c r="O1569" s="2">
        <f>LOG(N1569,10)</f>
        <v>2.5864314482483182</v>
      </c>
      <c r="P1569" s="2">
        <f>LOG(L1569/K1569, 2)</f>
        <v>-0.51930804036557021</v>
      </c>
      <c r="Q1569" s="1">
        <v>-6.6194799999999998E-2</v>
      </c>
      <c r="R1569" s="1">
        <v>0.79544999999999999</v>
      </c>
      <c r="S1569" s="1">
        <f>-1*LOG10(R1569)</f>
        <v>9.9387113825756088E-2</v>
      </c>
      <c r="T1569" s="1">
        <v>0.99990000000000001</v>
      </c>
      <c r="U1569" s="1" t="s">
        <v>1161</v>
      </c>
      <c r="V1569" s="1" t="s">
        <v>45</v>
      </c>
      <c r="W1569" s="1" t="s">
        <v>3301</v>
      </c>
      <c r="X1569" s="1" t="s">
        <v>25</v>
      </c>
      <c r="Y1569" s="1" t="s">
        <v>3300</v>
      </c>
    </row>
    <row r="1570" spans="1:25" x14ac:dyDescent="0.3">
      <c r="A1570" s="1" t="s">
        <v>642</v>
      </c>
      <c r="B1570" s="1" t="s">
        <v>642</v>
      </c>
      <c r="C1570" s="1" t="s">
        <v>643</v>
      </c>
      <c r="D1570" s="8">
        <f>(L1570/K1570*100)-100</f>
        <v>-13.167445608380334</v>
      </c>
      <c r="E1570" s="1" t="s">
        <v>600</v>
      </c>
      <c r="F1570" s="1" t="s">
        <v>22</v>
      </c>
      <c r="G1570" s="1" t="s">
        <v>23</v>
      </c>
      <c r="H1570" s="1">
        <v>155125</v>
      </c>
      <c r="I1570" s="1">
        <v>134699</v>
      </c>
      <c r="J1570" s="1">
        <v>-0.20369000000000001</v>
      </c>
      <c r="K1570" s="1">
        <f>IF(H1570=0, 0.1, H1570)</f>
        <v>155125</v>
      </c>
      <c r="L1570" s="1">
        <f>IF(I1570=0, 0.1, I1570)</f>
        <v>134699</v>
      </c>
      <c r="M1570" s="2">
        <f>LOG(L1570/K1570, 10)</f>
        <v>-6.1317422956732988E-2</v>
      </c>
      <c r="N1570" s="2">
        <f>AVERAGE(K1570:L1570)</f>
        <v>144912</v>
      </c>
      <c r="O1570" s="2">
        <f>LOG(N1570,10)</f>
        <v>5.1611043503986842</v>
      </c>
      <c r="P1570" s="2">
        <f>LOG(L1570/K1570, 2)</f>
        <v>-0.20369207002606265</v>
      </c>
      <c r="Q1570" s="1">
        <v>-0.238284</v>
      </c>
      <c r="R1570" s="1">
        <v>0.75675000000000003</v>
      </c>
      <c r="S1570" s="1">
        <f>-1*LOG10(R1570)</f>
        <v>0.12104757037138941</v>
      </c>
      <c r="T1570" s="1">
        <v>0.99990000000000001</v>
      </c>
      <c r="U1570" s="1" t="s">
        <v>142</v>
      </c>
      <c r="V1570" s="1" t="s">
        <v>36</v>
      </c>
      <c r="W1570" s="1" t="s">
        <v>36</v>
      </c>
      <c r="X1570" s="1" t="s">
        <v>36</v>
      </c>
      <c r="Y1570" s="1" t="s">
        <v>36</v>
      </c>
    </row>
    <row r="1571" spans="1:25" x14ac:dyDescent="0.3">
      <c r="A1571" s="1" t="s">
        <v>3763</v>
      </c>
      <c r="B1571" s="1" t="s">
        <v>3763</v>
      </c>
      <c r="C1571" s="1" t="s">
        <v>3762</v>
      </c>
      <c r="D1571" s="8">
        <f>(L1571/K1571*100)-100</f>
        <v>774.27845332703691</v>
      </c>
      <c r="E1571" s="1" t="s">
        <v>347</v>
      </c>
      <c r="F1571" s="1" t="s">
        <v>22</v>
      </c>
      <c r="G1571" s="1" t="s">
        <v>23</v>
      </c>
      <c r="H1571" s="1">
        <v>32.187800000000003</v>
      </c>
      <c r="I1571" s="1">
        <v>281.411</v>
      </c>
      <c r="J1571" s="1">
        <v>3.1280899999999998</v>
      </c>
      <c r="K1571" s="1">
        <f>IF(H1571=0, 0.1, H1571)</f>
        <v>32.187800000000003</v>
      </c>
      <c r="L1571" s="1">
        <f>IF(I1571=0, 0.1, I1571)</f>
        <v>281.411</v>
      </c>
      <c r="M1571" s="2">
        <f>LOG(L1571/K1571, 10)</f>
        <v>0.94164977529279603</v>
      </c>
      <c r="N1571" s="2">
        <f>AVERAGE(K1571:L1571)</f>
        <v>156.79939999999999</v>
      </c>
      <c r="O1571" s="2">
        <f>LOG(N1571,10)</f>
        <v>2.1953443965041104</v>
      </c>
      <c r="P1571" s="2">
        <f>LOG(L1571/K1571, 2)</f>
        <v>3.1280928440895108</v>
      </c>
      <c r="Q1571" s="1">
        <v>0.30152499999999999</v>
      </c>
      <c r="R1571" s="1">
        <v>0.30859999999999999</v>
      </c>
      <c r="S1571" s="1">
        <f>-1*LOG10(R1571)</f>
        <v>0.51060407827287058</v>
      </c>
      <c r="T1571" s="1">
        <v>0.99990000000000001</v>
      </c>
      <c r="U1571" s="1" t="s">
        <v>1161</v>
      </c>
      <c r="V1571" s="1" t="s">
        <v>32</v>
      </c>
      <c r="W1571" s="1" t="s">
        <v>3761</v>
      </c>
      <c r="X1571" s="1" t="s">
        <v>25</v>
      </c>
      <c r="Y1571" s="1" t="s">
        <v>3760</v>
      </c>
    </row>
    <row r="1572" spans="1:25" x14ac:dyDescent="0.3">
      <c r="A1572" s="1" t="s">
        <v>3078</v>
      </c>
      <c r="B1572" s="1" t="s">
        <v>3078</v>
      </c>
      <c r="C1572" s="1" t="s">
        <v>3077</v>
      </c>
      <c r="D1572" s="8">
        <f>(L1572/K1572*100)-100</f>
        <v>35.678320975121551</v>
      </c>
      <c r="E1572" s="1" t="s">
        <v>688</v>
      </c>
      <c r="F1572" s="1" t="s">
        <v>22</v>
      </c>
      <c r="G1572" s="1" t="s">
        <v>23</v>
      </c>
      <c r="H1572" s="1">
        <v>417.67099999999999</v>
      </c>
      <c r="I1572" s="1">
        <v>566.68899999999996</v>
      </c>
      <c r="J1572" s="1">
        <v>0.44019000000000003</v>
      </c>
      <c r="K1572" s="1">
        <f>IF(H1572=0, 0.1, H1572)</f>
        <v>417.67099999999999</v>
      </c>
      <c r="L1572" s="1">
        <f>IF(I1572=0, 0.1, I1572)</f>
        <v>566.68899999999996</v>
      </c>
      <c r="M1572" s="2">
        <f>LOG(L1572/K1572, 10)</f>
        <v>0.13251046053357349</v>
      </c>
      <c r="N1572" s="2">
        <f>AVERAGE(K1572:L1572)</f>
        <v>492.17999999999995</v>
      </c>
      <c r="O1572" s="2">
        <f>LOG(N1572,10)</f>
        <v>2.6921239619346147</v>
      </c>
      <c r="P1572" s="2">
        <f>LOG(L1572/K1572, 2)</f>
        <v>0.44019022171294087</v>
      </c>
      <c r="Q1572" s="1">
        <v>0.12074</v>
      </c>
      <c r="R1572" s="1">
        <v>0.84340000000000004</v>
      </c>
      <c r="S1572" s="1">
        <f>-1*LOG10(R1572)</f>
        <v>7.3966403321155325E-2</v>
      </c>
      <c r="T1572" s="1">
        <v>0.99990000000000001</v>
      </c>
      <c r="U1572" s="1" t="s">
        <v>1161</v>
      </c>
      <c r="V1572" s="1" t="s">
        <v>34</v>
      </c>
      <c r="W1572" s="1" t="s">
        <v>3076</v>
      </c>
      <c r="X1572" s="1" t="s">
        <v>27</v>
      </c>
      <c r="Y1572" s="1" t="s">
        <v>3075</v>
      </c>
    </row>
    <row r="1573" spans="1:25" x14ac:dyDescent="0.3">
      <c r="A1573" s="1" t="s">
        <v>3074</v>
      </c>
      <c r="B1573" s="1" t="s">
        <v>3074</v>
      </c>
      <c r="C1573" s="1" t="s">
        <v>3073</v>
      </c>
      <c r="D1573" s="8">
        <f>(L1573/K1573*100)-100</f>
        <v>-11.905447702440611</v>
      </c>
      <c r="E1573" s="1" t="s">
        <v>688</v>
      </c>
      <c r="F1573" s="1" t="s">
        <v>22</v>
      </c>
      <c r="G1573" s="1" t="s">
        <v>23</v>
      </c>
      <c r="H1573" s="1">
        <v>156.23099999999999</v>
      </c>
      <c r="I1573" s="1">
        <v>137.631</v>
      </c>
      <c r="J1573" s="1">
        <v>-0.18287</v>
      </c>
      <c r="K1573" s="1">
        <f>IF(H1573=0, 0.1, H1573)</f>
        <v>156.23099999999999</v>
      </c>
      <c r="L1573" s="1">
        <f>IF(I1573=0, 0.1, I1573)</f>
        <v>137.631</v>
      </c>
      <c r="M1573" s="2">
        <f>LOG(L1573/K1573, 10)</f>
        <v>-5.5050947209523915E-2</v>
      </c>
      <c r="N1573" s="2">
        <f>AVERAGE(K1573:L1573)</f>
        <v>146.93099999999998</v>
      </c>
      <c r="O1573" s="2">
        <f>LOG(N1573,10)</f>
        <v>2.1671134343783489</v>
      </c>
      <c r="P1573" s="2">
        <f>LOG(L1573/K1573, 2)</f>
        <v>-0.18287528818547855</v>
      </c>
      <c r="Q1573" s="1">
        <v>-2.7743799999999999E-2</v>
      </c>
      <c r="R1573" s="1">
        <v>0.91205000000000003</v>
      </c>
      <c r="S1573" s="1">
        <f>-1*LOG10(R1573)</f>
        <v>3.9981352319756171E-2</v>
      </c>
      <c r="T1573" s="1">
        <v>0.99990000000000001</v>
      </c>
      <c r="U1573" s="1" t="s">
        <v>1161</v>
      </c>
      <c r="V1573" s="1" t="s">
        <v>34</v>
      </c>
      <c r="W1573" s="1" t="s">
        <v>3072</v>
      </c>
      <c r="X1573" s="1" t="s">
        <v>27</v>
      </c>
      <c r="Y1573" s="1" t="s">
        <v>3071</v>
      </c>
    </row>
    <row r="1574" spans="1:25" x14ac:dyDescent="0.3">
      <c r="A1574" s="1" t="s">
        <v>3525</v>
      </c>
      <c r="B1574" s="1" t="s">
        <v>3525</v>
      </c>
      <c r="C1574" s="1" t="s">
        <v>3524</v>
      </c>
      <c r="D1574" s="8">
        <f>(L1574/K1574*100)-100</f>
        <v>-59.13625231467654</v>
      </c>
      <c r="E1574" s="1" t="s">
        <v>3523</v>
      </c>
      <c r="F1574" s="1" t="s">
        <v>22</v>
      </c>
      <c r="G1574" s="1" t="s">
        <v>23</v>
      </c>
      <c r="H1574" s="1">
        <v>569.19399999999996</v>
      </c>
      <c r="I1574" s="1">
        <v>232.59399999999999</v>
      </c>
      <c r="J1574" s="1">
        <v>-1.29111</v>
      </c>
      <c r="K1574" s="1">
        <f>IF(H1574=0, 0.1, H1574)</f>
        <v>569.19399999999996</v>
      </c>
      <c r="L1574" s="1">
        <f>IF(I1574=0, 0.1, I1574)</f>
        <v>232.59399999999999</v>
      </c>
      <c r="M1574" s="2">
        <f>LOG(L1574/K1574, 10)</f>
        <v>-0.38866180597526384</v>
      </c>
      <c r="N1574" s="2">
        <f>AVERAGE(K1574:L1574)</f>
        <v>400.89400000000001</v>
      </c>
      <c r="O1574" s="2">
        <f>LOG(N1574,10)</f>
        <v>2.603029556409187</v>
      </c>
      <c r="P1574" s="2">
        <f>LOG(L1574/K1574, 2)</f>
        <v>-1.2911065726788902</v>
      </c>
      <c r="Q1574" s="1">
        <v>-0.66155900000000001</v>
      </c>
      <c r="R1574" s="1">
        <v>0.39119999999999999</v>
      </c>
      <c r="S1574" s="1">
        <f>-1*LOG10(R1574)</f>
        <v>0.40760115388443618</v>
      </c>
      <c r="T1574" s="1">
        <v>0.99990000000000001</v>
      </c>
      <c r="U1574" s="1" t="s">
        <v>1161</v>
      </c>
      <c r="V1574" s="1" t="s">
        <v>45</v>
      </c>
      <c r="W1574" s="1" t="s">
        <v>3522</v>
      </c>
      <c r="X1574" s="1" t="s">
        <v>27</v>
      </c>
      <c r="Y1574" s="1" t="s">
        <v>3521</v>
      </c>
    </row>
    <row r="1575" spans="1:25" x14ac:dyDescent="0.3">
      <c r="A1575" s="1" t="s">
        <v>2993</v>
      </c>
      <c r="B1575" s="1" t="s">
        <v>2993</v>
      </c>
      <c r="C1575" s="1" t="s">
        <v>2992</v>
      </c>
      <c r="D1575" s="8">
        <f>(L1575/K1575*100)-100</f>
        <v>61.149584235521019</v>
      </c>
      <c r="E1575" s="1" t="s">
        <v>2991</v>
      </c>
      <c r="F1575" s="1" t="s">
        <v>22</v>
      </c>
      <c r="G1575" s="1" t="s">
        <v>23</v>
      </c>
      <c r="H1575" s="1">
        <v>27.479500000000002</v>
      </c>
      <c r="I1575" s="1">
        <v>44.283099999999997</v>
      </c>
      <c r="J1575" s="1">
        <v>0.68839799999999995</v>
      </c>
      <c r="K1575" s="1">
        <f>IF(H1575=0, 0.1, H1575)</f>
        <v>27.479500000000002</v>
      </c>
      <c r="L1575" s="1">
        <f>IF(I1575=0, 0.1, I1575)</f>
        <v>44.283099999999997</v>
      </c>
      <c r="M1575" s="2">
        <f>LOG(L1575/K1575, 10)</f>
        <v>0.20722918937393864</v>
      </c>
      <c r="N1575" s="2">
        <f>AVERAGE(K1575:L1575)</f>
        <v>35.881299999999996</v>
      </c>
      <c r="O1575" s="2">
        <f>LOG(N1575,10)</f>
        <v>1.5548681693943165</v>
      </c>
      <c r="P1575" s="2">
        <f>LOG(L1575/K1575, 2)</f>
        <v>0.68840046626202045</v>
      </c>
      <c r="Q1575" s="1">
        <v>0.159829</v>
      </c>
      <c r="R1575" s="1">
        <v>0.50685000000000002</v>
      </c>
      <c r="S1575" s="1">
        <f>-1*LOG10(R1575)</f>
        <v>0.29512054916942243</v>
      </c>
      <c r="T1575" s="1">
        <v>0.99990000000000001</v>
      </c>
      <c r="U1575" s="1" t="s">
        <v>1161</v>
      </c>
      <c r="V1575" s="1" t="s">
        <v>34</v>
      </c>
      <c r="W1575" s="1" t="s">
        <v>2990</v>
      </c>
      <c r="X1575" s="1" t="s">
        <v>27</v>
      </c>
      <c r="Y1575" s="1" t="s">
        <v>2989</v>
      </c>
    </row>
    <row r="1576" spans="1:25" x14ac:dyDescent="0.3">
      <c r="A1576" s="1" t="s">
        <v>9349</v>
      </c>
      <c r="B1576" s="1" t="s">
        <v>9349</v>
      </c>
      <c r="C1576" s="1" t="s">
        <v>9348</v>
      </c>
      <c r="D1576" s="8">
        <f>(L1576/K1576*100)-100</f>
        <v>23237.1</v>
      </c>
      <c r="E1576" s="1" t="s">
        <v>83</v>
      </c>
      <c r="F1576" s="1" t="s">
        <v>22</v>
      </c>
      <c r="G1576" s="1" t="s">
        <v>23</v>
      </c>
      <c r="H1576" s="1">
        <v>0</v>
      </c>
      <c r="I1576" s="1">
        <v>23.3371</v>
      </c>
      <c r="K1576" s="1">
        <f>IF(H1576=0, 0.1, H1576)</f>
        <v>0.1</v>
      </c>
      <c r="L1576" s="1">
        <f>IF(I1576=0, 0.1, I1576)</f>
        <v>23.3371</v>
      </c>
      <c r="M1576" s="2">
        <f>LOG(L1576/K1576, 10)</f>
        <v>2.3680468871743163</v>
      </c>
      <c r="N1576" s="2">
        <f>AVERAGE(K1576:L1576)</f>
        <v>11.71855</v>
      </c>
      <c r="O1576" s="2">
        <f>LOG(N1576,10)</f>
        <v>1.0688738773854054</v>
      </c>
      <c r="P1576" s="2">
        <f>LOG(L1576/K1576, 2)</f>
        <v>7.8664814845149253</v>
      </c>
      <c r="Q1576" s="1">
        <v>0</v>
      </c>
      <c r="R1576" s="1">
        <v>1</v>
      </c>
      <c r="S1576" s="1">
        <f>-1*LOG10(R1576)</f>
        <v>0</v>
      </c>
      <c r="T1576" s="1">
        <v>1</v>
      </c>
      <c r="U1576" s="1" t="s">
        <v>1161</v>
      </c>
      <c r="V1576" s="1" t="s">
        <v>35</v>
      </c>
      <c r="W1576" s="1" t="s">
        <v>9347</v>
      </c>
      <c r="X1576" s="1" t="s">
        <v>27</v>
      </c>
      <c r="Y1576" s="1" t="s">
        <v>9346</v>
      </c>
    </row>
    <row r="1577" spans="1:25" x14ac:dyDescent="0.3">
      <c r="A1577" s="1" t="s">
        <v>2040</v>
      </c>
      <c r="B1577" s="1" t="s">
        <v>2040</v>
      </c>
      <c r="C1577" s="1" t="s">
        <v>2039</v>
      </c>
      <c r="D1577" s="8">
        <f>(L1577/K1577*100)-100</f>
        <v>84.937526269534999</v>
      </c>
      <c r="E1577" s="1" t="s">
        <v>2038</v>
      </c>
      <c r="F1577" s="1" t="s">
        <v>22</v>
      </c>
      <c r="G1577" s="1" t="s">
        <v>23</v>
      </c>
      <c r="H1577" s="1">
        <v>54.959099999999999</v>
      </c>
      <c r="I1577" s="1">
        <v>101.64</v>
      </c>
      <c r="J1577" s="1">
        <v>0.88703500000000002</v>
      </c>
      <c r="K1577" s="1">
        <f>IF(H1577=0, 0.1, H1577)</f>
        <v>54.959099999999999</v>
      </c>
      <c r="L1577" s="1">
        <f>IF(I1577=0, 0.1, I1577)</f>
        <v>101.64</v>
      </c>
      <c r="M1577" s="2">
        <f>LOG(L1577/K1577, 10)</f>
        <v>0.2670250441942697</v>
      </c>
      <c r="N1577" s="2">
        <f>AVERAGE(K1577:L1577)</f>
        <v>78.299549999999996</v>
      </c>
      <c r="O1577" s="2">
        <f>LOG(N1577,10)</f>
        <v>1.8937592661054727</v>
      </c>
      <c r="P1577" s="2">
        <f>LOG(L1577/K1577, 2)</f>
        <v>0.88703799634748426</v>
      </c>
      <c r="Q1577" s="1">
        <v>0</v>
      </c>
      <c r="R1577" s="1">
        <v>1</v>
      </c>
      <c r="S1577" s="1">
        <f>-1*LOG10(R1577)</f>
        <v>0</v>
      </c>
      <c r="T1577" s="1">
        <v>1</v>
      </c>
      <c r="U1577" s="1" t="s">
        <v>1161</v>
      </c>
      <c r="V1577" s="1" t="s">
        <v>49</v>
      </c>
      <c r="W1577" s="1" t="s">
        <v>2037</v>
      </c>
      <c r="X1577" s="1" t="s">
        <v>25</v>
      </c>
      <c r="Y1577" s="1" t="s">
        <v>2036</v>
      </c>
    </row>
    <row r="1578" spans="1:25" x14ac:dyDescent="0.3">
      <c r="A1578" s="1" t="s">
        <v>5781</v>
      </c>
      <c r="B1578" s="1" t="s">
        <v>5781</v>
      </c>
      <c r="C1578" s="1" t="s">
        <v>5780</v>
      </c>
      <c r="D1578" s="8">
        <f>(L1578/K1578*100)-100</f>
        <v>-65.605757460901344</v>
      </c>
      <c r="E1578" s="1" t="s">
        <v>532</v>
      </c>
      <c r="F1578" s="1" t="s">
        <v>22</v>
      </c>
      <c r="G1578" s="1" t="s">
        <v>23</v>
      </c>
      <c r="H1578" s="1">
        <v>64.375600000000006</v>
      </c>
      <c r="I1578" s="1">
        <v>22.141500000000001</v>
      </c>
      <c r="J1578" s="1">
        <v>-1.53976</v>
      </c>
      <c r="K1578" s="1">
        <f>IF(H1578=0, 0.1, H1578)</f>
        <v>64.375600000000006</v>
      </c>
      <c r="L1578" s="1">
        <f>IF(I1578=0, 0.1, I1578)</f>
        <v>22.141500000000001</v>
      </c>
      <c r="M1578" s="2">
        <f>LOG(L1578/K1578, 10)</f>
        <v>-0.46351425053221734</v>
      </c>
      <c r="N1578" s="2">
        <f>AVERAGE(K1578:L1578)</f>
        <v>43.25855</v>
      </c>
      <c r="O1578" s="2">
        <f>LOG(N1578,10)</f>
        <v>1.6360719580630199</v>
      </c>
      <c r="P1578" s="2">
        <f>LOG(L1578/K1578, 2)</f>
        <v>-1.5397610112236326</v>
      </c>
      <c r="Q1578" s="1">
        <v>0</v>
      </c>
      <c r="R1578" s="1">
        <v>1</v>
      </c>
      <c r="S1578" s="1">
        <f>-1*LOG10(R1578)</f>
        <v>0</v>
      </c>
      <c r="T1578" s="1">
        <v>1</v>
      </c>
      <c r="U1578" s="1" t="s">
        <v>1161</v>
      </c>
      <c r="V1578" s="1" t="s">
        <v>35</v>
      </c>
      <c r="W1578" s="1" t="s">
        <v>5779</v>
      </c>
      <c r="X1578" s="1" t="s">
        <v>25</v>
      </c>
      <c r="Y1578" s="1" t="s">
        <v>5778</v>
      </c>
    </row>
    <row r="1579" spans="1:25" x14ac:dyDescent="0.3">
      <c r="A1579" s="1" t="s">
        <v>2525</v>
      </c>
      <c r="B1579" s="1" t="s">
        <v>2525</v>
      </c>
      <c r="C1579" s="1" t="s">
        <v>2524</v>
      </c>
      <c r="D1579" s="8">
        <f>(L1579/K1579*100)-100</f>
        <v>-15.88408678733839</v>
      </c>
      <c r="E1579" s="1" t="s">
        <v>2523</v>
      </c>
      <c r="F1579" s="1" t="s">
        <v>22</v>
      </c>
      <c r="G1579" s="1" t="s">
        <v>23</v>
      </c>
      <c r="H1579" s="1">
        <v>257.50299999999999</v>
      </c>
      <c r="I1579" s="1">
        <v>216.601</v>
      </c>
      <c r="J1579" s="1">
        <v>-0.24954599999999999</v>
      </c>
      <c r="K1579" s="1">
        <f>IF(H1579=0, 0.1, H1579)</f>
        <v>257.50299999999999</v>
      </c>
      <c r="L1579" s="1">
        <f>IF(I1579=0, 0.1, I1579)</f>
        <v>216.601</v>
      </c>
      <c r="M1579" s="2">
        <f>LOG(L1579/K1579, 10)</f>
        <v>-7.5121835751589691E-2</v>
      </c>
      <c r="N1579" s="2">
        <f>AVERAGE(K1579:L1579)</f>
        <v>237.05199999999999</v>
      </c>
      <c r="O1579" s="2">
        <f>LOG(N1579,10)</f>
        <v>2.3748436237988253</v>
      </c>
      <c r="P1579" s="2">
        <f>LOG(L1579/K1579, 2)</f>
        <v>-0.24954933672271973</v>
      </c>
      <c r="Q1579" s="1">
        <v>0</v>
      </c>
      <c r="R1579" s="1">
        <v>1</v>
      </c>
      <c r="S1579" s="1">
        <f>-1*LOG10(R1579)</f>
        <v>0</v>
      </c>
      <c r="T1579" s="1">
        <v>1</v>
      </c>
      <c r="U1579" s="1" t="s">
        <v>1161</v>
      </c>
      <c r="V1579" s="1" t="s">
        <v>46</v>
      </c>
      <c r="W1579" s="1" t="s">
        <v>2522</v>
      </c>
      <c r="X1579" s="1" t="s">
        <v>25</v>
      </c>
      <c r="Y1579" s="1" t="s">
        <v>2521</v>
      </c>
    </row>
    <row r="1580" spans="1:25" x14ac:dyDescent="0.3">
      <c r="A1580" s="1" t="s">
        <v>5518</v>
      </c>
      <c r="B1580" s="1" t="s">
        <v>5518</v>
      </c>
      <c r="C1580" s="1" t="s">
        <v>5517</v>
      </c>
      <c r="D1580" s="8">
        <f>(L1580/K1580*100)-100</f>
        <v>-99.84466164198858</v>
      </c>
      <c r="E1580" s="1" t="s">
        <v>770</v>
      </c>
      <c r="F1580" s="1" t="s">
        <v>22</v>
      </c>
      <c r="G1580" s="1" t="s">
        <v>23</v>
      </c>
      <c r="H1580" s="1">
        <v>64.375600000000006</v>
      </c>
      <c r="I1580" s="1">
        <v>0</v>
      </c>
      <c r="K1580" s="1">
        <f>IF(H1580=0, 0.1, H1580)</f>
        <v>64.375600000000006</v>
      </c>
      <c r="L1580" s="1">
        <f>IF(I1580=0, 0.1, I1580)</f>
        <v>0.1</v>
      </c>
      <c r="M1580" s="2">
        <f>LOG(L1580/K1580, 10)</f>
        <v>-2.8087212898236129</v>
      </c>
      <c r="N1580" s="2">
        <f>AVERAGE(K1580:L1580)</f>
        <v>32.2378</v>
      </c>
      <c r="O1580" s="2">
        <f>LOG(N1580,10)</f>
        <v>1.5083653966423365</v>
      </c>
      <c r="P1580" s="2">
        <f>LOG(L1580/K1580, 2)</f>
        <v>-9.3303701633733311</v>
      </c>
      <c r="Q1580" s="1">
        <v>0</v>
      </c>
      <c r="R1580" s="1">
        <v>1</v>
      </c>
      <c r="S1580" s="1">
        <f>-1*LOG10(R1580)</f>
        <v>0</v>
      </c>
      <c r="T1580" s="1">
        <v>1</v>
      </c>
      <c r="U1580" s="1" t="s">
        <v>1161</v>
      </c>
      <c r="V1580" s="1" t="s">
        <v>39</v>
      </c>
      <c r="W1580" s="1" t="s">
        <v>5516</v>
      </c>
      <c r="X1580" s="1" t="s">
        <v>27</v>
      </c>
      <c r="Y1580" s="1" t="s">
        <v>5515</v>
      </c>
    </row>
    <row r="1581" spans="1:25" x14ac:dyDescent="0.3">
      <c r="A1581" s="1" t="s">
        <v>8404</v>
      </c>
      <c r="B1581" s="1" t="s">
        <v>8404</v>
      </c>
      <c r="C1581" s="1" t="s">
        <v>8403</v>
      </c>
      <c r="D1581" s="8">
        <f>(L1581/K1581*100)-100</f>
        <v>-59.088034816970122</v>
      </c>
      <c r="E1581" s="1" t="s">
        <v>290</v>
      </c>
      <c r="F1581" s="1" t="s">
        <v>22</v>
      </c>
      <c r="G1581" s="1" t="s">
        <v>23</v>
      </c>
      <c r="H1581" s="1">
        <v>444.38099999999997</v>
      </c>
      <c r="I1581" s="1">
        <v>181.80500000000001</v>
      </c>
      <c r="J1581" s="1">
        <v>-1.2894000000000001</v>
      </c>
      <c r="K1581" s="1">
        <f>IF(H1581=0, 0.1, H1581)</f>
        <v>444.38099999999997</v>
      </c>
      <c r="L1581" s="1">
        <f>IF(I1581=0, 0.1, I1581)</f>
        <v>181.80500000000001</v>
      </c>
      <c r="M1581" s="2">
        <f>LOG(L1581/K1581, 10)</f>
        <v>-0.38814965891161035</v>
      </c>
      <c r="N1581" s="2">
        <f>AVERAGE(K1581:L1581)</f>
        <v>313.09299999999996</v>
      </c>
      <c r="O1581" s="2">
        <f>LOG(N1581,10)</f>
        <v>2.495673357954324</v>
      </c>
      <c r="P1581" s="2">
        <f>LOG(L1581/K1581, 2)</f>
        <v>-1.2894052569594254</v>
      </c>
      <c r="Q1581" s="1">
        <v>-0.72465000000000002</v>
      </c>
      <c r="R1581" s="1">
        <v>0.59624999999999995</v>
      </c>
      <c r="S1581" s="1">
        <f>-1*LOG10(R1581)</f>
        <v>0.2245716079518297</v>
      </c>
      <c r="T1581" s="1">
        <v>0.99990000000000001</v>
      </c>
      <c r="U1581" s="1" t="s">
        <v>1161</v>
      </c>
      <c r="V1581" s="1" t="s">
        <v>33</v>
      </c>
      <c r="W1581" s="1" t="s">
        <v>8402</v>
      </c>
      <c r="X1581" s="1" t="s">
        <v>25</v>
      </c>
      <c r="Y1581" s="1" t="s">
        <v>8401</v>
      </c>
    </row>
    <row r="1582" spans="1:25" x14ac:dyDescent="0.3">
      <c r="A1582" s="1" t="s">
        <v>8072</v>
      </c>
      <c r="B1582" s="1" t="s">
        <v>8072</v>
      </c>
      <c r="C1582" s="1" t="s">
        <v>8071</v>
      </c>
      <c r="D1582" s="8">
        <f>(L1582/K1582*100)-100</f>
        <v>-99.878697600395924</v>
      </c>
      <c r="E1582" s="1" t="s">
        <v>1150</v>
      </c>
      <c r="F1582" s="1" t="s">
        <v>22</v>
      </c>
      <c r="G1582" s="1" t="s">
        <v>23</v>
      </c>
      <c r="H1582" s="1">
        <v>82.438599999999994</v>
      </c>
      <c r="I1582" s="1">
        <v>0</v>
      </c>
      <c r="K1582" s="1">
        <f>IF(H1582=0, 0.1, H1582)</f>
        <v>82.438599999999994</v>
      </c>
      <c r="L1582" s="1">
        <f>IF(I1582=0, 0.1, I1582)</f>
        <v>0.1</v>
      </c>
      <c r="M1582" s="2">
        <f>LOG(L1582/K1582, 10)</f>
        <v>-2.9161306078350089</v>
      </c>
      <c r="N1582" s="2">
        <f>AVERAGE(K1582:L1582)</f>
        <v>41.269299999999994</v>
      </c>
      <c r="O1582" s="2">
        <f>LOG(N1582,10)</f>
        <v>1.615627102540717</v>
      </c>
      <c r="P1582" s="2">
        <f>LOG(L1582/K1582, 2)</f>
        <v>-9.6871761945280781</v>
      </c>
      <c r="Q1582" s="1">
        <v>0</v>
      </c>
      <c r="R1582" s="1">
        <v>1</v>
      </c>
      <c r="S1582" s="1">
        <f>-1*LOG10(R1582)</f>
        <v>0</v>
      </c>
      <c r="T1582" s="1">
        <v>1</v>
      </c>
      <c r="U1582" s="1" t="s">
        <v>1161</v>
      </c>
      <c r="V1582" s="1" t="s">
        <v>31</v>
      </c>
      <c r="W1582" s="1" t="s">
        <v>8070</v>
      </c>
      <c r="X1582" s="1" t="s">
        <v>25</v>
      </c>
      <c r="Y1582" s="1" t="s">
        <v>8069</v>
      </c>
    </row>
    <row r="1583" spans="1:25" x14ac:dyDescent="0.3">
      <c r="A1583" s="1" t="s">
        <v>8217</v>
      </c>
      <c r="B1583" s="1" t="s">
        <v>8217</v>
      </c>
      <c r="C1583" s="1" t="s">
        <v>8216</v>
      </c>
      <c r="D1583" s="8">
        <f>(L1583/K1583*100)-100</f>
        <v>13.76015575274252</v>
      </c>
      <c r="E1583" s="1" t="s">
        <v>8215</v>
      </c>
      <c r="F1583" s="1" t="s">
        <v>22</v>
      </c>
      <c r="G1583" s="1" t="s">
        <v>23</v>
      </c>
      <c r="H1583" s="1">
        <v>1335.45</v>
      </c>
      <c r="I1583" s="1">
        <v>1519.21</v>
      </c>
      <c r="J1583" s="1">
        <v>0.18598999999999999</v>
      </c>
      <c r="K1583" s="1">
        <f>IF(H1583=0, 0.1, H1583)</f>
        <v>1335.45</v>
      </c>
      <c r="L1583" s="1">
        <f>IF(I1583=0, 0.1, I1583)</f>
        <v>1519.21</v>
      </c>
      <c r="M1583" s="2">
        <f>LOG(L1583/K1583, 10)</f>
        <v>5.5990177992849235E-2</v>
      </c>
      <c r="N1583" s="2">
        <f>AVERAGE(K1583:L1583)</f>
        <v>1427.33</v>
      </c>
      <c r="O1583" s="2">
        <f>LOG(N1583,10)</f>
        <v>3.1545243940047798</v>
      </c>
      <c r="P1583" s="2">
        <f>LOG(L1583/K1583, 2)</f>
        <v>0.18599534531219</v>
      </c>
      <c r="Q1583" s="1">
        <v>0.15346699999999999</v>
      </c>
      <c r="R1583" s="1">
        <v>0.80415000000000003</v>
      </c>
      <c r="S1583" s="1">
        <f>-1*LOG10(R1583)</f>
        <v>9.4662933719012063E-2</v>
      </c>
      <c r="T1583" s="1">
        <v>0.99990000000000001</v>
      </c>
      <c r="U1583" s="1" t="s">
        <v>1161</v>
      </c>
      <c r="V1583" s="1" t="s">
        <v>31</v>
      </c>
      <c r="W1583" s="1" t="s">
        <v>8214</v>
      </c>
      <c r="X1583" s="1" t="s">
        <v>27</v>
      </c>
      <c r="Y1583" s="1" t="s">
        <v>8213</v>
      </c>
    </row>
    <row r="1584" spans="1:25" x14ac:dyDescent="0.3">
      <c r="A1584" s="1" t="s">
        <v>4099</v>
      </c>
      <c r="B1584" s="1" t="s">
        <v>4099</v>
      </c>
      <c r="C1584" s="1" t="s">
        <v>4098</v>
      </c>
      <c r="D1584" s="8">
        <f>(L1584/K1584*100)-100</f>
        <v>37.577280833110677</v>
      </c>
      <c r="E1584" s="1" t="s">
        <v>1061</v>
      </c>
      <c r="F1584" s="1" t="s">
        <v>22</v>
      </c>
      <c r="G1584" s="1" t="s">
        <v>23</v>
      </c>
      <c r="H1584" s="1">
        <v>32.187800000000003</v>
      </c>
      <c r="I1584" s="1">
        <v>44.283099999999997</v>
      </c>
      <c r="J1584" s="1">
        <v>0.46024100000000001</v>
      </c>
      <c r="K1584" s="1">
        <f>IF(H1584=0, 0.1, H1584)</f>
        <v>32.187800000000003</v>
      </c>
      <c r="L1584" s="1">
        <f>IF(I1584=0, 0.1, I1584)</f>
        <v>44.283099999999997</v>
      </c>
      <c r="M1584" s="2">
        <f>LOG(L1584/K1584, 10)</f>
        <v>0.13854672151970573</v>
      </c>
      <c r="N1584" s="2">
        <f>AVERAGE(K1584:L1584)</f>
        <v>38.23545</v>
      </c>
      <c r="O1584" s="2">
        <f>LOG(N1584,10)</f>
        <v>1.5824662058461678</v>
      </c>
      <c r="P1584" s="2">
        <f>LOG(L1584/K1584, 2)</f>
        <v>0.46024224667084612</v>
      </c>
      <c r="Q1584" s="1">
        <v>0</v>
      </c>
      <c r="R1584" s="1">
        <v>1</v>
      </c>
      <c r="S1584" s="1">
        <f>-1*LOG10(R1584)</f>
        <v>0</v>
      </c>
      <c r="T1584" s="1">
        <v>1</v>
      </c>
      <c r="U1584" s="1" t="s">
        <v>1161</v>
      </c>
      <c r="V1584" s="1" t="s">
        <v>32</v>
      </c>
      <c r="W1584" s="1" t="s">
        <v>4097</v>
      </c>
      <c r="X1584" s="1" t="s">
        <v>27</v>
      </c>
      <c r="Y1584" s="1" t="s">
        <v>4096</v>
      </c>
    </row>
    <row r="1585" spans="1:25" x14ac:dyDescent="0.3">
      <c r="A1585" s="1" t="s">
        <v>4170</v>
      </c>
      <c r="B1585" s="1" t="s">
        <v>4170</v>
      </c>
      <c r="C1585" s="1" t="s">
        <v>4169</v>
      </c>
      <c r="D1585" s="8">
        <f>(L1585/K1585*100)-100</f>
        <v>106.36576591130796</v>
      </c>
      <c r="E1585" s="1" t="s">
        <v>180</v>
      </c>
      <c r="F1585" s="1" t="s">
        <v>22</v>
      </c>
      <c r="G1585" s="1" t="s">
        <v>23</v>
      </c>
      <c r="H1585" s="1">
        <v>32.187800000000003</v>
      </c>
      <c r="I1585" s="1">
        <v>66.424599999999998</v>
      </c>
      <c r="J1585" s="1">
        <v>1.0451999999999999</v>
      </c>
      <c r="K1585" s="1">
        <f>IF(H1585=0, 0.1, H1585)</f>
        <v>32.187800000000003</v>
      </c>
      <c r="L1585" s="1">
        <f>IF(I1585=0, 0.1, I1585)</f>
        <v>66.424599999999998</v>
      </c>
      <c r="M1585" s="2">
        <f>LOG(L1585/K1585, 10)</f>
        <v>0.31463765366764607</v>
      </c>
      <c r="N1585" s="2">
        <f>AVERAGE(K1585:L1585)</f>
        <v>49.306200000000004</v>
      </c>
      <c r="O1585" s="2">
        <f>LOG(N1585,10)</f>
        <v>1.6929015329991124</v>
      </c>
      <c r="P1585" s="2">
        <f>LOG(L1585/K1585, 2)</f>
        <v>1.0452036614279934</v>
      </c>
      <c r="Q1585" s="1">
        <v>0</v>
      </c>
      <c r="R1585" s="1">
        <v>1</v>
      </c>
      <c r="S1585" s="1">
        <f>-1*LOG10(R1585)</f>
        <v>0</v>
      </c>
      <c r="T1585" s="1">
        <v>1</v>
      </c>
      <c r="U1585" s="1" t="s">
        <v>1161</v>
      </c>
      <c r="V1585" s="1" t="s">
        <v>44</v>
      </c>
      <c r="W1585" s="1" t="s">
        <v>4168</v>
      </c>
      <c r="X1585" s="1" t="s">
        <v>25</v>
      </c>
      <c r="Y1585" s="1" t="s">
        <v>4167</v>
      </c>
    </row>
    <row r="1586" spans="1:25" x14ac:dyDescent="0.3">
      <c r="A1586" s="1" t="s">
        <v>4107</v>
      </c>
      <c r="B1586" s="1" t="s">
        <v>4107</v>
      </c>
      <c r="C1586" s="1" t="s">
        <v>4106</v>
      </c>
      <c r="D1586" s="8">
        <f>(L1586/K1586*100)-100</f>
        <v>-12.836695607139191</v>
      </c>
      <c r="E1586" s="1" t="s">
        <v>563</v>
      </c>
      <c r="F1586" s="1" t="s">
        <v>22</v>
      </c>
      <c r="G1586" s="1" t="s">
        <v>23</v>
      </c>
      <c r="H1586" s="1">
        <v>8186.92</v>
      </c>
      <c r="I1586" s="1">
        <v>7135.99</v>
      </c>
      <c r="J1586" s="1">
        <v>-0.19820699999999999</v>
      </c>
      <c r="K1586" s="1">
        <f>IF(H1586=0, 0.1, H1586)</f>
        <v>8186.92</v>
      </c>
      <c r="L1586" s="1">
        <f>IF(I1586=0, 0.1, I1586)</f>
        <v>7135.99</v>
      </c>
      <c r="M1586" s="2">
        <f>LOG(L1586/K1586, 10)</f>
        <v>-5.9666313850484265E-2</v>
      </c>
      <c r="N1586" s="2">
        <f>AVERAGE(K1586:L1586)</f>
        <v>7661.4549999999999</v>
      </c>
      <c r="O1586" s="2">
        <f>LOG(N1586,10)</f>
        <v>3.8843112550718866</v>
      </c>
      <c r="P1586" s="2">
        <f>LOG(L1586/K1586, 2)</f>
        <v>-0.19820720429829067</v>
      </c>
      <c r="Q1586" s="1">
        <v>-0.10555200000000001</v>
      </c>
      <c r="R1586" s="1">
        <v>0.86460000000000004</v>
      </c>
      <c r="S1586" s="1">
        <f>-1*LOG10(R1586)</f>
        <v>6.318476880236705E-2</v>
      </c>
      <c r="T1586" s="1">
        <v>0.99990000000000001</v>
      </c>
      <c r="U1586" s="1" t="s">
        <v>1161</v>
      </c>
      <c r="V1586" s="1" t="s">
        <v>32</v>
      </c>
      <c r="W1586" s="1" t="s">
        <v>4105</v>
      </c>
      <c r="X1586" s="1" t="s">
        <v>27</v>
      </c>
      <c r="Y1586" s="1" t="s">
        <v>4104</v>
      </c>
    </row>
    <row r="1587" spans="1:25" x14ac:dyDescent="0.3">
      <c r="A1587" s="1" t="s">
        <v>8132</v>
      </c>
      <c r="B1587" s="1" t="s">
        <v>8132</v>
      </c>
      <c r="C1587" s="1" t="s">
        <v>8131</v>
      </c>
      <c r="D1587" s="8">
        <f>(L1587/K1587*100)-100</f>
        <v>-56.49534694252241</v>
      </c>
      <c r="E1587" s="1" t="s">
        <v>973</v>
      </c>
      <c r="F1587" s="1" t="s">
        <v>22</v>
      </c>
      <c r="G1587" s="1" t="s">
        <v>23</v>
      </c>
      <c r="H1587" s="1">
        <v>348.58800000000002</v>
      </c>
      <c r="I1587" s="1">
        <v>151.65199999999999</v>
      </c>
      <c r="J1587" s="1">
        <v>-1.20075</v>
      </c>
      <c r="K1587" s="1">
        <f>IF(H1587=0, 0.1, H1587)</f>
        <v>348.58800000000002</v>
      </c>
      <c r="L1587" s="1">
        <f>IF(I1587=0, 0.1, I1587)</f>
        <v>151.65199999999999</v>
      </c>
      <c r="M1587" s="2">
        <f>LOG(L1587/K1587, 10)</f>
        <v>-0.36146429042202793</v>
      </c>
      <c r="N1587" s="2">
        <f>AVERAGE(K1587:L1587)</f>
        <v>250.12</v>
      </c>
      <c r="O1587" s="2">
        <f>LOG(N1587,10)</f>
        <v>2.3981484200086309</v>
      </c>
      <c r="P1587" s="2">
        <f>LOG(L1587/K1587, 2)</f>
        <v>-1.2007583816514598</v>
      </c>
      <c r="Q1587" s="1">
        <v>-0.11213099999999999</v>
      </c>
      <c r="R1587" s="1">
        <v>0.60465000000000002</v>
      </c>
      <c r="S1587" s="1">
        <f>-1*LOG10(R1587)</f>
        <v>0.21849594279126758</v>
      </c>
      <c r="T1587" s="1">
        <v>0.99990000000000001</v>
      </c>
      <c r="U1587" s="1" t="s">
        <v>1161</v>
      </c>
      <c r="V1587" s="1" t="s">
        <v>31</v>
      </c>
      <c r="W1587" s="1" t="s">
        <v>8130</v>
      </c>
      <c r="X1587" s="1" t="s">
        <v>27</v>
      </c>
      <c r="Y1587" s="1" t="s">
        <v>8129</v>
      </c>
    </row>
    <row r="1588" spans="1:25" x14ac:dyDescent="0.3">
      <c r="A1588" s="1" t="s">
        <v>3034</v>
      </c>
      <c r="B1588" s="1" t="s">
        <v>3034</v>
      </c>
      <c r="C1588" s="1" t="s">
        <v>3033</v>
      </c>
      <c r="D1588" s="8">
        <f>(L1588/K1588*100)-100</f>
        <v>-39.339353389790851</v>
      </c>
      <c r="E1588" s="1" t="s">
        <v>3032</v>
      </c>
      <c r="F1588" s="1" t="s">
        <v>22</v>
      </c>
      <c r="G1588" s="1" t="s">
        <v>23</v>
      </c>
      <c r="H1588" s="1">
        <v>192.357</v>
      </c>
      <c r="I1588" s="1">
        <v>116.685</v>
      </c>
      <c r="J1588" s="1">
        <v>-0.72116000000000002</v>
      </c>
      <c r="K1588" s="1">
        <f>IF(H1588=0, 0.1, H1588)</f>
        <v>192.357</v>
      </c>
      <c r="L1588" s="1">
        <f>IF(I1588=0, 0.1, I1588)</f>
        <v>116.685</v>
      </c>
      <c r="M1588" s="2">
        <f>LOG(L1588/K1588, 10)</f>
        <v>-0.21709296465263722</v>
      </c>
      <c r="N1588" s="2">
        <f>AVERAGE(K1588:L1588)</f>
        <v>154.52100000000002</v>
      </c>
      <c r="O1588" s="2">
        <f>LOG(N1588,10)</f>
        <v>2.1889875100673764</v>
      </c>
      <c r="P1588" s="2">
        <f>LOG(L1588/K1588, 2)</f>
        <v>-0.72116721848198473</v>
      </c>
      <c r="Q1588" s="1">
        <v>0</v>
      </c>
      <c r="R1588" s="1">
        <v>1</v>
      </c>
      <c r="S1588" s="1">
        <f>-1*LOG10(R1588)</f>
        <v>0</v>
      </c>
      <c r="T1588" s="1">
        <v>1</v>
      </c>
      <c r="U1588" s="1" t="s">
        <v>1161</v>
      </c>
      <c r="V1588" s="1" t="s">
        <v>34</v>
      </c>
      <c r="W1588" s="1" t="s">
        <v>3031</v>
      </c>
      <c r="X1588" s="1" t="s">
        <v>27</v>
      </c>
      <c r="Y1588" s="1" t="s">
        <v>3030</v>
      </c>
    </row>
    <row r="1589" spans="1:25" x14ac:dyDescent="0.3">
      <c r="A1589" s="1" t="s">
        <v>9345</v>
      </c>
      <c r="B1589" s="1" t="s">
        <v>9345</v>
      </c>
      <c r="C1589" s="1" t="s">
        <v>9344</v>
      </c>
      <c r="D1589" s="8">
        <f>(L1589/K1589*100)-100</f>
        <v>45378.6</v>
      </c>
      <c r="E1589" s="1" t="s">
        <v>706</v>
      </c>
      <c r="F1589" s="1" t="s">
        <v>22</v>
      </c>
      <c r="G1589" s="1" t="s">
        <v>23</v>
      </c>
      <c r="H1589" s="1">
        <v>0</v>
      </c>
      <c r="I1589" s="1">
        <v>45.4786</v>
      </c>
      <c r="K1589" s="1">
        <f>IF(H1589=0, 0.1, H1589)</f>
        <v>0.1</v>
      </c>
      <c r="L1589" s="1">
        <f>IF(I1589=0, 0.1, I1589)</f>
        <v>45.4786</v>
      </c>
      <c r="M1589" s="2">
        <f>LOG(L1589/K1589, 10)</f>
        <v>2.6578070870264048</v>
      </c>
      <c r="N1589" s="2">
        <f>AVERAGE(K1589:L1589)</f>
        <v>22.789300000000001</v>
      </c>
      <c r="O1589" s="2">
        <f>LOG(N1589,10)</f>
        <v>1.3577309855223572</v>
      </c>
      <c r="P1589" s="2">
        <f>LOG(L1589/K1589, 2)</f>
        <v>8.8290440331837559</v>
      </c>
      <c r="Q1589" s="1">
        <v>0</v>
      </c>
      <c r="R1589" s="1">
        <v>1</v>
      </c>
      <c r="S1589" s="1">
        <f>-1*LOG10(R1589)</f>
        <v>0</v>
      </c>
      <c r="T1589" s="1">
        <v>1</v>
      </c>
      <c r="U1589" s="1" t="s">
        <v>1161</v>
      </c>
      <c r="V1589" s="1" t="s">
        <v>47</v>
      </c>
      <c r="W1589" s="1" t="s">
        <v>9343</v>
      </c>
      <c r="X1589" s="1" t="s">
        <v>27</v>
      </c>
      <c r="Y1589" s="1" t="s">
        <v>9342</v>
      </c>
    </row>
    <row r="1590" spans="1:25" x14ac:dyDescent="0.3">
      <c r="A1590" s="1" t="s">
        <v>7806</v>
      </c>
      <c r="B1590" s="1" t="s">
        <v>7806</v>
      </c>
      <c r="C1590" s="1" t="s">
        <v>7805</v>
      </c>
      <c r="D1590" s="8">
        <f>(L1590/K1590*100)-100</f>
        <v>-99.937864656795426</v>
      </c>
      <c r="E1590" s="1" t="s">
        <v>706</v>
      </c>
      <c r="F1590" s="1" t="s">
        <v>22</v>
      </c>
      <c r="G1590" s="1" t="s">
        <v>23</v>
      </c>
      <c r="H1590" s="1">
        <v>160.93899999999999</v>
      </c>
      <c r="I1590" s="1">
        <v>0</v>
      </c>
      <c r="K1590" s="1">
        <f>IF(H1590=0, 0.1, H1590)</f>
        <v>160.93899999999999</v>
      </c>
      <c r="L1590" s="1">
        <f>IF(I1590=0, 0.1, I1590)</f>
        <v>0.1</v>
      </c>
      <c r="M1590" s="2">
        <f>LOG(L1590/K1590, 10)</f>
        <v>-3.2066612984956508</v>
      </c>
      <c r="N1590" s="2">
        <f>AVERAGE(K1590:L1590)</f>
        <v>80.519499999999994</v>
      </c>
      <c r="O1590" s="2">
        <f>LOG(N1590,10)</f>
        <v>1.9059010693970047</v>
      </c>
      <c r="P1590" s="2">
        <f>LOG(L1590/K1590, 2)</f>
        <v>-10.652298258260693</v>
      </c>
      <c r="Q1590" s="1">
        <v>0</v>
      </c>
      <c r="R1590" s="1">
        <v>1</v>
      </c>
      <c r="S1590" s="1">
        <f>-1*LOG10(R1590)</f>
        <v>0</v>
      </c>
      <c r="T1590" s="1">
        <v>1</v>
      </c>
      <c r="U1590" s="1" t="s">
        <v>1161</v>
      </c>
      <c r="V1590" s="1" t="s">
        <v>47</v>
      </c>
      <c r="W1590" s="1" t="s">
        <v>7804</v>
      </c>
      <c r="X1590" s="1" t="s">
        <v>27</v>
      </c>
      <c r="Y1590" s="1" t="s">
        <v>7803</v>
      </c>
    </row>
    <row r="1591" spans="1:25" x14ac:dyDescent="0.3">
      <c r="A1591" s="1" t="s">
        <v>3326</v>
      </c>
      <c r="B1591" s="1" t="s">
        <v>3326</v>
      </c>
      <c r="C1591" s="1" t="s">
        <v>3325</v>
      </c>
      <c r="D1591" s="8">
        <f>(L1591/K1591*100)-100</f>
        <v>22041.5</v>
      </c>
      <c r="E1591" s="1" t="s">
        <v>635</v>
      </c>
      <c r="F1591" s="1" t="s">
        <v>22</v>
      </c>
      <c r="G1591" s="1" t="s">
        <v>23</v>
      </c>
      <c r="H1591" s="1">
        <v>0</v>
      </c>
      <c r="I1591" s="1">
        <v>22.141500000000001</v>
      </c>
      <c r="K1591" s="1">
        <f>IF(H1591=0, 0.1, H1591)</f>
        <v>0.1</v>
      </c>
      <c r="L1591" s="1">
        <f>IF(I1591=0, 0.1, I1591)</f>
        <v>22.141500000000001</v>
      </c>
      <c r="M1591" s="2">
        <f>LOG(L1591/K1591, 10)</f>
        <v>2.3452070392913957</v>
      </c>
      <c r="N1591" s="2">
        <f>AVERAGE(K1591:L1591)</f>
        <v>11.120750000000001</v>
      </c>
      <c r="O1591" s="2">
        <f>LOG(N1591,10)</f>
        <v>1.04613407770266</v>
      </c>
      <c r="P1591" s="2">
        <f>LOG(L1591/K1591, 2)</f>
        <v>7.790609152149699</v>
      </c>
      <c r="Q1591" s="1">
        <v>0</v>
      </c>
      <c r="R1591" s="1">
        <v>1</v>
      </c>
      <c r="S1591" s="1">
        <f>-1*LOG10(R1591)</f>
        <v>0</v>
      </c>
      <c r="T1591" s="1">
        <v>1</v>
      </c>
      <c r="U1591" s="1" t="s">
        <v>1161</v>
      </c>
      <c r="V1591" s="1" t="s">
        <v>45</v>
      </c>
      <c r="W1591" s="1" t="s">
        <v>3324</v>
      </c>
      <c r="X1591" s="1" t="s">
        <v>25</v>
      </c>
      <c r="Y1591" s="1" t="s">
        <v>3323</v>
      </c>
    </row>
    <row r="1592" spans="1:25" x14ac:dyDescent="0.3">
      <c r="A1592" s="1" t="s">
        <v>5483</v>
      </c>
      <c r="B1592" s="1" t="s">
        <v>5483</v>
      </c>
      <c r="C1592" s="1" t="s">
        <v>5482</v>
      </c>
      <c r="D1592" s="8">
        <f>(L1592/K1592*100)-100</f>
        <v>-28.735236398846368</v>
      </c>
      <c r="E1592" s="1" t="s">
        <v>84</v>
      </c>
      <c r="F1592" s="1" t="s">
        <v>22</v>
      </c>
      <c r="G1592" s="1" t="s">
        <v>23</v>
      </c>
      <c r="H1592" s="1">
        <v>386.25400000000002</v>
      </c>
      <c r="I1592" s="1">
        <v>275.26299999999998</v>
      </c>
      <c r="J1592" s="1">
        <v>-0.48874000000000001</v>
      </c>
      <c r="K1592" s="1">
        <f>IF(H1592=0, 0.1, H1592)</f>
        <v>386.25400000000002</v>
      </c>
      <c r="L1592" s="1">
        <f>IF(I1592=0, 0.1, I1592)</f>
        <v>275.26299999999998</v>
      </c>
      <c r="M1592" s="2">
        <f>LOG(L1592/K1592, 10)</f>
        <v>-0.14712515116055547</v>
      </c>
      <c r="N1592" s="2">
        <f>AVERAGE(K1592:L1592)</f>
        <v>330.75850000000003</v>
      </c>
      <c r="O1592" s="2">
        <f>LOG(N1592,10)</f>
        <v>2.5195110137232199</v>
      </c>
      <c r="P1592" s="2">
        <f>LOG(L1592/K1592, 2)</f>
        <v>-0.48873917310479925</v>
      </c>
      <c r="Q1592" s="1">
        <v>0</v>
      </c>
      <c r="R1592" s="1">
        <v>1</v>
      </c>
      <c r="S1592" s="1">
        <f>-1*LOG10(R1592)</f>
        <v>0</v>
      </c>
      <c r="T1592" s="1">
        <v>1</v>
      </c>
      <c r="U1592" s="1" t="s">
        <v>1161</v>
      </c>
      <c r="V1592" s="1" t="s">
        <v>39</v>
      </c>
      <c r="W1592" s="1" t="s">
        <v>5481</v>
      </c>
      <c r="X1592" s="1" t="s">
        <v>27</v>
      </c>
      <c r="Y1592" s="1" t="s">
        <v>5480</v>
      </c>
    </row>
    <row r="1593" spans="1:25" x14ac:dyDescent="0.3">
      <c r="A1593" s="1" t="s">
        <v>5032</v>
      </c>
      <c r="B1593" s="1" t="s">
        <v>5032</v>
      </c>
      <c r="C1593" s="1" t="s">
        <v>5031</v>
      </c>
      <c r="D1593" s="8">
        <f>(L1593/K1593*100)-100</f>
        <v>-37.970203350849353</v>
      </c>
      <c r="E1593" s="1" t="s">
        <v>434</v>
      </c>
      <c r="F1593" s="1" t="s">
        <v>22</v>
      </c>
      <c r="G1593" s="1" t="s">
        <v>23</v>
      </c>
      <c r="H1593" s="1">
        <v>137.398</v>
      </c>
      <c r="I1593" s="1">
        <v>85.227699999999999</v>
      </c>
      <c r="J1593" s="1">
        <v>-0.68896299999999999</v>
      </c>
      <c r="K1593" s="1">
        <f>IF(H1593=0, 0.1, H1593)</f>
        <v>137.398</v>
      </c>
      <c r="L1593" s="1">
        <f>IF(I1593=0, 0.1, I1593)</f>
        <v>85.227699999999999</v>
      </c>
      <c r="M1593" s="2">
        <f>LOG(L1593/K1593, 10)</f>
        <v>-0.20739964257026688</v>
      </c>
      <c r="N1593" s="2">
        <f>AVERAGE(K1593:L1593)</f>
        <v>111.31285</v>
      </c>
      <c r="O1593" s="2">
        <f>LOG(N1593,10)</f>
        <v>2.0465453023577256</v>
      </c>
      <c r="P1593" s="2">
        <f>LOG(L1593/K1593, 2)</f>
        <v>-0.68896669952376666</v>
      </c>
      <c r="Q1593" s="1">
        <v>-0.18306800000000001</v>
      </c>
      <c r="R1593" s="1">
        <v>0.73809999999999998</v>
      </c>
      <c r="S1593" s="1">
        <f>-1*LOG10(R1593)</f>
        <v>0.13188479467278288</v>
      </c>
      <c r="T1593" s="1">
        <v>0.99990000000000001</v>
      </c>
      <c r="U1593" s="1" t="s">
        <v>1161</v>
      </c>
      <c r="V1593" s="1" t="s">
        <v>42</v>
      </c>
      <c r="W1593" s="1" t="s">
        <v>5030</v>
      </c>
      <c r="X1593" s="1" t="s">
        <v>25</v>
      </c>
      <c r="Y1593" s="1" t="s">
        <v>5029</v>
      </c>
    </row>
    <row r="1594" spans="1:25" x14ac:dyDescent="0.3">
      <c r="A1594" s="1" t="s">
        <v>4562</v>
      </c>
      <c r="B1594" s="1" t="s">
        <v>4562</v>
      </c>
      <c r="C1594" s="1" t="s">
        <v>4561</v>
      </c>
      <c r="D1594" s="8">
        <f>(L1594/K1594*100)-100</f>
        <v>124.65366347452709</v>
      </c>
      <c r="E1594" s="1" t="s">
        <v>1029</v>
      </c>
      <c r="F1594" s="1" t="s">
        <v>22</v>
      </c>
      <c r="G1594" s="1" t="s">
        <v>23</v>
      </c>
      <c r="H1594" s="1">
        <v>59.667400000000001</v>
      </c>
      <c r="I1594" s="1">
        <v>134.04499999999999</v>
      </c>
      <c r="J1594" s="1">
        <v>1.1677</v>
      </c>
      <c r="K1594" s="1">
        <f>IF(H1594=0, 0.1, H1594)</f>
        <v>59.667400000000001</v>
      </c>
      <c r="L1594" s="1">
        <f>IF(I1594=0, 0.1, I1594)</f>
        <v>134.04499999999999</v>
      </c>
      <c r="M1594" s="2">
        <f>LOG(L1594/K1594, 10)</f>
        <v>0.35151350511822305</v>
      </c>
      <c r="N1594" s="2">
        <f>AVERAGE(K1594:L1594)</f>
        <v>96.856200000000001</v>
      </c>
      <c r="O1594" s="2">
        <f>LOG(N1594,10)</f>
        <v>1.9861274261868302</v>
      </c>
      <c r="P1594" s="2">
        <f>LOG(L1594/K1594, 2)</f>
        <v>1.167702588384558</v>
      </c>
      <c r="Q1594" s="1">
        <v>0.35026299999999999</v>
      </c>
      <c r="R1594" s="1">
        <v>0.65229999999999999</v>
      </c>
      <c r="S1594" s="1">
        <f>-1*LOG10(R1594)</f>
        <v>0.18555262147751236</v>
      </c>
      <c r="T1594" s="1">
        <v>0.99990000000000001</v>
      </c>
      <c r="U1594" s="1" t="s">
        <v>1161</v>
      </c>
      <c r="V1594" s="1" t="s">
        <v>43</v>
      </c>
      <c r="W1594" s="1" t="s">
        <v>4560</v>
      </c>
      <c r="X1594" s="1" t="s">
        <v>25</v>
      </c>
      <c r="Y1594" s="1" t="s">
        <v>4559</v>
      </c>
    </row>
    <row r="1595" spans="1:25" x14ac:dyDescent="0.3">
      <c r="A1595" s="1" t="s">
        <v>9341</v>
      </c>
      <c r="B1595" s="1" t="s">
        <v>9341</v>
      </c>
      <c r="C1595" s="1" t="s">
        <v>9340</v>
      </c>
      <c r="D1595" s="8">
        <f>(L1595/K1595*100)-100</f>
        <v>87937.8</v>
      </c>
      <c r="E1595" s="1" t="s">
        <v>807</v>
      </c>
      <c r="F1595" s="1" t="s">
        <v>22</v>
      </c>
      <c r="G1595" s="1" t="s">
        <v>23</v>
      </c>
      <c r="H1595" s="1">
        <v>0</v>
      </c>
      <c r="I1595" s="1">
        <v>88.037800000000004</v>
      </c>
      <c r="K1595" s="1">
        <f>IF(H1595=0, 0.1, H1595)</f>
        <v>0.1</v>
      </c>
      <c r="L1595" s="1">
        <f>IF(I1595=0, 0.1, I1595)</f>
        <v>88.037800000000004</v>
      </c>
      <c r="M1595" s="2">
        <f>LOG(L1595/K1595, 10)</f>
        <v>2.9446691813165886</v>
      </c>
      <c r="N1595" s="2">
        <f>AVERAGE(K1595:L1595)</f>
        <v>44.068899999999999</v>
      </c>
      <c r="O1595" s="2">
        <f>LOG(N1595,10)</f>
        <v>1.6441322102582223</v>
      </c>
      <c r="P1595" s="2">
        <f>LOG(L1595/K1595, 2)</f>
        <v>9.7819792835645458</v>
      </c>
      <c r="Q1595" s="1">
        <v>0</v>
      </c>
      <c r="R1595" s="1">
        <v>1</v>
      </c>
      <c r="S1595" s="1">
        <f>-1*LOG10(R1595)</f>
        <v>0</v>
      </c>
      <c r="T1595" s="1">
        <v>1</v>
      </c>
      <c r="U1595" s="1" t="s">
        <v>1161</v>
      </c>
      <c r="V1595" s="1" t="s">
        <v>49</v>
      </c>
      <c r="W1595" s="1" t="s">
        <v>9339</v>
      </c>
      <c r="X1595" s="1" t="s">
        <v>25</v>
      </c>
      <c r="Y1595" s="1" t="s">
        <v>9338</v>
      </c>
    </row>
    <row r="1596" spans="1:25" x14ac:dyDescent="0.3">
      <c r="A1596" s="1" t="s">
        <v>5604</v>
      </c>
      <c r="B1596" s="1" t="s">
        <v>5604</v>
      </c>
      <c r="C1596" s="1" t="s">
        <v>5603</v>
      </c>
      <c r="D1596" s="8">
        <f>(L1596/K1596*100)-100</f>
        <v>41.725393135087245</v>
      </c>
      <c r="E1596" s="1" t="s">
        <v>5602</v>
      </c>
      <c r="F1596" s="1" t="s">
        <v>22</v>
      </c>
      <c r="G1596" s="1" t="s">
        <v>23</v>
      </c>
      <c r="H1596" s="1">
        <v>96.563500000000005</v>
      </c>
      <c r="I1596" s="1">
        <v>136.85499999999999</v>
      </c>
      <c r="J1596" s="1">
        <v>0.50309700000000002</v>
      </c>
      <c r="K1596" s="1">
        <f>IF(H1596=0, 0.1, H1596)</f>
        <v>96.563500000000005</v>
      </c>
      <c r="L1596" s="1">
        <f>IF(I1596=0, 0.1, I1596)</f>
        <v>136.85499999999999</v>
      </c>
      <c r="M1596" s="2">
        <f>LOG(L1596/K1596, 10)</f>
        <v>0.15144767036339382</v>
      </c>
      <c r="N1596" s="2">
        <f>AVERAGE(K1596:L1596)</f>
        <v>116.70925</v>
      </c>
      <c r="O1596" s="2">
        <f>LOG(N1596,10)</f>
        <v>2.0671052781941044</v>
      </c>
      <c r="P1596" s="2">
        <f>LOG(L1596/K1596, 2)</f>
        <v>0.50309827108539817</v>
      </c>
      <c r="Q1596" s="1">
        <v>0</v>
      </c>
      <c r="R1596" s="1">
        <v>1</v>
      </c>
      <c r="S1596" s="1">
        <f>-1*LOG10(R1596)</f>
        <v>0</v>
      </c>
      <c r="T1596" s="1">
        <v>1</v>
      </c>
      <c r="U1596" s="1" t="s">
        <v>1161</v>
      </c>
      <c r="V1596" s="1" t="s">
        <v>41</v>
      </c>
      <c r="W1596" s="1" t="s">
        <v>5601</v>
      </c>
      <c r="X1596" s="1" t="s">
        <v>25</v>
      </c>
      <c r="Y1596" s="1" t="s">
        <v>5600</v>
      </c>
    </row>
    <row r="1597" spans="1:25" x14ac:dyDescent="0.3">
      <c r="A1597" s="1" t="s">
        <v>9007</v>
      </c>
      <c r="B1597" s="1" t="s">
        <v>9007</v>
      </c>
      <c r="C1597" s="1" t="s">
        <v>9006</v>
      </c>
      <c r="D1597" s="8">
        <f>(L1597/K1597*100)-100</f>
        <v>-16.341743119266056</v>
      </c>
      <c r="E1597" s="1" t="s">
        <v>9005</v>
      </c>
      <c r="F1597" s="1" t="s">
        <v>22</v>
      </c>
      <c r="G1597" s="1" t="s">
        <v>23</v>
      </c>
      <c r="H1597" s="1">
        <v>2528.8000000000002</v>
      </c>
      <c r="I1597" s="1">
        <v>2115.5500000000002</v>
      </c>
      <c r="J1597" s="1">
        <v>-0.25741799999999998</v>
      </c>
      <c r="K1597" s="1">
        <f>IF(H1597=0, 0.1, H1597)</f>
        <v>2528.8000000000002</v>
      </c>
      <c r="L1597" s="1">
        <f>IF(I1597=0, 0.1, I1597)</f>
        <v>2115.5500000000002</v>
      </c>
      <c r="M1597" s="2">
        <f>LOG(L1597/K1597, 10)</f>
        <v>-7.7491188703096764E-2</v>
      </c>
      <c r="N1597" s="2">
        <f>AVERAGE(K1597:L1597)</f>
        <v>2322.1750000000002</v>
      </c>
      <c r="O1597" s="2">
        <f>LOG(N1597,10)</f>
        <v>3.3658949452348152</v>
      </c>
      <c r="P1597" s="2">
        <f>LOG(L1597/K1597, 2)</f>
        <v>-0.25742015685903535</v>
      </c>
      <c r="Q1597" s="1">
        <v>-0.22728499999999999</v>
      </c>
      <c r="R1597" s="1">
        <v>0.71725000000000005</v>
      </c>
      <c r="S1597" s="1">
        <f>-1*LOG10(R1597)</f>
        <v>0.14432944308196397</v>
      </c>
      <c r="T1597" s="1">
        <v>0.99990000000000001</v>
      </c>
      <c r="U1597" s="1" t="s">
        <v>1161</v>
      </c>
      <c r="V1597" s="1" t="s">
        <v>33</v>
      </c>
      <c r="W1597" s="1" t="s">
        <v>9004</v>
      </c>
      <c r="X1597" s="1" t="s">
        <v>27</v>
      </c>
      <c r="Y1597" s="1" t="s">
        <v>9003</v>
      </c>
    </row>
    <row r="1598" spans="1:25" x14ac:dyDescent="0.3">
      <c r="A1598" s="1" t="s">
        <v>9337</v>
      </c>
      <c r="B1598" s="1" t="s">
        <v>9337</v>
      </c>
      <c r="C1598" s="1" t="s">
        <v>9336</v>
      </c>
      <c r="D1598" s="8">
        <f>(L1598/K1598*100)-100</f>
        <v>22041.5</v>
      </c>
      <c r="E1598" s="1" t="s">
        <v>1030</v>
      </c>
      <c r="F1598" s="1" t="s">
        <v>22</v>
      </c>
      <c r="G1598" s="1" t="s">
        <v>23</v>
      </c>
      <c r="H1598" s="1">
        <v>0</v>
      </c>
      <c r="I1598" s="1">
        <v>22.141500000000001</v>
      </c>
      <c r="K1598" s="1">
        <f>IF(H1598=0, 0.1, H1598)</f>
        <v>0.1</v>
      </c>
      <c r="L1598" s="1">
        <f>IF(I1598=0, 0.1, I1598)</f>
        <v>22.141500000000001</v>
      </c>
      <c r="M1598" s="2">
        <f>LOG(L1598/K1598, 10)</f>
        <v>2.3452070392913957</v>
      </c>
      <c r="N1598" s="2">
        <f>AVERAGE(K1598:L1598)</f>
        <v>11.120750000000001</v>
      </c>
      <c r="O1598" s="2">
        <f>LOG(N1598,10)</f>
        <v>1.04613407770266</v>
      </c>
      <c r="P1598" s="2">
        <f>LOG(L1598/K1598, 2)</f>
        <v>7.790609152149699</v>
      </c>
      <c r="Q1598" s="1">
        <v>0</v>
      </c>
      <c r="R1598" s="1">
        <v>1</v>
      </c>
      <c r="S1598" s="1">
        <f>-1*LOG10(R1598)</f>
        <v>0</v>
      </c>
      <c r="T1598" s="1">
        <v>1</v>
      </c>
      <c r="U1598" s="1" t="s">
        <v>1161</v>
      </c>
      <c r="V1598" s="1" t="s">
        <v>47</v>
      </c>
      <c r="W1598" s="1" t="s">
        <v>9335</v>
      </c>
      <c r="X1598" s="1" t="s">
        <v>27</v>
      </c>
      <c r="Y1598" s="1" t="s">
        <v>9334</v>
      </c>
    </row>
    <row r="1599" spans="1:25" x14ac:dyDescent="0.3">
      <c r="A1599" s="1" t="s">
        <v>6835</v>
      </c>
      <c r="B1599" s="1" t="s">
        <v>6835</v>
      </c>
      <c r="C1599" s="1" t="s">
        <v>6834</v>
      </c>
      <c r="D1599" s="8">
        <f>(L1599/K1599*100)-100</f>
        <v>-0.2577293940871499</v>
      </c>
      <c r="E1599" s="1" t="s">
        <v>755</v>
      </c>
      <c r="F1599" s="1" t="s">
        <v>22</v>
      </c>
      <c r="G1599" s="1" t="s">
        <v>23</v>
      </c>
      <c r="H1599" s="1">
        <v>1004.93</v>
      </c>
      <c r="I1599" s="1">
        <v>1002.34</v>
      </c>
      <c r="J1599" s="1">
        <v>-3.7145899999999998E-3</v>
      </c>
      <c r="K1599" s="1">
        <f>IF(H1599=0, 0.1, H1599)</f>
        <v>1004.93</v>
      </c>
      <c r="L1599" s="1">
        <f>IF(I1599=0, 0.1, I1599)</f>
        <v>1002.34</v>
      </c>
      <c r="M1599" s="2">
        <f>LOG(L1599/K1599, 10)</f>
        <v>-1.1207494082697744E-3</v>
      </c>
      <c r="N1599" s="2">
        <f>AVERAGE(K1599:L1599)</f>
        <v>1003.635</v>
      </c>
      <c r="O1599" s="2">
        <f>LOG(N1599,10)</f>
        <v>3.0015757981605296</v>
      </c>
      <c r="P1599" s="2">
        <f>LOG(L1599/K1599, 2)</f>
        <v>-3.7230489466597511E-3</v>
      </c>
      <c r="Q1599" s="1">
        <v>-1.3920600000000001E-3</v>
      </c>
      <c r="R1599" s="1">
        <v>0.85150000000000003</v>
      </c>
      <c r="S1599" s="1">
        <f>-1*LOG10(R1599)</f>
        <v>6.9815347701380148E-2</v>
      </c>
      <c r="T1599" s="1">
        <v>0.99990000000000001</v>
      </c>
      <c r="U1599" s="1" t="s">
        <v>1161</v>
      </c>
      <c r="V1599" s="1" t="s">
        <v>52</v>
      </c>
      <c r="W1599" s="1" t="s">
        <v>6833</v>
      </c>
      <c r="X1599" s="1" t="s">
        <v>27</v>
      </c>
      <c r="Y1599" s="1" t="s">
        <v>6832</v>
      </c>
    </row>
    <row r="1600" spans="1:25" x14ac:dyDescent="0.3">
      <c r="A1600" s="1" t="s">
        <v>1424</v>
      </c>
      <c r="B1600" s="1" t="s">
        <v>1424</v>
      </c>
      <c r="C1600" s="1" t="s">
        <v>1423</v>
      </c>
      <c r="D1600" s="8">
        <f>(L1600/K1600*100)-100</f>
        <v>14.904468213577161</v>
      </c>
      <c r="E1600" s="1" t="s">
        <v>1422</v>
      </c>
      <c r="F1600" s="1" t="s">
        <v>22</v>
      </c>
      <c r="G1600" s="1" t="s">
        <v>23</v>
      </c>
      <c r="H1600" s="1">
        <v>5564.64</v>
      </c>
      <c r="I1600" s="1">
        <v>6394.02</v>
      </c>
      <c r="J1600" s="1">
        <v>0.200435</v>
      </c>
      <c r="K1600" s="1">
        <f>IF(H1600=0, 0.1, H1600)</f>
        <v>5564.64</v>
      </c>
      <c r="L1600" s="1">
        <f>IF(I1600=0, 0.1, I1600)</f>
        <v>6394.02</v>
      </c>
      <c r="M1600" s="2">
        <f>LOG(L1600/K1600, 10)</f>
        <v>6.0336917137111735E-2</v>
      </c>
      <c r="N1600" s="2">
        <f>AVERAGE(K1600:L1600)</f>
        <v>5979.33</v>
      </c>
      <c r="O1600" s="2">
        <f>LOG(N1600,10)</f>
        <v>3.7766525228505072</v>
      </c>
      <c r="P1600" s="2">
        <f>LOG(L1600/K1600, 2)</f>
        <v>0.20043490019666224</v>
      </c>
      <c r="Q1600" s="1">
        <v>0.177733</v>
      </c>
      <c r="R1600" s="1">
        <v>0.78659999999999997</v>
      </c>
      <c r="S1600" s="1">
        <f>-1*LOG10(R1600)</f>
        <v>0.1042460579262721</v>
      </c>
      <c r="T1600" s="1">
        <v>0.99990000000000001</v>
      </c>
      <c r="U1600" s="1" t="s">
        <v>1161</v>
      </c>
      <c r="V1600" s="1" t="s">
        <v>28</v>
      </c>
      <c r="W1600" s="1" t="s">
        <v>1421</v>
      </c>
      <c r="X1600" s="1" t="s">
        <v>25</v>
      </c>
      <c r="Y1600" s="1" t="s">
        <v>1420</v>
      </c>
    </row>
    <row r="1601" spans="1:25" x14ac:dyDescent="0.3">
      <c r="A1601" s="1" t="s">
        <v>1194</v>
      </c>
      <c r="B1601" s="1" t="s">
        <v>1194</v>
      </c>
      <c r="C1601" s="1" t="s">
        <v>1193</v>
      </c>
      <c r="D1601" s="8">
        <f>(L1601/K1601*100)-100</f>
        <v>-15.995866992297564</v>
      </c>
      <c r="E1601" s="1" t="s">
        <v>1013</v>
      </c>
      <c r="F1601" s="1" t="s">
        <v>22</v>
      </c>
      <c r="G1601" s="1" t="s">
        <v>23</v>
      </c>
      <c r="H1601" s="1">
        <v>1064.5999999999999</v>
      </c>
      <c r="I1601" s="1">
        <v>894.30799999999999</v>
      </c>
      <c r="J1601" s="1">
        <v>-0.25146200000000002</v>
      </c>
      <c r="K1601" s="1">
        <f>IF(H1601=0, 0.1, H1601)</f>
        <v>1064.5999999999999</v>
      </c>
      <c r="L1601" s="1">
        <f>IF(I1601=0, 0.1, I1601)</f>
        <v>894.30799999999999</v>
      </c>
      <c r="M1601" s="2">
        <f>LOG(L1601/K1601, 10)</f>
        <v>-7.5699346101422205E-2</v>
      </c>
      <c r="N1601" s="2">
        <f>AVERAGE(K1601:L1601)</f>
        <v>979.45399999999995</v>
      </c>
      <c r="O1601" s="2">
        <f>LOG(N1601,10)</f>
        <v>2.9909840441946831</v>
      </c>
      <c r="P1601" s="2">
        <f>LOG(L1601/K1601, 2)</f>
        <v>-0.25146778457891655</v>
      </c>
      <c r="Q1601" s="1">
        <v>-1.61805E-2</v>
      </c>
      <c r="R1601" s="1">
        <v>0.87439999999999996</v>
      </c>
      <c r="S1601" s="1">
        <f>-1*LOG10(R1601)</f>
        <v>5.8289851058353645E-2</v>
      </c>
      <c r="T1601" s="1">
        <v>0.99990000000000001</v>
      </c>
      <c r="U1601" s="1" t="s">
        <v>1161</v>
      </c>
      <c r="V1601" s="1" t="s">
        <v>29</v>
      </c>
      <c r="W1601" s="1" t="s">
        <v>1192</v>
      </c>
      <c r="X1601" s="1" t="s">
        <v>25</v>
      </c>
      <c r="Y1601" s="1" t="s">
        <v>1191</v>
      </c>
    </row>
    <row r="1602" spans="1:25" x14ac:dyDescent="0.3">
      <c r="A1602" s="1" t="s">
        <v>9333</v>
      </c>
      <c r="B1602" s="1" t="s">
        <v>9333</v>
      </c>
      <c r="C1602" s="1" t="s">
        <v>9332</v>
      </c>
      <c r="D1602" s="8">
        <f>(L1602/K1602*100)-100</f>
        <v>23237.1</v>
      </c>
      <c r="E1602" s="1" t="s">
        <v>822</v>
      </c>
      <c r="F1602" s="1" t="s">
        <v>22</v>
      </c>
      <c r="G1602" s="1" t="s">
        <v>23</v>
      </c>
      <c r="H1602" s="1">
        <v>0</v>
      </c>
      <c r="I1602" s="1">
        <v>23.3371</v>
      </c>
      <c r="K1602" s="1">
        <f>IF(H1602=0, 0.1, H1602)</f>
        <v>0.1</v>
      </c>
      <c r="L1602" s="1">
        <f>IF(I1602=0, 0.1, I1602)</f>
        <v>23.3371</v>
      </c>
      <c r="M1602" s="2">
        <f>LOG(L1602/K1602, 10)</f>
        <v>2.3680468871743163</v>
      </c>
      <c r="N1602" s="2">
        <f>AVERAGE(K1602:L1602)</f>
        <v>11.71855</v>
      </c>
      <c r="O1602" s="2">
        <f>LOG(N1602,10)</f>
        <v>1.0688738773854054</v>
      </c>
      <c r="P1602" s="2">
        <f>LOG(L1602/K1602, 2)</f>
        <v>7.8664814845149253</v>
      </c>
      <c r="Q1602" s="1">
        <v>0</v>
      </c>
      <c r="R1602" s="1">
        <v>1</v>
      </c>
      <c r="S1602" s="1">
        <f>-1*LOG10(R1602)</f>
        <v>0</v>
      </c>
      <c r="T1602" s="1">
        <v>1</v>
      </c>
      <c r="U1602" s="1" t="s">
        <v>1161</v>
      </c>
      <c r="V1602" s="1" t="s">
        <v>49</v>
      </c>
      <c r="W1602" s="1" t="s">
        <v>9331</v>
      </c>
      <c r="X1602" s="1" t="s">
        <v>25</v>
      </c>
      <c r="Y1602" s="1" t="s">
        <v>9330</v>
      </c>
    </row>
    <row r="1603" spans="1:25" x14ac:dyDescent="0.3">
      <c r="A1603" s="1" t="s">
        <v>3539</v>
      </c>
      <c r="B1603" s="1" t="s">
        <v>3539</v>
      </c>
      <c r="C1603" s="1" t="s">
        <v>3538</v>
      </c>
      <c r="D1603" s="8">
        <f>(L1603/K1603*100)-100</f>
        <v>-43.31073858581204</v>
      </c>
      <c r="E1603" s="1" t="s">
        <v>621</v>
      </c>
      <c r="F1603" s="1" t="s">
        <v>22</v>
      </c>
      <c r="G1603" s="1" t="s">
        <v>23</v>
      </c>
      <c r="H1603" s="1">
        <v>156.23099999999999</v>
      </c>
      <c r="I1603" s="1">
        <v>88.566199999999995</v>
      </c>
      <c r="J1603" s="1">
        <v>-0.818851</v>
      </c>
      <c r="K1603" s="1">
        <f>IF(H1603=0, 0.1, H1603)</f>
        <v>156.23099999999999</v>
      </c>
      <c r="L1603" s="1">
        <f>IF(I1603=0, 0.1, I1603)</f>
        <v>88.566199999999995</v>
      </c>
      <c r="M1603" s="2">
        <f>LOG(L1603/K1603, 10)</f>
        <v>-0.24649920125267313</v>
      </c>
      <c r="N1603" s="2">
        <f>AVERAGE(K1603:L1603)</f>
        <v>122.39859999999999</v>
      </c>
      <c r="O1603" s="2">
        <f>LOG(N1603,10)</f>
        <v>2.0877764503605887</v>
      </c>
      <c r="P1603" s="2">
        <f>LOG(L1603/K1603, 2)</f>
        <v>-0.81885262200854914</v>
      </c>
      <c r="Q1603" s="1">
        <v>-0.249644</v>
      </c>
      <c r="R1603" s="1">
        <v>0.48904999999999998</v>
      </c>
      <c r="S1603" s="1">
        <f>-1*LOG10(R1603)</f>
        <v>0.31064673675774762</v>
      </c>
      <c r="T1603" s="1">
        <v>0.99990000000000001</v>
      </c>
      <c r="U1603" s="1" t="s">
        <v>1161</v>
      </c>
      <c r="V1603" s="1" t="s">
        <v>45</v>
      </c>
      <c r="W1603" s="1" t="s">
        <v>3537</v>
      </c>
      <c r="X1603" s="1" t="s">
        <v>27</v>
      </c>
      <c r="Y1603" s="1" t="s">
        <v>3536</v>
      </c>
    </row>
    <row r="1604" spans="1:25" x14ac:dyDescent="0.3">
      <c r="A1604" s="1" t="s">
        <v>8340</v>
      </c>
      <c r="B1604" s="1" t="s">
        <v>8340</v>
      </c>
      <c r="C1604" s="1" t="s">
        <v>8339</v>
      </c>
      <c r="D1604" s="8">
        <f>(L1604/K1604*100)-100</f>
        <v>-17.250100529302699</v>
      </c>
      <c r="E1604" s="1" t="s">
        <v>634</v>
      </c>
      <c r="F1604" s="1" t="s">
        <v>22</v>
      </c>
      <c r="G1604" s="1" t="s">
        <v>23</v>
      </c>
      <c r="H1604" s="1">
        <v>54.959099999999999</v>
      </c>
      <c r="I1604" s="1">
        <v>45.4786</v>
      </c>
      <c r="J1604" s="1">
        <v>-0.273169</v>
      </c>
      <c r="K1604" s="1">
        <f>IF(H1604=0, 0.1, H1604)</f>
        <v>54.959099999999999</v>
      </c>
      <c r="L1604" s="1">
        <f>IF(I1604=0, 0.1, I1604)</f>
        <v>45.4786</v>
      </c>
      <c r="M1604" s="2">
        <f>LOG(L1604/K1604, 10)</f>
        <v>-8.2232525157656985E-2</v>
      </c>
      <c r="N1604" s="2">
        <f>AVERAGE(K1604:L1604)</f>
        <v>50.218850000000003</v>
      </c>
      <c r="O1604" s="2">
        <f>LOG(N1604,10)</f>
        <v>1.7008667632480174</v>
      </c>
      <c r="P1604" s="2">
        <f>LOG(L1604/K1604, 2)</f>
        <v>-0.27317053563475258</v>
      </c>
      <c r="Q1604" s="1">
        <v>0</v>
      </c>
      <c r="R1604" s="1">
        <v>1</v>
      </c>
      <c r="S1604" s="1">
        <f>-1*LOG10(R1604)</f>
        <v>0</v>
      </c>
      <c r="T1604" s="1">
        <v>1</v>
      </c>
      <c r="U1604" s="1" t="s">
        <v>1161</v>
      </c>
      <c r="V1604" s="1" t="s">
        <v>33</v>
      </c>
      <c r="W1604" s="1" t="s">
        <v>8338</v>
      </c>
      <c r="X1604" s="1" t="s">
        <v>25</v>
      </c>
      <c r="Y1604" s="1" t="s">
        <v>8337</v>
      </c>
    </row>
    <row r="1605" spans="1:25" x14ac:dyDescent="0.3">
      <c r="A1605" s="1" t="s">
        <v>8555</v>
      </c>
      <c r="B1605" s="1" t="s">
        <v>8555</v>
      </c>
      <c r="C1605" s="1" t="s">
        <v>8554</v>
      </c>
      <c r="D1605" s="8">
        <f>(L1605/K1605*100)-100</f>
        <v>-27.497029149288167</v>
      </c>
      <c r="E1605" s="1" t="s">
        <v>1046</v>
      </c>
      <c r="F1605" s="1" t="s">
        <v>22</v>
      </c>
      <c r="G1605" s="1" t="s">
        <v>23</v>
      </c>
      <c r="H1605" s="1">
        <v>128.751</v>
      </c>
      <c r="I1605" s="1">
        <v>93.348299999999995</v>
      </c>
      <c r="J1605" s="1">
        <v>-0.463891</v>
      </c>
      <c r="K1605" s="1">
        <f>IF(H1605=0, 0.1, H1605)</f>
        <v>128.751</v>
      </c>
      <c r="L1605" s="1">
        <f>IF(I1605=0, 0.1, I1605)</f>
        <v>93.348299999999995</v>
      </c>
      <c r="M1605" s="2">
        <f>LOG(L1605/K1605, 10)</f>
        <v>-0.13964419759953717</v>
      </c>
      <c r="N1605" s="2">
        <f>AVERAGE(K1605:L1605)</f>
        <v>111.04965</v>
      </c>
      <c r="O1605" s="2">
        <f>LOG(N1605,10)</f>
        <v>2.0455171941018886</v>
      </c>
      <c r="P1605" s="2">
        <f>LOG(L1605/K1605, 2)</f>
        <v>-0.46388798329390496</v>
      </c>
      <c r="Q1605" s="1">
        <v>0</v>
      </c>
      <c r="R1605" s="1">
        <v>1</v>
      </c>
      <c r="S1605" s="1">
        <f>-1*LOG10(R1605)</f>
        <v>0</v>
      </c>
      <c r="T1605" s="1">
        <v>1</v>
      </c>
      <c r="U1605" s="1" t="s">
        <v>1161</v>
      </c>
      <c r="V1605" s="1" t="s">
        <v>33</v>
      </c>
      <c r="W1605" s="1" t="s">
        <v>8553</v>
      </c>
      <c r="X1605" s="1" t="s">
        <v>25</v>
      </c>
      <c r="Y1605" s="1" t="s">
        <v>8552</v>
      </c>
    </row>
    <row r="1606" spans="1:25" x14ac:dyDescent="0.3">
      <c r="A1606" s="1" t="s">
        <v>3423</v>
      </c>
      <c r="B1606" s="1" t="s">
        <v>3423</v>
      </c>
      <c r="C1606" s="1" t="s">
        <v>3422</v>
      </c>
      <c r="D1606" s="8">
        <f>(L1606/K1606*100)-100</f>
        <v>400.09009624764656</v>
      </c>
      <c r="E1606" s="1" t="s">
        <v>903</v>
      </c>
      <c r="F1606" s="1" t="s">
        <v>22</v>
      </c>
      <c r="G1606" s="1" t="s">
        <v>23</v>
      </c>
      <c r="H1606" s="1">
        <v>32.187800000000003</v>
      </c>
      <c r="I1606" s="1">
        <v>160.96799999999999</v>
      </c>
      <c r="J1606" s="1">
        <v>2.32219</v>
      </c>
      <c r="K1606" s="1">
        <f>IF(H1606=0, 0.1, H1606)</f>
        <v>32.187800000000003</v>
      </c>
      <c r="L1606" s="1">
        <f>IF(I1606=0, 0.1, I1606)</f>
        <v>160.96799999999999</v>
      </c>
      <c r="M1606" s="2">
        <f>LOG(L1606/K1606, 10)</f>
        <v>0.69904825389262515</v>
      </c>
      <c r="N1606" s="2">
        <f>AVERAGE(K1606:L1606)</f>
        <v>96.5779</v>
      </c>
      <c r="O1606" s="2">
        <f>LOG(N1606,10)</f>
        <v>1.9848777578221712</v>
      </c>
      <c r="P1606" s="2">
        <f>LOG(L1606/K1606, 2)</f>
        <v>2.322188034287866</v>
      </c>
      <c r="Q1606" s="1">
        <v>0</v>
      </c>
      <c r="R1606" s="1">
        <v>1</v>
      </c>
      <c r="S1606" s="1">
        <f>-1*LOG10(R1606)</f>
        <v>0</v>
      </c>
      <c r="T1606" s="1">
        <v>1</v>
      </c>
      <c r="U1606" s="1" t="s">
        <v>1161</v>
      </c>
      <c r="V1606" s="1" t="s">
        <v>45</v>
      </c>
      <c r="W1606" s="1" t="s">
        <v>3421</v>
      </c>
      <c r="X1606" s="1" t="s">
        <v>27</v>
      </c>
      <c r="Y1606" s="1" t="s">
        <v>3420</v>
      </c>
    </row>
    <row r="1607" spans="1:25" x14ac:dyDescent="0.3">
      <c r="A1607" s="1" t="s">
        <v>3199</v>
      </c>
      <c r="B1607" s="1" t="s">
        <v>3199</v>
      </c>
      <c r="C1607" s="1" t="s">
        <v>3198</v>
      </c>
      <c r="D1607" s="8">
        <f>(L1607/K1607*100)-100</f>
        <v>154.11700351240859</v>
      </c>
      <c r="E1607" s="1" t="s">
        <v>799</v>
      </c>
      <c r="F1607" s="1" t="s">
        <v>22</v>
      </c>
      <c r="G1607" s="1" t="s">
        <v>23</v>
      </c>
      <c r="H1607" s="1">
        <v>2431.38</v>
      </c>
      <c r="I1607" s="1">
        <v>6178.55</v>
      </c>
      <c r="J1607" s="1">
        <v>1.3454900000000001</v>
      </c>
      <c r="K1607" s="1">
        <f>IF(H1607=0, 0.1, H1607)</f>
        <v>2431.38</v>
      </c>
      <c r="L1607" s="1">
        <f>IF(I1607=0, 0.1, I1607)</f>
        <v>6178.55</v>
      </c>
      <c r="M1607" s="2">
        <f>LOG(L1607/K1607, 10)</f>
        <v>0.40503372559562362</v>
      </c>
      <c r="N1607" s="2">
        <f>AVERAGE(K1607:L1607)</f>
        <v>4304.9650000000001</v>
      </c>
      <c r="O1607" s="2">
        <f>LOG(N1607,10)</f>
        <v>3.6339696249258733</v>
      </c>
      <c r="P1607" s="2">
        <f>LOG(L1607/K1607, 2)</f>
        <v>1.3454929124330008</v>
      </c>
      <c r="Q1607" s="1">
        <v>0.410362</v>
      </c>
      <c r="R1607" s="1">
        <v>0.50139999999999996</v>
      </c>
      <c r="S1607" s="1">
        <f>-1*LOG10(R1607)</f>
        <v>0.29981567037780232</v>
      </c>
      <c r="T1607" s="1">
        <v>0.99990000000000001</v>
      </c>
      <c r="U1607" s="1" t="s">
        <v>1161</v>
      </c>
      <c r="V1607" s="1" t="s">
        <v>34</v>
      </c>
      <c r="W1607" s="1" t="s">
        <v>3197</v>
      </c>
      <c r="X1607" s="1" t="s">
        <v>27</v>
      </c>
      <c r="Y1607" s="1" t="s">
        <v>3196</v>
      </c>
    </row>
    <row r="1608" spans="1:25" x14ac:dyDescent="0.3">
      <c r="A1608" s="1" t="s">
        <v>5785</v>
      </c>
      <c r="B1608" s="1" t="s">
        <v>5785</v>
      </c>
      <c r="C1608" s="1" t="s">
        <v>5784</v>
      </c>
      <c r="D1608" s="8">
        <f>(L1608/K1608*100)-100</f>
        <v>-14.452081592433913</v>
      </c>
      <c r="E1608" s="1" t="s">
        <v>164</v>
      </c>
      <c r="F1608" s="1" t="s">
        <v>22</v>
      </c>
      <c r="G1608" s="1" t="s">
        <v>23</v>
      </c>
      <c r="H1608" s="1">
        <v>2070.29</v>
      </c>
      <c r="I1608" s="1">
        <v>1771.09</v>
      </c>
      <c r="J1608" s="1">
        <v>-0.22520200000000001</v>
      </c>
      <c r="K1608" s="1">
        <f>IF(H1608=0, 0.1, H1608)</f>
        <v>2070.29</v>
      </c>
      <c r="L1608" s="1">
        <f>IF(I1608=0, 0.1, I1608)</f>
        <v>1771.09</v>
      </c>
      <c r="M1608" s="2">
        <f>LOG(L1608/K1608, 10)</f>
        <v>-6.7790553453168451E-2</v>
      </c>
      <c r="N1608" s="2">
        <f>AVERAGE(K1608:L1608)</f>
        <v>1920.69</v>
      </c>
      <c r="O1608" s="2">
        <f>LOG(N1608,10)</f>
        <v>3.2834572752450493</v>
      </c>
      <c r="P1608" s="2">
        <f>LOG(L1608/K1608, 2)</f>
        <v>-0.22519534408404382</v>
      </c>
      <c r="Q1608" s="1">
        <v>-3.4514599999999999E-2</v>
      </c>
      <c r="R1608" s="1">
        <v>0.88765000000000005</v>
      </c>
      <c r="S1608" s="1">
        <f>-1*LOG10(R1608)</f>
        <v>5.1758242590880237E-2</v>
      </c>
      <c r="T1608" s="1">
        <v>0.99990000000000001</v>
      </c>
      <c r="U1608" s="1" t="s">
        <v>1161</v>
      </c>
      <c r="V1608" s="1" t="s">
        <v>35</v>
      </c>
      <c r="W1608" s="1" t="s">
        <v>5783</v>
      </c>
      <c r="X1608" s="1" t="s">
        <v>25</v>
      </c>
      <c r="Y1608" s="1" t="s">
        <v>5782</v>
      </c>
    </row>
    <row r="1609" spans="1:25" x14ac:dyDescent="0.3">
      <c r="A1609" s="1" t="s">
        <v>4521</v>
      </c>
      <c r="B1609" s="1" t="s">
        <v>4521</v>
      </c>
      <c r="C1609" s="1" t="s">
        <v>4520</v>
      </c>
      <c r="D1609" s="8">
        <f>(L1609/K1609*100)-100</f>
        <v>66.696526120117824</v>
      </c>
      <c r="E1609" s="1" t="s">
        <v>874</v>
      </c>
      <c r="F1609" s="1" t="s">
        <v>22</v>
      </c>
      <c r="G1609" s="1" t="s">
        <v>23</v>
      </c>
      <c r="H1609" s="1">
        <v>96.563500000000005</v>
      </c>
      <c r="I1609" s="1">
        <v>160.96799999999999</v>
      </c>
      <c r="J1609" s="1">
        <v>0.73722900000000002</v>
      </c>
      <c r="K1609" s="1">
        <f>IF(H1609=0, 0.1, H1609)</f>
        <v>96.563500000000005</v>
      </c>
      <c r="L1609" s="1">
        <f>IF(I1609=0, 0.1, I1609)</f>
        <v>160.96799999999999</v>
      </c>
      <c r="M1609" s="2">
        <f>LOG(L1609/K1609, 10)</f>
        <v>0.22192654942258427</v>
      </c>
      <c r="N1609" s="2">
        <f>AVERAGE(K1609:L1609)</f>
        <v>128.76575</v>
      </c>
      <c r="O1609" s="2">
        <f>LOG(N1609,10)</f>
        <v>2.109800361750096</v>
      </c>
      <c r="P1609" s="2">
        <f>LOG(L1609/K1609, 2)</f>
        <v>0.73722403952829152</v>
      </c>
      <c r="Q1609" s="1">
        <v>0</v>
      </c>
      <c r="R1609" s="1">
        <v>1</v>
      </c>
      <c r="S1609" s="1">
        <f>-1*LOG10(R1609)</f>
        <v>0</v>
      </c>
      <c r="T1609" s="1">
        <v>1</v>
      </c>
      <c r="U1609" s="1" t="s">
        <v>1161</v>
      </c>
      <c r="V1609" s="1" t="s">
        <v>43</v>
      </c>
      <c r="W1609" s="1" t="s">
        <v>4519</v>
      </c>
      <c r="X1609" s="1" t="s">
        <v>25</v>
      </c>
      <c r="Y1609" s="1" t="s">
        <v>4518</v>
      </c>
    </row>
    <row r="1610" spans="1:25" x14ac:dyDescent="0.3">
      <c r="A1610" s="1" t="s">
        <v>9126</v>
      </c>
      <c r="B1610" s="1" t="s">
        <v>9126</v>
      </c>
      <c r="C1610" s="1" t="s">
        <v>9125</v>
      </c>
      <c r="D1610" s="8">
        <f>(L1610/K1610*100)-100</f>
        <v>21.102352253518887</v>
      </c>
      <c r="E1610" s="1" t="s">
        <v>776</v>
      </c>
      <c r="F1610" s="1" t="s">
        <v>22</v>
      </c>
      <c r="G1610" s="1" t="s">
        <v>23</v>
      </c>
      <c r="H1610" s="1">
        <v>12660.2</v>
      </c>
      <c r="I1610" s="1">
        <v>15331.8</v>
      </c>
      <c r="J1610" s="1">
        <v>0.27623199999999998</v>
      </c>
      <c r="K1610" s="1">
        <f>IF(H1610=0, 0.1, H1610)</f>
        <v>12660.2</v>
      </c>
      <c r="L1610" s="1">
        <f>IF(I1610=0, 0.1, I1610)</f>
        <v>15331.8</v>
      </c>
      <c r="M1610" s="2">
        <f>LOG(L1610/K1610, 10)</f>
        <v>8.3152578822671505E-2</v>
      </c>
      <c r="N1610" s="2">
        <f>AVERAGE(K1610:L1610)</f>
        <v>13996</v>
      </c>
      <c r="O1610" s="2">
        <f>LOG(N1610,10)</f>
        <v>4.146003933810869</v>
      </c>
      <c r="P1610" s="2">
        <f>LOG(L1610/K1610, 2)</f>
        <v>0.2762268877533684</v>
      </c>
      <c r="Q1610" s="1">
        <v>0.19697200000000001</v>
      </c>
      <c r="R1610" s="1">
        <v>0.78954999999999997</v>
      </c>
      <c r="S1610" s="1">
        <f>-1*LOG10(R1610)</f>
        <v>0.10262036212622</v>
      </c>
      <c r="T1610" s="1">
        <v>0.99990000000000001</v>
      </c>
      <c r="U1610" s="1" t="s">
        <v>1161</v>
      </c>
      <c r="V1610" s="1" t="s">
        <v>33</v>
      </c>
      <c r="W1610" s="1" t="s">
        <v>9124</v>
      </c>
      <c r="X1610" s="1" t="s">
        <v>27</v>
      </c>
      <c r="Y1610" s="1" t="s">
        <v>9123</v>
      </c>
    </row>
    <row r="1611" spans="1:25" x14ac:dyDescent="0.3">
      <c r="A1611" s="1" t="s">
        <v>1103</v>
      </c>
      <c r="B1611" s="1" t="s">
        <v>1103</v>
      </c>
      <c r="C1611" s="1" t="s">
        <v>1104</v>
      </c>
      <c r="D1611" s="8">
        <f>(L1611/K1611*100)-100</f>
        <v>117.34996589667097</v>
      </c>
      <c r="E1611" s="1" t="s">
        <v>1105</v>
      </c>
      <c r="F1611" s="1" t="s">
        <v>22</v>
      </c>
      <c r="G1611" s="1" t="s">
        <v>23</v>
      </c>
      <c r="H1611" s="1">
        <v>1216.8900000000001</v>
      </c>
      <c r="I1611" s="1">
        <v>2644.91</v>
      </c>
      <c r="J1611" s="1">
        <v>1.12002</v>
      </c>
      <c r="K1611" s="1">
        <f>IF(H1611=0, 0.1, H1611)</f>
        <v>1216.8900000000001</v>
      </c>
      <c r="L1611" s="1">
        <f>IF(I1611=0, 0.1, I1611)</f>
        <v>2644.91</v>
      </c>
      <c r="M1611" s="2">
        <f>LOG(L1611/K1611, 10)</f>
        <v>0.33715957638382027</v>
      </c>
      <c r="N1611" s="2">
        <f>AVERAGE(K1611:L1611)</f>
        <v>1930.9</v>
      </c>
      <c r="O1611" s="2">
        <f>LOG(N1611,10)</f>
        <v>3.2857597825454423</v>
      </c>
      <c r="P1611" s="2">
        <f>LOG(L1611/K1611, 2)</f>
        <v>1.1200198692497343</v>
      </c>
      <c r="Q1611" s="1">
        <v>0.92662999999999995</v>
      </c>
      <c r="R1611" s="1">
        <v>0.13944999999999999</v>
      </c>
      <c r="S1611" s="1">
        <f>-1*LOG10(R1611)</f>
        <v>0.85558148139793133</v>
      </c>
      <c r="T1611" s="1">
        <v>0.99990000000000001</v>
      </c>
      <c r="U1611" s="1" t="s">
        <v>607</v>
      </c>
      <c r="V1611" s="1" t="s">
        <v>36</v>
      </c>
      <c r="W1611" s="1" t="s">
        <v>36</v>
      </c>
      <c r="X1611" s="1" t="s">
        <v>36</v>
      </c>
      <c r="Y1611" s="1" t="s">
        <v>36</v>
      </c>
    </row>
    <row r="1612" spans="1:25" x14ac:dyDescent="0.3">
      <c r="A1612" s="1" t="s">
        <v>604</v>
      </c>
      <c r="B1612" s="1" t="s">
        <v>604</v>
      </c>
      <c r="C1612" s="1" t="s">
        <v>605</v>
      </c>
      <c r="D1612" s="8">
        <f>(L1612/K1612*100)-100</f>
        <v>25.958848184638825</v>
      </c>
      <c r="E1612" s="1" t="s">
        <v>606</v>
      </c>
      <c r="F1612" s="1" t="s">
        <v>22</v>
      </c>
      <c r="G1612" s="1" t="s">
        <v>23</v>
      </c>
      <c r="H1612" s="1">
        <v>183.71</v>
      </c>
      <c r="I1612" s="1">
        <v>231.399</v>
      </c>
      <c r="J1612" s="1">
        <v>0.33294800000000002</v>
      </c>
      <c r="K1612" s="1">
        <f>IF(H1612=0, 0.1, H1612)</f>
        <v>183.71</v>
      </c>
      <c r="L1612" s="1">
        <f>IF(I1612=0, 0.1, I1612)</f>
        <v>231.399</v>
      </c>
      <c r="M1612" s="2">
        <f>LOG(L1612/K1612, 10)</f>
        <v>0.100228680629617</v>
      </c>
      <c r="N1612" s="2">
        <f>AVERAGE(K1612:L1612)</f>
        <v>207.55450000000002</v>
      </c>
      <c r="O1612" s="2">
        <f>LOG(N1612,10)</f>
        <v>2.3171321537780529</v>
      </c>
      <c r="P1612" s="2">
        <f>LOG(L1612/K1612, 2)</f>
        <v>0.33295247009701751</v>
      </c>
      <c r="Q1612" s="1">
        <v>4.5668300000000002E-2</v>
      </c>
      <c r="R1612" s="1">
        <v>0.77990000000000004</v>
      </c>
      <c r="S1612" s="1">
        <f>-1*LOG10(R1612)</f>
        <v>0.10796107965870839</v>
      </c>
      <c r="T1612" s="1">
        <v>0.99990000000000001</v>
      </c>
      <c r="U1612" s="1" t="s">
        <v>607</v>
      </c>
      <c r="V1612" s="1" t="s">
        <v>36</v>
      </c>
      <c r="W1612" s="1" t="s">
        <v>36</v>
      </c>
      <c r="X1612" s="1" t="s">
        <v>36</v>
      </c>
      <c r="Y1612" s="1" t="s">
        <v>36</v>
      </c>
    </row>
    <row r="1613" spans="1:25" x14ac:dyDescent="0.3">
      <c r="A1613" s="1" t="s">
        <v>3256</v>
      </c>
      <c r="B1613" s="1" t="s">
        <v>3256</v>
      </c>
      <c r="C1613" s="1" t="s">
        <v>3255</v>
      </c>
      <c r="D1613" s="8">
        <f>(L1613/K1613*100)-100</f>
        <v>213442.99999999997</v>
      </c>
      <c r="E1613" s="1" t="s">
        <v>392</v>
      </c>
      <c r="F1613" s="1" t="s">
        <v>22</v>
      </c>
      <c r="G1613" s="1" t="s">
        <v>23</v>
      </c>
      <c r="H1613" s="1">
        <v>0</v>
      </c>
      <c r="I1613" s="1">
        <v>213.54300000000001</v>
      </c>
      <c r="K1613" s="1">
        <f>IF(H1613=0, 0.1, H1613)</f>
        <v>0.1</v>
      </c>
      <c r="L1613" s="1">
        <f>IF(I1613=0, 0.1, I1613)</f>
        <v>213.54300000000001</v>
      </c>
      <c r="M1613" s="2">
        <f>LOG(L1613/K1613, 10)</f>
        <v>3.3294853397000947</v>
      </c>
      <c r="N1613" s="2">
        <f>AVERAGE(K1613:L1613)</f>
        <v>106.8215</v>
      </c>
      <c r="O1613" s="2">
        <f>LOG(N1613,10)</f>
        <v>2.0286586720898589</v>
      </c>
      <c r="P1613" s="2">
        <f>LOG(L1613/K1613, 2)</f>
        <v>11.06031089146534</v>
      </c>
      <c r="R1613" s="1">
        <v>0.11210000000000001</v>
      </c>
      <c r="S1613" s="1">
        <f>-1*LOG10(R1613)</f>
        <v>0.9503943874050268</v>
      </c>
      <c r="T1613" s="1">
        <v>0.99990000000000001</v>
      </c>
      <c r="U1613" s="1" t="s">
        <v>1161</v>
      </c>
      <c r="V1613" s="1" t="s">
        <v>45</v>
      </c>
      <c r="W1613" s="1" t="s">
        <v>3254</v>
      </c>
      <c r="X1613" s="1" t="s">
        <v>25</v>
      </c>
      <c r="Y1613" s="1" t="s">
        <v>3253</v>
      </c>
    </row>
    <row r="1614" spans="1:25" x14ac:dyDescent="0.3">
      <c r="A1614" s="1" t="s">
        <v>2810</v>
      </c>
      <c r="B1614" s="1" t="s">
        <v>2810</v>
      </c>
      <c r="C1614" s="1" t="s">
        <v>2809</v>
      </c>
      <c r="D1614" s="8">
        <f>(L1614/K1614*100)-100</f>
        <v>156.3008788369512</v>
      </c>
      <c r="E1614" s="1" t="s">
        <v>682</v>
      </c>
      <c r="F1614" s="1" t="s">
        <v>22</v>
      </c>
      <c r="G1614" s="1" t="s">
        <v>23</v>
      </c>
      <c r="H1614" s="1">
        <v>27.479500000000002</v>
      </c>
      <c r="I1614" s="1">
        <v>70.430199999999999</v>
      </c>
      <c r="J1614" s="1">
        <v>1.3578399999999999</v>
      </c>
      <c r="K1614" s="1">
        <f>IF(H1614=0, 0.1, H1614)</f>
        <v>27.479500000000002</v>
      </c>
      <c r="L1614" s="1">
        <f>IF(I1614=0, 0.1, I1614)</f>
        <v>70.430199999999999</v>
      </c>
      <c r="M1614" s="2">
        <f>LOG(L1614/K1614, 10)</f>
        <v>0.40875009535078327</v>
      </c>
      <c r="N1614" s="2">
        <f>AVERAGE(K1614:L1614)</f>
        <v>48.95485</v>
      </c>
      <c r="O1614" s="2">
        <f>LOG(N1614,10)</f>
        <v>1.6897957242064883</v>
      </c>
      <c r="P1614" s="2">
        <f>LOG(L1614/K1614, 2)</f>
        <v>1.3578384255336555</v>
      </c>
      <c r="Q1614" s="1">
        <v>0</v>
      </c>
      <c r="R1614" s="1">
        <v>1</v>
      </c>
      <c r="S1614" s="1">
        <f>-1*LOG10(R1614)</f>
        <v>0</v>
      </c>
      <c r="T1614" s="1">
        <v>1</v>
      </c>
      <c r="U1614" s="1" t="s">
        <v>1161</v>
      </c>
      <c r="V1614" s="1" t="s">
        <v>34</v>
      </c>
      <c r="W1614" s="1" t="s">
        <v>2808</v>
      </c>
      <c r="X1614" s="1" t="s">
        <v>25</v>
      </c>
      <c r="Y1614" s="1" t="s">
        <v>2807</v>
      </c>
    </row>
    <row r="1615" spans="1:25" x14ac:dyDescent="0.3">
      <c r="A1615" s="1" t="s">
        <v>3270</v>
      </c>
      <c r="B1615" s="1" t="s">
        <v>3270</v>
      </c>
      <c r="C1615" s="1" t="s">
        <v>3269</v>
      </c>
      <c r="D1615" s="8">
        <f>(L1615/K1615*100)-100</f>
        <v>8.9654896895203962</v>
      </c>
      <c r="E1615" s="1" t="s">
        <v>852</v>
      </c>
      <c r="F1615" s="1" t="s">
        <v>22</v>
      </c>
      <c r="G1615" s="1" t="s">
        <v>23</v>
      </c>
      <c r="H1615" s="1">
        <v>1501.87</v>
      </c>
      <c r="I1615" s="1">
        <v>1636.52</v>
      </c>
      <c r="J1615" s="1">
        <v>0.123866</v>
      </c>
      <c r="K1615" s="1">
        <f>IF(H1615=0, 0.1, H1615)</f>
        <v>1501.87</v>
      </c>
      <c r="L1615" s="1">
        <f>IF(I1615=0, 0.1, I1615)</f>
        <v>1636.52</v>
      </c>
      <c r="M1615" s="2">
        <f>LOG(L1615/K1615, 10)</f>
        <v>3.7288974908361555E-2</v>
      </c>
      <c r="N1615" s="2">
        <f>AVERAGE(K1615:L1615)</f>
        <v>1569.1949999999999</v>
      </c>
      <c r="O1615" s="2">
        <f>LOG(N1615,10)</f>
        <v>3.1956769156467226</v>
      </c>
      <c r="P1615" s="2">
        <f>LOG(L1615/K1615, 2)</f>
        <v>0.12387129337763617</v>
      </c>
      <c r="Q1615" s="1">
        <v>1.28491E-2</v>
      </c>
      <c r="R1615" s="1">
        <v>0.94964999999999999</v>
      </c>
      <c r="S1615" s="1">
        <f>-1*LOG10(R1615)</f>
        <v>2.2436427422847658E-2</v>
      </c>
      <c r="T1615" s="1">
        <v>0.99990000000000001</v>
      </c>
      <c r="U1615" s="1" t="s">
        <v>1161</v>
      </c>
      <c r="V1615" s="1" t="s">
        <v>45</v>
      </c>
      <c r="W1615" s="1" t="s">
        <v>3268</v>
      </c>
      <c r="X1615" s="1" t="s">
        <v>25</v>
      </c>
      <c r="Y1615" s="1" t="s">
        <v>3267</v>
      </c>
    </row>
    <row r="1616" spans="1:25" x14ac:dyDescent="0.3">
      <c r="A1616" s="1" t="s">
        <v>1442</v>
      </c>
      <c r="B1616" s="1" t="s">
        <v>1442</v>
      </c>
      <c r="C1616" s="1" t="s">
        <v>1441</v>
      </c>
      <c r="D1616" s="8">
        <f>(L1616/K1616*100)-100</f>
        <v>-53.127290312912926</v>
      </c>
      <c r="E1616" s="1" t="s">
        <v>1440</v>
      </c>
      <c r="F1616" s="1" t="s">
        <v>22</v>
      </c>
      <c r="G1616" s="1" t="s">
        <v>23</v>
      </c>
      <c r="H1616" s="1">
        <v>146.81399999999999</v>
      </c>
      <c r="I1616" s="1">
        <v>68.815700000000007</v>
      </c>
      <c r="J1616" s="1">
        <v>-1.09318</v>
      </c>
      <c r="K1616" s="1">
        <f>IF(H1616=0, 0.1, H1616)</f>
        <v>146.81399999999999</v>
      </c>
      <c r="L1616" s="1">
        <f>IF(I1616=0, 0.1, I1616)</f>
        <v>68.815700000000007</v>
      </c>
      <c r="M1616" s="2">
        <f>LOG(L1616/K1616, 10)</f>
        <v>-0.32907993941484887</v>
      </c>
      <c r="N1616" s="2">
        <f>AVERAGE(K1616:L1616)</f>
        <v>107.81485000000001</v>
      </c>
      <c r="O1616" s="2">
        <f>LOG(N1616,10)</f>
        <v>2.032678583011081</v>
      </c>
      <c r="P1616" s="2">
        <f>LOG(L1616/K1616, 2)</f>
        <v>-1.0931798962060175</v>
      </c>
      <c r="Q1616" s="1">
        <v>-0.80683800000000006</v>
      </c>
      <c r="R1616" s="1">
        <v>0.4864</v>
      </c>
      <c r="S1616" s="1">
        <f>-1*LOG10(R1616)</f>
        <v>0.3130064337353215</v>
      </c>
      <c r="T1616" s="1">
        <v>0.99990000000000001</v>
      </c>
      <c r="U1616" s="1" t="s">
        <v>1161</v>
      </c>
      <c r="V1616" s="1" t="s">
        <v>28</v>
      </c>
      <c r="W1616" s="1" t="s">
        <v>1439</v>
      </c>
      <c r="X1616" s="1" t="s">
        <v>25</v>
      </c>
      <c r="Y1616" s="1" t="s">
        <v>1438</v>
      </c>
    </row>
    <row r="1617" spans="1:25" x14ac:dyDescent="0.3">
      <c r="A1617" s="1" t="s">
        <v>1463</v>
      </c>
      <c r="B1617" s="1" t="s">
        <v>1463</v>
      </c>
      <c r="C1617" s="1" t="s">
        <v>1462</v>
      </c>
      <c r="D1617" s="8">
        <f>(L1617/K1617*100)-100</f>
        <v>-64.727364989543617</v>
      </c>
      <c r="E1617" s="1" t="s">
        <v>995</v>
      </c>
      <c r="F1617" s="1" t="s">
        <v>22</v>
      </c>
      <c r="G1617" s="1" t="s">
        <v>23</v>
      </c>
      <c r="H1617" s="1">
        <v>390.19200000000001</v>
      </c>
      <c r="I1617" s="1">
        <v>137.631</v>
      </c>
      <c r="J1617" s="1">
        <v>-1.5033700000000001</v>
      </c>
      <c r="K1617" s="1">
        <f>IF(H1617=0, 0.1, H1617)</f>
        <v>390.19200000000001</v>
      </c>
      <c r="L1617" s="1">
        <f>IF(I1617=0, 0.1, I1617)</f>
        <v>137.631</v>
      </c>
      <c r="M1617" s="2">
        <f>LOG(L1617/K1617, 10)</f>
        <v>-0.45256209554216958</v>
      </c>
      <c r="N1617" s="2">
        <f>AVERAGE(K1617:L1617)</f>
        <v>263.91149999999999</v>
      </c>
      <c r="O1617" s="2">
        <f>LOG(N1617,10)</f>
        <v>2.4214583151072211</v>
      </c>
      <c r="P1617" s="2">
        <f>LOG(L1617/K1617, 2)</f>
        <v>-1.5033787398626319</v>
      </c>
      <c r="Q1617" s="1">
        <v>-0.88913799999999998</v>
      </c>
      <c r="R1617" s="1">
        <v>0.58445000000000003</v>
      </c>
      <c r="S1617" s="1">
        <f>-1*LOG10(R1617)</f>
        <v>0.23325263703066393</v>
      </c>
      <c r="T1617" s="1">
        <v>0.99990000000000001</v>
      </c>
      <c r="U1617" s="1" t="s">
        <v>1161</v>
      </c>
      <c r="V1617" s="1" t="s">
        <v>28</v>
      </c>
      <c r="W1617" s="1" t="s">
        <v>1461</v>
      </c>
      <c r="X1617" s="1" t="s">
        <v>25</v>
      </c>
      <c r="Y1617" s="1" t="s">
        <v>1460</v>
      </c>
    </row>
    <row r="1618" spans="1:25" x14ac:dyDescent="0.3">
      <c r="A1618" s="1" t="s">
        <v>5885</v>
      </c>
      <c r="B1618" s="1" t="s">
        <v>5885</v>
      </c>
      <c r="C1618" s="1" t="s">
        <v>5884</v>
      </c>
      <c r="D1618" s="8">
        <f>(L1618/K1618*100)-100</f>
        <v>-31.211514921802674</v>
      </c>
      <c r="E1618" s="1" t="s">
        <v>5883</v>
      </c>
      <c r="F1618" s="1" t="s">
        <v>22</v>
      </c>
      <c r="G1618" s="1" t="s">
        <v>23</v>
      </c>
      <c r="H1618" s="1">
        <v>32.187800000000003</v>
      </c>
      <c r="I1618" s="1">
        <v>22.141500000000001</v>
      </c>
      <c r="J1618" s="1">
        <v>-0.53975899999999999</v>
      </c>
      <c r="K1618" s="1">
        <f>IF(H1618=0, 0.1, H1618)</f>
        <v>32.187800000000003</v>
      </c>
      <c r="L1618" s="1">
        <f>IF(I1618=0, 0.1, I1618)</f>
        <v>22.141500000000001</v>
      </c>
      <c r="M1618" s="2">
        <f>LOG(L1618/K1618, 10)</f>
        <v>-0.16248425486823614</v>
      </c>
      <c r="N1618" s="2">
        <f>AVERAGE(K1618:L1618)</f>
        <v>27.164650000000002</v>
      </c>
      <c r="O1618" s="2">
        <f>LOG(N1618,10)</f>
        <v>1.4340041137854251</v>
      </c>
      <c r="P1618" s="2">
        <f>LOG(L1618/K1618, 2)</f>
        <v>-0.5397610112236324</v>
      </c>
      <c r="Q1618" s="1">
        <v>0</v>
      </c>
      <c r="R1618" s="1">
        <v>1</v>
      </c>
      <c r="S1618" s="1">
        <f>-1*LOG10(R1618)</f>
        <v>0</v>
      </c>
      <c r="T1618" s="1">
        <v>1</v>
      </c>
      <c r="U1618" s="1" t="s">
        <v>1161</v>
      </c>
      <c r="V1618" s="1" t="s">
        <v>35</v>
      </c>
      <c r="W1618" s="1" t="s">
        <v>5882</v>
      </c>
      <c r="X1618" s="1" t="s">
        <v>25</v>
      </c>
      <c r="Y1618" s="1" t="s">
        <v>5881</v>
      </c>
    </row>
    <row r="1619" spans="1:25" x14ac:dyDescent="0.3">
      <c r="A1619" s="1" t="s">
        <v>5880</v>
      </c>
      <c r="B1619" s="1" t="s">
        <v>5880</v>
      </c>
      <c r="C1619" s="1" t="s">
        <v>5879</v>
      </c>
      <c r="D1619" s="8">
        <f>(L1619/K1619*100)-100</f>
        <v>454.02357414921175</v>
      </c>
      <c r="E1619" s="1" t="s">
        <v>430</v>
      </c>
      <c r="F1619" s="1" t="s">
        <v>22</v>
      </c>
      <c r="G1619" s="1" t="s">
        <v>23</v>
      </c>
      <c r="H1619" s="1">
        <v>32.187800000000003</v>
      </c>
      <c r="I1619" s="1">
        <v>178.328</v>
      </c>
      <c r="J1619" s="1">
        <v>2.4699499999999999</v>
      </c>
      <c r="K1619" s="1">
        <f>IF(H1619=0, 0.1, H1619)</f>
        <v>32.187800000000003</v>
      </c>
      <c r="L1619" s="1">
        <f>IF(I1619=0, 0.1, I1619)</f>
        <v>178.328</v>
      </c>
      <c r="M1619" s="2">
        <f>LOG(L1619/K1619, 10)</f>
        <v>0.74352824470152523</v>
      </c>
      <c r="N1619" s="2">
        <f>AVERAGE(K1619:L1619)</f>
        <v>105.25790000000001</v>
      </c>
      <c r="O1619" s="2">
        <f>LOG(N1619,10)</f>
        <v>2.0222547011599801</v>
      </c>
      <c r="P1619" s="2">
        <f>LOG(L1619/K1619, 2)</f>
        <v>2.4699473654162825</v>
      </c>
      <c r="Q1619" s="1">
        <v>0</v>
      </c>
      <c r="R1619" s="1">
        <v>1</v>
      </c>
      <c r="S1619" s="1">
        <f>-1*LOG10(R1619)</f>
        <v>0</v>
      </c>
      <c r="T1619" s="1">
        <v>1</v>
      </c>
      <c r="U1619" s="1" t="s">
        <v>1161</v>
      </c>
      <c r="V1619" s="1" t="s">
        <v>35</v>
      </c>
      <c r="W1619" s="1" t="s">
        <v>5878</v>
      </c>
      <c r="X1619" s="1" t="s">
        <v>25</v>
      </c>
      <c r="Y1619" s="1" t="s">
        <v>5877</v>
      </c>
    </row>
    <row r="1620" spans="1:25" x14ac:dyDescent="0.3">
      <c r="A1620" s="1" t="s">
        <v>8444</v>
      </c>
      <c r="B1620" s="1" t="s">
        <v>8444</v>
      </c>
      <c r="C1620" s="1" t="s">
        <v>8443</v>
      </c>
      <c r="D1620" s="8">
        <f>(L1620/K1620*100)-100</f>
        <v>21.763475739152071</v>
      </c>
      <c r="E1620" s="1" t="s">
        <v>8442</v>
      </c>
      <c r="F1620" s="1" t="s">
        <v>22</v>
      </c>
      <c r="G1620" s="1" t="s">
        <v>23</v>
      </c>
      <c r="H1620" s="1">
        <v>453.79700000000003</v>
      </c>
      <c r="I1620" s="1">
        <v>552.55899999999997</v>
      </c>
      <c r="J1620" s="1">
        <v>0.28408</v>
      </c>
      <c r="K1620" s="1">
        <f>IF(H1620=0, 0.1, H1620)</f>
        <v>453.79700000000003</v>
      </c>
      <c r="L1620" s="1">
        <f>IF(I1620=0, 0.1, I1620)</f>
        <v>552.55899999999997</v>
      </c>
      <c r="M1620" s="2">
        <f>LOG(L1620/K1620, 10)</f>
        <v>8.5517036542051256E-2</v>
      </c>
      <c r="N1620" s="2">
        <f>AVERAGE(K1620:L1620)</f>
        <v>503.178</v>
      </c>
      <c r="O1620" s="2">
        <f>LOG(N1620,10)</f>
        <v>2.7017216445845298</v>
      </c>
      <c r="P1620" s="2">
        <f>LOG(L1620/K1620, 2)</f>
        <v>0.28408144628054932</v>
      </c>
      <c r="Q1620" s="1">
        <v>0.18174399999999999</v>
      </c>
      <c r="R1620" s="1">
        <v>0.76910000000000001</v>
      </c>
      <c r="S1620" s="1">
        <f>-1*LOG10(R1620)</f>
        <v>0.1140171886450269</v>
      </c>
      <c r="T1620" s="1">
        <v>0.99990000000000001</v>
      </c>
      <c r="U1620" s="1" t="s">
        <v>1161</v>
      </c>
      <c r="V1620" s="1" t="s">
        <v>33</v>
      </c>
      <c r="W1620" s="1" t="s">
        <v>8441</v>
      </c>
      <c r="X1620" s="1" t="s">
        <v>25</v>
      </c>
      <c r="Y1620" s="1" t="s">
        <v>8440</v>
      </c>
    </row>
    <row r="1621" spans="1:25" x14ac:dyDescent="0.3">
      <c r="A1621" s="1" t="s">
        <v>7093</v>
      </c>
      <c r="B1621" s="1" t="s">
        <v>7093</v>
      </c>
      <c r="C1621" s="1" t="s">
        <v>7092</v>
      </c>
      <c r="D1621" s="8">
        <f>(L1621/K1621*100)-100</f>
        <v>-44.057112296454761</v>
      </c>
      <c r="E1621" s="1" t="s">
        <v>133</v>
      </c>
      <c r="F1621" s="1" t="s">
        <v>22</v>
      </c>
      <c r="G1621" s="1" t="s">
        <v>23</v>
      </c>
      <c r="H1621" s="1">
        <v>142.10599999999999</v>
      </c>
      <c r="I1621" s="1">
        <v>79.498199999999997</v>
      </c>
      <c r="J1621" s="1">
        <v>-0.83797299999999997</v>
      </c>
      <c r="K1621" s="1">
        <f>IF(H1621=0, 0.1, H1621)</f>
        <v>142.10599999999999</v>
      </c>
      <c r="L1621" s="1">
        <f>IF(I1621=0, 0.1, I1621)</f>
        <v>79.498199999999997</v>
      </c>
      <c r="M1621" s="2">
        <f>LOG(L1621/K1621, 10)</f>
        <v>-0.25225511963509206</v>
      </c>
      <c r="N1621" s="2">
        <f>AVERAGE(K1621:L1621)</f>
        <v>110.8021</v>
      </c>
      <c r="O1621" s="2">
        <f>LOG(N1621,10)</f>
        <v>2.0445479915275127</v>
      </c>
      <c r="P1621" s="2">
        <f>LOG(L1621/K1621, 2)</f>
        <v>-0.8379733689949852</v>
      </c>
      <c r="Q1621" s="1">
        <v>-0.493836</v>
      </c>
      <c r="R1621" s="1">
        <v>0.66244999999999998</v>
      </c>
      <c r="S1621" s="1">
        <f>-1*LOG10(R1621)</f>
        <v>0.17884689557011296</v>
      </c>
      <c r="T1621" s="1">
        <v>0.99990000000000001</v>
      </c>
      <c r="U1621" s="1" t="s">
        <v>1161</v>
      </c>
      <c r="V1621" s="1" t="s">
        <v>51</v>
      </c>
      <c r="W1621" s="1" t="s">
        <v>7091</v>
      </c>
      <c r="X1621" s="1" t="s">
        <v>27</v>
      </c>
      <c r="Y1621" s="1" t="s">
        <v>7090</v>
      </c>
    </row>
    <row r="1622" spans="1:25" x14ac:dyDescent="0.3">
      <c r="A1622" s="1" t="s">
        <v>8802</v>
      </c>
      <c r="B1622" s="1" t="s">
        <v>8802</v>
      </c>
      <c r="C1622" s="1" t="s">
        <v>8801</v>
      </c>
      <c r="D1622" s="8">
        <f>(L1622/K1622*100)-100</f>
        <v>400.09009624764656</v>
      </c>
      <c r="E1622" s="1" t="s">
        <v>678</v>
      </c>
      <c r="F1622" s="1" t="s">
        <v>22</v>
      </c>
      <c r="G1622" s="1" t="s">
        <v>23</v>
      </c>
      <c r="H1622" s="1">
        <v>32.187800000000003</v>
      </c>
      <c r="I1622" s="1">
        <v>160.96799999999999</v>
      </c>
      <c r="J1622" s="1">
        <v>2.32219</v>
      </c>
      <c r="K1622" s="1">
        <f>IF(H1622=0, 0.1, H1622)</f>
        <v>32.187800000000003</v>
      </c>
      <c r="L1622" s="1">
        <f>IF(I1622=0, 0.1, I1622)</f>
        <v>160.96799999999999</v>
      </c>
      <c r="M1622" s="2">
        <f>LOG(L1622/K1622, 10)</f>
        <v>0.69904825389262515</v>
      </c>
      <c r="N1622" s="2">
        <f>AVERAGE(K1622:L1622)</f>
        <v>96.5779</v>
      </c>
      <c r="O1622" s="2">
        <f>LOG(N1622,10)</f>
        <v>1.9848777578221712</v>
      </c>
      <c r="P1622" s="2">
        <f>LOG(L1622/K1622, 2)</f>
        <v>2.322188034287866</v>
      </c>
      <c r="Q1622" s="1">
        <v>0</v>
      </c>
      <c r="R1622" s="1">
        <v>1</v>
      </c>
      <c r="S1622" s="1">
        <f>-1*LOG10(R1622)</f>
        <v>0</v>
      </c>
      <c r="T1622" s="1">
        <v>1</v>
      </c>
      <c r="U1622" s="1" t="s">
        <v>1161</v>
      </c>
      <c r="V1622" s="1" t="s">
        <v>33</v>
      </c>
      <c r="W1622" s="1" t="s">
        <v>8800</v>
      </c>
      <c r="X1622" s="1" t="s">
        <v>27</v>
      </c>
      <c r="Y1622" s="1" t="s">
        <v>8799</v>
      </c>
    </row>
    <row r="1623" spans="1:25" x14ac:dyDescent="0.3">
      <c r="A1623" s="1" t="s">
        <v>6250</v>
      </c>
      <c r="B1623" s="1" t="s">
        <v>6250</v>
      </c>
      <c r="C1623" s="1" t="s">
        <v>6249</v>
      </c>
      <c r="D1623" s="8">
        <f>(L1623/K1623*100)-100</f>
        <v>8.9960842560086434</v>
      </c>
      <c r="E1623" s="1" t="s">
        <v>898</v>
      </c>
      <c r="F1623" s="1" t="s">
        <v>22</v>
      </c>
      <c r="G1623" s="1" t="s">
        <v>23</v>
      </c>
      <c r="H1623" s="1">
        <v>1777.44</v>
      </c>
      <c r="I1623" s="1">
        <v>1937.34</v>
      </c>
      <c r="J1623" s="1">
        <v>0.124276</v>
      </c>
      <c r="K1623" s="1">
        <f>IF(H1623=0, 0.1, H1623)</f>
        <v>1777.44</v>
      </c>
      <c r="L1623" s="1">
        <f>IF(I1623=0, 0.1, I1623)</f>
        <v>1937.34</v>
      </c>
      <c r="M1623" s="2">
        <f>LOG(L1623/K1623, 10)</f>
        <v>3.7410895953881709E-2</v>
      </c>
      <c r="N1623" s="2">
        <f>AVERAGE(K1623:L1623)</f>
        <v>1857.3899999999999</v>
      </c>
      <c r="O1623" s="2">
        <f>LOG(N1623,10)</f>
        <v>3.2689031030207198</v>
      </c>
      <c r="P1623" s="2">
        <f>LOG(L1623/K1623, 2)</f>
        <v>0.12427630632410762</v>
      </c>
      <c r="Q1623" s="1">
        <v>6.7456000000000002E-2</v>
      </c>
      <c r="R1623" s="1">
        <v>0.91244999999999998</v>
      </c>
      <c r="S1623" s="1">
        <f>-1*LOG10(R1623)</f>
        <v>3.9790924481395464E-2</v>
      </c>
      <c r="T1623" s="1">
        <v>0.99990000000000001</v>
      </c>
      <c r="U1623" s="1" t="s">
        <v>1161</v>
      </c>
      <c r="V1623" s="1" t="s">
        <v>54</v>
      </c>
      <c r="W1623" s="1" t="s">
        <v>6248</v>
      </c>
      <c r="X1623" s="1" t="s">
        <v>27</v>
      </c>
      <c r="Y1623" s="1" t="s">
        <v>6247</v>
      </c>
    </row>
    <row r="1624" spans="1:25" x14ac:dyDescent="0.3">
      <c r="A1624" s="1" t="s">
        <v>2147</v>
      </c>
      <c r="B1624" s="1" t="s">
        <v>2147</v>
      </c>
      <c r="C1624" s="1" t="s">
        <v>2146</v>
      </c>
      <c r="D1624" s="8">
        <f>(L1624/K1624*100)-100</f>
        <v>10.981933134834179</v>
      </c>
      <c r="E1624" s="1" t="s">
        <v>855</v>
      </c>
      <c r="F1624" s="1" t="s">
        <v>22</v>
      </c>
      <c r="G1624" s="1" t="s">
        <v>23</v>
      </c>
      <c r="H1624" s="1">
        <v>6586.09</v>
      </c>
      <c r="I1624" s="1">
        <v>7309.37</v>
      </c>
      <c r="J1624" s="1">
        <v>0.15032400000000001</v>
      </c>
      <c r="K1624" s="1">
        <f>IF(H1624=0, 0.1, H1624)</f>
        <v>6586.09</v>
      </c>
      <c r="L1624" s="1">
        <f>IF(I1624=0, 0.1, I1624)</f>
        <v>7309.37</v>
      </c>
      <c r="M1624" s="2">
        <f>LOG(L1624/K1624, 10)</f>
        <v>4.5252285286935839E-2</v>
      </c>
      <c r="N1624" s="2">
        <f>AVERAGE(K1624:L1624)</f>
        <v>6947.73</v>
      </c>
      <c r="O1624" s="2">
        <f>LOG(N1624,10)</f>
        <v>3.8418429327185648</v>
      </c>
      <c r="P1624" s="2">
        <f>LOG(L1624/K1624, 2)</f>
        <v>0.15032483785253023</v>
      </c>
      <c r="Q1624" s="1">
        <v>3.00249E-2</v>
      </c>
      <c r="R1624" s="1">
        <v>0.93189999999999995</v>
      </c>
      <c r="S1624" s="1">
        <f>-1*LOG10(R1624)</f>
        <v>3.0630688266472542E-2</v>
      </c>
      <c r="T1624" s="1">
        <v>0.99990000000000001</v>
      </c>
      <c r="U1624" s="1" t="s">
        <v>1161</v>
      </c>
      <c r="V1624" s="1" t="s">
        <v>49</v>
      </c>
      <c r="W1624" s="1" t="s">
        <v>2145</v>
      </c>
      <c r="X1624" s="1" t="s">
        <v>27</v>
      </c>
      <c r="Y1624" s="1" t="s">
        <v>2144</v>
      </c>
    </row>
    <row r="1625" spans="1:25" x14ac:dyDescent="0.3">
      <c r="A1625" s="1" t="s">
        <v>4787</v>
      </c>
      <c r="B1625" s="1" t="s">
        <v>4787</v>
      </c>
      <c r="C1625" s="1" t="s">
        <v>4786</v>
      </c>
      <c r="D1625" s="8">
        <f>(L1625/K1625*100)-100</f>
        <v>39.434350903137215</v>
      </c>
      <c r="E1625" s="1" t="s">
        <v>464</v>
      </c>
      <c r="F1625" s="1" t="s">
        <v>22</v>
      </c>
      <c r="G1625" s="1" t="s">
        <v>23</v>
      </c>
      <c r="H1625" s="1">
        <v>64.375600000000006</v>
      </c>
      <c r="I1625" s="1">
        <v>89.761700000000005</v>
      </c>
      <c r="J1625" s="1">
        <v>0.47958499999999998</v>
      </c>
      <c r="K1625" s="1">
        <f>IF(H1625=0, 0.1, H1625)</f>
        <v>64.375600000000006</v>
      </c>
      <c r="L1625" s="1">
        <f>IF(I1625=0, 0.1, I1625)</f>
        <v>89.761700000000005</v>
      </c>
      <c r="M1625" s="2">
        <f>LOG(L1625/K1625, 10)</f>
        <v>0.1443697792848613</v>
      </c>
      <c r="N1625" s="2">
        <f>AVERAGE(K1625:L1625)</f>
        <v>77.068650000000005</v>
      </c>
      <c r="O1625" s="2">
        <f>LOG(N1625,10)</f>
        <v>1.8868777515812387</v>
      </c>
      <c r="P1625" s="2">
        <f>LOG(L1625/K1625, 2)</f>
        <v>0.4795860258590684</v>
      </c>
      <c r="Q1625" s="1">
        <v>0</v>
      </c>
      <c r="R1625" s="1">
        <v>1</v>
      </c>
      <c r="S1625" s="1">
        <f>-1*LOG10(R1625)</f>
        <v>0</v>
      </c>
      <c r="T1625" s="1">
        <v>1</v>
      </c>
      <c r="U1625" s="1" t="s">
        <v>1161</v>
      </c>
      <c r="V1625" s="1" t="s">
        <v>42</v>
      </c>
      <c r="W1625" s="1" t="s">
        <v>4785</v>
      </c>
      <c r="X1625" s="1" t="s">
        <v>25</v>
      </c>
      <c r="Y1625" s="1" t="s">
        <v>4784</v>
      </c>
    </row>
    <row r="1626" spans="1:25" x14ac:dyDescent="0.3">
      <c r="A1626" s="1" t="s">
        <v>7655</v>
      </c>
      <c r="B1626" s="1" t="s">
        <v>7655</v>
      </c>
      <c r="C1626" s="1" t="s">
        <v>7654</v>
      </c>
      <c r="D1626" s="8">
        <f>(L1626/K1626*100)-100</f>
        <v>-7.3013629893602854</v>
      </c>
      <c r="E1626" s="1" t="s">
        <v>7653</v>
      </c>
      <c r="F1626" s="1" t="s">
        <v>22</v>
      </c>
      <c r="G1626" s="1" t="s">
        <v>23</v>
      </c>
      <c r="H1626" s="1">
        <v>195306</v>
      </c>
      <c r="I1626" s="1">
        <v>181046</v>
      </c>
      <c r="J1626" s="1">
        <v>-0.10938000000000001</v>
      </c>
      <c r="K1626" s="1">
        <f>IF(H1626=0, 0.1, H1626)</f>
        <v>195306</v>
      </c>
      <c r="L1626" s="1">
        <f>IF(I1626=0, 0.1, I1626)</f>
        <v>181046</v>
      </c>
      <c r="M1626" s="2">
        <f>LOG(L1626/K1626, 10)</f>
        <v>-3.2926651433818038E-2</v>
      </c>
      <c r="N1626" s="2">
        <f>AVERAGE(K1626:L1626)</f>
        <v>188176</v>
      </c>
      <c r="O1626" s="2">
        <f>LOG(N1626,10)</f>
        <v>5.2745642326288706</v>
      </c>
      <c r="P1626" s="2">
        <f>LOG(L1626/K1626, 2)</f>
        <v>-0.1093799684685634</v>
      </c>
      <c r="Q1626" s="1">
        <v>-0.111475</v>
      </c>
      <c r="R1626" s="1">
        <v>0.86870000000000003</v>
      </c>
      <c r="S1626" s="1">
        <f>-1*LOG10(R1626)</f>
        <v>6.1130178487013326E-2</v>
      </c>
      <c r="T1626" s="1">
        <v>0.99990000000000001</v>
      </c>
      <c r="U1626" s="1" t="s">
        <v>6069</v>
      </c>
      <c r="V1626" s="1" t="s">
        <v>36</v>
      </c>
      <c r="W1626" s="1" t="s">
        <v>36</v>
      </c>
      <c r="X1626" s="1" t="s">
        <v>36</v>
      </c>
      <c r="Y1626" s="1" t="s">
        <v>36</v>
      </c>
    </row>
    <row r="1627" spans="1:25" x14ac:dyDescent="0.3">
      <c r="A1627" s="1" t="s">
        <v>6654</v>
      </c>
      <c r="B1627" s="1" t="s">
        <v>6654</v>
      </c>
      <c r="C1627" s="1" t="s">
        <v>6653</v>
      </c>
      <c r="D1627" s="8">
        <f>(L1627/K1627*100)-100</f>
        <v>-18.706370390185668</v>
      </c>
      <c r="E1627" s="1" t="s">
        <v>6652</v>
      </c>
      <c r="F1627" s="1" t="s">
        <v>22</v>
      </c>
      <c r="G1627" s="1" t="s">
        <v>23</v>
      </c>
      <c r="H1627" s="1">
        <v>50839.9</v>
      </c>
      <c r="I1627" s="1">
        <v>41329.599999999999</v>
      </c>
      <c r="J1627" s="1">
        <v>-0.298786</v>
      </c>
      <c r="K1627" s="1">
        <f>IF(H1627=0, 0.1, H1627)</f>
        <v>50839.9</v>
      </c>
      <c r="L1627" s="1">
        <f>IF(I1627=0, 0.1, I1627)</f>
        <v>41329.599999999999</v>
      </c>
      <c r="M1627" s="2">
        <f>LOG(L1627/K1627, 10)</f>
        <v>-8.9943485570784479E-2</v>
      </c>
      <c r="N1627" s="2">
        <f>AVERAGE(K1627:L1627)</f>
        <v>46084.75</v>
      </c>
      <c r="O1627" s="2">
        <f>LOG(N1627,10)</f>
        <v>4.6635572358768069</v>
      </c>
      <c r="P1627" s="2">
        <f>LOG(L1627/K1627, 2)</f>
        <v>-0.29878579166968511</v>
      </c>
      <c r="Q1627" s="1">
        <v>-0.34371699999999999</v>
      </c>
      <c r="R1627" s="1">
        <v>0.59304999999999997</v>
      </c>
      <c r="S1627" s="1">
        <f>-1*LOG10(R1627)</f>
        <v>0.22690868975768333</v>
      </c>
      <c r="T1627" s="1">
        <v>0.99990000000000001</v>
      </c>
      <c r="U1627" s="1" t="s">
        <v>1161</v>
      </c>
      <c r="V1627" s="1" t="s">
        <v>52</v>
      </c>
      <c r="W1627" s="1" t="s">
        <v>6651</v>
      </c>
      <c r="X1627" s="1" t="s">
        <v>25</v>
      </c>
      <c r="Y1627" s="1" t="s">
        <v>6650</v>
      </c>
    </row>
    <row r="1628" spans="1:25" x14ac:dyDescent="0.3">
      <c r="A1628" s="1" t="s">
        <v>4736</v>
      </c>
      <c r="B1628" s="1" t="s">
        <v>4736</v>
      </c>
      <c r="C1628" s="1" t="s">
        <v>4735</v>
      </c>
      <c r="D1628" s="8">
        <f>(L1628/K1628*100)-100</f>
        <v>-26.4382536441951</v>
      </c>
      <c r="E1628" s="1" t="s">
        <v>4734</v>
      </c>
      <c r="F1628" s="1" t="s">
        <v>22</v>
      </c>
      <c r="G1628" s="1" t="s">
        <v>23</v>
      </c>
      <c r="H1628" s="1">
        <v>5598.63</v>
      </c>
      <c r="I1628" s="1">
        <v>4118.45</v>
      </c>
      <c r="J1628" s="1">
        <v>-0.442971</v>
      </c>
      <c r="K1628" s="1">
        <f>IF(H1628=0, 0.1, H1628)</f>
        <v>5598.63</v>
      </c>
      <c r="L1628" s="1">
        <f>IF(I1628=0, 0.1, I1628)</f>
        <v>4118.45</v>
      </c>
      <c r="M1628" s="2">
        <f>LOG(L1628/K1628, 10)</f>
        <v>-0.13334796916089267</v>
      </c>
      <c r="N1628" s="2">
        <f>AVERAGE(K1628:L1628)</f>
        <v>4858.54</v>
      </c>
      <c r="O1628" s="2">
        <f>LOG(N1628,10)</f>
        <v>3.6865057825948826</v>
      </c>
      <c r="P1628" s="2">
        <f>LOG(L1628/K1628, 2)</f>
        <v>-0.44297236515174299</v>
      </c>
      <c r="Q1628" s="1">
        <v>-0.43208800000000003</v>
      </c>
      <c r="R1628" s="1">
        <v>0.48135</v>
      </c>
      <c r="S1628" s="1">
        <f>-1*LOG10(R1628)</f>
        <v>0.31753902384881472</v>
      </c>
      <c r="T1628" s="1">
        <v>0.99990000000000001</v>
      </c>
      <c r="U1628" s="1" t="s">
        <v>1161</v>
      </c>
      <c r="V1628" s="1" t="s">
        <v>43</v>
      </c>
      <c r="W1628" s="1" t="s">
        <v>4733</v>
      </c>
      <c r="X1628" s="1" t="s">
        <v>27</v>
      </c>
      <c r="Y1628" s="1" t="s">
        <v>4732</v>
      </c>
    </row>
    <row r="1629" spans="1:25" x14ac:dyDescent="0.3">
      <c r="A1629" s="1" t="s">
        <v>8697</v>
      </c>
      <c r="B1629" s="1" t="s">
        <v>8697</v>
      </c>
      <c r="C1629" s="1" t="s">
        <v>8696</v>
      </c>
      <c r="D1629" s="8">
        <f>(L1629/K1629*100)-100</f>
        <v>14.921443615870672</v>
      </c>
      <c r="E1629" s="1" t="s">
        <v>449</v>
      </c>
      <c r="F1629" s="1" t="s">
        <v>22</v>
      </c>
      <c r="G1629" s="1" t="s">
        <v>23</v>
      </c>
      <c r="H1629" s="1">
        <v>56214.400000000001</v>
      </c>
      <c r="I1629" s="1">
        <v>64602.400000000001</v>
      </c>
      <c r="J1629" s="1">
        <v>0.20064899999999999</v>
      </c>
      <c r="K1629" s="1">
        <f>IF(H1629=0, 0.1, H1629)</f>
        <v>56214.400000000001</v>
      </c>
      <c r="L1629" s="1">
        <f>IF(I1629=0, 0.1, I1629)</f>
        <v>64602.400000000001</v>
      </c>
      <c r="M1629" s="2">
        <f>LOG(L1629/K1629, 10)</f>
        <v>6.0401072858273723E-2</v>
      </c>
      <c r="N1629" s="2">
        <f>AVERAGE(K1629:L1629)</f>
        <v>60408.4</v>
      </c>
      <c r="O1629" s="2">
        <f>LOG(N1629,10)</f>
        <v>4.7810973329919513</v>
      </c>
      <c r="P1629" s="2">
        <f>LOG(L1629/K1629, 2)</f>
        <v>0.20064802088923803</v>
      </c>
      <c r="Q1629" s="1">
        <v>0.20643700000000001</v>
      </c>
      <c r="R1629" s="1">
        <v>0.77259999999999995</v>
      </c>
      <c r="S1629" s="1">
        <f>-1*LOG10(R1629)</f>
        <v>0.11204529619119849</v>
      </c>
      <c r="T1629" s="1">
        <v>0.99990000000000001</v>
      </c>
      <c r="U1629" s="1" t="s">
        <v>1391</v>
      </c>
      <c r="V1629" s="1" t="s">
        <v>36</v>
      </c>
      <c r="W1629" s="1" t="s">
        <v>36</v>
      </c>
      <c r="X1629" s="1" t="s">
        <v>36</v>
      </c>
      <c r="Y1629" s="1" t="s">
        <v>36</v>
      </c>
    </row>
    <row r="1630" spans="1:25" x14ac:dyDescent="0.3">
      <c r="A1630" s="1" t="s">
        <v>2023</v>
      </c>
      <c r="B1630" s="1" t="s">
        <v>2023</v>
      </c>
      <c r="C1630" s="1" t="s">
        <v>2022</v>
      </c>
      <c r="D1630" s="8">
        <f>(L1630/K1630*100)-100</f>
        <v>-0.70579013734109708</v>
      </c>
      <c r="E1630" s="1" t="s">
        <v>2021</v>
      </c>
      <c r="F1630" s="1" t="s">
        <v>22</v>
      </c>
      <c r="G1630" s="1" t="s">
        <v>23</v>
      </c>
      <c r="H1630" s="1">
        <v>29343</v>
      </c>
      <c r="I1630" s="1">
        <v>29135.9</v>
      </c>
      <c r="J1630" s="1">
        <v>-1.0220399999999999E-2</v>
      </c>
      <c r="K1630" s="1">
        <f>IF(H1630=0, 0.1, H1630)</f>
        <v>29343</v>
      </c>
      <c r="L1630" s="1">
        <f>IF(I1630=0, 0.1, I1630)</f>
        <v>29135.9</v>
      </c>
      <c r="M1630" s="2">
        <f>LOG(L1630/K1630, 10)</f>
        <v>-3.0760757544965349E-3</v>
      </c>
      <c r="N1630" s="2">
        <f>AVERAGE(K1630:L1630)</f>
        <v>29239.45</v>
      </c>
      <c r="O1630" s="2">
        <f>LOG(N1630,10)</f>
        <v>4.4659691991951398</v>
      </c>
      <c r="P1630" s="2">
        <f>LOG(L1630/K1630, 2)</f>
        <v>-1.0218502470863882E-2</v>
      </c>
      <c r="Q1630" s="1">
        <v>-1.12202E-2</v>
      </c>
      <c r="R1630" s="1">
        <v>0.98729999999999996</v>
      </c>
      <c r="S1630" s="1">
        <f>-1*LOG10(R1630)</f>
        <v>5.5508629859640128E-3</v>
      </c>
      <c r="T1630" s="1">
        <v>0.99990000000000001</v>
      </c>
      <c r="U1630" s="1" t="s">
        <v>1161</v>
      </c>
      <c r="V1630" s="1" t="s">
        <v>49</v>
      </c>
      <c r="W1630" s="1" t="s">
        <v>2020</v>
      </c>
      <c r="X1630" s="1" t="s">
        <v>25</v>
      </c>
      <c r="Y1630" s="1" t="s">
        <v>2019</v>
      </c>
    </row>
    <row r="1631" spans="1:25" x14ac:dyDescent="0.3">
      <c r="A1631" s="1" t="s">
        <v>5940</v>
      </c>
      <c r="B1631" s="1" t="s">
        <v>5940</v>
      </c>
      <c r="C1631" s="1" t="s">
        <v>5939</v>
      </c>
      <c r="D1631" s="8">
        <f>(L1631/K1631*100)-100</f>
        <v>-5.5236823886767041</v>
      </c>
      <c r="E1631" s="1" t="s">
        <v>5938</v>
      </c>
      <c r="F1631" s="1" t="s">
        <v>22</v>
      </c>
      <c r="G1631" s="1" t="s">
        <v>23</v>
      </c>
      <c r="H1631" s="1">
        <v>603782</v>
      </c>
      <c r="I1631" s="1">
        <v>570431</v>
      </c>
      <c r="J1631" s="1">
        <v>-8.1975400000000004E-2</v>
      </c>
      <c r="K1631" s="1">
        <f>IF(H1631=0, 0.1, H1631)</f>
        <v>603782</v>
      </c>
      <c r="L1631" s="1">
        <f>IF(I1631=0, 0.1, I1631)</f>
        <v>570431</v>
      </c>
      <c r="M1631" s="2">
        <f>LOG(L1631/K1631, 10)</f>
        <v>-2.4677042492856578E-2</v>
      </c>
      <c r="N1631" s="2">
        <f>AVERAGE(K1631:L1631)</f>
        <v>587106.5</v>
      </c>
      <c r="O1631" s="2">
        <f>LOG(N1631,10)</f>
        <v>5.7687168885849633</v>
      </c>
      <c r="P1631" s="2">
        <f>LOG(L1631/K1631, 2)</f>
        <v>-8.1975360755749557E-2</v>
      </c>
      <c r="Q1631" s="1">
        <v>-6.8113199999999999E-2</v>
      </c>
      <c r="R1631" s="1">
        <v>0.91544999999999999</v>
      </c>
      <c r="S1631" s="1">
        <f>-1*LOG10(R1631)</f>
        <v>3.8365370987725689E-2</v>
      </c>
      <c r="T1631" s="1">
        <v>0.99990000000000001</v>
      </c>
      <c r="U1631" s="1" t="s">
        <v>1161</v>
      </c>
      <c r="V1631" s="1" t="s">
        <v>35</v>
      </c>
      <c r="W1631" s="1" t="s">
        <v>5937</v>
      </c>
      <c r="X1631" s="1" t="s">
        <v>27</v>
      </c>
      <c r="Y1631" s="1" t="s">
        <v>5936</v>
      </c>
    </row>
    <row r="1632" spans="1:25" x14ac:dyDescent="0.3">
      <c r="A1632" s="1" t="s">
        <v>4576</v>
      </c>
      <c r="B1632" s="1" t="s">
        <v>4576</v>
      </c>
      <c r="C1632" s="1" t="s">
        <v>4575</v>
      </c>
      <c r="D1632" s="8">
        <f>(L1632/K1632*100)-100</f>
        <v>10.590120072010166</v>
      </c>
      <c r="E1632" s="1" t="s">
        <v>4574</v>
      </c>
      <c r="F1632" s="1" t="s">
        <v>22</v>
      </c>
      <c r="G1632" s="1" t="s">
        <v>23</v>
      </c>
      <c r="H1632" s="1">
        <v>12109.4</v>
      </c>
      <c r="I1632" s="1">
        <v>13391.8</v>
      </c>
      <c r="J1632" s="1">
        <v>0.14522299999999999</v>
      </c>
      <c r="K1632" s="1">
        <f>IF(H1632=0, 0.1, H1632)</f>
        <v>12109.4</v>
      </c>
      <c r="L1632" s="1">
        <f>IF(I1632=0, 0.1, I1632)</f>
        <v>13391.8</v>
      </c>
      <c r="M1632" s="2">
        <f>LOG(L1632/K1632, 10)</f>
        <v>4.3716329591933667E-2</v>
      </c>
      <c r="N1632" s="2">
        <f>AVERAGE(K1632:L1632)</f>
        <v>12750.599999999999</v>
      </c>
      <c r="O1632" s="2">
        <f>LOG(N1632,10)</f>
        <v>4.1055306216764924</v>
      </c>
      <c r="P1632" s="2">
        <f>LOG(L1632/K1632, 2)</f>
        <v>0.14522250347680024</v>
      </c>
      <c r="Q1632" s="1">
        <v>0.16445799999999999</v>
      </c>
      <c r="R1632" s="1">
        <v>0.80979999999999996</v>
      </c>
      <c r="S1632" s="1">
        <f>-1*LOG10(R1632)</f>
        <v>9.1622227567605422E-2</v>
      </c>
      <c r="T1632" s="1">
        <v>0.99990000000000001</v>
      </c>
      <c r="U1632" s="1" t="s">
        <v>1161</v>
      </c>
      <c r="V1632" s="1" t="s">
        <v>43</v>
      </c>
      <c r="W1632" s="1" t="s">
        <v>4573</v>
      </c>
      <c r="X1632" s="1" t="s">
        <v>25</v>
      </c>
      <c r="Y1632" s="1" t="s">
        <v>4572</v>
      </c>
    </row>
    <row r="1633" spans="1:25" x14ac:dyDescent="0.3">
      <c r="A1633" s="1" t="s">
        <v>6228</v>
      </c>
      <c r="B1633" s="1" t="s">
        <v>6228</v>
      </c>
      <c r="C1633" s="1" t="s">
        <v>6227</v>
      </c>
      <c r="D1633" s="8">
        <f>(L1633/K1633*100)-100</f>
        <v>29.924781567313289</v>
      </c>
      <c r="E1633" s="1" t="s">
        <v>6226</v>
      </c>
      <c r="F1633" s="1" t="s">
        <v>22</v>
      </c>
      <c r="G1633" s="1" t="s">
        <v>23</v>
      </c>
      <c r="H1633" s="1">
        <v>7552.67</v>
      </c>
      <c r="I1633" s="1">
        <v>9812.7900000000009</v>
      </c>
      <c r="J1633" s="1">
        <v>0.37767600000000001</v>
      </c>
      <c r="K1633" s="1">
        <f>IF(H1633=0, 0.1, H1633)</f>
        <v>7552.67</v>
      </c>
      <c r="L1633" s="1">
        <f>IF(I1633=0, 0.1, I1633)</f>
        <v>9812.7900000000009</v>
      </c>
      <c r="M1633" s="2">
        <f>LOG(L1633/K1633, 10)</f>
        <v>0.11369199534911875</v>
      </c>
      <c r="N1633" s="2">
        <f>AVERAGE(K1633:L1633)</f>
        <v>8682.73</v>
      </c>
      <c r="O1633" s="2">
        <f>LOG(N1633,10)</f>
        <v>3.9386562963200116</v>
      </c>
      <c r="P1633" s="2">
        <f>LOG(L1633/K1633, 2)</f>
        <v>0.37767663351404096</v>
      </c>
      <c r="Q1633" s="1">
        <v>0.409049</v>
      </c>
      <c r="R1633" s="1">
        <v>0.49580000000000002</v>
      </c>
      <c r="S1633" s="1">
        <f>-1*LOG10(R1633)</f>
        <v>0.30469347756819737</v>
      </c>
      <c r="T1633" s="1">
        <v>0.99990000000000001</v>
      </c>
      <c r="U1633" s="1" t="s">
        <v>1161</v>
      </c>
      <c r="V1633" s="1" t="s">
        <v>54</v>
      </c>
      <c r="W1633" s="1" t="s">
        <v>6225</v>
      </c>
      <c r="X1633" s="1" t="s">
        <v>25</v>
      </c>
      <c r="Y1633" s="1" t="s">
        <v>6224</v>
      </c>
    </row>
    <row r="1634" spans="1:25" x14ac:dyDescent="0.3">
      <c r="A1634" s="1" t="s">
        <v>6511</v>
      </c>
      <c r="B1634" s="1" t="s">
        <v>6511</v>
      </c>
      <c r="C1634" s="1" t="s">
        <v>6510</v>
      </c>
      <c r="D1634" s="8">
        <f>(L1634/K1634*100)-100</f>
        <v>18.211253865792145</v>
      </c>
      <c r="E1634" s="1" t="s">
        <v>115</v>
      </c>
      <c r="F1634" s="1" t="s">
        <v>22</v>
      </c>
      <c r="G1634" s="1" t="s">
        <v>23</v>
      </c>
      <c r="H1634" s="1">
        <v>2890.74</v>
      </c>
      <c r="I1634" s="1">
        <v>3417.18</v>
      </c>
      <c r="J1634" s="1">
        <v>0.241367</v>
      </c>
      <c r="K1634" s="1">
        <f>IF(H1634=0, 0.1, H1634)</f>
        <v>2890.74</v>
      </c>
      <c r="L1634" s="1">
        <f>IF(I1634=0, 0.1, I1634)</f>
        <v>3417.18</v>
      </c>
      <c r="M1634" s="2">
        <f>LOG(L1634/K1634, 10)</f>
        <v>7.2658823915443163E-2</v>
      </c>
      <c r="N1634" s="2">
        <f>AVERAGE(K1634:L1634)</f>
        <v>3153.96</v>
      </c>
      <c r="O1634" s="2">
        <f>LOG(N1634,10)</f>
        <v>3.4988561811014973</v>
      </c>
      <c r="P1634" s="2">
        <f>LOG(L1634/K1634, 2)</f>
        <v>0.24136738850618447</v>
      </c>
      <c r="Q1634" s="1">
        <v>0.219219</v>
      </c>
      <c r="R1634" s="1">
        <v>0.74604999999999999</v>
      </c>
      <c r="S1634" s="1">
        <f>-1*LOG10(R1634)</f>
        <v>0.12723206529352096</v>
      </c>
      <c r="T1634" s="1">
        <v>0.99990000000000001</v>
      </c>
      <c r="U1634" s="1" t="s">
        <v>1161</v>
      </c>
      <c r="V1634" s="1" t="s">
        <v>24</v>
      </c>
      <c r="W1634" s="1" t="s">
        <v>6509</v>
      </c>
      <c r="X1634" s="1" t="s">
        <v>27</v>
      </c>
      <c r="Y1634" s="1" t="s">
        <v>6508</v>
      </c>
    </row>
    <row r="1635" spans="1:25" x14ac:dyDescent="0.3">
      <c r="A1635" s="1" t="s">
        <v>2292</v>
      </c>
      <c r="B1635" s="1" t="s">
        <v>2292</v>
      </c>
      <c r="C1635" s="1" t="s">
        <v>2291</v>
      </c>
      <c r="D1635" s="8">
        <f>(L1635/K1635*100)-100</f>
        <v>1.170536812474694</v>
      </c>
      <c r="E1635" s="1" t="s">
        <v>2290</v>
      </c>
      <c r="F1635" s="1" t="s">
        <v>22</v>
      </c>
      <c r="G1635" s="1" t="s">
        <v>23</v>
      </c>
      <c r="H1635" s="1">
        <v>2422.8200000000002</v>
      </c>
      <c r="I1635" s="1">
        <v>2451.1799999999998</v>
      </c>
      <c r="J1635" s="1">
        <v>1.6791199999999999E-2</v>
      </c>
      <c r="K1635" s="1">
        <f>IF(H1635=0, 0.1, H1635)</f>
        <v>2422.8200000000002</v>
      </c>
      <c r="L1635" s="1">
        <f>IF(I1635=0, 0.1, I1635)</f>
        <v>2451.1799999999998</v>
      </c>
      <c r="M1635" s="2">
        <f>LOG(L1635/K1635, 10)</f>
        <v>5.0540543735260578E-3</v>
      </c>
      <c r="N1635" s="2">
        <f>AVERAGE(K1635:L1635)</f>
        <v>2437</v>
      </c>
      <c r="O1635" s="2">
        <f>LOG(N1635,10)</f>
        <v>3.3868555291847238</v>
      </c>
      <c r="P1635" s="2">
        <f>LOG(L1635/K1635, 2)</f>
        <v>1.6789205216504562E-2</v>
      </c>
      <c r="Q1635" s="1">
        <v>1.44502E-2</v>
      </c>
      <c r="R1635" s="1">
        <v>0.97975000000000001</v>
      </c>
      <c r="S1635" s="1">
        <f>-1*LOG10(R1635)</f>
        <v>8.8847278498597939E-3</v>
      </c>
      <c r="T1635" s="1">
        <v>0.99990000000000001</v>
      </c>
      <c r="U1635" s="1" t="s">
        <v>1161</v>
      </c>
      <c r="V1635" s="1" t="s">
        <v>49</v>
      </c>
      <c r="W1635" s="1" t="s">
        <v>2289</v>
      </c>
      <c r="X1635" s="1" t="s">
        <v>27</v>
      </c>
      <c r="Y1635" s="1" t="s">
        <v>2288</v>
      </c>
    </row>
    <row r="1636" spans="1:25" x14ac:dyDescent="0.3">
      <c r="A1636" s="1" t="s">
        <v>9329</v>
      </c>
      <c r="B1636" s="1" t="s">
        <v>9329</v>
      </c>
      <c r="C1636" s="1" t="s">
        <v>9328</v>
      </c>
      <c r="D1636" s="8">
        <f>(L1636/K1636*100)-100</f>
        <v>44183.1</v>
      </c>
      <c r="E1636" s="1" t="s">
        <v>9327</v>
      </c>
      <c r="F1636" s="1" t="s">
        <v>22</v>
      </c>
      <c r="G1636" s="1" t="s">
        <v>23</v>
      </c>
      <c r="H1636" s="1">
        <v>0</v>
      </c>
      <c r="I1636" s="1">
        <v>44.283099999999997</v>
      </c>
      <c r="K1636" s="1">
        <f>IF(H1636=0, 0.1, H1636)</f>
        <v>0.1</v>
      </c>
      <c r="L1636" s="1">
        <f>IF(I1636=0, 0.1, I1636)</f>
        <v>44.283099999999997</v>
      </c>
      <c r="M1636" s="2">
        <f>LOG(L1636/K1636, 10)</f>
        <v>2.6462380156793377</v>
      </c>
      <c r="N1636" s="2">
        <f>AVERAGE(K1636:L1636)</f>
        <v>22.191549999999999</v>
      </c>
      <c r="O1636" s="2">
        <f>LOG(N1636,10)</f>
        <v>1.3461876371999046</v>
      </c>
      <c r="P1636" s="2">
        <f>LOG(L1636/K1636, 2)</f>
        <v>8.7906124100441776</v>
      </c>
      <c r="Q1636" s="1">
        <v>0</v>
      </c>
      <c r="R1636" s="1">
        <v>1</v>
      </c>
      <c r="S1636" s="1">
        <f>-1*LOG10(R1636)</f>
        <v>0</v>
      </c>
      <c r="T1636" s="1">
        <v>1</v>
      </c>
      <c r="U1636" s="1" t="s">
        <v>1161</v>
      </c>
      <c r="V1636" s="1" t="s">
        <v>45</v>
      </c>
      <c r="W1636" s="1" t="s">
        <v>9326</v>
      </c>
      <c r="X1636" s="1" t="s">
        <v>27</v>
      </c>
      <c r="Y1636" s="1" t="s">
        <v>9325</v>
      </c>
    </row>
    <row r="1637" spans="1:25" x14ac:dyDescent="0.3">
      <c r="A1637" s="1" t="s">
        <v>1085</v>
      </c>
      <c r="B1637" s="1" t="s">
        <v>1085</v>
      </c>
      <c r="C1637" s="1" t="s">
        <v>1086</v>
      </c>
      <c r="D1637" s="8">
        <f>(L1637/K1637*100)-100</f>
        <v>266.88340362728565</v>
      </c>
      <c r="E1637" s="1" t="s">
        <v>169</v>
      </c>
      <c r="F1637" s="1" t="s">
        <v>22</v>
      </c>
      <c r="G1637" s="1" t="s">
        <v>23</v>
      </c>
      <c r="H1637" s="1">
        <v>509.52699999999999</v>
      </c>
      <c r="I1637" s="1">
        <v>1869.37</v>
      </c>
      <c r="J1637" s="1">
        <v>1.8753299999999999</v>
      </c>
      <c r="K1637" s="1">
        <f>IF(H1637=0, 0.1, H1637)</f>
        <v>509.52699999999999</v>
      </c>
      <c r="L1637" s="1">
        <f>IF(I1637=0, 0.1, I1637)</f>
        <v>1869.37</v>
      </c>
      <c r="M1637" s="2">
        <f>LOG(L1637/K1637, 10)</f>
        <v>0.5645280664135891</v>
      </c>
      <c r="N1637" s="2">
        <f>AVERAGE(K1637:L1637)</f>
        <v>1189.4485</v>
      </c>
      <c r="O1637" s="2">
        <f>LOG(N1637,10)</f>
        <v>3.0753456429684851</v>
      </c>
      <c r="P1637" s="2">
        <f>LOG(L1637/K1637, 2)</f>
        <v>1.8753216441717409</v>
      </c>
      <c r="Q1637" s="1">
        <v>0.63877600000000001</v>
      </c>
      <c r="R1637" s="1">
        <v>0.20219999999999999</v>
      </c>
      <c r="S1637" s="1">
        <f>-1*LOG10(R1637)</f>
        <v>0.69421884874501771</v>
      </c>
      <c r="T1637" s="1">
        <v>0.99990000000000001</v>
      </c>
      <c r="U1637" s="1" t="s">
        <v>61</v>
      </c>
      <c r="V1637" s="1" t="s">
        <v>36</v>
      </c>
      <c r="W1637" s="1" t="s">
        <v>36</v>
      </c>
      <c r="X1637" s="1" t="s">
        <v>36</v>
      </c>
      <c r="Y1637" s="1" t="s">
        <v>36</v>
      </c>
    </row>
    <row r="1638" spans="1:25" x14ac:dyDescent="0.3">
      <c r="A1638" s="1" t="s">
        <v>6071</v>
      </c>
      <c r="B1638" s="1" t="s">
        <v>6071</v>
      </c>
      <c r="C1638" s="1" t="s">
        <v>6070</v>
      </c>
      <c r="D1638" s="8">
        <f>(L1638/K1638*100)-100</f>
        <v>66.267903284525687</v>
      </c>
      <c r="E1638" s="1" t="s">
        <v>990</v>
      </c>
      <c r="F1638" s="1" t="s">
        <v>22</v>
      </c>
      <c r="G1638" s="1" t="s">
        <v>23</v>
      </c>
      <c r="H1638" s="1">
        <v>450476</v>
      </c>
      <c r="I1638" s="1">
        <v>748997</v>
      </c>
      <c r="J1638" s="1">
        <v>0.73351</v>
      </c>
      <c r="K1638" s="1">
        <f>IF(H1638=0, 0.1, H1638)</f>
        <v>450476</v>
      </c>
      <c r="L1638" s="1">
        <f>IF(I1638=0, 0.1, I1638)</f>
        <v>748997</v>
      </c>
      <c r="M1638" s="2">
        <f>LOG(L1638/K1638, 10)</f>
        <v>0.22080842016492125</v>
      </c>
      <c r="N1638" s="2">
        <f>AVERAGE(K1638:L1638)</f>
        <v>599736.5</v>
      </c>
      <c r="O1638" s="2">
        <f>LOG(N1638,10)</f>
        <v>5.7779604808307932</v>
      </c>
      <c r="P1638" s="2">
        <f>LOG(L1638/K1638, 2)</f>
        <v>0.7335096945335452</v>
      </c>
      <c r="Q1638" s="1">
        <v>0.65084699999999995</v>
      </c>
      <c r="R1638" s="1">
        <v>0.28844999999999998</v>
      </c>
      <c r="S1638" s="1">
        <f>-1*LOG10(R1638)</f>
        <v>0.53992945670583892</v>
      </c>
      <c r="T1638" s="1">
        <v>0.99990000000000001</v>
      </c>
      <c r="U1638" s="1" t="s">
        <v>6069</v>
      </c>
      <c r="V1638" s="1" t="s">
        <v>36</v>
      </c>
      <c r="W1638" s="1" t="s">
        <v>36</v>
      </c>
      <c r="X1638" s="1" t="s">
        <v>36</v>
      </c>
      <c r="Y1638" s="1" t="s">
        <v>36</v>
      </c>
    </row>
    <row r="1639" spans="1:25" x14ac:dyDescent="0.3">
      <c r="A1639" s="1" t="s">
        <v>6059</v>
      </c>
      <c r="B1639" s="1" t="s">
        <v>6059</v>
      </c>
      <c r="C1639" s="1" t="s">
        <v>6058</v>
      </c>
      <c r="D1639" s="8">
        <f>(L1639/K1639*100)-100</f>
        <v>-7.2867554101286629</v>
      </c>
      <c r="E1639" s="1" t="s">
        <v>6057</v>
      </c>
      <c r="F1639" s="1" t="s">
        <v>22</v>
      </c>
      <c r="G1639" s="1" t="s">
        <v>23</v>
      </c>
      <c r="H1639" s="1">
        <v>5378.8</v>
      </c>
      <c r="I1639" s="1">
        <v>4986.8599999999997</v>
      </c>
      <c r="J1639" s="1">
        <v>-0.109151</v>
      </c>
      <c r="K1639" s="1">
        <f>IF(H1639=0, 0.1, H1639)</f>
        <v>5378.8</v>
      </c>
      <c r="L1639" s="1">
        <f>IF(I1639=0, 0.1, I1639)</f>
        <v>4986.8599999999997</v>
      </c>
      <c r="M1639" s="2">
        <f>LOG(L1639/K1639, 10)</f>
        <v>-3.2858220101234396E-2</v>
      </c>
      <c r="N1639" s="2">
        <f>AVERAGE(K1639:L1639)</f>
        <v>5182.83</v>
      </c>
      <c r="O1639" s="2">
        <f>LOG(N1639,10)</f>
        <v>3.7145669639480117</v>
      </c>
      <c r="P1639" s="2">
        <f>LOG(L1639/K1639, 2)</f>
        <v>-0.10915264450228322</v>
      </c>
      <c r="Q1639" s="1">
        <v>-0.106214</v>
      </c>
      <c r="R1639" s="1">
        <v>0.86529999999999996</v>
      </c>
      <c r="S1639" s="1">
        <f>-1*LOG10(R1639)</f>
        <v>6.2833296284967352E-2</v>
      </c>
      <c r="T1639" s="1">
        <v>0.99990000000000001</v>
      </c>
      <c r="U1639" s="1" t="s">
        <v>1161</v>
      </c>
      <c r="V1639" s="1" t="s">
        <v>35</v>
      </c>
      <c r="W1639" s="1" t="s">
        <v>6056</v>
      </c>
      <c r="X1639" s="1" t="s">
        <v>27</v>
      </c>
      <c r="Y1639" s="1" t="s">
        <v>6055</v>
      </c>
    </row>
    <row r="1640" spans="1:25" x14ac:dyDescent="0.3">
      <c r="A1640" s="1" t="s">
        <v>5107</v>
      </c>
      <c r="B1640" s="1" t="s">
        <v>5107</v>
      </c>
      <c r="C1640" s="1" t="s">
        <v>5106</v>
      </c>
      <c r="D1640" s="8">
        <f>(L1640/K1640*100)-100</f>
        <v>-43.525456462754299</v>
      </c>
      <c r="E1640" s="1" t="s">
        <v>1077</v>
      </c>
      <c r="F1640" s="1" t="s">
        <v>22</v>
      </c>
      <c r="G1640" s="1" t="s">
        <v>23</v>
      </c>
      <c r="H1640" s="1">
        <v>1687.98</v>
      </c>
      <c r="I1640" s="1">
        <v>953.279</v>
      </c>
      <c r="J1640" s="1">
        <v>-0.824326</v>
      </c>
      <c r="K1640" s="1">
        <f>IF(H1640=0, 0.1, H1640)</f>
        <v>1687.98</v>
      </c>
      <c r="L1640" s="1">
        <f>IF(I1640=0, 0.1, I1640)</f>
        <v>953.279</v>
      </c>
      <c r="M1640" s="2">
        <f>LOG(L1640/K1640, 10)</f>
        <v>-0.24814727063436398</v>
      </c>
      <c r="N1640" s="2">
        <f>AVERAGE(K1640:L1640)</f>
        <v>1320.6295</v>
      </c>
      <c r="O1640" s="2">
        <f>LOG(N1640,10)</f>
        <v>3.1207809942425513</v>
      </c>
      <c r="P1640" s="2">
        <f>LOG(L1640/K1640, 2)</f>
        <v>-0.82432738998991151</v>
      </c>
      <c r="Q1640" s="1">
        <v>-0.48520799999999997</v>
      </c>
      <c r="R1640" s="1">
        <v>0.41194999999999998</v>
      </c>
      <c r="S1640" s="1">
        <f>-1*LOG10(R1640)</f>
        <v>0.38515549280628969</v>
      </c>
      <c r="T1640" s="1">
        <v>0.99990000000000001</v>
      </c>
      <c r="U1640" s="1" t="s">
        <v>1161</v>
      </c>
      <c r="V1640" s="1" t="s">
        <v>42</v>
      </c>
      <c r="W1640" s="1" t="s">
        <v>5105</v>
      </c>
      <c r="X1640" s="1" t="s">
        <v>27</v>
      </c>
      <c r="Y1640" s="1" t="s">
        <v>5104</v>
      </c>
    </row>
    <row r="1641" spans="1:25" x14ac:dyDescent="0.3">
      <c r="A1641" s="1" t="s">
        <v>2652</v>
      </c>
      <c r="B1641" s="1" t="s">
        <v>2652</v>
      </c>
      <c r="C1641" s="1" t="s">
        <v>2651</v>
      </c>
      <c r="D1641" s="8">
        <f>(L1641/K1641*100)-100</f>
        <v>23.287064663380235</v>
      </c>
      <c r="E1641" s="1" t="s">
        <v>2650</v>
      </c>
      <c r="F1641" s="1" t="s">
        <v>22</v>
      </c>
      <c r="G1641" s="1" t="s">
        <v>23</v>
      </c>
      <c r="H1641" s="1">
        <v>52620.2</v>
      </c>
      <c r="I1641" s="1">
        <v>64873.9</v>
      </c>
      <c r="J1641" s="1">
        <v>0.30202099999999998</v>
      </c>
      <c r="K1641" s="1">
        <f>IF(H1641=0, 0.1, H1641)</f>
        <v>52620.2</v>
      </c>
      <c r="L1641" s="1">
        <f>IF(I1641=0, 0.1, I1641)</f>
        <v>64873.9</v>
      </c>
      <c r="M1641" s="2">
        <f>LOG(L1641/K1641, 10)</f>
        <v>9.0917512605354897E-2</v>
      </c>
      <c r="N1641" s="2">
        <f>AVERAGE(K1641:L1641)</f>
        <v>58747.05</v>
      </c>
      <c r="O1641" s="2">
        <f>LOG(N1641,10)</f>
        <v>4.7689860632690806</v>
      </c>
      <c r="P1641" s="2">
        <f>LOG(L1641/K1641, 2)</f>
        <v>0.3020214394410044</v>
      </c>
      <c r="Q1641" s="1">
        <v>0.35972999999999999</v>
      </c>
      <c r="R1641" s="1">
        <v>0.57599999999999996</v>
      </c>
      <c r="S1641" s="1">
        <f>-1*LOG10(R1641)</f>
        <v>0.239577516576788</v>
      </c>
      <c r="T1641" s="1">
        <v>0.99990000000000001</v>
      </c>
      <c r="U1641" s="1" t="s">
        <v>1161</v>
      </c>
      <c r="V1641" s="1" t="s">
        <v>46</v>
      </c>
      <c r="W1641" s="1" t="s">
        <v>2649</v>
      </c>
      <c r="X1641" s="1" t="s">
        <v>27</v>
      </c>
      <c r="Y1641" s="1" t="s">
        <v>2648</v>
      </c>
    </row>
    <row r="1642" spans="1:25" x14ac:dyDescent="0.3">
      <c r="A1642" s="1" t="s">
        <v>2404</v>
      </c>
      <c r="B1642" s="1" t="s">
        <v>2404</v>
      </c>
      <c r="C1642" s="1" t="s">
        <v>2403</v>
      </c>
      <c r="D1642" s="8">
        <f>(L1642/K1642*100)-100</f>
        <v>2.7779095134212497</v>
      </c>
      <c r="E1642" s="1" t="s">
        <v>2402</v>
      </c>
      <c r="F1642" s="1" t="s">
        <v>22</v>
      </c>
      <c r="G1642" s="1" t="s">
        <v>23</v>
      </c>
      <c r="H1642" s="1">
        <v>16868.8</v>
      </c>
      <c r="I1642" s="1">
        <v>17337.400000000001</v>
      </c>
      <c r="J1642" s="1">
        <v>3.9529099999999998E-2</v>
      </c>
      <c r="K1642" s="1">
        <f>IF(H1642=0, 0.1, H1642)</f>
        <v>16868.8</v>
      </c>
      <c r="L1642" s="1">
        <f>IF(I1642=0, 0.1, I1642)</f>
        <v>17337.400000000001</v>
      </c>
      <c r="M1642" s="2">
        <f>LOG(L1642/K1642, 10)</f>
        <v>1.1899779957261547E-2</v>
      </c>
      <c r="N1642" s="2">
        <f>AVERAGE(K1642:L1642)</f>
        <v>17103.099999999999</v>
      </c>
      <c r="O1642" s="2">
        <f>LOG(N1642,10)</f>
        <v>4.2330748350046941</v>
      </c>
      <c r="P1642" s="2">
        <f>LOG(L1642/K1642, 2)</f>
        <v>3.953021336300467E-2</v>
      </c>
      <c r="Q1642" s="1">
        <v>4.3275000000000001E-2</v>
      </c>
      <c r="R1642" s="1">
        <v>0.9446</v>
      </c>
      <c r="S1642" s="1">
        <f>-1*LOG10(R1642)</f>
        <v>2.4752058759318869E-2</v>
      </c>
      <c r="T1642" s="1">
        <v>0.99990000000000001</v>
      </c>
      <c r="U1642" s="1" t="s">
        <v>1161</v>
      </c>
      <c r="V1642" s="1" t="s">
        <v>46</v>
      </c>
      <c r="W1642" s="1" t="s">
        <v>2401</v>
      </c>
      <c r="X1642" s="1" t="s">
        <v>25</v>
      </c>
      <c r="Y1642" s="1" t="s">
        <v>2400</v>
      </c>
    </row>
    <row r="1643" spans="1:25" x14ac:dyDescent="0.3">
      <c r="A1643" s="1" t="s">
        <v>1742</v>
      </c>
      <c r="B1643" s="1" t="s">
        <v>1742</v>
      </c>
      <c r="C1643" s="1" t="s">
        <v>1741</v>
      </c>
      <c r="D1643" s="8">
        <f>(L1643/K1643*100)-100</f>
        <v>-35.191132334622566</v>
      </c>
      <c r="E1643" s="1" t="s">
        <v>789</v>
      </c>
      <c r="F1643" s="1" t="s">
        <v>22</v>
      </c>
      <c r="G1643" s="1" t="s">
        <v>23</v>
      </c>
      <c r="H1643" s="1">
        <v>70404.100000000006</v>
      </c>
      <c r="I1643" s="1">
        <v>45628.1</v>
      </c>
      <c r="J1643" s="1">
        <v>-0.62573500000000004</v>
      </c>
      <c r="K1643" s="1">
        <f>IF(H1643=0, 0.1, H1643)</f>
        <v>70404.100000000006</v>
      </c>
      <c r="L1643" s="1">
        <f>IF(I1643=0, 0.1, I1643)</f>
        <v>45628.1</v>
      </c>
      <c r="M1643" s="2">
        <f>LOG(L1643/K1643, 10)</f>
        <v>-0.18836556643412369</v>
      </c>
      <c r="N1643" s="2">
        <f>AVERAGE(K1643:L1643)</f>
        <v>58016.100000000006</v>
      </c>
      <c r="O1643" s="2">
        <f>LOG(N1643,10)</f>
        <v>4.763548530991855</v>
      </c>
      <c r="P1643" s="2">
        <f>LOG(L1643/K1643, 2)</f>
        <v>-0.62573686724688748</v>
      </c>
      <c r="Q1643" s="1">
        <v>-0.58468799999999999</v>
      </c>
      <c r="R1643" s="1">
        <v>0.37585000000000002</v>
      </c>
      <c r="S1643" s="1">
        <f>-1*LOG10(R1643)</f>
        <v>0.42498544541788608</v>
      </c>
      <c r="T1643" s="1">
        <v>0.99990000000000001</v>
      </c>
      <c r="U1643" s="1" t="s">
        <v>1161</v>
      </c>
      <c r="V1643" s="1" t="s">
        <v>37</v>
      </c>
      <c r="W1643" s="1" t="s">
        <v>1740</v>
      </c>
      <c r="X1643" s="1" t="s">
        <v>25</v>
      </c>
      <c r="Y1643" s="1" t="s">
        <v>1739</v>
      </c>
    </row>
    <row r="1644" spans="1:25" x14ac:dyDescent="0.3">
      <c r="A1644" s="1" t="s">
        <v>1393</v>
      </c>
      <c r="B1644" s="1" t="s">
        <v>1393</v>
      </c>
      <c r="C1644" s="1" t="s">
        <v>1392</v>
      </c>
      <c r="D1644" s="8">
        <f>(L1644/K1644*100)-100</f>
        <v>-9.929085576042425</v>
      </c>
      <c r="E1644" s="1" t="s">
        <v>344</v>
      </c>
      <c r="F1644" s="1" t="s">
        <v>22</v>
      </c>
      <c r="G1644" s="1" t="s">
        <v>23</v>
      </c>
      <c r="H1644" s="1">
        <v>93789.1</v>
      </c>
      <c r="I1644" s="1">
        <v>84476.7</v>
      </c>
      <c r="J1644" s="1">
        <v>-0.150867</v>
      </c>
      <c r="K1644" s="1">
        <f>IF(H1644=0, 0.1, H1644)</f>
        <v>93789.1</v>
      </c>
      <c r="L1644" s="1">
        <f>IF(I1644=0, 0.1, I1644)</f>
        <v>84476.7</v>
      </c>
      <c r="M1644" s="2">
        <f>LOG(L1644/K1644, 10)</f>
        <v>-4.5415428160394913E-2</v>
      </c>
      <c r="N1644" s="2">
        <f>AVERAGE(K1644:L1644)</f>
        <v>89132.9</v>
      </c>
      <c r="O1644" s="2">
        <f>LOG(N1644,10)</f>
        <v>4.9500380368218639</v>
      </c>
      <c r="P1644" s="2">
        <f>LOG(L1644/K1644, 2)</f>
        <v>-0.15086678674735457</v>
      </c>
      <c r="Q1644" s="1">
        <v>-0.157582</v>
      </c>
      <c r="R1644" s="1">
        <v>0.83084999999999998</v>
      </c>
      <c r="S1644" s="1">
        <f>-1*LOG10(R1644)</f>
        <v>8.0477375797635142E-2</v>
      </c>
      <c r="T1644" s="1">
        <v>0.99990000000000001</v>
      </c>
      <c r="U1644" s="1" t="s">
        <v>1391</v>
      </c>
      <c r="V1644" s="1" t="s">
        <v>36</v>
      </c>
      <c r="W1644" s="1" t="s">
        <v>36</v>
      </c>
      <c r="X1644" s="1" t="s">
        <v>36</v>
      </c>
      <c r="Y1644" s="1" t="s">
        <v>36</v>
      </c>
    </row>
    <row r="1645" spans="1:25" x14ac:dyDescent="0.3">
      <c r="A1645" s="1" t="s">
        <v>3448</v>
      </c>
      <c r="B1645" s="1" t="s">
        <v>3448</v>
      </c>
      <c r="C1645" s="1" t="s">
        <v>3447</v>
      </c>
      <c r="D1645" s="8">
        <f>(L1645/K1645*100)-100</f>
        <v>56.172654566033344</v>
      </c>
      <c r="E1645" s="1" t="s">
        <v>3446</v>
      </c>
      <c r="F1645" s="1" t="s">
        <v>22</v>
      </c>
      <c r="G1645" s="1" t="s">
        <v>23</v>
      </c>
      <c r="H1645" s="1">
        <v>48063.6</v>
      </c>
      <c r="I1645" s="1">
        <v>75062.2</v>
      </c>
      <c r="J1645" s="1">
        <v>0.64314300000000002</v>
      </c>
      <c r="K1645" s="1">
        <f>IF(H1645=0, 0.1, H1645)</f>
        <v>48063.6</v>
      </c>
      <c r="L1645" s="1">
        <f>IF(I1645=0, 0.1, I1645)</f>
        <v>75062.2</v>
      </c>
      <c r="M1645" s="2">
        <f>LOG(L1645/K1645, 10)</f>
        <v>0.1936049923406257</v>
      </c>
      <c r="N1645" s="2">
        <f>AVERAGE(K1645:L1645)</f>
        <v>61562.899999999994</v>
      </c>
      <c r="O1645" s="2">
        <f>LOG(N1645,10)</f>
        <v>4.7893190696443808</v>
      </c>
      <c r="P1645" s="2">
        <f>LOG(L1645/K1645, 2)</f>
        <v>0.64314186336677714</v>
      </c>
      <c r="Q1645" s="1">
        <v>0.793211</v>
      </c>
      <c r="R1645" s="1">
        <v>0.23465</v>
      </c>
      <c r="S1645" s="1">
        <f>-1*LOG10(R1645)</f>
        <v>0.62957944145148648</v>
      </c>
      <c r="T1645" s="1">
        <v>0.99990000000000001</v>
      </c>
      <c r="U1645" s="1" t="s">
        <v>1161</v>
      </c>
      <c r="V1645" s="1" t="s">
        <v>45</v>
      </c>
      <c r="W1645" s="1" t="s">
        <v>3445</v>
      </c>
      <c r="X1645" s="1" t="s">
        <v>27</v>
      </c>
      <c r="Y1645" s="1" t="s">
        <v>3444</v>
      </c>
    </row>
    <row r="1646" spans="1:25" x14ac:dyDescent="0.3">
      <c r="A1646" s="1" t="s">
        <v>6335</v>
      </c>
      <c r="B1646" s="1" t="s">
        <v>6335</v>
      </c>
      <c r="C1646" s="1" t="s">
        <v>6334</v>
      </c>
      <c r="D1646" s="8">
        <f>(L1646/K1646*100)-100</f>
        <v>-62.713416004718894</v>
      </c>
      <c r="E1646" s="1" t="s">
        <v>6333</v>
      </c>
      <c r="F1646" s="1" t="s">
        <v>22</v>
      </c>
      <c r="G1646" s="1" t="s">
        <v>23</v>
      </c>
      <c r="H1646" s="1">
        <v>734.07100000000003</v>
      </c>
      <c r="I1646" s="1">
        <v>273.70999999999998</v>
      </c>
      <c r="J1646" s="1">
        <v>-1.42327</v>
      </c>
      <c r="K1646" s="1">
        <f>IF(H1646=0, 0.1, H1646)</f>
        <v>734.07100000000003</v>
      </c>
      <c r="L1646" s="1">
        <f>IF(I1646=0, 0.1, I1646)</f>
        <v>273.70999999999998</v>
      </c>
      <c r="M1646" s="2">
        <f>LOG(L1646/K1646, 10)</f>
        <v>-0.42844740263910014</v>
      </c>
      <c r="N1646" s="2">
        <f>AVERAGE(K1646:L1646)</f>
        <v>503.89049999999997</v>
      </c>
      <c r="O1646" s="2">
        <f>LOG(N1646,10)</f>
        <v>2.7023361705477305</v>
      </c>
      <c r="P1646" s="2">
        <f>LOG(L1646/K1646, 2)</f>
        <v>-1.4232714640083448</v>
      </c>
      <c r="Q1646" s="1">
        <v>-1.5035099999999999</v>
      </c>
      <c r="R1646" s="1">
        <v>0.29270000000000002</v>
      </c>
      <c r="S1646" s="1">
        <f>-1*LOG10(R1646)</f>
        <v>0.53357727756620799</v>
      </c>
      <c r="T1646" s="1">
        <v>0.99990000000000001</v>
      </c>
      <c r="U1646" s="1" t="s">
        <v>1161</v>
      </c>
      <c r="V1646" s="1" t="s">
        <v>54</v>
      </c>
      <c r="W1646" s="1" t="s">
        <v>6332</v>
      </c>
      <c r="X1646" s="1" t="s">
        <v>27</v>
      </c>
      <c r="Y1646" s="1" t="s">
        <v>6331</v>
      </c>
    </row>
    <row r="1647" spans="1:25" x14ac:dyDescent="0.3">
      <c r="A1647" s="1" t="s">
        <v>3801</v>
      </c>
      <c r="B1647" s="1" t="s">
        <v>3801</v>
      </c>
      <c r="C1647" s="1" t="s">
        <v>3800</v>
      </c>
      <c r="D1647" s="8">
        <f>(L1647/K1647*100)-100</f>
        <v>14.25433355537136</v>
      </c>
      <c r="E1647" s="1" t="s">
        <v>644</v>
      </c>
      <c r="F1647" s="1" t="s">
        <v>22</v>
      </c>
      <c r="G1647" s="1" t="s">
        <v>23</v>
      </c>
      <c r="H1647" s="1">
        <v>1966.63</v>
      </c>
      <c r="I1647" s="1">
        <v>2246.96</v>
      </c>
      <c r="J1647" s="1">
        <v>0.19225200000000001</v>
      </c>
      <c r="K1647" s="1">
        <f>IF(H1647=0, 0.1, H1647)</f>
        <v>1966.63</v>
      </c>
      <c r="L1647" s="1">
        <f>IF(I1647=0, 0.1, I1647)</f>
        <v>2246.96</v>
      </c>
      <c r="M1647" s="2">
        <f>LOG(L1647/K1647, 10)</f>
        <v>5.7872681420158251E-2</v>
      </c>
      <c r="N1647" s="2">
        <f>AVERAGE(K1647:L1647)</f>
        <v>2106.7950000000001</v>
      </c>
      <c r="O1647" s="2">
        <f>LOG(N1647,10)</f>
        <v>3.3236222789872341</v>
      </c>
      <c r="P1647" s="2">
        <f>LOG(L1647/K1647, 2)</f>
        <v>0.19224888633608958</v>
      </c>
      <c r="Q1647" s="1">
        <v>6.1318499999999998E-2</v>
      </c>
      <c r="R1647" s="1">
        <v>0.93384999999999996</v>
      </c>
      <c r="S1647" s="1">
        <f>-1*LOG10(R1647)</f>
        <v>2.9722876879016629E-2</v>
      </c>
      <c r="T1647" s="1">
        <v>0.99990000000000001</v>
      </c>
      <c r="U1647" s="1" t="s">
        <v>1161</v>
      </c>
      <c r="V1647" s="1" t="s">
        <v>32</v>
      </c>
      <c r="W1647" s="1" t="s">
        <v>3799</v>
      </c>
      <c r="X1647" s="1" t="s">
        <v>25</v>
      </c>
      <c r="Y1647" s="1" t="s">
        <v>3798</v>
      </c>
    </row>
    <row r="1648" spans="1:25" x14ac:dyDescent="0.3">
      <c r="A1648" s="1" t="s">
        <v>9324</v>
      </c>
      <c r="B1648" s="1" t="s">
        <v>9324</v>
      </c>
      <c r="C1648" s="1" t="s">
        <v>9323</v>
      </c>
      <c r="D1648" s="8">
        <f>(L1648/K1648*100)-100</f>
        <v>35115.1</v>
      </c>
      <c r="E1648" s="1" t="s">
        <v>197</v>
      </c>
      <c r="F1648" s="1" t="s">
        <v>22</v>
      </c>
      <c r="G1648" s="1" t="s">
        <v>23</v>
      </c>
      <c r="H1648" s="1">
        <v>0</v>
      </c>
      <c r="I1648" s="1">
        <v>35.2151</v>
      </c>
      <c r="K1648" s="1">
        <f>IF(H1648=0, 0.1, H1648)</f>
        <v>0.1</v>
      </c>
      <c r="L1648" s="1">
        <f>IF(I1648=0, 0.1, I1648)</f>
        <v>35.2151</v>
      </c>
      <c r="M1648" s="2">
        <f>LOG(L1648/K1648, 10)</f>
        <v>2.546728925992201</v>
      </c>
      <c r="N1648" s="2">
        <f>AVERAGE(K1648:L1648)</f>
        <v>17.657550000000001</v>
      </c>
      <c r="O1648" s="2">
        <f>LOG(N1648,10)</f>
        <v>1.2469304446948797</v>
      </c>
      <c r="P1648" s="2">
        <f>LOG(L1648/K1648, 2)</f>
        <v>8.4600503693158124</v>
      </c>
      <c r="Q1648" s="1">
        <v>0</v>
      </c>
      <c r="R1648" s="1">
        <v>1</v>
      </c>
      <c r="S1648" s="1">
        <f>-1*LOG10(R1648)</f>
        <v>0</v>
      </c>
      <c r="T1648" s="1">
        <v>1</v>
      </c>
      <c r="U1648" s="1" t="s">
        <v>1161</v>
      </c>
      <c r="V1648" s="1" t="s">
        <v>46</v>
      </c>
      <c r="W1648" s="1" t="s">
        <v>9322</v>
      </c>
      <c r="X1648" s="1" t="s">
        <v>25</v>
      </c>
      <c r="Y1648" s="1" t="s">
        <v>9321</v>
      </c>
    </row>
    <row r="1649" spans="1:25" x14ac:dyDescent="0.3">
      <c r="A1649" s="1" t="s">
        <v>5230</v>
      </c>
      <c r="B1649" s="1" t="s">
        <v>5230</v>
      </c>
      <c r="C1649" s="1" t="s">
        <v>5229</v>
      </c>
      <c r="D1649" s="8">
        <f>(L1649/K1649*100)-100</f>
        <v>45378.6</v>
      </c>
      <c r="E1649" s="1" t="s">
        <v>4940</v>
      </c>
      <c r="F1649" s="1" t="s">
        <v>22</v>
      </c>
      <c r="G1649" s="1" t="s">
        <v>23</v>
      </c>
      <c r="H1649" s="1">
        <v>0</v>
      </c>
      <c r="I1649" s="1">
        <v>45.4786</v>
      </c>
      <c r="K1649" s="1">
        <f>IF(H1649=0, 0.1, H1649)</f>
        <v>0.1</v>
      </c>
      <c r="L1649" s="1">
        <f>IF(I1649=0, 0.1, I1649)</f>
        <v>45.4786</v>
      </c>
      <c r="M1649" s="2">
        <f>LOG(L1649/K1649, 10)</f>
        <v>2.6578070870264048</v>
      </c>
      <c r="N1649" s="2">
        <f>AVERAGE(K1649:L1649)</f>
        <v>22.789300000000001</v>
      </c>
      <c r="O1649" s="2">
        <f>LOG(N1649,10)</f>
        <v>1.3577309855223572</v>
      </c>
      <c r="P1649" s="2">
        <f>LOG(L1649/K1649, 2)</f>
        <v>8.8290440331837559</v>
      </c>
      <c r="R1649" s="1">
        <v>0.11749999999999999</v>
      </c>
      <c r="S1649" s="1">
        <f>-1*LOG10(R1649)</f>
        <v>0.92996213339224498</v>
      </c>
      <c r="T1649" s="1">
        <v>0.99990000000000001</v>
      </c>
      <c r="U1649" s="1" t="s">
        <v>1161</v>
      </c>
      <c r="V1649" s="1" t="s">
        <v>42</v>
      </c>
      <c r="W1649" s="1" t="s">
        <v>5228</v>
      </c>
      <c r="X1649" s="1" t="s">
        <v>27</v>
      </c>
      <c r="Y1649" s="1" t="s">
        <v>5227</v>
      </c>
    </row>
    <row r="1650" spans="1:25" x14ac:dyDescent="0.3">
      <c r="A1650" s="1" t="s">
        <v>7195</v>
      </c>
      <c r="B1650" s="1" t="s">
        <v>7195</v>
      </c>
      <c r="C1650" s="1" t="s">
        <v>7194</v>
      </c>
      <c r="D1650" s="8">
        <f>(L1650/K1650*100)-100</f>
        <v>17.686345162777073</v>
      </c>
      <c r="E1650" s="1" t="s">
        <v>761</v>
      </c>
      <c r="F1650" s="1" t="s">
        <v>22</v>
      </c>
      <c r="G1650" s="1" t="s">
        <v>23</v>
      </c>
      <c r="H1650" s="1">
        <v>119.33499999999999</v>
      </c>
      <c r="I1650" s="1">
        <v>140.441</v>
      </c>
      <c r="J1650" s="1">
        <v>0.234955</v>
      </c>
      <c r="K1650" s="1">
        <f>IF(H1650=0, 0.1, H1650)</f>
        <v>119.33499999999999</v>
      </c>
      <c r="L1650" s="1">
        <f>IF(I1650=0, 0.1, I1650)</f>
        <v>140.441</v>
      </c>
      <c r="M1650" s="2">
        <f>LOG(L1650/K1650, 10)</f>
        <v>7.0726075719578729E-2</v>
      </c>
      <c r="N1650" s="2">
        <f>AVERAGE(K1650:L1650)</f>
        <v>129.88800000000001</v>
      </c>
      <c r="O1650" s="2">
        <f>LOG(N1650,10)</f>
        <v>2.113569029637191</v>
      </c>
      <c r="P1650" s="2">
        <f>LOG(L1650/K1650, 2)</f>
        <v>0.23494693797399954</v>
      </c>
      <c r="Q1650" s="1">
        <v>2.0684299999999999E-2</v>
      </c>
      <c r="R1650" s="1">
        <v>0.91410000000000002</v>
      </c>
      <c r="S1650" s="1">
        <f>-1*LOG10(R1650)</f>
        <v>3.9006291057663955E-2</v>
      </c>
      <c r="T1650" s="1">
        <v>0.99990000000000001</v>
      </c>
      <c r="U1650" s="1" t="s">
        <v>1161</v>
      </c>
      <c r="V1650" s="1" t="s">
        <v>30</v>
      </c>
      <c r="W1650" s="1" t="s">
        <v>7193</v>
      </c>
      <c r="X1650" s="1" t="s">
        <v>25</v>
      </c>
      <c r="Y1650" s="1" t="s">
        <v>7192</v>
      </c>
    </row>
    <row r="1651" spans="1:25" x14ac:dyDescent="0.3">
      <c r="A1651" s="1" t="s">
        <v>5931</v>
      </c>
      <c r="B1651" s="1" t="s">
        <v>5931</v>
      </c>
      <c r="C1651" s="1" t="s">
        <v>5930</v>
      </c>
      <c r="D1651" s="8">
        <f>(L1651/K1651*100)-100</f>
        <v>-35.236002929232399</v>
      </c>
      <c r="E1651" s="1" t="s">
        <v>941</v>
      </c>
      <c r="F1651" s="1" t="s">
        <v>22</v>
      </c>
      <c r="G1651" s="1" t="s">
        <v>23</v>
      </c>
      <c r="H1651" s="1">
        <v>225.315</v>
      </c>
      <c r="I1651" s="1">
        <v>145.923</v>
      </c>
      <c r="J1651" s="1">
        <v>-0.62673599999999996</v>
      </c>
      <c r="K1651" s="1">
        <f>IF(H1651=0, 0.1, H1651)</f>
        <v>225.315</v>
      </c>
      <c r="L1651" s="1">
        <f>IF(I1651=0, 0.1, I1651)</f>
        <v>145.923</v>
      </c>
      <c r="M1651" s="2">
        <f>LOG(L1651/K1651, 10)</f>
        <v>-0.18866635553001074</v>
      </c>
      <c r="N1651" s="2">
        <f>AVERAGE(K1651:L1651)</f>
        <v>185.619</v>
      </c>
      <c r="O1651" s="2">
        <f>LOG(N1651,10)</f>
        <v>2.2686224286329737</v>
      </c>
      <c r="P1651" s="2">
        <f>LOG(L1651/K1651, 2)</f>
        <v>-0.62673606699515039</v>
      </c>
      <c r="Q1651" s="1">
        <v>0</v>
      </c>
      <c r="R1651" s="1">
        <v>1</v>
      </c>
      <c r="S1651" s="1">
        <f>-1*LOG10(R1651)</f>
        <v>0</v>
      </c>
      <c r="T1651" s="1">
        <v>1</v>
      </c>
      <c r="U1651" s="1" t="s">
        <v>1161</v>
      </c>
      <c r="V1651" s="1" t="s">
        <v>35</v>
      </c>
      <c r="W1651" s="1" t="s">
        <v>5929</v>
      </c>
      <c r="X1651" s="1" t="s">
        <v>27</v>
      </c>
      <c r="Y1651" s="1" t="s">
        <v>5928</v>
      </c>
    </row>
    <row r="1652" spans="1:25" x14ac:dyDescent="0.3">
      <c r="A1652" s="1" t="s">
        <v>440</v>
      </c>
      <c r="B1652" s="1" t="s">
        <v>440</v>
      </c>
      <c r="C1652" s="1" t="s">
        <v>441</v>
      </c>
      <c r="D1652" s="8">
        <f>(L1652/K1652*100)-100</f>
        <v>11.400344018697865</v>
      </c>
      <c r="E1652" s="1" t="s">
        <v>442</v>
      </c>
      <c r="F1652" s="1" t="s">
        <v>22</v>
      </c>
      <c r="G1652" s="1" t="s">
        <v>23</v>
      </c>
      <c r="H1652" s="1">
        <v>93657.7</v>
      </c>
      <c r="I1652" s="1">
        <v>104335</v>
      </c>
      <c r="J1652" s="1">
        <v>0.155749</v>
      </c>
      <c r="K1652" s="1">
        <f>IF(H1652=0, 0.1, H1652)</f>
        <v>93657.7</v>
      </c>
      <c r="L1652" s="1">
        <f>IF(I1652=0, 0.1, I1652)</f>
        <v>104335</v>
      </c>
      <c r="M1652" s="2">
        <f>LOG(L1652/K1652, 10)</f>
        <v>4.6886531997418039E-2</v>
      </c>
      <c r="N1652" s="2">
        <f>AVERAGE(K1652:L1652)</f>
        <v>98996.35</v>
      </c>
      <c r="O1652" s="2">
        <f>LOG(N1652,10)</f>
        <v>4.9956191824351119</v>
      </c>
      <c r="P1652" s="2">
        <f>LOG(L1652/K1652, 2)</f>
        <v>0.15575368791405828</v>
      </c>
      <c r="Q1652" s="1">
        <v>4.8812800000000003E-2</v>
      </c>
      <c r="R1652" s="1">
        <v>0.87355000000000005</v>
      </c>
      <c r="S1652" s="1">
        <f>-1*LOG10(R1652)</f>
        <v>5.8712231948786026E-2</v>
      </c>
      <c r="T1652" s="1">
        <v>0.99990000000000001</v>
      </c>
      <c r="U1652" s="1" t="s">
        <v>142</v>
      </c>
      <c r="V1652" s="1" t="s">
        <v>36</v>
      </c>
      <c r="W1652" s="1" t="s">
        <v>36</v>
      </c>
      <c r="X1652" s="1" t="s">
        <v>36</v>
      </c>
      <c r="Y1652" s="1" t="s">
        <v>36</v>
      </c>
    </row>
    <row r="1653" spans="1:25" x14ac:dyDescent="0.3">
      <c r="A1653" s="1" t="s">
        <v>3916</v>
      </c>
      <c r="B1653" s="1" t="s">
        <v>3916</v>
      </c>
      <c r="C1653" s="1" t="s">
        <v>3915</v>
      </c>
      <c r="D1653" s="8">
        <f>(L1653/K1653*100)-100</f>
        <v>23237.1</v>
      </c>
      <c r="E1653" s="1" t="s">
        <v>176</v>
      </c>
      <c r="F1653" s="1" t="s">
        <v>22</v>
      </c>
      <c r="G1653" s="1" t="s">
        <v>23</v>
      </c>
      <c r="H1653" s="1">
        <v>0</v>
      </c>
      <c r="I1653" s="1">
        <v>23.3371</v>
      </c>
      <c r="K1653" s="1">
        <f>IF(H1653=0, 0.1, H1653)</f>
        <v>0.1</v>
      </c>
      <c r="L1653" s="1">
        <f>IF(I1653=0, 0.1, I1653)</f>
        <v>23.3371</v>
      </c>
      <c r="M1653" s="2">
        <f>LOG(L1653/K1653, 10)</f>
        <v>2.3680468871743163</v>
      </c>
      <c r="N1653" s="2">
        <f>AVERAGE(K1653:L1653)</f>
        <v>11.71855</v>
      </c>
      <c r="O1653" s="2">
        <f>LOG(N1653,10)</f>
        <v>1.0688738773854054</v>
      </c>
      <c r="P1653" s="2">
        <f>LOG(L1653/K1653, 2)</f>
        <v>7.8664814845149253</v>
      </c>
      <c r="Q1653" s="1">
        <v>0</v>
      </c>
      <c r="R1653" s="1">
        <v>1</v>
      </c>
      <c r="S1653" s="1">
        <f>-1*LOG10(R1653)</f>
        <v>0</v>
      </c>
      <c r="T1653" s="1">
        <v>1</v>
      </c>
      <c r="U1653" s="1" t="s">
        <v>1161</v>
      </c>
      <c r="V1653" s="1" t="s">
        <v>32</v>
      </c>
      <c r="W1653" s="1" t="s">
        <v>3914</v>
      </c>
      <c r="X1653" s="1" t="s">
        <v>27</v>
      </c>
      <c r="Y1653" s="1" t="s">
        <v>3913</v>
      </c>
    </row>
    <row r="1654" spans="1:25" x14ac:dyDescent="0.3">
      <c r="A1654" s="1" t="s">
        <v>5799</v>
      </c>
      <c r="B1654" s="1" t="s">
        <v>5799</v>
      </c>
      <c r="C1654" s="1" t="s">
        <v>5798</v>
      </c>
      <c r="D1654" s="8">
        <f>(L1654/K1654*100)-100</f>
        <v>43.371581929823122</v>
      </c>
      <c r="E1654" s="1" t="s">
        <v>5797</v>
      </c>
      <c r="F1654" s="1" t="s">
        <v>22</v>
      </c>
      <c r="G1654" s="1" t="s">
        <v>23</v>
      </c>
      <c r="H1654" s="1">
        <v>1203.53</v>
      </c>
      <c r="I1654" s="1">
        <v>1725.52</v>
      </c>
      <c r="J1654" s="1">
        <v>0.51975099999999996</v>
      </c>
      <c r="K1654" s="1">
        <f>IF(H1654=0, 0.1, H1654)</f>
        <v>1203.53</v>
      </c>
      <c r="L1654" s="1">
        <f>IF(I1654=0, 0.1, I1654)</f>
        <v>1725.52</v>
      </c>
      <c r="M1654" s="2">
        <f>LOG(L1654/K1654, 10)</f>
        <v>0.15646307717463151</v>
      </c>
      <c r="N1654" s="2">
        <f>AVERAGE(K1654:L1654)</f>
        <v>1464.5250000000001</v>
      </c>
      <c r="O1654" s="2">
        <f>LOG(N1654,10)</f>
        <v>3.1656967896532455</v>
      </c>
      <c r="P1654" s="2">
        <f>LOG(L1654/K1654, 2)</f>
        <v>0.51975909187893798</v>
      </c>
      <c r="Q1654" s="1">
        <v>0.36233199999999999</v>
      </c>
      <c r="R1654" s="1">
        <v>0.59875</v>
      </c>
      <c r="S1654" s="1">
        <f>-1*LOG10(R1654)</f>
        <v>0.22275447357738037</v>
      </c>
      <c r="T1654" s="1">
        <v>0.99990000000000001</v>
      </c>
      <c r="U1654" s="1" t="s">
        <v>1161</v>
      </c>
      <c r="V1654" s="1" t="s">
        <v>35</v>
      </c>
      <c r="W1654" s="1" t="s">
        <v>5796</v>
      </c>
      <c r="X1654" s="1" t="s">
        <v>25</v>
      </c>
      <c r="Y1654" s="1" t="s">
        <v>5795</v>
      </c>
    </row>
    <row r="1655" spans="1:25" x14ac:dyDescent="0.3">
      <c r="A1655" s="1" t="s">
        <v>5815</v>
      </c>
      <c r="B1655" s="1" t="s">
        <v>5815</v>
      </c>
      <c r="C1655" s="1" t="s">
        <v>5814</v>
      </c>
      <c r="D1655" s="8">
        <f>(L1655/K1655*100)-100</f>
        <v>-18.88389528204921</v>
      </c>
      <c r="E1655" s="1" t="s">
        <v>433</v>
      </c>
      <c r="F1655" s="1" t="s">
        <v>22</v>
      </c>
      <c r="G1655" s="1" t="s">
        <v>23</v>
      </c>
      <c r="H1655" s="1">
        <v>2480.9499999999998</v>
      </c>
      <c r="I1655" s="1">
        <v>2012.45</v>
      </c>
      <c r="J1655" s="1">
        <v>-0.30193700000000001</v>
      </c>
      <c r="K1655" s="1">
        <f>IF(H1655=0, 0.1, H1655)</f>
        <v>2480.9499999999998</v>
      </c>
      <c r="L1655" s="1">
        <f>IF(I1655=0, 0.1, I1655)</f>
        <v>2012.45</v>
      </c>
      <c r="M1655" s="2">
        <f>LOG(L1655/K1655, 10)</f>
        <v>-9.089291279522381E-2</v>
      </c>
      <c r="N1655" s="2">
        <f>AVERAGE(K1655:L1655)</f>
        <v>2246.6999999999998</v>
      </c>
      <c r="O1655" s="2">
        <f>LOG(N1655,10)</f>
        <v>3.3515450853061637</v>
      </c>
      <c r="P1655" s="2">
        <f>LOG(L1655/K1655, 2)</f>
        <v>-0.30193972064060104</v>
      </c>
      <c r="Q1655" s="1">
        <v>-0.116161</v>
      </c>
      <c r="R1655" s="1">
        <v>0.88319999999999999</v>
      </c>
      <c r="S1655" s="1">
        <f>-1*LOG10(R1655)</f>
        <v>5.3940939614876324E-2</v>
      </c>
      <c r="T1655" s="1">
        <v>0.99990000000000001</v>
      </c>
      <c r="U1655" s="1" t="s">
        <v>1161</v>
      </c>
      <c r="V1655" s="1" t="s">
        <v>35</v>
      </c>
      <c r="W1655" s="1" t="s">
        <v>5813</v>
      </c>
      <c r="X1655" s="1" t="s">
        <v>25</v>
      </c>
      <c r="Y1655" s="1" t="s">
        <v>5812</v>
      </c>
    </row>
    <row r="1656" spans="1:25" x14ac:dyDescent="0.3">
      <c r="A1656" s="1" t="s">
        <v>5820</v>
      </c>
      <c r="B1656" s="1" t="s">
        <v>5820</v>
      </c>
      <c r="C1656" s="1" t="s">
        <v>5819</v>
      </c>
      <c r="D1656" s="8">
        <f>(L1656/K1656*100)-100</f>
        <v>112.46929529285467</v>
      </c>
      <c r="E1656" s="1" t="s">
        <v>5818</v>
      </c>
      <c r="F1656" s="1" t="s">
        <v>22</v>
      </c>
      <c r="G1656" s="1" t="s">
        <v>23</v>
      </c>
      <c r="H1656" s="1">
        <v>109.91800000000001</v>
      </c>
      <c r="I1656" s="1">
        <v>233.542</v>
      </c>
      <c r="J1656" s="1">
        <v>1.08725</v>
      </c>
      <c r="K1656" s="1">
        <f>IF(H1656=0, 0.1, H1656)</f>
        <v>109.91800000000001</v>
      </c>
      <c r="L1656" s="1">
        <f>IF(I1656=0, 0.1, I1656)</f>
        <v>233.542</v>
      </c>
      <c r="M1656" s="2">
        <f>LOG(L1656/K1656, 10)</f>
        <v>0.32729617745281736</v>
      </c>
      <c r="N1656" s="2">
        <f>AVERAGE(K1656:L1656)</f>
        <v>171.73000000000002</v>
      </c>
      <c r="O1656" s="2">
        <f>LOG(N1656,10)</f>
        <v>2.2348461699213638</v>
      </c>
      <c r="P1656" s="2">
        <f>LOG(L1656/K1656, 2)</f>
        <v>1.0872543672297537</v>
      </c>
      <c r="Q1656" s="1">
        <v>0.86060099999999995</v>
      </c>
      <c r="R1656" s="1">
        <v>0.42059999999999997</v>
      </c>
      <c r="S1656" s="1">
        <f>-1*LOG10(R1656)</f>
        <v>0.37613073164969774</v>
      </c>
      <c r="T1656" s="1">
        <v>0.99990000000000001</v>
      </c>
      <c r="U1656" s="1" t="s">
        <v>1161</v>
      </c>
      <c r="V1656" s="1" t="s">
        <v>35</v>
      </c>
      <c r="W1656" s="1" t="s">
        <v>5817</v>
      </c>
      <c r="X1656" s="1" t="s">
        <v>25</v>
      </c>
      <c r="Y1656" s="1" t="s">
        <v>5816</v>
      </c>
    </row>
    <row r="1657" spans="1:25" x14ac:dyDescent="0.3">
      <c r="A1657" s="1" t="s">
        <v>6063</v>
      </c>
      <c r="B1657" s="1" t="s">
        <v>6063</v>
      </c>
      <c r="C1657" s="1" t="s">
        <v>6062</v>
      </c>
      <c r="D1657" s="8">
        <f>(L1657/K1657*100)-100</f>
        <v>-70.490441447581588</v>
      </c>
      <c r="E1657" s="1" t="s">
        <v>647</v>
      </c>
      <c r="F1657" s="1" t="s">
        <v>22</v>
      </c>
      <c r="G1657" s="1" t="s">
        <v>23</v>
      </c>
      <c r="H1657" s="1">
        <v>179.00200000000001</v>
      </c>
      <c r="I1657" s="1">
        <v>52.822699999999998</v>
      </c>
      <c r="J1657" s="1">
        <v>-1.76075</v>
      </c>
      <c r="K1657" s="1">
        <f>IF(H1657=0, 0.1, H1657)</f>
        <v>179.00200000000001</v>
      </c>
      <c r="L1657" s="1">
        <f>IF(I1657=0, 0.1, I1657)</f>
        <v>52.822699999999998</v>
      </c>
      <c r="M1657" s="2">
        <f>LOG(L1657/K1657, 10)</f>
        <v>-0.53003728727004151</v>
      </c>
      <c r="N1657" s="2">
        <f>AVERAGE(K1657:L1657)</f>
        <v>115.91235</v>
      </c>
      <c r="O1657" s="2">
        <f>LOG(N1657,10)</f>
        <v>2.0641297107790368</v>
      </c>
      <c r="P1657" s="2">
        <f>LOG(L1657/K1657, 2)</f>
        <v>-1.7607457559202346</v>
      </c>
      <c r="Q1657" s="1">
        <v>-6.9549899999999998E-2</v>
      </c>
      <c r="R1657" s="1">
        <v>0.45889999999999997</v>
      </c>
      <c r="S1657" s="1">
        <f>-1*LOG10(R1657)</f>
        <v>0.3382819423053407</v>
      </c>
      <c r="T1657" s="1">
        <v>0.99990000000000001</v>
      </c>
      <c r="U1657" s="1" t="s">
        <v>1161</v>
      </c>
      <c r="V1657" s="1" t="s">
        <v>35</v>
      </c>
      <c r="W1657" s="1" t="s">
        <v>6061</v>
      </c>
      <c r="X1657" s="1" t="s">
        <v>27</v>
      </c>
      <c r="Y1657" s="1" t="s">
        <v>6060</v>
      </c>
    </row>
    <row r="1658" spans="1:25" x14ac:dyDescent="0.3">
      <c r="A1658" s="1" t="s">
        <v>7113</v>
      </c>
      <c r="B1658" s="1" t="s">
        <v>7113</v>
      </c>
      <c r="C1658" s="1" t="s">
        <v>7112</v>
      </c>
      <c r="D1658" s="8">
        <f>(L1658/K1658*100)-100</f>
        <v>-3.9997659815125388</v>
      </c>
      <c r="E1658" s="1" t="s">
        <v>7111</v>
      </c>
      <c r="F1658" s="1" t="s">
        <v>22</v>
      </c>
      <c r="G1658" s="1" t="s">
        <v>23</v>
      </c>
      <c r="H1658" s="1">
        <v>61533.599999999999</v>
      </c>
      <c r="I1658" s="1">
        <v>59072.4</v>
      </c>
      <c r="J1658" s="1">
        <v>-5.88903E-2</v>
      </c>
      <c r="K1658" s="1">
        <f>IF(H1658=0, 0.1, H1658)</f>
        <v>61533.599999999999</v>
      </c>
      <c r="L1658" s="1">
        <f>IF(I1658=0, 0.1, I1658)</f>
        <v>59072.4</v>
      </c>
      <c r="M1658" s="2">
        <f>LOG(L1658/K1658, 10)</f>
        <v>-1.7727708285286862E-2</v>
      </c>
      <c r="N1658" s="2">
        <f>AVERAGE(K1658:L1658)</f>
        <v>60303</v>
      </c>
      <c r="O1658" s="2">
        <f>LOG(N1658,10)</f>
        <v>4.7803389182933307</v>
      </c>
      <c r="P1658" s="2">
        <f>LOG(L1658/K1658, 2)</f>
        <v>-5.8890172210861895E-2</v>
      </c>
      <c r="Q1658" s="1">
        <v>-7.3338E-2</v>
      </c>
      <c r="R1658" s="1">
        <v>0.90885000000000005</v>
      </c>
      <c r="S1658" s="1">
        <f>-1*LOG10(R1658)</f>
        <v>4.1507788447788928E-2</v>
      </c>
      <c r="T1658" s="1">
        <v>0.99990000000000001</v>
      </c>
      <c r="U1658" s="1" t="s">
        <v>1161</v>
      </c>
      <c r="V1658" s="1" t="s">
        <v>51</v>
      </c>
      <c r="W1658" s="1" t="s">
        <v>7110</v>
      </c>
      <c r="X1658" s="1" t="s">
        <v>27</v>
      </c>
      <c r="Y1658" s="1" t="s">
        <v>7109</v>
      </c>
    </row>
    <row r="1659" spans="1:25" x14ac:dyDescent="0.3">
      <c r="A1659" s="1" t="s">
        <v>4807</v>
      </c>
      <c r="B1659" s="1" t="s">
        <v>4807</v>
      </c>
      <c r="C1659" s="1" t="s">
        <v>4806</v>
      </c>
      <c r="D1659" s="8">
        <f>(L1659/K1659*100)-100</f>
        <v>189.13510023903825</v>
      </c>
      <c r="E1659" s="1" t="s">
        <v>4805</v>
      </c>
      <c r="F1659" s="1" t="s">
        <v>22</v>
      </c>
      <c r="G1659" s="1" t="s">
        <v>23</v>
      </c>
      <c r="H1659" s="1">
        <v>114.626</v>
      </c>
      <c r="I1659" s="1">
        <v>331.42399999999998</v>
      </c>
      <c r="J1659" s="1">
        <v>1.5317400000000001</v>
      </c>
      <c r="K1659" s="1">
        <f>IF(H1659=0, 0.1, H1659)</f>
        <v>114.626</v>
      </c>
      <c r="L1659" s="1">
        <f>IF(I1659=0, 0.1, I1659)</f>
        <v>331.42399999999998</v>
      </c>
      <c r="M1659" s="2">
        <f>LOG(L1659/K1659, 10)</f>
        <v>0.46110081707643208</v>
      </c>
      <c r="N1659" s="2">
        <f>AVERAGE(K1659:L1659)</f>
        <v>223.02499999999998</v>
      </c>
      <c r="O1659" s="2">
        <f>LOG(N1659,10)</f>
        <v>2.3483535480414184</v>
      </c>
      <c r="P1659" s="2">
        <f>LOG(L1659/K1659, 2)</f>
        <v>1.5317437588217184</v>
      </c>
      <c r="Q1659" s="1">
        <v>0.78804399999999997</v>
      </c>
      <c r="R1659" s="1">
        <v>0.2223</v>
      </c>
      <c r="S1659" s="1">
        <f>-1*LOG10(R1659)</f>
        <v>0.65306053730100944</v>
      </c>
      <c r="T1659" s="1">
        <v>0.99990000000000001</v>
      </c>
      <c r="U1659" s="1" t="s">
        <v>1161</v>
      </c>
      <c r="V1659" s="1" t="s">
        <v>42</v>
      </c>
      <c r="W1659" s="1" t="s">
        <v>4804</v>
      </c>
      <c r="X1659" s="1" t="s">
        <v>25</v>
      </c>
      <c r="Y1659" s="1" t="s">
        <v>4803</v>
      </c>
    </row>
    <row r="1660" spans="1:25" x14ac:dyDescent="0.3">
      <c r="A1660" s="1" t="s">
        <v>6349</v>
      </c>
      <c r="B1660" s="1" t="s">
        <v>6349</v>
      </c>
      <c r="C1660" s="1" t="s">
        <v>6348</v>
      </c>
      <c r="D1660" s="8">
        <f>(L1660/K1660*100)-100</f>
        <v>-62.891796860597246</v>
      </c>
      <c r="E1660" s="1" t="s">
        <v>6347</v>
      </c>
      <c r="F1660" s="1" t="s">
        <v>22</v>
      </c>
      <c r="G1660" s="1" t="s">
        <v>23</v>
      </c>
      <c r="H1660" s="1">
        <v>59.667400000000001</v>
      </c>
      <c r="I1660" s="1">
        <v>22.141500000000001</v>
      </c>
      <c r="J1660" s="1">
        <v>-1.4301900000000001</v>
      </c>
      <c r="K1660" s="1">
        <f>IF(H1660=0, 0.1, H1660)</f>
        <v>59.667400000000001</v>
      </c>
      <c r="L1660" s="1">
        <f>IF(I1660=0, 0.1, I1660)</f>
        <v>22.141500000000001</v>
      </c>
      <c r="M1660" s="2">
        <f>LOG(L1660/K1660, 10)</f>
        <v>-0.43053007463357634</v>
      </c>
      <c r="N1660" s="2">
        <f>AVERAGE(K1660:L1660)</f>
        <v>40.904449999999997</v>
      </c>
      <c r="O1660" s="2">
        <f>LOG(N1660,10)</f>
        <v>1.611770557526075</v>
      </c>
      <c r="P1660" s="2">
        <f>LOG(L1660/K1660, 2)</f>
        <v>-1.4301899506192304</v>
      </c>
      <c r="Q1660" s="1">
        <v>-0.48066500000000001</v>
      </c>
      <c r="R1660" s="1">
        <v>0.37730000000000002</v>
      </c>
      <c r="S1660" s="1">
        <f>-1*LOG10(R1660)</f>
        <v>0.42331319479900442</v>
      </c>
      <c r="T1660" s="1">
        <v>0.99990000000000001</v>
      </c>
      <c r="U1660" s="1" t="s">
        <v>1161</v>
      </c>
      <c r="V1660" s="1" t="s">
        <v>24</v>
      </c>
      <c r="W1660" s="1" t="s">
        <v>6346</v>
      </c>
      <c r="X1660" s="1" t="s">
        <v>25</v>
      </c>
      <c r="Y1660" s="1" t="s">
        <v>6345</v>
      </c>
    </row>
    <row r="1661" spans="1:25" x14ac:dyDescent="0.3">
      <c r="A1661" s="1" t="s">
        <v>6457</v>
      </c>
      <c r="B1661" s="1" t="s">
        <v>6457</v>
      </c>
      <c r="C1661" s="1" t="s">
        <v>6456</v>
      </c>
      <c r="D1661" s="8">
        <f>(L1661/K1661*100)-100</f>
        <v>-8.1395122836114808</v>
      </c>
      <c r="E1661" s="1" t="s">
        <v>333</v>
      </c>
      <c r="F1661" s="1" t="s">
        <v>22</v>
      </c>
      <c r="G1661" s="1" t="s">
        <v>23</v>
      </c>
      <c r="H1661" s="1">
        <v>3087.04</v>
      </c>
      <c r="I1661" s="1">
        <v>2835.77</v>
      </c>
      <c r="J1661" s="1">
        <v>-0.12248100000000001</v>
      </c>
      <c r="K1661" s="1">
        <f>IF(H1661=0, 0.1, H1661)</f>
        <v>3087.04</v>
      </c>
      <c r="L1661" s="1">
        <f>IF(I1661=0, 0.1, I1661)</f>
        <v>2835.77</v>
      </c>
      <c r="M1661" s="2">
        <f>LOG(L1661/K1661, 10)</f>
        <v>-3.6871253105184645E-2</v>
      </c>
      <c r="N1661" s="2">
        <f>AVERAGE(K1661:L1661)</f>
        <v>2961.4049999999997</v>
      </c>
      <c r="O1661" s="2">
        <f>LOG(N1661,10)</f>
        <v>3.4714978053080312</v>
      </c>
      <c r="P1661" s="2">
        <f>LOG(L1661/K1661, 2)</f>
        <v>-0.12248365158381579</v>
      </c>
      <c r="Q1661" s="1">
        <v>-2.6276899999999999E-2</v>
      </c>
      <c r="R1661" s="1">
        <v>0.91085000000000005</v>
      </c>
      <c r="S1661" s="1">
        <f>-1*LOG10(R1661)</f>
        <v>4.0553137336558159E-2</v>
      </c>
      <c r="T1661" s="1">
        <v>0.99990000000000001</v>
      </c>
      <c r="U1661" s="1" t="s">
        <v>1161</v>
      </c>
      <c r="V1661" s="1" t="s">
        <v>24</v>
      </c>
      <c r="W1661" s="1" t="s">
        <v>6455</v>
      </c>
      <c r="X1661" s="1" t="s">
        <v>25</v>
      </c>
      <c r="Y1661" s="1" t="s">
        <v>6454</v>
      </c>
    </row>
    <row r="1662" spans="1:25" x14ac:dyDescent="0.3">
      <c r="A1662" s="1" t="s">
        <v>3044</v>
      </c>
      <c r="B1662" s="1" t="s">
        <v>3044</v>
      </c>
      <c r="C1662" s="1" t="s">
        <v>3043</v>
      </c>
      <c r="D1662" s="8">
        <f>(L1662/K1662*100)-100</f>
        <v>-29.011392504144979</v>
      </c>
      <c r="E1662" s="1" t="s">
        <v>3042</v>
      </c>
      <c r="F1662" s="1" t="s">
        <v>22</v>
      </c>
      <c r="G1662" s="1" t="s">
        <v>23</v>
      </c>
      <c r="H1662" s="1">
        <v>1405.31</v>
      </c>
      <c r="I1662" s="1">
        <v>997.61</v>
      </c>
      <c r="J1662" s="1">
        <v>-0.494338</v>
      </c>
      <c r="K1662" s="1">
        <f>IF(H1662=0, 0.1, H1662)</f>
        <v>1405.31</v>
      </c>
      <c r="L1662" s="1">
        <f>IF(I1662=0, 0.1, I1662)</f>
        <v>997.61</v>
      </c>
      <c r="M1662" s="2">
        <f>LOG(L1662/K1662, 10)</f>
        <v>-0.14881134281157779</v>
      </c>
      <c r="N1662" s="2">
        <f>AVERAGE(K1662:L1662)</f>
        <v>1201.46</v>
      </c>
      <c r="O1662" s="2">
        <f>LOG(N1662,10)</f>
        <v>3.0797093164895224</v>
      </c>
      <c r="P1662" s="2">
        <f>LOG(L1662/K1662, 2)</f>
        <v>-0.49434058052369484</v>
      </c>
      <c r="Q1662" s="1">
        <v>-0.36763499999999999</v>
      </c>
      <c r="R1662" s="1">
        <v>0.55735000000000001</v>
      </c>
      <c r="S1662" s="1">
        <f>-1*LOG10(R1662)</f>
        <v>0.25387199453567216</v>
      </c>
      <c r="T1662" s="1">
        <v>0.99990000000000001</v>
      </c>
      <c r="U1662" s="1" t="s">
        <v>1161</v>
      </c>
      <c r="V1662" s="1" t="s">
        <v>34</v>
      </c>
      <c r="W1662" s="1" t="s">
        <v>3041</v>
      </c>
      <c r="X1662" s="1" t="s">
        <v>27</v>
      </c>
      <c r="Y1662" s="1" t="s">
        <v>3040</v>
      </c>
    </row>
    <row r="1663" spans="1:25" x14ac:dyDescent="0.3">
      <c r="A1663" s="1" t="s">
        <v>3339</v>
      </c>
      <c r="B1663" s="1" t="s">
        <v>3339</v>
      </c>
      <c r="C1663" s="1" t="s">
        <v>3338</v>
      </c>
      <c r="D1663" s="8">
        <f>(L1663/K1663*100)-100</f>
        <v>145294</v>
      </c>
      <c r="E1663" s="1" t="s">
        <v>910</v>
      </c>
      <c r="F1663" s="1" t="s">
        <v>22</v>
      </c>
      <c r="G1663" s="1" t="s">
        <v>23</v>
      </c>
      <c r="H1663" s="1">
        <v>0</v>
      </c>
      <c r="I1663" s="1">
        <v>145.39400000000001</v>
      </c>
      <c r="K1663" s="1">
        <f>IF(H1663=0, 0.1, H1663)</f>
        <v>0.1</v>
      </c>
      <c r="L1663" s="1">
        <f>IF(I1663=0, 0.1, I1663)</f>
        <v>145.39400000000001</v>
      </c>
      <c r="M1663" s="2">
        <f>LOG(L1663/K1663, 10)</f>
        <v>3.1625464847853499</v>
      </c>
      <c r="N1663" s="2">
        <f>AVERAGE(K1663:L1663)</f>
        <v>72.747</v>
      </c>
      <c r="O1663" s="2">
        <f>LOG(N1663,10)</f>
        <v>1.8618150882378759</v>
      </c>
      <c r="P1663" s="2">
        <f>LOG(L1663/K1663, 2)</f>
        <v>10.505752019195723</v>
      </c>
      <c r="Q1663" s="1">
        <v>0</v>
      </c>
      <c r="R1663" s="1">
        <v>1</v>
      </c>
      <c r="S1663" s="1">
        <f>-1*LOG10(R1663)</f>
        <v>0</v>
      </c>
      <c r="T1663" s="1">
        <v>1</v>
      </c>
      <c r="U1663" s="1" t="s">
        <v>1161</v>
      </c>
      <c r="V1663" s="1" t="s">
        <v>45</v>
      </c>
      <c r="W1663" s="1" t="s">
        <v>3337</v>
      </c>
      <c r="X1663" s="1" t="s">
        <v>25</v>
      </c>
      <c r="Y1663" s="1" t="s">
        <v>3336</v>
      </c>
    </row>
    <row r="1664" spans="1:25" x14ac:dyDescent="0.3">
      <c r="A1664" s="1" t="s">
        <v>4161</v>
      </c>
      <c r="B1664" s="1" t="s">
        <v>4161</v>
      </c>
      <c r="C1664" s="1" t="s">
        <v>4160</v>
      </c>
      <c r="D1664" s="8">
        <f>(L1664/K1664*100)-100</f>
        <v>13.030752893815077</v>
      </c>
      <c r="E1664" s="1" t="s">
        <v>269</v>
      </c>
      <c r="F1664" s="1" t="s">
        <v>22</v>
      </c>
      <c r="G1664" s="1" t="s">
        <v>23</v>
      </c>
      <c r="H1664" s="1">
        <v>1892.83</v>
      </c>
      <c r="I1664" s="1">
        <v>2139.48</v>
      </c>
      <c r="J1664" s="1">
        <v>0.17671400000000001</v>
      </c>
      <c r="K1664" s="1">
        <f>IF(H1664=0, 0.1, H1664)</f>
        <v>1892.83</v>
      </c>
      <c r="L1664" s="1">
        <f>IF(I1664=0, 0.1, I1664)</f>
        <v>2139.48</v>
      </c>
      <c r="M1664" s="2">
        <f>LOG(L1664/K1664, 10)</f>
        <v>5.3196620430563994E-2</v>
      </c>
      <c r="N1664" s="2">
        <f>AVERAGE(K1664:L1664)</f>
        <v>2016.155</v>
      </c>
      <c r="O1664" s="2">
        <f>LOG(N1664,10)</f>
        <v>3.3045239171867062</v>
      </c>
      <c r="P1664" s="2">
        <f>LOG(L1664/K1664, 2)</f>
        <v>0.17671534796134961</v>
      </c>
      <c r="Q1664" s="1">
        <v>1.69412E-2</v>
      </c>
      <c r="R1664" s="1">
        <v>0.90734999999999999</v>
      </c>
      <c r="S1664" s="1">
        <f>-1*LOG10(R1664)</f>
        <v>4.2225156436968017E-2</v>
      </c>
      <c r="T1664" s="1">
        <v>0.99990000000000001</v>
      </c>
      <c r="U1664" s="1" t="s">
        <v>1161</v>
      </c>
      <c r="V1664" s="1" t="s">
        <v>44</v>
      </c>
      <c r="W1664" s="1" t="s">
        <v>4159</v>
      </c>
      <c r="X1664" s="1" t="s">
        <v>25</v>
      </c>
      <c r="Y1664" s="1" t="s">
        <v>4158</v>
      </c>
    </row>
    <row r="1665" spans="1:25" x14ac:dyDescent="0.3">
      <c r="A1665" s="1" t="s">
        <v>2199</v>
      </c>
      <c r="B1665" s="1" t="s">
        <v>2199</v>
      </c>
      <c r="C1665" s="1" t="s">
        <v>2198</v>
      </c>
      <c r="D1665" s="8">
        <f>(L1665/K1665*100)-100</f>
        <v>-91.844482116555042</v>
      </c>
      <c r="E1665" s="1" t="s">
        <v>697</v>
      </c>
      <c r="F1665" s="1" t="s">
        <v>22</v>
      </c>
      <c r="G1665" s="1" t="s">
        <v>23</v>
      </c>
      <c r="H1665" s="1">
        <v>215.898</v>
      </c>
      <c r="I1665" s="1">
        <v>17.607600000000001</v>
      </c>
      <c r="J1665" s="1">
        <v>-3.6160800000000002</v>
      </c>
      <c r="K1665" s="1">
        <f>IF(H1665=0, 0.1, H1665)</f>
        <v>215.898</v>
      </c>
      <c r="L1665" s="1">
        <f>IF(I1665=0, 0.1, I1665)</f>
        <v>17.607600000000001</v>
      </c>
      <c r="M1665" s="2">
        <f>LOG(L1665/K1665, 10)</f>
        <v>-1.0885484556192739</v>
      </c>
      <c r="N1665" s="2">
        <f>AVERAGE(K1665:L1665)</f>
        <v>116.75279999999999</v>
      </c>
      <c r="O1665" s="2">
        <f>LOG(N1665,10)</f>
        <v>2.0672673047410846</v>
      </c>
      <c r="P1665" s="2">
        <f>LOG(L1665/K1665, 2)</f>
        <v>-3.6160796973679159</v>
      </c>
      <c r="Q1665" s="1">
        <v>-0.47946299999999997</v>
      </c>
      <c r="R1665" s="1">
        <v>0.33789999999999998</v>
      </c>
      <c r="S1665" s="1">
        <f>-1*LOG10(R1665)</f>
        <v>0.47121180822510372</v>
      </c>
      <c r="T1665" s="1">
        <v>0.99990000000000001</v>
      </c>
      <c r="U1665" s="1" t="s">
        <v>1161</v>
      </c>
      <c r="V1665" s="1" t="s">
        <v>49</v>
      </c>
      <c r="W1665" s="1" t="s">
        <v>2197</v>
      </c>
      <c r="X1665" s="1" t="s">
        <v>27</v>
      </c>
      <c r="Y1665" s="1" t="s">
        <v>2196</v>
      </c>
    </row>
    <row r="1666" spans="1:25" x14ac:dyDescent="0.3">
      <c r="A1666" s="1" t="s">
        <v>6218</v>
      </c>
      <c r="B1666" s="1" t="s">
        <v>6218</v>
      </c>
      <c r="C1666" s="1" t="s">
        <v>6217</v>
      </c>
      <c r="D1666" s="8">
        <f>(L1666/K1666*100)-100</f>
        <v>52.374738836979901</v>
      </c>
      <c r="E1666" s="1" t="s">
        <v>447</v>
      </c>
      <c r="F1666" s="1" t="s">
        <v>22</v>
      </c>
      <c r="G1666" s="1" t="s">
        <v>23</v>
      </c>
      <c r="H1666" s="1">
        <v>128.751</v>
      </c>
      <c r="I1666" s="1">
        <v>196.184</v>
      </c>
      <c r="J1666" s="1">
        <v>0.60761699999999996</v>
      </c>
      <c r="K1666" s="1">
        <f>IF(H1666=0, 0.1, H1666)</f>
        <v>128.751</v>
      </c>
      <c r="L1666" s="1">
        <f>IF(I1666=0, 0.1, I1666)</f>
        <v>196.184</v>
      </c>
      <c r="M1666" s="2">
        <f>LOG(L1666/K1666, 10)</f>
        <v>0.18291297426708994</v>
      </c>
      <c r="N1666" s="2">
        <f>AVERAGE(K1666:L1666)</f>
        <v>162.4675</v>
      </c>
      <c r="O1666" s="2">
        <f>LOG(N1666,10)</f>
        <v>2.2107664977314645</v>
      </c>
      <c r="P1666" s="2">
        <f>LOG(L1666/K1666, 2)</f>
        <v>0.60762374813725528</v>
      </c>
      <c r="Q1666" s="1">
        <v>1.5628099999999999E-2</v>
      </c>
      <c r="R1666" s="1">
        <v>0.75954999999999995</v>
      </c>
      <c r="S1666" s="1">
        <f>-1*LOG10(R1666)</f>
        <v>0.1194436319271249</v>
      </c>
      <c r="T1666" s="1">
        <v>0.99990000000000001</v>
      </c>
      <c r="U1666" s="1" t="s">
        <v>1161</v>
      </c>
      <c r="V1666" s="1" t="s">
        <v>54</v>
      </c>
      <c r="W1666" s="1" t="s">
        <v>6216</v>
      </c>
      <c r="X1666" s="1" t="s">
        <v>25</v>
      </c>
      <c r="Y1666" s="1" t="s">
        <v>6215</v>
      </c>
    </row>
    <row r="1667" spans="1:25" x14ac:dyDescent="0.3">
      <c r="A1667" s="1" t="s">
        <v>9095</v>
      </c>
      <c r="B1667" s="1" t="s">
        <v>9095</v>
      </c>
      <c r="C1667" s="1" t="s">
        <v>9094</v>
      </c>
      <c r="D1667" s="8">
        <f>(L1667/K1667*100)-100</f>
        <v>108.81629757422826</v>
      </c>
      <c r="E1667" s="1" t="s">
        <v>192</v>
      </c>
      <c r="F1667" s="1" t="s">
        <v>22</v>
      </c>
      <c r="G1667" s="1" t="s">
        <v>23</v>
      </c>
      <c r="H1667" s="1">
        <v>124.04300000000001</v>
      </c>
      <c r="I1667" s="1">
        <v>259.02199999999999</v>
      </c>
      <c r="J1667" s="1">
        <v>1.06223</v>
      </c>
      <c r="K1667" s="1">
        <f>IF(H1667=0, 0.1, H1667)</f>
        <v>124.04300000000001</v>
      </c>
      <c r="L1667" s="1">
        <f>IF(I1667=0, 0.1, I1667)</f>
        <v>259.02199999999999</v>
      </c>
      <c r="M1667" s="2">
        <f>LOG(L1667/K1667, 10)</f>
        <v>0.31976439121882994</v>
      </c>
      <c r="N1667" s="2">
        <f>AVERAGE(K1667:L1667)</f>
        <v>191.5325</v>
      </c>
      <c r="O1667" s="2">
        <f>LOG(N1667,10)</f>
        <v>2.2822424773808074</v>
      </c>
      <c r="P1667" s="2">
        <f>LOG(L1667/K1667, 2)</f>
        <v>1.0622343149343851</v>
      </c>
      <c r="Q1667" s="1">
        <v>5.2110799999999999E-2</v>
      </c>
      <c r="R1667" s="1">
        <v>0.61204999999999998</v>
      </c>
      <c r="S1667" s="1">
        <f>-1*LOG10(R1667)</f>
        <v>0.21321309772845173</v>
      </c>
      <c r="T1667" s="1">
        <v>0.99990000000000001</v>
      </c>
      <c r="U1667" s="1" t="s">
        <v>1161</v>
      </c>
      <c r="V1667" s="1" t="s">
        <v>33</v>
      </c>
      <c r="W1667" s="1" t="s">
        <v>9093</v>
      </c>
      <c r="X1667" s="1" t="s">
        <v>27</v>
      </c>
      <c r="Y1667" s="1" t="s">
        <v>9092</v>
      </c>
    </row>
    <row r="1668" spans="1:25" x14ac:dyDescent="0.3">
      <c r="A1668" s="1" t="s">
        <v>6232</v>
      </c>
      <c r="B1668" s="1" t="s">
        <v>6232</v>
      </c>
      <c r="C1668" s="1" t="s">
        <v>6231</v>
      </c>
      <c r="D1668" s="8">
        <f>(L1668/K1668*100)-100</f>
        <v>417.30460265984357</v>
      </c>
      <c r="E1668" s="1" t="s">
        <v>1011</v>
      </c>
      <c r="F1668" s="1" t="s">
        <v>22</v>
      </c>
      <c r="G1668" s="1" t="s">
        <v>23</v>
      </c>
      <c r="H1668" s="1">
        <v>537.77599999999995</v>
      </c>
      <c r="I1668" s="1">
        <v>2781.94</v>
      </c>
      <c r="J1668" s="1">
        <v>2.3710100000000001</v>
      </c>
      <c r="K1668" s="1">
        <f>IF(H1668=0, 0.1, H1668)</f>
        <v>537.77599999999995</v>
      </c>
      <c r="L1668" s="1">
        <f>IF(I1668=0, 0.1, I1668)</f>
        <v>2781.94</v>
      </c>
      <c r="M1668" s="2">
        <f>LOG(L1668/K1668, 10)</f>
        <v>0.7137463425128513</v>
      </c>
      <c r="N1668" s="2">
        <f>AVERAGE(K1668:L1668)</f>
        <v>1659.8579999999999</v>
      </c>
      <c r="O1668" s="2">
        <f>LOG(N1668,10)</f>
        <v>3.2200709359591717</v>
      </c>
      <c r="P1668" s="2">
        <f>LOG(L1668/K1668, 2)</f>
        <v>2.371014027816539</v>
      </c>
      <c r="Q1668" s="1">
        <v>0.65528799999999998</v>
      </c>
      <c r="R1668" s="1">
        <v>0.42745</v>
      </c>
      <c r="S1668" s="1">
        <f>-1*LOG10(R1668)</f>
        <v>0.36911467858273511</v>
      </c>
      <c r="T1668" s="1">
        <v>0.99990000000000001</v>
      </c>
      <c r="U1668" s="1" t="s">
        <v>1161</v>
      </c>
      <c r="V1668" s="1" t="s">
        <v>54</v>
      </c>
      <c r="W1668" s="1" t="s">
        <v>6230</v>
      </c>
      <c r="X1668" s="1" t="s">
        <v>25</v>
      </c>
      <c r="Y1668" s="1" t="s">
        <v>6229</v>
      </c>
    </row>
    <row r="1669" spans="1:25" x14ac:dyDescent="0.3">
      <c r="A1669" s="1" t="s">
        <v>6525</v>
      </c>
      <c r="B1669" s="1" t="s">
        <v>6525</v>
      </c>
      <c r="C1669" s="1" t="s">
        <v>6524</v>
      </c>
      <c r="D1669" s="8">
        <f>(L1669/K1669*100)-100</f>
        <v>-1.7530895407741554</v>
      </c>
      <c r="E1669" s="1" t="s">
        <v>529</v>
      </c>
      <c r="F1669" s="1" t="s">
        <v>22</v>
      </c>
      <c r="G1669" s="1" t="s">
        <v>23</v>
      </c>
      <c r="H1669" s="1">
        <v>1028.47</v>
      </c>
      <c r="I1669" s="1">
        <v>1010.44</v>
      </c>
      <c r="J1669" s="1">
        <v>-2.5522300000000001E-2</v>
      </c>
      <c r="K1669" s="1">
        <f>IF(H1669=0, 0.1, H1669)</f>
        <v>1028.47</v>
      </c>
      <c r="L1669" s="1">
        <f>IF(I1669=0, 0.1, I1669)</f>
        <v>1010.44</v>
      </c>
      <c r="M1669" s="2">
        <f>LOG(L1669/K1669, 10)</f>
        <v>-7.6810978645635245E-3</v>
      </c>
      <c r="N1669" s="2">
        <f>AVERAGE(K1669:L1669)</f>
        <v>1019.455</v>
      </c>
      <c r="O1669" s="2">
        <f>LOG(N1669,10)</f>
        <v>3.0083680602436234</v>
      </c>
      <c r="P1669" s="2">
        <f>LOG(L1669/K1669, 2)</f>
        <v>-2.5516054795872899E-2</v>
      </c>
      <c r="Q1669" s="1">
        <v>-8.2754899999999999E-3</v>
      </c>
      <c r="R1669" s="1">
        <v>0.95284999999999997</v>
      </c>
      <c r="S1669" s="1">
        <f>-1*LOG10(R1669)</f>
        <v>2.0975461690734127E-2</v>
      </c>
      <c r="T1669" s="1">
        <v>0.99990000000000001</v>
      </c>
      <c r="U1669" s="1" t="s">
        <v>1161</v>
      </c>
      <c r="V1669" s="1" t="s">
        <v>24</v>
      </c>
      <c r="W1669" s="1" t="s">
        <v>6523</v>
      </c>
      <c r="X1669" s="1" t="s">
        <v>27</v>
      </c>
      <c r="Y1669" s="1" t="s">
        <v>6522</v>
      </c>
    </row>
    <row r="1670" spans="1:25" x14ac:dyDescent="0.3">
      <c r="A1670" s="1" t="s">
        <v>5257</v>
      </c>
      <c r="B1670" s="1" t="s">
        <v>5257</v>
      </c>
      <c r="C1670" s="1" t="s">
        <v>5256</v>
      </c>
      <c r="D1670" s="8">
        <f>(L1670/K1670*100)-100</f>
        <v>46574.1</v>
      </c>
      <c r="E1670" s="1" t="s">
        <v>5255</v>
      </c>
      <c r="F1670" s="1" t="s">
        <v>22</v>
      </c>
      <c r="G1670" s="1" t="s">
        <v>23</v>
      </c>
      <c r="H1670" s="1">
        <v>0</v>
      </c>
      <c r="I1670" s="1">
        <v>46.674100000000003</v>
      </c>
      <c r="K1670" s="1">
        <f>IF(H1670=0, 0.1, H1670)</f>
        <v>0.1</v>
      </c>
      <c r="L1670" s="1">
        <f>IF(I1670=0, 0.1, I1670)</f>
        <v>46.674100000000003</v>
      </c>
      <c r="M1670" s="2">
        <f>LOG(L1670/K1670, 10)</f>
        <v>2.669075952356474</v>
      </c>
      <c r="N1670" s="2">
        <f>AVERAGE(K1670:L1670)</f>
        <v>23.387050000000002</v>
      </c>
      <c r="O1670" s="2">
        <f>LOG(N1670,10)</f>
        <v>1.3689754441468884</v>
      </c>
      <c r="P1670" s="2">
        <f>LOG(L1670/K1670, 2)</f>
        <v>8.8664783935212146</v>
      </c>
      <c r="Q1670" s="1">
        <v>0</v>
      </c>
      <c r="R1670" s="1">
        <v>1</v>
      </c>
      <c r="S1670" s="1">
        <f>-1*LOG10(R1670)</f>
        <v>0</v>
      </c>
      <c r="T1670" s="1">
        <v>1</v>
      </c>
      <c r="U1670" s="1" t="s">
        <v>1161</v>
      </c>
      <c r="V1670" s="1" t="s">
        <v>42</v>
      </c>
      <c r="W1670" s="1" t="s">
        <v>5254</v>
      </c>
      <c r="X1670" s="1" t="s">
        <v>27</v>
      </c>
      <c r="Y1670" s="1" t="s">
        <v>5253</v>
      </c>
    </row>
    <row r="1671" spans="1:25" x14ac:dyDescent="0.3">
      <c r="A1671" s="1" t="s">
        <v>3739</v>
      </c>
      <c r="B1671" s="1" t="s">
        <v>3739</v>
      </c>
      <c r="C1671" s="1" t="s">
        <v>3738</v>
      </c>
      <c r="D1671" s="8">
        <f>(L1671/K1671*100)-100</f>
        <v>-73.887372114278975</v>
      </c>
      <c r="E1671" s="1" t="s">
        <v>882</v>
      </c>
      <c r="F1671" s="1" t="s">
        <v>22</v>
      </c>
      <c r="G1671" s="1" t="s">
        <v>23</v>
      </c>
      <c r="H1671" s="1">
        <v>169.58500000000001</v>
      </c>
      <c r="I1671" s="1">
        <v>44.283099999999997</v>
      </c>
      <c r="J1671" s="1">
        <v>-1.9371799999999999</v>
      </c>
      <c r="K1671" s="1">
        <f>IF(H1671=0, 0.1, H1671)</f>
        <v>169.58500000000001</v>
      </c>
      <c r="L1671" s="1">
        <f>IF(I1671=0, 0.1, I1671)</f>
        <v>44.283099999999997</v>
      </c>
      <c r="M1671" s="2">
        <f>LOG(L1671/K1671, 10)</f>
        <v>-0.58314942006373827</v>
      </c>
      <c r="N1671" s="2">
        <f>AVERAGE(K1671:L1671)</f>
        <v>106.93405</v>
      </c>
      <c r="O1671" s="2">
        <f>LOG(N1671,10)</f>
        <v>2.0291160155221615</v>
      </c>
      <c r="P1671" s="2">
        <f>LOG(L1671/K1671, 2)</f>
        <v>-1.9371804420270047</v>
      </c>
      <c r="Q1671" s="1">
        <v>-0.42360300000000001</v>
      </c>
      <c r="R1671" s="1">
        <v>0.47434999999999999</v>
      </c>
      <c r="S1671" s="1">
        <f>-1*LOG10(R1671)</f>
        <v>0.32390109508329901</v>
      </c>
      <c r="T1671" s="1">
        <v>0.99990000000000001</v>
      </c>
      <c r="U1671" s="1" t="s">
        <v>1161</v>
      </c>
      <c r="V1671" s="1" t="s">
        <v>32</v>
      </c>
      <c r="W1671" s="1" t="s">
        <v>3737</v>
      </c>
      <c r="X1671" s="1" t="s">
        <v>25</v>
      </c>
      <c r="Y1671" s="1" t="s">
        <v>3736</v>
      </c>
    </row>
    <row r="1672" spans="1:25" x14ac:dyDescent="0.3">
      <c r="A1672" s="1" t="s">
        <v>1964</v>
      </c>
      <c r="B1672" s="1" t="s">
        <v>1964</v>
      </c>
      <c r="C1672" s="1" t="s">
        <v>1963</v>
      </c>
      <c r="D1672" s="8">
        <f>(L1672/K1672*100)-100</f>
        <v>-19.092578552775663</v>
      </c>
      <c r="E1672" s="1" t="s">
        <v>257</v>
      </c>
      <c r="F1672" s="1" t="s">
        <v>22</v>
      </c>
      <c r="G1672" s="1" t="s">
        <v>23</v>
      </c>
      <c r="H1672" s="1">
        <v>1187.0999999999999</v>
      </c>
      <c r="I1672" s="1">
        <v>960.452</v>
      </c>
      <c r="J1672" s="1">
        <v>-0.30565399999999998</v>
      </c>
      <c r="K1672" s="1">
        <f>IF(H1672=0, 0.1, H1672)</f>
        <v>1187.0999999999999</v>
      </c>
      <c r="L1672" s="1">
        <f>IF(I1672=0, 0.1, I1672)</f>
        <v>960.452</v>
      </c>
      <c r="M1672" s="2">
        <f>LOG(L1672/K1672, 10)</f>
        <v>-9.2011639750529242E-2</v>
      </c>
      <c r="N1672" s="2">
        <f>AVERAGE(K1672:L1672)</f>
        <v>1073.7759999999998</v>
      </c>
      <c r="O1672" s="2">
        <f>LOG(N1672,10)</f>
        <v>3.030913692806537</v>
      </c>
      <c r="P1672" s="2">
        <f>LOG(L1672/K1672, 2)</f>
        <v>-0.30565605114393796</v>
      </c>
      <c r="Q1672" s="1">
        <v>-9.6460599999999994E-2</v>
      </c>
      <c r="R1672" s="1">
        <v>0.89510000000000001</v>
      </c>
      <c r="S1672" s="1">
        <f>-1*LOG10(R1672)</f>
        <v>4.8128442871635646E-2</v>
      </c>
      <c r="T1672" s="1">
        <v>0.99990000000000001</v>
      </c>
      <c r="U1672" s="1" t="s">
        <v>1161</v>
      </c>
      <c r="V1672" s="1" t="s">
        <v>49</v>
      </c>
      <c r="W1672" s="1" t="s">
        <v>1962</v>
      </c>
      <c r="X1672" s="1" t="s">
        <v>25</v>
      </c>
      <c r="Y1672" s="1" t="s">
        <v>1961</v>
      </c>
    </row>
    <row r="1673" spans="1:25" x14ac:dyDescent="0.3">
      <c r="A1673" s="1" t="s">
        <v>2165</v>
      </c>
      <c r="B1673" s="1" t="s">
        <v>2165</v>
      </c>
      <c r="C1673" s="1" t="s">
        <v>2164</v>
      </c>
      <c r="D1673" s="8">
        <f>(L1673/K1673*100)-100</f>
        <v>0.90626971710223359</v>
      </c>
      <c r="E1673" s="1" t="s">
        <v>257</v>
      </c>
      <c r="F1673" s="1" t="s">
        <v>22</v>
      </c>
      <c r="G1673" s="1" t="s">
        <v>23</v>
      </c>
      <c r="H1673" s="1">
        <v>505.589</v>
      </c>
      <c r="I1673" s="1">
        <v>510.17099999999999</v>
      </c>
      <c r="J1673" s="1">
        <v>1.30163E-2</v>
      </c>
      <c r="K1673" s="1">
        <f>IF(H1673=0, 0.1, H1673)</f>
        <v>505.589</v>
      </c>
      <c r="L1673" s="1">
        <f>IF(I1673=0, 0.1, I1673)</f>
        <v>510.17099999999999</v>
      </c>
      <c r="M1673" s="2">
        <f>LOG(L1673/K1673, 10)</f>
        <v>3.9181515584794605E-3</v>
      </c>
      <c r="N1673" s="2">
        <f>AVERAGE(K1673:L1673)</f>
        <v>507.88</v>
      </c>
      <c r="O1673" s="2">
        <f>LOG(N1673,10)</f>
        <v>2.7057611109174764</v>
      </c>
      <c r="P1673" s="2">
        <f>LOG(L1673/K1673, 2)</f>
        <v>1.3015817742139627E-2</v>
      </c>
      <c r="Q1673" s="1">
        <v>3.00155E-3</v>
      </c>
      <c r="R1673" s="1">
        <v>0.97929999999999995</v>
      </c>
      <c r="S1673" s="1">
        <f>-1*LOG10(R1673)</f>
        <v>9.0842454939155642E-3</v>
      </c>
      <c r="T1673" s="1">
        <v>0.99990000000000001</v>
      </c>
      <c r="U1673" s="1" t="s">
        <v>1161</v>
      </c>
      <c r="V1673" s="1" t="s">
        <v>49</v>
      </c>
      <c r="W1673" s="1" t="s">
        <v>2163</v>
      </c>
      <c r="X1673" s="1" t="s">
        <v>27</v>
      </c>
      <c r="Y1673" s="1" t="s">
        <v>2162</v>
      </c>
    </row>
    <row r="1674" spans="1:25" x14ac:dyDescent="0.3">
      <c r="A1674" s="1" t="s">
        <v>3091</v>
      </c>
      <c r="B1674" s="1" t="s">
        <v>3091</v>
      </c>
      <c r="C1674" s="1" t="s">
        <v>3090</v>
      </c>
      <c r="D1674" s="8">
        <f>(L1674/K1674*100)-100</f>
        <v>57.05375193784397</v>
      </c>
      <c r="E1674" s="1" t="s">
        <v>522</v>
      </c>
      <c r="F1674" s="1" t="s">
        <v>22</v>
      </c>
      <c r="G1674" s="1" t="s">
        <v>23</v>
      </c>
      <c r="H1674" s="1">
        <v>220.60599999999999</v>
      </c>
      <c r="I1674" s="1">
        <v>346.47</v>
      </c>
      <c r="J1674" s="1">
        <v>0.65125299999999997</v>
      </c>
      <c r="K1674" s="1">
        <f>IF(H1674=0, 0.1, H1674)</f>
        <v>220.60599999999999</v>
      </c>
      <c r="L1674" s="1">
        <f>IF(I1674=0, 0.1, I1674)</f>
        <v>346.47</v>
      </c>
      <c r="M1674" s="2">
        <f>LOG(L1674/K1674, 10)</f>
        <v>0.19604831594266484</v>
      </c>
      <c r="N1674" s="2">
        <f>AVERAGE(K1674:L1674)</f>
        <v>283.53800000000001</v>
      </c>
      <c r="O1674" s="2">
        <f>LOG(N1674,10)</f>
        <v>2.452611271639427</v>
      </c>
      <c r="P1674" s="2">
        <f>LOG(L1674/K1674, 2)</f>
        <v>0.65125840868529239</v>
      </c>
      <c r="Q1674" s="1">
        <v>5.52326E-2</v>
      </c>
      <c r="R1674" s="1">
        <v>0.79359999999999997</v>
      </c>
      <c r="S1674" s="1">
        <f>-1*LOG10(R1674)</f>
        <v>0.10039834085387778</v>
      </c>
      <c r="T1674" s="1">
        <v>0.99990000000000001</v>
      </c>
      <c r="U1674" s="1" t="s">
        <v>1161</v>
      </c>
      <c r="V1674" s="1" t="s">
        <v>34</v>
      </c>
      <c r="W1674" s="1" t="s">
        <v>3089</v>
      </c>
      <c r="X1674" s="1" t="s">
        <v>27</v>
      </c>
      <c r="Y1674" s="1" t="s">
        <v>3088</v>
      </c>
    </row>
    <row r="1675" spans="1:25" x14ac:dyDescent="0.3">
      <c r="A1675" s="1" t="s">
        <v>5243</v>
      </c>
      <c r="B1675" s="1" t="s">
        <v>5243</v>
      </c>
      <c r="C1675" s="1" t="s">
        <v>5242</v>
      </c>
      <c r="D1675" s="8">
        <f>(L1675/K1675*100)-100</f>
        <v>5.5348124275355275</v>
      </c>
      <c r="E1675" s="1" t="s">
        <v>546</v>
      </c>
      <c r="F1675" s="1" t="s">
        <v>22</v>
      </c>
      <c r="G1675" s="1" t="s">
        <v>23</v>
      </c>
      <c r="H1675" s="1">
        <v>6106.44</v>
      </c>
      <c r="I1675" s="1">
        <v>6444.42</v>
      </c>
      <c r="J1675" s="1">
        <v>7.7716999999999994E-2</v>
      </c>
      <c r="K1675" s="1">
        <f>IF(H1675=0, 0.1, H1675)</f>
        <v>6106.44</v>
      </c>
      <c r="L1675" s="1">
        <f>IF(I1675=0, 0.1, I1675)</f>
        <v>6444.42</v>
      </c>
      <c r="M1675" s="2">
        <f>LOG(L1675/K1675, 10)</f>
        <v>2.3395742584458434E-2</v>
      </c>
      <c r="N1675" s="2">
        <f>AVERAGE(K1675:L1675)</f>
        <v>6275.43</v>
      </c>
      <c r="O1675" s="2">
        <f>LOG(N1675,10)</f>
        <v>3.7976434895521223</v>
      </c>
      <c r="P1675" s="2">
        <f>LOG(L1675/K1675, 2)</f>
        <v>7.7718974592065157E-2</v>
      </c>
      <c r="Q1675" s="1">
        <v>1.27069E-2</v>
      </c>
      <c r="R1675" s="1">
        <v>0.9657</v>
      </c>
      <c r="S1675" s="1">
        <f>-1*LOG10(R1675)</f>
        <v>1.5157768594724039E-2</v>
      </c>
      <c r="T1675" s="1">
        <v>0.99990000000000001</v>
      </c>
      <c r="U1675" s="1" t="s">
        <v>1161</v>
      </c>
      <c r="V1675" s="1" t="s">
        <v>42</v>
      </c>
      <c r="W1675" s="1" t="s">
        <v>5241</v>
      </c>
      <c r="X1675" s="1" t="s">
        <v>27</v>
      </c>
      <c r="Y1675" s="1" t="s">
        <v>5240</v>
      </c>
    </row>
    <row r="1676" spans="1:25" x14ac:dyDescent="0.3">
      <c r="A1676" s="1" t="s">
        <v>1878</v>
      </c>
      <c r="B1676" s="1" t="s">
        <v>1878</v>
      </c>
      <c r="C1676" s="1" t="s">
        <v>1877</v>
      </c>
      <c r="D1676" s="8">
        <f>(L1676/K1676*100)-100</f>
        <v>23237.1</v>
      </c>
      <c r="E1676" s="1" t="s">
        <v>458</v>
      </c>
      <c r="F1676" s="1" t="s">
        <v>22</v>
      </c>
      <c r="G1676" s="1" t="s">
        <v>23</v>
      </c>
      <c r="H1676" s="1">
        <v>0</v>
      </c>
      <c r="I1676" s="1">
        <v>23.3371</v>
      </c>
      <c r="K1676" s="1">
        <f>IF(H1676=0, 0.1, H1676)</f>
        <v>0.1</v>
      </c>
      <c r="L1676" s="1">
        <f>IF(I1676=0, 0.1, I1676)</f>
        <v>23.3371</v>
      </c>
      <c r="M1676" s="2">
        <f>LOG(L1676/K1676, 10)</f>
        <v>2.3680468871743163</v>
      </c>
      <c r="N1676" s="2">
        <f>AVERAGE(K1676:L1676)</f>
        <v>11.71855</v>
      </c>
      <c r="O1676" s="2">
        <f>LOG(N1676,10)</f>
        <v>1.0688738773854054</v>
      </c>
      <c r="P1676" s="2">
        <f>LOG(L1676/K1676, 2)</f>
        <v>7.8664814845149253</v>
      </c>
      <c r="Q1676" s="1">
        <v>0</v>
      </c>
      <c r="R1676" s="1">
        <v>1</v>
      </c>
      <c r="S1676" s="1">
        <f>-1*LOG10(R1676)</f>
        <v>0</v>
      </c>
      <c r="T1676" s="1">
        <v>1</v>
      </c>
      <c r="U1676" s="1" t="s">
        <v>1161</v>
      </c>
      <c r="V1676" s="1" t="s">
        <v>37</v>
      </c>
      <c r="W1676" s="1" t="s">
        <v>1876</v>
      </c>
      <c r="X1676" s="1" t="s">
        <v>27</v>
      </c>
      <c r="Y1676" s="1" t="s">
        <v>1875</v>
      </c>
    </row>
    <row r="1677" spans="1:25" x14ac:dyDescent="0.3">
      <c r="A1677" s="1" t="s">
        <v>4928</v>
      </c>
      <c r="B1677" s="1" t="s">
        <v>4928</v>
      </c>
      <c r="C1677" s="1" t="s">
        <v>4927</v>
      </c>
      <c r="D1677" s="8">
        <f>(L1677/K1677*100)-100</f>
        <v>80.20940179830157</v>
      </c>
      <c r="E1677" s="1" t="s">
        <v>370</v>
      </c>
      <c r="F1677" s="1" t="s">
        <v>22</v>
      </c>
      <c r="G1677" s="1" t="s">
        <v>23</v>
      </c>
      <c r="H1677" s="1">
        <v>624.923</v>
      </c>
      <c r="I1677" s="1">
        <v>1126.17</v>
      </c>
      <c r="J1677" s="1">
        <v>0.84967800000000004</v>
      </c>
      <c r="K1677" s="1">
        <f>IF(H1677=0, 0.1, H1677)</f>
        <v>624.923</v>
      </c>
      <c r="L1677" s="1">
        <f>IF(I1677=0, 0.1, I1677)</f>
        <v>1126.17</v>
      </c>
      <c r="M1677" s="2">
        <f>LOG(L1677/K1677, 10)</f>
        <v>0.25577744503709759</v>
      </c>
      <c r="N1677" s="2">
        <f>AVERAGE(K1677:L1677)</f>
        <v>875.54650000000004</v>
      </c>
      <c r="O1677" s="2">
        <f>LOG(N1677,10)</f>
        <v>2.9422792162756979</v>
      </c>
      <c r="P1677" s="2">
        <f>LOG(L1677/K1677, 2)</f>
        <v>0.84967428070724282</v>
      </c>
      <c r="Q1677" s="1">
        <v>0.126994</v>
      </c>
      <c r="R1677" s="1">
        <v>0.68049999999999999</v>
      </c>
      <c r="S1677" s="1">
        <f>-1*LOG10(R1677)</f>
        <v>0.16717187046064652</v>
      </c>
      <c r="T1677" s="1">
        <v>0.99990000000000001</v>
      </c>
      <c r="U1677" s="1" t="s">
        <v>1161</v>
      </c>
      <c r="V1677" s="1" t="s">
        <v>42</v>
      </c>
      <c r="W1677" s="1" t="s">
        <v>4926</v>
      </c>
      <c r="X1677" s="1" t="s">
        <v>25</v>
      </c>
      <c r="Y1677" s="1" t="s">
        <v>4925</v>
      </c>
    </row>
    <row r="1678" spans="1:25" x14ac:dyDescent="0.3">
      <c r="A1678" s="1" t="s">
        <v>7720</v>
      </c>
      <c r="B1678" s="1" t="s">
        <v>7720</v>
      </c>
      <c r="C1678" s="1" t="s">
        <v>7719</v>
      </c>
      <c r="D1678" s="8">
        <f>(L1678/K1678*100)-100</f>
        <v>-99.63609235975909</v>
      </c>
      <c r="E1678" s="1" t="s">
        <v>379</v>
      </c>
      <c r="F1678" s="1" t="s">
        <v>22</v>
      </c>
      <c r="G1678" s="1" t="s">
        <v>23</v>
      </c>
      <c r="H1678" s="1">
        <v>27.479500000000002</v>
      </c>
      <c r="I1678" s="1">
        <v>0</v>
      </c>
      <c r="K1678" s="1">
        <f>IF(H1678=0, 0.1, H1678)</f>
        <v>27.479500000000002</v>
      </c>
      <c r="L1678" s="1">
        <f>IF(I1678=0, 0.1, I1678)</f>
        <v>0.1</v>
      </c>
      <c r="M1678" s="2">
        <f>LOG(L1678/K1678, 10)</f>
        <v>-2.4390088263053991</v>
      </c>
      <c r="N1678" s="2">
        <f>AVERAGE(K1678:L1678)</f>
        <v>13.789750000000002</v>
      </c>
      <c r="O1678" s="2">
        <f>LOG(N1678,10)</f>
        <v>1.1395563927454901</v>
      </c>
      <c r="P1678" s="2">
        <f>LOG(L1678/K1678, 2)</f>
        <v>-8.1022119437821569</v>
      </c>
      <c r="Q1678" s="1">
        <v>0</v>
      </c>
      <c r="R1678" s="1">
        <v>1</v>
      </c>
      <c r="S1678" s="1">
        <f>-1*LOG10(R1678)</f>
        <v>0</v>
      </c>
      <c r="T1678" s="1">
        <v>1</v>
      </c>
      <c r="U1678" s="1" t="s">
        <v>1161</v>
      </c>
      <c r="V1678" s="1" t="s">
        <v>47</v>
      </c>
      <c r="W1678" s="1" t="s">
        <v>7718</v>
      </c>
      <c r="X1678" s="1" t="s">
        <v>25</v>
      </c>
      <c r="Y1678" s="1" t="s">
        <v>7717</v>
      </c>
    </row>
    <row r="1679" spans="1:25" x14ac:dyDescent="0.3">
      <c r="A1679" s="1" t="s">
        <v>3348</v>
      </c>
      <c r="B1679" s="1" t="s">
        <v>3348</v>
      </c>
      <c r="C1679" s="1" t="s">
        <v>3347</v>
      </c>
      <c r="D1679" s="8">
        <f>(L1679/K1679*100)-100</f>
        <v>205.39925064776094</v>
      </c>
      <c r="E1679" s="1" t="s">
        <v>3346</v>
      </c>
      <c r="F1679" s="1" t="s">
        <v>22</v>
      </c>
      <c r="G1679" s="1" t="s">
        <v>23</v>
      </c>
      <c r="H1679" s="1">
        <v>32.187800000000003</v>
      </c>
      <c r="I1679" s="1">
        <v>98.301299999999998</v>
      </c>
      <c r="J1679" s="1">
        <v>1.6107</v>
      </c>
      <c r="K1679" s="1">
        <f>IF(H1679=0, 0.1, H1679)</f>
        <v>32.187800000000003</v>
      </c>
      <c r="L1679" s="1">
        <f>IF(I1679=0, 0.1, I1679)</f>
        <v>98.301299999999998</v>
      </c>
      <c r="M1679" s="2">
        <f>LOG(L1679/K1679, 10)</f>
        <v>0.4848679671017328</v>
      </c>
      <c r="N1679" s="2">
        <f>AVERAGE(K1679:L1679)</f>
        <v>65.244550000000004</v>
      </c>
      <c r="O1679" s="2">
        <f>LOG(N1679,10)</f>
        <v>1.8145442400903242</v>
      </c>
      <c r="P1679" s="2">
        <f>LOG(L1679/K1679, 2)</f>
        <v>1.6106965222261678</v>
      </c>
      <c r="Q1679" s="1">
        <v>1.0275799999999999</v>
      </c>
      <c r="R1679" s="1">
        <v>0.42130000000000001</v>
      </c>
      <c r="S1679" s="1">
        <f>-1*LOG10(R1679)</f>
        <v>0.37540854087315223</v>
      </c>
      <c r="T1679" s="1">
        <v>0.99990000000000001</v>
      </c>
      <c r="U1679" s="1" t="s">
        <v>1161</v>
      </c>
      <c r="V1679" s="1" t="s">
        <v>45</v>
      </c>
      <c r="W1679" s="1" t="s">
        <v>3345</v>
      </c>
      <c r="X1679" s="1" t="s">
        <v>25</v>
      </c>
      <c r="Y1679" s="1" t="s">
        <v>3344</v>
      </c>
    </row>
    <row r="1680" spans="1:25" x14ac:dyDescent="0.3">
      <c r="A1680" s="1" t="s">
        <v>7038</v>
      </c>
      <c r="B1680" s="1" t="s">
        <v>7038</v>
      </c>
      <c r="C1680" s="1" t="s">
        <v>7037</v>
      </c>
      <c r="D1680" s="8">
        <f>(L1680/K1680*100)-100</f>
        <v>-55.619830431687269</v>
      </c>
      <c r="E1680" s="1" t="s">
        <v>7036</v>
      </c>
      <c r="F1680" s="1" t="s">
        <v>22</v>
      </c>
      <c r="G1680" s="1" t="s">
        <v>23</v>
      </c>
      <c r="H1680" s="1">
        <v>1545.1</v>
      </c>
      <c r="I1680" s="1">
        <v>685.71799999999996</v>
      </c>
      <c r="J1680" s="1">
        <v>-1.1720200000000001</v>
      </c>
      <c r="K1680" s="1">
        <f>IF(H1680=0, 0.1, H1680)</f>
        <v>1545.1</v>
      </c>
      <c r="L1680" s="1">
        <f>IF(I1680=0, 0.1, I1680)</f>
        <v>685.71799999999996</v>
      </c>
      <c r="M1680" s="2">
        <f>LOG(L1680/K1680, 10)</f>
        <v>-0.35281104274299563</v>
      </c>
      <c r="N1680" s="2">
        <f>AVERAGE(K1680:L1680)</f>
        <v>1115.4089999999999</v>
      </c>
      <c r="O1680" s="2">
        <f>LOG(N1680,10)</f>
        <v>3.0474341444002686</v>
      </c>
      <c r="P1680" s="2">
        <f>LOG(L1680/K1680, 2)</f>
        <v>-1.1720129150744634</v>
      </c>
      <c r="Q1680" s="1">
        <v>-0.87825799999999998</v>
      </c>
      <c r="R1680" s="1">
        <v>0.17665</v>
      </c>
      <c r="S1680" s="1">
        <f>-1*LOG10(R1680)</f>
        <v>0.75288635822913574</v>
      </c>
      <c r="T1680" s="1">
        <v>0.99990000000000001</v>
      </c>
      <c r="U1680" s="1" t="s">
        <v>1161</v>
      </c>
      <c r="V1680" s="1" t="s">
        <v>51</v>
      </c>
      <c r="W1680" s="1" t="s">
        <v>7035</v>
      </c>
      <c r="X1680" s="1" t="s">
        <v>27</v>
      </c>
      <c r="Y1680" s="1" t="s">
        <v>7034</v>
      </c>
    </row>
    <row r="1681" spans="1:25" x14ac:dyDescent="0.3">
      <c r="A1681" s="1" t="s">
        <v>3547</v>
      </c>
      <c r="B1681" s="1" t="s">
        <v>3547</v>
      </c>
      <c r="C1681" s="1" t="s">
        <v>3546</v>
      </c>
      <c r="D1681" s="8">
        <f>(L1681/K1681*100)-100</f>
        <v>-11.565967202456818</v>
      </c>
      <c r="E1681" s="1" t="s">
        <v>804</v>
      </c>
      <c r="F1681" s="1" t="s">
        <v>22</v>
      </c>
      <c r="G1681" s="1" t="s">
        <v>23</v>
      </c>
      <c r="H1681" s="1">
        <v>2337.98</v>
      </c>
      <c r="I1681" s="1">
        <v>2067.5700000000002</v>
      </c>
      <c r="J1681" s="1">
        <v>-0.17732600000000001</v>
      </c>
      <c r="K1681" s="1">
        <f>IF(H1681=0, 0.1, H1681)</f>
        <v>2337.98</v>
      </c>
      <c r="L1681" s="1">
        <f>IF(I1681=0, 0.1, I1681)</f>
        <v>2067.5700000000002</v>
      </c>
      <c r="M1681" s="2">
        <f>LOG(L1681/K1681, 10)</f>
        <v>-5.3380569694981769E-2</v>
      </c>
      <c r="N1681" s="2">
        <f>AVERAGE(K1681:L1681)</f>
        <v>2202.7750000000001</v>
      </c>
      <c r="O1681" s="2">
        <f>LOG(N1681,10)</f>
        <v>3.3429701388898425</v>
      </c>
      <c r="P1681" s="2">
        <f>LOG(L1681/K1681, 2)</f>
        <v>-0.17732641419085288</v>
      </c>
      <c r="Q1681" s="1">
        <v>-5.6782600000000003E-2</v>
      </c>
      <c r="R1681" s="1">
        <v>0.9385</v>
      </c>
      <c r="S1681" s="1">
        <f>-1*LOG10(R1681)</f>
        <v>2.7565723042634879E-2</v>
      </c>
      <c r="T1681" s="1">
        <v>0.99990000000000001</v>
      </c>
      <c r="U1681" s="1" t="s">
        <v>1161</v>
      </c>
      <c r="V1681" s="1" t="s">
        <v>45</v>
      </c>
      <c r="W1681" s="1" t="s">
        <v>3545</v>
      </c>
      <c r="X1681" s="1" t="s">
        <v>27</v>
      </c>
      <c r="Y1681" s="1" t="s">
        <v>3544</v>
      </c>
    </row>
    <row r="1682" spans="1:25" x14ac:dyDescent="0.3">
      <c r="A1682" s="1" t="s">
        <v>3382</v>
      </c>
      <c r="B1682" s="1" t="s">
        <v>3382</v>
      </c>
      <c r="C1682" s="1" t="s">
        <v>3381</v>
      </c>
      <c r="D1682" s="8">
        <f>(L1682/K1682*100)-100</f>
        <v>-15.074510089339327</v>
      </c>
      <c r="E1682" s="1" t="s">
        <v>804</v>
      </c>
      <c r="F1682" s="1" t="s">
        <v>22</v>
      </c>
      <c r="G1682" s="1" t="s">
        <v>23</v>
      </c>
      <c r="H1682" s="1">
        <v>27.479500000000002</v>
      </c>
      <c r="I1682" s="1">
        <v>23.3371</v>
      </c>
      <c r="J1682" s="1">
        <v>-0.235734</v>
      </c>
      <c r="K1682" s="1">
        <f>IF(H1682=0, 0.1, H1682)</f>
        <v>27.479500000000002</v>
      </c>
      <c r="L1682" s="1">
        <f>IF(I1682=0, 0.1, I1682)</f>
        <v>23.3371</v>
      </c>
      <c r="M1682" s="2">
        <f>LOG(L1682/K1682, 10)</f>
        <v>-7.0961939131082966E-2</v>
      </c>
      <c r="N1682" s="2">
        <f>AVERAGE(K1682:L1682)</f>
        <v>25.408300000000001</v>
      </c>
      <c r="O1682" s="2">
        <f>LOG(N1682,10)</f>
        <v>1.4049756085640439</v>
      </c>
      <c r="P1682" s="2">
        <f>LOG(L1682/K1682, 2)</f>
        <v>-0.23573045926723141</v>
      </c>
      <c r="Q1682" s="1">
        <v>0</v>
      </c>
      <c r="R1682" s="1">
        <v>1</v>
      </c>
      <c r="S1682" s="1">
        <f>-1*LOG10(R1682)</f>
        <v>0</v>
      </c>
      <c r="T1682" s="1">
        <v>1</v>
      </c>
      <c r="U1682" s="1" t="s">
        <v>1161</v>
      </c>
      <c r="V1682" s="1" t="s">
        <v>45</v>
      </c>
      <c r="W1682" s="1" t="s">
        <v>3380</v>
      </c>
      <c r="X1682" s="1" t="s">
        <v>25</v>
      </c>
      <c r="Y1682" s="1" t="s">
        <v>3379</v>
      </c>
    </row>
    <row r="1683" spans="1:25" x14ac:dyDescent="0.3">
      <c r="A1683" s="1" t="s">
        <v>2352</v>
      </c>
      <c r="B1683" s="1" t="s">
        <v>2352</v>
      </c>
      <c r="C1683" s="1" t="s">
        <v>2351</v>
      </c>
      <c r="D1683" s="8">
        <f>(L1683/K1683*100)-100</f>
        <v>208.72721962979762</v>
      </c>
      <c r="E1683" s="1" t="s">
        <v>1014</v>
      </c>
      <c r="F1683" s="1" t="s">
        <v>22</v>
      </c>
      <c r="G1683" s="1" t="s">
        <v>23</v>
      </c>
      <c r="H1683" s="1">
        <v>64.375600000000006</v>
      </c>
      <c r="I1683" s="1">
        <v>198.745</v>
      </c>
      <c r="J1683" s="1">
        <v>1.6263399999999999</v>
      </c>
      <c r="K1683" s="1">
        <f>IF(H1683=0, 0.1, H1683)</f>
        <v>64.375600000000006</v>
      </c>
      <c r="L1683" s="1">
        <f>IF(I1683=0, 0.1, I1683)</f>
        <v>198.745</v>
      </c>
      <c r="M1683" s="2">
        <f>LOG(L1683/K1683, 10)</f>
        <v>0.48957492172011907</v>
      </c>
      <c r="N1683" s="2">
        <f>AVERAGE(K1683:L1683)</f>
        <v>131.56030000000001</v>
      </c>
      <c r="O1683" s="2">
        <f>LOG(N1683,10)</f>
        <v>2.1191248551435149</v>
      </c>
      <c r="P1683" s="2">
        <f>LOG(L1683/K1683, 2)</f>
        <v>1.6263326870143449</v>
      </c>
      <c r="Q1683" s="1">
        <v>0</v>
      </c>
      <c r="R1683" s="1">
        <v>1</v>
      </c>
      <c r="S1683" s="1">
        <f>-1*LOG10(R1683)</f>
        <v>0</v>
      </c>
      <c r="T1683" s="1">
        <v>1</v>
      </c>
      <c r="U1683" s="1" t="s">
        <v>1161</v>
      </c>
      <c r="V1683" s="1" t="s">
        <v>46</v>
      </c>
      <c r="W1683" s="1" t="s">
        <v>2350</v>
      </c>
      <c r="X1683" s="1" t="s">
        <v>25</v>
      </c>
      <c r="Y1683" s="1" t="s">
        <v>2349</v>
      </c>
    </row>
    <row r="1684" spans="1:25" x14ac:dyDescent="0.3">
      <c r="A1684" s="1" t="s">
        <v>2035</v>
      </c>
      <c r="B1684" s="1" t="s">
        <v>2035</v>
      </c>
      <c r="C1684" s="1" t="s">
        <v>2034</v>
      </c>
      <c r="D1684" s="8">
        <f>(L1684/K1684*100)-100</f>
        <v>69911.199999999997</v>
      </c>
      <c r="E1684" s="1" t="s">
        <v>561</v>
      </c>
      <c r="F1684" s="1" t="s">
        <v>22</v>
      </c>
      <c r="G1684" s="1" t="s">
        <v>23</v>
      </c>
      <c r="H1684" s="1">
        <v>0</v>
      </c>
      <c r="I1684" s="1">
        <v>70.011200000000002</v>
      </c>
      <c r="K1684" s="1">
        <f>IF(H1684=0, 0.1, H1684)</f>
        <v>0.1</v>
      </c>
      <c r="L1684" s="1">
        <f>IF(I1684=0, 0.1, I1684)</f>
        <v>70.011200000000002</v>
      </c>
      <c r="M1684" s="2">
        <f>LOG(L1684/K1684, 10)</f>
        <v>2.8451675215729844</v>
      </c>
      <c r="N1684" s="2">
        <f>AVERAGE(K1684:L1684)</f>
        <v>35.055599999999998</v>
      </c>
      <c r="O1684" s="2">
        <f>LOG(N1684,10)</f>
        <v>1.5447574047515495</v>
      </c>
      <c r="P1684" s="2">
        <f>LOG(L1684/K1684, 2)</f>
        <v>9.4514419245743433</v>
      </c>
      <c r="Q1684" s="1">
        <v>0</v>
      </c>
      <c r="R1684" s="1">
        <v>1</v>
      </c>
      <c r="S1684" s="1">
        <f>-1*LOG10(R1684)</f>
        <v>0</v>
      </c>
      <c r="T1684" s="1">
        <v>1</v>
      </c>
      <c r="U1684" s="1" t="s">
        <v>1161</v>
      </c>
      <c r="V1684" s="1" t="s">
        <v>49</v>
      </c>
      <c r="W1684" s="1" t="s">
        <v>2033</v>
      </c>
      <c r="X1684" s="1" t="s">
        <v>25</v>
      </c>
      <c r="Y1684" s="1" t="s">
        <v>2032</v>
      </c>
    </row>
    <row r="1685" spans="1:25" x14ac:dyDescent="0.3">
      <c r="A1685" s="1" t="s">
        <v>6914</v>
      </c>
      <c r="B1685" s="1" t="s">
        <v>6914</v>
      </c>
      <c r="C1685" s="1" t="s">
        <v>6913</v>
      </c>
      <c r="D1685" s="8">
        <f>(L1685/K1685*100)-100</f>
        <v>13.804269623376257</v>
      </c>
      <c r="E1685" s="1" t="s">
        <v>6912</v>
      </c>
      <c r="F1685" s="1" t="s">
        <v>22</v>
      </c>
      <c r="G1685" s="1" t="s">
        <v>23</v>
      </c>
      <c r="H1685" s="1">
        <v>835.34299999999996</v>
      </c>
      <c r="I1685" s="1">
        <v>950.65599999999995</v>
      </c>
      <c r="J1685" s="1">
        <v>0.186554</v>
      </c>
      <c r="K1685" s="1">
        <f>IF(H1685=0, 0.1, H1685)</f>
        <v>835.34299999999996</v>
      </c>
      <c r="L1685" s="1">
        <f>IF(I1685=0, 0.1, I1685)</f>
        <v>950.65599999999995</v>
      </c>
      <c r="M1685" s="2">
        <f>LOG(L1685/K1685, 10)</f>
        <v>5.6158555899896413E-2</v>
      </c>
      <c r="N1685" s="2">
        <f>AVERAGE(K1685:L1685)</f>
        <v>892.9994999999999</v>
      </c>
      <c r="O1685" s="2">
        <f>LOG(N1685,10)</f>
        <v>2.9508512157224747</v>
      </c>
      <c r="P1685" s="2">
        <f>LOG(L1685/K1685, 2)</f>
        <v>0.18655468461216834</v>
      </c>
      <c r="Q1685" s="1">
        <v>0.13431399999999999</v>
      </c>
      <c r="R1685" s="1">
        <v>0.82869999999999999</v>
      </c>
      <c r="S1685" s="1">
        <f>-1*LOG10(R1685)</f>
        <v>8.1602661156299841E-2</v>
      </c>
      <c r="T1685" s="1">
        <v>0.99990000000000001</v>
      </c>
      <c r="U1685" s="1" t="s">
        <v>1161</v>
      </c>
      <c r="V1685" s="1" t="s">
        <v>51</v>
      </c>
      <c r="W1685" s="1" t="s">
        <v>6911</v>
      </c>
      <c r="X1685" s="1" t="s">
        <v>25</v>
      </c>
      <c r="Y1685" s="1" t="s">
        <v>6910</v>
      </c>
    </row>
    <row r="1686" spans="1:25" x14ac:dyDescent="0.3">
      <c r="A1686" s="1" t="s">
        <v>2546</v>
      </c>
      <c r="B1686" s="1" t="s">
        <v>2546</v>
      </c>
      <c r="C1686" s="1" t="s">
        <v>2545</v>
      </c>
      <c r="D1686" s="8">
        <f>(L1686/K1686*100)-100</f>
        <v>-99.63609235975909</v>
      </c>
      <c r="E1686" s="1" t="s">
        <v>170</v>
      </c>
      <c r="F1686" s="1" t="s">
        <v>22</v>
      </c>
      <c r="G1686" s="1" t="s">
        <v>23</v>
      </c>
      <c r="H1686" s="1">
        <v>27.479500000000002</v>
      </c>
      <c r="I1686" s="1">
        <v>0</v>
      </c>
      <c r="K1686" s="1">
        <f>IF(H1686=0, 0.1, H1686)</f>
        <v>27.479500000000002</v>
      </c>
      <c r="L1686" s="1">
        <f>IF(I1686=0, 0.1, I1686)</f>
        <v>0.1</v>
      </c>
      <c r="M1686" s="2">
        <f>LOG(L1686/K1686, 10)</f>
        <v>-2.4390088263053991</v>
      </c>
      <c r="N1686" s="2">
        <f>AVERAGE(K1686:L1686)</f>
        <v>13.789750000000002</v>
      </c>
      <c r="O1686" s="2">
        <f>LOG(N1686,10)</f>
        <v>1.1395563927454901</v>
      </c>
      <c r="P1686" s="2">
        <f>LOG(L1686/K1686, 2)</f>
        <v>-8.1022119437821569</v>
      </c>
      <c r="Q1686" s="1">
        <v>0</v>
      </c>
      <c r="R1686" s="1">
        <v>1</v>
      </c>
      <c r="S1686" s="1">
        <f>-1*LOG10(R1686)</f>
        <v>0</v>
      </c>
      <c r="T1686" s="1">
        <v>1</v>
      </c>
      <c r="U1686" s="1" t="s">
        <v>1161</v>
      </c>
      <c r="V1686" s="1" t="s">
        <v>46</v>
      </c>
      <c r="W1686" s="1" t="s">
        <v>2544</v>
      </c>
      <c r="X1686" s="1" t="s">
        <v>27</v>
      </c>
      <c r="Y1686" s="1" t="s">
        <v>2543</v>
      </c>
    </row>
    <row r="1687" spans="1:25" x14ac:dyDescent="0.3">
      <c r="A1687" s="1" t="s">
        <v>2542</v>
      </c>
      <c r="B1687" s="1" t="s">
        <v>2542</v>
      </c>
      <c r="C1687" s="1" t="s">
        <v>2541</v>
      </c>
      <c r="D1687" s="8">
        <f>(L1687/K1687*100)-100</f>
        <v>110.08021672807709</v>
      </c>
      <c r="E1687" s="1" t="s">
        <v>980</v>
      </c>
      <c r="F1687" s="1" t="s">
        <v>22</v>
      </c>
      <c r="G1687" s="1" t="s">
        <v>23</v>
      </c>
      <c r="H1687" s="1">
        <v>32.187800000000003</v>
      </c>
      <c r="I1687" s="1">
        <v>67.620199999999997</v>
      </c>
      <c r="J1687" s="1">
        <v>1.07094</v>
      </c>
      <c r="K1687" s="1">
        <f>IF(H1687=0, 0.1, H1687)</f>
        <v>32.187800000000003</v>
      </c>
      <c r="L1687" s="1">
        <f>IF(I1687=0, 0.1, I1687)</f>
        <v>67.620199999999997</v>
      </c>
      <c r="M1687" s="2">
        <f>LOG(L1687/K1687, 10)</f>
        <v>0.3223851567831012</v>
      </c>
      <c r="N1687" s="2">
        <f>AVERAGE(K1687:L1687)</f>
        <v>49.903999999999996</v>
      </c>
      <c r="O1687" s="2">
        <f>LOG(N1687,10)</f>
        <v>1.6981353574130682</v>
      </c>
      <c r="P1687" s="2">
        <f>LOG(L1687/K1687, 2)</f>
        <v>1.070940309692451</v>
      </c>
      <c r="Q1687" s="1">
        <v>0</v>
      </c>
      <c r="R1687" s="1">
        <v>1</v>
      </c>
      <c r="S1687" s="1">
        <f>-1*LOG10(R1687)</f>
        <v>0</v>
      </c>
      <c r="T1687" s="1">
        <v>1</v>
      </c>
      <c r="U1687" s="1" t="s">
        <v>1161</v>
      </c>
      <c r="V1687" s="1" t="s">
        <v>46</v>
      </c>
      <c r="W1687" s="1" t="s">
        <v>2540</v>
      </c>
      <c r="X1687" s="1" t="s">
        <v>27</v>
      </c>
      <c r="Y1687" s="1" t="s">
        <v>2539</v>
      </c>
    </row>
    <row r="1688" spans="1:25" x14ac:dyDescent="0.3">
      <c r="A1688" s="1" t="s">
        <v>9320</v>
      </c>
      <c r="B1688" s="1" t="s">
        <v>9320</v>
      </c>
      <c r="C1688" s="1" t="s">
        <v>9319</v>
      </c>
      <c r="D1688" s="8">
        <f>(L1688/K1688*100)-100</f>
        <v>22041.5</v>
      </c>
      <c r="E1688" s="1" t="s">
        <v>1028</v>
      </c>
      <c r="F1688" s="1" t="s">
        <v>22</v>
      </c>
      <c r="G1688" s="1" t="s">
        <v>23</v>
      </c>
      <c r="H1688" s="1">
        <v>0</v>
      </c>
      <c r="I1688" s="1">
        <v>22.141500000000001</v>
      </c>
      <c r="K1688" s="1">
        <f>IF(H1688=0, 0.1, H1688)</f>
        <v>0.1</v>
      </c>
      <c r="L1688" s="1">
        <f>IF(I1688=0, 0.1, I1688)</f>
        <v>22.141500000000001</v>
      </c>
      <c r="M1688" s="2">
        <f>LOG(L1688/K1688, 10)</f>
        <v>2.3452070392913957</v>
      </c>
      <c r="N1688" s="2">
        <f>AVERAGE(K1688:L1688)</f>
        <v>11.120750000000001</v>
      </c>
      <c r="O1688" s="2">
        <f>LOG(N1688,10)</f>
        <v>1.04613407770266</v>
      </c>
      <c r="P1688" s="2">
        <f>LOG(L1688/K1688, 2)</f>
        <v>7.790609152149699</v>
      </c>
      <c r="Q1688" s="1">
        <v>0</v>
      </c>
      <c r="R1688" s="1">
        <v>1</v>
      </c>
      <c r="S1688" s="1">
        <f>-1*LOG10(R1688)</f>
        <v>0</v>
      </c>
      <c r="T1688" s="1">
        <v>1</v>
      </c>
      <c r="U1688" s="1" t="s">
        <v>1161</v>
      </c>
      <c r="V1688" s="1" t="s">
        <v>29</v>
      </c>
      <c r="W1688" s="1" t="s">
        <v>9318</v>
      </c>
      <c r="X1688" s="1" t="s">
        <v>27</v>
      </c>
      <c r="Y1688" s="1" t="s">
        <v>9317</v>
      </c>
    </row>
    <row r="1689" spans="1:25" x14ac:dyDescent="0.3">
      <c r="A1689" s="1" t="s">
        <v>8668</v>
      </c>
      <c r="B1689" s="1" t="s">
        <v>8668</v>
      </c>
      <c r="C1689" s="1" t="s">
        <v>8667</v>
      </c>
      <c r="D1689" s="8">
        <f>(L1689/K1689*100)-100</f>
        <v>637.26280088283829</v>
      </c>
      <c r="E1689" s="1" t="s">
        <v>382</v>
      </c>
      <c r="F1689" s="1" t="s">
        <v>22</v>
      </c>
      <c r="G1689" s="1" t="s">
        <v>23</v>
      </c>
      <c r="H1689" s="1">
        <v>54.959099999999999</v>
      </c>
      <c r="I1689" s="1">
        <v>405.19299999999998</v>
      </c>
      <c r="J1689" s="1">
        <v>2.88218</v>
      </c>
      <c r="K1689" s="1">
        <f>IF(H1689=0, 0.1, H1689)</f>
        <v>54.959099999999999</v>
      </c>
      <c r="L1689" s="1">
        <f>IF(I1689=0, 0.1, I1689)</f>
        <v>405.19299999999998</v>
      </c>
      <c r="M1689" s="2">
        <f>LOG(L1689/K1689, 10)</f>
        <v>0.86762232181999321</v>
      </c>
      <c r="N1689" s="2">
        <f>AVERAGE(K1689:L1689)</f>
        <v>230.07604999999998</v>
      </c>
      <c r="O1689" s="2">
        <f>LOG(N1689,10)</f>
        <v>2.3618714126964897</v>
      </c>
      <c r="P1689" s="2">
        <f>LOG(L1689/K1689, 2)</f>
        <v>2.8821789666052404</v>
      </c>
      <c r="Q1689" s="1">
        <v>0.453488</v>
      </c>
      <c r="R1689" s="1">
        <v>0.249</v>
      </c>
      <c r="S1689" s="1">
        <f>-1*LOG10(R1689)</f>
        <v>0.60380065290426366</v>
      </c>
      <c r="T1689" s="1">
        <v>0.99990000000000001</v>
      </c>
      <c r="U1689" s="1" t="s">
        <v>1161</v>
      </c>
      <c r="V1689" s="1" t="s">
        <v>33</v>
      </c>
      <c r="W1689" s="1" t="s">
        <v>8666</v>
      </c>
      <c r="X1689" s="1" t="s">
        <v>25</v>
      </c>
      <c r="Y1689" s="1" t="s">
        <v>8665</v>
      </c>
    </row>
    <row r="1690" spans="1:25" x14ac:dyDescent="0.3">
      <c r="A1690" s="1" t="s">
        <v>9316</v>
      </c>
      <c r="B1690" s="1" t="s">
        <v>9316</v>
      </c>
      <c r="C1690" s="1" t="s">
        <v>9315</v>
      </c>
      <c r="D1690" s="8">
        <f>(L1690/K1690*100)-100</f>
        <v>22041.5</v>
      </c>
      <c r="E1690" s="1" t="s">
        <v>336</v>
      </c>
      <c r="F1690" s="1" t="s">
        <v>22</v>
      </c>
      <c r="G1690" s="1" t="s">
        <v>23</v>
      </c>
      <c r="H1690" s="1">
        <v>0</v>
      </c>
      <c r="I1690" s="1">
        <v>22.141500000000001</v>
      </c>
      <c r="K1690" s="1">
        <f>IF(H1690=0, 0.1, H1690)</f>
        <v>0.1</v>
      </c>
      <c r="L1690" s="1">
        <f>IF(I1690=0, 0.1, I1690)</f>
        <v>22.141500000000001</v>
      </c>
      <c r="M1690" s="2">
        <f>LOG(L1690/K1690, 10)</f>
        <v>2.3452070392913957</v>
      </c>
      <c r="N1690" s="2">
        <f>AVERAGE(K1690:L1690)</f>
        <v>11.120750000000001</v>
      </c>
      <c r="O1690" s="2">
        <f>LOG(N1690,10)</f>
        <v>1.04613407770266</v>
      </c>
      <c r="P1690" s="2">
        <f>LOG(L1690/K1690, 2)</f>
        <v>7.790609152149699</v>
      </c>
      <c r="Q1690" s="1">
        <v>0</v>
      </c>
      <c r="R1690" s="1">
        <v>1</v>
      </c>
      <c r="S1690" s="1">
        <f>-1*LOG10(R1690)</f>
        <v>0</v>
      </c>
      <c r="T1690" s="1">
        <v>1</v>
      </c>
      <c r="U1690" s="1" t="s">
        <v>1161</v>
      </c>
      <c r="V1690" s="1" t="s">
        <v>46</v>
      </c>
      <c r="W1690" s="1" t="s">
        <v>9314</v>
      </c>
      <c r="X1690" s="1" t="s">
        <v>25</v>
      </c>
      <c r="Y1690" s="1" t="s">
        <v>9313</v>
      </c>
    </row>
    <row r="1691" spans="1:25" x14ac:dyDescent="0.3">
      <c r="A1691" s="1" t="s">
        <v>8816</v>
      </c>
      <c r="B1691" s="1" t="s">
        <v>8816</v>
      </c>
      <c r="C1691" s="1" t="s">
        <v>8815</v>
      </c>
      <c r="D1691" s="8">
        <f>(L1691/K1691*100)-100</f>
        <v>37.248413022623907</v>
      </c>
      <c r="E1691" s="1" t="s">
        <v>905</v>
      </c>
      <c r="F1691" s="1" t="s">
        <v>22</v>
      </c>
      <c r="G1691" s="1" t="s">
        <v>23</v>
      </c>
      <c r="H1691" s="1">
        <v>435.73399999999998</v>
      </c>
      <c r="I1691" s="1">
        <v>598.03800000000001</v>
      </c>
      <c r="J1691" s="1">
        <v>0.456787</v>
      </c>
      <c r="K1691" s="1">
        <f>IF(H1691=0, 0.1, H1691)</f>
        <v>435.73399999999998</v>
      </c>
      <c r="L1691" s="1">
        <f>IF(I1691=0, 0.1, I1691)</f>
        <v>598.03800000000001</v>
      </c>
      <c r="M1691" s="2">
        <f>LOG(L1691/K1691, 10)</f>
        <v>0.13750733148641392</v>
      </c>
      <c r="N1691" s="2">
        <f>AVERAGE(K1691:L1691)</f>
        <v>516.88599999999997</v>
      </c>
      <c r="O1691" s="2">
        <f>LOG(N1691,10)</f>
        <v>2.7133947693410572</v>
      </c>
      <c r="P1691" s="2">
        <f>LOG(L1691/K1691, 2)</f>
        <v>0.45678946771770801</v>
      </c>
      <c r="Q1691" s="1">
        <v>7.8712000000000004E-2</v>
      </c>
      <c r="R1691" s="1">
        <v>0.79525000000000001</v>
      </c>
      <c r="S1691" s="1">
        <f>-1*LOG10(R1691)</f>
        <v>9.9496322220599023E-2</v>
      </c>
      <c r="T1691" s="1">
        <v>0.99990000000000001</v>
      </c>
      <c r="U1691" s="1" t="s">
        <v>1161</v>
      </c>
      <c r="V1691" s="1" t="s">
        <v>33</v>
      </c>
      <c r="W1691" s="1" t="s">
        <v>8814</v>
      </c>
      <c r="X1691" s="1" t="s">
        <v>27</v>
      </c>
      <c r="Y1691" s="1" t="s">
        <v>8813</v>
      </c>
    </row>
    <row r="1692" spans="1:25" x14ac:dyDescent="0.3">
      <c r="A1692" s="1" t="s">
        <v>2538</v>
      </c>
      <c r="B1692" s="1" t="s">
        <v>2538</v>
      </c>
      <c r="C1692" s="1" t="s">
        <v>2537</v>
      </c>
      <c r="D1692" s="8">
        <f>(L1692/K1692*100)-100</f>
        <v>-13.863967088304435</v>
      </c>
      <c r="E1692" s="1" t="s">
        <v>590</v>
      </c>
      <c r="F1692" s="1" t="s">
        <v>22</v>
      </c>
      <c r="G1692" s="1" t="s">
        <v>23</v>
      </c>
      <c r="H1692" s="1">
        <v>826.697</v>
      </c>
      <c r="I1692" s="1">
        <v>712.08399999999995</v>
      </c>
      <c r="J1692" s="1">
        <v>-0.215311</v>
      </c>
      <c r="K1692" s="1">
        <f>IF(H1692=0, 0.1, H1692)</f>
        <v>826.697</v>
      </c>
      <c r="L1692" s="1">
        <f>IF(I1692=0, 0.1, I1692)</f>
        <v>712.08399999999995</v>
      </c>
      <c r="M1692" s="2">
        <f>LOG(L1692/K1692, 10)</f>
        <v>-6.4815134015650935E-2</v>
      </c>
      <c r="N1692" s="2">
        <f>AVERAGE(K1692:L1692)</f>
        <v>769.39049999999997</v>
      </c>
      <c r="O1692" s="2">
        <f>LOG(N1692,10)</f>
        <v>2.8861468195805582</v>
      </c>
      <c r="P1692" s="2">
        <f>LOG(L1692/K1692, 2)</f>
        <v>-0.21531121466048042</v>
      </c>
      <c r="Q1692" s="1">
        <v>-3.9487399999999999E-2</v>
      </c>
      <c r="R1692" s="1">
        <v>0.84450000000000003</v>
      </c>
      <c r="S1692" s="1">
        <f>-1*LOG10(R1692)</f>
        <v>7.340034609297251E-2</v>
      </c>
      <c r="T1692" s="1">
        <v>0.99990000000000001</v>
      </c>
      <c r="U1692" s="1" t="s">
        <v>1161</v>
      </c>
      <c r="V1692" s="1" t="s">
        <v>46</v>
      </c>
      <c r="W1692" s="1" t="s">
        <v>2536</v>
      </c>
      <c r="X1692" s="1" t="s">
        <v>27</v>
      </c>
      <c r="Y1692" s="1" t="s">
        <v>2535</v>
      </c>
    </row>
    <row r="1693" spans="1:25" x14ac:dyDescent="0.3">
      <c r="A1693" s="1" t="s">
        <v>3535</v>
      </c>
      <c r="B1693" s="1" t="s">
        <v>3535</v>
      </c>
      <c r="C1693" s="1" t="s">
        <v>3534</v>
      </c>
      <c r="D1693" s="8">
        <f>(L1693/K1693*100)-100</f>
        <v>10.690658406346671</v>
      </c>
      <c r="E1693" s="1" t="s">
        <v>3533</v>
      </c>
      <c r="F1693" s="1" t="s">
        <v>22</v>
      </c>
      <c r="G1693" s="1" t="s">
        <v>23</v>
      </c>
      <c r="H1693" s="1">
        <v>478.10899999999998</v>
      </c>
      <c r="I1693" s="1">
        <v>529.22199999999998</v>
      </c>
      <c r="J1693" s="1">
        <v>0.146533</v>
      </c>
      <c r="K1693" s="1">
        <f>IF(H1693=0, 0.1, H1693)</f>
        <v>478.10899999999998</v>
      </c>
      <c r="L1693" s="1">
        <f>IF(I1693=0, 0.1, I1693)</f>
        <v>529.22199999999998</v>
      </c>
      <c r="M1693" s="2">
        <f>LOG(L1693/K1693, 10)</f>
        <v>4.411097070922209E-2</v>
      </c>
      <c r="N1693" s="2">
        <f>AVERAGE(K1693:L1693)</f>
        <v>503.66549999999995</v>
      </c>
      <c r="O1693" s="2">
        <f>LOG(N1693,10)</f>
        <v>2.7021422036415683</v>
      </c>
      <c r="P1693" s="2">
        <f>LOG(L1693/K1693, 2)</f>
        <v>0.14653347289171839</v>
      </c>
      <c r="Q1693" s="1">
        <v>7.9312199999999999E-2</v>
      </c>
      <c r="R1693" s="1">
        <v>0.89329999999999998</v>
      </c>
      <c r="S1693" s="1">
        <f>-1*LOG10(R1693)</f>
        <v>4.9002666011195031E-2</v>
      </c>
      <c r="T1693" s="1">
        <v>0.99990000000000001</v>
      </c>
      <c r="U1693" s="1" t="s">
        <v>1161</v>
      </c>
      <c r="V1693" s="1" t="s">
        <v>45</v>
      </c>
      <c r="W1693" s="1" t="s">
        <v>3532</v>
      </c>
      <c r="X1693" s="1" t="s">
        <v>27</v>
      </c>
      <c r="Y1693" s="1" t="s">
        <v>3531</v>
      </c>
    </row>
    <row r="1694" spans="1:25" x14ac:dyDescent="0.3">
      <c r="A1694" s="1" t="s">
        <v>2380</v>
      </c>
      <c r="B1694" s="1" t="s">
        <v>2380</v>
      </c>
      <c r="C1694" s="1" t="s">
        <v>2379</v>
      </c>
      <c r="D1694" s="8">
        <f>(L1694/K1694*100)-100</f>
        <v>34.518613112570392</v>
      </c>
      <c r="E1694" s="1" t="s">
        <v>1114</v>
      </c>
      <c r="F1694" s="1" t="s">
        <v>22</v>
      </c>
      <c r="G1694" s="1" t="s">
        <v>23</v>
      </c>
      <c r="H1694" s="1">
        <v>1816.73</v>
      </c>
      <c r="I1694" s="1">
        <v>2443.84</v>
      </c>
      <c r="J1694" s="1">
        <v>0.42780400000000002</v>
      </c>
      <c r="K1694" s="1">
        <f>IF(H1694=0, 0.1, H1694)</f>
        <v>1816.73</v>
      </c>
      <c r="L1694" s="1">
        <f>IF(I1694=0, 0.1, I1694)</f>
        <v>2443.84</v>
      </c>
      <c r="M1694" s="2">
        <f>LOG(L1694/K1694, 10)</f>
        <v>0.12878238108786527</v>
      </c>
      <c r="N1694" s="2">
        <f>AVERAGE(K1694:L1694)</f>
        <v>2130.2849999999999</v>
      </c>
      <c r="O1694" s="2">
        <f>LOG(N1694,10)</f>
        <v>3.3284377093764985</v>
      </c>
      <c r="P1694" s="2">
        <f>LOG(L1694/K1694, 2)</f>
        <v>0.42780580986227068</v>
      </c>
      <c r="Q1694" s="1">
        <v>0.34336699999999998</v>
      </c>
      <c r="R1694" s="1">
        <v>0.59125000000000005</v>
      </c>
      <c r="S1694" s="1">
        <f>-1*LOG10(R1694)</f>
        <v>0.22822884625413198</v>
      </c>
      <c r="T1694" s="1">
        <v>0.99990000000000001</v>
      </c>
      <c r="U1694" s="1" t="s">
        <v>1161</v>
      </c>
      <c r="V1694" s="1" t="s">
        <v>46</v>
      </c>
      <c r="W1694" s="1" t="s">
        <v>2378</v>
      </c>
      <c r="X1694" s="1" t="s">
        <v>25</v>
      </c>
      <c r="Y1694" s="1" t="s">
        <v>2377</v>
      </c>
    </row>
    <row r="1695" spans="1:25" x14ac:dyDescent="0.3">
      <c r="A1695" s="1" t="s">
        <v>6263</v>
      </c>
      <c r="B1695" s="1" t="s">
        <v>6263</v>
      </c>
      <c r="C1695" s="1" t="s">
        <v>6262</v>
      </c>
      <c r="D1695" s="8">
        <f>(L1695/K1695*100)-100</f>
        <v>-59.712768222187037</v>
      </c>
      <c r="E1695" s="1" t="s">
        <v>1092</v>
      </c>
      <c r="F1695" s="1" t="s">
        <v>22</v>
      </c>
      <c r="G1695" s="1" t="s">
        <v>23</v>
      </c>
      <c r="H1695" s="1">
        <v>54.959099999999999</v>
      </c>
      <c r="I1695" s="1">
        <v>22.141500000000001</v>
      </c>
      <c r="J1695" s="1">
        <v>-1.3116000000000001</v>
      </c>
      <c r="K1695" s="1">
        <f>IF(H1695=0, 0.1, H1695)</f>
        <v>54.959099999999999</v>
      </c>
      <c r="L1695" s="1">
        <f>IF(I1695=0, 0.1, I1695)</f>
        <v>22.141500000000001</v>
      </c>
      <c r="M1695" s="2">
        <f>LOG(L1695/K1695, 10)</f>
        <v>-0.39483257289266588</v>
      </c>
      <c r="N1695" s="2">
        <f>AVERAGE(K1695:L1695)</f>
        <v>38.5503</v>
      </c>
      <c r="O1695" s="2">
        <f>LOG(N1695,10)</f>
        <v>1.5860277620974197</v>
      </c>
      <c r="P1695" s="2">
        <f>LOG(L1695/K1695, 2)</f>
        <v>-1.3116054166688094</v>
      </c>
      <c r="Q1695" s="1">
        <v>0</v>
      </c>
      <c r="R1695" s="1">
        <v>1</v>
      </c>
      <c r="S1695" s="1">
        <f>-1*LOG10(R1695)</f>
        <v>0</v>
      </c>
      <c r="T1695" s="1">
        <v>1</v>
      </c>
      <c r="U1695" s="1" t="s">
        <v>1161</v>
      </c>
      <c r="V1695" s="1" t="s">
        <v>54</v>
      </c>
      <c r="W1695" s="1" t="s">
        <v>6261</v>
      </c>
      <c r="X1695" s="1" t="s">
        <v>27</v>
      </c>
      <c r="Y1695" s="1" t="s">
        <v>6260</v>
      </c>
    </row>
    <row r="1696" spans="1:25" x14ac:dyDescent="0.3">
      <c r="A1696" s="1" t="s">
        <v>2057</v>
      </c>
      <c r="B1696" s="1" t="s">
        <v>2057</v>
      </c>
      <c r="C1696" s="1" t="s">
        <v>2056</v>
      </c>
      <c r="D1696" s="8">
        <f>(L1696/K1696*100)-100</f>
        <v>-53.055273125439946</v>
      </c>
      <c r="E1696" s="1" t="s">
        <v>920</v>
      </c>
      <c r="F1696" s="1" t="s">
        <v>22</v>
      </c>
      <c r="G1696" s="1" t="s">
        <v>23</v>
      </c>
      <c r="H1696" s="1">
        <v>358.00400000000002</v>
      </c>
      <c r="I1696" s="1">
        <v>168.06399999999999</v>
      </c>
      <c r="J1696" s="1">
        <v>-1.0909599999999999</v>
      </c>
      <c r="K1696" s="1">
        <f>IF(H1696=0, 0.1, H1696)</f>
        <v>358.00400000000002</v>
      </c>
      <c r="L1696" s="1">
        <f>IF(I1696=0, 0.1, I1696)</f>
        <v>168.06399999999999</v>
      </c>
      <c r="M1696" s="2">
        <f>LOG(L1696/K1696, 10)</f>
        <v>-0.32841318333172997</v>
      </c>
      <c r="N1696" s="2">
        <f>AVERAGE(K1696:L1696)</f>
        <v>263.03399999999999</v>
      </c>
      <c r="O1696" s="2">
        <f>LOG(N1696,10)</f>
        <v>2.420011889394738</v>
      </c>
      <c r="P1696" s="2">
        <f>LOG(L1696/K1696, 2)</f>
        <v>-1.0909649804410679</v>
      </c>
      <c r="Q1696" s="1">
        <v>-0.11305900000000001</v>
      </c>
      <c r="R1696" s="1">
        <v>0.61450000000000005</v>
      </c>
      <c r="S1696" s="1">
        <f>-1*LOG10(R1696)</f>
        <v>0.21147811277752707</v>
      </c>
      <c r="T1696" s="1">
        <v>0.99990000000000001</v>
      </c>
      <c r="U1696" s="1" t="s">
        <v>1161</v>
      </c>
      <c r="V1696" s="1" t="s">
        <v>49</v>
      </c>
      <c r="W1696" s="1" t="s">
        <v>2055</v>
      </c>
      <c r="X1696" s="1" t="s">
        <v>25</v>
      </c>
      <c r="Y1696" s="1" t="s">
        <v>2054</v>
      </c>
    </row>
    <row r="1697" spans="1:25" x14ac:dyDescent="0.3">
      <c r="A1697" s="1" t="s">
        <v>4133</v>
      </c>
      <c r="B1697" s="1" t="s">
        <v>4133</v>
      </c>
      <c r="C1697" s="1" t="s">
        <v>4132</v>
      </c>
      <c r="D1697" s="8">
        <f>(L1697/K1697*100)-100</f>
        <v>-65.605626364067078</v>
      </c>
      <c r="E1697" s="1" t="s">
        <v>204</v>
      </c>
      <c r="F1697" s="1" t="s">
        <v>22</v>
      </c>
      <c r="G1697" s="1" t="s">
        <v>23</v>
      </c>
      <c r="H1697" s="1">
        <v>128.751</v>
      </c>
      <c r="I1697" s="1">
        <v>44.283099999999997</v>
      </c>
      <c r="J1697" s="1">
        <v>-1.53976</v>
      </c>
      <c r="K1697" s="1">
        <f>IF(H1697=0, 0.1, H1697)</f>
        <v>128.751</v>
      </c>
      <c r="L1697" s="1">
        <f>IF(I1697=0, 0.1, I1697)</f>
        <v>44.283099999999997</v>
      </c>
      <c r="M1697" s="2">
        <f>LOG(L1697/K1697, 10)</f>
        <v>-0.46351259518181548</v>
      </c>
      <c r="N1697" s="2">
        <f>AVERAGE(K1697:L1697)</f>
        <v>86.517049999999998</v>
      </c>
      <c r="O1697" s="2">
        <f>LOG(N1697,10)</f>
        <v>1.937101702739273</v>
      </c>
      <c r="P1697" s="2">
        <f>LOG(L1697/K1697, 2)</f>
        <v>-1.5397555122686257</v>
      </c>
      <c r="Q1697" s="1">
        <v>0</v>
      </c>
      <c r="R1697" s="1">
        <v>1</v>
      </c>
      <c r="S1697" s="1">
        <f>-1*LOG10(R1697)</f>
        <v>0</v>
      </c>
      <c r="T1697" s="1">
        <v>1</v>
      </c>
      <c r="U1697" s="1" t="s">
        <v>1161</v>
      </c>
      <c r="V1697" s="1" t="s">
        <v>44</v>
      </c>
      <c r="W1697" s="1" t="s">
        <v>4131</v>
      </c>
      <c r="X1697" s="1" t="s">
        <v>25</v>
      </c>
      <c r="Y1697" s="1" t="s">
        <v>4130</v>
      </c>
    </row>
    <row r="1698" spans="1:25" x14ac:dyDescent="0.3">
      <c r="A1698" s="1" t="s">
        <v>5239</v>
      </c>
      <c r="B1698" s="1" t="s">
        <v>5239</v>
      </c>
      <c r="C1698" s="1" t="s">
        <v>5238</v>
      </c>
      <c r="D1698" s="8">
        <f>(L1698/K1698*100)-100</f>
        <v>-35.847647164072285</v>
      </c>
      <c r="E1698" s="1" t="s">
        <v>668</v>
      </c>
      <c r="F1698" s="1" t="s">
        <v>22</v>
      </c>
      <c r="G1698" s="1" t="s">
        <v>23</v>
      </c>
      <c r="H1698" s="1">
        <v>894.24</v>
      </c>
      <c r="I1698" s="1">
        <v>573.67600000000004</v>
      </c>
      <c r="J1698" s="1">
        <v>-0.64042600000000005</v>
      </c>
      <c r="K1698" s="1">
        <f>IF(H1698=0, 0.1, H1698)</f>
        <v>894.24</v>
      </c>
      <c r="L1698" s="1">
        <f>IF(I1698=0, 0.1, I1698)</f>
        <v>573.67600000000004</v>
      </c>
      <c r="M1698" s="2">
        <f>LOG(L1698/K1698, 10)</f>
        <v>-0.19278741091926427</v>
      </c>
      <c r="N1698" s="2">
        <f>AVERAGE(K1698:L1698)</f>
        <v>733.95800000000008</v>
      </c>
      <c r="O1698" s="2">
        <f>LOG(N1698,10)</f>
        <v>2.8656712085671283</v>
      </c>
      <c r="P1698" s="2">
        <f>LOG(L1698/K1698, 2)</f>
        <v>-0.64042591667329873</v>
      </c>
      <c r="Q1698" s="1">
        <v>-2.1253399999999999E-2</v>
      </c>
      <c r="R1698" s="1">
        <v>0.73370000000000002</v>
      </c>
      <c r="S1698" s="1">
        <f>-1*LOG10(R1698)</f>
        <v>0.13448148092522599</v>
      </c>
      <c r="T1698" s="1">
        <v>0.99990000000000001</v>
      </c>
      <c r="U1698" s="1" t="s">
        <v>1161</v>
      </c>
      <c r="V1698" s="1" t="s">
        <v>42</v>
      </c>
      <c r="W1698" s="1" t="s">
        <v>5237</v>
      </c>
      <c r="X1698" s="1" t="s">
        <v>27</v>
      </c>
      <c r="Y1698" s="1" t="s">
        <v>5236</v>
      </c>
    </row>
    <row r="1699" spans="1:25" x14ac:dyDescent="0.3">
      <c r="A1699" s="1" t="s">
        <v>944</v>
      </c>
      <c r="B1699" s="1" t="s">
        <v>944</v>
      </c>
      <c r="C1699" s="1" t="s">
        <v>10554</v>
      </c>
      <c r="D1699" s="8">
        <f>(L1699/K1699*100)-100</f>
        <v>-22.388737099131319</v>
      </c>
      <c r="E1699" s="1" t="s">
        <v>946</v>
      </c>
      <c r="F1699" s="1" t="s">
        <v>22</v>
      </c>
      <c r="G1699" s="1" t="s">
        <v>23</v>
      </c>
      <c r="H1699" s="1">
        <v>44066.8</v>
      </c>
      <c r="I1699" s="1">
        <v>34200.800000000003</v>
      </c>
      <c r="J1699" s="1">
        <v>-0.36565999999999999</v>
      </c>
      <c r="K1699" s="1">
        <f>IF(H1699=0, 0.1, H1699)</f>
        <v>44066.8</v>
      </c>
      <c r="L1699" s="1">
        <f>IF(I1699=0, 0.1, I1699)</f>
        <v>34200.800000000003</v>
      </c>
      <c r="M1699" s="2">
        <f>LOG(L1699/K1699, 10)</f>
        <v>-0.1100752496082982</v>
      </c>
      <c r="N1699" s="2">
        <f>AVERAGE(K1699:L1699)</f>
        <v>39133.800000000003</v>
      </c>
      <c r="O1699" s="2">
        <f>LOG(N1699,10)</f>
        <v>4.5925520211412465</v>
      </c>
      <c r="P1699" s="2">
        <f>LOG(L1699/K1699, 2)</f>
        <v>-0.36566206422554498</v>
      </c>
      <c r="Q1699" s="1">
        <v>-0.44467000000000001</v>
      </c>
      <c r="R1699" s="1">
        <v>0.48849999999999999</v>
      </c>
      <c r="S1699" s="1">
        <f>-1*LOG10(R1699)</f>
        <v>0.31113543194520815</v>
      </c>
      <c r="T1699" s="1">
        <v>0.99990000000000001</v>
      </c>
      <c r="U1699" s="1" t="s">
        <v>1161</v>
      </c>
      <c r="V1699" s="1" t="s">
        <v>36</v>
      </c>
      <c r="W1699" s="1" t="s">
        <v>36</v>
      </c>
      <c r="X1699" s="1" t="s">
        <v>36</v>
      </c>
      <c r="Y1699" s="1" t="s">
        <v>36</v>
      </c>
    </row>
    <row r="1700" spans="1:25" x14ac:dyDescent="0.3">
      <c r="A1700" s="1" t="s">
        <v>9312</v>
      </c>
      <c r="B1700" s="1" t="s">
        <v>9312</v>
      </c>
      <c r="C1700" s="1" t="s">
        <v>9311</v>
      </c>
      <c r="D1700" s="8">
        <f>(L1700/K1700*100)-100</f>
        <v>22041.5</v>
      </c>
      <c r="E1700" s="1" t="s">
        <v>9310</v>
      </c>
      <c r="F1700" s="1" t="s">
        <v>22</v>
      </c>
      <c r="G1700" s="1" t="s">
        <v>23</v>
      </c>
      <c r="H1700" s="1">
        <v>0</v>
      </c>
      <c r="I1700" s="1">
        <v>22.141500000000001</v>
      </c>
      <c r="K1700" s="1">
        <f>IF(H1700=0, 0.1, H1700)</f>
        <v>0.1</v>
      </c>
      <c r="L1700" s="1">
        <f>IF(I1700=0, 0.1, I1700)</f>
        <v>22.141500000000001</v>
      </c>
      <c r="M1700" s="2">
        <f>LOG(L1700/K1700, 10)</f>
        <v>2.3452070392913957</v>
      </c>
      <c r="N1700" s="2">
        <f>AVERAGE(K1700:L1700)</f>
        <v>11.120750000000001</v>
      </c>
      <c r="O1700" s="2">
        <f>LOG(N1700,10)</f>
        <v>1.04613407770266</v>
      </c>
      <c r="P1700" s="2">
        <f>LOG(L1700/K1700, 2)</f>
        <v>7.790609152149699</v>
      </c>
      <c r="Q1700" s="1">
        <v>0</v>
      </c>
      <c r="R1700" s="1">
        <v>1</v>
      </c>
      <c r="S1700" s="1">
        <f>-1*LOG10(R1700)</f>
        <v>0</v>
      </c>
      <c r="T1700" s="1">
        <v>1</v>
      </c>
      <c r="U1700" s="1" t="s">
        <v>1161</v>
      </c>
      <c r="V1700" s="1" t="s">
        <v>35</v>
      </c>
      <c r="W1700" s="1" t="s">
        <v>9309</v>
      </c>
      <c r="X1700" s="1" t="s">
        <v>25</v>
      </c>
      <c r="Y1700" s="1" t="s">
        <v>9308</v>
      </c>
    </row>
    <row r="1701" spans="1:25" x14ac:dyDescent="0.3">
      <c r="A1701" s="1" t="s">
        <v>5261</v>
      </c>
      <c r="B1701" s="1" t="s">
        <v>5261</v>
      </c>
      <c r="C1701" s="1" t="s">
        <v>5260</v>
      </c>
      <c r="D1701" s="8">
        <f>(L1701/K1701*100)-100</f>
        <v>23.491198528635067</v>
      </c>
      <c r="E1701" s="1" t="s">
        <v>868</v>
      </c>
      <c r="F1701" s="1" t="s">
        <v>22</v>
      </c>
      <c r="G1701" s="1" t="s">
        <v>23</v>
      </c>
      <c r="H1701" s="1">
        <v>64.375600000000006</v>
      </c>
      <c r="I1701" s="1">
        <v>79.498199999999997</v>
      </c>
      <c r="J1701" s="1">
        <v>0.30440699999999998</v>
      </c>
      <c r="K1701" s="1">
        <f>IF(H1701=0, 0.1, H1701)</f>
        <v>64.375600000000006</v>
      </c>
      <c r="L1701" s="1">
        <f>IF(I1701=0, 0.1, I1701)</f>
        <v>79.498199999999997</v>
      </c>
      <c r="M1701" s="2">
        <f>LOG(L1701/K1701, 10)</f>
        <v>9.1636005638928084E-2</v>
      </c>
      <c r="N1701" s="2">
        <f>AVERAGE(K1701:L1701)</f>
        <v>71.936900000000009</v>
      </c>
      <c r="O1701" s="2">
        <f>LOG(N1701,10)</f>
        <v>1.8569517186937512</v>
      </c>
      <c r="P1701" s="2">
        <f>LOG(L1701/K1701, 2)</f>
        <v>0.30440822163521197</v>
      </c>
      <c r="Q1701" s="1">
        <v>0</v>
      </c>
      <c r="R1701" s="1">
        <v>1</v>
      </c>
      <c r="S1701" s="1">
        <f>-1*LOG10(R1701)</f>
        <v>0</v>
      </c>
      <c r="T1701" s="1">
        <v>1</v>
      </c>
      <c r="U1701" s="1" t="s">
        <v>1161</v>
      </c>
      <c r="V1701" s="1" t="s">
        <v>42</v>
      </c>
      <c r="W1701" s="1" t="s">
        <v>5259</v>
      </c>
      <c r="X1701" s="1" t="s">
        <v>27</v>
      </c>
      <c r="Y1701" s="1" t="s">
        <v>5258</v>
      </c>
    </row>
    <row r="1702" spans="1:25" x14ac:dyDescent="0.3">
      <c r="A1702" s="1" t="s">
        <v>6782</v>
      </c>
      <c r="B1702" s="1" t="s">
        <v>6782</v>
      </c>
      <c r="C1702" s="1" t="s">
        <v>6781</v>
      </c>
      <c r="D1702" s="8">
        <f>(L1702/K1702*100)-100</f>
        <v>214.76921117297087</v>
      </c>
      <c r="E1702" s="1" t="s">
        <v>6780</v>
      </c>
      <c r="F1702" s="1" t="s">
        <v>22</v>
      </c>
      <c r="G1702" s="1" t="s">
        <v>23</v>
      </c>
      <c r="H1702" s="1">
        <v>188.41900000000001</v>
      </c>
      <c r="I1702" s="1">
        <v>593.08500000000004</v>
      </c>
      <c r="J1702" s="1">
        <v>1.6543000000000001</v>
      </c>
      <c r="K1702" s="1">
        <f>IF(H1702=0, 0.1, H1702)</f>
        <v>188.41900000000001</v>
      </c>
      <c r="L1702" s="1">
        <f>IF(I1702=0, 0.1, I1702)</f>
        <v>593.08500000000004</v>
      </c>
      <c r="M1702" s="2">
        <f>LOG(L1702/K1702, 10)</f>
        <v>0.49799224569586603</v>
      </c>
      <c r="N1702" s="2">
        <f>AVERAGE(K1702:L1702)</f>
        <v>390.75200000000001</v>
      </c>
      <c r="O1702" s="2">
        <f>LOG(N1702,10)</f>
        <v>2.5919012095619625</v>
      </c>
      <c r="P1702" s="2">
        <f>LOG(L1702/K1702, 2)</f>
        <v>1.6542944320131479</v>
      </c>
      <c r="Q1702" s="1">
        <v>0.95606000000000002</v>
      </c>
      <c r="R1702" s="1">
        <v>0.31990000000000002</v>
      </c>
      <c r="S1702" s="1">
        <f>-1*LOG10(R1702)</f>
        <v>0.49498575991589294</v>
      </c>
      <c r="T1702" s="1">
        <v>0.99990000000000001</v>
      </c>
      <c r="U1702" s="1" t="s">
        <v>1161</v>
      </c>
      <c r="V1702" s="1" t="s">
        <v>52</v>
      </c>
      <c r="W1702" s="1" t="s">
        <v>6779</v>
      </c>
      <c r="X1702" s="1" t="s">
        <v>27</v>
      </c>
      <c r="Y1702" s="1" t="s">
        <v>6778</v>
      </c>
    </row>
    <row r="1703" spans="1:25" x14ac:dyDescent="0.3">
      <c r="A1703" s="1" t="s">
        <v>2630</v>
      </c>
      <c r="B1703" s="1" t="s">
        <v>2630</v>
      </c>
      <c r="C1703" s="1" t="s">
        <v>2629</v>
      </c>
      <c r="D1703" s="8">
        <f>(L1703/K1703*100)-100</f>
        <v>-99.63609235975909</v>
      </c>
      <c r="E1703" s="1" t="s">
        <v>2628</v>
      </c>
      <c r="F1703" s="1" t="s">
        <v>22</v>
      </c>
      <c r="G1703" s="1" t="s">
        <v>23</v>
      </c>
      <c r="H1703" s="1">
        <v>27.479500000000002</v>
      </c>
      <c r="I1703" s="1">
        <v>0</v>
      </c>
      <c r="K1703" s="1">
        <f>IF(H1703=0, 0.1, H1703)</f>
        <v>27.479500000000002</v>
      </c>
      <c r="L1703" s="1">
        <f>IF(I1703=0, 0.1, I1703)</f>
        <v>0.1</v>
      </c>
      <c r="M1703" s="2">
        <f>LOG(L1703/K1703, 10)</f>
        <v>-2.4390088263053991</v>
      </c>
      <c r="N1703" s="2">
        <f>AVERAGE(K1703:L1703)</f>
        <v>13.789750000000002</v>
      </c>
      <c r="O1703" s="2">
        <f>LOG(N1703,10)</f>
        <v>1.1395563927454901</v>
      </c>
      <c r="P1703" s="2">
        <f>LOG(L1703/K1703, 2)</f>
        <v>-8.1022119437821569</v>
      </c>
      <c r="Q1703" s="1">
        <v>0</v>
      </c>
      <c r="R1703" s="1">
        <v>1</v>
      </c>
      <c r="S1703" s="1">
        <f>-1*LOG10(R1703)</f>
        <v>0</v>
      </c>
      <c r="T1703" s="1">
        <v>1</v>
      </c>
      <c r="U1703" s="1" t="s">
        <v>1161</v>
      </c>
      <c r="V1703" s="1" t="s">
        <v>46</v>
      </c>
      <c r="W1703" s="1" t="s">
        <v>2627</v>
      </c>
      <c r="X1703" s="1" t="s">
        <v>27</v>
      </c>
      <c r="Y1703" s="1" t="s">
        <v>2626</v>
      </c>
    </row>
    <row r="1704" spans="1:25" x14ac:dyDescent="0.3">
      <c r="A1704" s="1" t="s">
        <v>8955</v>
      </c>
      <c r="B1704" s="1" t="s">
        <v>8955</v>
      </c>
      <c r="C1704" s="1" t="s">
        <v>8954</v>
      </c>
      <c r="D1704" s="8">
        <f>(L1704/K1704*100)-100</f>
        <v>219.48440092208841</v>
      </c>
      <c r="E1704" s="1" t="s">
        <v>8953</v>
      </c>
      <c r="F1704" s="1" t="s">
        <v>22</v>
      </c>
      <c r="G1704" s="1" t="s">
        <v>23</v>
      </c>
      <c r="H1704" s="1">
        <v>32.187800000000003</v>
      </c>
      <c r="I1704" s="1">
        <v>102.83499999999999</v>
      </c>
      <c r="J1704" s="1">
        <v>1.6757500000000001</v>
      </c>
      <c r="K1704" s="1">
        <f>IF(H1704=0, 0.1, H1704)</f>
        <v>32.187800000000003</v>
      </c>
      <c r="L1704" s="1">
        <f>IF(I1704=0, 0.1, I1704)</f>
        <v>102.83499999999999</v>
      </c>
      <c r="M1704" s="2">
        <f>LOG(L1704/K1704, 10)</f>
        <v>0.50444965824138444</v>
      </c>
      <c r="N1704" s="2">
        <f>AVERAGE(K1704:L1704)</f>
        <v>67.511399999999995</v>
      </c>
      <c r="O1704" s="2">
        <f>LOG(N1704,10)</f>
        <v>1.8293771141504314</v>
      </c>
      <c r="P1704" s="2">
        <f>LOG(L1704/K1704, 2)</f>
        <v>1.6757454921683834</v>
      </c>
      <c r="Q1704" s="1">
        <v>0.98963699999999999</v>
      </c>
      <c r="R1704" s="1">
        <v>0.37574999999999997</v>
      </c>
      <c r="S1704" s="1">
        <f>-1*LOG10(R1704)</f>
        <v>0.42510101074105427</v>
      </c>
      <c r="T1704" s="1">
        <v>0.99990000000000001</v>
      </c>
      <c r="U1704" s="1" t="s">
        <v>1161</v>
      </c>
      <c r="V1704" s="1" t="s">
        <v>33</v>
      </c>
      <c r="W1704" s="1" t="s">
        <v>8952</v>
      </c>
      <c r="X1704" s="1" t="s">
        <v>27</v>
      </c>
      <c r="Y1704" s="1" t="s">
        <v>8951</v>
      </c>
    </row>
    <row r="1705" spans="1:25" x14ac:dyDescent="0.3">
      <c r="A1705" s="1" t="s">
        <v>3644</v>
      </c>
      <c r="B1705" s="1" t="s">
        <v>3644</v>
      </c>
      <c r="C1705" s="1" t="s">
        <v>3643</v>
      </c>
      <c r="D1705" s="8">
        <f>(L1705/K1705*100)-100</f>
        <v>-20.918258294019751</v>
      </c>
      <c r="E1705" s="1" t="s">
        <v>3642</v>
      </c>
      <c r="F1705" s="1" t="s">
        <v>22</v>
      </c>
      <c r="G1705" s="1" t="s">
        <v>23</v>
      </c>
      <c r="H1705" s="1">
        <v>261996</v>
      </c>
      <c r="I1705" s="1">
        <v>207191</v>
      </c>
      <c r="J1705" s="1">
        <v>-0.33858500000000002</v>
      </c>
      <c r="K1705" s="1">
        <f>IF(H1705=0, 0.1, H1705)</f>
        <v>261996</v>
      </c>
      <c r="L1705" s="1">
        <f>IF(I1705=0, 0.1, I1705)</f>
        <v>207191</v>
      </c>
      <c r="M1705" s="2">
        <f>LOG(L1705/K1705, 10)</f>
        <v>-0.10192377429808978</v>
      </c>
      <c r="N1705" s="2">
        <f>AVERAGE(K1705:L1705)</f>
        <v>234593.5</v>
      </c>
      <c r="O1705" s="2">
        <f>LOG(N1705,10)</f>
        <v>5.3703159747307465</v>
      </c>
      <c r="P1705" s="2">
        <f>LOG(L1705/K1705, 2)</f>
        <v>-0.33858344937778295</v>
      </c>
      <c r="Q1705" s="1">
        <v>-0.347522</v>
      </c>
      <c r="R1705" s="1">
        <v>0.58635000000000004</v>
      </c>
      <c r="S1705" s="1">
        <f>-1*LOG10(R1705)</f>
        <v>0.23184307051207159</v>
      </c>
      <c r="T1705" s="1">
        <v>0.99990000000000001</v>
      </c>
      <c r="U1705" s="1" t="s">
        <v>1161</v>
      </c>
      <c r="V1705" s="1" t="s">
        <v>32</v>
      </c>
      <c r="W1705" s="1" t="s">
        <v>3641</v>
      </c>
      <c r="X1705" s="1" t="s">
        <v>25</v>
      </c>
      <c r="Y1705" s="1" t="s">
        <v>3640</v>
      </c>
    </row>
    <row r="1706" spans="1:25" x14ac:dyDescent="0.3">
      <c r="A1706" s="1" t="s">
        <v>7358</v>
      </c>
      <c r="B1706" s="1" t="s">
        <v>7358</v>
      </c>
      <c r="C1706" s="1" t="s">
        <v>7357</v>
      </c>
      <c r="D1706" s="8">
        <f>(L1706/K1706*100)-100</f>
        <v>-99.84466164198858</v>
      </c>
      <c r="E1706" s="1" t="s">
        <v>426</v>
      </c>
      <c r="F1706" s="1" t="s">
        <v>22</v>
      </c>
      <c r="G1706" s="1" t="s">
        <v>23</v>
      </c>
      <c r="H1706" s="1">
        <v>64.375600000000006</v>
      </c>
      <c r="I1706" s="1">
        <v>0</v>
      </c>
      <c r="K1706" s="1">
        <f>IF(H1706=0, 0.1, H1706)</f>
        <v>64.375600000000006</v>
      </c>
      <c r="L1706" s="1">
        <f>IF(I1706=0, 0.1, I1706)</f>
        <v>0.1</v>
      </c>
      <c r="M1706" s="2">
        <f>LOG(L1706/K1706, 10)</f>
        <v>-2.8087212898236129</v>
      </c>
      <c r="N1706" s="2">
        <f>AVERAGE(K1706:L1706)</f>
        <v>32.2378</v>
      </c>
      <c r="O1706" s="2">
        <f>LOG(N1706,10)</f>
        <v>1.5083653966423365</v>
      </c>
      <c r="P1706" s="2">
        <f>LOG(L1706/K1706, 2)</f>
        <v>-9.3303701633733311</v>
      </c>
      <c r="Q1706" s="1">
        <v>0</v>
      </c>
      <c r="R1706" s="1">
        <v>1</v>
      </c>
      <c r="S1706" s="1">
        <f>-1*LOG10(R1706)</f>
        <v>0</v>
      </c>
      <c r="T1706" s="1">
        <v>1</v>
      </c>
      <c r="U1706" s="1" t="s">
        <v>1161</v>
      </c>
      <c r="V1706" s="1" t="s">
        <v>30</v>
      </c>
      <c r="W1706" s="1" t="s">
        <v>7356</v>
      </c>
      <c r="X1706" s="1" t="s">
        <v>27</v>
      </c>
      <c r="Y1706" s="1" t="s">
        <v>7355</v>
      </c>
    </row>
    <row r="1707" spans="1:25" x14ac:dyDescent="0.3">
      <c r="A1707" s="1" t="s">
        <v>2753</v>
      </c>
      <c r="B1707" s="1" t="s">
        <v>2753</v>
      </c>
      <c r="C1707" s="1" t="s">
        <v>2752</v>
      </c>
      <c r="D1707" s="8">
        <f>(L1707/K1707*100)-100</f>
        <v>-7.6457020895728078</v>
      </c>
      <c r="E1707" s="1" t="s">
        <v>309</v>
      </c>
      <c r="F1707" s="1" t="s">
        <v>22</v>
      </c>
      <c r="G1707" s="1" t="s">
        <v>23</v>
      </c>
      <c r="H1707" s="1">
        <v>174.29400000000001</v>
      </c>
      <c r="I1707" s="1">
        <v>160.96799999999999</v>
      </c>
      <c r="J1707" s="1">
        <v>-0.114743</v>
      </c>
      <c r="K1707" s="1">
        <f>IF(H1707=0, 0.1, H1707)</f>
        <v>174.29400000000001</v>
      </c>
      <c r="L1707" s="1">
        <f>IF(I1707=0, 0.1, I1707)</f>
        <v>160.96799999999999</v>
      </c>
      <c r="M1707" s="2">
        <f>LOG(L1707/K1707, 10)</f>
        <v>-3.4542888904309767E-2</v>
      </c>
      <c r="N1707" s="2">
        <f>AVERAGE(K1707:L1707)</f>
        <v>167.631</v>
      </c>
      <c r="O1707" s="2">
        <f>LOG(N1707,10)</f>
        <v>2.224354335797802</v>
      </c>
      <c r="P1707" s="2">
        <f>LOG(L1707/K1707, 2)</f>
        <v>-0.11474899312979955</v>
      </c>
      <c r="Q1707" s="1">
        <v>-1.9641800000000001E-2</v>
      </c>
      <c r="R1707" s="1">
        <v>0.95084999999999997</v>
      </c>
      <c r="S1707" s="1">
        <f>-1*LOG10(R1707)</f>
        <v>2.1887989172342966E-2</v>
      </c>
      <c r="T1707" s="1">
        <v>0.99990000000000001</v>
      </c>
      <c r="U1707" s="1" t="s">
        <v>1161</v>
      </c>
      <c r="V1707" s="1" t="s">
        <v>46</v>
      </c>
      <c r="W1707" s="1" t="s">
        <v>2751</v>
      </c>
      <c r="X1707" s="1" t="s">
        <v>27</v>
      </c>
      <c r="Y1707" s="1" t="s">
        <v>2750</v>
      </c>
    </row>
    <row r="1708" spans="1:25" x14ac:dyDescent="0.3">
      <c r="A1708" s="1" t="s">
        <v>2757</v>
      </c>
      <c r="B1708" s="1" t="s">
        <v>2757</v>
      </c>
      <c r="C1708" s="1" t="s">
        <v>2756</v>
      </c>
      <c r="D1708" s="8">
        <f>(L1708/K1708*100)-100</f>
        <v>97.473626213356226</v>
      </c>
      <c r="E1708" s="1" t="s">
        <v>309</v>
      </c>
      <c r="F1708" s="1" t="s">
        <v>22</v>
      </c>
      <c r="G1708" s="1" t="s">
        <v>23</v>
      </c>
      <c r="H1708" s="1">
        <v>1234.18</v>
      </c>
      <c r="I1708" s="1">
        <v>2437.1799999999998</v>
      </c>
      <c r="J1708" s="1">
        <v>0.981657</v>
      </c>
      <c r="K1708" s="1">
        <f>IF(H1708=0, 0.1, H1708)</f>
        <v>1234.18</v>
      </c>
      <c r="L1708" s="1">
        <f>IF(I1708=0, 0.1, I1708)</f>
        <v>2437.1799999999998</v>
      </c>
      <c r="M1708" s="2">
        <f>LOG(L1708/K1708, 10)</f>
        <v>0.29550910120376128</v>
      </c>
      <c r="N1708" s="2">
        <f>AVERAGE(K1708:L1708)</f>
        <v>1835.6799999999998</v>
      </c>
      <c r="O1708" s="2">
        <f>LOG(N1708,10)</f>
        <v>3.2637969762406804</v>
      </c>
      <c r="P1708" s="2">
        <f>LOG(L1708/K1708, 2)</f>
        <v>0.98165998558368761</v>
      </c>
      <c r="Q1708" s="1">
        <v>0.35227999999999998</v>
      </c>
      <c r="R1708" s="1">
        <v>0.62605</v>
      </c>
      <c r="S1708" s="1">
        <f>-1*LOG10(R1708)</f>
        <v>0.20339098011714238</v>
      </c>
      <c r="T1708" s="1">
        <v>0.99990000000000001</v>
      </c>
      <c r="U1708" s="1" t="s">
        <v>1161</v>
      </c>
      <c r="V1708" s="1" t="s">
        <v>46</v>
      </c>
      <c r="W1708" s="1" t="s">
        <v>2755</v>
      </c>
      <c r="X1708" s="1" t="s">
        <v>27</v>
      </c>
      <c r="Y1708" s="1" t="s">
        <v>2754</v>
      </c>
    </row>
    <row r="1709" spans="1:25" x14ac:dyDescent="0.3">
      <c r="A1709" s="1" t="s">
        <v>8686</v>
      </c>
      <c r="B1709" s="1" t="s">
        <v>8686</v>
      </c>
      <c r="C1709" s="1" t="s">
        <v>8685</v>
      </c>
      <c r="D1709" s="8">
        <f>(L1709/K1709*100)-100</f>
        <v>14.391185673390595</v>
      </c>
      <c r="E1709" s="1" t="s">
        <v>736</v>
      </c>
      <c r="F1709" s="1" t="s">
        <v>22</v>
      </c>
      <c r="G1709" s="1" t="s">
        <v>23</v>
      </c>
      <c r="H1709" s="1">
        <v>450.63</v>
      </c>
      <c r="I1709" s="1">
        <v>515.48099999999999</v>
      </c>
      <c r="J1709" s="1">
        <v>0.19397800000000001</v>
      </c>
      <c r="K1709" s="1">
        <f>IF(H1709=0, 0.1, H1709)</f>
        <v>450.63</v>
      </c>
      <c r="L1709" s="1">
        <f>IF(I1709=0, 0.1, I1709)</f>
        <v>515.48099999999999</v>
      </c>
      <c r="M1709" s="2">
        <f>LOG(L1709/K1709, 10)</f>
        <v>5.8392561512191445E-2</v>
      </c>
      <c r="N1709" s="2">
        <f>AVERAGE(K1709:L1709)</f>
        <v>483.05549999999999</v>
      </c>
      <c r="O1709" s="2">
        <f>LOG(N1709,10)</f>
        <v>2.6839970312878108</v>
      </c>
      <c r="P1709" s="2">
        <f>LOG(L1709/K1709, 2)</f>
        <v>0.19397589061978729</v>
      </c>
      <c r="Q1709" s="1">
        <v>7.2555499999999995E-2</v>
      </c>
      <c r="R1709" s="1">
        <v>0.91220000000000001</v>
      </c>
      <c r="S1709" s="1">
        <f>-1*LOG10(R1709)</f>
        <v>3.9909932095080501E-2</v>
      </c>
      <c r="T1709" s="1">
        <v>0.99990000000000001</v>
      </c>
      <c r="U1709" s="1" t="s">
        <v>1161</v>
      </c>
      <c r="V1709" s="1" t="s">
        <v>33</v>
      </c>
      <c r="W1709" s="1" t="s">
        <v>8684</v>
      </c>
      <c r="X1709" s="1" t="s">
        <v>25</v>
      </c>
      <c r="Y1709" s="1" t="s">
        <v>8683</v>
      </c>
    </row>
    <row r="1710" spans="1:25" x14ac:dyDescent="0.3">
      <c r="A1710" s="1" t="s">
        <v>4300</v>
      </c>
      <c r="B1710" s="1" t="s">
        <v>4300</v>
      </c>
      <c r="C1710" s="1" t="s">
        <v>4299</v>
      </c>
      <c r="D1710" s="8">
        <f>(L1710/K1710*100)-100</f>
        <v>4.5855927097454554</v>
      </c>
      <c r="E1710" s="1" t="s">
        <v>754</v>
      </c>
      <c r="F1710" s="1" t="s">
        <v>22</v>
      </c>
      <c r="G1710" s="1" t="s">
        <v>23</v>
      </c>
      <c r="H1710" s="1">
        <v>2124.48</v>
      </c>
      <c r="I1710" s="1">
        <v>2221.9</v>
      </c>
      <c r="J1710" s="1">
        <v>6.4679E-2</v>
      </c>
      <c r="K1710" s="1">
        <f>IF(H1710=0, 0.1, H1710)</f>
        <v>2124.48</v>
      </c>
      <c r="L1710" s="1">
        <f>IF(I1710=0, 0.1, I1710)</f>
        <v>2221.9</v>
      </c>
      <c r="M1710" s="2">
        <f>LOG(L1710/K1710, 10)</f>
        <v>1.9471861991991919E-2</v>
      </c>
      <c r="N1710" s="2">
        <f>AVERAGE(K1710:L1710)</f>
        <v>2173.19</v>
      </c>
      <c r="O1710" s="2">
        <f>LOG(N1710,10)</f>
        <v>3.33709769794699</v>
      </c>
      <c r="P1710" s="2">
        <f>LOG(L1710/K1710, 2)</f>
        <v>6.4684125410967366E-2</v>
      </c>
      <c r="Q1710" s="1">
        <v>1.2315899999999999E-2</v>
      </c>
      <c r="R1710" s="1">
        <v>0.96975</v>
      </c>
      <c r="S1710" s="1">
        <f>-1*LOG10(R1710)</f>
        <v>1.3340211727905915E-2</v>
      </c>
      <c r="T1710" s="1">
        <v>0.99990000000000001</v>
      </c>
      <c r="U1710" s="1" t="s">
        <v>1161</v>
      </c>
      <c r="V1710" s="1" t="s">
        <v>44</v>
      </c>
      <c r="W1710" s="1" t="s">
        <v>4298</v>
      </c>
      <c r="X1710" s="1" t="s">
        <v>27</v>
      </c>
      <c r="Y1710" s="1" t="s">
        <v>4297</v>
      </c>
    </row>
    <row r="1711" spans="1:25" x14ac:dyDescent="0.3">
      <c r="A1711" s="1" t="s">
        <v>9307</v>
      </c>
      <c r="B1711" s="1" t="s">
        <v>9307</v>
      </c>
      <c r="C1711" s="1" t="s">
        <v>9306</v>
      </c>
      <c r="D1711" s="8">
        <f>(L1711/K1711*100)-100</f>
        <v>127267.99999999999</v>
      </c>
      <c r="E1711" s="1" t="s">
        <v>9305</v>
      </c>
      <c r="F1711" s="1" t="s">
        <v>22</v>
      </c>
      <c r="G1711" s="1" t="s">
        <v>23</v>
      </c>
      <c r="H1711" s="1">
        <v>0</v>
      </c>
      <c r="I1711" s="1">
        <v>127.36799999999999</v>
      </c>
      <c r="K1711" s="1">
        <f>IF(H1711=0, 0.1, H1711)</f>
        <v>0.1</v>
      </c>
      <c r="L1711" s="1">
        <f>IF(I1711=0, 0.1, I1711)</f>
        <v>127.36799999999999</v>
      </c>
      <c r="M1711" s="2">
        <f>LOG(L1711/K1711, 10)</f>
        <v>3.1050603293409913</v>
      </c>
      <c r="N1711" s="2">
        <f>AVERAGE(K1711:L1711)</f>
        <v>63.733999999999995</v>
      </c>
      <c r="O1711" s="2">
        <f>LOG(N1711,10)</f>
        <v>1.8043711760259677</v>
      </c>
      <c r="P1711" s="2">
        <f>LOG(L1711/K1711, 2)</f>
        <v>10.314787144358046</v>
      </c>
      <c r="R1711" s="1">
        <v>1.37E-2</v>
      </c>
      <c r="S1711" s="1">
        <f>-1*LOG10(R1711)</f>
        <v>1.8632794328435933</v>
      </c>
      <c r="T1711" s="1">
        <v>0.99990000000000001</v>
      </c>
      <c r="U1711" s="1" t="s">
        <v>1161</v>
      </c>
      <c r="V1711" s="1" t="s">
        <v>49</v>
      </c>
      <c r="W1711" s="1" t="s">
        <v>9304</v>
      </c>
      <c r="X1711" s="1" t="s">
        <v>27</v>
      </c>
      <c r="Y1711" s="1" t="s">
        <v>9303</v>
      </c>
    </row>
    <row r="1712" spans="1:25" x14ac:dyDescent="0.3">
      <c r="A1712" s="1" t="s">
        <v>763</v>
      </c>
      <c r="B1712" s="1" t="s">
        <v>763</v>
      </c>
      <c r="C1712" s="1" t="s">
        <v>764</v>
      </c>
      <c r="D1712" s="8">
        <f>(L1712/K1712*100)-100</f>
        <v>24.730617120434715</v>
      </c>
      <c r="E1712" s="1" t="s">
        <v>765</v>
      </c>
      <c r="F1712" s="1" t="s">
        <v>22</v>
      </c>
      <c r="G1712" s="1" t="s">
        <v>23</v>
      </c>
      <c r="H1712" s="1">
        <v>1615.73</v>
      </c>
      <c r="I1712" s="1">
        <v>2015.31</v>
      </c>
      <c r="J1712" s="1">
        <v>0.31881799999999999</v>
      </c>
      <c r="K1712" s="1">
        <f>IF(H1712=0, 0.1, H1712)</f>
        <v>1615.73</v>
      </c>
      <c r="L1712" s="1">
        <f>IF(I1712=0, 0.1, I1712)</f>
        <v>2015.31</v>
      </c>
      <c r="M1712" s="2">
        <f>LOG(L1712/K1712, 10)</f>
        <v>9.597307107566723E-2</v>
      </c>
      <c r="N1712" s="2">
        <f>AVERAGE(K1712:L1712)</f>
        <v>1815.52</v>
      </c>
      <c r="O1712" s="2">
        <f>LOG(N1712,10)</f>
        <v>3.2590010375186962</v>
      </c>
      <c r="P1712" s="2">
        <f>LOG(L1712/K1712, 2)</f>
        <v>0.31881564115888067</v>
      </c>
      <c r="Q1712" s="1">
        <v>0.26785500000000001</v>
      </c>
      <c r="R1712" s="1">
        <v>0.66415000000000002</v>
      </c>
      <c r="S1712" s="1">
        <f>-1*LOG10(R1712)</f>
        <v>0.17773382301866703</v>
      </c>
      <c r="T1712" s="1">
        <v>0.99990000000000001</v>
      </c>
      <c r="U1712" s="1" t="s">
        <v>142</v>
      </c>
      <c r="V1712" s="1" t="s">
        <v>36</v>
      </c>
      <c r="W1712" s="1" t="s">
        <v>36</v>
      </c>
      <c r="X1712" s="1" t="s">
        <v>36</v>
      </c>
      <c r="Y1712" s="1" t="s">
        <v>36</v>
      </c>
    </row>
    <row r="1713" spans="1:25" x14ac:dyDescent="0.3">
      <c r="A1713" s="1" t="s">
        <v>8942</v>
      </c>
      <c r="B1713" s="1" t="s">
        <v>8942</v>
      </c>
      <c r="C1713" s="1" t="s">
        <v>8941</v>
      </c>
      <c r="D1713" s="8">
        <f>(L1713/K1713*100)-100</f>
        <v>29.038319369147388</v>
      </c>
      <c r="E1713" s="1" t="s">
        <v>615</v>
      </c>
      <c r="F1713" s="1" t="s">
        <v>22</v>
      </c>
      <c r="G1713" s="1" t="s">
        <v>23</v>
      </c>
      <c r="H1713" s="1">
        <v>1298.56</v>
      </c>
      <c r="I1713" s="1">
        <v>1675.64</v>
      </c>
      <c r="J1713" s="1">
        <v>0.36780499999999999</v>
      </c>
      <c r="K1713" s="1">
        <f>IF(H1713=0, 0.1, H1713)</f>
        <v>1298.56</v>
      </c>
      <c r="L1713" s="1">
        <f>IF(I1713=0, 0.1, I1713)</f>
        <v>1675.64</v>
      </c>
      <c r="M1713" s="2">
        <f>LOG(L1713/K1713, 10)</f>
        <v>0.11071869804598161</v>
      </c>
      <c r="N1713" s="2">
        <f>AVERAGE(K1713:L1713)</f>
        <v>1487.1</v>
      </c>
      <c r="O1713" s="2">
        <f>LOG(N1713,10)</f>
        <v>3.1723401736248134</v>
      </c>
      <c r="P1713" s="2">
        <f>LOG(L1713/K1713, 2)</f>
        <v>0.36779955366829686</v>
      </c>
      <c r="Q1713" s="1">
        <v>0.103424</v>
      </c>
      <c r="R1713" s="1">
        <v>0.84289999999999998</v>
      </c>
      <c r="S1713" s="1">
        <f>-1*LOG10(R1713)</f>
        <v>7.4223946163253715E-2</v>
      </c>
      <c r="T1713" s="1">
        <v>0.99990000000000001</v>
      </c>
      <c r="U1713" s="1" t="s">
        <v>1161</v>
      </c>
      <c r="V1713" s="1" t="s">
        <v>33</v>
      </c>
      <c r="W1713" s="1" t="s">
        <v>8940</v>
      </c>
      <c r="X1713" s="1" t="s">
        <v>27</v>
      </c>
      <c r="Y1713" s="1" t="s">
        <v>8939</v>
      </c>
    </row>
    <row r="1714" spans="1:25" x14ac:dyDescent="0.3">
      <c r="A1714" s="1" t="s">
        <v>2884</v>
      </c>
      <c r="B1714" s="1" t="s">
        <v>2884</v>
      </c>
      <c r="C1714" s="1" t="s">
        <v>2883</v>
      </c>
      <c r="D1714" s="8">
        <f>(L1714/K1714*100)-100</f>
        <v>58.488866105894317</v>
      </c>
      <c r="E1714" s="1" t="s">
        <v>502</v>
      </c>
      <c r="F1714" s="1" t="s">
        <v>22</v>
      </c>
      <c r="G1714" s="1" t="s">
        <v>23</v>
      </c>
      <c r="H1714" s="1">
        <v>128.751</v>
      </c>
      <c r="I1714" s="1">
        <v>204.05600000000001</v>
      </c>
      <c r="J1714" s="1">
        <v>0.66437800000000002</v>
      </c>
      <c r="K1714" s="1">
        <f>IF(H1714=0, 0.1, H1714)</f>
        <v>128.751</v>
      </c>
      <c r="L1714" s="1">
        <f>IF(I1714=0, 0.1, I1714)</f>
        <v>204.05600000000001</v>
      </c>
      <c r="M1714" s="2">
        <f>LOG(L1714/K1714, 10)</f>
        <v>0.19999875829754299</v>
      </c>
      <c r="N1714" s="2">
        <f>AVERAGE(K1714:L1714)</f>
        <v>166.40350000000001</v>
      </c>
      <c r="O1714" s="2">
        <f>LOG(N1714,10)</f>
        <v>2.2211624566584369</v>
      </c>
      <c r="P1714" s="2">
        <f>LOG(L1714/K1714, 2)</f>
        <v>0.66438149413119507</v>
      </c>
      <c r="Q1714" s="1">
        <v>0</v>
      </c>
      <c r="R1714" s="1">
        <v>1</v>
      </c>
      <c r="S1714" s="1">
        <f>-1*LOG10(R1714)</f>
        <v>0</v>
      </c>
      <c r="T1714" s="1">
        <v>1</v>
      </c>
      <c r="U1714" s="1" t="s">
        <v>1161</v>
      </c>
      <c r="V1714" s="1" t="s">
        <v>34</v>
      </c>
      <c r="W1714" s="1" t="s">
        <v>2882</v>
      </c>
      <c r="X1714" s="1" t="s">
        <v>25</v>
      </c>
      <c r="Y1714" s="1" t="s">
        <v>2881</v>
      </c>
    </row>
    <row r="1715" spans="1:25" x14ac:dyDescent="0.3">
      <c r="A1715" s="1" t="s">
        <v>4933</v>
      </c>
      <c r="B1715" s="1" t="s">
        <v>4933</v>
      </c>
      <c r="C1715" s="1" t="s">
        <v>4932</v>
      </c>
      <c r="D1715" s="8">
        <f>(L1715/K1715*100)-100</f>
        <v>2.3137657804737302</v>
      </c>
      <c r="E1715" s="1" t="s">
        <v>4931</v>
      </c>
      <c r="F1715" s="1" t="s">
        <v>22</v>
      </c>
      <c r="G1715" s="1" t="s">
        <v>23</v>
      </c>
      <c r="H1715" s="1">
        <v>142.10599999999999</v>
      </c>
      <c r="I1715" s="1">
        <v>145.39400000000001</v>
      </c>
      <c r="J1715" s="1">
        <v>3.3005100000000002E-2</v>
      </c>
      <c r="K1715" s="1">
        <f>IF(H1715=0, 0.1, H1715)</f>
        <v>142.10599999999999</v>
      </c>
      <c r="L1715" s="1">
        <f>IF(I1715=0, 0.1, I1715)</f>
        <v>145.39400000000001</v>
      </c>
      <c r="M1715" s="2">
        <f>LOG(L1715/K1715, 10)</f>
        <v>9.9340696877168247E-3</v>
      </c>
      <c r="N1715" s="2">
        <f>AVERAGE(K1715:L1715)</f>
        <v>143.75</v>
      </c>
      <c r="O1715" s="2">
        <f>LOG(N1715,10)</f>
        <v>2.157607853361668</v>
      </c>
      <c r="P1715" s="2">
        <f>LOG(L1715/K1715, 2)</f>
        <v>3.3000265192195448E-2</v>
      </c>
      <c r="Q1715" s="1">
        <v>2.0080299999999999E-2</v>
      </c>
      <c r="R1715" s="1">
        <v>0.96584999999999999</v>
      </c>
      <c r="S1715" s="1">
        <f>-1*LOG10(R1715)</f>
        <v>1.5090315852194532E-2</v>
      </c>
      <c r="T1715" s="1">
        <v>0.99990000000000001</v>
      </c>
      <c r="U1715" s="1" t="s">
        <v>1161</v>
      </c>
      <c r="V1715" s="1" t="s">
        <v>42</v>
      </c>
      <c r="W1715" s="1" t="s">
        <v>4930</v>
      </c>
      <c r="X1715" s="1" t="s">
        <v>25</v>
      </c>
      <c r="Y1715" s="1" t="s">
        <v>4929</v>
      </c>
    </row>
    <row r="1716" spans="1:25" x14ac:dyDescent="0.3">
      <c r="A1716" s="1" t="s">
        <v>9302</v>
      </c>
      <c r="B1716" s="1" t="s">
        <v>9302</v>
      </c>
      <c r="C1716" s="1" t="s">
        <v>9301</v>
      </c>
      <c r="D1716" s="8">
        <f>(L1716/K1716*100)-100</f>
        <v>23237.1</v>
      </c>
      <c r="E1716" s="1" t="s">
        <v>1136</v>
      </c>
      <c r="F1716" s="1" t="s">
        <v>22</v>
      </c>
      <c r="G1716" s="1" t="s">
        <v>23</v>
      </c>
      <c r="H1716" s="1">
        <v>0</v>
      </c>
      <c r="I1716" s="1">
        <v>23.3371</v>
      </c>
      <c r="K1716" s="1">
        <f>IF(H1716=0, 0.1, H1716)</f>
        <v>0.1</v>
      </c>
      <c r="L1716" s="1">
        <f>IF(I1716=0, 0.1, I1716)</f>
        <v>23.3371</v>
      </c>
      <c r="M1716" s="2">
        <f>LOG(L1716/K1716, 10)</f>
        <v>2.3680468871743163</v>
      </c>
      <c r="N1716" s="2">
        <f>AVERAGE(K1716:L1716)</f>
        <v>11.71855</v>
      </c>
      <c r="O1716" s="2">
        <f>LOG(N1716,10)</f>
        <v>1.0688738773854054</v>
      </c>
      <c r="P1716" s="2">
        <f>LOG(L1716/K1716, 2)</f>
        <v>7.8664814845149253</v>
      </c>
      <c r="Q1716" s="1">
        <v>0</v>
      </c>
      <c r="R1716" s="1">
        <v>1</v>
      </c>
      <c r="S1716" s="1">
        <f>-1*LOG10(R1716)</f>
        <v>0</v>
      </c>
      <c r="T1716" s="1">
        <v>1</v>
      </c>
      <c r="U1716" s="1" t="s">
        <v>1161</v>
      </c>
      <c r="V1716" s="1" t="s">
        <v>32</v>
      </c>
      <c r="W1716" s="1" t="s">
        <v>9300</v>
      </c>
      <c r="X1716" s="1" t="s">
        <v>27</v>
      </c>
      <c r="Y1716" s="1" t="s">
        <v>9299</v>
      </c>
    </row>
    <row r="1717" spans="1:25" x14ac:dyDescent="0.3">
      <c r="A1717" s="1" t="s">
        <v>7141</v>
      </c>
      <c r="B1717" s="1" t="s">
        <v>7141</v>
      </c>
      <c r="C1717" s="1" t="s">
        <v>7140</v>
      </c>
      <c r="D1717" s="8">
        <f>(L1717/K1717*100)-100</f>
        <v>6.0073358382537236</v>
      </c>
      <c r="E1717" s="1" t="s">
        <v>562</v>
      </c>
      <c r="F1717" s="1" t="s">
        <v>22</v>
      </c>
      <c r="G1717" s="1" t="s">
        <v>23</v>
      </c>
      <c r="H1717" s="1">
        <v>1788.48</v>
      </c>
      <c r="I1717" s="1">
        <v>1895.92</v>
      </c>
      <c r="J1717" s="1">
        <v>8.4166699999999997E-2</v>
      </c>
      <c r="K1717" s="1">
        <f>IF(H1717=0, 0.1, H1717)</f>
        <v>1788.48</v>
      </c>
      <c r="L1717" s="1">
        <f>IF(I1717=0, 0.1, I1717)</f>
        <v>1895.92</v>
      </c>
      <c r="M1717" s="2">
        <f>LOG(L1717/K1717, 10)</f>
        <v>2.533592001794566E-2</v>
      </c>
      <c r="N1717" s="2">
        <f>AVERAGE(K1717:L1717)</f>
        <v>1842.2</v>
      </c>
      <c r="O1717" s="2">
        <f>LOG(N1717,10)</f>
        <v>3.2653367779679172</v>
      </c>
      <c r="P1717" s="2">
        <f>LOG(L1717/K1717, 2)</f>
        <v>8.4164104517432822E-2</v>
      </c>
      <c r="Q1717" s="1">
        <v>1.1593900000000001E-2</v>
      </c>
      <c r="R1717" s="1">
        <v>0.96274999999999999</v>
      </c>
      <c r="S1717" s="1">
        <f>-1*LOG10(R1717)</f>
        <v>1.6486472705231289E-2</v>
      </c>
      <c r="T1717" s="1">
        <v>0.99990000000000001</v>
      </c>
      <c r="U1717" s="1" t="s">
        <v>1161</v>
      </c>
      <c r="V1717" s="1" t="s">
        <v>30</v>
      </c>
      <c r="W1717" s="1" t="s">
        <v>7139</v>
      </c>
      <c r="X1717" s="1" t="s">
        <v>25</v>
      </c>
      <c r="Y1717" s="1" t="s">
        <v>7138</v>
      </c>
    </row>
    <row r="1718" spans="1:25" x14ac:dyDescent="0.3">
      <c r="A1718" s="1" t="s">
        <v>3846</v>
      </c>
      <c r="B1718" s="1" t="s">
        <v>3846</v>
      </c>
      <c r="C1718" s="1" t="s">
        <v>3845</v>
      </c>
      <c r="D1718" s="8">
        <f>(L1718/K1718*100)-100</f>
        <v>14.996896881948629</v>
      </c>
      <c r="E1718" s="1" t="s">
        <v>555</v>
      </c>
      <c r="F1718" s="1" t="s">
        <v>22</v>
      </c>
      <c r="G1718" s="1" t="s">
        <v>23</v>
      </c>
      <c r="H1718" s="1">
        <v>7299.11</v>
      </c>
      <c r="I1718" s="1">
        <v>8393.75</v>
      </c>
      <c r="J1718" s="1">
        <v>0.201596</v>
      </c>
      <c r="K1718" s="1">
        <f>IF(H1718=0, 0.1, H1718)</f>
        <v>7299.11</v>
      </c>
      <c r="L1718" s="1">
        <f>IF(I1718=0, 0.1, I1718)</f>
        <v>8393.75</v>
      </c>
      <c r="M1718" s="2">
        <f>LOG(L1718/K1718, 10)</f>
        <v>6.0686121351618549E-2</v>
      </c>
      <c r="N1718" s="2">
        <f>AVERAGE(K1718:L1718)</f>
        <v>7846.43</v>
      </c>
      <c r="O1718" s="2">
        <f>LOG(N1718,10)</f>
        <v>3.8946721046487398</v>
      </c>
      <c r="P1718" s="2">
        <f>LOG(L1718/K1718, 2)</f>
        <v>0.20159493148768551</v>
      </c>
      <c r="Q1718" s="1">
        <v>7.0065600000000006E-2</v>
      </c>
      <c r="R1718" s="1">
        <v>0.89795000000000003</v>
      </c>
      <c r="S1718" s="1">
        <f>-1*LOG10(R1718)</f>
        <v>4.6747845213149723E-2</v>
      </c>
      <c r="T1718" s="1">
        <v>0.99990000000000001</v>
      </c>
      <c r="U1718" s="1" t="s">
        <v>1161</v>
      </c>
      <c r="V1718" s="1" t="s">
        <v>32</v>
      </c>
      <c r="W1718" s="1" t="s">
        <v>3844</v>
      </c>
      <c r="X1718" s="1" t="s">
        <v>25</v>
      </c>
      <c r="Y1718" s="1" t="s">
        <v>3843</v>
      </c>
    </row>
    <row r="1719" spans="1:25" x14ac:dyDescent="0.3">
      <c r="A1719" s="1" t="s">
        <v>3662</v>
      </c>
      <c r="B1719" s="1" t="s">
        <v>3662</v>
      </c>
      <c r="C1719" s="1" t="s">
        <v>3661</v>
      </c>
      <c r="D1719" s="8">
        <f>(L1719/K1719*100)-100</f>
        <v>15.89591951239062</v>
      </c>
      <c r="E1719" s="1" t="s">
        <v>966</v>
      </c>
      <c r="F1719" s="1" t="s">
        <v>22</v>
      </c>
      <c r="G1719" s="1" t="s">
        <v>23</v>
      </c>
      <c r="H1719" s="1">
        <v>573.90200000000004</v>
      </c>
      <c r="I1719" s="1">
        <v>665.12900000000002</v>
      </c>
      <c r="J1719" s="1">
        <v>0.21282999999999999</v>
      </c>
      <c r="K1719" s="1">
        <f>IF(H1719=0, 0.1, H1719)</f>
        <v>573.90200000000004</v>
      </c>
      <c r="L1719" s="1">
        <f>IF(I1719=0, 0.1, I1719)</f>
        <v>665.12900000000002</v>
      </c>
      <c r="M1719" s="2">
        <f>LOG(L1719/K1719, 10)</f>
        <v>6.4068145502433962E-2</v>
      </c>
      <c r="N1719" s="2">
        <f>AVERAGE(K1719:L1719)</f>
        <v>619.51549999999997</v>
      </c>
      <c r="O1719" s="2">
        <f>LOG(N1719,10)</f>
        <v>2.7920521767011999</v>
      </c>
      <c r="P1719" s="2">
        <f>LOG(L1719/K1719, 2)</f>
        <v>0.2128297725318668</v>
      </c>
      <c r="Q1719" s="1">
        <v>2.0765200000000001E-2</v>
      </c>
      <c r="R1719" s="1">
        <v>0.90725</v>
      </c>
      <c r="S1719" s="1">
        <f>-1*LOG10(R1719)</f>
        <v>4.2273023127405891E-2</v>
      </c>
      <c r="T1719" s="1">
        <v>0.99990000000000001</v>
      </c>
      <c r="U1719" s="1" t="s">
        <v>1161</v>
      </c>
      <c r="V1719" s="1" t="s">
        <v>32</v>
      </c>
      <c r="W1719" s="1" t="s">
        <v>3660</v>
      </c>
      <c r="X1719" s="1" t="s">
        <v>25</v>
      </c>
      <c r="Y1719" s="1" t="s">
        <v>3659</v>
      </c>
    </row>
    <row r="1720" spans="1:25" x14ac:dyDescent="0.3">
      <c r="A1720" s="1" t="s">
        <v>9298</v>
      </c>
      <c r="B1720" s="1" t="s">
        <v>9298</v>
      </c>
      <c r="C1720" s="1" t="s">
        <v>9297</v>
      </c>
      <c r="D1720" s="8">
        <f>(L1720/K1720*100)-100</f>
        <v>70330.2</v>
      </c>
      <c r="E1720" s="1" t="s">
        <v>118</v>
      </c>
      <c r="F1720" s="1" t="s">
        <v>22</v>
      </c>
      <c r="G1720" s="1" t="s">
        <v>23</v>
      </c>
      <c r="H1720" s="1">
        <v>0</v>
      </c>
      <c r="I1720" s="1">
        <v>70.430199999999999</v>
      </c>
      <c r="K1720" s="1">
        <f>IF(H1720=0, 0.1, H1720)</f>
        <v>0.1</v>
      </c>
      <c r="L1720" s="1">
        <f>IF(I1720=0, 0.1, I1720)</f>
        <v>70.430199999999999</v>
      </c>
      <c r="M1720" s="2">
        <f>LOG(L1720/K1720, 10)</f>
        <v>2.8477589216561823</v>
      </c>
      <c r="N1720" s="2">
        <f>AVERAGE(K1720:L1720)</f>
        <v>35.265099999999997</v>
      </c>
      <c r="O1720" s="2">
        <f>LOG(N1720,10)</f>
        <v>1.547345119695908</v>
      </c>
      <c r="P1720" s="2">
        <f>LOG(L1720/K1720, 2)</f>
        <v>9.4600503693158124</v>
      </c>
      <c r="Q1720" s="1">
        <v>0</v>
      </c>
      <c r="R1720" s="1">
        <v>1</v>
      </c>
      <c r="S1720" s="1">
        <f>-1*LOG10(R1720)</f>
        <v>0</v>
      </c>
      <c r="T1720" s="1">
        <v>1</v>
      </c>
      <c r="U1720" s="1" t="s">
        <v>1161</v>
      </c>
      <c r="V1720" s="1" t="s">
        <v>31</v>
      </c>
      <c r="W1720" s="1" t="s">
        <v>9296</v>
      </c>
      <c r="X1720" s="1" t="s">
        <v>25</v>
      </c>
      <c r="Y1720" s="1" t="s">
        <v>9295</v>
      </c>
    </row>
    <row r="1721" spans="1:25" x14ac:dyDescent="0.3">
      <c r="A1721" s="1" t="s">
        <v>3880</v>
      </c>
      <c r="B1721" s="1" t="s">
        <v>3880</v>
      </c>
      <c r="C1721" s="1" t="s">
        <v>3879</v>
      </c>
      <c r="D1721" s="8">
        <f>(L1721/K1721*100)-100</f>
        <v>3.9376439513204957</v>
      </c>
      <c r="E1721" s="1" t="s">
        <v>564</v>
      </c>
      <c r="F1721" s="1" t="s">
        <v>22</v>
      </c>
      <c r="G1721" s="1" t="s">
        <v>23</v>
      </c>
      <c r="H1721" s="1">
        <v>266.149</v>
      </c>
      <c r="I1721" s="1">
        <v>276.62900000000002</v>
      </c>
      <c r="J1721" s="1">
        <v>5.5719400000000002E-2</v>
      </c>
      <c r="K1721" s="1">
        <f>IF(H1721=0, 0.1, H1721)</f>
        <v>266.149</v>
      </c>
      <c r="L1721" s="1">
        <f>IF(I1721=0, 0.1, I1721)</f>
        <v>276.62900000000002</v>
      </c>
      <c r="M1721" s="2">
        <f>LOG(L1721/K1721, 10)</f>
        <v>1.6772868052189662E-2</v>
      </c>
      <c r="N1721" s="2">
        <f>AVERAGE(K1721:L1721)</f>
        <v>271.38900000000001</v>
      </c>
      <c r="O1721" s="2">
        <f>LOG(N1721,10)</f>
        <v>2.4335922407588115</v>
      </c>
      <c r="P1721" s="2">
        <f>LOG(L1721/K1721, 2)</f>
        <v>5.5718261614407516E-2</v>
      </c>
      <c r="Q1721" s="1">
        <v>1.6607199999999999E-2</v>
      </c>
      <c r="R1721" s="1">
        <v>0.97870000000000001</v>
      </c>
      <c r="S1721" s="1">
        <f>-1*LOG10(R1721)</f>
        <v>9.3504116811455838E-3</v>
      </c>
      <c r="T1721" s="1">
        <v>0.99990000000000001</v>
      </c>
      <c r="U1721" s="1" t="s">
        <v>1161</v>
      </c>
      <c r="V1721" s="1" t="s">
        <v>32</v>
      </c>
      <c r="W1721" s="1" t="s">
        <v>3878</v>
      </c>
      <c r="X1721" s="1" t="s">
        <v>27</v>
      </c>
      <c r="Y1721" s="1" t="s">
        <v>3877</v>
      </c>
    </row>
    <row r="1722" spans="1:25" x14ac:dyDescent="0.3">
      <c r="A1722" s="1" t="s">
        <v>6521</v>
      </c>
      <c r="B1722" s="1" t="s">
        <v>6521</v>
      </c>
      <c r="C1722" s="1" t="s">
        <v>6520</v>
      </c>
      <c r="D1722" s="8">
        <f>(L1722/K1722*100)-100</f>
        <v>-9.6291013768710059</v>
      </c>
      <c r="E1722" s="1" t="s">
        <v>6519</v>
      </c>
      <c r="F1722" s="1" t="s">
        <v>22</v>
      </c>
      <c r="G1722" s="1" t="s">
        <v>23</v>
      </c>
      <c r="H1722" s="1">
        <v>767.029</v>
      </c>
      <c r="I1722" s="1">
        <v>693.17100000000005</v>
      </c>
      <c r="J1722" s="1">
        <v>-0.14607000000000001</v>
      </c>
      <c r="K1722" s="1">
        <f>IF(H1722=0, 0.1, H1722)</f>
        <v>767.029</v>
      </c>
      <c r="L1722" s="1">
        <f>IF(I1722=0, 0.1, I1722)</f>
        <v>693.17100000000005</v>
      </c>
      <c r="M1722" s="2">
        <f>LOG(L1722/K1722, 10)</f>
        <v>-4.3971399194083598E-2</v>
      </c>
      <c r="N1722" s="2">
        <f>AVERAGE(K1722:L1722)</f>
        <v>730.1</v>
      </c>
      <c r="O1722" s="2">
        <f>LOG(N1722,10)</f>
        <v>2.8633823484407874</v>
      </c>
      <c r="P1722" s="2">
        <f>LOG(L1722/K1722, 2)</f>
        <v>-0.14606982635433383</v>
      </c>
      <c r="Q1722" s="1">
        <v>-9.6986600000000006E-2</v>
      </c>
      <c r="R1722" s="1">
        <v>0.88444999999999996</v>
      </c>
      <c r="S1722" s="1">
        <f>-1*LOG10(R1722)</f>
        <v>5.3326713729809634E-2</v>
      </c>
      <c r="T1722" s="1">
        <v>0.99990000000000001</v>
      </c>
      <c r="U1722" s="1" t="s">
        <v>1161</v>
      </c>
      <c r="V1722" s="1" t="s">
        <v>24</v>
      </c>
      <c r="W1722" s="1" t="s">
        <v>6518</v>
      </c>
      <c r="X1722" s="1" t="s">
        <v>27</v>
      </c>
      <c r="Y1722" s="1" t="s">
        <v>6517</v>
      </c>
    </row>
    <row r="1723" spans="1:25" x14ac:dyDescent="0.3">
      <c r="A1723" s="1" t="s">
        <v>3962</v>
      </c>
      <c r="B1723" s="1" t="s">
        <v>3962</v>
      </c>
      <c r="C1723" s="1" t="s">
        <v>3961</v>
      </c>
      <c r="D1723" s="8">
        <f>(L1723/K1723*100)-100</f>
        <v>48.033228645651576</v>
      </c>
      <c r="E1723" s="1" t="s">
        <v>3960</v>
      </c>
      <c r="F1723" s="1" t="s">
        <v>22</v>
      </c>
      <c r="G1723" s="1" t="s">
        <v>23</v>
      </c>
      <c r="H1723" s="1">
        <v>1031.6400000000001</v>
      </c>
      <c r="I1723" s="1">
        <v>1527.17</v>
      </c>
      <c r="J1723" s="1">
        <v>0.56592500000000001</v>
      </c>
      <c r="K1723" s="1">
        <f>IF(H1723=0, 0.1, H1723)</f>
        <v>1031.6400000000001</v>
      </c>
      <c r="L1723" s="1">
        <f>IF(I1723=0, 0.1, I1723)</f>
        <v>1527.17</v>
      </c>
      <c r="M1723" s="2">
        <f>LOG(L1723/K1723, 10)</f>
        <v>0.17035921132522322</v>
      </c>
      <c r="N1723" s="2">
        <f>AVERAGE(K1723:L1723)</f>
        <v>1279.4050000000002</v>
      </c>
      <c r="O1723" s="2">
        <f>LOG(N1723,10)</f>
        <v>3.107008043636637</v>
      </c>
      <c r="P1723" s="2">
        <f>LOG(L1723/K1723, 2)</f>
        <v>0.56592105032411244</v>
      </c>
      <c r="Q1723" s="1">
        <v>0.41201700000000002</v>
      </c>
      <c r="R1723" s="1">
        <v>0.51485000000000003</v>
      </c>
      <c r="S1723" s="1">
        <f>-1*LOG10(R1723)</f>
        <v>0.28831928292219422</v>
      </c>
      <c r="T1723" s="1">
        <v>0.99990000000000001</v>
      </c>
      <c r="U1723" s="1" t="s">
        <v>1161</v>
      </c>
      <c r="V1723" s="1" t="s">
        <v>32</v>
      </c>
      <c r="W1723" s="1" t="s">
        <v>3959</v>
      </c>
      <c r="X1723" s="1" t="s">
        <v>27</v>
      </c>
      <c r="Y1723" s="1" t="s">
        <v>3958</v>
      </c>
    </row>
    <row r="1724" spans="1:25" x14ac:dyDescent="0.3">
      <c r="A1724" s="1" t="s">
        <v>8913</v>
      </c>
      <c r="B1724" s="1" t="s">
        <v>8913</v>
      </c>
      <c r="C1724" s="1" t="s">
        <v>8912</v>
      </c>
      <c r="D1724" s="8">
        <f>(L1724/K1724*100)-100</f>
        <v>86.869150375404473</v>
      </c>
      <c r="E1724" s="1" t="s">
        <v>8911</v>
      </c>
      <c r="F1724" s="1" t="s">
        <v>22</v>
      </c>
      <c r="G1724" s="1" t="s">
        <v>23</v>
      </c>
      <c r="H1724" s="1">
        <v>252.79400000000001</v>
      </c>
      <c r="I1724" s="1">
        <v>472.39400000000001</v>
      </c>
      <c r="J1724" s="1">
        <v>0.90202599999999999</v>
      </c>
      <c r="K1724" s="1">
        <f>IF(H1724=0, 0.1, H1724)</f>
        <v>252.79400000000001</v>
      </c>
      <c r="L1724" s="1">
        <f>IF(I1724=0, 0.1, I1724)</f>
        <v>472.39400000000001</v>
      </c>
      <c r="M1724" s="2">
        <f>LOG(L1724/K1724, 10)</f>
        <v>0.27153761102264512</v>
      </c>
      <c r="N1724" s="2">
        <f>AVERAGE(K1724:L1724)</f>
        <v>362.59399999999999</v>
      </c>
      <c r="O1724" s="2">
        <f>LOG(N1724,10)</f>
        <v>2.5594206133600115</v>
      </c>
      <c r="P1724" s="2">
        <f>LOG(L1724/K1724, 2)</f>
        <v>0.90202841887472129</v>
      </c>
      <c r="Q1724" s="1">
        <v>0.48635699999999998</v>
      </c>
      <c r="R1724" s="1">
        <v>0.4395</v>
      </c>
      <c r="S1724" s="1">
        <f>-1*LOG10(R1724)</f>
        <v>0.35704112059020932</v>
      </c>
      <c r="T1724" s="1">
        <v>0.99990000000000001</v>
      </c>
      <c r="U1724" s="1" t="s">
        <v>1161</v>
      </c>
      <c r="V1724" s="1" t="s">
        <v>33</v>
      </c>
      <c r="W1724" s="1" t="s">
        <v>8910</v>
      </c>
      <c r="X1724" s="1" t="s">
        <v>27</v>
      </c>
      <c r="Y1724" s="1" t="s">
        <v>8909</v>
      </c>
    </row>
    <row r="1725" spans="1:25" x14ac:dyDescent="0.3">
      <c r="A1725" s="1" t="s">
        <v>7146</v>
      </c>
      <c r="B1725" s="1" t="s">
        <v>7146</v>
      </c>
      <c r="C1725" s="1" t="s">
        <v>7145</v>
      </c>
      <c r="D1725" s="8">
        <f>(L1725/K1725*100)-100</f>
        <v>27.209656064978731</v>
      </c>
      <c r="E1725" s="1" t="s">
        <v>7144</v>
      </c>
      <c r="F1725" s="1" t="s">
        <v>22</v>
      </c>
      <c r="G1725" s="1" t="s">
        <v>23</v>
      </c>
      <c r="H1725" s="1">
        <v>537.77599999999995</v>
      </c>
      <c r="I1725" s="1">
        <v>684.10299999999995</v>
      </c>
      <c r="J1725" s="1">
        <v>0.34720800000000002</v>
      </c>
      <c r="K1725" s="1">
        <f>IF(H1725=0, 0.1, H1725)</f>
        <v>537.77599999999995</v>
      </c>
      <c r="L1725" s="1">
        <f>IF(I1725=0, 0.1, I1725)</f>
        <v>684.10299999999995</v>
      </c>
      <c r="M1725" s="2">
        <f>LOG(L1725/K1725, 10)</f>
        <v>0.10452007842381718</v>
      </c>
      <c r="N1725" s="2">
        <f>AVERAGE(K1725:L1725)</f>
        <v>610.93949999999995</v>
      </c>
      <c r="O1725" s="2">
        <f>LOG(N1725,10)</f>
        <v>2.7859982051409484</v>
      </c>
      <c r="P1725" s="2">
        <f>LOG(L1725/K1725, 2)</f>
        <v>0.34720818499590878</v>
      </c>
      <c r="Q1725" s="1">
        <v>0.18804100000000001</v>
      </c>
      <c r="R1725" s="1">
        <v>0.76915</v>
      </c>
      <c r="S1725" s="1">
        <f>-1*LOG10(R1725)</f>
        <v>0.11398895562165254</v>
      </c>
      <c r="T1725" s="1">
        <v>0.99990000000000001</v>
      </c>
      <c r="U1725" s="1" t="s">
        <v>1161</v>
      </c>
      <c r="V1725" s="1" t="s">
        <v>30</v>
      </c>
      <c r="W1725" s="1" t="s">
        <v>7143</v>
      </c>
      <c r="X1725" s="1" t="s">
        <v>25</v>
      </c>
      <c r="Y1725" s="1" t="s">
        <v>7142</v>
      </c>
    </row>
    <row r="1726" spans="1:25" x14ac:dyDescent="0.3">
      <c r="A1726" s="1" t="s">
        <v>5744</v>
      </c>
      <c r="B1726" s="1" t="s">
        <v>5744</v>
      </c>
      <c r="C1726" s="1" t="s">
        <v>5743</v>
      </c>
      <c r="D1726" s="8">
        <f>(L1726/K1726*100)-100</f>
        <v>-22.030480021866211</v>
      </c>
      <c r="E1726" s="1" t="s">
        <v>5742</v>
      </c>
      <c r="F1726" s="1" t="s">
        <v>22</v>
      </c>
      <c r="G1726" s="1" t="s">
        <v>23</v>
      </c>
      <c r="H1726" s="1">
        <v>376.83699999999999</v>
      </c>
      <c r="I1726" s="1">
        <v>293.81799999999998</v>
      </c>
      <c r="J1726" s="1">
        <v>-0.35902000000000001</v>
      </c>
      <c r="K1726" s="1">
        <f>IF(H1726=0, 0.1, H1726)</f>
        <v>376.83699999999999</v>
      </c>
      <c r="L1726" s="1">
        <f>IF(I1726=0, 0.1, I1726)</f>
        <v>293.81799999999998</v>
      </c>
      <c r="M1726" s="2">
        <f>LOG(L1726/K1726, 10)</f>
        <v>-0.10807513951908919</v>
      </c>
      <c r="N1726" s="2">
        <f>AVERAGE(K1726:L1726)</f>
        <v>335.32749999999999</v>
      </c>
      <c r="O1726" s="2">
        <f>LOG(N1726,10)</f>
        <v>2.5254691711100481</v>
      </c>
      <c r="P1726" s="2">
        <f>LOG(L1726/K1726, 2)</f>
        <v>-0.35901784232733391</v>
      </c>
      <c r="Q1726" s="1">
        <v>-0.23672599999999999</v>
      </c>
      <c r="R1726" s="1">
        <v>0.80930000000000002</v>
      </c>
      <c r="S1726" s="1">
        <f>-1*LOG10(R1726)</f>
        <v>9.1890459607447822E-2</v>
      </c>
      <c r="T1726" s="1">
        <v>0.99990000000000001</v>
      </c>
      <c r="U1726" s="1" t="s">
        <v>1161</v>
      </c>
      <c r="V1726" s="1" t="s">
        <v>35</v>
      </c>
      <c r="W1726" s="1" t="s">
        <v>5741</v>
      </c>
      <c r="X1726" s="1" t="s">
        <v>25</v>
      </c>
      <c r="Y1726" s="1" t="s">
        <v>5740</v>
      </c>
    </row>
    <row r="1727" spans="1:25" x14ac:dyDescent="0.3">
      <c r="A1727" s="1" t="s">
        <v>1935</v>
      </c>
      <c r="B1727" s="1" t="s">
        <v>1935</v>
      </c>
      <c r="C1727" s="1" t="s">
        <v>1934</v>
      </c>
      <c r="D1727" s="8">
        <f>(L1727/K1727*100)-100</f>
        <v>-99.68932328397716</v>
      </c>
      <c r="E1727" s="1" t="s">
        <v>329</v>
      </c>
      <c r="F1727" s="1" t="s">
        <v>22</v>
      </c>
      <c r="G1727" s="1" t="s">
        <v>23</v>
      </c>
      <c r="H1727" s="1">
        <v>32.187800000000003</v>
      </c>
      <c r="I1727" s="1">
        <v>0</v>
      </c>
      <c r="K1727" s="1">
        <f>IF(H1727=0, 0.1, H1727)</f>
        <v>32.187800000000003</v>
      </c>
      <c r="L1727" s="1">
        <f>IF(I1727=0, 0.1, I1727)</f>
        <v>0.1</v>
      </c>
      <c r="M1727" s="2">
        <f>LOG(L1727/K1727, 10)</f>
        <v>-2.5076912941596317</v>
      </c>
      <c r="N1727" s="2">
        <f>AVERAGE(K1727:L1727)</f>
        <v>16.143900000000002</v>
      </c>
      <c r="O1727" s="2">
        <f>LOG(N1727,10)</f>
        <v>1.2080084587551558</v>
      </c>
      <c r="P1727" s="2">
        <f>LOG(L1727/K1727, 2)</f>
        <v>-8.3303701633733311</v>
      </c>
      <c r="Q1727" s="1">
        <v>0</v>
      </c>
      <c r="R1727" s="1">
        <v>1</v>
      </c>
      <c r="S1727" s="1">
        <f>-1*LOG10(R1727)</f>
        <v>0</v>
      </c>
      <c r="T1727" s="1">
        <v>1</v>
      </c>
      <c r="U1727" s="1" t="s">
        <v>1161</v>
      </c>
      <c r="V1727" s="1" t="s">
        <v>49</v>
      </c>
      <c r="W1727" s="1" t="s">
        <v>1933</v>
      </c>
      <c r="X1727" s="1" t="s">
        <v>25</v>
      </c>
      <c r="Y1727" s="1" t="s">
        <v>1932</v>
      </c>
    </row>
    <row r="1728" spans="1:25" x14ac:dyDescent="0.3">
      <c r="A1728" s="1" t="s">
        <v>5383</v>
      </c>
      <c r="B1728" s="1" t="s">
        <v>5383</v>
      </c>
      <c r="C1728" s="1" t="s">
        <v>5382</v>
      </c>
      <c r="D1728" s="8">
        <f>(L1728/K1728*100)-100</f>
        <v>66.282793558892735</v>
      </c>
      <c r="E1728" s="1" t="s">
        <v>172</v>
      </c>
      <c r="F1728" s="1" t="s">
        <v>22</v>
      </c>
      <c r="G1728" s="1" t="s">
        <v>23</v>
      </c>
      <c r="H1728" s="1">
        <v>3316.2</v>
      </c>
      <c r="I1728" s="1">
        <v>5514.27</v>
      </c>
      <c r="J1728" s="1">
        <v>0.73363800000000001</v>
      </c>
      <c r="K1728" s="1">
        <f>IF(H1728=0, 0.1, H1728)</f>
        <v>3316.2</v>
      </c>
      <c r="L1728" s="1">
        <f>IF(I1728=0, 0.1, I1728)</f>
        <v>5514.27</v>
      </c>
      <c r="M1728" s="2">
        <f>LOG(L1728/K1728, 10)</f>
        <v>0.22084731206355399</v>
      </c>
      <c r="N1728" s="2">
        <f>AVERAGE(K1728:L1728)</f>
        <v>4415.2350000000006</v>
      </c>
      <c r="O1728" s="2">
        <f>LOG(N1728,10)</f>
        <v>3.644953823765718</v>
      </c>
      <c r="P1728" s="2">
        <f>LOG(L1728/K1728, 2)</f>
        <v>0.73363889062427678</v>
      </c>
      <c r="Q1728" s="1">
        <v>0.210093</v>
      </c>
      <c r="R1728" s="1">
        <v>0.80445</v>
      </c>
      <c r="S1728" s="1">
        <f>-1*LOG10(R1728)</f>
        <v>9.4500943981250668E-2</v>
      </c>
      <c r="T1728" s="1">
        <v>0.99990000000000001</v>
      </c>
      <c r="U1728" s="1" t="s">
        <v>1161</v>
      </c>
      <c r="V1728" s="1" t="s">
        <v>39</v>
      </c>
      <c r="W1728" s="1" t="s">
        <v>5381</v>
      </c>
      <c r="X1728" s="1" t="s">
        <v>25</v>
      </c>
      <c r="Y1728" s="1" t="s">
        <v>5380</v>
      </c>
    </row>
    <row r="1729" spans="1:25" x14ac:dyDescent="0.3">
      <c r="A1729" s="1" t="s">
        <v>8560</v>
      </c>
      <c r="B1729" s="1" t="s">
        <v>8560</v>
      </c>
      <c r="C1729" s="1" t="s">
        <v>8559</v>
      </c>
      <c r="D1729" s="8">
        <f>(L1729/K1729*100)-100</f>
        <v>37.577280833110677</v>
      </c>
      <c r="E1729" s="1" t="s">
        <v>8558</v>
      </c>
      <c r="F1729" s="1" t="s">
        <v>22</v>
      </c>
      <c r="G1729" s="1" t="s">
        <v>23</v>
      </c>
      <c r="H1729" s="1">
        <v>32.187800000000003</v>
      </c>
      <c r="I1729" s="1">
        <v>44.283099999999997</v>
      </c>
      <c r="J1729" s="1">
        <v>0.46024100000000001</v>
      </c>
      <c r="K1729" s="1">
        <f>IF(H1729=0, 0.1, H1729)</f>
        <v>32.187800000000003</v>
      </c>
      <c r="L1729" s="1">
        <f>IF(I1729=0, 0.1, I1729)</f>
        <v>44.283099999999997</v>
      </c>
      <c r="M1729" s="2">
        <f>LOG(L1729/K1729, 10)</f>
        <v>0.13854672151970573</v>
      </c>
      <c r="N1729" s="2">
        <f>AVERAGE(K1729:L1729)</f>
        <v>38.23545</v>
      </c>
      <c r="O1729" s="2">
        <f>LOG(N1729,10)</f>
        <v>1.5824662058461678</v>
      </c>
      <c r="P1729" s="2">
        <f>LOG(L1729/K1729, 2)</f>
        <v>0.46024224667084612</v>
      </c>
      <c r="Q1729" s="1">
        <v>0</v>
      </c>
      <c r="R1729" s="1">
        <v>1</v>
      </c>
      <c r="S1729" s="1">
        <f>-1*LOG10(R1729)</f>
        <v>0</v>
      </c>
      <c r="T1729" s="1">
        <v>1</v>
      </c>
      <c r="U1729" s="1" t="s">
        <v>1161</v>
      </c>
      <c r="V1729" s="1" t="s">
        <v>33</v>
      </c>
      <c r="W1729" s="1" t="s">
        <v>8557</v>
      </c>
      <c r="X1729" s="1" t="s">
        <v>25</v>
      </c>
      <c r="Y1729" s="1" t="s">
        <v>8556</v>
      </c>
    </row>
    <row r="1730" spans="1:25" x14ac:dyDescent="0.3">
      <c r="A1730" s="1" t="s">
        <v>5325</v>
      </c>
      <c r="B1730" s="1" t="s">
        <v>5325</v>
      </c>
      <c r="C1730" s="1" t="s">
        <v>5324</v>
      </c>
      <c r="D1730" s="8">
        <f>(L1730/K1730*100)-100</f>
        <v>-62.372644969889471</v>
      </c>
      <c r="E1730" s="1" t="s">
        <v>483</v>
      </c>
      <c r="F1730" s="1" t="s">
        <v>22</v>
      </c>
      <c r="G1730" s="1" t="s">
        <v>23</v>
      </c>
      <c r="H1730" s="1">
        <v>124.04300000000001</v>
      </c>
      <c r="I1730" s="1">
        <v>46.674100000000003</v>
      </c>
      <c r="J1730" s="1">
        <v>-1.4101399999999999</v>
      </c>
      <c r="K1730" s="1">
        <f>IF(H1730=0, 0.1, H1730)</f>
        <v>124.04300000000001</v>
      </c>
      <c r="L1730" s="1">
        <f>IF(I1730=0, 0.1, I1730)</f>
        <v>46.674100000000003</v>
      </c>
      <c r="M1730" s="2">
        <f>LOG(L1730/K1730, 10)</f>
        <v>-0.42449630881805622</v>
      </c>
      <c r="N1730" s="2">
        <f>AVERAGE(K1730:L1730)</f>
        <v>85.358550000000008</v>
      </c>
      <c r="O1730" s="2">
        <f>LOG(N1730,10)</f>
        <v>1.9312470290458958</v>
      </c>
      <c r="P1730" s="2">
        <f>LOG(L1730/K1730, 2)</f>
        <v>-1.4101462144386832</v>
      </c>
      <c r="Q1730" s="1">
        <v>0</v>
      </c>
      <c r="R1730" s="1">
        <v>1</v>
      </c>
      <c r="S1730" s="1">
        <f>-1*LOG10(R1730)</f>
        <v>0</v>
      </c>
      <c r="T1730" s="1">
        <v>1</v>
      </c>
      <c r="U1730" s="1" t="s">
        <v>1161</v>
      </c>
      <c r="V1730" s="1" t="s">
        <v>42</v>
      </c>
      <c r="W1730" s="1" t="s">
        <v>5323</v>
      </c>
      <c r="X1730" s="1" t="s">
        <v>27</v>
      </c>
      <c r="Y1730" s="1" t="s">
        <v>5322</v>
      </c>
    </row>
    <row r="1731" spans="1:25" x14ac:dyDescent="0.3">
      <c r="A1731" s="1" t="s">
        <v>6414</v>
      </c>
      <c r="B1731" s="1" t="s">
        <v>6414</v>
      </c>
      <c r="C1731" s="1" t="s">
        <v>6413</v>
      </c>
      <c r="D1731" s="8">
        <f>(L1731/K1731*100)-100</f>
        <v>-52.902908448844542</v>
      </c>
      <c r="E1731" s="1" t="s">
        <v>6412</v>
      </c>
      <c r="F1731" s="1" t="s">
        <v>22</v>
      </c>
      <c r="G1731" s="1" t="s">
        <v>23</v>
      </c>
      <c r="H1731" s="1">
        <v>96.563500000000005</v>
      </c>
      <c r="I1731" s="1">
        <v>45.4786</v>
      </c>
      <c r="J1731" s="1">
        <v>-1.08629</v>
      </c>
      <c r="K1731" s="1">
        <f>IF(H1731=0, 0.1, H1731)</f>
        <v>96.563500000000005</v>
      </c>
      <c r="L1731" s="1">
        <f>IF(I1731=0, 0.1, I1731)</f>
        <v>45.4786</v>
      </c>
      <c r="M1731" s="2">
        <f>LOG(L1731/K1731, 10)</f>
        <v>-0.32700591160326808</v>
      </c>
      <c r="N1731" s="2">
        <f>AVERAGE(K1731:L1731)</f>
        <v>71.021050000000002</v>
      </c>
      <c r="O1731" s="2">
        <f>LOG(N1731,10)</f>
        <v>1.8513870887743136</v>
      </c>
      <c r="P1731" s="2">
        <f>LOG(L1731/K1731, 2)</f>
        <v>-1.0862901249491499</v>
      </c>
      <c r="Q1731" s="1">
        <v>0</v>
      </c>
      <c r="R1731" s="1">
        <v>1</v>
      </c>
      <c r="S1731" s="1">
        <f>-1*LOG10(R1731)</f>
        <v>0</v>
      </c>
      <c r="T1731" s="1">
        <v>1</v>
      </c>
      <c r="U1731" s="1" t="s">
        <v>1161</v>
      </c>
      <c r="V1731" s="1" t="s">
        <v>24</v>
      </c>
      <c r="W1731" s="1" t="s">
        <v>6411</v>
      </c>
      <c r="X1731" s="1" t="s">
        <v>25</v>
      </c>
      <c r="Y1731" s="1" t="s">
        <v>6410</v>
      </c>
    </row>
    <row r="1732" spans="1:25" x14ac:dyDescent="0.3">
      <c r="A1732" s="1" t="s">
        <v>7975</v>
      </c>
      <c r="B1732" s="1" t="s">
        <v>7975</v>
      </c>
      <c r="C1732" s="1" t="s">
        <v>7974</v>
      </c>
      <c r="D1732" s="8">
        <f>(L1732/K1732*100)-100</f>
        <v>119.19625797868579</v>
      </c>
      <c r="E1732" s="1" t="s">
        <v>947</v>
      </c>
      <c r="F1732" s="1" t="s">
        <v>22</v>
      </c>
      <c r="G1732" s="1" t="s">
        <v>23</v>
      </c>
      <c r="H1732" s="1">
        <v>565.25599999999997</v>
      </c>
      <c r="I1732" s="1">
        <v>1239.02</v>
      </c>
      <c r="J1732" s="1">
        <v>1.1322300000000001</v>
      </c>
      <c r="K1732" s="1">
        <f>IF(H1732=0, 0.1, H1732)</f>
        <v>565.25599999999997</v>
      </c>
      <c r="L1732" s="1">
        <f>IF(I1732=0, 0.1, I1732)</f>
        <v>1239.02</v>
      </c>
      <c r="M1732" s="2">
        <f>LOG(L1732/K1732, 10)</f>
        <v>0.34083313579280744</v>
      </c>
      <c r="N1732" s="2">
        <f>AVERAGE(K1732:L1732)</f>
        <v>902.13799999999992</v>
      </c>
      <c r="O1732" s="2">
        <f>LOG(N1732,10)</f>
        <v>2.9552729766265564</v>
      </c>
      <c r="P1732" s="2">
        <f>LOG(L1732/K1732, 2)</f>
        <v>1.1322231694586866</v>
      </c>
      <c r="Q1732" s="1">
        <v>0.373506</v>
      </c>
      <c r="R1732" s="1">
        <v>0.55305000000000004</v>
      </c>
      <c r="S1732" s="1">
        <f>-1*LOG10(R1732)</f>
        <v>0.25723560333820222</v>
      </c>
      <c r="T1732" s="1">
        <v>0.99990000000000001</v>
      </c>
      <c r="U1732" s="1" t="s">
        <v>1161</v>
      </c>
      <c r="V1732" s="1" t="s">
        <v>31</v>
      </c>
      <c r="W1732" s="1" t="s">
        <v>7973</v>
      </c>
      <c r="X1732" s="1" t="s">
        <v>25</v>
      </c>
      <c r="Y1732" s="1" t="s">
        <v>7972</v>
      </c>
    </row>
    <row r="1733" spans="1:25" x14ac:dyDescent="0.3">
      <c r="A1733" s="1" t="s">
        <v>2598</v>
      </c>
      <c r="B1733" s="1" t="s">
        <v>2598</v>
      </c>
      <c r="C1733" s="1" t="s">
        <v>2597</v>
      </c>
      <c r="D1733" s="8">
        <f>(L1733/K1733*100)-100</f>
        <v>-12.201103401686069</v>
      </c>
      <c r="E1733" s="1" t="s">
        <v>171</v>
      </c>
      <c r="F1733" s="1" t="s">
        <v>22</v>
      </c>
      <c r="G1733" s="1" t="s">
        <v>23</v>
      </c>
      <c r="H1733" s="1">
        <v>284.21199999999999</v>
      </c>
      <c r="I1733" s="1">
        <v>249.535</v>
      </c>
      <c r="J1733" s="1">
        <v>-0.187727</v>
      </c>
      <c r="K1733" s="1">
        <f>IF(H1733=0, 0.1, H1733)</f>
        <v>284.21199999999999</v>
      </c>
      <c r="L1733" s="1">
        <f>IF(I1733=0, 0.1, I1733)</f>
        <v>249.535</v>
      </c>
      <c r="M1733" s="2">
        <f>LOG(L1733/K1733, 10)</f>
        <v>-5.651094200135437E-2</v>
      </c>
      <c r="N1733" s="2">
        <f>AVERAGE(K1733:L1733)</f>
        <v>266.87349999999998</v>
      </c>
      <c r="O1733" s="2">
        <f>LOG(N1733,10)</f>
        <v>2.4263054513628086</v>
      </c>
      <c r="P1733" s="2">
        <f>LOG(L1733/K1733, 2)</f>
        <v>-0.18772528590284937</v>
      </c>
      <c r="Q1733" s="1">
        <v>-0.14993999999999999</v>
      </c>
      <c r="R1733" s="1">
        <v>0.78505000000000003</v>
      </c>
      <c r="S1733" s="1">
        <f>-1*LOG10(R1733)</f>
        <v>0.10510268206675662</v>
      </c>
      <c r="T1733" s="1">
        <v>0.99990000000000001</v>
      </c>
      <c r="U1733" s="1" t="s">
        <v>1161</v>
      </c>
      <c r="V1733" s="1" t="s">
        <v>46</v>
      </c>
      <c r="W1733" s="1" t="s">
        <v>2596</v>
      </c>
      <c r="X1733" s="1" t="s">
        <v>27</v>
      </c>
      <c r="Y1733" s="1" t="s">
        <v>2595</v>
      </c>
    </row>
    <row r="1734" spans="1:25" x14ac:dyDescent="0.3">
      <c r="A1734" s="1" t="s">
        <v>3893</v>
      </c>
      <c r="B1734" s="1" t="s">
        <v>3893</v>
      </c>
      <c r="C1734" s="1" t="s">
        <v>3892</v>
      </c>
      <c r="D1734" s="8">
        <f>(L1734/K1734*100)-100</f>
        <v>87.004051658647768</v>
      </c>
      <c r="E1734" s="1" t="s">
        <v>669</v>
      </c>
      <c r="F1734" s="1" t="s">
        <v>22</v>
      </c>
      <c r="G1734" s="1" t="s">
        <v>23</v>
      </c>
      <c r="H1734" s="1">
        <v>394.9</v>
      </c>
      <c r="I1734" s="1">
        <v>738.47900000000004</v>
      </c>
      <c r="J1734" s="1">
        <v>0.90306900000000001</v>
      </c>
      <c r="K1734" s="1">
        <f>IF(H1734=0, 0.1, H1734)</f>
        <v>394.9</v>
      </c>
      <c r="L1734" s="1">
        <f>IF(I1734=0, 0.1, I1734)</f>
        <v>738.47900000000004</v>
      </c>
      <c r="M1734" s="2">
        <f>LOG(L1734/K1734, 10)</f>
        <v>0.27185101612971352</v>
      </c>
      <c r="N1734" s="2">
        <f>AVERAGE(K1734:L1734)</f>
        <v>566.68949999999995</v>
      </c>
      <c r="O1734" s="2">
        <f>LOG(N1734,10)</f>
        <v>2.7533451658190042</v>
      </c>
      <c r="P1734" s="2">
        <f>LOG(L1734/K1734, 2)</f>
        <v>0.90306952810497287</v>
      </c>
      <c r="Q1734" s="1">
        <v>0.163742</v>
      </c>
      <c r="R1734" s="1">
        <v>0.64739999999999998</v>
      </c>
      <c r="S1734" s="1">
        <f>-1*LOG10(R1734)</f>
        <v>0.18882730493344571</v>
      </c>
      <c r="T1734" s="1">
        <v>0.99990000000000001</v>
      </c>
      <c r="U1734" s="1" t="s">
        <v>1161</v>
      </c>
      <c r="V1734" s="1" t="s">
        <v>32</v>
      </c>
      <c r="W1734" s="1" t="s">
        <v>3891</v>
      </c>
      <c r="X1734" s="1" t="s">
        <v>27</v>
      </c>
      <c r="Y1734" s="1" t="s">
        <v>3890</v>
      </c>
    </row>
    <row r="1735" spans="1:25" x14ac:dyDescent="0.3">
      <c r="A1735" s="1" t="s">
        <v>8746</v>
      </c>
      <c r="B1735" s="1" t="s">
        <v>8746</v>
      </c>
      <c r="C1735" s="1" t="s">
        <v>8745</v>
      </c>
      <c r="D1735" s="8">
        <f>(L1735/K1735*100)-100</f>
        <v>143.55500429348339</v>
      </c>
      <c r="E1735" s="1" t="s">
        <v>267</v>
      </c>
      <c r="F1735" s="1" t="s">
        <v>22</v>
      </c>
      <c r="G1735" s="1" t="s">
        <v>23</v>
      </c>
      <c r="H1735" s="1">
        <v>1257.72</v>
      </c>
      <c r="I1735" s="1">
        <v>3063.24</v>
      </c>
      <c r="J1735" s="1">
        <v>1.2842499999999999</v>
      </c>
      <c r="K1735" s="1">
        <f>IF(H1735=0, 0.1, H1735)</f>
        <v>1257.72</v>
      </c>
      <c r="L1735" s="1">
        <f>IF(I1735=0, 0.1, I1735)</f>
        <v>3063.24</v>
      </c>
      <c r="M1735" s="2">
        <f>LOG(L1735/K1735, 10)</f>
        <v>0.3865970573925675</v>
      </c>
      <c r="N1735" s="2">
        <f>AVERAGE(K1735:L1735)</f>
        <v>2160.48</v>
      </c>
      <c r="O1735" s="2">
        <f>LOG(N1735,10)</f>
        <v>3.334550250314066</v>
      </c>
      <c r="P1735" s="2">
        <f>LOG(L1735/K1735, 2)</f>
        <v>1.2842476263531521</v>
      </c>
      <c r="Q1735" s="1">
        <v>0.33413199999999998</v>
      </c>
      <c r="R1735" s="1">
        <v>0.59275</v>
      </c>
      <c r="S1735" s="1">
        <f>-1*LOG10(R1735)</f>
        <v>0.22712843734977423</v>
      </c>
      <c r="T1735" s="1">
        <v>0.99990000000000001</v>
      </c>
      <c r="U1735" s="1" t="s">
        <v>1161</v>
      </c>
      <c r="V1735" s="1" t="s">
        <v>33</v>
      </c>
      <c r="W1735" s="1" t="s">
        <v>8744</v>
      </c>
      <c r="X1735" s="1" t="s">
        <v>25</v>
      </c>
      <c r="Y1735" s="1" t="s">
        <v>8743</v>
      </c>
    </row>
    <row r="1736" spans="1:25" x14ac:dyDescent="0.3">
      <c r="A1736" s="1" t="s">
        <v>9294</v>
      </c>
      <c r="B1736" s="1" t="s">
        <v>9294</v>
      </c>
      <c r="C1736" s="1" t="s">
        <v>9293</v>
      </c>
      <c r="D1736" s="8">
        <f>(L1736/K1736*100)-100</f>
        <v>66324.599999999991</v>
      </c>
      <c r="E1736" s="1" t="s">
        <v>1147</v>
      </c>
      <c r="F1736" s="1" t="s">
        <v>22</v>
      </c>
      <c r="G1736" s="1" t="s">
        <v>23</v>
      </c>
      <c r="H1736" s="1">
        <v>0</v>
      </c>
      <c r="I1736" s="1">
        <v>66.424599999999998</v>
      </c>
      <c r="K1736" s="1">
        <f>IF(H1736=0, 0.1, H1736)</f>
        <v>0.1</v>
      </c>
      <c r="L1736" s="1">
        <f>IF(I1736=0, 0.1, I1736)</f>
        <v>66.424599999999998</v>
      </c>
      <c r="M1736" s="2">
        <f>LOG(L1736/K1736, 10)</f>
        <v>2.8223289478272782</v>
      </c>
      <c r="N1736" s="2">
        <f>AVERAGE(K1736:L1736)</f>
        <v>33.262299999999996</v>
      </c>
      <c r="O1736" s="2">
        <f>LOG(N1736,10)</f>
        <v>1.5219522762356565</v>
      </c>
      <c r="P1736" s="2">
        <f>LOG(L1736/K1736, 2)</f>
        <v>9.3755738248013252</v>
      </c>
      <c r="Q1736" s="1">
        <v>0</v>
      </c>
      <c r="R1736" s="1">
        <v>1</v>
      </c>
      <c r="S1736" s="1">
        <f>-1*LOG10(R1736)</f>
        <v>0</v>
      </c>
      <c r="T1736" s="1">
        <v>1</v>
      </c>
      <c r="U1736" s="1" t="s">
        <v>1161</v>
      </c>
      <c r="V1736" s="1" t="s">
        <v>31</v>
      </c>
      <c r="W1736" s="1" t="s">
        <v>9292</v>
      </c>
      <c r="X1736" s="1" t="s">
        <v>25</v>
      </c>
      <c r="Y1736" s="1" t="s">
        <v>9291</v>
      </c>
    </row>
    <row r="1737" spans="1:25" x14ac:dyDescent="0.3">
      <c r="A1737" s="1" t="s">
        <v>7899</v>
      </c>
      <c r="B1737" s="1" t="s">
        <v>7899</v>
      </c>
      <c r="C1737" s="1" t="s">
        <v>7898</v>
      </c>
      <c r="D1737" s="8">
        <f>(L1737/K1737*100)-100</f>
        <v>11.567976702697024</v>
      </c>
      <c r="E1737" s="1" t="s">
        <v>457</v>
      </c>
      <c r="F1737" s="1" t="s">
        <v>22</v>
      </c>
      <c r="G1737" s="1" t="s">
        <v>23</v>
      </c>
      <c r="H1737" s="1">
        <v>1524.64</v>
      </c>
      <c r="I1737" s="1">
        <v>1701.01</v>
      </c>
      <c r="J1737" s="1">
        <v>0.15792400000000001</v>
      </c>
      <c r="K1737" s="1">
        <f>IF(H1737=0, 0.1, H1737)</f>
        <v>1524.64</v>
      </c>
      <c r="L1737" s="1">
        <f>IF(I1737=0, 0.1, I1737)</f>
        <v>1701.01</v>
      </c>
      <c r="M1737" s="2">
        <f>LOG(L1737/K1737, 10)</f>
        <v>4.7539557172731957E-2</v>
      </c>
      <c r="N1737" s="2">
        <f>AVERAGE(K1737:L1737)</f>
        <v>1612.825</v>
      </c>
      <c r="O1737" s="2">
        <f>LOG(N1737,10)</f>
        <v>3.2075872467085724</v>
      </c>
      <c r="P1737" s="2">
        <f>LOG(L1737/K1737, 2)</f>
        <v>0.15792299059060233</v>
      </c>
      <c r="Q1737" s="1">
        <v>4.7367100000000002E-2</v>
      </c>
      <c r="R1737" s="1">
        <v>0.93945000000000001</v>
      </c>
      <c r="S1737" s="1">
        <f>-1*LOG10(R1737)</f>
        <v>2.712632924301096E-2</v>
      </c>
      <c r="T1737" s="1">
        <v>0.99990000000000001</v>
      </c>
      <c r="U1737" s="1" t="s">
        <v>1161</v>
      </c>
      <c r="V1737" s="1" t="s">
        <v>47</v>
      </c>
      <c r="W1737" s="1" t="s">
        <v>7897</v>
      </c>
      <c r="X1737" s="1" t="s">
        <v>27</v>
      </c>
      <c r="Y1737" s="1" t="s">
        <v>7896</v>
      </c>
    </row>
    <row r="1738" spans="1:25" x14ac:dyDescent="0.3">
      <c r="A1738" s="1" t="s">
        <v>1272</v>
      </c>
      <c r="B1738" s="1" t="s">
        <v>1272</v>
      </c>
      <c r="C1738" s="1" t="s">
        <v>1271</v>
      </c>
      <c r="D1738" s="8">
        <f>(L1738/K1738*100)-100</f>
        <v>-20.428406901639434</v>
      </c>
      <c r="E1738" s="1" t="s">
        <v>622</v>
      </c>
      <c r="F1738" s="1" t="s">
        <v>22</v>
      </c>
      <c r="G1738" s="1" t="s">
        <v>23</v>
      </c>
      <c r="H1738" s="1">
        <v>188.41900000000001</v>
      </c>
      <c r="I1738" s="1">
        <v>149.928</v>
      </c>
      <c r="J1738" s="1">
        <v>-0.32966800000000002</v>
      </c>
      <c r="K1738" s="1">
        <f>IF(H1738=0, 0.1, H1738)</f>
        <v>188.41900000000001</v>
      </c>
      <c r="L1738" s="1">
        <f>IF(I1738=0, 0.1, I1738)</f>
        <v>149.928</v>
      </c>
      <c r="M1738" s="2">
        <f>LOG(L1738/K1738, 10)</f>
        <v>-9.9241946866643324E-2</v>
      </c>
      <c r="N1738" s="2">
        <f>AVERAGE(K1738:L1738)</f>
        <v>169.17349999999999</v>
      </c>
      <c r="O1738" s="2">
        <f>LOG(N1738,10)</f>
        <v>2.228332334441093</v>
      </c>
      <c r="P1738" s="2">
        <f>LOG(L1738/K1738, 2)</f>
        <v>-0.32967461148762134</v>
      </c>
      <c r="Q1738" s="1">
        <v>-5.2185200000000001E-2</v>
      </c>
      <c r="R1738" s="1">
        <v>0.9012</v>
      </c>
      <c r="S1738" s="1">
        <f>-1*LOG10(R1738)</f>
        <v>4.5178816948206781E-2</v>
      </c>
      <c r="T1738" s="1">
        <v>0.99990000000000001</v>
      </c>
      <c r="U1738" s="1" t="s">
        <v>1161</v>
      </c>
      <c r="V1738" s="1" t="s">
        <v>29</v>
      </c>
      <c r="W1738" s="1" t="s">
        <v>1270</v>
      </c>
      <c r="X1738" s="1" t="s">
        <v>27</v>
      </c>
      <c r="Y1738" s="1" t="s">
        <v>1269</v>
      </c>
    </row>
    <row r="1739" spans="1:25" x14ac:dyDescent="0.3">
      <c r="A1739" s="1" t="s">
        <v>7186</v>
      </c>
      <c r="B1739" s="1" t="s">
        <v>7186</v>
      </c>
      <c r="C1739" s="1" t="s">
        <v>7185</v>
      </c>
      <c r="D1739" s="8">
        <f>(L1739/K1739*100)-100</f>
        <v>9.6222011869610498</v>
      </c>
      <c r="E1739" s="1" t="s">
        <v>915</v>
      </c>
      <c r="F1739" s="1" t="s">
        <v>22</v>
      </c>
      <c r="G1739" s="1" t="s">
        <v>23</v>
      </c>
      <c r="H1739" s="1">
        <v>4426.43</v>
      </c>
      <c r="I1739" s="1">
        <v>4852.3500000000004</v>
      </c>
      <c r="J1739" s="1">
        <v>0.13253999999999999</v>
      </c>
      <c r="K1739" s="1">
        <f>IF(H1739=0, 0.1, H1739)</f>
        <v>4426.43</v>
      </c>
      <c r="L1739" s="1">
        <f>IF(I1739=0, 0.1, I1739)</f>
        <v>4852.3500000000004</v>
      </c>
      <c r="M1739" s="2">
        <f>LOG(L1739/K1739, 10)</f>
        <v>3.989851835060397E-2</v>
      </c>
      <c r="N1739" s="2">
        <f>AVERAGE(K1739:L1739)</f>
        <v>4639.3900000000003</v>
      </c>
      <c r="O1739" s="2">
        <f>LOG(N1739,10)</f>
        <v>3.6664608820528581</v>
      </c>
      <c r="P1739" s="2">
        <f>LOG(L1739/K1739, 2)</f>
        <v>0.13254000905325033</v>
      </c>
      <c r="Q1739" s="1">
        <v>1.3472100000000001E-2</v>
      </c>
      <c r="R1739" s="1">
        <v>0.93235000000000001</v>
      </c>
      <c r="S1739" s="1">
        <f>-1*LOG10(R1739)</f>
        <v>3.0421024840803029E-2</v>
      </c>
      <c r="T1739" s="1">
        <v>0.99990000000000001</v>
      </c>
      <c r="U1739" s="1" t="s">
        <v>1161</v>
      </c>
      <c r="V1739" s="1" t="s">
        <v>30</v>
      </c>
      <c r="W1739" s="1" t="s">
        <v>7184</v>
      </c>
      <c r="X1739" s="1" t="s">
        <v>25</v>
      </c>
      <c r="Y1739" s="1" t="s">
        <v>7183</v>
      </c>
    </row>
    <row r="1740" spans="1:25" x14ac:dyDescent="0.3">
      <c r="A1740" s="1" t="s">
        <v>1212</v>
      </c>
      <c r="B1740" s="1" t="s">
        <v>1212</v>
      </c>
      <c r="C1740" s="1" t="s">
        <v>1211</v>
      </c>
      <c r="D1740" s="8">
        <f>(L1740/K1740*100)-100</f>
        <v>182.58284194632751</v>
      </c>
      <c r="E1740" s="1" t="s">
        <v>780</v>
      </c>
      <c r="F1740" s="1" t="s">
        <v>22</v>
      </c>
      <c r="G1740" s="1" t="s">
        <v>23</v>
      </c>
      <c r="H1740" s="1">
        <v>32.187800000000003</v>
      </c>
      <c r="I1740" s="1">
        <v>90.9572</v>
      </c>
      <c r="J1740" s="1">
        <v>1.4986699999999999</v>
      </c>
      <c r="K1740" s="1">
        <f>IF(H1740=0, 0.1, H1740)</f>
        <v>32.187800000000003</v>
      </c>
      <c r="L1740" s="1">
        <f>IF(I1740=0, 0.1, I1740)</f>
        <v>90.9572</v>
      </c>
      <c r="M1740" s="2">
        <f>LOG(L1740/K1740, 10)</f>
        <v>0.45114578853075393</v>
      </c>
      <c r="N1740" s="2">
        <f>AVERAGE(K1740:L1740)</f>
        <v>61.572500000000005</v>
      </c>
      <c r="O1740" s="2">
        <f>LOG(N1740,10)</f>
        <v>1.7893867874092928</v>
      </c>
      <c r="P1740" s="2">
        <f>LOG(L1740/K1740, 2)</f>
        <v>1.4986738698104245</v>
      </c>
      <c r="Q1740" s="1">
        <v>0</v>
      </c>
      <c r="R1740" s="1">
        <v>1</v>
      </c>
      <c r="S1740" s="1">
        <f>-1*LOG10(R1740)</f>
        <v>0</v>
      </c>
      <c r="T1740" s="1">
        <v>1</v>
      </c>
      <c r="U1740" s="1" t="s">
        <v>1161</v>
      </c>
      <c r="V1740" s="1" t="s">
        <v>29</v>
      </c>
      <c r="W1740" s="1" t="s">
        <v>1210</v>
      </c>
      <c r="X1740" s="1" t="s">
        <v>25</v>
      </c>
      <c r="Y1740" s="1" t="s">
        <v>1209</v>
      </c>
    </row>
    <row r="1741" spans="1:25" x14ac:dyDescent="0.3">
      <c r="A1741" s="1" t="s">
        <v>9290</v>
      </c>
      <c r="B1741" s="1" t="s">
        <v>9290</v>
      </c>
      <c r="C1741" s="1" t="s">
        <v>9289</v>
      </c>
      <c r="D1741" s="8">
        <f>(L1741/K1741*100)-100</f>
        <v>22041.5</v>
      </c>
      <c r="E1741" s="1" t="s">
        <v>50</v>
      </c>
      <c r="F1741" s="1" t="s">
        <v>22</v>
      </c>
      <c r="G1741" s="1" t="s">
        <v>23</v>
      </c>
      <c r="H1741" s="1">
        <v>0</v>
      </c>
      <c r="I1741" s="1">
        <v>22.141500000000001</v>
      </c>
      <c r="K1741" s="1">
        <f>IF(H1741=0, 0.1, H1741)</f>
        <v>0.1</v>
      </c>
      <c r="L1741" s="1">
        <f>IF(I1741=0, 0.1, I1741)</f>
        <v>22.141500000000001</v>
      </c>
      <c r="M1741" s="2">
        <f>LOG(L1741/K1741, 10)</f>
        <v>2.3452070392913957</v>
      </c>
      <c r="N1741" s="2">
        <f>AVERAGE(K1741:L1741)</f>
        <v>11.120750000000001</v>
      </c>
      <c r="O1741" s="2">
        <f>LOG(N1741,10)</f>
        <v>1.04613407770266</v>
      </c>
      <c r="P1741" s="2">
        <f>LOG(L1741/K1741, 2)</f>
        <v>7.790609152149699</v>
      </c>
      <c r="Q1741" s="1">
        <v>0</v>
      </c>
      <c r="R1741" s="1">
        <v>1</v>
      </c>
      <c r="S1741" s="1">
        <f>-1*LOG10(R1741)</f>
        <v>0</v>
      </c>
      <c r="T1741" s="1">
        <v>1</v>
      </c>
      <c r="U1741" s="1" t="s">
        <v>1161</v>
      </c>
      <c r="V1741" s="1" t="s">
        <v>33</v>
      </c>
      <c r="W1741" s="1" t="s">
        <v>9288</v>
      </c>
      <c r="X1741" s="1" t="s">
        <v>25</v>
      </c>
      <c r="Y1741" s="1" t="s">
        <v>9287</v>
      </c>
    </row>
    <row r="1742" spans="1:25" x14ac:dyDescent="0.3">
      <c r="A1742" s="1" t="s">
        <v>3884</v>
      </c>
      <c r="B1742" s="1" t="s">
        <v>3884</v>
      </c>
      <c r="C1742" s="1" t="s">
        <v>3883</v>
      </c>
      <c r="D1742" s="8">
        <f>(L1742/K1742*100)-100</f>
        <v>-71.655369292906016</v>
      </c>
      <c r="E1742" s="1" t="s">
        <v>475</v>
      </c>
      <c r="F1742" s="1" t="s">
        <v>22</v>
      </c>
      <c r="G1742" s="1" t="s">
        <v>23</v>
      </c>
      <c r="H1742" s="1">
        <v>156.23099999999999</v>
      </c>
      <c r="I1742" s="1">
        <v>44.283099999999997</v>
      </c>
      <c r="J1742" s="1">
        <v>-1.8188500000000001</v>
      </c>
      <c r="K1742" s="1">
        <f>IF(H1742=0, 0.1, H1742)</f>
        <v>156.23099999999999</v>
      </c>
      <c r="L1742" s="1">
        <f>IF(I1742=0, 0.1, I1742)</f>
        <v>44.283099999999997</v>
      </c>
      <c r="M1742" s="2">
        <f>LOG(L1742/K1742, 10)</f>
        <v>-0.54752919691665425</v>
      </c>
      <c r="N1742" s="2">
        <f>AVERAGE(K1742:L1742)</f>
        <v>100.25704999999999</v>
      </c>
      <c r="O1742" s="2">
        <f>LOG(N1742,10)</f>
        <v>2.0011149216258257</v>
      </c>
      <c r="P1742" s="2">
        <f>LOG(L1742/K1742, 2)</f>
        <v>-1.818852622008549</v>
      </c>
      <c r="Q1742" s="1">
        <v>-0.192274</v>
      </c>
      <c r="R1742" s="1">
        <v>0.44619999999999999</v>
      </c>
      <c r="S1742" s="1">
        <f>-1*LOG10(R1742)</f>
        <v>0.35047043405218109</v>
      </c>
      <c r="T1742" s="1">
        <v>0.99990000000000001</v>
      </c>
      <c r="U1742" s="1" t="s">
        <v>1161</v>
      </c>
      <c r="V1742" s="1" t="s">
        <v>32</v>
      </c>
      <c r="W1742" s="1" t="s">
        <v>3882</v>
      </c>
      <c r="X1742" s="1" t="s">
        <v>27</v>
      </c>
      <c r="Y1742" s="1" t="s">
        <v>3881</v>
      </c>
    </row>
    <row r="1743" spans="1:25" x14ac:dyDescent="0.3">
      <c r="A1743" s="1" t="s">
        <v>4174</v>
      </c>
      <c r="B1743" s="1" t="s">
        <v>4174</v>
      </c>
      <c r="C1743" s="1" t="s">
        <v>4173</v>
      </c>
      <c r="D1743" s="8">
        <f>(L1743/K1743*100)-100</f>
        <v>9.6083747278274103</v>
      </c>
      <c r="E1743" s="1" t="s">
        <v>932</v>
      </c>
      <c r="F1743" s="1" t="s">
        <v>22</v>
      </c>
      <c r="G1743" s="1" t="s">
        <v>23</v>
      </c>
      <c r="H1743" s="1">
        <v>164.87700000000001</v>
      </c>
      <c r="I1743" s="1">
        <v>180.71899999999999</v>
      </c>
      <c r="J1743" s="1">
        <v>0.132356</v>
      </c>
      <c r="K1743" s="1">
        <f>IF(H1743=0, 0.1, H1743)</f>
        <v>164.87700000000001</v>
      </c>
      <c r="L1743" s="1">
        <f>IF(I1743=0, 0.1, I1743)</f>
        <v>180.71899999999999</v>
      </c>
      <c r="M1743" s="2">
        <f>LOG(L1743/K1743, 10)</f>
        <v>3.9843738082031441E-2</v>
      </c>
      <c r="N1743" s="2">
        <f>AVERAGE(K1743:L1743)</f>
        <v>172.798</v>
      </c>
      <c r="O1743" s="2">
        <f>LOG(N1743,10)</f>
        <v>2.2375387115572818</v>
      </c>
      <c r="P1743" s="2">
        <f>LOG(L1743/K1743, 2)</f>
        <v>0.13235803294003376</v>
      </c>
      <c r="Q1743" s="1">
        <v>0</v>
      </c>
      <c r="R1743" s="1">
        <v>1</v>
      </c>
      <c r="S1743" s="1">
        <f>-1*LOG10(R1743)</f>
        <v>0</v>
      </c>
      <c r="T1743" s="1">
        <v>1</v>
      </c>
      <c r="U1743" s="1" t="s">
        <v>1161</v>
      </c>
      <c r="V1743" s="1" t="s">
        <v>44</v>
      </c>
      <c r="W1743" s="1" t="s">
        <v>4172</v>
      </c>
      <c r="X1743" s="1" t="s">
        <v>25</v>
      </c>
      <c r="Y1743" s="1" t="s">
        <v>4171</v>
      </c>
    </row>
    <row r="1744" spans="1:25" x14ac:dyDescent="0.3">
      <c r="A1744" s="1" t="s">
        <v>5999</v>
      </c>
      <c r="B1744" s="1" t="s">
        <v>5999</v>
      </c>
      <c r="C1744" s="1" t="s">
        <v>5998</v>
      </c>
      <c r="D1744" s="8">
        <f>(L1744/K1744*100)-100</f>
        <v>83.091273527045445</v>
      </c>
      <c r="E1744" s="1" t="s">
        <v>629</v>
      </c>
      <c r="F1744" s="1" t="s">
        <v>22</v>
      </c>
      <c r="G1744" s="1" t="s">
        <v>23</v>
      </c>
      <c r="H1744" s="1">
        <v>933.447</v>
      </c>
      <c r="I1744" s="1">
        <v>1709.06</v>
      </c>
      <c r="J1744" s="1">
        <v>0.87256199999999995</v>
      </c>
      <c r="K1744" s="1">
        <f>IF(H1744=0, 0.1, H1744)</f>
        <v>933.447</v>
      </c>
      <c r="L1744" s="1">
        <f>IF(I1744=0, 0.1, I1744)</f>
        <v>1709.06</v>
      </c>
      <c r="M1744" s="2">
        <f>LOG(L1744/K1744, 10)</f>
        <v>0.26266764550669319</v>
      </c>
      <c r="N1744" s="2">
        <f>AVERAGE(K1744:L1744)</f>
        <v>1321.2535</v>
      </c>
      <c r="O1744" s="2">
        <f>LOG(N1744,10)</f>
        <v>3.1209861507629171</v>
      </c>
      <c r="P1744" s="2">
        <f>LOG(L1744/K1744, 2)</f>
        <v>0.8725630312265984</v>
      </c>
      <c r="Q1744" s="1">
        <v>67.989500000000007</v>
      </c>
      <c r="R1744" s="1">
        <v>0.75924999999999998</v>
      </c>
      <c r="S1744" s="1">
        <f>-1*LOG10(R1744)</f>
        <v>0.1196151994096972</v>
      </c>
      <c r="T1744" s="1">
        <v>0.99990000000000001</v>
      </c>
      <c r="U1744" s="1" t="s">
        <v>1161</v>
      </c>
      <c r="V1744" s="1" t="s">
        <v>35</v>
      </c>
      <c r="W1744" s="1" t="s">
        <v>5997</v>
      </c>
      <c r="X1744" s="1" t="s">
        <v>27</v>
      </c>
      <c r="Y1744" s="1" t="s">
        <v>5996</v>
      </c>
    </row>
    <row r="1745" spans="1:25" x14ac:dyDescent="0.3">
      <c r="A1745" s="1" t="s">
        <v>1804</v>
      </c>
      <c r="B1745" s="1" t="s">
        <v>1804</v>
      </c>
      <c r="C1745" s="1" t="s">
        <v>1803</v>
      </c>
      <c r="D1745" s="8">
        <f>(L1745/K1745*100)-100</f>
        <v>-63.748532052516801</v>
      </c>
      <c r="E1745" s="1" t="s">
        <v>707</v>
      </c>
      <c r="F1745" s="1" t="s">
        <v>22</v>
      </c>
      <c r="G1745" s="1" t="s">
        <v>23</v>
      </c>
      <c r="H1745" s="1">
        <v>64.375600000000006</v>
      </c>
      <c r="I1745" s="1">
        <v>23.3371</v>
      </c>
      <c r="J1745" s="1">
        <v>-1.4638899999999999</v>
      </c>
      <c r="K1745" s="1">
        <f>IF(H1745=0, 0.1, H1745)</f>
        <v>64.375600000000006</v>
      </c>
      <c r="L1745" s="1">
        <f>IF(I1745=0, 0.1, I1745)</f>
        <v>23.3371</v>
      </c>
      <c r="M1745" s="2">
        <f>LOG(L1745/K1745, 10)</f>
        <v>-0.44067440264929703</v>
      </c>
      <c r="N1745" s="2">
        <f>AVERAGE(K1745:L1745)</f>
        <v>43.856350000000006</v>
      </c>
      <c r="O1745" s="2">
        <f>LOG(N1745,10)</f>
        <v>1.6420324841399261</v>
      </c>
      <c r="P1745" s="2">
        <f>LOG(L1745/K1745, 2)</f>
        <v>-1.4638886788584058</v>
      </c>
      <c r="Q1745" s="1">
        <v>0</v>
      </c>
      <c r="R1745" s="1">
        <v>1</v>
      </c>
      <c r="S1745" s="1">
        <f>-1*LOG10(R1745)</f>
        <v>0</v>
      </c>
      <c r="T1745" s="1">
        <v>1</v>
      </c>
      <c r="U1745" s="1" t="s">
        <v>1161</v>
      </c>
      <c r="V1745" s="1" t="s">
        <v>37</v>
      </c>
      <c r="W1745" s="1" t="s">
        <v>1802</v>
      </c>
      <c r="X1745" s="1" t="s">
        <v>27</v>
      </c>
      <c r="Y1745" s="1" t="s">
        <v>1801</v>
      </c>
    </row>
    <row r="1746" spans="1:25" x14ac:dyDescent="0.3">
      <c r="A1746" s="1" t="s">
        <v>8775</v>
      </c>
      <c r="B1746" s="1" t="s">
        <v>8775</v>
      </c>
      <c r="C1746" s="1" t="s">
        <v>8774</v>
      </c>
      <c r="D1746" s="8">
        <f>(L1746/K1746*100)-100</f>
        <v>-99.91620228767755</v>
      </c>
      <c r="E1746" s="1" t="s">
        <v>239</v>
      </c>
      <c r="F1746" s="1" t="s">
        <v>22</v>
      </c>
      <c r="G1746" s="1" t="s">
        <v>23</v>
      </c>
      <c r="H1746" s="1">
        <v>119.33499999999999</v>
      </c>
      <c r="I1746" s="1">
        <v>0</v>
      </c>
      <c r="K1746" s="1">
        <f>IF(H1746=0, 0.1, H1746)</f>
        <v>119.33499999999999</v>
      </c>
      <c r="L1746" s="1">
        <f>IF(I1746=0, 0.1, I1746)</f>
        <v>0.1</v>
      </c>
      <c r="M1746" s="2">
        <f>LOG(L1746/K1746, 10)</f>
        <v>-3.0767678374472447</v>
      </c>
      <c r="N1746" s="2">
        <f>AVERAGE(K1746:L1746)</f>
        <v>59.717499999999994</v>
      </c>
      <c r="O1746" s="2">
        <f>LOG(N1746,10)</f>
        <v>1.7761016182269505</v>
      </c>
      <c r="P1746" s="2">
        <f>LOG(L1746/K1746, 2)</f>
        <v>-10.220801520661835</v>
      </c>
      <c r="R1746" s="1">
        <v>5.6750000000000002E-2</v>
      </c>
      <c r="S1746" s="1">
        <f>-1*LOG10(R1746)</f>
        <v>1.2460341341348398</v>
      </c>
      <c r="T1746" s="1">
        <v>0.99990000000000001</v>
      </c>
      <c r="U1746" s="1" t="s">
        <v>1161</v>
      </c>
      <c r="V1746" s="1" t="s">
        <v>33</v>
      </c>
      <c r="W1746" s="1" t="s">
        <v>8773</v>
      </c>
      <c r="X1746" s="1" t="s">
        <v>25</v>
      </c>
      <c r="Y1746" s="1" t="s">
        <v>8772</v>
      </c>
    </row>
    <row r="1747" spans="1:25" x14ac:dyDescent="0.3">
      <c r="A1747" s="1" t="s">
        <v>6439</v>
      </c>
      <c r="B1747" s="1" t="s">
        <v>6439</v>
      </c>
      <c r="C1747" s="1" t="s">
        <v>6438</v>
      </c>
      <c r="D1747" s="8">
        <f>(L1747/K1747*100)-100</f>
        <v>74.018811914135767</v>
      </c>
      <c r="E1747" s="1" t="s">
        <v>919</v>
      </c>
      <c r="F1747" s="1" t="s">
        <v>22</v>
      </c>
      <c r="G1747" s="1" t="s">
        <v>23</v>
      </c>
      <c r="H1747" s="1">
        <v>87.146900000000002</v>
      </c>
      <c r="I1747" s="1">
        <v>151.65199999999999</v>
      </c>
      <c r="J1747" s="1">
        <v>0.79924700000000004</v>
      </c>
      <c r="K1747" s="1">
        <f>IF(H1747=0, 0.1, H1747)</f>
        <v>87.146900000000002</v>
      </c>
      <c r="L1747" s="1">
        <f>IF(I1747=0, 0.1, I1747)</f>
        <v>151.65199999999999</v>
      </c>
      <c r="M1747" s="2">
        <f>LOG(L1747/K1747, 10)</f>
        <v>0.24059619925324535</v>
      </c>
      <c r="N1747" s="2">
        <f>AVERAGE(K1747:L1747)</f>
        <v>119.39945</v>
      </c>
      <c r="O1747" s="2">
        <f>LOG(N1747,10)</f>
        <v>2.0770023262697723</v>
      </c>
      <c r="P1747" s="2">
        <f>LOG(L1747/K1747, 2)</f>
        <v>0.79924327382247373</v>
      </c>
      <c r="Q1747" s="1">
        <v>7.1069900000000005E-2</v>
      </c>
      <c r="R1747" s="1">
        <v>0.71760000000000002</v>
      </c>
      <c r="S1747" s="1">
        <f>-1*LOG10(R1747)</f>
        <v>0.14411756996396433</v>
      </c>
      <c r="T1747" s="1">
        <v>0.99990000000000001</v>
      </c>
      <c r="U1747" s="1" t="s">
        <v>1161</v>
      </c>
      <c r="V1747" s="1" t="s">
        <v>24</v>
      </c>
      <c r="W1747" s="1" t="s">
        <v>6437</v>
      </c>
      <c r="X1747" s="1" t="s">
        <v>25</v>
      </c>
      <c r="Y1747" s="1" t="s">
        <v>6436</v>
      </c>
    </row>
    <row r="1748" spans="1:25" x14ac:dyDescent="0.3">
      <c r="A1748" s="1" t="s">
        <v>3598</v>
      </c>
      <c r="B1748" s="1" t="s">
        <v>3598</v>
      </c>
      <c r="C1748" s="1" t="s">
        <v>3597</v>
      </c>
      <c r="D1748" s="8">
        <f>(L1748/K1748*100)-100</f>
        <v>452.380094321451</v>
      </c>
      <c r="E1748" s="1" t="s">
        <v>3596</v>
      </c>
      <c r="F1748" s="1" t="s">
        <v>22</v>
      </c>
      <c r="G1748" s="1" t="s">
        <v>23</v>
      </c>
      <c r="H1748" s="1">
        <v>32.187800000000003</v>
      </c>
      <c r="I1748" s="1">
        <v>177.79900000000001</v>
      </c>
      <c r="J1748" s="1">
        <v>2.4656600000000002</v>
      </c>
      <c r="K1748" s="1">
        <f>IF(H1748=0, 0.1, H1748)</f>
        <v>32.187800000000003</v>
      </c>
      <c r="L1748" s="1">
        <f>IF(I1748=0, 0.1, I1748)</f>
        <v>177.79900000000001</v>
      </c>
      <c r="M1748" s="2">
        <f>LOG(L1748/K1748, 10)</f>
        <v>0.74223801986655802</v>
      </c>
      <c r="N1748" s="2">
        <f>AVERAGE(K1748:L1748)</f>
        <v>104.99340000000001</v>
      </c>
      <c r="O1748" s="2">
        <f>LOG(N1748,10)</f>
        <v>2.0211619997016577</v>
      </c>
      <c r="P1748" s="2">
        <f>LOG(L1748/K1748, 2)</f>
        <v>2.4656613312882834</v>
      </c>
      <c r="Q1748" s="1">
        <v>0.821322</v>
      </c>
      <c r="R1748" s="1">
        <v>0.46679999999999999</v>
      </c>
      <c r="S1748" s="1">
        <f>-1*LOG10(R1748)</f>
        <v>0.33086915262666744</v>
      </c>
      <c r="T1748" s="1">
        <v>0.99990000000000001</v>
      </c>
      <c r="U1748" s="1" t="s">
        <v>1161</v>
      </c>
      <c r="V1748" s="1" t="s">
        <v>32</v>
      </c>
      <c r="W1748" s="1" t="s">
        <v>3595</v>
      </c>
      <c r="X1748" s="1" t="s">
        <v>25</v>
      </c>
      <c r="Y1748" s="1" t="s">
        <v>3594</v>
      </c>
    </row>
    <row r="1749" spans="1:25" x14ac:dyDescent="0.3">
      <c r="A1749" s="1" t="s">
        <v>7085</v>
      </c>
      <c r="B1749" s="1" t="s">
        <v>7085</v>
      </c>
      <c r="C1749" s="1" t="s">
        <v>7084</v>
      </c>
      <c r="D1749" s="8">
        <f>(L1749/K1749*100)-100</f>
        <v>27.861348370511664</v>
      </c>
      <c r="E1749" s="1" t="s">
        <v>7083</v>
      </c>
      <c r="F1749" s="1" t="s">
        <v>22</v>
      </c>
      <c r="G1749" s="1" t="s">
        <v>23</v>
      </c>
      <c r="H1749" s="1">
        <v>1808.85</v>
      </c>
      <c r="I1749" s="1">
        <v>2312.8200000000002</v>
      </c>
      <c r="J1749" s="1">
        <v>0.35457899999999998</v>
      </c>
      <c r="K1749" s="1">
        <f>IF(H1749=0, 0.1, H1749)</f>
        <v>1808.85</v>
      </c>
      <c r="L1749" s="1">
        <f>IF(I1749=0, 0.1, I1749)</f>
        <v>2312.8200000000002</v>
      </c>
      <c r="M1749" s="2">
        <f>LOG(L1749/K1749, 10)</f>
        <v>0.10673928000387622</v>
      </c>
      <c r="N1749" s="2">
        <f>AVERAGE(K1749:L1749)</f>
        <v>2060.835</v>
      </c>
      <c r="O1749" s="2">
        <f>LOG(N1749,10)</f>
        <v>3.3140432215423874</v>
      </c>
      <c r="P1749" s="2">
        <f>LOG(L1749/K1749, 2)</f>
        <v>0.35458021307292537</v>
      </c>
      <c r="Q1749" s="1">
        <v>0.24946699999999999</v>
      </c>
      <c r="R1749" s="1">
        <v>0.69494999999999996</v>
      </c>
      <c r="S1749" s="1">
        <f>-1*LOG10(R1749)</f>
        <v>0.15804644074116356</v>
      </c>
      <c r="T1749" s="1">
        <v>0.99990000000000001</v>
      </c>
      <c r="U1749" s="1" t="s">
        <v>1161</v>
      </c>
      <c r="V1749" s="1" t="s">
        <v>51</v>
      </c>
      <c r="W1749" s="1" t="s">
        <v>7082</v>
      </c>
      <c r="X1749" s="1" t="s">
        <v>27</v>
      </c>
      <c r="Y1749" s="1" t="s">
        <v>7081</v>
      </c>
    </row>
    <row r="1750" spans="1:25" x14ac:dyDescent="0.3">
      <c r="A1750" s="1" t="s">
        <v>2576</v>
      </c>
      <c r="B1750" s="1" t="s">
        <v>2576</v>
      </c>
      <c r="C1750" s="1" t="s">
        <v>2575</v>
      </c>
      <c r="D1750" s="8">
        <f>(L1750/K1750*100)-100</f>
        <v>-3.9046238634161057</v>
      </c>
      <c r="E1750" s="1" t="s">
        <v>274</v>
      </c>
      <c r="F1750" s="1" t="s">
        <v>22</v>
      </c>
      <c r="G1750" s="1" t="s">
        <v>23</v>
      </c>
      <c r="H1750" s="1">
        <v>2373.34</v>
      </c>
      <c r="I1750" s="1">
        <v>2280.67</v>
      </c>
      <c r="J1750" s="1">
        <v>-5.7463E-2</v>
      </c>
      <c r="K1750" s="1">
        <f>IF(H1750=0, 0.1, H1750)</f>
        <v>2373.34</v>
      </c>
      <c r="L1750" s="1">
        <f>IF(I1750=0, 0.1, I1750)</f>
        <v>2280.67</v>
      </c>
      <c r="M1750" s="2">
        <f>LOG(L1750/K1750, 10)</f>
        <v>-1.7297508967028769E-2</v>
      </c>
      <c r="N1750" s="2">
        <f>AVERAGE(K1750:L1750)</f>
        <v>2327.0050000000001</v>
      </c>
      <c r="O1750" s="2">
        <f>LOG(N1750,10)</f>
        <v>3.3667973164496332</v>
      </c>
      <c r="P1750" s="2">
        <f>LOG(L1750/K1750, 2)</f>
        <v>-5.7461081009138951E-2</v>
      </c>
      <c r="Q1750" s="1">
        <v>-1.04884E-2</v>
      </c>
      <c r="R1750" s="1">
        <v>0.95765</v>
      </c>
      <c r="S1750" s="1">
        <f>-1*LOG10(R1750)</f>
        <v>1.8793186998878383E-2</v>
      </c>
      <c r="T1750" s="1">
        <v>0.99990000000000001</v>
      </c>
      <c r="U1750" s="1" t="s">
        <v>1161</v>
      </c>
      <c r="V1750" s="1" t="s">
        <v>46</v>
      </c>
      <c r="W1750" s="1" t="s">
        <v>2574</v>
      </c>
      <c r="X1750" s="1" t="s">
        <v>27</v>
      </c>
      <c r="Y1750" s="1" t="s">
        <v>2573</v>
      </c>
    </row>
    <row r="1751" spans="1:25" x14ac:dyDescent="0.3">
      <c r="A1751" s="1" t="s">
        <v>2616</v>
      </c>
      <c r="B1751" s="1" t="s">
        <v>2616</v>
      </c>
      <c r="C1751" s="1" t="s">
        <v>2615</v>
      </c>
      <c r="D1751" s="8">
        <f>(L1751/K1751*100)-100</f>
        <v>-27.046064314267241</v>
      </c>
      <c r="E1751" s="1" t="s">
        <v>2614</v>
      </c>
      <c r="F1751" s="1" t="s">
        <v>22</v>
      </c>
      <c r="G1751" s="1" t="s">
        <v>23</v>
      </c>
      <c r="H1751" s="1">
        <v>3880.01</v>
      </c>
      <c r="I1751" s="1">
        <v>2830.62</v>
      </c>
      <c r="J1751" s="1">
        <v>-0.45494299999999999</v>
      </c>
      <c r="K1751" s="1">
        <f>IF(H1751=0, 0.1, H1751)</f>
        <v>3880.01</v>
      </c>
      <c r="L1751" s="1">
        <f>IF(I1751=0, 0.1, I1751)</f>
        <v>2830.62</v>
      </c>
      <c r="M1751" s="2">
        <f>LOG(L1751/K1751, 10)</f>
        <v>-0.13695127401740298</v>
      </c>
      <c r="N1751" s="2">
        <f>AVERAGE(K1751:L1751)</f>
        <v>3355.3150000000001</v>
      </c>
      <c r="O1751" s="2">
        <f>LOG(N1751,10)</f>
        <v>3.5257332983768483</v>
      </c>
      <c r="P1751" s="2">
        <f>LOG(L1751/K1751, 2)</f>
        <v>-0.45494228478902865</v>
      </c>
      <c r="Q1751" s="1">
        <v>-0.42542200000000002</v>
      </c>
      <c r="R1751" s="1">
        <v>0.50770000000000004</v>
      </c>
      <c r="S1751" s="1">
        <f>-1*LOG10(R1751)</f>
        <v>0.29439283659539495</v>
      </c>
      <c r="T1751" s="1">
        <v>0.99990000000000001</v>
      </c>
      <c r="U1751" s="1" t="s">
        <v>1161</v>
      </c>
      <c r="V1751" s="1" t="s">
        <v>46</v>
      </c>
      <c r="W1751" s="1" t="s">
        <v>2613</v>
      </c>
      <c r="X1751" s="1" t="s">
        <v>27</v>
      </c>
      <c r="Y1751" s="1" t="s">
        <v>2612</v>
      </c>
    </row>
    <row r="1752" spans="1:25" x14ac:dyDescent="0.3">
      <c r="A1752" s="1" t="s">
        <v>2241</v>
      </c>
      <c r="B1752" s="1" t="s">
        <v>2241</v>
      </c>
      <c r="C1752" s="1" t="s">
        <v>2240</v>
      </c>
      <c r="D1752" s="8">
        <f>(L1752/K1752*100)-100</f>
        <v>-51.553674572893804</v>
      </c>
      <c r="E1752" s="1" t="s">
        <v>2239</v>
      </c>
      <c r="F1752" s="1" t="s">
        <v>22</v>
      </c>
      <c r="G1752" s="1" t="s">
        <v>23</v>
      </c>
      <c r="H1752" s="1">
        <v>688.529</v>
      </c>
      <c r="I1752" s="1">
        <v>333.56700000000001</v>
      </c>
      <c r="J1752" s="1">
        <v>-1.0455399999999999</v>
      </c>
      <c r="K1752" s="1">
        <f>IF(H1752=0, 0.1, H1752)</f>
        <v>688.529</v>
      </c>
      <c r="L1752" s="1">
        <f>IF(I1752=0, 0.1, I1752)</f>
        <v>333.56700000000001</v>
      </c>
      <c r="M1752" s="2">
        <f>LOG(L1752/K1752, 10)</f>
        <v>-0.31473915787535733</v>
      </c>
      <c r="N1752" s="2">
        <f>AVERAGE(K1752:L1752)</f>
        <v>511.048</v>
      </c>
      <c r="O1752" s="2">
        <f>LOG(N1752,10)</f>
        <v>2.7084616930038274</v>
      </c>
      <c r="P1752" s="2">
        <f>LOG(L1752/K1752, 2)</f>
        <v>-1.0455408511073385</v>
      </c>
      <c r="Q1752" s="1">
        <v>-0.53720900000000005</v>
      </c>
      <c r="R1752" s="1">
        <v>0.47865000000000002</v>
      </c>
      <c r="S1752" s="1">
        <f>-1*LOG10(R1752)</f>
        <v>0.31998193675080833</v>
      </c>
      <c r="T1752" s="1">
        <v>0.99990000000000001</v>
      </c>
      <c r="U1752" s="1" t="s">
        <v>1161</v>
      </c>
      <c r="V1752" s="1" t="s">
        <v>49</v>
      </c>
      <c r="W1752" s="1" t="s">
        <v>2238</v>
      </c>
      <c r="X1752" s="1" t="s">
        <v>27</v>
      </c>
      <c r="Y1752" s="1" t="s">
        <v>2237</v>
      </c>
    </row>
    <row r="1753" spans="1:25" x14ac:dyDescent="0.3">
      <c r="A1753" s="1" t="s">
        <v>7209</v>
      </c>
      <c r="B1753" s="1" t="s">
        <v>7209</v>
      </c>
      <c r="C1753" s="1" t="s">
        <v>7208</v>
      </c>
      <c r="D1753" s="8">
        <f>(L1753/K1753*100)-100</f>
        <v>37.32795672960836</v>
      </c>
      <c r="E1753" s="1" t="s">
        <v>936</v>
      </c>
      <c r="F1753" s="1" t="s">
        <v>22</v>
      </c>
      <c r="G1753" s="1" t="s">
        <v>23</v>
      </c>
      <c r="H1753" s="1">
        <v>1656.56</v>
      </c>
      <c r="I1753" s="1">
        <v>2274.92</v>
      </c>
      <c r="J1753" s="1">
        <v>0.457625</v>
      </c>
      <c r="K1753" s="1">
        <f>IF(H1753=0, 0.1, H1753)</f>
        <v>1656.56</v>
      </c>
      <c r="L1753" s="1">
        <f>IF(I1753=0, 0.1, I1753)</f>
        <v>2274.92</v>
      </c>
      <c r="M1753" s="2">
        <f>LOG(L1753/K1753, 10)</f>
        <v>0.13775895833989041</v>
      </c>
      <c r="N1753" s="2">
        <f>AVERAGE(K1753:L1753)</f>
        <v>1965.74</v>
      </c>
      <c r="O1753" s="2">
        <f>LOG(N1753,10)</f>
        <v>3.2935260750258926</v>
      </c>
      <c r="P1753" s="2">
        <f>LOG(L1753/K1753, 2)</f>
        <v>0.45762535403169968</v>
      </c>
      <c r="Q1753" s="1">
        <v>0.23100200000000001</v>
      </c>
      <c r="R1753" s="1">
        <v>0.82030000000000003</v>
      </c>
      <c r="S1753" s="1">
        <f>-1*LOG10(R1753)</f>
        <v>8.6027288449028905E-2</v>
      </c>
      <c r="T1753" s="1">
        <v>0.99990000000000001</v>
      </c>
      <c r="U1753" s="1" t="s">
        <v>1161</v>
      </c>
      <c r="V1753" s="1" t="s">
        <v>30</v>
      </c>
      <c r="W1753" s="1" t="s">
        <v>7207</v>
      </c>
      <c r="X1753" s="1" t="s">
        <v>25</v>
      </c>
      <c r="Y1753" s="1" t="s">
        <v>7206</v>
      </c>
    </row>
    <row r="1754" spans="1:25" x14ac:dyDescent="0.3">
      <c r="A1754" s="1" t="s">
        <v>9286</v>
      </c>
      <c r="B1754" s="1" t="s">
        <v>9286</v>
      </c>
      <c r="C1754" s="1" t="s">
        <v>9285</v>
      </c>
      <c r="D1754" s="8">
        <f>(L1754/K1754*100)-100</f>
        <v>22041.5</v>
      </c>
      <c r="E1754" s="1" t="s">
        <v>147</v>
      </c>
      <c r="F1754" s="1" t="s">
        <v>22</v>
      </c>
      <c r="G1754" s="1" t="s">
        <v>23</v>
      </c>
      <c r="H1754" s="1">
        <v>0</v>
      </c>
      <c r="I1754" s="1">
        <v>22.141500000000001</v>
      </c>
      <c r="K1754" s="1">
        <f>IF(H1754=0, 0.1, H1754)</f>
        <v>0.1</v>
      </c>
      <c r="L1754" s="1">
        <f>IF(I1754=0, 0.1, I1754)</f>
        <v>22.141500000000001</v>
      </c>
      <c r="M1754" s="2">
        <f>LOG(L1754/K1754, 10)</f>
        <v>2.3452070392913957</v>
      </c>
      <c r="N1754" s="2">
        <f>AVERAGE(K1754:L1754)</f>
        <v>11.120750000000001</v>
      </c>
      <c r="O1754" s="2">
        <f>LOG(N1754,10)</f>
        <v>1.04613407770266</v>
      </c>
      <c r="P1754" s="2">
        <f>LOG(L1754/K1754, 2)</f>
        <v>7.790609152149699</v>
      </c>
      <c r="Q1754" s="1">
        <v>0</v>
      </c>
      <c r="R1754" s="1">
        <v>1</v>
      </c>
      <c r="S1754" s="1">
        <f>-1*LOG10(R1754)</f>
        <v>0</v>
      </c>
      <c r="T1754" s="1">
        <v>1</v>
      </c>
      <c r="U1754" s="1" t="s">
        <v>1161</v>
      </c>
      <c r="V1754" s="1" t="s">
        <v>46</v>
      </c>
      <c r="W1754" s="1" t="s">
        <v>9284</v>
      </c>
      <c r="X1754" s="1" t="s">
        <v>27</v>
      </c>
      <c r="Y1754" s="1" t="s">
        <v>9283</v>
      </c>
    </row>
    <row r="1755" spans="1:25" x14ac:dyDescent="0.3">
      <c r="A1755" s="1" t="s">
        <v>2997</v>
      </c>
      <c r="B1755" s="1" t="s">
        <v>2997</v>
      </c>
      <c r="C1755" s="1" t="s">
        <v>2996</v>
      </c>
      <c r="D1755" s="8">
        <f>(L1755/K1755*100)-100</f>
        <v>-16.466188368188057</v>
      </c>
      <c r="E1755" s="1" t="s">
        <v>472</v>
      </c>
      <c r="F1755" s="1" t="s">
        <v>22</v>
      </c>
      <c r="G1755" s="1" t="s">
        <v>23</v>
      </c>
      <c r="H1755" s="1">
        <v>6551</v>
      </c>
      <c r="I1755" s="1">
        <v>5472.3</v>
      </c>
      <c r="J1755" s="1">
        <v>-0.25956899999999999</v>
      </c>
      <c r="K1755" s="1">
        <f>IF(H1755=0, 0.1, H1755)</f>
        <v>6551</v>
      </c>
      <c r="L1755" s="1">
        <f>IF(I1755=0, 0.1, I1755)</f>
        <v>5472.3</v>
      </c>
      <c r="M1755" s="2">
        <f>LOG(L1755/K1755, 10)</f>
        <v>-7.8137701368052329E-2</v>
      </c>
      <c r="N1755" s="2">
        <f>AVERAGE(K1755:L1755)</f>
        <v>6011.65</v>
      </c>
      <c r="O1755" s="2">
        <f>LOG(N1755,10)</f>
        <v>3.7789936879006638</v>
      </c>
      <c r="P1755" s="2">
        <f>LOG(L1755/K1755, 2)</f>
        <v>-0.25956782544445178</v>
      </c>
      <c r="Q1755" s="1">
        <v>-0.15228700000000001</v>
      </c>
      <c r="R1755" s="1">
        <v>0.87270000000000003</v>
      </c>
      <c r="S1755" s="1">
        <f>-1*LOG10(R1755)</f>
        <v>5.9135024033278361E-2</v>
      </c>
      <c r="T1755" s="1">
        <v>0.99990000000000001</v>
      </c>
      <c r="U1755" s="1" t="s">
        <v>1161</v>
      </c>
      <c r="V1755" s="1" t="s">
        <v>34</v>
      </c>
      <c r="W1755" s="1" t="s">
        <v>2995</v>
      </c>
      <c r="X1755" s="1" t="s">
        <v>27</v>
      </c>
      <c r="Y1755" s="1" t="s">
        <v>2994</v>
      </c>
    </row>
    <row r="1756" spans="1:25" x14ac:dyDescent="0.3">
      <c r="A1756" s="1" t="s">
        <v>3005</v>
      </c>
      <c r="B1756" s="1" t="s">
        <v>3005</v>
      </c>
      <c r="C1756" s="1" t="s">
        <v>3004</v>
      </c>
      <c r="D1756" s="8">
        <f>(L1756/K1756*100)-100</f>
        <v>74.393153986923863</v>
      </c>
      <c r="E1756" s="1" t="s">
        <v>734</v>
      </c>
      <c r="F1756" s="1" t="s">
        <v>22</v>
      </c>
      <c r="G1756" s="1" t="s">
        <v>23</v>
      </c>
      <c r="H1756" s="1">
        <v>248.08600000000001</v>
      </c>
      <c r="I1756" s="1">
        <v>432.64499999999998</v>
      </c>
      <c r="J1756" s="1">
        <v>0.802342</v>
      </c>
      <c r="K1756" s="1">
        <f>IF(H1756=0, 0.1, H1756)</f>
        <v>248.08600000000001</v>
      </c>
      <c r="L1756" s="1">
        <f>IF(I1756=0, 0.1, I1756)</f>
        <v>432.64499999999998</v>
      </c>
      <c r="M1756" s="2">
        <f>LOG(L1756/K1756, 10)</f>
        <v>0.24152943217877759</v>
      </c>
      <c r="N1756" s="2">
        <f>AVERAGE(K1756:L1756)</f>
        <v>340.3655</v>
      </c>
      <c r="O1756" s="2">
        <f>LOG(N1756,10)</f>
        <v>2.5319455328492166</v>
      </c>
      <c r="P1756" s="2">
        <f>LOG(L1756/K1756, 2)</f>
        <v>0.80234340649687319</v>
      </c>
      <c r="Q1756" s="1">
        <v>0.151895</v>
      </c>
      <c r="R1756" s="1">
        <v>0.74980000000000002</v>
      </c>
      <c r="S1756" s="1">
        <f>-1*LOG10(R1756)</f>
        <v>0.12505456391446809</v>
      </c>
      <c r="T1756" s="1">
        <v>0.99990000000000001</v>
      </c>
      <c r="U1756" s="1" t="s">
        <v>1161</v>
      </c>
      <c r="V1756" s="1" t="s">
        <v>34</v>
      </c>
      <c r="W1756" s="1" t="s">
        <v>3003</v>
      </c>
      <c r="X1756" s="1" t="s">
        <v>27</v>
      </c>
      <c r="Y1756" s="1" t="s">
        <v>3002</v>
      </c>
    </row>
    <row r="1757" spans="1:25" x14ac:dyDescent="0.3">
      <c r="A1757" s="1" t="s">
        <v>3052</v>
      </c>
      <c r="B1757" s="1" t="s">
        <v>3052</v>
      </c>
      <c r="C1757" s="1" t="s">
        <v>3051</v>
      </c>
      <c r="D1757" s="8">
        <f>(L1757/K1757*100)-100</f>
        <v>-31.211514921802674</v>
      </c>
      <c r="E1757" s="1" t="s">
        <v>137</v>
      </c>
      <c r="F1757" s="1" t="s">
        <v>22</v>
      </c>
      <c r="G1757" s="1" t="s">
        <v>23</v>
      </c>
      <c r="H1757" s="1">
        <v>32.187800000000003</v>
      </c>
      <c r="I1757" s="1">
        <v>22.141500000000001</v>
      </c>
      <c r="J1757" s="1">
        <v>-0.53975899999999999</v>
      </c>
      <c r="K1757" s="1">
        <f>IF(H1757=0, 0.1, H1757)</f>
        <v>32.187800000000003</v>
      </c>
      <c r="L1757" s="1">
        <f>IF(I1757=0, 0.1, I1757)</f>
        <v>22.141500000000001</v>
      </c>
      <c r="M1757" s="2">
        <f>LOG(L1757/K1757, 10)</f>
        <v>-0.16248425486823614</v>
      </c>
      <c r="N1757" s="2">
        <f>AVERAGE(K1757:L1757)</f>
        <v>27.164650000000002</v>
      </c>
      <c r="O1757" s="2">
        <f>LOG(N1757,10)</f>
        <v>1.4340041137854251</v>
      </c>
      <c r="P1757" s="2">
        <f>LOG(L1757/K1757, 2)</f>
        <v>-0.5397610112236324</v>
      </c>
      <c r="Q1757" s="1">
        <v>0</v>
      </c>
      <c r="R1757" s="1">
        <v>1</v>
      </c>
      <c r="S1757" s="1">
        <f>-1*LOG10(R1757)</f>
        <v>0</v>
      </c>
      <c r="T1757" s="1">
        <v>1</v>
      </c>
      <c r="U1757" s="1" t="s">
        <v>1161</v>
      </c>
      <c r="V1757" s="1" t="s">
        <v>34</v>
      </c>
      <c r="W1757" s="1" t="s">
        <v>3050</v>
      </c>
      <c r="X1757" s="1" t="s">
        <v>27</v>
      </c>
      <c r="Y1757" s="1" t="s">
        <v>3049</v>
      </c>
    </row>
    <row r="1758" spans="1:25" x14ac:dyDescent="0.3">
      <c r="A1758" s="1" t="s">
        <v>4356</v>
      </c>
      <c r="B1758" s="1" t="s">
        <v>4356</v>
      </c>
      <c r="C1758" s="1" t="s">
        <v>4355</v>
      </c>
      <c r="D1758" s="8">
        <f>(L1758/K1758*100)-100</f>
        <v>123.53016878681387</v>
      </c>
      <c r="E1758" s="1" t="s">
        <v>714</v>
      </c>
      <c r="F1758" s="1" t="s">
        <v>22</v>
      </c>
      <c r="G1758" s="1" t="s">
        <v>23</v>
      </c>
      <c r="H1758" s="1">
        <v>303.04500000000002</v>
      </c>
      <c r="I1758" s="1">
        <v>677.39700000000005</v>
      </c>
      <c r="J1758" s="1">
        <v>1.1604699999999999</v>
      </c>
      <c r="K1758" s="1">
        <f>IF(H1758=0, 0.1, H1758)</f>
        <v>303.04500000000002</v>
      </c>
      <c r="L1758" s="1">
        <f>IF(I1758=0, 0.1, I1758)</f>
        <v>677.39700000000005</v>
      </c>
      <c r="M1758" s="2">
        <f>LOG(L1758/K1758, 10)</f>
        <v>0.3493361460515485</v>
      </c>
      <c r="N1758" s="2">
        <f>AVERAGE(K1758:L1758)</f>
        <v>490.221</v>
      </c>
      <c r="O1758" s="2">
        <f>LOG(N1758,10)</f>
        <v>2.6903919115443182</v>
      </c>
      <c r="P1758" s="2">
        <f>LOG(L1758/K1758, 2)</f>
        <v>1.1604695581283142</v>
      </c>
      <c r="Q1758" s="1">
        <v>0.201737</v>
      </c>
      <c r="R1758" s="1">
        <v>0.64124999999999999</v>
      </c>
      <c r="S1758" s="1">
        <f>-1*LOG10(R1758)</f>
        <v>0.19297262188012732</v>
      </c>
      <c r="T1758" s="1">
        <v>0.99990000000000001</v>
      </c>
      <c r="U1758" s="1" t="s">
        <v>1161</v>
      </c>
      <c r="V1758" s="1" t="s">
        <v>38</v>
      </c>
      <c r="W1758" s="1" t="s">
        <v>4354</v>
      </c>
      <c r="X1758" s="1" t="s">
        <v>25</v>
      </c>
      <c r="Y1758" s="1" t="s">
        <v>4353</v>
      </c>
    </row>
    <row r="1759" spans="1:25" x14ac:dyDescent="0.3">
      <c r="A1759" s="1" t="s">
        <v>2647</v>
      </c>
      <c r="B1759" s="1" t="s">
        <v>2647</v>
      </c>
      <c r="C1759" s="1" t="s">
        <v>2646</v>
      </c>
      <c r="D1759" s="8">
        <f>(L1759/K1759*100)-100</f>
        <v>43.148646381548275</v>
      </c>
      <c r="E1759" s="1" t="s">
        <v>2645</v>
      </c>
      <c r="F1759" s="1" t="s">
        <v>22</v>
      </c>
      <c r="G1759" s="1" t="s">
        <v>23</v>
      </c>
      <c r="H1759" s="1">
        <v>64.375600000000006</v>
      </c>
      <c r="I1759" s="1">
        <v>92.152799999999999</v>
      </c>
      <c r="J1759" s="1">
        <v>0.51751199999999997</v>
      </c>
      <c r="K1759" s="1">
        <f>IF(H1759=0, 0.1, H1759)</f>
        <v>64.375600000000006</v>
      </c>
      <c r="L1759" s="1">
        <f>IF(I1759=0, 0.1, I1759)</f>
        <v>92.152799999999999</v>
      </c>
      <c r="M1759" s="2">
        <f>LOG(L1759/K1759, 10)</f>
        <v>0.15578724567369404</v>
      </c>
      <c r="N1759" s="2">
        <f>AVERAGE(K1759:L1759)</f>
        <v>78.264200000000002</v>
      </c>
      <c r="O1759" s="2">
        <f>LOG(N1759,10)</f>
        <v>1.893563150335428</v>
      </c>
      <c r="P1759" s="2">
        <f>LOG(L1759/K1759, 2)</f>
        <v>0.51751402822856396</v>
      </c>
      <c r="Q1759" s="1">
        <v>0</v>
      </c>
      <c r="R1759" s="1">
        <v>1</v>
      </c>
      <c r="S1759" s="1">
        <f>-1*LOG10(R1759)</f>
        <v>0</v>
      </c>
      <c r="T1759" s="1">
        <v>1</v>
      </c>
      <c r="U1759" s="1" t="s">
        <v>1161</v>
      </c>
      <c r="V1759" s="1" t="s">
        <v>46</v>
      </c>
      <c r="W1759" s="1" t="s">
        <v>2644</v>
      </c>
      <c r="X1759" s="1" t="s">
        <v>27</v>
      </c>
      <c r="Y1759" s="1" t="s">
        <v>2643</v>
      </c>
    </row>
    <row r="1760" spans="1:25" x14ac:dyDescent="0.3">
      <c r="A1760" s="1" t="s">
        <v>7089</v>
      </c>
      <c r="B1760" s="1" t="s">
        <v>7089</v>
      </c>
      <c r="C1760" s="1" t="s">
        <v>7088</v>
      </c>
      <c r="D1760" s="8">
        <f>(L1760/K1760*100)-100</f>
        <v>-34.53760105634241</v>
      </c>
      <c r="E1760" s="1" t="s">
        <v>1036</v>
      </c>
      <c r="F1760" s="1" t="s">
        <v>22</v>
      </c>
      <c r="G1760" s="1" t="s">
        <v>23</v>
      </c>
      <c r="H1760" s="1">
        <v>321.108</v>
      </c>
      <c r="I1760" s="1">
        <v>210.20500000000001</v>
      </c>
      <c r="J1760" s="1">
        <v>-0.61126499999999995</v>
      </c>
      <c r="K1760" s="1">
        <f>IF(H1760=0, 0.1, H1760)</f>
        <v>321.108</v>
      </c>
      <c r="L1760" s="1">
        <f>IF(I1760=0, 0.1, I1760)</f>
        <v>210.20500000000001</v>
      </c>
      <c r="M1760" s="2">
        <f>LOG(L1760/K1760, 10)</f>
        <v>-0.18400808352384698</v>
      </c>
      <c r="N1760" s="2">
        <f>AVERAGE(K1760:L1760)</f>
        <v>265.65649999999999</v>
      </c>
      <c r="O1760" s="2">
        <f>LOG(N1760,10)</f>
        <v>2.4243204465570565</v>
      </c>
      <c r="P1760" s="2">
        <f>LOG(L1760/K1760, 2)</f>
        <v>-0.61126162234424775</v>
      </c>
      <c r="Q1760" s="1">
        <v>-2.2209900000000001E-2</v>
      </c>
      <c r="R1760" s="1">
        <v>0.71794999999999998</v>
      </c>
      <c r="S1760" s="1">
        <f>-1*LOG10(R1760)</f>
        <v>0.14390580015911189</v>
      </c>
      <c r="T1760" s="1">
        <v>0.99990000000000001</v>
      </c>
      <c r="U1760" s="1" t="s">
        <v>1161</v>
      </c>
      <c r="V1760" s="1" t="s">
        <v>51</v>
      </c>
      <c r="W1760" s="1" t="s">
        <v>7087</v>
      </c>
      <c r="X1760" s="1" t="s">
        <v>27</v>
      </c>
      <c r="Y1760" s="1" t="s">
        <v>7086</v>
      </c>
    </row>
    <row r="1761" spans="1:25" x14ac:dyDescent="0.3">
      <c r="A1761" s="1" t="s">
        <v>4438</v>
      </c>
      <c r="B1761" s="1" t="s">
        <v>4438</v>
      </c>
      <c r="C1761" s="1" t="s">
        <v>4437</v>
      </c>
      <c r="D1761" s="8">
        <f>(L1761/K1761*100)-100</f>
        <v>-84.300942386689215</v>
      </c>
      <c r="E1761" s="1" t="s">
        <v>1154</v>
      </c>
      <c r="F1761" s="1" t="s">
        <v>22</v>
      </c>
      <c r="G1761" s="1" t="s">
        <v>23</v>
      </c>
      <c r="H1761" s="1">
        <v>289.69</v>
      </c>
      <c r="I1761" s="1">
        <v>45.4786</v>
      </c>
      <c r="J1761" s="1">
        <v>-2.6712500000000001</v>
      </c>
      <c r="K1761" s="1">
        <f>IF(H1761=0, 0.1, H1761)</f>
        <v>289.69</v>
      </c>
      <c r="L1761" s="1">
        <f>IF(I1761=0, 0.1, I1761)</f>
        <v>45.4786</v>
      </c>
      <c r="M1761" s="2">
        <f>LOG(L1761/K1761, 10)</f>
        <v>-0.80412641673870755</v>
      </c>
      <c r="N1761" s="2">
        <f>AVERAGE(K1761:L1761)</f>
        <v>167.58429999999998</v>
      </c>
      <c r="O1761" s="2">
        <f>LOG(N1761,10)</f>
        <v>2.224233329671673</v>
      </c>
      <c r="P1761" s="2">
        <f>LOG(L1761/K1761, 2)</f>
        <v>-2.6712501356054164</v>
      </c>
      <c r="Q1761" s="1">
        <v>0</v>
      </c>
      <c r="R1761" s="1">
        <v>1</v>
      </c>
      <c r="S1761" s="1">
        <f>-1*LOG10(R1761)</f>
        <v>0</v>
      </c>
      <c r="T1761" s="1">
        <v>1</v>
      </c>
      <c r="U1761" s="1" t="s">
        <v>1161</v>
      </c>
      <c r="V1761" s="1" t="s">
        <v>38</v>
      </c>
      <c r="W1761" s="1" t="s">
        <v>4436</v>
      </c>
      <c r="X1761" s="1" t="s">
        <v>27</v>
      </c>
      <c r="Y1761" s="1" t="s">
        <v>4435</v>
      </c>
    </row>
    <row r="1762" spans="1:25" x14ac:dyDescent="0.3">
      <c r="A1762" s="1" t="s">
        <v>4434</v>
      </c>
      <c r="B1762" s="1" t="s">
        <v>4434</v>
      </c>
      <c r="C1762" s="1" t="s">
        <v>4433</v>
      </c>
      <c r="D1762" s="8">
        <f>(L1762/K1762*100)-100</f>
        <v>-12.279405330247855</v>
      </c>
      <c r="E1762" s="1" t="s">
        <v>1154</v>
      </c>
      <c r="F1762" s="1" t="s">
        <v>22</v>
      </c>
      <c r="G1762" s="1" t="s">
        <v>23</v>
      </c>
      <c r="H1762" s="1">
        <v>514.23500000000001</v>
      </c>
      <c r="I1762" s="1">
        <v>451.09</v>
      </c>
      <c r="J1762" s="1">
        <v>-0.18901200000000001</v>
      </c>
      <c r="K1762" s="1">
        <f>IF(H1762=0, 0.1, H1762)</f>
        <v>514.23500000000001</v>
      </c>
      <c r="L1762" s="1">
        <f>IF(I1762=0, 0.1, I1762)</f>
        <v>451.09</v>
      </c>
      <c r="M1762" s="2">
        <f>LOG(L1762/K1762, 10)</f>
        <v>-5.6898432843619638E-2</v>
      </c>
      <c r="N1762" s="2">
        <f>AVERAGE(K1762:L1762)</f>
        <v>482.66250000000002</v>
      </c>
      <c r="O1762" s="2">
        <f>LOG(N1762,10)</f>
        <v>2.6836435580361782</v>
      </c>
      <c r="P1762" s="2">
        <f>LOG(L1762/K1762, 2)</f>
        <v>-0.18901250261828195</v>
      </c>
      <c r="Q1762" s="1">
        <v>-0.10804900000000001</v>
      </c>
      <c r="R1762" s="1">
        <v>0.85104999999999997</v>
      </c>
      <c r="S1762" s="1">
        <f>-1*LOG10(R1762)</f>
        <v>7.0044923950427079E-2</v>
      </c>
      <c r="T1762" s="1">
        <v>0.99990000000000001</v>
      </c>
      <c r="U1762" s="1" t="s">
        <v>1161</v>
      </c>
      <c r="V1762" s="1" t="s">
        <v>38</v>
      </c>
      <c r="W1762" s="1" t="s">
        <v>4432</v>
      </c>
      <c r="X1762" s="1" t="s">
        <v>27</v>
      </c>
      <c r="Y1762" s="1" t="s">
        <v>4431</v>
      </c>
    </row>
    <row r="1763" spans="1:25" x14ac:dyDescent="0.3">
      <c r="A1763" s="1" t="s">
        <v>5990</v>
      </c>
      <c r="B1763" s="1" t="s">
        <v>5990</v>
      </c>
      <c r="C1763" s="1" t="s">
        <v>5989</v>
      </c>
      <c r="D1763" s="8">
        <f>(L1763/K1763*100)-100</f>
        <v>29.82224303693252</v>
      </c>
      <c r="E1763" s="1" t="s">
        <v>106</v>
      </c>
      <c r="F1763" s="1" t="s">
        <v>22</v>
      </c>
      <c r="G1763" s="1" t="s">
        <v>23</v>
      </c>
      <c r="H1763" s="1">
        <v>335.233</v>
      </c>
      <c r="I1763" s="1">
        <v>435.20699999999999</v>
      </c>
      <c r="J1763" s="1">
        <v>0.37653700000000001</v>
      </c>
      <c r="K1763" s="1">
        <f>IF(H1763=0, 0.1, H1763)</f>
        <v>335.233</v>
      </c>
      <c r="L1763" s="1">
        <f>IF(I1763=0, 0.1, I1763)</f>
        <v>435.20699999999999</v>
      </c>
      <c r="M1763" s="2">
        <f>LOG(L1763/K1763, 10)</f>
        <v>0.11334910849366442</v>
      </c>
      <c r="N1763" s="2">
        <f>AVERAGE(K1763:L1763)</f>
        <v>385.22</v>
      </c>
      <c r="O1763" s="2">
        <f>LOG(N1763,10)</f>
        <v>2.5857088269056523</v>
      </c>
      <c r="P1763" s="2">
        <f>LOG(L1763/K1763, 2)</f>
        <v>0.37653758803553961</v>
      </c>
      <c r="Q1763" s="1">
        <v>2.7970800000000001E-2</v>
      </c>
      <c r="R1763" s="1">
        <v>0.81345000000000001</v>
      </c>
      <c r="S1763" s="1">
        <f>-1*LOG10(R1763)</f>
        <v>8.9669136508863698E-2</v>
      </c>
      <c r="T1763" s="1">
        <v>0.99990000000000001</v>
      </c>
      <c r="U1763" s="1" t="s">
        <v>1161</v>
      </c>
      <c r="V1763" s="1" t="s">
        <v>35</v>
      </c>
      <c r="W1763" s="1" t="s">
        <v>5988</v>
      </c>
      <c r="X1763" s="1" t="s">
        <v>27</v>
      </c>
      <c r="Y1763" s="1" t="s">
        <v>5987</v>
      </c>
    </row>
    <row r="1764" spans="1:25" x14ac:dyDescent="0.3">
      <c r="A1764" s="1" t="s">
        <v>2949</v>
      </c>
      <c r="B1764" s="1" t="s">
        <v>2949</v>
      </c>
      <c r="C1764" s="1" t="s">
        <v>2948</v>
      </c>
      <c r="D1764" s="8">
        <f>(L1764/K1764*100)-100</f>
        <v>-52.111920693512772</v>
      </c>
      <c r="E1764" s="1" t="s">
        <v>473</v>
      </c>
      <c r="F1764" s="1" t="s">
        <v>22</v>
      </c>
      <c r="G1764" s="1" t="s">
        <v>23</v>
      </c>
      <c r="H1764" s="1">
        <v>238.66900000000001</v>
      </c>
      <c r="I1764" s="1">
        <v>114.294</v>
      </c>
      <c r="J1764" s="1">
        <v>-1.06226</v>
      </c>
      <c r="K1764" s="1">
        <f>IF(H1764=0, 0.1, H1764)</f>
        <v>238.66900000000001</v>
      </c>
      <c r="L1764" s="1">
        <f>IF(I1764=0, 0.1, I1764)</f>
        <v>114.294</v>
      </c>
      <c r="M1764" s="2">
        <f>LOG(L1764/K1764, 10)</f>
        <v>-0.31977258127691127</v>
      </c>
      <c r="N1764" s="2">
        <f>AVERAGE(K1764:L1764)</f>
        <v>176.48150000000001</v>
      </c>
      <c r="O1764" s="2">
        <f>LOG(N1764,10)</f>
        <v>2.2466991863866546</v>
      </c>
      <c r="P1764" s="2">
        <f>LOG(L1764/K1764, 2)</f>
        <v>-1.0622615217184241</v>
      </c>
      <c r="Q1764" s="1">
        <v>-7.1360400000000004E-2</v>
      </c>
      <c r="R1764" s="1">
        <v>0.63734999999999997</v>
      </c>
      <c r="S1764" s="1">
        <f>-1*LOG10(R1764)</f>
        <v>0.19562200985480435</v>
      </c>
      <c r="T1764" s="1">
        <v>0.99990000000000001</v>
      </c>
      <c r="U1764" s="1" t="s">
        <v>1161</v>
      </c>
      <c r="V1764" s="1" t="s">
        <v>34</v>
      </c>
      <c r="W1764" s="1" t="s">
        <v>2947</v>
      </c>
      <c r="X1764" s="1" t="s">
        <v>25</v>
      </c>
      <c r="Y1764" s="1" t="s">
        <v>2946</v>
      </c>
    </row>
    <row r="1765" spans="1:25" x14ac:dyDescent="0.3">
      <c r="A1765" s="1" t="s">
        <v>4292</v>
      </c>
      <c r="B1765" s="1" t="s">
        <v>4292</v>
      </c>
      <c r="C1765" s="1" t="s">
        <v>4291</v>
      </c>
      <c r="D1765" s="8">
        <f>(L1765/K1765*100)-100</f>
        <v>5.2372474132764211</v>
      </c>
      <c r="E1765" s="1" t="s">
        <v>88</v>
      </c>
      <c r="F1765" s="1" t="s">
        <v>22</v>
      </c>
      <c r="G1765" s="1" t="s">
        <v>23</v>
      </c>
      <c r="H1765" s="1">
        <v>5689.63</v>
      </c>
      <c r="I1765" s="1">
        <v>5987.61</v>
      </c>
      <c r="J1765" s="1">
        <v>7.36454E-2</v>
      </c>
      <c r="K1765" s="1">
        <f>IF(H1765=0, 0.1, H1765)</f>
        <v>5689.63</v>
      </c>
      <c r="L1765" s="1">
        <f>IF(I1765=0, 0.1, I1765)</f>
        <v>5987.61</v>
      </c>
      <c r="M1765" s="2">
        <f>LOG(L1765/K1765, 10)</f>
        <v>2.2169480150469264E-2</v>
      </c>
      <c r="N1765" s="2">
        <f>AVERAGE(K1765:L1765)</f>
        <v>5838.62</v>
      </c>
      <c r="O1765" s="2">
        <f>LOG(N1765,10)</f>
        <v>3.7663102106043498</v>
      </c>
      <c r="P1765" s="2">
        <f>LOG(L1765/K1765, 2)</f>
        <v>7.3645418960891565E-2</v>
      </c>
      <c r="Q1765" s="1">
        <v>7.22082E-2</v>
      </c>
      <c r="R1765" s="1">
        <v>0.90974999999999995</v>
      </c>
      <c r="S1765" s="1">
        <f>-1*LOG10(R1765)</f>
        <v>4.1077935741727002E-2</v>
      </c>
      <c r="T1765" s="1">
        <v>0.99990000000000001</v>
      </c>
      <c r="U1765" s="1" t="s">
        <v>1161</v>
      </c>
      <c r="V1765" s="1" t="s">
        <v>44</v>
      </c>
      <c r="W1765" s="1" t="s">
        <v>4290</v>
      </c>
      <c r="X1765" s="1" t="s">
        <v>27</v>
      </c>
      <c r="Y1765" s="1" t="s">
        <v>4289</v>
      </c>
    </row>
    <row r="1766" spans="1:25" x14ac:dyDescent="0.3">
      <c r="A1766" s="1" t="s">
        <v>4255</v>
      </c>
      <c r="B1766" s="1" t="s">
        <v>4255</v>
      </c>
      <c r="C1766" s="1" t="s">
        <v>4254</v>
      </c>
      <c r="D1766" s="8">
        <f>(L1766/K1766*100)-100</f>
        <v>57256.69999999999</v>
      </c>
      <c r="E1766" s="1" t="s">
        <v>1118</v>
      </c>
      <c r="F1766" s="1" t="s">
        <v>22</v>
      </c>
      <c r="G1766" s="1" t="s">
        <v>23</v>
      </c>
      <c r="H1766" s="1">
        <v>0</v>
      </c>
      <c r="I1766" s="1">
        <v>57.356699999999996</v>
      </c>
      <c r="K1766" s="1">
        <f>IF(H1766=0, 0.1, H1766)</f>
        <v>0.1</v>
      </c>
      <c r="L1766" s="1">
        <f>IF(I1766=0, 0.1, I1766)</f>
        <v>57.356699999999996</v>
      </c>
      <c r="M1766" s="2">
        <f>LOG(L1766/K1766, 10)</f>
        <v>2.7585841563797917</v>
      </c>
      <c r="N1766" s="2">
        <f>AVERAGE(K1766:L1766)</f>
        <v>28.728349999999999</v>
      </c>
      <c r="O1766" s="2">
        <f>LOG(N1766,10)</f>
        <v>1.4583106831978943</v>
      </c>
      <c r="P1766" s="2">
        <f>LOG(L1766/K1766, 2)</f>
        <v>9.1638182111891844</v>
      </c>
      <c r="Q1766" s="1">
        <v>0</v>
      </c>
      <c r="R1766" s="1">
        <v>1</v>
      </c>
      <c r="S1766" s="1">
        <f>-1*LOG10(R1766)</f>
        <v>0</v>
      </c>
      <c r="T1766" s="1">
        <v>1</v>
      </c>
      <c r="U1766" s="1" t="s">
        <v>1161</v>
      </c>
      <c r="V1766" s="1" t="s">
        <v>44</v>
      </c>
      <c r="W1766" s="1" t="s">
        <v>4253</v>
      </c>
      <c r="X1766" s="1" t="s">
        <v>27</v>
      </c>
      <c r="Y1766" s="1" t="s">
        <v>4252</v>
      </c>
    </row>
    <row r="1767" spans="1:25" x14ac:dyDescent="0.3">
      <c r="A1767" s="1" t="s">
        <v>5143</v>
      </c>
      <c r="B1767" s="1" t="s">
        <v>5143</v>
      </c>
      <c r="C1767" s="1" t="s">
        <v>5142</v>
      </c>
      <c r="D1767" s="8">
        <f>(L1767/K1767*100)-100</f>
        <v>-2.4892194289389238</v>
      </c>
      <c r="E1767" s="1" t="s">
        <v>1019</v>
      </c>
      <c r="F1767" s="1" t="s">
        <v>22</v>
      </c>
      <c r="G1767" s="1" t="s">
        <v>23</v>
      </c>
      <c r="H1767" s="1">
        <v>12128.3</v>
      </c>
      <c r="I1767" s="1">
        <v>11826.4</v>
      </c>
      <c r="J1767" s="1">
        <v>-3.6366799999999998E-2</v>
      </c>
      <c r="K1767" s="1">
        <f>IF(H1767=0, 0.1, H1767)</f>
        <v>12128.3</v>
      </c>
      <c r="L1767" s="1">
        <f>IF(I1767=0, 0.1, I1767)</f>
        <v>11826.4</v>
      </c>
      <c r="M1767" s="2">
        <f>LOG(L1767/K1767, 10)</f>
        <v>-1.0947367032729126E-2</v>
      </c>
      <c r="N1767" s="2">
        <f>AVERAGE(K1767:L1767)</f>
        <v>11977.349999999999</v>
      </c>
      <c r="O1767" s="2">
        <f>LOG(N1767,10)</f>
        <v>4.078360740617204</v>
      </c>
      <c r="P1767" s="2">
        <f>LOG(L1767/K1767, 2)</f>
        <v>-3.6366366111066584E-2</v>
      </c>
      <c r="Q1767" s="1">
        <v>-3.7539200000000002E-2</v>
      </c>
      <c r="R1767" s="1">
        <v>0.95609999999999995</v>
      </c>
      <c r="S1767" s="1">
        <f>-1*LOG10(R1767)</f>
        <v>1.949668180660491E-2</v>
      </c>
      <c r="T1767" s="1">
        <v>0.99990000000000001</v>
      </c>
      <c r="U1767" s="1" t="s">
        <v>1161</v>
      </c>
      <c r="V1767" s="1" t="s">
        <v>42</v>
      </c>
      <c r="W1767" s="1" t="s">
        <v>5141</v>
      </c>
      <c r="X1767" s="1" t="s">
        <v>27</v>
      </c>
      <c r="Y1767" s="1" t="s">
        <v>5140</v>
      </c>
    </row>
    <row r="1768" spans="1:25" x14ac:dyDescent="0.3">
      <c r="A1768" s="1" t="s">
        <v>4216</v>
      </c>
      <c r="B1768" s="1" t="s">
        <v>4216</v>
      </c>
      <c r="C1768" s="1" t="s">
        <v>4215</v>
      </c>
      <c r="D1768" s="8">
        <f>(L1768/K1768*100)-100</f>
        <v>122.34578248846711</v>
      </c>
      <c r="E1768" s="1" t="s">
        <v>701</v>
      </c>
      <c r="F1768" s="1" t="s">
        <v>22</v>
      </c>
      <c r="G1768" s="1" t="s">
        <v>23</v>
      </c>
      <c r="H1768" s="1">
        <v>151.523</v>
      </c>
      <c r="I1768" s="1">
        <v>336.90499999999997</v>
      </c>
      <c r="J1768" s="1">
        <v>1.1528099999999999</v>
      </c>
      <c r="K1768" s="1">
        <f>IF(H1768=0, 0.1, H1768)</f>
        <v>151.523</v>
      </c>
      <c r="L1768" s="1">
        <f>IF(I1768=0, 0.1, I1768)</f>
        <v>336.90499999999997</v>
      </c>
      <c r="M1768" s="2">
        <f>LOG(L1768/K1768, 10)</f>
        <v>0.34702889605453957</v>
      </c>
      <c r="N1768" s="2">
        <f>AVERAGE(K1768:L1768)</f>
        <v>244.214</v>
      </c>
      <c r="O1768" s="2">
        <f>LOG(N1768,10)</f>
        <v>2.3877705570227308</v>
      </c>
      <c r="P1768" s="2">
        <f>LOG(L1768/K1768, 2)</f>
        <v>1.1528050395413214</v>
      </c>
      <c r="Q1768" s="1">
        <v>0.20252600000000001</v>
      </c>
      <c r="R1768" s="1">
        <v>0.63314999999999999</v>
      </c>
      <c r="S1768" s="1">
        <f>-1*LOG10(R1768)</f>
        <v>0.19849338878991063</v>
      </c>
      <c r="T1768" s="1">
        <v>0.99990000000000001</v>
      </c>
      <c r="U1768" s="1" t="s">
        <v>1161</v>
      </c>
      <c r="V1768" s="1" t="s">
        <v>44</v>
      </c>
      <c r="W1768" s="1" t="s">
        <v>4214</v>
      </c>
      <c r="X1768" s="1" t="s">
        <v>25</v>
      </c>
      <c r="Y1768" s="1" t="s">
        <v>4213</v>
      </c>
    </row>
    <row r="1769" spans="1:25" x14ac:dyDescent="0.3">
      <c r="A1769" s="1" t="s">
        <v>5632</v>
      </c>
      <c r="B1769" s="1" t="s">
        <v>5632</v>
      </c>
      <c r="C1769" s="1" t="s">
        <v>5631</v>
      </c>
      <c r="D1769" s="8">
        <f>(L1769/K1769*100)-100</f>
        <v>-88.535264359721836</v>
      </c>
      <c r="E1769" s="1" t="s">
        <v>5630</v>
      </c>
      <c r="F1769" s="1" t="s">
        <v>22</v>
      </c>
      <c r="G1769" s="1" t="s">
        <v>23</v>
      </c>
      <c r="H1769" s="1">
        <v>193.12700000000001</v>
      </c>
      <c r="I1769" s="1">
        <v>22.141500000000001</v>
      </c>
      <c r="J1769" s="1">
        <v>-3.1247199999999999</v>
      </c>
      <c r="K1769" s="1">
        <f>IF(H1769=0, 0.1, H1769)</f>
        <v>193.12700000000001</v>
      </c>
      <c r="L1769" s="1">
        <f>IF(I1769=0, 0.1, I1769)</f>
        <v>22.141500000000001</v>
      </c>
      <c r="M1769" s="2">
        <f>LOG(L1769/K1769, 10)</f>
        <v>-0.94063595500225816</v>
      </c>
      <c r="N1769" s="2">
        <f>AVERAGE(K1769:L1769)</f>
        <v>107.63425000000001</v>
      </c>
      <c r="O1769" s="2">
        <f>LOG(N1769,10)</f>
        <v>2.0319504889804954</v>
      </c>
      <c r="P1769" s="2">
        <f>LOG(L1769/K1769, 2)</f>
        <v>-3.1247250059832066</v>
      </c>
      <c r="Q1769" s="1">
        <v>0</v>
      </c>
      <c r="R1769" s="1">
        <v>1</v>
      </c>
      <c r="S1769" s="1">
        <f>-1*LOG10(R1769)</f>
        <v>0</v>
      </c>
      <c r="T1769" s="1">
        <v>1</v>
      </c>
      <c r="U1769" s="1" t="s">
        <v>1161</v>
      </c>
      <c r="V1769" s="1" t="s">
        <v>41</v>
      </c>
      <c r="W1769" s="1" t="s">
        <v>5629</v>
      </c>
      <c r="X1769" s="1" t="s">
        <v>25</v>
      </c>
      <c r="Y1769" s="1" t="s">
        <v>5628</v>
      </c>
    </row>
    <row r="1770" spans="1:25" x14ac:dyDescent="0.3">
      <c r="A1770" s="1" t="s">
        <v>5649</v>
      </c>
      <c r="B1770" s="1" t="s">
        <v>5649</v>
      </c>
      <c r="C1770" s="1" t="s">
        <v>5648</v>
      </c>
      <c r="D1770" s="8">
        <f>(L1770/K1770*100)-100</f>
        <v>1.2424910517436984</v>
      </c>
      <c r="E1770" s="1" t="s">
        <v>236</v>
      </c>
      <c r="F1770" s="1" t="s">
        <v>22</v>
      </c>
      <c r="G1770" s="1" t="s">
        <v>23</v>
      </c>
      <c r="H1770" s="1">
        <v>1120.33</v>
      </c>
      <c r="I1770" s="1">
        <v>1134.25</v>
      </c>
      <c r="J1770" s="1">
        <v>1.78164E-2</v>
      </c>
      <c r="K1770" s="1">
        <f>IF(H1770=0, 0.1, H1770)</f>
        <v>1120.33</v>
      </c>
      <c r="L1770" s="1">
        <f>IF(I1770=0, 0.1, I1770)</f>
        <v>1134.25</v>
      </c>
      <c r="M1770" s="2">
        <f>LOG(L1770/K1770, 10)</f>
        <v>5.3628223486915415E-3</v>
      </c>
      <c r="N1770" s="2">
        <f>AVERAGE(K1770:L1770)</f>
        <v>1127.29</v>
      </c>
      <c r="O1770" s="2">
        <f>LOG(N1770,10)</f>
        <v>3.0520356544652505</v>
      </c>
      <c r="P1770" s="2">
        <f>LOG(L1770/K1770, 2)</f>
        <v>1.7814910228008265E-2</v>
      </c>
      <c r="Q1770" s="1">
        <v>1.4296300000000001E-3</v>
      </c>
      <c r="R1770" s="1">
        <v>0.99075000000000002</v>
      </c>
      <c r="S1770" s="1">
        <f>-1*LOG10(R1770)</f>
        <v>4.0359189937727406E-3</v>
      </c>
      <c r="T1770" s="1">
        <v>0.99990000000000001</v>
      </c>
      <c r="U1770" s="1" t="s">
        <v>1161</v>
      </c>
      <c r="V1770" s="1" t="s">
        <v>41</v>
      </c>
      <c r="W1770" s="1" t="s">
        <v>5647</v>
      </c>
      <c r="X1770" s="1" t="s">
        <v>25</v>
      </c>
      <c r="Y1770" s="1" t="s">
        <v>5646</v>
      </c>
    </row>
    <row r="1771" spans="1:25" x14ac:dyDescent="0.3">
      <c r="A1771" s="1" t="s">
        <v>6900</v>
      </c>
      <c r="B1771" s="1" t="s">
        <v>6900</v>
      </c>
      <c r="C1771" s="1" t="s">
        <v>6899</v>
      </c>
      <c r="D1771" s="8">
        <f>(L1771/K1771*100)-100</f>
        <v>-5.5461332025556231</v>
      </c>
      <c r="E1771" s="1" t="s">
        <v>453</v>
      </c>
      <c r="F1771" s="1" t="s">
        <v>22</v>
      </c>
      <c r="G1771" s="1" t="s">
        <v>23</v>
      </c>
      <c r="H1771" s="1">
        <v>2936.28</v>
      </c>
      <c r="I1771" s="1">
        <v>2773.43</v>
      </c>
      <c r="J1771" s="1">
        <v>-8.2320599999999994E-2</v>
      </c>
      <c r="K1771" s="1">
        <f>IF(H1771=0, 0.1, H1771)</f>
        <v>2936.28</v>
      </c>
      <c r="L1771" s="1">
        <f>IF(I1771=0, 0.1, I1771)</f>
        <v>2773.43</v>
      </c>
      <c r="M1771" s="2">
        <f>LOG(L1771/K1771, 10)</f>
        <v>-2.4780258023590924E-2</v>
      </c>
      <c r="N1771" s="2">
        <f>AVERAGE(K1771:L1771)</f>
        <v>2854.855</v>
      </c>
      <c r="O1771" s="2">
        <f>LOG(N1771,10)</f>
        <v>3.4555840550340342</v>
      </c>
      <c r="P1771" s="2">
        <f>LOG(L1771/K1771, 2)</f>
        <v>-8.2318235327124678E-2</v>
      </c>
      <c r="Q1771" s="1">
        <v>-2.2728100000000001E-2</v>
      </c>
      <c r="R1771" s="1">
        <v>0.96614999999999995</v>
      </c>
      <c r="S1771" s="1">
        <f>-1*LOG10(R1771)</f>
        <v>1.4955441788407657E-2</v>
      </c>
      <c r="T1771" s="1">
        <v>0.99990000000000001</v>
      </c>
      <c r="U1771" s="1" t="s">
        <v>1161</v>
      </c>
      <c r="V1771" s="1" t="s">
        <v>51</v>
      </c>
      <c r="W1771" s="1" t="s">
        <v>6898</v>
      </c>
      <c r="X1771" s="1" t="s">
        <v>25</v>
      </c>
      <c r="Y1771" s="1" t="s">
        <v>6897</v>
      </c>
    </row>
    <row r="1772" spans="1:25" x14ac:dyDescent="0.3">
      <c r="A1772" s="1" t="s">
        <v>3456</v>
      </c>
      <c r="B1772" s="1" t="s">
        <v>3456</v>
      </c>
      <c r="C1772" s="1" t="s">
        <v>3455</v>
      </c>
      <c r="D1772" s="8">
        <f>(L1772/K1772*100)-100</f>
        <v>-10.886494814043317</v>
      </c>
      <c r="E1772" s="1" t="s">
        <v>690</v>
      </c>
      <c r="F1772" s="1" t="s">
        <v>22</v>
      </c>
      <c r="G1772" s="1" t="s">
        <v>23</v>
      </c>
      <c r="H1772" s="1">
        <v>921.72</v>
      </c>
      <c r="I1772" s="1">
        <v>821.37699999999995</v>
      </c>
      <c r="J1772" s="1">
        <v>-0.16628299999999999</v>
      </c>
      <c r="K1772" s="1">
        <f>IF(H1772=0, 0.1, H1772)</f>
        <v>921.72</v>
      </c>
      <c r="L1772" s="1">
        <f>IF(I1772=0, 0.1, I1772)</f>
        <v>821.37699999999995</v>
      </c>
      <c r="M1772" s="2">
        <f>LOG(L1772/K1772, 10)</f>
        <v>-5.0056473479658824E-2</v>
      </c>
      <c r="N1772" s="2">
        <f>AVERAGE(K1772:L1772)</f>
        <v>871.54849999999999</v>
      </c>
      <c r="O1772" s="2">
        <f>LOG(N1772,10)</f>
        <v>2.9402915597722261</v>
      </c>
      <c r="P1772" s="2">
        <f>LOG(L1772/K1772, 2)</f>
        <v>-0.16628400558306283</v>
      </c>
      <c r="Q1772" s="1">
        <v>-1.2299300000000001E-2</v>
      </c>
      <c r="R1772" s="1">
        <v>0.91849999999999998</v>
      </c>
      <c r="S1772" s="1">
        <f>-1*LOG10(R1772)</f>
        <v>3.6920839358172884E-2</v>
      </c>
      <c r="T1772" s="1">
        <v>0.99990000000000001</v>
      </c>
      <c r="U1772" s="1" t="s">
        <v>1161</v>
      </c>
      <c r="V1772" s="1" t="s">
        <v>45</v>
      </c>
      <c r="W1772" s="1" t="s">
        <v>3454</v>
      </c>
      <c r="X1772" s="1" t="s">
        <v>27</v>
      </c>
      <c r="Y1772" s="1" t="s">
        <v>3453</v>
      </c>
    </row>
    <row r="1773" spans="1:25" x14ac:dyDescent="0.3">
      <c r="A1773" s="1" t="s">
        <v>4775</v>
      </c>
      <c r="B1773" s="1" t="s">
        <v>4775</v>
      </c>
      <c r="C1773" s="1" t="s">
        <v>4774</v>
      </c>
      <c r="D1773" s="8">
        <f>(L1773/K1773*100)-100</f>
        <v>-99.68932328397716</v>
      </c>
      <c r="E1773" s="1" t="s">
        <v>890</v>
      </c>
      <c r="F1773" s="1" t="s">
        <v>22</v>
      </c>
      <c r="G1773" s="1" t="s">
        <v>23</v>
      </c>
      <c r="H1773" s="1">
        <v>32.187800000000003</v>
      </c>
      <c r="I1773" s="1">
        <v>0</v>
      </c>
      <c r="K1773" s="1">
        <f>IF(H1773=0, 0.1, H1773)</f>
        <v>32.187800000000003</v>
      </c>
      <c r="L1773" s="1">
        <f>IF(I1773=0, 0.1, I1773)</f>
        <v>0.1</v>
      </c>
      <c r="M1773" s="2">
        <f>LOG(L1773/K1773, 10)</f>
        <v>-2.5076912941596317</v>
      </c>
      <c r="N1773" s="2">
        <f>AVERAGE(K1773:L1773)</f>
        <v>16.143900000000002</v>
      </c>
      <c r="O1773" s="2">
        <f>LOG(N1773,10)</f>
        <v>1.2080084587551558</v>
      </c>
      <c r="P1773" s="2">
        <f>LOG(L1773/K1773, 2)</f>
        <v>-8.3303701633733311</v>
      </c>
      <c r="Q1773" s="1">
        <v>0</v>
      </c>
      <c r="R1773" s="1">
        <v>1</v>
      </c>
      <c r="S1773" s="1">
        <f>-1*LOG10(R1773)</f>
        <v>0</v>
      </c>
      <c r="T1773" s="1">
        <v>1</v>
      </c>
      <c r="U1773" s="1" t="s">
        <v>1161</v>
      </c>
      <c r="V1773" s="1" t="s">
        <v>43</v>
      </c>
      <c r="W1773" s="1" t="s">
        <v>4773</v>
      </c>
      <c r="X1773" s="1" t="s">
        <v>27</v>
      </c>
      <c r="Y1773" s="1" t="s">
        <v>4772</v>
      </c>
    </row>
    <row r="1774" spans="1:25" x14ac:dyDescent="0.3">
      <c r="A1774" s="1" t="s">
        <v>3876</v>
      </c>
      <c r="B1774" s="1" t="s">
        <v>3876</v>
      </c>
      <c r="C1774" s="1" t="s">
        <v>3875</v>
      </c>
      <c r="D1774" s="8">
        <f>(L1774/K1774*100)-100</f>
        <v>70330.2</v>
      </c>
      <c r="E1774" s="1" t="s">
        <v>377</v>
      </c>
      <c r="F1774" s="1" t="s">
        <v>22</v>
      </c>
      <c r="G1774" s="1" t="s">
        <v>23</v>
      </c>
      <c r="H1774" s="1">
        <v>0</v>
      </c>
      <c r="I1774" s="1">
        <v>70.430199999999999</v>
      </c>
      <c r="K1774" s="1">
        <f>IF(H1774=0, 0.1, H1774)</f>
        <v>0.1</v>
      </c>
      <c r="L1774" s="1">
        <f>IF(I1774=0, 0.1, I1774)</f>
        <v>70.430199999999999</v>
      </c>
      <c r="M1774" s="2">
        <f>LOG(L1774/K1774, 10)</f>
        <v>2.8477589216561823</v>
      </c>
      <c r="N1774" s="2">
        <f>AVERAGE(K1774:L1774)</f>
        <v>35.265099999999997</v>
      </c>
      <c r="O1774" s="2">
        <f>LOG(N1774,10)</f>
        <v>1.547345119695908</v>
      </c>
      <c r="P1774" s="2">
        <f>LOG(L1774/K1774, 2)</f>
        <v>9.4600503693158124</v>
      </c>
      <c r="Q1774" s="1">
        <v>0</v>
      </c>
      <c r="R1774" s="1">
        <v>1</v>
      </c>
      <c r="S1774" s="1">
        <f>-1*LOG10(R1774)</f>
        <v>0</v>
      </c>
      <c r="T1774" s="1">
        <v>1</v>
      </c>
      <c r="U1774" s="1" t="s">
        <v>1161</v>
      </c>
      <c r="V1774" s="1" t="s">
        <v>32</v>
      </c>
      <c r="W1774" s="1" t="s">
        <v>3874</v>
      </c>
      <c r="X1774" s="1" t="s">
        <v>27</v>
      </c>
      <c r="Y1774" s="1" t="s">
        <v>3873</v>
      </c>
    </row>
    <row r="1775" spans="1:25" x14ac:dyDescent="0.3">
      <c r="A1775" s="1" t="s">
        <v>5541</v>
      </c>
      <c r="B1775" s="1" t="s">
        <v>5541</v>
      </c>
      <c r="C1775" s="1" t="s">
        <v>5540</v>
      </c>
      <c r="D1775" s="8">
        <f>(L1775/K1775*100)-100</f>
        <v>3.7128383448533668</v>
      </c>
      <c r="E1775" s="1" t="s">
        <v>5539</v>
      </c>
      <c r="F1775" s="1" t="s">
        <v>22</v>
      </c>
      <c r="G1775" s="1" t="s">
        <v>23</v>
      </c>
      <c r="H1775" s="1">
        <v>35315.300000000003</v>
      </c>
      <c r="I1775" s="1">
        <v>36626.5</v>
      </c>
      <c r="J1775" s="1">
        <v>5.2597499999999998E-2</v>
      </c>
      <c r="K1775" s="1">
        <f>IF(H1775=0, 0.1, H1775)</f>
        <v>35315.300000000003</v>
      </c>
      <c r="L1775" s="1">
        <f>IF(I1775=0, 0.1, I1775)</f>
        <v>36626.5</v>
      </c>
      <c r="M1775" s="2">
        <f>LOG(L1775/K1775, 10)</f>
        <v>1.5832519910896223E-2</v>
      </c>
      <c r="N1775" s="2">
        <f>AVERAGE(K1775:L1775)</f>
        <v>35970.9</v>
      </c>
      <c r="O1775" s="2">
        <f>LOG(N1775,10)</f>
        <v>4.5559513040999642</v>
      </c>
      <c r="P1775" s="2">
        <f>LOG(L1775/K1775, 2)</f>
        <v>5.2594492704869732E-2</v>
      </c>
      <c r="Q1775" s="1">
        <v>4.2118099999999999E-2</v>
      </c>
      <c r="R1775" s="1">
        <v>0.94440000000000002</v>
      </c>
      <c r="S1775" s="1">
        <f>-1*LOG10(R1775)</f>
        <v>2.4844021593310606E-2</v>
      </c>
      <c r="T1775" s="1">
        <v>0.99990000000000001</v>
      </c>
      <c r="U1775" s="1" t="s">
        <v>1161</v>
      </c>
      <c r="V1775" s="1" t="s">
        <v>39</v>
      </c>
      <c r="W1775" s="1" t="s">
        <v>5538</v>
      </c>
      <c r="X1775" s="1" t="s">
        <v>27</v>
      </c>
      <c r="Y1775" s="1" t="s">
        <v>5537</v>
      </c>
    </row>
    <row r="1776" spans="1:25" x14ac:dyDescent="0.3">
      <c r="A1776" s="1" t="s">
        <v>4660</v>
      </c>
      <c r="B1776" s="1" t="s">
        <v>4660</v>
      </c>
      <c r="C1776" s="1" t="s">
        <v>4659</v>
      </c>
      <c r="D1776" s="8">
        <f>(L1776/K1776*100)-100</f>
        <v>91.616108572343705</v>
      </c>
      <c r="E1776" s="1" t="s">
        <v>432</v>
      </c>
      <c r="F1776" s="1" t="s">
        <v>22</v>
      </c>
      <c r="G1776" s="1" t="s">
        <v>23</v>
      </c>
      <c r="H1776" s="1">
        <v>537.00599999999997</v>
      </c>
      <c r="I1776" s="1">
        <v>1028.99</v>
      </c>
      <c r="J1776" s="1">
        <v>0.93821900000000003</v>
      </c>
      <c r="K1776" s="1">
        <f>IF(H1776=0, 0.1, H1776)</f>
        <v>537.00599999999997</v>
      </c>
      <c r="L1776" s="1">
        <f>IF(I1776=0, 0.1, I1776)</f>
        <v>1028.99</v>
      </c>
      <c r="M1776" s="2">
        <f>LOG(L1776/K1776, 10)</f>
        <v>0.28243201606826496</v>
      </c>
      <c r="N1776" s="2">
        <f>AVERAGE(K1776:L1776)</f>
        <v>782.99800000000005</v>
      </c>
      <c r="O1776" s="2">
        <f>LOG(N1776,10)</f>
        <v>2.8937606527475048</v>
      </c>
      <c r="P1776" s="2">
        <f>LOG(L1776/K1776, 2)</f>
        <v>0.93821884907284847</v>
      </c>
      <c r="Q1776" s="1">
        <v>0.13062199999999999</v>
      </c>
      <c r="R1776" s="1">
        <v>0.60634999999999994</v>
      </c>
      <c r="S1776" s="1">
        <f>-1*LOG10(R1776)</f>
        <v>0.21727661809397028</v>
      </c>
      <c r="T1776" s="1">
        <v>0.99990000000000001</v>
      </c>
      <c r="U1776" s="1" t="s">
        <v>1161</v>
      </c>
      <c r="V1776" s="1" t="s">
        <v>43</v>
      </c>
      <c r="W1776" s="1" t="s">
        <v>4658</v>
      </c>
      <c r="X1776" s="1" t="s">
        <v>27</v>
      </c>
      <c r="Y1776" s="1" t="s">
        <v>4657</v>
      </c>
    </row>
    <row r="1777" spans="1:25" x14ac:dyDescent="0.3">
      <c r="A1777" s="1" t="s">
        <v>2394</v>
      </c>
      <c r="B1777" s="1" t="s">
        <v>2394</v>
      </c>
      <c r="C1777" s="1" t="s">
        <v>2393</v>
      </c>
      <c r="D1777" s="8">
        <f>(L1777/K1777*100)-100</f>
        <v>-23.552194578684649</v>
      </c>
      <c r="E1777" s="1" t="s">
        <v>2392</v>
      </c>
      <c r="F1777" s="1" t="s">
        <v>22</v>
      </c>
      <c r="G1777" s="1" t="s">
        <v>23</v>
      </c>
      <c r="H1777" s="1">
        <v>20113.2</v>
      </c>
      <c r="I1777" s="1">
        <v>15376.1</v>
      </c>
      <c r="J1777" s="1">
        <v>-0.38745400000000002</v>
      </c>
      <c r="K1777" s="1">
        <f>IF(H1777=0, 0.1, H1777)</f>
        <v>20113.2</v>
      </c>
      <c r="L1777" s="1">
        <f>IF(I1777=0, 0.1, I1777)</f>
        <v>15376.1</v>
      </c>
      <c r="M1777" s="2">
        <f>LOG(L1777/K1777, 10)</f>
        <v>-0.11663497731631624</v>
      </c>
      <c r="N1777" s="2">
        <f>AVERAGE(K1777:L1777)</f>
        <v>17744.650000000001</v>
      </c>
      <c r="O1777" s="2">
        <f>LOG(N1777,10)</f>
        <v>4.2490674376330206</v>
      </c>
      <c r="P1777" s="2">
        <f>LOG(L1777/K1777, 2)</f>
        <v>-0.3874530079936212</v>
      </c>
      <c r="Q1777" s="1">
        <v>-0.413829</v>
      </c>
      <c r="R1777" s="1">
        <v>0.55215000000000003</v>
      </c>
      <c r="S1777" s="1">
        <f>-1*LOG10(R1777)</f>
        <v>0.25794292349765208</v>
      </c>
      <c r="T1777" s="1">
        <v>0.99990000000000001</v>
      </c>
      <c r="U1777" s="1" t="s">
        <v>1161</v>
      </c>
      <c r="V1777" s="1" t="s">
        <v>46</v>
      </c>
      <c r="W1777" s="1" t="s">
        <v>2391</v>
      </c>
      <c r="X1777" s="1" t="s">
        <v>25</v>
      </c>
      <c r="Y1777" s="1" t="s">
        <v>2390</v>
      </c>
    </row>
    <row r="1778" spans="1:25" x14ac:dyDescent="0.3">
      <c r="A1778" s="1" t="s">
        <v>3510</v>
      </c>
      <c r="B1778" s="1" t="s">
        <v>3510</v>
      </c>
      <c r="C1778" s="1" t="s">
        <v>3509</v>
      </c>
      <c r="D1778" s="8">
        <f>(L1778/K1778*100)-100</f>
        <v>12.577297792498371</v>
      </c>
      <c r="E1778" s="1" t="s">
        <v>1075</v>
      </c>
      <c r="F1778" s="1" t="s">
        <v>22</v>
      </c>
      <c r="G1778" s="1" t="s">
        <v>23</v>
      </c>
      <c r="H1778" s="1">
        <v>1135.22</v>
      </c>
      <c r="I1778" s="1">
        <v>1278</v>
      </c>
      <c r="J1778" s="1">
        <v>0.17091200000000001</v>
      </c>
      <c r="K1778" s="1">
        <f>IF(H1778=0, 0.1, H1778)</f>
        <v>1135.22</v>
      </c>
      <c r="L1778" s="1">
        <f>IF(I1778=0, 0.1, I1778)</f>
        <v>1278</v>
      </c>
      <c r="M1778" s="2">
        <f>LOG(L1778/K1778, 10)</f>
        <v>5.1450820022430982E-2</v>
      </c>
      <c r="N1778" s="2">
        <f>AVERAGE(K1778:L1778)</f>
        <v>1206.6100000000001</v>
      </c>
      <c r="O1778" s="2">
        <f>LOG(N1778,10)</f>
        <v>3.0815669202898688</v>
      </c>
      <c r="P1778" s="2">
        <f>LOG(L1778/K1778, 2)</f>
        <v>0.17091592453750673</v>
      </c>
      <c r="Q1778" s="1">
        <v>4.28177E-2</v>
      </c>
      <c r="R1778" s="1">
        <v>0.93635000000000002</v>
      </c>
      <c r="S1778" s="1">
        <f>-1*LOG10(R1778)</f>
        <v>2.8561785176027671E-2</v>
      </c>
      <c r="T1778" s="1">
        <v>0.99990000000000001</v>
      </c>
      <c r="U1778" s="1" t="s">
        <v>1161</v>
      </c>
      <c r="V1778" s="1" t="s">
        <v>45</v>
      </c>
      <c r="W1778" s="1" t="s">
        <v>3508</v>
      </c>
      <c r="X1778" s="1" t="s">
        <v>27</v>
      </c>
      <c r="Y1778" s="1" t="s">
        <v>3507</v>
      </c>
    </row>
    <row r="1779" spans="1:25" x14ac:dyDescent="0.3">
      <c r="A1779" s="1" t="s">
        <v>7996</v>
      </c>
      <c r="B1779" s="1" t="s">
        <v>7996</v>
      </c>
      <c r="C1779" s="1" t="s">
        <v>7995</v>
      </c>
      <c r="D1779" s="8">
        <f>(L1779/K1779*100)-100</f>
        <v>-3.1214215423152609</v>
      </c>
      <c r="E1779" s="1" t="s">
        <v>842</v>
      </c>
      <c r="F1779" s="1" t="s">
        <v>22</v>
      </c>
      <c r="G1779" s="1" t="s">
        <v>23</v>
      </c>
      <c r="H1779" s="1">
        <v>894.24</v>
      </c>
      <c r="I1779" s="1">
        <v>866.327</v>
      </c>
      <c r="J1779" s="1">
        <v>-4.57498E-2</v>
      </c>
      <c r="K1779" s="1">
        <f>IF(H1779=0, 0.1, H1779)</f>
        <v>894.24</v>
      </c>
      <c r="L1779" s="1">
        <f>IF(I1779=0, 0.1, I1779)</f>
        <v>866.327</v>
      </c>
      <c r="M1779" s="2">
        <f>LOG(L1779/K1779, 10)</f>
        <v>-1.3772242413649346E-2</v>
      </c>
      <c r="N1779" s="2">
        <f>AVERAGE(K1779:L1779)</f>
        <v>880.2835</v>
      </c>
      <c r="O1779" s="2">
        <f>LOG(N1779,10)</f>
        <v>2.9446225615335364</v>
      </c>
      <c r="P1779" s="2">
        <f>LOG(L1779/K1779, 2)</f>
        <v>-4.5750399003501106E-2</v>
      </c>
      <c r="Q1779" s="1">
        <v>-6.8975E-3</v>
      </c>
      <c r="R1779" s="1">
        <v>0.98480000000000001</v>
      </c>
      <c r="S1779" s="1">
        <f>-1*LOG10(R1779)</f>
        <v>6.6519600767401023E-3</v>
      </c>
      <c r="T1779" s="1">
        <v>0.99990000000000001</v>
      </c>
      <c r="U1779" s="1" t="s">
        <v>1161</v>
      </c>
      <c r="V1779" s="1" t="s">
        <v>31</v>
      </c>
      <c r="W1779" s="1" t="s">
        <v>7994</v>
      </c>
      <c r="X1779" s="1" t="s">
        <v>25</v>
      </c>
      <c r="Y1779" s="1" t="s">
        <v>7993</v>
      </c>
    </row>
    <row r="1780" spans="1:25" x14ac:dyDescent="0.3">
      <c r="A1780" s="1" t="s">
        <v>5379</v>
      </c>
      <c r="B1780" s="1" t="s">
        <v>5379</v>
      </c>
      <c r="C1780" s="1" t="s">
        <v>5378</v>
      </c>
      <c r="D1780" s="8">
        <f>(L1780/K1780*100)-100</f>
        <v>28.916182201494934</v>
      </c>
      <c r="E1780" s="1" t="s">
        <v>95</v>
      </c>
      <c r="F1780" s="1" t="s">
        <v>22</v>
      </c>
      <c r="G1780" s="1" t="s">
        <v>23</v>
      </c>
      <c r="H1780" s="1">
        <v>1252.24</v>
      </c>
      <c r="I1780" s="1">
        <v>1614.34</v>
      </c>
      <c r="J1780" s="1">
        <v>0.36642999999999998</v>
      </c>
      <c r="K1780" s="1">
        <f>IF(H1780=0, 0.1, H1780)</f>
        <v>1252.24</v>
      </c>
      <c r="L1780" s="1">
        <f>IF(I1780=0, 0.1, I1780)</f>
        <v>1614.34</v>
      </c>
      <c r="M1780" s="2">
        <f>LOG(L1780/K1780, 10)</f>
        <v>0.11030743558234822</v>
      </c>
      <c r="N1780" s="2">
        <f>AVERAGE(K1780:L1780)</f>
        <v>1433.29</v>
      </c>
      <c r="O1780" s="2">
        <f>LOG(N1780,10)</f>
        <v>3.1563340708282719</v>
      </c>
      <c r="P1780" s="2">
        <f>LOG(L1780/K1780, 2)</f>
        <v>0.36643336933598053</v>
      </c>
      <c r="Q1780" s="1">
        <v>0.26413500000000001</v>
      </c>
      <c r="R1780" s="1">
        <v>0.68049999999999999</v>
      </c>
      <c r="S1780" s="1">
        <f>-1*LOG10(R1780)</f>
        <v>0.16717187046064652</v>
      </c>
      <c r="T1780" s="1">
        <v>0.99990000000000001</v>
      </c>
      <c r="U1780" s="1" t="s">
        <v>1161</v>
      </c>
      <c r="V1780" s="1" t="s">
        <v>39</v>
      </c>
      <c r="W1780" s="1" t="s">
        <v>5377</v>
      </c>
      <c r="X1780" s="1" t="s">
        <v>25</v>
      </c>
      <c r="Y1780" s="1" t="s">
        <v>5376</v>
      </c>
    </row>
    <row r="1781" spans="1:25" x14ac:dyDescent="0.3">
      <c r="A1781" s="1" t="s">
        <v>5532</v>
      </c>
      <c r="B1781" s="1" t="s">
        <v>5532</v>
      </c>
      <c r="C1781" s="1" t="s">
        <v>5531</v>
      </c>
      <c r="D1781" s="8">
        <f>(L1781/K1781*100)-100</f>
        <v>136.6104548928476</v>
      </c>
      <c r="E1781" s="1" t="s">
        <v>5530</v>
      </c>
      <c r="F1781" s="1" t="s">
        <v>22</v>
      </c>
      <c r="G1781" s="1" t="s">
        <v>23</v>
      </c>
      <c r="H1781" s="1">
        <v>32.187800000000003</v>
      </c>
      <c r="I1781" s="1">
        <v>76.159700000000001</v>
      </c>
      <c r="J1781" s="1">
        <v>1.24251</v>
      </c>
      <c r="K1781" s="1">
        <f>IF(H1781=0, 0.1, H1781)</f>
        <v>32.187800000000003</v>
      </c>
      <c r="L1781" s="1">
        <f>IF(I1781=0, 0.1, I1781)</f>
        <v>76.159700000000001</v>
      </c>
      <c r="M1781" s="2">
        <f>LOG(L1781/K1781, 10)</f>
        <v>0.37403393049460631</v>
      </c>
      <c r="N1781" s="2">
        <f>AVERAGE(K1781:L1781)</f>
        <v>54.173749999999998</v>
      </c>
      <c r="O1781" s="2">
        <f>LOG(N1781,10)</f>
        <v>1.7337888992375339</v>
      </c>
      <c r="P1781" s="2">
        <f>LOG(L1781/K1781, 2)</f>
        <v>1.2425138221511798</v>
      </c>
      <c r="Q1781" s="1">
        <v>0</v>
      </c>
      <c r="R1781" s="1">
        <v>1</v>
      </c>
      <c r="S1781" s="1">
        <f>-1*LOG10(R1781)</f>
        <v>0</v>
      </c>
      <c r="T1781" s="1">
        <v>1</v>
      </c>
      <c r="U1781" s="1" t="s">
        <v>1161</v>
      </c>
      <c r="V1781" s="1" t="s">
        <v>39</v>
      </c>
      <c r="W1781" s="1" t="s">
        <v>5529</v>
      </c>
      <c r="X1781" s="1" t="s">
        <v>27</v>
      </c>
      <c r="Y1781" s="1" t="s">
        <v>5528</v>
      </c>
    </row>
    <row r="1782" spans="1:25" x14ac:dyDescent="0.3">
      <c r="A1782" s="1" t="s">
        <v>4489</v>
      </c>
      <c r="B1782" s="1" t="s">
        <v>4489</v>
      </c>
      <c r="C1782" s="1" t="s">
        <v>4488</v>
      </c>
      <c r="D1782" s="8">
        <f>(L1782/K1782*100)-100</f>
        <v>-8.5325353429945778</v>
      </c>
      <c r="E1782" s="1" t="s">
        <v>4487</v>
      </c>
      <c r="F1782" s="1" t="s">
        <v>22</v>
      </c>
      <c r="G1782" s="1" t="s">
        <v>23</v>
      </c>
      <c r="H1782" s="1">
        <v>5356.79</v>
      </c>
      <c r="I1782" s="1">
        <v>4899.72</v>
      </c>
      <c r="J1782" s="1">
        <v>-0.12866900000000001</v>
      </c>
      <c r="K1782" s="1">
        <f>IF(H1782=0, 0.1, H1782)</f>
        <v>5356.79</v>
      </c>
      <c r="L1782" s="1">
        <f>IF(I1782=0, 0.1, I1782)</f>
        <v>4899.72</v>
      </c>
      <c r="M1782" s="2">
        <f>LOG(L1782/K1782, 10)</f>
        <v>-3.8733358749573364E-2</v>
      </c>
      <c r="N1782" s="2">
        <f>AVERAGE(K1782:L1782)</f>
        <v>5128.2550000000001</v>
      </c>
      <c r="O1782" s="2">
        <f>LOG(N1782,10)</f>
        <v>3.7099696121307817</v>
      </c>
      <c r="P1782" s="2">
        <f>LOG(L1782/K1782, 2)</f>
        <v>-0.12866943263955902</v>
      </c>
      <c r="Q1782" s="1">
        <v>-0.128663</v>
      </c>
      <c r="R1782" s="1">
        <v>0.83784999999999998</v>
      </c>
      <c r="S1782" s="1">
        <f>-1*LOG10(R1782)</f>
        <v>7.6833726003741415E-2</v>
      </c>
      <c r="T1782" s="1">
        <v>0.99990000000000001</v>
      </c>
      <c r="U1782" s="1" t="s">
        <v>1161</v>
      </c>
      <c r="V1782" s="1" t="s">
        <v>38</v>
      </c>
      <c r="W1782" s="1" t="s">
        <v>4486</v>
      </c>
      <c r="X1782" s="1" t="s">
        <v>27</v>
      </c>
      <c r="Y1782" s="1" t="s">
        <v>4485</v>
      </c>
    </row>
    <row r="1783" spans="1:25" x14ac:dyDescent="0.3">
      <c r="A1783" s="1" t="s">
        <v>1236</v>
      </c>
      <c r="B1783" s="1" t="s">
        <v>1236</v>
      </c>
      <c r="C1783" s="1" t="s">
        <v>1235</v>
      </c>
      <c r="D1783" s="8">
        <f>(L1783/K1783*100)-100</f>
        <v>-46.727438311911463</v>
      </c>
      <c r="E1783" s="1" t="s">
        <v>1234</v>
      </c>
      <c r="F1783" s="1" t="s">
        <v>22</v>
      </c>
      <c r="G1783" s="1" t="s">
        <v>23</v>
      </c>
      <c r="H1783" s="1">
        <v>931.13599999999997</v>
      </c>
      <c r="I1783" s="1">
        <v>496.04</v>
      </c>
      <c r="J1783" s="1">
        <v>-0.90853499999999998</v>
      </c>
      <c r="K1783" s="1">
        <f>IF(H1783=0, 0.1, H1783)</f>
        <v>931.13599999999997</v>
      </c>
      <c r="L1783" s="1">
        <f>IF(I1783=0, 0.1, I1783)</f>
        <v>496.04</v>
      </c>
      <c r="M1783" s="2">
        <f>LOG(L1783/K1783, 10)</f>
        <v>-0.27349641903548105</v>
      </c>
      <c r="N1783" s="2">
        <f>AVERAGE(K1783:L1783)</f>
        <v>713.58799999999997</v>
      </c>
      <c r="O1783" s="2">
        <f>LOG(N1783,10)</f>
        <v>2.8534475381483322</v>
      </c>
      <c r="P1783" s="2">
        <f>LOG(L1783/K1783, 2)</f>
        <v>-0.90853543824505145</v>
      </c>
      <c r="Q1783" s="1">
        <v>-0.65279600000000004</v>
      </c>
      <c r="R1783" s="1">
        <v>0.30664999999999998</v>
      </c>
      <c r="S1783" s="1">
        <f>-1*LOG10(R1783)</f>
        <v>0.51335703097648822</v>
      </c>
      <c r="T1783" s="1">
        <v>0.99990000000000001</v>
      </c>
      <c r="U1783" s="1" t="s">
        <v>1161</v>
      </c>
      <c r="V1783" s="1" t="s">
        <v>29</v>
      </c>
      <c r="W1783" s="1" t="s">
        <v>1233</v>
      </c>
      <c r="X1783" s="1" t="s">
        <v>25</v>
      </c>
      <c r="Y1783" s="1" t="s">
        <v>1232</v>
      </c>
    </row>
    <row r="1784" spans="1:25" x14ac:dyDescent="0.3">
      <c r="A1784" s="1" t="s">
        <v>7758</v>
      </c>
      <c r="B1784" s="1" t="s">
        <v>7758</v>
      </c>
      <c r="C1784" s="1" t="s">
        <v>7757</v>
      </c>
      <c r="D1784" s="8">
        <f>(L1784/K1784*100)-100</f>
        <v>-26.146886982899503</v>
      </c>
      <c r="E1784" s="1" t="s">
        <v>96</v>
      </c>
      <c r="F1784" s="1" t="s">
        <v>22</v>
      </c>
      <c r="G1784" s="1" t="s">
        <v>23</v>
      </c>
      <c r="H1784" s="1">
        <v>1872.46</v>
      </c>
      <c r="I1784" s="1">
        <v>1382.87</v>
      </c>
      <c r="J1784" s="1">
        <v>-0.43727300000000002</v>
      </c>
      <c r="K1784" s="1">
        <f>IF(H1784=0, 0.1, H1784)</f>
        <v>1872.46</v>
      </c>
      <c r="L1784" s="1">
        <f>IF(I1784=0, 0.1, I1784)</f>
        <v>1382.87</v>
      </c>
      <c r="M1784" s="2">
        <f>LOG(L1784/K1784, 10)</f>
        <v>-0.13163119381642255</v>
      </c>
      <c r="N1784" s="2">
        <f>AVERAGE(K1784:L1784)</f>
        <v>1627.665</v>
      </c>
      <c r="O1784" s="2">
        <f>LOG(N1784,10)</f>
        <v>3.2115650248637602</v>
      </c>
      <c r="P1784" s="2">
        <f>LOG(L1784/K1784, 2)</f>
        <v>-0.43726936090233776</v>
      </c>
      <c r="Q1784" s="1">
        <v>-0.258438</v>
      </c>
      <c r="R1784" s="1">
        <v>0.67589999999999995</v>
      </c>
      <c r="S1784" s="1">
        <f>-1*LOG10(R1784)</f>
        <v>0.17011755355650676</v>
      </c>
      <c r="T1784" s="1">
        <v>0.99990000000000001</v>
      </c>
      <c r="U1784" s="1" t="s">
        <v>1161</v>
      </c>
      <c r="V1784" s="1" t="s">
        <v>47</v>
      </c>
      <c r="W1784" s="1" t="s">
        <v>7756</v>
      </c>
      <c r="X1784" s="1" t="s">
        <v>27</v>
      </c>
      <c r="Y1784" s="1" t="s">
        <v>7755</v>
      </c>
    </row>
    <row r="1785" spans="1:25" x14ac:dyDescent="0.3">
      <c r="A1785" s="1" t="s">
        <v>7182</v>
      </c>
      <c r="B1785" s="1" t="s">
        <v>7182</v>
      </c>
      <c r="C1785" s="1" t="s">
        <v>7181</v>
      </c>
      <c r="D1785" s="8">
        <f>(L1785/K1785*100)-100</f>
        <v>-99.63609235975909</v>
      </c>
      <c r="E1785" s="1" t="s">
        <v>385</v>
      </c>
      <c r="F1785" s="1" t="s">
        <v>22</v>
      </c>
      <c r="G1785" s="1" t="s">
        <v>23</v>
      </c>
      <c r="H1785" s="1">
        <v>27.479500000000002</v>
      </c>
      <c r="I1785" s="1">
        <v>0</v>
      </c>
      <c r="K1785" s="1">
        <f>IF(H1785=0, 0.1, H1785)</f>
        <v>27.479500000000002</v>
      </c>
      <c r="L1785" s="1">
        <f>IF(I1785=0, 0.1, I1785)</f>
        <v>0.1</v>
      </c>
      <c r="M1785" s="2">
        <f>LOG(L1785/K1785, 10)</f>
        <v>-2.4390088263053991</v>
      </c>
      <c r="N1785" s="2">
        <f>AVERAGE(K1785:L1785)</f>
        <v>13.789750000000002</v>
      </c>
      <c r="O1785" s="2">
        <f>LOG(N1785,10)</f>
        <v>1.1395563927454901</v>
      </c>
      <c r="P1785" s="2">
        <f>LOG(L1785/K1785, 2)</f>
        <v>-8.1022119437821569</v>
      </c>
      <c r="Q1785" s="1">
        <v>0</v>
      </c>
      <c r="R1785" s="1">
        <v>1</v>
      </c>
      <c r="S1785" s="1">
        <f>-1*LOG10(R1785)</f>
        <v>0</v>
      </c>
      <c r="T1785" s="1">
        <v>1</v>
      </c>
      <c r="U1785" s="1" t="s">
        <v>1161</v>
      </c>
      <c r="V1785" s="1" t="s">
        <v>30</v>
      </c>
      <c r="W1785" s="1" t="s">
        <v>7180</v>
      </c>
      <c r="X1785" s="1" t="s">
        <v>25</v>
      </c>
      <c r="Y1785" s="1" t="s">
        <v>7179</v>
      </c>
    </row>
    <row r="1786" spans="1:25" x14ac:dyDescent="0.3">
      <c r="A1786" s="1" t="s">
        <v>6435</v>
      </c>
      <c r="B1786" s="1" t="s">
        <v>6435</v>
      </c>
      <c r="C1786" s="1" t="s">
        <v>6434</v>
      </c>
      <c r="D1786" s="8">
        <f>(L1786/K1786*100)-100</f>
        <v>-42.355633658915359</v>
      </c>
      <c r="E1786" s="1" t="s">
        <v>279</v>
      </c>
      <c r="F1786" s="1" t="s">
        <v>22</v>
      </c>
      <c r="G1786" s="1" t="s">
        <v>23</v>
      </c>
      <c r="H1786" s="1">
        <v>293.62799999999999</v>
      </c>
      <c r="I1786" s="1">
        <v>169.26</v>
      </c>
      <c r="J1786" s="1">
        <v>-0.79475200000000001</v>
      </c>
      <c r="K1786" s="1">
        <f>IF(H1786=0, 0.1, H1786)</f>
        <v>293.62799999999999</v>
      </c>
      <c r="L1786" s="1">
        <f>IF(I1786=0, 0.1, I1786)</f>
        <v>169.26</v>
      </c>
      <c r="M1786" s="2">
        <f>LOG(L1786/K1786, 10)</f>
        <v>-0.2392431304600704</v>
      </c>
      <c r="N1786" s="2">
        <f>AVERAGE(K1786:L1786)</f>
        <v>231.44399999999999</v>
      </c>
      <c r="O1786" s="2">
        <f>LOG(N1786,10)</f>
        <v>2.3644459265287781</v>
      </c>
      <c r="P1786" s="2">
        <f>LOG(L1786/K1786, 2)</f>
        <v>-0.79474847658411052</v>
      </c>
      <c r="Q1786" s="1">
        <v>-5.4586500000000003E-2</v>
      </c>
      <c r="R1786" s="1">
        <v>0.66539999999999999</v>
      </c>
      <c r="S1786" s="1">
        <f>-1*LOG10(R1786)</f>
        <v>0.1769172034671963</v>
      </c>
      <c r="T1786" s="1">
        <v>0.99990000000000001</v>
      </c>
      <c r="U1786" s="1" t="s">
        <v>1161</v>
      </c>
      <c r="V1786" s="1" t="s">
        <v>24</v>
      </c>
      <c r="W1786" s="1" t="s">
        <v>6433</v>
      </c>
      <c r="X1786" s="1" t="s">
        <v>25</v>
      </c>
      <c r="Y1786" s="1" t="s">
        <v>6432</v>
      </c>
    </row>
    <row r="1787" spans="1:25" x14ac:dyDescent="0.3">
      <c r="A1787" s="1" t="s">
        <v>3501</v>
      </c>
      <c r="B1787" s="1" t="s">
        <v>3501</v>
      </c>
      <c r="C1787" s="1" t="s">
        <v>3500</v>
      </c>
      <c r="D1787" s="8">
        <f>(L1787/K1787*100)-100</f>
        <v>0.11346357855417466</v>
      </c>
      <c r="E1787" s="1" t="s">
        <v>3499</v>
      </c>
      <c r="F1787" s="1" t="s">
        <v>22</v>
      </c>
      <c r="G1787" s="1" t="s">
        <v>23</v>
      </c>
      <c r="H1787" s="1">
        <v>826.697</v>
      </c>
      <c r="I1787" s="1">
        <v>827.63499999999999</v>
      </c>
      <c r="J1787" s="1">
        <v>1.63697E-3</v>
      </c>
      <c r="K1787" s="1">
        <f>IF(H1787=0, 0.1, H1787)</f>
        <v>826.697</v>
      </c>
      <c r="L1787" s="1">
        <f>IF(I1787=0, 0.1, I1787)</f>
        <v>827.63499999999999</v>
      </c>
      <c r="M1787" s="2">
        <f>LOG(L1787/K1787, 10)</f>
        <v>4.9248671690987965E-4</v>
      </c>
      <c r="N1787" s="2">
        <f>AVERAGE(K1787:L1787)</f>
        <v>827.16599999999994</v>
      </c>
      <c r="O1787" s="2">
        <f>LOG(N1787,10)</f>
        <v>2.9175926747877625</v>
      </c>
      <c r="P1787" s="2">
        <f>LOG(L1787/K1787, 2)</f>
        <v>1.6360054612617684E-3</v>
      </c>
      <c r="Q1787" s="1">
        <v>1.11937E-3</v>
      </c>
      <c r="R1787" s="1">
        <v>0.99229999999999996</v>
      </c>
      <c r="S1787" s="1">
        <f>-1*LOG10(R1787)</f>
        <v>3.3570086445275432E-3</v>
      </c>
      <c r="T1787" s="1">
        <v>0.99990000000000001</v>
      </c>
      <c r="U1787" s="1" t="s">
        <v>1161</v>
      </c>
      <c r="V1787" s="1" t="s">
        <v>45</v>
      </c>
      <c r="W1787" s="1" t="s">
        <v>3498</v>
      </c>
      <c r="X1787" s="1" t="s">
        <v>27</v>
      </c>
      <c r="Y1787" s="1" t="s">
        <v>3497</v>
      </c>
    </row>
    <row r="1788" spans="1:25" x14ac:dyDescent="0.3">
      <c r="A1788" s="1" t="s">
        <v>8272</v>
      </c>
      <c r="B1788" s="1" t="s">
        <v>8272</v>
      </c>
      <c r="C1788" s="1" t="s">
        <v>8271</v>
      </c>
      <c r="D1788" s="8">
        <f>(L1788/K1788*100)-100</f>
        <v>121.48764438700374</v>
      </c>
      <c r="E1788" s="1" t="s">
        <v>640</v>
      </c>
      <c r="F1788" s="1" t="s">
        <v>22</v>
      </c>
      <c r="G1788" s="1" t="s">
        <v>23</v>
      </c>
      <c r="H1788" s="1">
        <v>64.375600000000006</v>
      </c>
      <c r="I1788" s="1">
        <v>142.584</v>
      </c>
      <c r="J1788" s="1">
        <v>1.14723</v>
      </c>
      <c r="K1788" s="1">
        <f>IF(H1788=0, 0.1, H1788)</f>
        <v>64.375600000000006</v>
      </c>
      <c r="L1788" s="1">
        <f>IF(I1788=0, 0.1, I1788)</f>
        <v>142.584</v>
      </c>
      <c r="M1788" s="2">
        <f>LOG(L1788/K1788, 10)</f>
        <v>0.34534950426467953</v>
      </c>
      <c r="N1788" s="2">
        <f>AVERAGE(K1788:L1788)</f>
        <v>103.47980000000001</v>
      </c>
      <c r="O1788" s="2">
        <f>LOG(N1788,10)</f>
        <v>2.0148555806651056</v>
      </c>
      <c r="P1788" s="2">
        <f>LOG(L1788/K1788, 2)</f>
        <v>1.1472262207722621</v>
      </c>
      <c r="Q1788" s="1">
        <v>9.9429900000000002E-2</v>
      </c>
      <c r="R1788" s="1">
        <v>0.62270000000000003</v>
      </c>
      <c r="S1788" s="1">
        <f>-1*LOG10(R1788)</f>
        <v>0.20572113427859998</v>
      </c>
      <c r="T1788" s="1">
        <v>0.99990000000000001</v>
      </c>
      <c r="U1788" s="1" t="s">
        <v>1161</v>
      </c>
      <c r="V1788" s="1" t="s">
        <v>31</v>
      </c>
      <c r="W1788" s="1" t="s">
        <v>8270</v>
      </c>
      <c r="X1788" s="1" t="s">
        <v>27</v>
      </c>
      <c r="Y1788" s="1" t="s">
        <v>8269</v>
      </c>
    </row>
    <row r="1789" spans="1:25" x14ac:dyDescent="0.3">
      <c r="A1789" s="1" t="s">
        <v>6325</v>
      </c>
      <c r="B1789" s="1" t="s">
        <v>6325</v>
      </c>
      <c r="C1789" s="1" t="s">
        <v>6324</v>
      </c>
      <c r="D1789" s="8">
        <f>(L1789/K1789*100)-100</f>
        <v>-15.074734408396068</v>
      </c>
      <c r="E1789" s="1" t="s">
        <v>796</v>
      </c>
      <c r="F1789" s="1" t="s">
        <v>22</v>
      </c>
      <c r="G1789" s="1" t="s">
        <v>23</v>
      </c>
      <c r="H1789" s="1">
        <v>82.438599999999994</v>
      </c>
      <c r="I1789" s="1">
        <v>70.011200000000002</v>
      </c>
      <c r="J1789" s="1">
        <v>-0.235734</v>
      </c>
      <c r="K1789" s="1">
        <f>IF(H1789=0, 0.1, H1789)</f>
        <v>82.438599999999994</v>
      </c>
      <c r="L1789" s="1">
        <f>IF(I1789=0, 0.1, I1789)</f>
        <v>70.011200000000002</v>
      </c>
      <c r="M1789" s="2">
        <f>LOG(L1789/K1789, 10)</f>
        <v>-7.09630862620243E-2</v>
      </c>
      <c r="N1789" s="2">
        <f>AVERAGE(K1789:L1789)</f>
        <v>76.224899999999991</v>
      </c>
      <c r="O1789" s="2">
        <f>LOG(N1789,10)</f>
        <v>1.8820968632837063</v>
      </c>
      <c r="P1789" s="2">
        <f>LOG(L1789/K1789, 2)</f>
        <v>-0.23573426995373398</v>
      </c>
      <c r="Q1789" s="1">
        <v>0</v>
      </c>
      <c r="R1789" s="1">
        <v>1</v>
      </c>
      <c r="S1789" s="1">
        <f>-1*LOG10(R1789)</f>
        <v>0</v>
      </c>
      <c r="T1789" s="1">
        <v>1</v>
      </c>
      <c r="U1789" s="1" t="s">
        <v>1161</v>
      </c>
      <c r="V1789" s="1" t="s">
        <v>54</v>
      </c>
      <c r="W1789" s="1" t="s">
        <v>6323</v>
      </c>
      <c r="X1789" s="1" t="s">
        <v>27</v>
      </c>
      <c r="Y1789" s="1" t="s">
        <v>6322</v>
      </c>
    </row>
    <row r="1790" spans="1:25" x14ac:dyDescent="0.3">
      <c r="A1790" s="1" t="s">
        <v>2348</v>
      </c>
      <c r="B1790" s="1" t="s">
        <v>2348</v>
      </c>
      <c r="C1790" s="1" t="s">
        <v>2347</v>
      </c>
      <c r="D1790" s="8">
        <f>(L1790/K1790*100)-100</f>
        <v>-99.68932328397716</v>
      </c>
      <c r="E1790" s="1" t="s">
        <v>844</v>
      </c>
      <c r="F1790" s="1" t="s">
        <v>22</v>
      </c>
      <c r="G1790" s="1" t="s">
        <v>23</v>
      </c>
      <c r="H1790" s="1">
        <v>32.187800000000003</v>
      </c>
      <c r="I1790" s="1">
        <v>0</v>
      </c>
      <c r="K1790" s="1">
        <f>IF(H1790=0, 0.1, H1790)</f>
        <v>32.187800000000003</v>
      </c>
      <c r="L1790" s="1">
        <f>IF(I1790=0, 0.1, I1790)</f>
        <v>0.1</v>
      </c>
      <c r="M1790" s="2">
        <f>LOG(L1790/K1790, 10)</f>
        <v>-2.5076912941596317</v>
      </c>
      <c r="N1790" s="2">
        <f>AVERAGE(K1790:L1790)</f>
        <v>16.143900000000002</v>
      </c>
      <c r="O1790" s="2">
        <f>LOG(N1790,10)</f>
        <v>1.2080084587551558</v>
      </c>
      <c r="P1790" s="2">
        <f>LOG(L1790/K1790, 2)</f>
        <v>-8.3303701633733311</v>
      </c>
      <c r="Q1790" s="1">
        <v>0</v>
      </c>
      <c r="R1790" s="1">
        <v>1</v>
      </c>
      <c r="S1790" s="1">
        <f>-1*LOG10(R1790)</f>
        <v>0</v>
      </c>
      <c r="T1790" s="1">
        <v>1</v>
      </c>
      <c r="U1790" s="1" t="s">
        <v>1161</v>
      </c>
      <c r="V1790" s="1" t="s">
        <v>46</v>
      </c>
      <c r="W1790" s="1" t="s">
        <v>2346</v>
      </c>
      <c r="X1790" s="1" t="s">
        <v>25</v>
      </c>
      <c r="Y1790" s="1" t="s">
        <v>2345</v>
      </c>
    </row>
    <row r="1791" spans="1:25" x14ac:dyDescent="0.3">
      <c r="A1791" s="1" t="s">
        <v>7630</v>
      </c>
      <c r="B1791" s="1" t="s">
        <v>7630</v>
      </c>
      <c r="C1791" s="1" t="s">
        <v>7629</v>
      </c>
      <c r="D1791" s="8">
        <f>(L1791/K1791*100)-100</f>
        <v>-99.68932328397716</v>
      </c>
      <c r="E1791" s="1" t="s">
        <v>7628</v>
      </c>
      <c r="F1791" s="1" t="s">
        <v>22</v>
      </c>
      <c r="G1791" s="1" t="s">
        <v>23</v>
      </c>
      <c r="H1791" s="1">
        <v>32.187800000000003</v>
      </c>
      <c r="I1791" s="1">
        <v>0</v>
      </c>
      <c r="K1791" s="1">
        <f>IF(H1791=0, 0.1, H1791)</f>
        <v>32.187800000000003</v>
      </c>
      <c r="L1791" s="1">
        <f>IF(I1791=0, 0.1, I1791)</f>
        <v>0.1</v>
      </c>
      <c r="M1791" s="2">
        <f>LOG(L1791/K1791, 10)</f>
        <v>-2.5076912941596317</v>
      </c>
      <c r="N1791" s="2">
        <f>AVERAGE(K1791:L1791)</f>
        <v>16.143900000000002</v>
      </c>
      <c r="O1791" s="2">
        <f>LOG(N1791,10)</f>
        <v>1.2080084587551558</v>
      </c>
      <c r="P1791" s="2">
        <f>LOG(L1791/K1791, 2)</f>
        <v>-8.3303701633733311</v>
      </c>
      <c r="Q1791" s="1">
        <v>0</v>
      </c>
      <c r="R1791" s="1">
        <v>1</v>
      </c>
      <c r="S1791" s="1">
        <f>-1*LOG10(R1791)</f>
        <v>0</v>
      </c>
      <c r="T1791" s="1">
        <v>1</v>
      </c>
      <c r="U1791" s="1" t="s">
        <v>1161</v>
      </c>
      <c r="V1791" s="1" t="s">
        <v>47</v>
      </c>
      <c r="W1791" s="1" t="s">
        <v>7627</v>
      </c>
      <c r="X1791" s="1" t="s">
        <v>25</v>
      </c>
      <c r="Y1791" s="1" t="s">
        <v>7626</v>
      </c>
    </row>
    <row r="1792" spans="1:25" x14ac:dyDescent="0.3">
      <c r="A1792" s="1" t="s">
        <v>1328</v>
      </c>
      <c r="B1792" s="1" t="s">
        <v>1328</v>
      </c>
      <c r="C1792" s="1" t="s">
        <v>1327</v>
      </c>
      <c r="D1792" s="8">
        <f>(L1792/K1792*100)-100</f>
        <v>-60.88817195290568</v>
      </c>
      <c r="E1792" s="1" t="s">
        <v>241</v>
      </c>
      <c r="F1792" s="1" t="s">
        <v>22</v>
      </c>
      <c r="G1792" s="1" t="s">
        <v>23</v>
      </c>
      <c r="H1792" s="1">
        <v>119.33499999999999</v>
      </c>
      <c r="I1792" s="1">
        <v>46.674100000000003</v>
      </c>
      <c r="J1792" s="1">
        <v>-1.35432</v>
      </c>
      <c r="K1792" s="1">
        <f>IF(H1792=0, 0.1, H1792)</f>
        <v>119.33499999999999</v>
      </c>
      <c r="L1792" s="1">
        <f>IF(I1792=0, 0.1, I1792)</f>
        <v>46.674100000000003</v>
      </c>
      <c r="M1792" s="2">
        <f>LOG(L1792/K1792, 10)</f>
        <v>-0.40769188509077026</v>
      </c>
      <c r="N1792" s="2">
        <f>AVERAGE(K1792:L1792)</f>
        <v>83.004549999999995</v>
      </c>
      <c r="O1792" s="2">
        <f>LOG(N1792,10)</f>
        <v>1.9191018994330868</v>
      </c>
      <c r="P1792" s="2">
        <f>LOG(L1792/K1792, 2)</f>
        <v>-1.35432312714062</v>
      </c>
      <c r="Q1792" s="1">
        <v>-0.16447999999999999</v>
      </c>
      <c r="R1792" s="1">
        <v>0.57394999999999996</v>
      </c>
      <c r="S1792" s="1">
        <f>-1*LOG10(R1792)</f>
        <v>0.24112593977957586</v>
      </c>
      <c r="T1792" s="1">
        <v>0.99990000000000001</v>
      </c>
      <c r="U1792" s="1" t="s">
        <v>1161</v>
      </c>
      <c r="V1792" s="1" t="s">
        <v>29</v>
      </c>
      <c r="W1792" s="1" t="s">
        <v>1326</v>
      </c>
      <c r="X1792" s="1" t="s">
        <v>27</v>
      </c>
      <c r="Y1792" s="1" t="s">
        <v>1325</v>
      </c>
    </row>
    <row r="1793" spans="1:25" x14ac:dyDescent="0.3">
      <c r="A1793" s="1" t="s">
        <v>9282</v>
      </c>
      <c r="B1793" s="1" t="s">
        <v>9282</v>
      </c>
      <c r="C1793" s="1" t="s">
        <v>9281</v>
      </c>
      <c r="D1793" s="8">
        <f>(L1793/K1793*100)-100</f>
        <v>114193.99999999999</v>
      </c>
      <c r="E1793" s="1" t="s">
        <v>258</v>
      </c>
      <c r="F1793" s="1" t="s">
        <v>22</v>
      </c>
      <c r="G1793" s="1" t="s">
        <v>23</v>
      </c>
      <c r="H1793" s="1">
        <v>0</v>
      </c>
      <c r="I1793" s="1">
        <v>114.294</v>
      </c>
      <c r="K1793" s="1">
        <f>IF(H1793=0, 0.1, H1793)</f>
        <v>0.1</v>
      </c>
      <c r="L1793" s="1">
        <f>IF(I1793=0, 0.1, I1793)</f>
        <v>114.294</v>
      </c>
      <c r="M1793" s="2">
        <f>LOG(L1793/K1793, 10)</f>
        <v>3.0580234321862991</v>
      </c>
      <c r="N1793" s="2">
        <f>AVERAGE(K1793:L1793)</f>
        <v>57.196999999999996</v>
      </c>
      <c r="O1793" s="2">
        <f>LOG(N1793,10)</f>
        <v>1.7573732505130688</v>
      </c>
      <c r="P1793" s="2">
        <f>LOG(L1793/K1793, 2)</f>
        <v>10.158533954203547</v>
      </c>
      <c r="Q1793" s="1">
        <v>0</v>
      </c>
      <c r="R1793" s="1">
        <v>1</v>
      </c>
      <c r="S1793" s="1">
        <f>-1*LOG10(R1793)</f>
        <v>0</v>
      </c>
      <c r="T1793" s="1">
        <v>1</v>
      </c>
      <c r="U1793" s="1" t="s">
        <v>1161</v>
      </c>
      <c r="V1793" s="1" t="s">
        <v>54</v>
      </c>
      <c r="W1793" s="1" t="s">
        <v>9280</v>
      </c>
      <c r="X1793" s="1" t="s">
        <v>27</v>
      </c>
      <c r="Y1793" s="1" t="s">
        <v>9279</v>
      </c>
    </row>
    <row r="1794" spans="1:25" x14ac:dyDescent="0.3">
      <c r="A1794" s="1" t="s">
        <v>353</v>
      </c>
      <c r="B1794" s="1" t="s">
        <v>353</v>
      </c>
      <c r="C1794" s="1" t="s">
        <v>10513</v>
      </c>
      <c r="D1794" s="8">
        <f>(L1794/K1794*100)-100</f>
        <v>6.1687786465354435</v>
      </c>
      <c r="E1794" s="1" t="s">
        <v>354</v>
      </c>
      <c r="F1794" s="1" t="s">
        <v>22</v>
      </c>
      <c r="G1794" s="1" t="s">
        <v>23</v>
      </c>
      <c r="H1794" s="1">
        <v>42653.5</v>
      </c>
      <c r="I1794" s="1">
        <v>45284.7</v>
      </c>
      <c r="J1794" s="1">
        <v>8.6359900000000003E-2</v>
      </c>
      <c r="K1794" s="1">
        <f>IF(H1794=0, 0.1, H1794)</f>
        <v>42653.5</v>
      </c>
      <c r="L1794" s="1">
        <f>IF(I1794=0, 0.1, I1794)</f>
        <v>45284.7</v>
      </c>
      <c r="M1794" s="2">
        <f>LOG(L1794/K1794, 10)</f>
        <v>2.5996821311956596E-2</v>
      </c>
      <c r="N1794" s="2">
        <f>AVERAGE(K1794:L1794)</f>
        <v>43969.1</v>
      </c>
      <c r="O1794" s="2">
        <f>LOG(N1794,10)</f>
        <v>4.6431475761715824</v>
      </c>
      <c r="P1794" s="2">
        <f>LOG(L1794/K1794, 2)</f>
        <v>8.6359571093955159E-2</v>
      </c>
      <c r="Q1794" s="1">
        <v>7.2343699999999997E-2</v>
      </c>
      <c r="R1794" s="1">
        <v>0.91225000000000001</v>
      </c>
      <c r="S1794" s="1">
        <f>-1*LOG10(R1794)</f>
        <v>3.9886127963314109E-2</v>
      </c>
      <c r="T1794" s="1">
        <v>0.99990000000000001</v>
      </c>
      <c r="U1794" s="1" t="s">
        <v>1161</v>
      </c>
      <c r="V1794" s="1" t="s">
        <v>36</v>
      </c>
      <c r="W1794" s="1" t="s">
        <v>36</v>
      </c>
      <c r="X1794" s="1" t="s">
        <v>36</v>
      </c>
      <c r="Y1794" s="1" t="s">
        <v>36</v>
      </c>
    </row>
    <row r="1795" spans="1:25" x14ac:dyDescent="0.3">
      <c r="A1795" s="1" t="s">
        <v>8056</v>
      </c>
      <c r="B1795" s="1" t="s">
        <v>8056</v>
      </c>
      <c r="C1795" s="1" t="s">
        <v>8055</v>
      </c>
      <c r="D1795" s="8">
        <f>(L1795/K1795*100)-100</f>
        <v>167.93549033356709</v>
      </c>
      <c r="E1795" s="1" t="s">
        <v>1031</v>
      </c>
      <c r="F1795" s="1" t="s">
        <v>22</v>
      </c>
      <c r="G1795" s="1" t="s">
        <v>23</v>
      </c>
      <c r="H1795" s="1">
        <v>1297.79</v>
      </c>
      <c r="I1795" s="1">
        <v>3477.24</v>
      </c>
      <c r="J1795" s="1">
        <v>1.4218900000000001</v>
      </c>
      <c r="K1795" s="1">
        <f>IF(H1795=0, 0.1, H1795)</f>
        <v>1297.79</v>
      </c>
      <c r="L1795" s="1">
        <f>IF(I1795=0, 0.1, I1795)</f>
        <v>3477.24</v>
      </c>
      <c r="M1795" s="2">
        <f>LOG(L1795/K1795, 10)</f>
        <v>0.42803024341476203</v>
      </c>
      <c r="N1795" s="2">
        <f>AVERAGE(K1795:L1795)</f>
        <v>2387.5149999999999</v>
      </c>
      <c r="O1795" s="2">
        <f>LOG(N1795,10)</f>
        <v>3.3779461087989309</v>
      </c>
      <c r="P1795" s="2">
        <f>LOG(L1795/K1795, 2)</f>
        <v>1.4218856910609745</v>
      </c>
      <c r="Q1795" s="1">
        <v>0.56195700000000004</v>
      </c>
      <c r="R1795" s="1">
        <v>0.47570000000000001</v>
      </c>
      <c r="S1795" s="1">
        <f>-1*LOG10(R1795)</f>
        <v>0.32266684858009825</v>
      </c>
      <c r="T1795" s="1">
        <v>0.99990000000000001</v>
      </c>
      <c r="U1795" s="1" t="s">
        <v>1161</v>
      </c>
      <c r="V1795" s="1" t="s">
        <v>31</v>
      </c>
      <c r="W1795" s="1" t="s">
        <v>8054</v>
      </c>
      <c r="X1795" s="1" t="s">
        <v>25</v>
      </c>
      <c r="Y1795" s="1" t="s">
        <v>8053</v>
      </c>
    </row>
    <row r="1796" spans="1:25" x14ac:dyDescent="0.3">
      <c r="A1796" s="1" t="s">
        <v>1513</v>
      </c>
      <c r="B1796" s="1" t="s">
        <v>1513</v>
      </c>
      <c r="C1796" s="1" t="s">
        <v>1512</v>
      </c>
      <c r="D1796" s="8">
        <f>(L1796/K1796*100)-100</f>
        <v>-45.297286549562251</v>
      </c>
      <c r="E1796" s="1" t="s">
        <v>1122</v>
      </c>
      <c r="F1796" s="1" t="s">
        <v>22</v>
      </c>
      <c r="G1796" s="1" t="s">
        <v>23</v>
      </c>
      <c r="H1796" s="1">
        <v>32.187800000000003</v>
      </c>
      <c r="I1796" s="1">
        <v>17.607600000000001</v>
      </c>
      <c r="J1796" s="1">
        <v>-0.87031999999999998</v>
      </c>
      <c r="K1796" s="1">
        <f>IF(H1796=0, 0.1, H1796)</f>
        <v>32.187800000000003</v>
      </c>
      <c r="L1796" s="1">
        <f>IF(I1796=0, 0.1, I1796)</f>
        <v>17.607600000000001</v>
      </c>
      <c r="M1796" s="2">
        <f>LOG(L1796/K1796, 10)</f>
        <v>-0.2619911305710626</v>
      </c>
      <c r="N1796" s="2">
        <f>AVERAGE(K1796:L1796)</f>
        <v>24.8977</v>
      </c>
      <c r="O1796" s="2">
        <f>LOG(N1796,10)</f>
        <v>1.3961592296883423</v>
      </c>
      <c r="P1796" s="2">
        <f>LOG(L1796/K1796, 2)</f>
        <v>-0.87031569725531632</v>
      </c>
      <c r="Q1796" s="1">
        <v>0</v>
      </c>
      <c r="R1796" s="1">
        <v>1</v>
      </c>
      <c r="S1796" s="1">
        <f>-1*LOG10(R1796)</f>
        <v>0</v>
      </c>
      <c r="T1796" s="1">
        <v>1</v>
      </c>
      <c r="U1796" s="1" t="s">
        <v>1161</v>
      </c>
      <c r="V1796" s="1" t="s">
        <v>28</v>
      </c>
      <c r="W1796" s="1" t="s">
        <v>1511</v>
      </c>
      <c r="X1796" s="1" t="s">
        <v>25</v>
      </c>
      <c r="Y1796" s="1" t="s">
        <v>1510</v>
      </c>
    </row>
    <row r="1797" spans="1:25" x14ac:dyDescent="0.3">
      <c r="A1797" s="1" t="s">
        <v>1708</v>
      </c>
      <c r="B1797" s="1" t="s">
        <v>1708</v>
      </c>
      <c r="C1797" s="1" t="s">
        <v>1707</v>
      </c>
      <c r="D1797" s="8">
        <f>(L1797/K1797*100)-100</f>
        <v>-74.315238523894152</v>
      </c>
      <c r="E1797" s="1" t="s">
        <v>1706</v>
      </c>
      <c r="F1797" s="1" t="s">
        <v>22</v>
      </c>
      <c r="G1797" s="1" t="s">
        <v>23</v>
      </c>
      <c r="H1797" s="1">
        <v>431.02600000000001</v>
      </c>
      <c r="I1797" s="1">
        <v>110.708</v>
      </c>
      <c r="J1797" s="1">
        <v>-1.96102</v>
      </c>
      <c r="K1797" s="1">
        <f>IF(H1797=0, 0.1, H1797)</f>
        <v>431.02600000000001</v>
      </c>
      <c r="L1797" s="1">
        <f>IF(I1797=0, 0.1, I1797)</f>
        <v>110.708</v>
      </c>
      <c r="M1797" s="2">
        <f>LOG(L1797/K1797, 10)</f>
        <v>-0.5903244630364719</v>
      </c>
      <c r="N1797" s="2">
        <f>AVERAGE(K1797:L1797)</f>
        <v>270.86700000000002</v>
      </c>
      <c r="O1797" s="2">
        <f>LOG(N1797,10)</f>
        <v>2.4327560977209082</v>
      </c>
      <c r="P1797" s="2">
        <f>LOG(L1797/K1797, 2)</f>
        <v>-1.9610154188601525</v>
      </c>
      <c r="Q1797" s="1">
        <v>-0.86761999999999995</v>
      </c>
      <c r="R1797" s="1">
        <v>0.46065</v>
      </c>
      <c r="S1797" s="1">
        <f>-1*LOG10(R1797)</f>
        <v>0.33662892450124987</v>
      </c>
      <c r="T1797" s="1">
        <v>0.99990000000000001</v>
      </c>
      <c r="U1797" s="1" t="s">
        <v>1161</v>
      </c>
      <c r="V1797" s="1" t="s">
        <v>37</v>
      </c>
      <c r="W1797" s="1" t="s">
        <v>1705</v>
      </c>
      <c r="X1797" s="1" t="s">
        <v>25</v>
      </c>
      <c r="Y1797" s="1" t="s">
        <v>1704</v>
      </c>
    </row>
    <row r="1798" spans="1:25" x14ac:dyDescent="0.3">
      <c r="A1798" s="1" t="s">
        <v>6489</v>
      </c>
      <c r="B1798" s="1" t="s">
        <v>6489</v>
      </c>
      <c r="C1798" s="1" t="s">
        <v>6488</v>
      </c>
      <c r="D1798" s="8">
        <f>(L1798/K1798*100)-100</f>
        <v>-6.8084348348883168</v>
      </c>
      <c r="E1798" s="1" t="s">
        <v>627</v>
      </c>
      <c r="F1798" s="1" t="s">
        <v>22</v>
      </c>
      <c r="G1798" s="1" t="s">
        <v>23</v>
      </c>
      <c r="H1798" s="1">
        <v>224.54499999999999</v>
      </c>
      <c r="I1798" s="1">
        <v>209.25700000000001</v>
      </c>
      <c r="J1798" s="1">
        <v>-0.101725</v>
      </c>
      <c r="K1798" s="1">
        <f>IF(H1798=0, 0.1, H1798)</f>
        <v>224.54499999999999</v>
      </c>
      <c r="L1798" s="1">
        <f>IF(I1798=0, 0.1, I1798)</f>
        <v>209.25700000000001</v>
      </c>
      <c r="M1798" s="2">
        <f>LOG(L1798/K1798, 10)</f>
        <v>-3.0623394169862875E-2</v>
      </c>
      <c r="N1798" s="2">
        <f>AVERAGE(K1798:L1798)</f>
        <v>216.90100000000001</v>
      </c>
      <c r="O1798" s="2">
        <f>LOG(N1798,10)</f>
        <v>2.3362615542893468</v>
      </c>
      <c r="P1798" s="2">
        <f>LOG(L1798/K1798, 2)</f>
        <v>-0.10172871345367736</v>
      </c>
      <c r="Q1798" s="1">
        <v>-1.1953500000000001E-2</v>
      </c>
      <c r="R1798" s="1">
        <v>0.95289999999999997</v>
      </c>
      <c r="S1798" s="1">
        <f>-1*LOG10(R1798)</f>
        <v>2.0952673052035301E-2</v>
      </c>
      <c r="T1798" s="1">
        <v>0.99990000000000001</v>
      </c>
      <c r="U1798" s="1" t="s">
        <v>1161</v>
      </c>
      <c r="V1798" s="1" t="s">
        <v>24</v>
      </c>
      <c r="W1798" s="1" t="s">
        <v>6487</v>
      </c>
      <c r="X1798" s="1" t="s">
        <v>27</v>
      </c>
      <c r="Y1798" s="1" t="s">
        <v>6486</v>
      </c>
    </row>
    <row r="1799" spans="1:25" x14ac:dyDescent="0.3">
      <c r="A1799" s="1" t="s">
        <v>6594</v>
      </c>
      <c r="B1799" s="1" t="s">
        <v>6594</v>
      </c>
      <c r="C1799" s="1" t="s">
        <v>6593</v>
      </c>
      <c r="D1799" s="8">
        <f>(L1799/K1799*100)-100</f>
        <v>-99.63609235975909</v>
      </c>
      <c r="E1799" s="1" t="s">
        <v>314</v>
      </c>
      <c r="F1799" s="1" t="s">
        <v>22</v>
      </c>
      <c r="G1799" s="1" t="s">
        <v>23</v>
      </c>
      <c r="H1799" s="1">
        <v>27.479500000000002</v>
      </c>
      <c r="I1799" s="1">
        <v>0</v>
      </c>
      <c r="K1799" s="1">
        <f>IF(H1799=0, 0.1, H1799)</f>
        <v>27.479500000000002</v>
      </c>
      <c r="L1799" s="1">
        <f>IF(I1799=0, 0.1, I1799)</f>
        <v>0.1</v>
      </c>
      <c r="M1799" s="2">
        <f>LOG(L1799/K1799, 10)</f>
        <v>-2.4390088263053991</v>
      </c>
      <c r="N1799" s="2">
        <f>AVERAGE(K1799:L1799)</f>
        <v>13.789750000000002</v>
      </c>
      <c r="O1799" s="2">
        <f>LOG(N1799,10)</f>
        <v>1.1395563927454901</v>
      </c>
      <c r="P1799" s="2">
        <f>LOG(L1799/K1799, 2)</f>
        <v>-8.1022119437821569</v>
      </c>
      <c r="Q1799" s="1">
        <v>0</v>
      </c>
      <c r="R1799" s="1">
        <v>1</v>
      </c>
      <c r="S1799" s="1">
        <f>-1*LOG10(R1799)</f>
        <v>0</v>
      </c>
      <c r="T1799" s="1">
        <v>1</v>
      </c>
      <c r="U1799" s="1" t="s">
        <v>1161</v>
      </c>
      <c r="V1799" s="1" t="s">
        <v>24</v>
      </c>
      <c r="W1799" s="1" t="s">
        <v>6592</v>
      </c>
      <c r="X1799" s="1" t="s">
        <v>27</v>
      </c>
      <c r="Y1799" s="1" t="s">
        <v>6591</v>
      </c>
    </row>
    <row r="1800" spans="1:25" x14ac:dyDescent="0.3">
      <c r="A1800" s="1" t="s">
        <v>6246</v>
      </c>
      <c r="B1800" s="1" t="s">
        <v>6246</v>
      </c>
      <c r="C1800" s="1" t="s">
        <v>6245</v>
      </c>
      <c r="D1800" s="8">
        <f>(L1800/K1800*100)-100</f>
        <v>2.8769468453797771</v>
      </c>
      <c r="E1800" s="1" t="s">
        <v>177</v>
      </c>
      <c r="F1800" s="1" t="s">
        <v>22</v>
      </c>
      <c r="G1800" s="1" t="s">
        <v>23</v>
      </c>
      <c r="H1800" s="1">
        <v>19159.2</v>
      </c>
      <c r="I1800" s="1">
        <v>19710.400000000001</v>
      </c>
      <c r="J1800" s="1">
        <v>4.09191E-2</v>
      </c>
      <c r="K1800" s="1">
        <f>IF(H1800=0, 0.1, H1800)</f>
        <v>19159.2</v>
      </c>
      <c r="L1800" s="1">
        <f>IF(I1800=0, 0.1, I1800)</f>
        <v>19710.400000000001</v>
      </c>
      <c r="M1800" s="2">
        <f>LOG(L1800/K1800, 10)</f>
        <v>1.2318066895469265E-2</v>
      </c>
      <c r="N1800" s="2">
        <f>AVERAGE(K1800:L1800)</f>
        <v>19434.800000000003</v>
      </c>
      <c r="O1800" s="2">
        <f>LOG(N1800,10)</f>
        <v>4.2885800757445782</v>
      </c>
      <c r="P1800" s="2">
        <f>LOG(L1800/K1800, 2)</f>
        <v>4.0919732494761309E-2</v>
      </c>
      <c r="Q1800" s="1">
        <v>1.68763E-2</v>
      </c>
      <c r="R1800" s="1">
        <v>0.80049999999999999</v>
      </c>
      <c r="S1800" s="1">
        <f>-1*LOG10(R1800)</f>
        <v>9.6638663744681469E-2</v>
      </c>
      <c r="T1800" s="1">
        <v>0.99990000000000001</v>
      </c>
      <c r="U1800" s="1" t="s">
        <v>1161</v>
      </c>
      <c r="V1800" s="1" t="s">
        <v>54</v>
      </c>
      <c r="W1800" s="1" t="s">
        <v>6244</v>
      </c>
      <c r="X1800" s="1" t="s">
        <v>27</v>
      </c>
      <c r="Y1800" s="1" t="s">
        <v>6243</v>
      </c>
    </row>
    <row r="1801" spans="1:25" x14ac:dyDescent="0.3">
      <c r="A1801" s="1" t="s">
        <v>7103</v>
      </c>
      <c r="B1801" s="1" t="s">
        <v>7103</v>
      </c>
      <c r="C1801" s="1" t="s">
        <v>7102</v>
      </c>
      <c r="D1801" s="8">
        <f>(L1801/K1801*100)-100</f>
        <v>6.1172857815853234</v>
      </c>
      <c r="E1801" s="1" t="s">
        <v>7101</v>
      </c>
      <c r="F1801" s="1" t="s">
        <v>22</v>
      </c>
      <c r="G1801" s="1" t="s">
        <v>23</v>
      </c>
      <c r="H1801" s="1">
        <v>114.626</v>
      </c>
      <c r="I1801" s="1">
        <v>121.63800000000001</v>
      </c>
      <c r="J1801" s="1">
        <v>8.5658700000000004E-2</v>
      </c>
      <c r="K1801" s="1">
        <f>IF(H1801=0, 0.1, H1801)</f>
        <v>114.626</v>
      </c>
      <c r="L1801" s="1">
        <f>IF(I1801=0, 0.1, I1801)</f>
        <v>121.63800000000001</v>
      </c>
      <c r="M1801" s="2">
        <f>LOG(L1801/K1801, 10)</f>
        <v>2.5786133270760268E-2</v>
      </c>
      <c r="N1801" s="2">
        <f>AVERAGE(K1801:L1801)</f>
        <v>118.13200000000001</v>
      </c>
      <c r="O1801" s="2">
        <f>LOG(N1801,10)</f>
        <v>2.0723675567241</v>
      </c>
      <c r="P1801" s="2">
        <f>LOG(L1801/K1801, 2)</f>
        <v>8.5659680570648294E-2</v>
      </c>
      <c r="Q1801" s="1">
        <v>4.0163600000000001E-2</v>
      </c>
      <c r="R1801" s="1">
        <v>0.9526</v>
      </c>
      <c r="S1801" s="1">
        <f>-1*LOG10(R1801)</f>
        <v>2.1089422824428321E-2</v>
      </c>
      <c r="T1801" s="1">
        <v>0.99990000000000001</v>
      </c>
      <c r="U1801" s="1" t="s">
        <v>1161</v>
      </c>
      <c r="V1801" s="1" t="s">
        <v>51</v>
      </c>
      <c r="W1801" s="1" t="s">
        <v>7100</v>
      </c>
      <c r="X1801" s="1" t="s">
        <v>27</v>
      </c>
      <c r="Y1801" s="1" t="s">
        <v>7099</v>
      </c>
    </row>
    <row r="1802" spans="1:25" x14ac:dyDescent="0.3">
      <c r="A1802" s="1" t="s">
        <v>8042</v>
      </c>
      <c r="B1802" s="1" t="s">
        <v>8042</v>
      </c>
      <c r="C1802" s="1" t="s">
        <v>8041</v>
      </c>
      <c r="D1802" s="8">
        <f>(L1802/K1802*100)-100</f>
        <v>0.21835925587068061</v>
      </c>
      <c r="E1802" s="1" t="s">
        <v>8040</v>
      </c>
      <c r="F1802" s="1" t="s">
        <v>22</v>
      </c>
      <c r="G1802" s="1" t="s">
        <v>23</v>
      </c>
      <c r="H1802" s="1">
        <v>5738.25</v>
      </c>
      <c r="I1802" s="1">
        <v>5750.78</v>
      </c>
      <c r="J1802" s="1">
        <v>3.1460699999999999E-3</v>
      </c>
      <c r="K1802" s="1">
        <f>IF(H1802=0, 0.1, H1802)</f>
        <v>5738.25</v>
      </c>
      <c r="L1802" s="1">
        <f>IF(I1802=0, 0.1, I1802)</f>
        <v>5750.78</v>
      </c>
      <c r="M1802" s="2">
        <f>LOG(L1802/K1802, 10)</f>
        <v>9.4728832908309022E-4</v>
      </c>
      <c r="N1802" s="2">
        <f>AVERAGE(K1802:L1802)</f>
        <v>5744.5149999999994</v>
      </c>
      <c r="O1802" s="2">
        <f>LOG(N1802,10)</f>
        <v>3.7592533677997317</v>
      </c>
      <c r="P1802" s="2">
        <f>LOG(L1802/K1802, 2)</f>
        <v>3.1468237143400229E-3</v>
      </c>
      <c r="Q1802" s="1">
        <v>3.1298900000000002E-3</v>
      </c>
      <c r="R1802" s="1">
        <v>0.99555000000000005</v>
      </c>
      <c r="S1802" s="1">
        <f>-1*LOG10(R1802)</f>
        <v>1.9369233022759236E-3</v>
      </c>
      <c r="T1802" s="1">
        <v>0.99990000000000001</v>
      </c>
      <c r="U1802" s="1" t="s">
        <v>1161</v>
      </c>
      <c r="V1802" s="1" t="s">
        <v>31</v>
      </c>
      <c r="W1802" s="1" t="s">
        <v>8039</v>
      </c>
      <c r="X1802" s="1" t="s">
        <v>25</v>
      </c>
      <c r="Y1802" s="1" t="s">
        <v>8038</v>
      </c>
    </row>
    <row r="1803" spans="1:25" x14ac:dyDescent="0.3">
      <c r="A1803" s="1" t="s">
        <v>2371</v>
      </c>
      <c r="B1803" s="1" t="s">
        <v>2371</v>
      </c>
      <c r="C1803" s="1" t="s">
        <v>2370</v>
      </c>
      <c r="D1803" s="8">
        <f>(L1803/K1803*100)-100</f>
        <v>69.850615913681111</v>
      </c>
      <c r="E1803" s="1" t="s">
        <v>1088</v>
      </c>
      <c r="F1803" s="1" t="s">
        <v>22</v>
      </c>
      <c r="G1803" s="1" t="s">
        <v>23</v>
      </c>
      <c r="H1803" s="1">
        <v>27.479500000000002</v>
      </c>
      <c r="I1803" s="1">
        <v>46.674100000000003</v>
      </c>
      <c r="J1803" s="1">
        <v>0.764266</v>
      </c>
      <c r="K1803" s="1">
        <f>IF(H1803=0, 0.1, H1803)</f>
        <v>27.479500000000002</v>
      </c>
      <c r="L1803" s="1">
        <f>IF(I1803=0, 0.1, I1803)</f>
        <v>46.674100000000003</v>
      </c>
      <c r="M1803" s="2">
        <f>LOG(L1803/K1803, 10)</f>
        <v>0.23006712605107502</v>
      </c>
      <c r="N1803" s="2">
        <f>AVERAGE(K1803:L1803)</f>
        <v>37.076800000000006</v>
      </c>
      <c r="O1803" s="2">
        <f>LOG(N1803,10)</f>
        <v>1.5691022442881863</v>
      </c>
      <c r="P1803" s="2">
        <f>LOG(L1803/K1803, 2)</f>
        <v>0.76426644973905833</v>
      </c>
      <c r="Q1803" s="1">
        <v>0</v>
      </c>
      <c r="R1803" s="1">
        <v>1</v>
      </c>
      <c r="S1803" s="1">
        <f>-1*LOG10(R1803)</f>
        <v>0</v>
      </c>
      <c r="T1803" s="1">
        <v>1</v>
      </c>
      <c r="U1803" s="1" t="s">
        <v>1161</v>
      </c>
      <c r="V1803" s="1" t="s">
        <v>46</v>
      </c>
      <c r="W1803" s="1" t="s">
        <v>2369</v>
      </c>
      <c r="X1803" s="1" t="s">
        <v>25</v>
      </c>
      <c r="Y1803" s="1" t="s">
        <v>2368</v>
      </c>
    </row>
    <row r="1804" spans="1:25" x14ac:dyDescent="0.3">
      <c r="A1804" s="1" t="s">
        <v>8998</v>
      </c>
      <c r="B1804" s="1" t="s">
        <v>8998</v>
      </c>
      <c r="C1804" s="1" t="s">
        <v>8997</v>
      </c>
      <c r="D1804" s="8">
        <f>(L1804/K1804*100)-100</f>
        <v>-20.67500722538847</v>
      </c>
      <c r="E1804" s="1" t="s">
        <v>651</v>
      </c>
      <c r="F1804" s="1" t="s">
        <v>22</v>
      </c>
      <c r="G1804" s="1" t="s">
        <v>23</v>
      </c>
      <c r="H1804" s="1">
        <v>4809.43</v>
      </c>
      <c r="I1804" s="1">
        <v>3815.08</v>
      </c>
      <c r="J1804" s="1">
        <v>-0.33415299999999998</v>
      </c>
      <c r="K1804" s="1">
        <f>IF(H1804=0, 0.1, H1804)</f>
        <v>4809.43</v>
      </c>
      <c r="L1804" s="1">
        <f>IF(I1804=0, 0.1, I1804)</f>
        <v>3815.08</v>
      </c>
      <c r="M1804" s="2">
        <f>LOG(L1804/K1804, 10)</f>
        <v>-0.10058995878565266</v>
      </c>
      <c r="N1804" s="2">
        <f>AVERAGE(K1804:L1804)</f>
        <v>4312.2550000000001</v>
      </c>
      <c r="O1804" s="2">
        <f>LOG(N1804,10)</f>
        <v>3.6347044344185777</v>
      </c>
      <c r="P1804" s="2">
        <f>LOG(L1804/K1804, 2)</f>
        <v>-0.33415261015362152</v>
      </c>
      <c r="Q1804" s="1">
        <v>-0.18490999999999999</v>
      </c>
      <c r="R1804" s="1">
        <v>0.81710000000000005</v>
      </c>
      <c r="S1804" s="1">
        <f>-1*LOG10(R1804)</f>
        <v>8.7724789501187644E-2</v>
      </c>
      <c r="T1804" s="1">
        <v>0.99990000000000001</v>
      </c>
      <c r="U1804" s="1" t="s">
        <v>1161</v>
      </c>
      <c r="V1804" s="1" t="s">
        <v>33</v>
      </c>
      <c r="W1804" s="1" t="s">
        <v>8996</v>
      </c>
      <c r="X1804" s="1" t="s">
        <v>27</v>
      </c>
      <c r="Y1804" s="1" t="s">
        <v>8995</v>
      </c>
    </row>
    <row r="1805" spans="1:25" x14ac:dyDescent="0.3">
      <c r="A1805" s="1" t="s">
        <v>9278</v>
      </c>
      <c r="B1805" s="1" t="s">
        <v>9278</v>
      </c>
      <c r="C1805" s="1" t="s">
        <v>9277</v>
      </c>
      <c r="D1805" s="8">
        <f>(L1805/K1805*100)-100</f>
        <v>23237.1</v>
      </c>
      <c r="E1805" s="1" t="s">
        <v>567</v>
      </c>
      <c r="F1805" s="1" t="s">
        <v>22</v>
      </c>
      <c r="G1805" s="1" t="s">
        <v>23</v>
      </c>
      <c r="H1805" s="1">
        <v>0</v>
      </c>
      <c r="I1805" s="1">
        <v>23.3371</v>
      </c>
      <c r="K1805" s="1">
        <f>IF(H1805=0, 0.1, H1805)</f>
        <v>0.1</v>
      </c>
      <c r="L1805" s="1">
        <f>IF(I1805=0, 0.1, I1805)</f>
        <v>23.3371</v>
      </c>
      <c r="M1805" s="2">
        <f>LOG(L1805/K1805, 10)</f>
        <v>2.3680468871743163</v>
      </c>
      <c r="N1805" s="2">
        <f>AVERAGE(K1805:L1805)</f>
        <v>11.71855</v>
      </c>
      <c r="O1805" s="2">
        <f>LOG(N1805,10)</f>
        <v>1.0688738773854054</v>
      </c>
      <c r="P1805" s="2">
        <f>LOG(L1805/K1805, 2)</f>
        <v>7.8664814845149253</v>
      </c>
      <c r="Q1805" s="1">
        <v>0</v>
      </c>
      <c r="R1805" s="1">
        <v>1</v>
      </c>
      <c r="S1805" s="1">
        <f>-1*LOG10(R1805)</f>
        <v>0</v>
      </c>
      <c r="T1805" s="1">
        <v>1</v>
      </c>
      <c r="U1805" s="1" t="s">
        <v>1161</v>
      </c>
      <c r="V1805" s="1" t="s">
        <v>37</v>
      </c>
      <c r="W1805" s="1" t="s">
        <v>9276</v>
      </c>
      <c r="X1805" s="1" t="s">
        <v>27</v>
      </c>
      <c r="Y1805" s="1" t="s">
        <v>9275</v>
      </c>
    </row>
    <row r="1806" spans="1:25" x14ac:dyDescent="0.3">
      <c r="A1806" s="1" t="s">
        <v>6344</v>
      </c>
      <c r="B1806" s="1" t="s">
        <v>6344</v>
      </c>
      <c r="C1806" s="1" t="s">
        <v>6343</v>
      </c>
      <c r="D1806" s="8">
        <f>(L1806/K1806*100)-100</f>
        <v>41.291420973163753</v>
      </c>
      <c r="E1806" s="1" t="s">
        <v>6342</v>
      </c>
      <c r="F1806" s="1" t="s">
        <v>22</v>
      </c>
      <c r="G1806" s="1" t="s">
        <v>23</v>
      </c>
      <c r="H1806" s="1">
        <v>32.187800000000003</v>
      </c>
      <c r="I1806" s="1">
        <v>45.4786</v>
      </c>
      <c r="J1806" s="1">
        <v>0.49867299999999998</v>
      </c>
      <c r="K1806" s="1">
        <f>IF(H1806=0, 0.1, H1806)</f>
        <v>32.187800000000003</v>
      </c>
      <c r="L1806" s="1">
        <f>IF(I1806=0, 0.1, I1806)</f>
        <v>45.4786</v>
      </c>
      <c r="M1806" s="2">
        <f>LOG(L1806/K1806, 10)</f>
        <v>0.15011579286677279</v>
      </c>
      <c r="N1806" s="2">
        <f>AVERAGE(K1806:L1806)</f>
        <v>38.833200000000005</v>
      </c>
      <c r="O1806" s="2">
        <f>LOG(N1806,10)</f>
        <v>1.5892031794999633</v>
      </c>
      <c r="P1806" s="2">
        <f>LOG(L1806/K1806, 2)</f>
        <v>0.4986738698104245</v>
      </c>
      <c r="Q1806" s="1">
        <v>0</v>
      </c>
      <c r="R1806" s="1">
        <v>1</v>
      </c>
      <c r="S1806" s="1">
        <f>-1*LOG10(R1806)</f>
        <v>0</v>
      </c>
      <c r="T1806" s="1">
        <v>1</v>
      </c>
      <c r="U1806" s="1" t="s">
        <v>1161</v>
      </c>
      <c r="V1806" s="1" t="s">
        <v>54</v>
      </c>
      <c r="W1806" s="1" t="s">
        <v>6341</v>
      </c>
      <c r="X1806" s="1" t="s">
        <v>27</v>
      </c>
      <c r="Y1806" s="1" t="s">
        <v>6340</v>
      </c>
    </row>
    <row r="1807" spans="1:25" x14ac:dyDescent="0.3">
      <c r="A1807" s="1" t="s">
        <v>2157</v>
      </c>
      <c r="B1807" s="1" t="s">
        <v>2157</v>
      </c>
      <c r="C1807" s="1" t="s">
        <v>2156</v>
      </c>
      <c r="D1807" s="8">
        <f>(L1807/K1807*100)-100</f>
        <v>-9.3074505748040934</v>
      </c>
      <c r="E1807" s="1" t="s">
        <v>2155</v>
      </c>
      <c r="F1807" s="1" t="s">
        <v>22</v>
      </c>
      <c r="G1807" s="1" t="s">
        <v>23</v>
      </c>
      <c r="H1807" s="1">
        <v>2513.9</v>
      </c>
      <c r="I1807" s="1">
        <v>2279.92</v>
      </c>
      <c r="J1807" s="1">
        <v>-0.14094699999999999</v>
      </c>
      <c r="K1807" s="1">
        <f>IF(H1807=0, 0.1, H1807)</f>
        <v>2513.9</v>
      </c>
      <c r="L1807" s="1">
        <f>IF(I1807=0, 0.1, I1807)</f>
        <v>2279.92</v>
      </c>
      <c r="M1807" s="2">
        <f>LOG(L1807/K1807, 10)</f>
        <v>-4.2428389637062323E-2</v>
      </c>
      <c r="N1807" s="2">
        <f>AVERAGE(K1807:L1807)</f>
        <v>2396.91</v>
      </c>
      <c r="O1807" s="2">
        <f>LOG(N1807,10)</f>
        <v>3.3796517273014137</v>
      </c>
      <c r="P1807" s="2">
        <f>LOG(L1807/K1807, 2)</f>
        <v>-0.14094405955618516</v>
      </c>
      <c r="Q1807" s="1">
        <v>-0.120466</v>
      </c>
      <c r="R1807" s="1">
        <v>0.85760000000000003</v>
      </c>
      <c r="S1807" s="1">
        <f>-1*LOG10(R1807)</f>
        <v>6.6715227651305178E-2</v>
      </c>
      <c r="T1807" s="1">
        <v>0.99990000000000001</v>
      </c>
      <c r="U1807" s="1" t="s">
        <v>1161</v>
      </c>
      <c r="V1807" s="1" t="s">
        <v>49</v>
      </c>
      <c r="W1807" s="1" t="s">
        <v>2154</v>
      </c>
      <c r="X1807" s="1" t="s">
        <v>27</v>
      </c>
      <c r="Y1807" s="1" t="s">
        <v>2153</v>
      </c>
    </row>
    <row r="1808" spans="1:25" x14ac:dyDescent="0.3">
      <c r="A1808" s="1" t="s">
        <v>9274</v>
      </c>
      <c r="B1808" s="1" t="s">
        <v>9274</v>
      </c>
      <c r="C1808" s="1" t="s">
        <v>9273</v>
      </c>
      <c r="D1808" s="8">
        <f>(L1808/K1808*100)-100</f>
        <v>23237.1</v>
      </c>
      <c r="E1808" s="1" t="s">
        <v>405</v>
      </c>
      <c r="F1808" s="1" t="s">
        <v>22</v>
      </c>
      <c r="G1808" s="1" t="s">
        <v>23</v>
      </c>
      <c r="H1808" s="1">
        <v>0</v>
      </c>
      <c r="I1808" s="1">
        <v>23.3371</v>
      </c>
      <c r="K1808" s="1">
        <f>IF(H1808=0, 0.1, H1808)</f>
        <v>0.1</v>
      </c>
      <c r="L1808" s="1">
        <f>IF(I1808=0, 0.1, I1808)</f>
        <v>23.3371</v>
      </c>
      <c r="M1808" s="2">
        <f>LOG(L1808/K1808, 10)</f>
        <v>2.3680468871743163</v>
      </c>
      <c r="N1808" s="2">
        <f>AVERAGE(K1808:L1808)</f>
        <v>11.71855</v>
      </c>
      <c r="O1808" s="2">
        <f>LOG(N1808,10)</f>
        <v>1.0688738773854054</v>
      </c>
      <c r="P1808" s="2">
        <f>LOG(L1808/K1808, 2)</f>
        <v>7.8664814845149253</v>
      </c>
      <c r="Q1808" s="1">
        <v>0</v>
      </c>
      <c r="R1808" s="1">
        <v>1</v>
      </c>
      <c r="S1808" s="1">
        <f>-1*LOG10(R1808)</f>
        <v>0</v>
      </c>
      <c r="T1808" s="1">
        <v>1</v>
      </c>
      <c r="U1808" s="1" t="s">
        <v>1161</v>
      </c>
      <c r="V1808" s="1" t="s">
        <v>45</v>
      </c>
      <c r="W1808" s="1" t="s">
        <v>9272</v>
      </c>
      <c r="X1808" s="1" t="s">
        <v>27</v>
      </c>
      <c r="Y1808" s="1" t="s">
        <v>9271</v>
      </c>
    </row>
    <row r="1809" spans="1:25" x14ac:dyDescent="0.3">
      <c r="A1809" s="1" t="s">
        <v>3473</v>
      </c>
      <c r="B1809" s="1" t="s">
        <v>3473</v>
      </c>
      <c r="C1809" s="1" t="s">
        <v>3472</v>
      </c>
      <c r="D1809" s="8">
        <f>(L1809/K1809*100)-100</f>
        <v>21.870518768452143</v>
      </c>
      <c r="E1809" s="1" t="s">
        <v>405</v>
      </c>
      <c r="F1809" s="1" t="s">
        <v>22</v>
      </c>
      <c r="G1809" s="1" t="s">
        <v>23</v>
      </c>
      <c r="H1809" s="1">
        <v>1422.6</v>
      </c>
      <c r="I1809" s="1">
        <v>1733.73</v>
      </c>
      <c r="J1809" s="1">
        <v>0.28534700000000002</v>
      </c>
      <c r="K1809" s="1">
        <f>IF(H1809=0, 0.1, H1809)</f>
        <v>1422.6</v>
      </c>
      <c r="L1809" s="1">
        <f>IF(I1809=0, 0.1, I1809)</f>
        <v>1733.73</v>
      </c>
      <c r="M1809" s="2">
        <f>LOG(L1809/K1809, 10)</f>
        <v>8.5898659804736738E-2</v>
      </c>
      <c r="N1809" s="2">
        <f>AVERAGE(K1809:L1809)</f>
        <v>1578.165</v>
      </c>
      <c r="O1809" s="2">
        <f>LOG(N1809,10)</f>
        <v>3.198152407519387</v>
      </c>
      <c r="P1809" s="2">
        <f>LOG(L1809/K1809, 2)</f>
        <v>0.28534917131852683</v>
      </c>
      <c r="Q1809" s="1">
        <v>4.6411500000000001E-2</v>
      </c>
      <c r="R1809" s="1">
        <v>0.81740000000000002</v>
      </c>
      <c r="S1809" s="1">
        <f>-1*LOG10(R1809)</f>
        <v>8.7565366624425323E-2</v>
      </c>
      <c r="T1809" s="1">
        <v>0.99990000000000001</v>
      </c>
      <c r="U1809" s="1" t="s">
        <v>1161</v>
      </c>
      <c r="V1809" s="1" t="s">
        <v>45</v>
      </c>
      <c r="W1809" s="1" t="s">
        <v>3471</v>
      </c>
      <c r="X1809" s="1" t="s">
        <v>27</v>
      </c>
      <c r="Y1809" s="1" t="s">
        <v>3470</v>
      </c>
    </row>
    <row r="1810" spans="1:25" x14ac:dyDescent="0.3">
      <c r="A1810" s="1" t="s">
        <v>5681</v>
      </c>
      <c r="B1810" s="1" t="s">
        <v>5681</v>
      </c>
      <c r="C1810" s="1" t="s">
        <v>5680</v>
      </c>
      <c r="D1810" s="8">
        <f>(L1810/K1810*100)-100</f>
        <v>33.573796107770249</v>
      </c>
      <c r="E1810" s="1" t="s">
        <v>5679</v>
      </c>
      <c r="F1810" s="1" t="s">
        <v>22</v>
      </c>
      <c r="G1810" s="1" t="s">
        <v>23</v>
      </c>
      <c r="H1810" s="1">
        <v>422.38</v>
      </c>
      <c r="I1810" s="1">
        <v>564.18899999999996</v>
      </c>
      <c r="J1810" s="1">
        <v>0.41763800000000001</v>
      </c>
      <c r="K1810" s="1">
        <f>IF(H1810=0, 0.1, H1810)</f>
        <v>422.38</v>
      </c>
      <c r="L1810" s="1">
        <f>IF(I1810=0, 0.1, I1810)</f>
        <v>564.18899999999996</v>
      </c>
      <c r="M1810" s="2">
        <f>LOG(L1810/K1810, 10)</f>
        <v>0.12572126860371124</v>
      </c>
      <c r="N1810" s="2">
        <f>AVERAGE(K1810:L1810)</f>
        <v>493.28449999999998</v>
      </c>
      <c r="O1810" s="2">
        <f>LOG(N1810,10)</f>
        <v>2.6930974692626108</v>
      </c>
      <c r="P1810" s="2">
        <f>LOG(L1810/K1810, 2)</f>
        <v>0.41763701429954891</v>
      </c>
      <c r="Q1810" s="1">
        <v>0.27793600000000002</v>
      </c>
      <c r="R1810" s="1">
        <v>0.67395000000000005</v>
      </c>
      <c r="S1810" s="1">
        <f>-1*LOG10(R1810)</f>
        <v>0.17137232235129332</v>
      </c>
      <c r="T1810" s="1">
        <v>0.99990000000000001</v>
      </c>
      <c r="U1810" s="1" t="s">
        <v>1161</v>
      </c>
      <c r="V1810" s="1" t="s">
        <v>41</v>
      </c>
      <c r="W1810" s="1" t="s">
        <v>5678</v>
      </c>
      <c r="X1810" s="1" t="s">
        <v>27</v>
      </c>
      <c r="Y1810" s="1" t="s">
        <v>5677</v>
      </c>
    </row>
    <row r="1811" spans="1:25" x14ac:dyDescent="0.3">
      <c r="A1811" s="1" t="s">
        <v>1939</v>
      </c>
      <c r="B1811" s="1" t="s">
        <v>1939</v>
      </c>
      <c r="C1811" s="1" t="s">
        <v>1938</v>
      </c>
      <c r="D1811" s="8">
        <f>(L1811/K1811*100)-100</f>
        <v>-76.922030802019634</v>
      </c>
      <c r="E1811" s="1" t="s">
        <v>97</v>
      </c>
      <c r="F1811" s="1" t="s">
        <v>22</v>
      </c>
      <c r="G1811" s="1" t="s">
        <v>23</v>
      </c>
      <c r="H1811" s="1">
        <v>197.065</v>
      </c>
      <c r="I1811" s="1">
        <v>45.4786</v>
      </c>
      <c r="J1811" s="1">
        <v>-2.1154099999999998</v>
      </c>
      <c r="K1811" s="1">
        <f>IF(H1811=0, 0.1, H1811)</f>
        <v>197.065</v>
      </c>
      <c r="L1811" s="1">
        <f>IF(I1811=0, 0.1, I1811)</f>
        <v>45.4786</v>
      </c>
      <c r="M1811" s="2">
        <f>LOG(L1811/K1811, 10)</f>
        <v>-0.63680241063394938</v>
      </c>
      <c r="N1811" s="2">
        <f>AVERAGE(K1811:L1811)</f>
        <v>121.2718</v>
      </c>
      <c r="O1811" s="2">
        <f>LOG(N1811,10)</f>
        <v>2.0837598237171693</v>
      </c>
      <c r="P1811" s="2">
        <f>LOG(L1811/K1811, 2)</f>
        <v>-2.1154118187769155</v>
      </c>
      <c r="Q1811" s="1">
        <v>-1.3407500000000001</v>
      </c>
      <c r="R1811" s="1">
        <v>0.44950000000000001</v>
      </c>
      <c r="S1811" s="1">
        <f>-1*LOG10(R1811)</f>
        <v>0.34727030393075242</v>
      </c>
      <c r="T1811" s="1">
        <v>0.99990000000000001</v>
      </c>
      <c r="U1811" s="1" t="s">
        <v>1161</v>
      </c>
      <c r="V1811" s="1" t="s">
        <v>49</v>
      </c>
      <c r="W1811" s="1" t="s">
        <v>1937</v>
      </c>
      <c r="X1811" s="1" t="s">
        <v>25</v>
      </c>
      <c r="Y1811" s="1" t="s">
        <v>1936</v>
      </c>
    </row>
    <row r="1812" spans="1:25" x14ac:dyDescent="0.3">
      <c r="A1812" s="1" t="s">
        <v>3223</v>
      </c>
      <c r="B1812" s="1" t="s">
        <v>3223</v>
      </c>
      <c r="C1812" s="1" t="s">
        <v>3222</v>
      </c>
      <c r="D1812" s="8">
        <f>(L1812/K1812*100)-100</f>
        <v>68.196574421890631</v>
      </c>
      <c r="E1812" s="1" t="s">
        <v>126</v>
      </c>
      <c r="F1812" s="1" t="s">
        <v>22</v>
      </c>
      <c r="G1812" s="1" t="s">
        <v>23</v>
      </c>
      <c r="H1812" s="1">
        <v>725.42499999999995</v>
      </c>
      <c r="I1812" s="1">
        <v>1220.1400000000001</v>
      </c>
      <c r="J1812" s="1">
        <v>0.75014999999999998</v>
      </c>
      <c r="K1812" s="1">
        <f>IF(H1812=0, 0.1, H1812)</f>
        <v>725.42499999999995</v>
      </c>
      <c r="L1812" s="1">
        <f>IF(I1812=0, 0.1, I1812)</f>
        <v>1220.1400000000001</v>
      </c>
      <c r="M1812" s="2">
        <f>LOG(L1812/K1812, 10)</f>
        <v>0.22581714648674558</v>
      </c>
      <c r="N1812" s="2">
        <f>AVERAGE(K1812:L1812)</f>
        <v>972.78250000000003</v>
      </c>
      <c r="O1812" s="2">
        <f>LOG(N1812,10)</f>
        <v>2.9880157492006632</v>
      </c>
      <c r="P1812" s="2">
        <f>LOG(L1812/K1812, 2)</f>
        <v>0.75014832322161529</v>
      </c>
      <c r="Q1812" s="1">
        <v>0.109502</v>
      </c>
      <c r="R1812" s="1">
        <v>0.68079999999999996</v>
      </c>
      <c r="S1812" s="1">
        <f>-1*LOG10(R1812)</f>
        <v>0.16698045292346855</v>
      </c>
      <c r="T1812" s="1">
        <v>0.99990000000000001</v>
      </c>
      <c r="U1812" s="1" t="s">
        <v>1161</v>
      </c>
      <c r="V1812" s="1" t="s">
        <v>45</v>
      </c>
      <c r="W1812" s="1" t="s">
        <v>3221</v>
      </c>
      <c r="X1812" s="1" t="s">
        <v>25</v>
      </c>
      <c r="Y1812" s="1" t="s">
        <v>3220</v>
      </c>
    </row>
    <row r="1813" spans="1:25" x14ac:dyDescent="0.3">
      <c r="A1813" s="1" t="s">
        <v>3943</v>
      </c>
      <c r="B1813" s="1" t="s">
        <v>3943</v>
      </c>
      <c r="C1813" s="1" t="s">
        <v>3942</v>
      </c>
      <c r="D1813" s="8">
        <f>(L1813/K1813*100)-100</f>
        <v>-23.062115018261267</v>
      </c>
      <c r="E1813" s="1" t="s">
        <v>1081</v>
      </c>
      <c r="F1813" s="1" t="s">
        <v>22</v>
      </c>
      <c r="G1813" s="1" t="s">
        <v>23</v>
      </c>
      <c r="H1813" s="1">
        <v>449.85899999999998</v>
      </c>
      <c r="I1813" s="1">
        <v>346.11200000000002</v>
      </c>
      <c r="J1813" s="1">
        <v>-0.37823499999999999</v>
      </c>
      <c r="K1813" s="1">
        <f>IF(H1813=0, 0.1, H1813)</f>
        <v>449.85899999999998</v>
      </c>
      <c r="L1813" s="1">
        <f>IF(I1813=0, 0.1, I1813)</f>
        <v>346.11200000000002</v>
      </c>
      <c r="M1813" s="2">
        <f>LOG(L1813/K1813, 10)</f>
        <v>-0.11385975659672597</v>
      </c>
      <c r="N1813" s="2">
        <f>AVERAGE(K1813:L1813)</f>
        <v>397.9855</v>
      </c>
      <c r="O1813" s="2">
        <f>LOG(N1813,10)</f>
        <v>2.5998672494990598</v>
      </c>
      <c r="P1813" s="2">
        <f>LOG(L1813/K1813, 2)</f>
        <v>-0.37823392431570074</v>
      </c>
      <c r="Q1813" s="1">
        <v>-2.59005E-2</v>
      </c>
      <c r="R1813" s="1">
        <v>0.81259999999999999</v>
      </c>
      <c r="S1813" s="1">
        <f>-1*LOG10(R1813)</f>
        <v>9.01231820096072E-2</v>
      </c>
      <c r="T1813" s="1">
        <v>0.99990000000000001</v>
      </c>
      <c r="U1813" s="1" t="s">
        <v>1161</v>
      </c>
      <c r="V1813" s="1" t="s">
        <v>32</v>
      </c>
      <c r="W1813" s="1" t="s">
        <v>3941</v>
      </c>
      <c r="X1813" s="1" t="s">
        <v>27</v>
      </c>
      <c r="Y1813" s="1" t="s">
        <v>3940</v>
      </c>
    </row>
    <row r="1814" spans="1:25" x14ac:dyDescent="0.3">
      <c r="A1814" s="1" t="s">
        <v>1226</v>
      </c>
      <c r="B1814" s="1" t="s">
        <v>1226</v>
      </c>
      <c r="C1814" s="1" t="s">
        <v>1225</v>
      </c>
      <c r="D1814" s="8">
        <f>(L1814/K1814*100)-100</f>
        <v>-37.785640411518159</v>
      </c>
      <c r="E1814" s="1" t="s">
        <v>1224</v>
      </c>
      <c r="F1814" s="1" t="s">
        <v>22</v>
      </c>
      <c r="G1814" s="1" t="s">
        <v>23</v>
      </c>
      <c r="H1814" s="1">
        <v>183.71</v>
      </c>
      <c r="I1814" s="1">
        <v>114.294</v>
      </c>
      <c r="J1814" s="1">
        <v>-0.68467900000000004</v>
      </c>
      <c r="K1814" s="1">
        <f>IF(H1814=0, 0.1, H1814)</f>
        <v>183.71</v>
      </c>
      <c r="L1814" s="1">
        <f>IF(I1814=0, 0.1, I1814)</f>
        <v>114.294</v>
      </c>
      <c r="M1814" s="2">
        <f>LOG(L1814/K1814, 10)</f>
        <v>-0.20610936498295876</v>
      </c>
      <c r="N1814" s="2">
        <f>AVERAGE(K1814:L1814)</f>
        <v>149.00200000000001</v>
      </c>
      <c r="O1814" s="2">
        <f>LOG(N1814,10)</f>
        <v>2.1731920978292831</v>
      </c>
      <c r="P1814" s="2">
        <f>LOG(L1814/K1814, 2)</f>
        <v>-0.68468049015628429</v>
      </c>
      <c r="Q1814" s="1">
        <v>-0.49990400000000002</v>
      </c>
      <c r="R1814" s="1">
        <v>0.55615000000000003</v>
      </c>
      <c r="S1814" s="1">
        <f>-1*LOG10(R1814)</f>
        <v>0.25480805844234478</v>
      </c>
      <c r="T1814" s="1">
        <v>0.99990000000000001</v>
      </c>
      <c r="U1814" s="1" t="s">
        <v>1161</v>
      </c>
      <c r="V1814" s="1" t="s">
        <v>29</v>
      </c>
      <c r="W1814" s="1" t="s">
        <v>1223</v>
      </c>
      <c r="X1814" s="1" t="s">
        <v>25</v>
      </c>
      <c r="Y1814" s="1" t="s">
        <v>1222</v>
      </c>
    </row>
    <row r="1815" spans="1:25" x14ac:dyDescent="0.3">
      <c r="A1815" s="1" t="s">
        <v>4111</v>
      </c>
      <c r="B1815" s="1" t="s">
        <v>4111</v>
      </c>
      <c r="C1815" s="1" t="s">
        <v>4110</v>
      </c>
      <c r="D1815" s="8">
        <f>(L1815/K1815*100)-100</f>
        <v>-23.778585354154885</v>
      </c>
      <c r="E1815" s="1" t="s">
        <v>767</v>
      </c>
      <c r="F1815" s="1" t="s">
        <v>22</v>
      </c>
      <c r="G1815" s="1" t="s">
        <v>23</v>
      </c>
      <c r="H1815" s="1">
        <v>87.146900000000002</v>
      </c>
      <c r="I1815" s="1">
        <v>66.424599999999998</v>
      </c>
      <c r="J1815" s="1">
        <v>-0.391731</v>
      </c>
      <c r="K1815" s="1">
        <f>IF(H1815=0, 0.1, H1815)</f>
        <v>87.146900000000002</v>
      </c>
      <c r="L1815" s="1">
        <f>IF(I1815=0, 0.1, I1815)</f>
        <v>66.424599999999998</v>
      </c>
      <c r="M1815" s="2">
        <f>LOG(L1815/K1815, 10)</f>
        <v>-0.11792299511799666</v>
      </c>
      <c r="N1815" s="2">
        <f>AVERAGE(K1815:L1815)</f>
        <v>76.785750000000007</v>
      </c>
      <c r="O1815" s="2">
        <f>LOG(N1815,10)</f>
        <v>1.8852806305707723</v>
      </c>
      <c r="P1815" s="2">
        <f>LOG(L1815/K1815, 2)</f>
        <v>-0.39173171051573841</v>
      </c>
      <c r="Q1815" s="1">
        <v>-3.6756700000000003E-2</v>
      </c>
      <c r="R1815" s="1">
        <v>0.86509999999999998</v>
      </c>
      <c r="S1815" s="1">
        <f>-1*LOG10(R1815)</f>
        <v>6.2933687982571845E-2</v>
      </c>
      <c r="T1815" s="1">
        <v>0.99990000000000001</v>
      </c>
      <c r="U1815" s="1" t="s">
        <v>1161</v>
      </c>
      <c r="V1815" s="1" t="s">
        <v>32</v>
      </c>
      <c r="W1815" s="1" t="s">
        <v>4109</v>
      </c>
      <c r="X1815" s="1" t="s">
        <v>27</v>
      </c>
      <c r="Y1815" s="1" t="s">
        <v>4108</v>
      </c>
    </row>
    <row r="1816" spans="1:25" x14ac:dyDescent="0.3">
      <c r="A1816" s="1" t="s">
        <v>3625</v>
      </c>
      <c r="B1816" s="1" t="s">
        <v>3625</v>
      </c>
      <c r="C1816" s="1" t="s">
        <v>3624</v>
      </c>
      <c r="D1816" s="8">
        <f>(L1816/K1816*100)-100</f>
        <v>111.93777135711568</v>
      </c>
      <c r="E1816" s="1" t="s">
        <v>188</v>
      </c>
      <c r="F1816" s="1" t="s">
        <v>22</v>
      </c>
      <c r="G1816" s="1" t="s">
        <v>23</v>
      </c>
      <c r="H1816" s="1">
        <v>128.751</v>
      </c>
      <c r="I1816" s="1">
        <v>272.87200000000001</v>
      </c>
      <c r="J1816" s="1">
        <v>1.0836399999999999</v>
      </c>
      <c r="K1816" s="1">
        <f>IF(H1816=0, 0.1, H1816)</f>
        <v>128.751</v>
      </c>
      <c r="L1816" s="1">
        <f>IF(I1816=0, 0.1, I1816)</f>
        <v>272.87200000000001</v>
      </c>
      <c r="M1816" s="2">
        <f>LOG(L1816/K1816, 10)</f>
        <v>0.32620836317676499</v>
      </c>
      <c r="N1816" s="2">
        <f>AVERAGE(K1816:L1816)</f>
        <v>200.81150000000002</v>
      </c>
      <c r="O1816" s="2">
        <f>LOG(N1816,10)</f>
        <v>2.3027885802037127</v>
      </c>
      <c r="P1816" s="2">
        <f>LOG(L1816/K1816, 2)</f>
        <v>1.0836407264241159</v>
      </c>
      <c r="Q1816" s="1">
        <v>0</v>
      </c>
      <c r="R1816" s="1">
        <v>1</v>
      </c>
      <c r="S1816" s="1">
        <f>-1*LOG10(R1816)</f>
        <v>0</v>
      </c>
      <c r="T1816" s="1">
        <v>1</v>
      </c>
      <c r="U1816" s="1" t="s">
        <v>1161</v>
      </c>
      <c r="V1816" s="1" t="s">
        <v>32</v>
      </c>
      <c r="W1816" s="1" t="s">
        <v>3623</v>
      </c>
      <c r="X1816" s="1" t="s">
        <v>25</v>
      </c>
      <c r="Y1816" s="1" t="s">
        <v>3622</v>
      </c>
    </row>
    <row r="1817" spans="1:25" x14ac:dyDescent="0.3">
      <c r="A1817" s="1" t="s">
        <v>1747</v>
      </c>
      <c r="B1817" s="1" t="s">
        <v>1747</v>
      </c>
      <c r="C1817" s="1" t="s">
        <v>1746</v>
      </c>
      <c r="D1817" s="8">
        <f>(L1817/K1817*100)-100</f>
        <v>-39.414869821955797</v>
      </c>
      <c r="E1817" s="1" t="s">
        <v>1745</v>
      </c>
      <c r="F1817" s="1" t="s">
        <v>22</v>
      </c>
      <c r="G1817" s="1" t="s">
        <v>23</v>
      </c>
      <c r="H1817" s="1">
        <v>1229.47</v>
      </c>
      <c r="I1817" s="1">
        <v>744.87599999999998</v>
      </c>
      <c r="J1817" s="1">
        <v>-0.72296800000000006</v>
      </c>
      <c r="K1817" s="1">
        <f>IF(H1817=0, 0.1, H1817)</f>
        <v>1229.47</v>
      </c>
      <c r="L1817" s="1">
        <f>IF(I1817=0, 0.1, I1817)</f>
        <v>744.87599999999998</v>
      </c>
      <c r="M1817" s="2">
        <f>LOG(L1817/K1817, 10)</f>
        <v>-0.217633954613556</v>
      </c>
      <c r="N1817" s="2">
        <f>AVERAGE(K1817:L1817)</f>
        <v>987.173</v>
      </c>
      <c r="O1817" s="2">
        <f>LOG(N1817,10)</f>
        <v>2.9943932685374572</v>
      </c>
      <c r="P1817" s="2">
        <f>LOG(L1817/K1817, 2)</f>
        <v>-0.72296434823221289</v>
      </c>
      <c r="Q1817" s="1">
        <v>-0.54416799999999999</v>
      </c>
      <c r="R1817" s="1">
        <v>0.40039999999999998</v>
      </c>
      <c r="S1817" s="1">
        <f>-1*LOG10(R1817)</f>
        <v>0.39750593119271899</v>
      </c>
      <c r="T1817" s="1">
        <v>0.99990000000000001</v>
      </c>
      <c r="U1817" s="1" t="s">
        <v>1161</v>
      </c>
      <c r="V1817" s="1" t="s">
        <v>37</v>
      </c>
      <c r="W1817" s="1" t="s">
        <v>1744</v>
      </c>
      <c r="X1817" s="1" t="s">
        <v>25</v>
      </c>
      <c r="Y1817" s="1" t="s">
        <v>1743</v>
      </c>
    </row>
    <row r="1818" spans="1:25" x14ac:dyDescent="0.3">
      <c r="A1818" s="1" t="s">
        <v>3136</v>
      </c>
      <c r="B1818" s="1" t="s">
        <v>3136</v>
      </c>
      <c r="C1818" s="1" t="s">
        <v>3135</v>
      </c>
      <c r="D1818" s="8">
        <f>(L1818/K1818*100)-100</f>
        <v>-6.8363661204518706</v>
      </c>
      <c r="E1818" s="1" t="s">
        <v>437</v>
      </c>
      <c r="F1818" s="1" t="s">
        <v>22</v>
      </c>
      <c r="G1818" s="1" t="s">
        <v>23</v>
      </c>
      <c r="H1818" s="1">
        <v>702.654</v>
      </c>
      <c r="I1818" s="1">
        <v>654.61800000000005</v>
      </c>
      <c r="J1818" s="1">
        <v>-0.102161</v>
      </c>
      <c r="K1818" s="1">
        <f>IF(H1818=0, 0.1, H1818)</f>
        <v>702.654</v>
      </c>
      <c r="L1818" s="1">
        <f>IF(I1818=0, 0.1, I1818)</f>
        <v>654.61800000000005</v>
      </c>
      <c r="M1818" s="2">
        <f>LOG(L1818/K1818, 10)</f>
        <v>-3.075358000149769E-2</v>
      </c>
      <c r="N1818" s="2">
        <f>AVERAGE(K1818:L1818)</f>
        <v>678.63599999999997</v>
      </c>
      <c r="O1818" s="2">
        <f>LOG(N1818,10)</f>
        <v>2.8316368941930543</v>
      </c>
      <c r="P1818" s="2">
        <f>LOG(L1818/K1818, 2)</f>
        <v>-0.10216118142534132</v>
      </c>
      <c r="Q1818" s="1">
        <v>-2.7744499999999998E-2</v>
      </c>
      <c r="R1818" s="1">
        <v>0.95709999999999995</v>
      </c>
      <c r="S1818" s="1">
        <f>-1*LOG10(R1818)</f>
        <v>1.9042683770379865E-2</v>
      </c>
      <c r="T1818" s="1">
        <v>0.99990000000000001</v>
      </c>
      <c r="U1818" s="1" t="s">
        <v>1161</v>
      </c>
      <c r="V1818" s="1" t="s">
        <v>34</v>
      </c>
      <c r="W1818" s="1" t="s">
        <v>3134</v>
      </c>
      <c r="X1818" s="1" t="s">
        <v>27</v>
      </c>
      <c r="Y1818" s="1" t="s">
        <v>3133</v>
      </c>
    </row>
    <row r="1819" spans="1:25" x14ac:dyDescent="0.3">
      <c r="A1819" s="1" t="s">
        <v>7887</v>
      </c>
      <c r="B1819" s="1" t="s">
        <v>7887</v>
      </c>
      <c r="C1819" s="1" t="s">
        <v>7886</v>
      </c>
      <c r="D1819" s="8">
        <f>(L1819/K1819*100)-100</f>
        <v>26.368037716068088</v>
      </c>
      <c r="E1819" s="1" t="s">
        <v>7885</v>
      </c>
      <c r="F1819" s="1" t="s">
        <v>22</v>
      </c>
      <c r="G1819" s="1" t="s">
        <v>23</v>
      </c>
      <c r="H1819" s="1">
        <v>3071.37</v>
      </c>
      <c r="I1819" s="1">
        <v>3881.23</v>
      </c>
      <c r="J1819" s="1">
        <v>0.33763199999999999</v>
      </c>
      <c r="K1819" s="1">
        <f>IF(H1819=0, 0.1, H1819)</f>
        <v>3071.37</v>
      </c>
      <c r="L1819" s="1">
        <f>IF(I1819=0, 0.1, I1819)</f>
        <v>3881.23</v>
      </c>
      <c r="M1819" s="2">
        <f>LOG(L1819/K1819, 10)</f>
        <v>0.1016372416769063</v>
      </c>
      <c r="N1819" s="2">
        <f>AVERAGE(K1819:L1819)</f>
        <v>3476.3</v>
      </c>
      <c r="O1819" s="2">
        <f>LOG(N1819,10)</f>
        <v>3.5411172484217821</v>
      </c>
      <c r="P1819" s="2">
        <f>LOG(L1819/K1819, 2)</f>
        <v>0.33763160861337183</v>
      </c>
      <c r="Q1819" s="1">
        <v>0.30983500000000003</v>
      </c>
      <c r="R1819" s="1">
        <v>0.62019999999999997</v>
      </c>
      <c r="S1819" s="1">
        <f>-1*LOG10(R1819)</f>
        <v>0.20746823809869244</v>
      </c>
      <c r="T1819" s="1">
        <v>0.99990000000000001</v>
      </c>
      <c r="U1819" s="1" t="s">
        <v>1161</v>
      </c>
      <c r="V1819" s="1" t="s">
        <v>47</v>
      </c>
      <c r="W1819" s="1" t="s">
        <v>7884</v>
      </c>
      <c r="X1819" s="1" t="s">
        <v>27</v>
      </c>
      <c r="Y1819" s="1" t="s">
        <v>7883</v>
      </c>
    </row>
    <row r="1820" spans="1:25" x14ac:dyDescent="0.3">
      <c r="A1820" s="1" t="s">
        <v>4004</v>
      </c>
      <c r="B1820" s="1" t="s">
        <v>4004</v>
      </c>
      <c r="C1820" s="1" t="s">
        <v>4003</v>
      </c>
      <c r="D1820" s="8">
        <f>(L1820/K1820*100)-100</f>
        <v>27.726018511714884</v>
      </c>
      <c r="E1820" s="1" t="s">
        <v>666</v>
      </c>
      <c r="F1820" s="1" t="s">
        <v>22</v>
      </c>
      <c r="G1820" s="1" t="s">
        <v>23</v>
      </c>
      <c r="H1820" s="1">
        <v>3946.69</v>
      </c>
      <c r="I1820" s="1">
        <v>5040.95</v>
      </c>
      <c r="J1820" s="1">
        <v>0.353051</v>
      </c>
      <c r="K1820" s="1">
        <f>IF(H1820=0, 0.1, H1820)</f>
        <v>3946.69</v>
      </c>
      <c r="L1820" s="1">
        <f>IF(I1820=0, 0.1, I1820)</f>
        <v>5040.95</v>
      </c>
      <c r="M1820" s="2">
        <f>LOG(L1820/K1820, 10)</f>
        <v>0.10627937451541983</v>
      </c>
      <c r="N1820" s="2">
        <f>AVERAGE(K1820:L1820)</f>
        <v>4493.82</v>
      </c>
      <c r="O1820" s="2">
        <f>LOG(N1820,10)</f>
        <v>3.6526156727621637</v>
      </c>
      <c r="P1820" s="2">
        <f>LOG(L1820/K1820, 2)</f>
        <v>0.35305244010982911</v>
      </c>
      <c r="Q1820" s="1">
        <v>0.102918</v>
      </c>
      <c r="R1820" s="1">
        <v>0.87955000000000005</v>
      </c>
      <c r="S1820" s="1">
        <f>-1*LOG10(R1820)</f>
        <v>5.5739467057148356E-2</v>
      </c>
      <c r="T1820" s="1">
        <v>0.99990000000000001</v>
      </c>
      <c r="U1820" s="1" t="s">
        <v>1161</v>
      </c>
      <c r="V1820" s="1" t="s">
        <v>32</v>
      </c>
      <c r="W1820" s="1" t="s">
        <v>4002</v>
      </c>
      <c r="X1820" s="1" t="s">
        <v>27</v>
      </c>
      <c r="Y1820" s="1" t="s">
        <v>4001</v>
      </c>
    </row>
    <row r="1821" spans="1:25" x14ac:dyDescent="0.3">
      <c r="A1821" s="1" t="s">
        <v>9270</v>
      </c>
      <c r="B1821" s="1" t="s">
        <v>9270</v>
      </c>
      <c r="C1821" s="1" t="s">
        <v>9269</v>
      </c>
      <c r="D1821" s="8">
        <f>(L1821/K1821*100)-100</f>
        <v>23237.1</v>
      </c>
      <c r="E1821" s="1" t="s">
        <v>254</v>
      </c>
      <c r="F1821" s="1" t="s">
        <v>22</v>
      </c>
      <c r="G1821" s="1" t="s">
        <v>23</v>
      </c>
      <c r="H1821" s="1">
        <v>0</v>
      </c>
      <c r="I1821" s="1">
        <v>23.3371</v>
      </c>
      <c r="K1821" s="1">
        <f>IF(H1821=0, 0.1, H1821)</f>
        <v>0.1</v>
      </c>
      <c r="L1821" s="1">
        <f>IF(I1821=0, 0.1, I1821)</f>
        <v>23.3371</v>
      </c>
      <c r="M1821" s="2">
        <f>LOG(L1821/K1821, 10)</f>
        <v>2.3680468871743163</v>
      </c>
      <c r="N1821" s="2">
        <f>AVERAGE(K1821:L1821)</f>
        <v>11.71855</v>
      </c>
      <c r="O1821" s="2">
        <f>LOG(N1821,10)</f>
        <v>1.0688738773854054</v>
      </c>
      <c r="P1821" s="2">
        <f>LOG(L1821/K1821, 2)</f>
        <v>7.8664814845149253</v>
      </c>
      <c r="Q1821" s="1">
        <v>0</v>
      </c>
      <c r="R1821" s="1">
        <v>1</v>
      </c>
      <c r="S1821" s="1">
        <f>-1*LOG10(R1821)</f>
        <v>0</v>
      </c>
      <c r="T1821" s="1">
        <v>1</v>
      </c>
      <c r="U1821" s="1" t="s">
        <v>1161</v>
      </c>
      <c r="V1821" s="1" t="s">
        <v>32</v>
      </c>
      <c r="W1821" s="1" t="s">
        <v>9268</v>
      </c>
      <c r="X1821" s="1" t="s">
        <v>27</v>
      </c>
      <c r="Y1821" s="1" t="s">
        <v>9267</v>
      </c>
    </row>
    <row r="1822" spans="1:25" x14ac:dyDescent="0.3">
      <c r="A1822" s="1" t="s">
        <v>3990</v>
      </c>
      <c r="B1822" s="1" t="s">
        <v>3990</v>
      </c>
      <c r="C1822" s="1" t="s">
        <v>3989</v>
      </c>
      <c r="D1822" s="8">
        <f>(L1822/K1822*100)-100</f>
        <v>-99.818046510950865</v>
      </c>
      <c r="E1822" s="1" t="s">
        <v>254</v>
      </c>
      <c r="F1822" s="1" t="s">
        <v>22</v>
      </c>
      <c r="G1822" s="1" t="s">
        <v>23</v>
      </c>
      <c r="H1822" s="1">
        <v>54.959099999999999</v>
      </c>
      <c r="I1822" s="1">
        <v>0</v>
      </c>
      <c r="K1822" s="1">
        <f>IF(H1822=0, 0.1, H1822)</f>
        <v>54.959099999999999</v>
      </c>
      <c r="L1822" s="1">
        <f>IF(I1822=0, 0.1, I1822)</f>
        <v>0.1</v>
      </c>
      <c r="M1822" s="2">
        <f>LOG(L1822/K1822, 10)</f>
        <v>-2.7400396121840616</v>
      </c>
      <c r="N1822" s="2">
        <f>AVERAGE(K1822:L1822)</f>
        <v>27.52955</v>
      </c>
      <c r="O1822" s="2">
        <f>LOG(N1822,10)</f>
        <v>1.4397991124425809</v>
      </c>
      <c r="P1822" s="2">
        <f>LOG(L1822/K1822, 2)</f>
        <v>-9.1022145688185088</v>
      </c>
      <c r="Q1822" s="1">
        <v>0</v>
      </c>
      <c r="R1822" s="1">
        <v>1</v>
      </c>
      <c r="S1822" s="1">
        <f>-1*LOG10(R1822)</f>
        <v>0</v>
      </c>
      <c r="T1822" s="1">
        <v>1</v>
      </c>
      <c r="U1822" s="1" t="s">
        <v>1161</v>
      </c>
      <c r="V1822" s="1" t="s">
        <v>32</v>
      </c>
      <c r="W1822" s="1" t="s">
        <v>3988</v>
      </c>
      <c r="X1822" s="1" t="s">
        <v>27</v>
      </c>
      <c r="Y1822" s="1" t="s">
        <v>3987</v>
      </c>
    </row>
    <row r="1823" spans="1:25" x14ac:dyDescent="0.3">
      <c r="A1823" s="1" t="s">
        <v>9266</v>
      </c>
      <c r="B1823" s="1" t="s">
        <v>9266</v>
      </c>
      <c r="C1823" s="1" t="s">
        <v>9265</v>
      </c>
      <c r="D1823" s="8">
        <f>(L1823/K1823*100)-100</f>
        <v>23237.1</v>
      </c>
      <c r="E1823" s="1" t="s">
        <v>254</v>
      </c>
      <c r="F1823" s="1" t="s">
        <v>22</v>
      </c>
      <c r="G1823" s="1" t="s">
        <v>23</v>
      </c>
      <c r="H1823" s="1">
        <v>0</v>
      </c>
      <c r="I1823" s="1">
        <v>23.3371</v>
      </c>
      <c r="K1823" s="1">
        <f>IF(H1823=0, 0.1, H1823)</f>
        <v>0.1</v>
      </c>
      <c r="L1823" s="1">
        <f>IF(I1823=0, 0.1, I1823)</f>
        <v>23.3371</v>
      </c>
      <c r="M1823" s="2">
        <f>LOG(L1823/K1823, 10)</f>
        <v>2.3680468871743163</v>
      </c>
      <c r="N1823" s="2">
        <f>AVERAGE(K1823:L1823)</f>
        <v>11.71855</v>
      </c>
      <c r="O1823" s="2">
        <f>LOG(N1823,10)</f>
        <v>1.0688738773854054</v>
      </c>
      <c r="P1823" s="2">
        <f>LOG(L1823/K1823, 2)</f>
        <v>7.8664814845149253</v>
      </c>
      <c r="Q1823" s="1">
        <v>0</v>
      </c>
      <c r="R1823" s="1">
        <v>1</v>
      </c>
      <c r="S1823" s="1">
        <f>-1*LOG10(R1823)</f>
        <v>0</v>
      </c>
      <c r="T1823" s="1">
        <v>1</v>
      </c>
      <c r="U1823" s="1" t="s">
        <v>1161</v>
      </c>
      <c r="V1823" s="1" t="s">
        <v>32</v>
      </c>
      <c r="W1823" s="1" t="s">
        <v>9264</v>
      </c>
      <c r="X1823" s="1" t="s">
        <v>27</v>
      </c>
      <c r="Y1823" s="1" t="s">
        <v>9263</v>
      </c>
    </row>
    <row r="1824" spans="1:25" x14ac:dyDescent="0.3">
      <c r="A1824" s="1" t="s">
        <v>9262</v>
      </c>
      <c r="B1824" s="1" t="s">
        <v>9262</v>
      </c>
      <c r="C1824" s="1" t="s">
        <v>9261</v>
      </c>
      <c r="D1824" s="8">
        <f>(L1824/K1824*100)-100</f>
        <v>22041.5</v>
      </c>
      <c r="E1824" s="1" t="s">
        <v>452</v>
      </c>
      <c r="F1824" s="1" t="s">
        <v>22</v>
      </c>
      <c r="G1824" s="1" t="s">
        <v>23</v>
      </c>
      <c r="H1824" s="1">
        <v>0</v>
      </c>
      <c r="I1824" s="1">
        <v>22.141500000000001</v>
      </c>
      <c r="K1824" s="1">
        <f>IF(H1824=0, 0.1, H1824)</f>
        <v>0.1</v>
      </c>
      <c r="L1824" s="1">
        <f>IF(I1824=0, 0.1, I1824)</f>
        <v>22.141500000000001</v>
      </c>
      <c r="M1824" s="2">
        <f>LOG(L1824/K1824, 10)</f>
        <v>2.3452070392913957</v>
      </c>
      <c r="N1824" s="2">
        <f>AVERAGE(K1824:L1824)</f>
        <v>11.120750000000001</v>
      </c>
      <c r="O1824" s="2">
        <f>LOG(N1824,10)</f>
        <v>1.04613407770266</v>
      </c>
      <c r="P1824" s="2">
        <f>LOG(L1824/K1824, 2)</f>
        <v>7.790609152149699</v>
      </c>
      <c r="Q1824" s="1">
        <v>0</v>
      </c>
      <c r="R1824" s="1">
        <v>1</v>
      </c>
      <c r="S1824" s="1">
        <f>-1*LOG10(R1824)</f>
        <v>0</v>
      </c>
      <c r="T1824" s="1">
        <v>1</v>
      </c>
      <c r="U1824" s="1" t="s">
        <v>1161</v>
      </c>
      <c r="V1824" s="1" t="s">
        <v>43</v>
      </c>
      <c r="W1824" s="1" t="s">
        <v>9260</v>
      </c>
      <c r="X1824" s="1" t="s">
        <v>27</v>
      </c>
      <c r="Y1824" s="1" t="s">
        <v>9259</v>
      </c>
    </row>
    <row r="1825" spans="1:25" x14ac:dyDescent="0.3">
      <c r="A1825" s="1" t="s">
        <v>8037</v>
      </c>
      <c r="B1825" s="1" t="s">
        <v>8037</v>
      </c>
      <c r="C1825" s="1" t="s">
        <v>8036</v>
      </c>
      <c r="D1825" s="8">
        <f>(L1825/K1825*100)-100</f>
        <v>26.523207632577737</v>
      </c>
      <c r="E1825" s="1" t="s">
        <v>934</v>
      </c>
      <c r="F1825" s="1" t="s">
        <v>22</v>
      </c>
      <c r="G1825" s="1" t="s">
        <v>23</v>
      </c>
      <c r="H1825" s="1">
        <v>1435.95</v>
      </c>
      <c r="I1825" s="1">
        <v>1816.81</v>
      </c>
      <c r="J1825" s="1">
        <v>0.33939900000000001</v>
      </c>
      <c r="K1825" s="1">
        <f>IF(H1825=0, 0.1, H1825)</f>
        <v>1435.95</v>
      </c>
      <c r="L1825" s="1">
        <f>IF(I1825=0, 0.1, I1825)</f>
        <v>1816.81</v>
      </c>
      <c r="M1825" s="2">
        <f>LOG(L1825/K1825, 10)</f>
        <v>0.10217019367262811</v>
      </c>
      <c r="N1825" s="2">
        <f>AVERAGE(K1825:L1825)</f>
        <v>1626.38</v>
      </c>
      <c r="O1825" s="2">
        <f>LOG(N1825,10)</f>
        <v>3.21122202503539</v>
      </c>
      <c r="P1825" s="2">
        <f>LOG(L1825/K1825, 2)</f>
        <v>0.33940203682118641</v>
      </c>
      <c r="Q1825" s="1">
        <v>0.152776</v>
      </c>
      <c r="R1825" s="1">
        <v>0.84860000000000002</v>
      </c>
      <c r="S1825" s="1">
        <f>-1*LOG10(R1825)</f>
        <v>7.1296972569402914E-2</v>
      </c>
      <c r="T1825" s="1">
        <v>0.99990000000000001</v>
      </c>
      <c r="U1825" s="1" t="s">
        <v>1161</v>
      </c>
      <c r="V1825" s="1" t="s">
        <v>31</v>
      </c>
      <c r="W1825" s="1" t="s">
        <v>8035</v>
      </c>
      <c r="X1825" s="1" t="s">
        <v>25</v>
      </c>
      <c r="Y1825" s="1" t="s">
        <v>8034</v>
      </c>
    </row>
    <row r="1826" spans="1:25" x14ac:dyDescent="0.3">
      <c r="A1826" s="1" t="s">
        <v>2306</v>
      </c>
      <c r="B1826" s="1" t="s">
        <v>2306</v>
      </c>
      <c r="C1826" s="1" t="s">
        <v>2305</v>
      </c>
      <c r="D1826" s="8">
        <f>(L1826/K1826*100)-100</f>
        <v>-13.020553104487249</v>
      </c>
      <c r="E1826" s="1" t="s">
        <v>2304</v>
      </c>
      <c r="F1826" s="1" t="s">
        <v>22</v>
      </c>
      <c r="G1826" s="1" t="s">
        <v>23</v>
      </c>
      <c r="H1826" s="1">
        <v>5854.59</v>
      </c>
      <c r="I1826" s="1">
        <v>5092.29</v>
      </c>
      <c r="J1826" s="1">
        <v>-0.20125399999999999</v>
      </c>
      <c r="K1826" s="1">
        <f>IF(H1826=0, 0.1, H1826)</f>
        <v>5854.59</v>
      </c>
      <c r="L1826" s="1">
        <f>IF(I1826=0, 0.1, I1826)</f>
        <v>5092.29</v>
      </c>
      <c r="M1826" s="2">
        <f>LOG(L1826/K1826, 10)</f>
        <v>-6.058335835141955E-2</v>
      </c>
      <c r="N1826" s="2">
        <f>AVERAGE(K1826:L1826)</f>
        <v>5473.4400000000005</v>
      </c>
      <c r="O1826" s="2">
        <f>LOG(N1826,10)</f>
        <v>3.738260361698353</v>
      </c>
      <c r="P1826" s="2">
        <f>LOG(L1826/K1826, 2)</f>
        <v>-0.20125356019020954</v>
      </c>
      <c r="Q1826" s="1">
        <v>-0.19508800000000001</v>
      </c>
      <c r="R1826" s="1">
        <v>0.75090000000000001</v>
      </c>
      <c r="S1826" s="1">
        <f>-1*LOG10(R1826)</f>
        <v>0.12441789567211431</v>
      </c>
      <c r="T1826" s="1">
        <v>0.99990000000000001</v>
      </c>
      <c r="U1826" s="1" t="s">
        <v>1161</v>
      </c>
      <c r="V1826" s="1" t="s">
        <v>49</v>
      </c>
      <c r="W1826" s="1" t="s">
        <v>2303</v>
      </c>
      <c r="X1826" s="1" t="s">
        <v>27</v>
      </c>
      <c r="Y1826" s="1" t="s">
        <v>2302</v>
      </c>
    </row>
    <row r="1827" spans="1:25" x14ac:dyDescent="0.3">
      <c r="A1827" s="1" t="s">
        <v>4727</v>
      </c>
      <c r="B1827" s="1" t="s">
        <v>4727</v>
      </c>
      <c r="C1827" s="1" t="s">
        <v>4726</v>
      </c>
      <c r="D1827" s="8">
        <f>(L1827/K1827*100)-100</f>
        <v>-17.836816166469418</v>
      </c>
      <c r="E1827" s="1" t="s">
        <v>4725</v>
      </c>
      <c r="F1827" s="1" t="s">
        <v>22</v>
      </c>
      <c r="G1827" s="1" t="s">
        <v>23</v>
      </c>
      <c r="H1827" s="1">
        <v>113222</v>
      </c>
      <c r="I1827" s="1">
        <v>93026.8</v>
      </c>
      <c r="J1827" s="1">
        <v>-0.28343000000000002</v>
      </c>
      <c r="K1827" s="1">
        <f>IF(H1827=0, 0.1, H1827)</f>
        <v>113222</v>
      </c>
      <c r="L1827" s="1">
        <f>IF(I1827=0, 0.1, I1827)</f>
        <v>93026.8</v>
      </c>
      <c r="M1827" s="2">
        <f>LOG(L1827/K1827, 10)</f>
        <v>-8.5322740119846197E-2</v>
      </c>
      <c r="N1827" s="2">
        <f>AVERAGE(K1827:L1827)</f>
        <v>103124.4</v>
      </c>
      <c r="O1827" s="2">
        <f>LOG(N1827,10)</f>
        <v>5.013361434746372</v>
      </c>
      <c r="P1827" s="2">
        <f>LOG(L1827/K1827, 2)</f>
        <v>-0.28343600753689024</v>
      </c>
      <c r="Q1827" s="1">
        <v>-0.24591399999999999</v>
      </c>
      <c r="R1827" s="1">
        <v>0.71714999999999995</v>
      </c>
      <c r="S1827" s="1">
        <f>-1*LOG10(R1827)</f>
        <v>0.14438999724852938</v>
      </c>
      <c r="T1827" s="1">
        <v>0.99990000000000001</v>
      </c>
      <c r="U1827" s="1" t="s">
        <v>1161</v>
      </c>
      <c r="V1827" s="1" t="s">
        <v>43</v>
      </c>
      <c r="W1827" s="1" t="s">
        <v>4724</v>
      </c>
      <c r="X1827" s="1" t="s">
        <v>27</v>
      </c>
      <c r="Y1827" s="1" t="s">
        <v>4723</v>
      </c>
    </row>
    <row r="1828" spans="1:25" x14ac:dyDescent="0.3">
      <c r="A1828" s="1" t="s">
        <v>9258</v>
      </c>
      <c r="B1828" s="1" t="s">
        <v>9258</v>
      </c>
      <c r="C1828" s="1" t="s">
        <v>9257</v>
      </c>
      <c r="D1828" s="8">
        <f>(L1828/K1828*100)-100</f>
        <v>68715.7</v>
      </c>
      <c r="E1828" s="1" t="s">
        <v>541</v>
      </c>
      <c r="F1828" s="1" t="s">
        <v>22</v>
      </c>
      <c r="G1828" s="1" t="s">
        <v>23</v>
      </c>
      <c r="H1828" s="1">
        <v>0</v>
      </c>
      <c r="I1828" s="1">
        <v>68.815700000000007</v>
      </c>
      <c r="K1828" s="1">
        <f>IF(H1828=0, 0.1, H1828)</f>
        <v>0.1</v>
      </c>
      <c r="L1828" s="1">
        <f>IF(I1828=0, 0.1, I1828)</f>
        <v>68.815700000000007</v>
      </c>
      <c r="M1828" s="2">
        <f>LOG(L1828/K1828, 10)</f>
        <v>2.8376875319202499</v>
      </c>
      <c r="N1828" s="2">
        <f>AVERAGE(K1828:L1828)</f>
        <v>34.457850000000001</v>
      </c>
      <c r="O1828" s="2">
        <f>LOG(N1828,10)</f>
        <v>1.5372881761222923</v>
      </c>
      <c r="P1828" s="2">
        <f>LOG(L1828/K1828, 2)</f>
        <v>9.4265939367974578</v>
      </c>
      <c r="Q1828" s="1">
        <v>0</v>
      </c>
      <c r="R1828" s="1">
        <v>1</v>
      </c>
      <c r="S1828" s="1">
        <f>-1*LOG10(R1828)</f>
        <v>0</v>
      </c>
      <c r="T1828" s="1">
        <v>1</v>
      </c>
      <c r="U1828" s="1" t="s">
        <v>1161</v>
      </c>
      <c r="V1828" s="1" t="s">
        <v>37</v>
      </c>
      <c r="W1828" s="1" t="s">
        <v>9256</v>
      </c>
      <c r="X1828" s="1" t="s">
        <v>27</v>
      </c>
      <c r="Y1828" s="1" t="s">
        <v>9255</v>
      </c>
    </row>
    <row r="1829" spans="1:25" x14ac:dyDescent="0.3">
      <c r="A1829" s="1" t="s">
        <v>1690</v>
      </c>
      <c r="B1829" s="1" t="s">
        <v>1690</v>
      </c>
      <c r="C1829" s="1" t="s">
        <v>1689</v>
      </c>
      <c r="D1829" s="8">
        <f>(L1829/K1829*100)-100</f>
        <v>-23.990296970936996</v>
      </c>
      <c r="E1829" s="1" t="s">
        <v>1065</v>
      </c>
      <c r="F1829" s="1" t="s">
        <v>22</v>
      </c>
      <c r="G1829" s="1" t="s">
        <v>23</v>
      </c>
      <c r="H1829" s="1">
        <v>5425.11</v>
      </c>
      <c r="I1829" s="1">
        <v>4123.6099999999997</v>
      </c>
      <c r="J1829" s="1">
        <v>-0.39574300000000001</v>
      </c>
      <c r="K1829" s="1">
        <f>IF(H1829=0, 0.1, H1829)</f>
        <v>5425.11</v>
      </c>
      <c r="L1829" s="1">
        <f>IF(I1829=0, 0.1, I1829)</f>
        <v>4123.6099999999997</v>
      </c>
      <c r="M1829" s="2">
        <f>LOG(L1829/K1829, 10)</f>
        <v>-0.11913096425867208</v>
      </c>
      <c r="N1829" s="2">
        <f>AVERAGE(K1829:L1829)</f>
        <v>4774.3599999999997</v>
      </c>
      <c r="O1829" s="2">
        <f>LOG(N1829,10)</f>
        <v>3.6789151629151582</v>
      </c>
      <c r="P1829" s="2">
        <f>LOG(L1829/K1829, 2)</f>
        <v>-0.39574449714190507</v>
      </c>
      <c r="Q1829" s="1">
        <v>-0.37245699999999998</v>
      </c>
      <c r="R1829" s="1">
        <v>0.56884999999999997</v>
      </c>
      <c r="S1829" s="1">
        <f>-1*LOG10(R1829)</f>
        <v>0.24500223757761921</v>
      </c>
      <c r="T1829" s="1">
        <v>0.99990000000000001</v>
      </c>
      <c r="U1829" s="1" t="s">
        <v>1161</v>
      </c>
      <c r="V1829" s="1" t="s">
        <v>37</v>
      </c>
      <c r="W1829" s="1" t="s">
        <v>1688</v>
      </c>
      <c r="X1829" s="1" t="s">
        <v>25</v>
      </c>
      <c r="Y1829" s="1" t="s">
        <v>1687</v>
      </c>
    </row>
    <row r="1830" spans="1:25" x14ac:dyDescent="0.3">
      <c r="A1830" s="1" t="s">
        <v>6303</v>
      </c>
      <c r="B1830" s="1" t="s">
        <v>6303</v>
      </c>
      <c r="C1830" s="1" t="s">
        <v>6302</v>
      </c>
      <c r="D1830" s="8">
        <f>(L1830/K1830*100)-100</f>
        <v>20.913927701258018</v>
      </c>
      <c r="E1830" s="1" t="s">
        <v>381</v>
      </c>
      <c r="F1830" s="1" t="s">
        <v>22</v>
      </c>
      <c r="G1830" s="1" t="s">
        <v>23</v>
      </c>
      <c r="H1830" s="1">
        <v>2413.3200000000002</v>
      </c>
      <c r="I1830" s="1">
        <v>2918.04</v>
      </c>
      <c r="J1830" s="1">
        <v>0.27398099999999997</v>
      </c>
      <c r="K1830" s="1">
        <f>IF(H1830=0, 0.1, H1830)</f>
        <v>2413.3200000000002</v>
      </c>
      <c r="L1830" s="1">
        <f>IF(I1830=0, 0.1, I1830)</f>
        <v>2918.04</v>
      </c>
      <c r="M1830" s="2">
        <f>LOG(L1830/K1830, 10)</f>
        <v>8.2476328779892527E-2</v>
      </c>
      <c r="N1830" s="2">
        <f>AVERAGE(K1830:L1830)</f>
        <v>2665.6800000000003</v>
      </c>
      <c r="O1830" s="2">
        <f>LOG(N1830,10)</f>
        <v>3.4258080135791849</v>
      </c>
      <c r="P1830" s="2">
        <f>LOG(L1830/K1830, 2)</f>
        <v>0.27398043373709213</v>
      </c>
      <c r="Q1830" s="1">
        <v>8.8546399999999997E-2</v>
      </c>
      <c r="R1830" s="1">
        <v>0.91625000000000001</v>
      </c>
      <c r="S1830" s="1">
        <f>-1*LOG10(R1830)</f>
        <v>3.798601235081564E-2</v>
      </c>
      <c r="T1830" s="1">
        <v>0.99990000000000001</v>
      </c>
      <c r="U1830" s="1" t="s">
        <v>1161</v>
      </c>
      <c r="V1830" s="1" t="s">
        <v>54</v>
      </c>
      <c r="W1830" s="1" t="s">
        <v>6301</v>
      </c>
      <c r="X1830" s="1" t="s">
        <v>27</v>
      </c>
      <c r="Y1830" s="1" t="s">
        <v>6300</v>
      </c>
    </row>
    <row r="1831" spans="1:25" x14ac:dyDescent="0.3">
      <c r="A1831" s="1" t="s">
        <v>3797</v>
      </c>
      <c r="B1831" s="1" t="s">
        <v>3797</v>
      </c>
      <c r="C1831" s="1" t="s">
        <v>3796</v>
      </c>
      <c r="D1831" s="8">
        <f>(L1831/K1831*100)-100</f>
        <v>-99.63609235975909</v>
      </c>
      <c r="E1831" s="1" t="s">
        <v>91</v>
      </c>
      <c r="F1831" s="1" t="s">
        <v>22</v>
      </c>
      <c r="G1831" s="1" t="s">
        <v>23</v>
      </c>
      <c r="H1831" s="1">
        <v>27.479500000000002</v>
      </c>
      <c r="I1831" s="1">
        <v>0</v>
      </c>
      <c r="K1831" s="1">
        <f>IF(H1831=0, 0.1, H1831)</f>
        <v>27.479500000000002</v>
      </c>
      <c r="L1831" s="1">
        <f>IF(I1831=0, 0.1, I1831)</f>
        <v>0.1</v>
      </c>
      <c r="M1831" s="2">
        <f>LOG(L1831/K1831, 10)</f>
        <v>-2.4390088263053991</v>
      </c>
      <c r="N1831" s="2">
        <f>AVERAGE(K1831:L1831)</f>
        <v>13.789750000000002</v>
      </c>
      <c r="O1831" s="2">
        <f>LOG(N1831,10)</f>
        <v>1.1395563927454901</v>
      </c>
      <c r="P1831" s="2">
        <f>LOG(L1831/K1831, 2)</f>
        <v>-8.1022119437821569</v>
      </c>
      <c r="Q1831" s="1">
        <v>0</v>
      </c>
      <c r="R1831" s="1">
        <v>1</v>
      </c>
      <c r="S1831" s="1">
        <f>-1*LOG10(R1831)</f>
        <v>0</v>
      </c>
      <c r="T1831" s="1">
        <v>1</v>
      </c>
      <c r="U1831" s="1" t="s">
        <v>1161</v>
      </c>
      <c r="V1831" s="1" t="s">
        <v>32</v>
      </c>
      <c r="W1831" s="1" t="s">
        <v>3795</v>
      </c>
      <c r="X1831" s="1" t="s">
        <v>25</v>
      </c>
      <c r="Y1831" s="1" t="s">
        <v>3794</v>
      </c>
    </row>
    <row r="1832" spans="1:25" x14ac:dyDescent="0.3">
      <c r="A1832" s="1" t="s">
        <v>7984</v>
      </c>
      <c r="B1832" s="1" t="s">
        <v>7984</v>
      </c>
      <c r="C1832" s="1" t="s">
        <v>7983</v>
      </c>
      <c r="D1832" s="8">
        <f>(L1832/K1832*100)-100</f>
        <v>232.15604239697194</v>
      </c>
      <c r="E1832" s="1" t="s">
        <v>7982</v>
      </c>
      <c r="F1832" s="1" t="s">
        <v>22</v>
      </c>
      <c r="G1832" s="1" t="s">
        <v>23</v>
      </c>
      <c r="H1832" s="1">
        <v>193.12700000000001</v>
      </c>
      <c r="I1832" s="1">
        <v>641.48299999999995</v>
      </c>
      <c r="J1832" s="1">
        <v>1.73186</v>
      </c>
      <c r="K1832" s="1">
        <f>IF(H1832=0, 0.1, H1832)</f>
        <v>193.12700000000001</v>
      </c>
      <c r="L1832" s="1">
        <f>IF(I1832=0, 0.1, I1832)</f>
        <v>641.48299999999995</v>
      </c>
      <c r="M1832" s="2">
        <f>LOG(L1832/K1832, 10)</f>
        <v>0.52134215729177402</v>
      </c>
      <c r="N1832" s="2">
        <f>AVERAGE(K1832:L1832)</f>
        <v>417.30499999999995</v>
      </c>
      <c r="O1832" s="2">
        <f>LOG(N1832,10)</f>
        <v>2.6204535883048083</v>
      </c>
      <c r="P1832" s="2">
        <f>LOG(L1832/K1832, 2)</f>
        <v>1.7318611593567306</v>
      </c>
      <c r="Q1832" s="1">
        <v>638.92200000000003</v>
      </c>
      <c r="R1832" s="1">
        <v>0.53234999999999999</v>
      </c>
      <c r="S1832" s="1">
        <f>-1*LOG10(R1832)</f>
        <v>0.27380274159672596</v>
      </c>
      <c r="T1832" s="1">
        <v>0.99990000000000001</v>
      </c>
      <c r="U1832" s="1" t="s">
        <v>1161</v>
      </c>
      <c r="V1832" s="1" t="s">
        <v>31</v>
      </c>
      <c r="W1832" s="1" t="s">
        <v>7981</v>
      </c>
      <c r="X1832" s="1" t="s">
        <v>25</v>
      </c>
      <c r="Y1832" s="1" t="s">
        <v>7980</v>
      </c>
    </row>
    <row r="1833" spans="1:25" x14ac:dyDescent="0.3">
      <c r="A1833" s="1" t="s">
        <v>8690</v>
      </c>
      <c r="B1833" s="1" t="s">
        <v>8690</v>
      </c>
      <c r="C1833" s="1" t="s">
        <v>8689</v>
      </c>
      <c r="D1833" s="8">
        <f>(L1833/K1833*100)-100</f>
        <v>98201.299999999988</v>
      </c>
      <c r="E1833" s="1" t="s">
        <v>285</v>
      </c>
      <c r="F1833" s="1" t="s">
        <v>22</v>
      </c>
      <c r="G1833" s="1" t="s">
        <v>23</v>
      </c>
      <c r="H1833" s="1">
        <v>0</v>
      </c>
      <c r="I1833" s="1">
        <v>98.301299999999998</v>
      </c>
      <c r="K1833" s="1">
        <f>IF(H1833=0, 0.1, H1833)</f>
        <v>0.1</v>
      </c>
      <c r="L1833" s="1">
        <f>IF(I1833=0, 0.1, I1833)</f>
        <v>98.301299999999998</v>
      </c>
      <c r="M1833" s="2">
        <f>LOG(L1833/K1833, 10)</f>
        <v>2.9925592612613645</v>
      </c>
      <c r="N1833" s="2">
        <f>AVERAGE(K1833:L1833)</f>
        <v>49.200649999999996</v>
      </c>
      <c r="O1833" s="2">
        <f>LOG(N1833,10)</f>
        <v>1.6919708403598099</v>
      </c>
      <c r="P1833" s="2">
        <f>LOG(L1833/K1833, 2)</f>
        <v>9.9410666855994982</v>
      </c>
      <c r="R1833" s="1">
        <v>8.9649999999999994E-2</v>
      </c>
      <c r="S1833" s="1">
        <f>-1*LOG10(R1833)</f>
        <v>1.0474497061017984</v>
      </c>
      <c r="T1833" s="1">
        <v>0.99990000000000001</v>
      </c>
      <c r="U1833" s="1" t="s">
        <v>1161</v>
      </c>
      <c r="V1833" s="1" t="s">
        <v>33</v>
      </c>
      <c r="W1833" s="1" t="s">
        <v>8688</v>
      </c>
      <c r="X1833" s="1" t="s">
        <v>25</v>
      </c>
      <c r="Y1833" s="1" t="s">
        <v>8687</v>
      </c>
    </row>
    <row r="1834" spans="1:25" x14ac:dyDescent="0.3">
      <c r="A1834" s="1" t="s">
        <v>5358</v>
      </c>
      <c r="B1834" s="1" t="s">
        <v>5358</v>
      </c>
      <c r="C1834" s="1" t="s">
        <v>5357</v>
      </c>
      <c r="D1834" s="8">
        <f>(L1834/K1834*100)-100</f>
        <v>-87.184966302275143</v>
      </c>
      <c r="E1834" s="1" t="s">
        <v>922</v>
      </c>
      <c r="F1834" s="1" t="s">
        <v>22</v>
      </c>
      <c r="G1834" s="1" t="s">
        <v>23</v>
      </c>
      <c r="H1834" s="1">
        <v>137.398</v>
      </c>
      <c r="I1834" s="1">
        <v>17.607600000000001</v>
      </c>
      <c r="J1834" s="1">
        <v>-2.9640900000000001</v>
      </c>
      <c r="K1834" s="1">
        <f>IF(H1834=0, 0.1, H1834)</f>
        <v>137.398</v>
      </c>
      <c r="L1834" s="1">
        <f>IF(I1834=0, 0.1, I1834)</f>
        <v>17.607600000000001</v>
      </c>
      <c r="M1834" s="2">
        <f>LOG(L1834/K1834, 10)</f>
        <v>-0.89228024748077361</v>
      </c>
      <c r="N1834" s="2">
        <f>AVERAGE(K1834:L1834)</f>
        <v>77.502799999999993</v>
      </c>
      <c r="O1834" s="2">
        <f>LOG(N1834,10)</f>
        <v>1.8893173928622193</v>
      </c>
      <c r="P1834" s="2">
        <f>LOG(L1834/K1834, 2)</f>
        <v>-2.9640908226194309</v>
      </c>
      <c r="Q1834" s="1">
        <v>0</v>
      </c>
      <c r="R1834" s="1">
        <v>1</v>
      </c>
      <c r="S1834" s="1">
        <f>-1*LOG10(R1834)</f>
        <v>0</v>
      </c>
      <c r="T1834" s="1">
        <v>1</v>
      </c>
      <c r="U1834" s="1" t="s">
        <v>1161</v>
      </c>
      <c r="V1834" s="1" t="s">
        <v>39</v>
      </c>
      <c r="W1834" s="1" t="s">
        <v>5356</v>
      </c>
      <c r="X1834" s="1" t="s">
        <v>25</v>
      </c>
      <c r="Y1834" s="1" t="s">
        <v>5355</v>
      </c>
    </row>
    <row r="1835" spans="1:25" x14ac:dyDescent="0.3">
      <c r="A1835" s="1" t="s">
        <v>4630</v>
      </c>
      <c r="B1835" s="1" t="s">
        <v>4630</v>
      </c>
      <c r="C1835" s="1" t="s">
        <v>4629</v>
      </c>
      <c r="D1835" s="8">
        <f>(L1835/K1835*100)-100</f>
        <v>68715.7</v>
      </c>
      <c r="E1835" s="1" t="s">
        <v>387</v>
      </c>
      <c r="F1835" s="1" t="s">
        <v>22</v>
      </c>
      <c r="G1835" s="1" t="s">
        <v>23</v>
      </c>
      <c r="H1835" s="1">
        <v>0</v>
      </c>
      <c r="I1835" s="1">
        <v>68.815700000000007</v>
      </c>
      <c r="K1835" s="1">
        <f>IF(H1835=0, 0.1, H1835)</f>
        <v>0.1</v>
      </c>
      <c r="L1835" s="1">
        <f>IF(I1835=0, 0.1, I1835)</f>
        <v>68.815700000000007</v>
      </c>
      <c r="M1835" s="2">
        <f>LOG(L1835/K1835, 10)</f>
        <v>2.8376875319202499</v>
      </c>
      <c r="N1835" s="2">
        <f>AVERAGE(K1835:L1835)</f>
        <v>34.457850000000001</v>
      </c>
      <c r="O1835" s="2">
        <f>LOG(N1835,10)</f>
        <v>1.5372881761222923</v>
      </c>
      <c r="P1835" s="2">
        <f>LOG(L1835/K1835, 2)</f>
        <v>9.4265939367974578</v>
      </c>
      <c r="Q1835" s="1">
        <v>0</v>
      </c>
      <c r="R1835" s="1">
        <v>1</v>
      </c>
      <c r="S1835" s="1">
        <f>-1*LOG10(R1835)</f>
        <v>0</v>
      </c>
      <c r="T1835" s="1">
        <v>1</v>
      </c>
      <c r="U1835" s="1" t="s">
        <v>1161</v>
      </c>
      <c r="V1835" s="1" t="s">
        <v>43</v>
      </c>
      <c r="W1835" s="1" t="s">
        <v>4628</v>
      </c>
      <c r="X1835" s="1" t="s">
        <v>25</v>
      </c>
      <c r="Y1835" s="1" t="s">
        <v>4627</v>
      </c>
    </row>
    <row r="1836" spans="1:25" x14ac:dyDescent="0.3">
      <c r="A1836" s="1" t="s">
        <v>3793</v>
      </c>
      <c r="B1836" s="1" t="s">
        <v>3793</v>
      </c>
      <c r="C1836" s="1" t="s">
        <v>3792</v>
      </c>
      <c r="D1836" s="8">
        <f>(L1836/K1836*100)-100</f>
        <v>-28.239892133044194</v>
      </c>
      <c r="E1836" s="1" t="s">
        <v>91</v>
      </c>
      <c r="F1836" s="1" t="s">
        <v>22</v>
      </c>
      <c r="G1836" s="1" t="s">
        <v>23</v>
      </c>
      <c r="H1836" s="1">
        <v>160.93899999999999</v>
      </c>
      <c r="I1836" s="1">
        <v>115.49</v>
      </c>
      <c r="J1836" s="1">
        <v>-0.47874899999999998</v>
      </c>
      <c r="K1836" s="1">
        <f>IF(H1836=0, 0.1, H1836)</f>
        <v>160.93899999999999</v>
      </c>
      <c r="L1836" s="1">
        <f>IF(I1836=0, 0.1, I1836)</f>
        <v>115.49</v>
      </c>
      <c r="M1836" s="2">
        <f>LOG(L1836/K1836, 10)</f>
        <v>-0.14411691714918623</v>
      </c>
      <c r="N1836" s="2">
        <f>AVERAGE(K1836:L1836)</f>
        <v>138.21449999999999</v>
      </c>
      <c r="O1836" s="2">
        <f>LOG(N1836,10)</f>
        <v>2.1405536070009483</v>
      </c>
      <c r="P1836" s="2">
        <f>LOG(L1836/K1836, 2)</f>
        <v>-0.47874603602643612</v>
      </c>
      <c r="Q1836" s="1">
        <v>0</v>
      </c>
      <c r="R1836" s="1">
        <v>1</v>
      </c>
      <c r="S1836" s="1">
        <f>-1*LOG10(R1836)</f>
        <v>0</v>
      </c>
      <c r="T1836" s="1">
        <v>1</v>
      </c>
      <c r="U1836" s="1" t="s">
        <v>1161</v>
      </c>
      <c r="V1836" s="1" t="s">
        <v>32</v>
      </c>
      <c r="W1836" s="1" t="s">
        <v>3791</v>
      </c>
      <c r="X1836" s="1" t="s">
        <v>25</v>
      </c>
      <c r="Y1836" s="1" t="s">
        <v>3790</v>
      </c>
    </row>
    <row r="1837" spans="1:25" x14ac:dyDescent="0.3">
      <c r="A1837" s="1" t="s">
        <v>6205</v>
      </c>
      <c r="B1837" s="1" t="s">
        <v>6205</v>
      </c>
      <c r="C1837" s="1" t="s">
        <v>6204</v>
      </c>
      <c r="D1837" s="8">
        <f>(L1837/K1837*100)-100</f>
        <v>5.4885417233683427</v>
      </c>
      <c r="E1837" s="1" t="s">
        <v>6203</v>
      </c>
      <c r="F1837" s="1" t="s">
        <v>22</v>
      </c>
      <c r="G1837" s="1" t="s">
        <v>23</v>
      </c>
      <c r="H1837" s="1">
        <v>183.71</v>
      </c>
      <c r="I1837" s="1">
        <v>193.79300000000001</v>
      </c>
      <c r="J1837" s="1">
        <v>7.7079800000000004E-2</v>
      </c>
      <c r="K1837" s="1">
        <f>IF(H1837=0, 0.1, H1837)</f>
        <v>183.71</v>
      </c>
      <c r="L1837" s="1">
        <f>IF(I1837=0, 0.1, I1837)</f>
        <v>193.79300000000001</v>
      </c>
      <c r="M1837" s="2">
        <f>LOG(L1837/K1837, 10)</f>
        <v>2.3205288670990039E-2</v>
      </c>
      <c r="N1837" s="2">
        <f>AVERAGE(K1837:L1837)</f>
        <v>188.75150000000002</v>
      </c>
      <c r="O1837" s="2">
        <f>LOG(N1837,10)</f>
        <v>2.2758904116343879</v>
      </c>
      <c r="P1837" s="2">
        <f>LOG(L1837/K1837, 2)</f>
        <v>7.7086300386133247E-2</v>
      </c>
      <c r="Q1837" s="1">
        <v>4.0842900000000001E-2</v>
      </c>
      <c r="R1837" s="1">
        <v>0.94699999999999995</v>
      </c>
      <c r="S1837" s="1">
        <f>-1*LOG10(R1837)</f>
        <v>2.3650020996726601E-2</v>
      </c>
      <c r="T1837" s="1">
        <v>0.99990000000000001</v>
      </c>
      <c r="U1837" s="1" t="s">
        <v>1161</v>
      </c>
      <c r="V1837" s="1" t="s">
        <v>54</v>
      </c>
      <c r="W1837" s="1" t="s">
        <v>6202</v>
      </c>
      <c r="X1837" s="1" t="s">
        <v>25</v>
      </c>
      <c r="Y1837" s="1" t="s">
        <v>6201</v>
      </c>
    </row>
    <row r="1838" spans="1:25" x14ac:dyDescent="0.3">
      <c r="A1838" s="1" t="s">
        <v>8023</v>
      </c>
      <c r="B1838" s="1" t="s">
        <v>8023</v>
      </c>
      <c r="C1838" s="1" t="s">
        <v>8022</v>
      </c>
      <c r="D1838" s="8">
        <f>(L1838/K1838*100)-100</f>
        <v>-80.273856614113285</v>
      </c>
      <c r="E1838" s="1" t="s">
        <v>337</v>
      </c>
      <c r="F1838" s="1" t="s">
        <v>22</v>
      </c>
      <c r="G1838" s="1" t="s">
        <v>23</v>
      </c>
      <c r="H1838" s="1">
        <v>550.36099999999999</v>
      </c>
      <c r="I1838" s="1">
        <v>108.565</v>
      </c>
      <c r="J1838" s="1">
        <v>-2.3418199999999998</v>
      </c>
      <c r="K1838" s="1">
        <f>IF(H1838=0, 0.1, H1838)</f>
        <v>550.36099999999999</v>
      </c>
      <c r="L1838" s="1">
        <f>IF(I1838=0, 0.1, I1838)</f>
        <v>108.565</v>
      </c>
      <c r="M1838" s="2">
        <f>LOG(L1838/K1838, 10)</f>
        <v>-0.70495781439028937</v>
      </c>
      <c r="N1838" s="2">
        <f>AVERAGE(K1838:L1838)</f>
        <v>329.46299999999997</v>
      </c>
      <c r="O1838" s="2">
        <f>LOG(N1838,10)</f>
        <v>2.5178066486778374</v>
      </c>
      <c r="P1838" s="2">
        <f>LOG(L1838/K1838, 2)</f>
        <v>-2.3418191693334931</v>
      </c>
      <c r="Q1838" s="1">
        <v>-0.37604900000000002</v>
      </c>
      <c r="R1838" s="1">
        <v>0.46089999999999998</v>
      </c>
      <c r="S1838" s="1">
        <f>-1*LOG10(R1838)</f>
        <v>0.33639329187547967</v>
      </c>
      <c r="T1838" s="1">
        <v>0.99990000000000001</v>
      </c>
      <c r="U1838" s="1" t="s">
        <v>1161</v>
      </c>
      <c r="V1838" s="1" t="s">
        <v>31</v>
      </c>
      <c r="W1838" s="1" t="s">
        <v>8021</v>
      </c>
      <c r="X1838" s="1" t="s">
        <v>25</v>
      </c>
      <c r="Y1838" s="1" t="s">
        <v>8020</v>
      </c>
    </row>
    <row r="1839" spans="1:25" x14ac:dyDescent="0.3">
      <c r="A1839" s="1" t="s">
        <v>5370</v>
      </c>
      <c r="B1839" s="1" t="s">
        <v>5370</v>
      </c>
      <c r="C1839" s="1" t="s">
        <v>5369</v>
      </c>
      <c r="D1839" s="8">
        <f>(L1839/K1839*100)-100</f>
        <v>-26.383917295917925</v>
      </c>
      <c r="E1839" s="1" t="s">
        <v>264</v>
      </c>
      <c r="F1839" s="1" t="s">
        <v>22</v>
      </c>
      <c r="G1839" s="1" t="s">
        <v>23</v>
      </c>
      <c r="H1839" s="1">
        <v>91.855199999999996</v>
      </c>
      <c r="I1839" s="1">
        <v>67.620199999999997</v>
      </c>
      <c r="J1839" s="1">
        <v>-0.44190800000000002</v>
      </c>
      <c r="K1839" s="1">
        <f>IF(H1839=0, 0.1, H1839)</f>
        <v>91.855199999999996</v>
      </c>
      <c r="L1839" s="1">
        <f>IF(I1839=0, 0.1, I1839)</f>
        <v>67.620199999999997</v>
      </c>
      <c r="M1839" s="2">
        <f>LOG(L1839/K1839, 10)</f>
        <v>-0.13302729617031495</v>
      </c>
      <c r="N1839" s="2">
        <f>AVERAGE(K1839:L1839)</f>
        <v>79.73769999999999</v>
      </c>
      <c r="O1839" s="2">
        <f>LOG(N1839,10)</f>
        <v>1.9016637044676554</v>
      </c>
      <c r="P1839" s="2">
        <f>LOG(L1839/K1839, 2)</f>
        <v>-0.44190711253507131</v>
      </c>
      <c r="Q1839" s="1">
        <v>-8.9486700000000002E-2</v>
      </c>
      <c r="R1839" s="1">
        <v>0.82310000000000005</v>
      </c>
      <c r="S1839" s="1">
        <f>-1*LOG10(R1839)</f>
        <v>8.4547398311521207E-2</v>
      </c>
      <c r="T1839" s="1">
        <v>0.99990000000000001</v>
      </c>
      <c r="U1839" s="1" t="s">
        <v>1161</v>
      </c>
      <c r="V1839" s="1" t="s">
        <v>39</v>
      </c>
      <c r="W1839" s="1" t="s">
        <v>5368</v>
      </c>
      <c r="X1839" s="1" t="s">
        <v>25</v>
      </c>
      <c r="Y1839" s="1" t="s">
        <v>5367</v>
      </c>
    </row>
    <row r="1840" spans="1:25" x14ac:dyDescent="0.3">
      <c r="A1840" s="1" t="s">
        <v>6084</v>
      </c>
      <c r="B1840" s="1" t="s">
        <v>6084</v>
      </c>
      <c r="C1840" s="1" t="s">
        <v>6083</v>
      </c>
      <c r="D1840" s="8">
        <f>(L1840/K1840*100)-100</f>
        <v>-24.935268763068265</v>
      </c>
      <c r="E1840" s="1" t="s">
        <v>103</v>
      </c>
      <c r="F1840" s="1" t="s">
        <v>22</v>
      </c>
      <c r="G1840" s="1" t="s">
        <v>23</v>
      </c>
      <c r="H1840" s="1">
        <v>7786.04</v>
      </c>
      <c r="I1840" s="1">
        <v>5844.57</v>
      </c>
      <c r="J1840" s="1">
        <v>-0.41379300000000002</v>
      </c>
      <c r="K1840" s="1">
        <f>IF(H1840=0, 0.1, H1840)</f>
        <v>7786.04</v>
      </c>
      <c r="L1840" s="1">
        <f>IF(I1840=0, 0.1, I1840)</f>
        <v>5844.57</v>
      </c>
      <c r="M1840" s="2">
        <f>LOG(L1840/K1840, 10)</f>
        <v>-0.1245640660175741</v>
      </c>
      <c r="N1840" s="2">
        <f>AVERAGE(K1840:L1840)</f>
        <v>6815.3050000000003</v>
      </c>
      <c r="O1840" s="2">
        <f>LOG(N1840,10)</f>
        <v>3.8334852962459673</v>
      </c>
      <c r="P1840" s="2">
        <f>LOG(L1840/K1840, 2)</f>
        <v>-0.41379287051718361</v>
      </c>
      <c r="Q1840" s="1">
        <v>-0.23103199999999999</v>
      </c>
      <c r="R1840" s="1">
        <v>0.80054999999999998</v>
      </c>
      <c r="S1840" s="1">
        <f>-1*LOG10(R1840)</f>
        <v>9.6611538140731285E-2</v>
      </c>
      <c r="T1840" s="1">
        <v>0.99990000000000001</v>
      </c>
      <c r="U1840" s="1" t="s">
        <v>1161</v>
      </c>
      <c r="V1840" s="1" t="s">
        <v>35</v>
      </c>
      <c r="W1840" s="1" t="s">
        <v>6082</v>
      </c>
      <c r="X1840" s="1" t="s">
        <v>27</v>
      </c>
      <c r="Y1840" s="1" t="s">
        <v>6081</v>
      </c>
    </row>
    <row r="1841" spans="1:25" x14ac:dyDescent="0.3">
      <c r="A1841" s="1" t="s">
        <v>5576</v>
      </c>
      <c r="B1841" s="1" t="s">
        <v>5576</v>
      </c>
      <c r="C1841" s="1" t="s">
        <v>5575</v>
      </c>
      <c r="D1841" s="8">
        <f>(L1841/K1841*100)-100</f>
        <v>200.58287391459601</v>
      </c>
      <c r="E1841" s="1" t="s">
        <v>5574</v>
      </c>
      <c r="F1841" s="1" t="s">
        <v>22</v>
      </c>
      <c r="G1841" s="1" t="s">
        <v>23</v>
      </c>
      <c r="H1841" s="1">
        <v>91.855199999999996</v>
      </c>
      <c r="I1841" s="1">
        <v>276.101</v>
      </c>
      <c r="J1841" s="1">
        <v>1.5877600000000001</v>
      </c>
      <c r="K1841" s="1">
        <f>IF(H1841=0, 0.1, H1841)</f>
        <v>91.855199999999996</v>
      </c>
      <c r="L1841" s="1">
        <f>IF(I1841=0, 0.1, I1841)</f>
        <v>276.101</v>
      </c>
      <c r="M1841" s="2">
        <f>LOG(L1841/K1841, 10)</f>
        <v>0.4779642324841844</v>
      </c>
      <c r="N1841" s="2">
        <f>AVERAGE(K1841:L1841)</f>
        <v>183.97809999999998</v>
      </c>
      <c r="O1841" s="2">
        <f>LOG(N1841,10)</f>
        <v>2.2647661294486152</v>
      </c>
      <c r="P1841" s="2">
        <f>LOG(L1841/K1841, 2)</f>
        <v>1.5877628122404872</v>
      </c>
      <c r="Q1841" s="1">
        <v>0.76862799999999998</v>
      </c>
      <c r="R1841" s="1">
        <v>0.22675000000000001</v>
      </c>
      <c r="S1841" s="1">
        <f>-1*LOG10(R1841)</f>
        <v>0.64445270426786716</v>
      </c>
      <c r="T1841" s="1">
        <v>0.99990000000000001</v>
      </c>
      <c r="U1841" s="1" t="s">
        <v>1161</v>
      </c>
      <c r="V1841" s="1" t="s">
        <v>41</v>
      </c>
      <c r="W1841" s="1" t="s">
        <v>5573</v>
      </c>
      <c r="X1841" s="1" t="s">
        <v>25</v>
      </c>
      <c r="Y1841" s="1" t="s">
        <v>5572</v>
      </c>
    </row>
    <row r="1842" spans="1:25" x14ac:dyDescent="0.3">
      <c r="A1842" s="1" t="s">
        <v>1800</v>
      </c>
      <c r="B1842" s="1" t="s">
        <v>1800</v>
      </c>
      <c r="C1842" s="1" t="s">
        <v>1799</v>
      </c>
      <c r="D1842" s="8">
        <f>(L1842/K1842*100)-100</f>
        <v>-24.055570881754534</v>
      </c>
      <c r="E1842" s="1" t="s">
        <v>1798</v>
      </c>
      <c r="F1842" s="1" t="s">
        <v>22</v>
      </c>
      <c r="G1842" s="1" t="s">
        <v>23</v>
      </c>
      <c r="H1842" s="1">
        <v>463.98399999999998</v>
      </c>
      <c r="I1842" s="1">
        <v>352.37</v>
      </c>
      <c r="J1842" s="1">
        <v>-0.39698499999999998</v>
      </c>
      <c r="K1842" s="1">
        <f>IF(H1842=0, 0.1, H1842)</f>
        <v>463.98399999999998</v>
      </c>
      <c r="L1842" s="1">
        <f>IF(I1842=0, 0.1, I1842)</f>
        <v>352.37</v>
      </c>
      <c r="M1842" s="2">
        <f>LOG(L1842/K1842, 10)</f>
        <v>-0.11950407817960795</v>
      </c>
      <c r="N1842" s="2">
        <f>AVERAGE(K1842:L1842)</f>
        <v>408.17700000000002</v>
      </c>
      <c r="O1842" s="2">
        <f>LOG(N1842,10)</f>
        <v>2.6108485293989081</v>
      </c>
      <c r="P1842" s="2">
        <f>LOG(L1842/K1842, 2)</f>
        <v>-0.39698395475845549</v>
      </c>
      <c r="Q1842" s="1">
        <v>-5.6779499999999997E-2</v>
      </c>
      <c r="R1842" s="1">
        <v>0.87014999999999998</v>
      </c>
      <c r="S1842" s="1">
        <f>-1*LOG10(R1842)</f>
        <v>6.0405875476721729E-2</v>
      </c>
      <c r="T1842" s="1">
        <v>0.99990000000000001</v>
      </c>
      <c r="U1842" s="1" t="s">
        <v>1161</v>
      </c>
      <c r="V1842" s="1" t="s">
        <v>37</v>
      </c>
      <c r="W1842" s="1" t="s">
        <v>1797</v>
      </c>
      <c r="X1842" s="1" t="s">
        <v>27</v>
      </c>
      <c r="Y1842" s="1" t="s">
        <v>1796</v>
      </c>
    </row>
    <row r="1843" spans="1:25" x14ac:dyDescent="0.3">
      <c r="A1843" s="1" t="s">
        <v>4447</v>
      </c>
      <c r="B1843" s="1" t="s">
        <v>4447</v>
      </c>
      <c r="C1843" s="1" t="s">
        <v>4446</v>
      </c>
      <c r="D1843" s="8">
        <f>(L1843/K1843*100)-100</f>
        <v>41.291420973163753</v>
      </c>
      <c r="E1843" s="1" t="s">
        <v>663</v>
      </c>
      <c r="F1843" s="1" t="s">
        <v>22</v>
      </c>
      <c r="G1843" s="1" t="s">
        <v>23</v>
      </c>
      <c r="H1843" s="1">
        <v>32.187800000000003</v>
      </c>
      <c r="I1843" s="1">
        <v>45.4786</v>
      </c>
      <c r="J1843" s="1">
        <v>0.49867299999999998</v>
      </c>
      <c r="K1843" s="1">
        <f>IF(H1843=0, 0.1, H1843)</f>
        <v>32.187800000000003</v>
      </c>
      <c r="L1843" s="1">
        <f>IF(I1843=0, 0.1, I1843)</f>
        <v>45.4786</v>
      </c>
      <c r="M1843" s="2">
        <f>LOG(L1843/K1843, 10)</f>
        <v>0.15011579286677279</v>
      </c>
      <c r="N1843" s="2">
        <f>AVERAGE(K1843:L1843)</f>
        <v>38.833200000000005</v>
      </c>
      <c r="O1843" s="2">
        <f>LOG(N1843,10)</f>
        <v>1.5892031794999633</v>
      </c>
      <c r="P1843" s="2">
        <f>LOG(L1843/K1843, 2)</f>
        <v>0.4986738698104245</v>
      </c>
      <c r="Q1843" s="1">
        <v>0</v>
      </c>
      <c r="R1843" s="1">
        <v>1</v>
      </c>
      <c r="S1843" s="1">
        <f>-1*LOG10(R1843)</f>
        <v>0</v>
      </c>
      <c r="T1843" s="1">
        <v>1</v>
      </c>
      <c r="U1843" s="1" t="s">
        <v>1161</v>
      </c>
      <c r="V1843" s="1" t="s">
        <v>38</v>
      </c>
      <c r="W1843" s="1" t="s">
        <v>4445</v>
      </c>
      <c r="X1843" s="1" t="s">
        <v>27</v>
      </c>
      <c r="Y1843" s="1" t="s">
        <v>4444</v>
      </c>
    </row>
    <row r="1844" spans="1:25" x14ac:dyDescent="0.3">
      <c r="A1844" s="1" t="s">
        <v>8226</v>
      </c>
      <c r="B1844" s="1" t="s">
        <v>8226</v>
      </c>
      <c r="C1844" s="1" t="s">
        <v>8225</v>
      </c>
      <c r="D1844" s="8">
        <f>(L1844/K1844*100)-100</f>
        <v>-79.856347459014899</v>
      </c>
      <c r="E1844" s="1" t="s">
        <v>300</v>
      </c>
      <c r="F1844" s="1" t="s">
        <v>22</v>
      </c>
      <c r="G1844" s="1" t="s">
        <v>23</v>
      </c>
      <c r="H1844" s="1">
        <v>109.91800000000001</v>
      </c>
      <c r="I1844" s="1">
        <v>22.141500000000001</v>
      </c>
      <c r="J1844" s="1">
        <v>-2.3115999999999999</v>
      </c>
      <c r="K1844" s="1">
        <f>IF(H1844=0, 0.1, H1844)</f>
        <v>109.91800000000001</v>
      </c>
      <c r="L1844" s="1">
        <f>IF(I1844=0, 0.1, I1844)</f>
        <v>22.141500000000001</v>
      </c>
      <c r="M1844" s="2">
        <f>LOG(L1844/K1844, 10)</f>
        <v>-0.69586177834196561</v>
      </c>
      <c r="N1844" s="2">
        <f>AVERAGE(K1844:L1844)</f>
        <v>66.029750000000007</v>
      </c>
      <c r="O1844" s="2">
        <f>LOG(N1844,10)</f>
        <v>1.8197396529624543</v>
      </c>
      <c r="P1844" s="2">
        <f>LOG(L1844/K1844, 2)</f>
        <v>-2.3116027916324584</v>
      </c>
      <c r="Q1844" s="1">
        <v>0</v>
      </c>
      <c r="R1844" s="1">
        <v>1</v>
      </c>
      <c r="S1844" s="1">
        <f>-1*LOG10(R1844)</f>
        <v>0</v>
      </c>
      <c r="T1844" s="1">
        <v>1</v>
      </c>
      <c r="U1844" s="1" t="s">
        <v>1161</v>
      </c>
      <c r="V1844" s="1" t="s">
        <v>31</v>
      </c>
      <c r="W1844" s="1" t="s">
        <v>8224</v>
      </c>
      <c r="X1844" s="1" t="s">
        <v>27</v>
      </c>
      <c r="Y1844" s="1" t="s">
        <v>8223</v>
      </c>
    </row>
    <row r="1845" spans="1:25" x14ac:dyDescent="0.3">
      <c r="A1845" s="1" t="s">
        <v>9254</v>
      </c>
      <c r="B1845" s="1" t="s">
        <v>9254</v>
      </c>
      <c r="C1845" s="1" t="s">
        <v>9253</v>
      </c>
      <c r="D1845" s="8">
        <f>(L1845/K1845*100)-100</f>
        <v>22041.5</v>
      </c>
      <c r="E1845" s="1" t="s">
        <v>300</v>
      </c>
      <c r="F1845" s="1" t="s">
        <v>22</v>
      </c>
      <c r="G1845" s="1" t="s">
        <v>23</v>
      </c>
      <c r="H1845" s="1">
        <v>0</v>
      </c>
      <c r="I1845" s="1">
        <v>22.141500000000001</v>
      </c>
      <c r="K1845" s="1">
        <f>IF(H1845=0, 0.1, H1845)</f>
        <v>0.1</v>
      </c>
      <c r="L1845" s="1">
        <f>IF(I1845=0, 0.1, I1845)</f>
        <v>22.141500000000001</v>
      </c>
      <c r="M1845" s="2">
        <f>LOG(L1845/K1845, 10)</f>
        <v>2.3452070392913957</v>
      </c>
      <c r="N1845" s="2">
        <f>AVERAGE(K1845:L1845)</f>
        <v>11.120750000000001</v>
      </c>
      <c r="O1845" s="2">
        <f>LOG(N1845,10)</f>
        <v>1.04613407770266</v>
      </c>
      <c r="P1845" s="2">
        <f>LOG(L1845/K1845, 2)</f>
        <v>7.790609152149699</v>
      </c>
      <c r="Q1845" s="1">
        <v>0</v>
      </c>
      <c r="R1845" s="1">
        <v>1</v>
      </c>
      <c r="S1845" s="1">
        <f>-1*LOG10(R1845)</f>
        <v>0</v>
      </c>
      <c r="T1845" s="1">
        <v>1</v>
      </c>
      <c r="U1845" s="1" t="s">
        <v>1161</v>
      </c>
      <c r="V1845" s="1" t="s">
        <v>31</v>
      </c>
      <c r="W1845" s="1" t="s">
        <v>9252</v>
      </c>
      <c r="X1845" s="1" t="s">
        <v>27</v>
      </c>
      <c r="Y1845" s="1" t="s">
        <v>9251</v>
      </c>
    </row>
    <row r="1846" spans="1:25" x14ac:dyDescent="0.3">
      <c r="A1846" s="1" t="s">
        <v>4753</v>
      </c>
      <c r="B1846" s="1" t="s">
        <v>4753</v>
      </c>
      <c r="C1846" s="1" t="s">
        <v>4752</v>
      </c>
      <c r="D1846" s="8">
        <f>(L1846/K1846*100)-100</f>
        <v>42.263229616170804</v>
      </c>
      <c r="E1846" s="1" t="s">
        <v>735</v>
      </c>
      <c r="F1846" s="1" t="s">
        <v>22</v>
      </c>
      <c r="G1846" s="1" t="s">
        <v>23</v>
      </c>
      <c r="H1846" s="1">
        <v>528.36</v>
      </c>
      <c r="I1846" s="1">
        <v>751.66200000000003</v>
      </c>
      <c r="J1846" s="1">
        <v>0.50856299999999999</v>
      </c>
      <c r="K1846" s="1">
        <f>IF(H1846=0, 0.1, H1846)</f>
        <v>528.36</v>
      </c>
      <c r="L1846" s="1">
        <f>IF(I1846=0, 0.1, I1846)</f>
        <v>751.66200000000003</v>
      </c>
      <c r="M1846" s="2">
        <f>LOG(L1846/K1846, 10)</f>
        <v>0.15309266369376465</v>
      </c>
      <c r="N1846" s="2">
        <f>AVERAGE(K1846:L1846)</f>
        <v>640.01099999999997</v>
      </c>
      <c r="O1846" s="2">
        <f>LOG(N1846,10)</f>
        <v>2.8061874383561478</v>
      </c>
      <c r="P1846" s="2">
        <f>LOG(L1846/K1846, 2)</f>
        <v>0.50856282064545932</v>
      </c>
      <c r="Q1846" s="1">
        <v>9.6355099999999999E-2</v>
      </c>
      <c r="R1846" s="1">
        <v>0.79549999999999998</v>
      </c>
      <c r="S1846" s="1">
        <f>-1*LOG10(R1846)</f>
        <v>9.9359816017399682E-2</v>
      </c>
      <c r="T1846" s="1">
        <v>0.99990000000000001</v>
      </c>
      <c r="U1846" s="1" t="s">
        <v>1161</v>
      </c>
      <c r="V1846" s="1" t="s">
        <v>43</v>
      </c>
      <c r="W1846" s="1" t="s">
        <v>4751</v>
      </c>
      <c r="X1846" s="1" t="s">
        <v>27</v>
      </c>
      <c r="Y1846" s="1" t="s">
        <v>4750</v>
      </c>
    </row>
    <row r="1847" spans="1:25" x14ac:dyDescent="0.3">
      <c r="A1847" s="1" t="s">
        <v>5580</v>
      </c>
      <c r="B1847" s="1" t="s">
        <v>5580</v>
      </c>
      <c r="C1847" s="1" t="s">
        <v>5579</v>
      </c>
      <c r="D1847" s="8">
        <f>(L1847/K1847*100)-100</f>
        <v>26.122233692453435</v>
      </c>
      <c r="E1847" s="1" t="s">
        <v>421</v>
      </c>
      <c r="F1847" s="1" t="s">
        <v>22</v>
      </c>
      <c r="G1847" s="1" t="s">
        <v>23</v>
      </c>
      <c r="H1847" s="1">
        <v>7526.73</v>
      </c>
      <c r="I1847" s="1">
        <v>9492.8799999999992</v>
      </c>
      <c r="J1847" s="1">
        <v>0.33482099999999998</v>
      </c>
      <c r="K1847" s="1">
        <f>IF(H1847=0, 0.1, H1847)</f>
        <v>7526.73</v>
      </c>
      <c r="L1847" s="1">
        <f>IF(I1847=0, 0.1, I1847)</f>
        <v>9492.8799999999992</v>
      </c>
      <c r="M1847" s="2">
        <f>LOG(L1847/K1847, 10)</f>
        <v>0.10079165373235628</v>
      </c>
      <c r="N1847" s="2">
        <f>AVERAGE(K1847:L1847)</f>
        <v>8509.8050000000003</v>
      </c>
      <c r="O1847" s="2">
        <f>LOG(N1847,10)</f>
        <v>3.9299196084518897</v>
      </c>
      <c r="P1847" s="2">
        <f>LOG(L1847/K1847, 2)</f>
        <v>0.33482262626367304</v>
      </c>
      <c r="Q1847" s="1">
        <v>0.172378</v>
      </c>
      <c r="R1847" s="1">
        <v>0.76470000000000005</v>
      </c>
      <c r="S1847" s="1">
        <f>-1*LOG10(R1847)</f>
        <v>0.11650890981107002</v>
      </c>
      <c r="T1847" s="1">
        <v>0.99990000000000001</v>
      </c>
      <c r="U1847" s="1" t="s">
        <v>1161</v>
      </c>
      <c r="V1847" s="1" t="s">
        <v>41</v>
      </c>
      <c r="W1847" s="1" t="s">
        <v>5578</v>
      </c>
      <c r="X1847" s="1" t="s">
        <v>25</v>
      </c>
      <c r="Y1847" s="1" t="s">
        <v>5577</v>
      </c>
    </row>
    <row r="1848" spans="1:25" x14ac:dyDescent="0.3">
      <c r="A1848" s="1" t="s">
        <v>5553</v>
      </c>
      <c r="B1848" s="1" t="s">
        <v>5553</v>
      </c>
      <c r="C1848" s="1" t="s">
        <v>5552</v>
      </c>
      <c r="D1848" s="8">
        <f>(L1848/K1848*100)-100</f>
        <v>2.9932968905743707</v>
      </c>
      <c r="E1848" s="1" t="s">
        <v>79</v>
      </c>
      <c r="F1848" s="1" t="s">
        <v>22</v>
      </c>
      <c r="G1848" s="1" t="s">
        <v>23</v>
      </c>
      <c r="H1848" s="1">
        <v>729.36300000000006</v>
      </c>
      <c r="I1848" s="1">
        <v>751.19500000000005</v>
      </c>
      <c r="J1848" s="1">
        <v>4.2550900000000003E-2</v>
      </c>
      <c r="K1848" s="1">
        <f>IF(H1848=0, 0.1, H1848)</f>
        <v>729.36300000000006</v>
      </c>
      <c r="L1848" s="1">
        <f>IF(I1848=0, 0.1, I1848)</f>
        <v>751.19500000000005</v>
      </c>
      <c r="M1848" s="2">
        <f>LOG(L1848/K1848, 10)</f>
        <v>1.2808960451139526E-2</v>
      </c>
      <c r="N1848" s="2">
        <f>AVERAGE(K1848:L1848)</f>
        <v>740.279</v>
      </c>
      <c r="O1848" s="2">
        <f>LOG(N1848,10)</f>
        <v>2.8693954296287529</v>
      </c>
      <c r="P1848" s="2">
        <f>LOG(L1848/K1848, 2)</f>
        <v>4.2550445588941499E-2</v>
      </c>
      <c r="Q1848" s="1">
        <v>2.9099400000000001E-2</v>
      </c>
      <c r="R1848" s="1">
        <v>0.96845000000000003</v>
      </c>
      <c r="S1848" s="1">
        <f>-1*LOG10(R1848)</f>
        <v>1.3922796508772369E-2</v>
      </c>
      <c r="T1848" s="1">
        <v>0.99990000000000001</v>
      </c>
      <c r="U1848" s="1" t="s">
        <v>1161</v>
      </c>
      <c r="V1848" s="1" t="s">
        <v>39</v>
      </c>
      <c r="W1848" s="1" t="s">
        <v>5551</v>
      </c>
      <c r="X1848" s="1" t="s">
        <v>27</v>
      </c>
      <c r="Y1848" s="1" t="s">
        <v>5550</v>
      </c>
    </row>
    <row r="1849" spans="1:25" x14ac:dyDescent="0.3">
      <c r="A1849" s="1" t="s">
        <v>9159</v>
      </c>
      <c r="B1849" s="1" t="s">
        <v>9159</v>
      </c>
      <c r="C1849" s="1" t="s">
        <v>9158</v>
      </c>
      <c r="D1849" s="8">
        <f>(L1849/K1849*100)-100</f>
        <v>125.16766932442934</v>
      </c>
      <c r="E1849" s="1" t="s">
        <v>648</v>
      </c>
      <c r="F1849" s="1" t="s">
        <v>22</v>
      </c>
      <c r="G1849" s="1" t="s">
        <v>23</v>
      </c>
      <c r="H1849" s="1">
        <v>1389.64</v>
      </c>
      <c r="I1849" s="1">
        <v>3129.02</v>
      </c>
      <c r="J1849" s="1">
        <v>1.171</v>
      </c>
      <c r="K1849" s="1">
        <f>IF(H1849=0, 0.1, H1849)</f>
        <v>1389.64</v>
      </c>
      <c r="L1849" s="1">
        <f>IF(I1849=0, 0.1, I1849)</f>
        <v>3129.02</v>
      </c>
      <c r="M1849" s="2">
        <f>LOG(L1849/K1849, 10)</f>
        <v>0.35250603252927093</v>
      </c>
      <c r="N1849" s="2">
        <f>AVERAGE(K1849:L1849)</f>
        <v>2259.33</v>
      </c>
      <c r="O1849" s="2">
        <f>LOG(N1849,10)</f>
        <v>3.3539796690398815</v>
      </c>
      <c r="P1849" s="2">
        <f>LOG(L1849/K1849, 2)</f>
        <v>1.1709996930762636</v>
      </c>
      <c r="Q1849" s="1">
        <v>0.37137599999999998</v>
      </c>
      <c r="R1849" s="1">
        <v>0.48370000000000002</v>
      </c>
      <c r="S1849" s="1">
        <f>-1*LOG10(R1849)</f>
        <v>0.31542391261154473</v>
      </c>
      <c r="T1849" s="1">
        <v>0.99990000000000001</v>
      </c>
      <c r="U1849" s="1" t="s">
        <v>1161</v>
      </c>
      <c r="V1849" s="1" t="s">
        <v>33</v>
      </c>
      <c r="W1849" s="1" t="s">
        <v>9157</v>
      </c>
      <c r="X1849" s="1" t="s">
        <v>27</v>
      </c>
      <c r="Y1849" s="1" t="s">
        <v>9156</v>
      </c>
    </row>
    <row r="1850" spans="1:25" x14ac:dyDescent="0.3">
      <c r="A1850" s="1" t="s">
        <v>9250</v>
      </c>
      <c r="B1850" s="1" t="s">
        <v>9250</v>
      </c>
      <c r="C1850" s="1" t="s">
        <v>9249</v>
      </c>
      <c r="D1850" s="8">
        <f>(L1850/K1850*100)-100</f>
        <v>23237.1</v>
      </c>
      <c r="E1850" s="1" t="s">
        <v>883</v>
      </c>
      <c r="F1850" s="1" t="s">
        <v>22</v>
      </c>
      <c r="G1850" s="1" t="s">
        <v>23</v>
      </c>
      <c r="H1850" s="1">
        <v>0</v>
      </c>
      <c r="I1850" s="1">
        <v>23.3371</v>
      </c>
      <c r="K1850" s="1">
        <f>IF(H1850=0, 0.1, H1850)</f>
        <v>0.1</v>
      </c>
      <c r="L1850" s="1">
        <f>IF(I1850=0, 0.1, I1850)</f>
        <v>23.3371</v>
      </c>
      <c r="M1850" s="2">
        <f>LOG(L1850/K1850, 10)</f>
        <v>2.3680468871743163</v>
      </c>
      <c r="N1850" s="2">
        <f>AVERAGE(K1850:L1850)</f>
        <v>11.71855</v>
      </c>
      <c r="O1850" s="2">
        <f>LOG(N1850,10)</f>
        <v>1.0688738773854054</v>
      </c>
      <c r="P1850" s="2">
        <f>LOG(L1850/K1850, 2)</f>
        <v>7.8664814845149253</v>
      </c>
      <c r="Q1850" s="1">
        <v>0</v>
      </c>
      <c r="R1850" s="1">
        <v>1</v>
      </c>
      <c r="S1850" s="1">
        <f>-1*LOG10(R1850)</f>
        <v>0</v>
      </c>
      <c r="T1850" s="1">
        <v>1</v>
      </c>
      <c r="U1850" s="1" t="s">
        <v>1161</v>
      </c>
      <c r="V1850" s="1" t="s">
        <v>46</v>
      </c>
      <c r="W1850" s="1" t="s">
        <v>9248</v>
      </c>
      <c r="X1850" s="1" t="s">
        <v>25</v>
      </c>
      <c r="Y1850" s="1" t="s">
        <v>9247</v>
      </c>
    </row>
    <row r="1851" spans="1:25" x14ac:dyDescent="0.3">
      <c r="A1851" s="1" t="s">
        <v>5507</v>
      </c>
      <c r="B1851" s="1" t="s">
        <v>5507</v>
      </c>
      <c r="C1851" s="1" t="s">
        <v>5506</v>
      </c>
      <c r="D1851" s="8">
        <f>(L1851/K1851*100)-100</f>
        <v>-44.625138980760838</v>
      </c>
      <c r="E1851" s="1" t="s">
        <v>823</v>
      </c>
      <c r="F1851" s="1" t="s">
        <v>22</v>
      </c>
      <c r="G1851" s="1" t="s">
        <v>23</v>
      </c>
      <c r="H1851" s="1">
        <v>284.21199999999999</v>
      </c>
      <c r="I1851" s="1">
        <v>157.38200000000001</v>
      </c>
      <c r="J1851" s="1">
        <v>-0.85269799999999996</v>
      </c>
      <c r="K1851" s="1">
        <f>IF(H1851=0, 0.1, H1851)</f>
        <v>284.21199999999999</v>
      </c>
      <c r="L1851" s="1">
        <f>IF(I1851=0, 0.1, I1851)</f>
        <v>157.38200000000001</v>
      </c>
      <c r="M1851" s="2">
        <f>LOG(L1851/K1851, 10)</f>
        <v>-0.25668735076712712</v>
      </c>
      <c r="N1851" s="2">
        <f>AVERAGE(K1851:L1851)</f>
        <v>220.797</v>
      </c>
      <c r="O1851" s="2">
        <f>LOG(N1851,10)</f>
        <v>2.3439931682768309</v>
      </c>
      <c r="P1851" s="2">
        <f>LOG(L1851/K1851, 2)</f>
        <v>-0.85269692211552695</v>
      </c>
      <c r="Q1851" s="1">
        <v>-0.15782299999999999</v>
      </c>
      <c r="R1851" s="1">
        <v>0.46439999999999998</v>
      </c>
      <c r="S1851" s="1">
        <f>-1*LOG10(R1851)</f>
        <v>0.33310778893346377</v>
      </c>
      <c r="T1851" s="1">
        <v>0.99990000000000001</v>
      </c>
      <c r="U1851" s="1" t="s">
        <v>1161</v>
      </c>
      <c r="V1851" s="1" t="s">
        <v>39</v>
      </c>
      <c r="W1851" s="1" t="s">
        <v>5505</v>
      </c>
      <c r="X1851" s="1" t="s">
        <v>27</v>
      </c>
      <c r="Y1851" s="1" t="s">
        <v>5504</v>
      </c>
    </row>
    <row r="1852" spans="1:25" x14ac:dyDescent="0.3">
      <c r="A1852" s="1" t="s">
        <v>5338</v>
      </c>
      <c r="B1852" s="1" t="s">
        <v>5338</v>
      </c>
      <c r="C1852" s="1" t="s">
        <v>5337</v>
      </c>
      <c r="D1852" s="8">
        <f>(L1852/K1852*100)-100</f>
        <v>-3.8664011673371448</v>
      </c>
      <c r="E1852" s="1" t="s">
        <v>661</v>
      </c>
      <c r="F1852" s="1" t="s">
        <v>22</v>
      </c>
      <c r="G1852" s="1" t="s">
        <v>23</v>
      </c>
      <c r="H1852" s="1">
        <v>124.04300000000001</v>
      </c>
      <c r="I1852" s="1">
        <v>119.247</v>
      </c>
      <c r="J1852" s="1">
        <v>-5.6883799999999998E-2</v>
      </c>
      <c r="K1852" s="1">
        <f>IF(H1852=0, 0.1, H1852)</f>
        <v>124.04300000000001</v>
      </c>
      <c r="L1852" s="1">
        <f>IF(I1852=0, 0.1, I1852)</f>
        <v>119.247</v>
      </c>
      <c r="M1852" s="2">
        <f>LOG(L1852/K1852, 10)</f>
        <v>-1.7124799247154449E-2</v>
      </c>
      <c r="N1852" s="2">
        <f>AVERAGE(K1852:L1852)</f>
        <v>121.64500000000001</v>
      </c>
      <c r="O1852" s="2">
        <f>LOG(N1852,10)</f>
        <v>2.0850942627363303</v>
      </c>
      <c r="P1852" s="2">
        <f>LOG(L1852/K1852, 2)</f>
        <v>-5.6887351738428328E-2</v>
      </c>
      <c r="Q1852" s="1">
        <v>-4.1759400000000004E-3</v>
      </c>
      <c r="R1852" s="1">
        <v>0.96550000000000002</v>
      </c>
      <c r="S1852" s="1">
        <f>-1*LOG10(R1852)</f>
        <v>1.5247721884586476E-2</v>
      </c>
      <c r="T1852" s="1">
        <v>0.99990000000000001</v>
      </c>
      <c r="U1852" s="1" t="s">
        <v>1161</v>
      </c>
      <c r="V1852" s="1" t="s">
        <v>39</v>
      </c>
      <c r="W1852" s="1" t="s">
        <v>5336</v>
      </c>
      <c r="X1852" s="1" t="s">
        <v>25</v>
      </c>
      <c r="Y1852" s="1" t="s">
        <v>5335</v>
      </c>
    </row>
    <row r="1853" spans="1:25" x14ac:dyDescent="0.3">
      <c r="A1853" s="1" t="s">
        <v>2823</v>
      </c>
      <c r="B1853" s="1" t="s">
        <v>2823</v>
      </c>
      <c r="C1853" s="1" t="s">
        <v>2822</v>
      </c>
      <c r="D1853" s="8">
        <f>(L1853/K1853*100)-100</f>
        <v>-27.497064105033601</v>
      </c>
      <c r="E1853" s="1" t="s">
        <v>514</v>
      </c>
      <c r="F1853" s="1" t="s">
        <v>22</v>
      </c>
      <c r="G1853" s="1" t="s">
        <v>23</v>
      </c>
      <c r="H1853" s="1">
        <v>32.187800000000003</v>
      </c>
      <c r="I1853" s="1">
        <v>23.3371</v>
      </c>
      <c r="J1853" s="1">
        <v>-0.463891</v>
      </c>
      <c r="K1853" s="1">
        <f>IF(H1853=0, 0.1, H1853)</f>
        <v>32.187800000000003</v>
      </c>
      <c r="L1853" s="1">
        <f>IF(I1853=0, 0.1, I1853)</f>
        <v>23.3371</v>
      </c>
      <c r="M1853" s="2">
        <f>LOG(L1853/K1853, 10)</f>
        <v>-0.13964440698531588</v>
      </c>
      <c r="N1853" s="2">
        <f>AVERAGE(K1853:L1853)</f>
        <v>27.762450000000001</v>
      </c>
      <c r="O1853" s="2">
        <f>LOG(N1853,10)</f>
        <v>1.4434577893955705</v>
      </c>
      <c r="P1853" s="2">
        <f>LOG(L1853/K1853, 2)</f>
        <v>-0.4638886788584059</v>
      </c>
      <c r="Q1853" s="1">
        <v>0</v>
      </c>
      <c r="R1853" s="1">
        <v>1</v>
      </c>
      <c r="S1853" s="1">
        <f>-1*LOG10(R1853)</f>
        <v>0</v>
      </c>
      <c r="T1853" s="1">
        <v>1</v>
      </c>
      <c r="U1853" s="1" t="s">
        <v>1161</v>
      </c>
      <c r="V1853" s="1" t="s">
        <v>34</v>
      </c>
      <c r="W1853" s="1" t="s">
        <v>2821</v>
      </c>
      <c r="X1853" s="1" t="s">
        <v>25</v>
      </c>
      <c r="Y1853" s="1" t="s">
        <v>2820</v>
      </c>
    </row>
    <row r="1854" spans="1:25" x14ac:dyDescent="0.3">
      <c r="A1854" s="1" t="s">
        <v>5463</v>
      </c>
      <c r="B1854" s="1" t="s">
        <v>5463</v>
      </c>
      <c r="C1854" s="1" t="s">
        <v>5462</v>
      </c>
      <c r="D1854" s="8">
        <f>(L1854/K1854*100)-100</f>
        <v>197.23921971065761</v>
      </c>
      <c r="E1854" s="1" t="s">
        <v>838</v>
      </c>
      <c r="F1854" s="1" t="s">
        <v>22</v>
      </c>
      <c r="G1854" s="1" t="s">
        <v>23</v>
      </c>
      <c r="H1854" s="1">
        <v>54.959099999999999</v>
      </c>
      <c r="I1854" s="1">
        <v>163.36000000000001</v>
      </c>
      <c r="J1854" s="1">
        <v>1.57162</v>
      </c>
      <c r="K1854" s="1">
        <f>IF(H1854=0, 0.1, H1854)</f>
        <v>54.959099999999999</v>
      </c>
      <c r="L1854" s="1">
        <f>IF(I1854=0, 0.1, I1854)</f>
        <v>163.36000000000001</v>
      </c>
      <c r="M1854" s="2">
        <f>LOG(L1854/K1854, 10)</f>
        <v>0.473106112558773</v>
      </c>
      <c r="N1854" s="2">
        <f>AVERAGE(K1854:L1854)</f>
        <v>109.15955000000001</v>
      </c>
      <c r="O1854" s="2">
        <f>LOG(N1854,10)</f>
        <v>2.0380617366633067</v>
      </c>
      <c r="P1854" s="2">
        <f>LOG(L1854/K1854, 2)</f>
        <v>1.5716244871719312</v>
      </c>
      <c r="Q1854" s="1">
        <v>0</v>
      </c>
      <c r="R1854" s="1">
        <v>1</v>
      </c>
      <c r="S1854" s="1">
        <f>-1*LOG10(R1854)</f>
        <v>0</v>
      </c>
      <c r="T1854" s="1">
        <v>1</v>
      </c>
      <c r="U1854" s="1" t="s">
        <v>1161</v>
      </c>
      <c r="V1854" s="1" t="s">
        <v>39</v>
      </c>
      <c r="W1854" s="1" t="s">
        <v>5461</v>
      </c>
      <c r="X1854" s="1" t="s">
        <v>27</v>
      </c>
      <c r="Y1854" s="1" t="s">
        <v>5460</v>
      </c>
    </row>
    <row r="1855" spans="1:25" x14ac:dyDescent="0.3">
      <c r="A1855" s="1" t="s">
        <v>8195</v>
      </c>
      <c r="B1855" s="1" t="s">
        <v>8195</v>
      </c>
      <c r="C1855" s="1" t="s">
        <v>8194</v>
      </c>
      <c r="D1855" s="8">
        <f>(L1855/K1855*100)-100</f>
        <v>5.9340604996615696</v>
      </c>
      <c r="E1855" s="1" t="s">
        <v>895</v>
      </c>
      <c r="F1855" s="1" t="s">
        <v>22</v>
      </c>
      <c r="G1855" s="1" t="s">
        <v>23</v>
      </c>
      <c r="H1855" s="1">
        <v>3235.39</v>
      </c>
      <c r="I1855" s="1">
        <v>3427.38</v>
      </c>
      <c r="J1855" s="1">
        <v>8.3166000000000004E-2</v>
      </c>
      <c r="K1855" s="1">
        <f>IF(H1855=0, 0.1, H1855)</f>
        <v>3235.39</v>
      </c>
      <c r="L1855" s="1">
        <f>IF(I1855=0, 0.1, I1855)</f>
        <v>3427.38</v>
      </c>
      <c r="M1855" s="2">
        <f>LOG(L1855/K1855, 10)</f>
        <v>2.5035619302483849E-2</v>
      </c>
      <c r="N1855" s="2">
        <f>AVERAGE(K1855:L1855)</f>
        <v>3331.3850000000002</v>
      </c>
      <c r="O1855" s="2">
        <f>LOG(N1855,10)</f>
        <v>3.5226248259405066</v>
      </c>
      <c r="P1855" s="2">
        <f>LOG(L1855/K1855, 2)</f>
        <v>8.3166527133825455E-2</v>
      </c>
      <c r="Q1855" s="1">
        <v>3.4711199999999998E-2</v>
      </c>
      <c r="R1855" s="1">
        <v>0.95720000000000005</v>
      </c>
      <c r="S1855" s="1">
        <f>-1*LOG10(R1855)</f>
        <v>1.8997310058600236E-2</v>
      </c>
      <c r="T1855" s="1">
        <v>0.99990000000000001</v>
      </c>
      <c r="U1855" s="1" t="s">
        <v>1161</v>
      </c>
      <c r="V1855" s="1" t="s">
        <v>31</v>
      </c>
      <c r="W1855" s="1" t="s">
        <v>8193</v>
      </c>
      <c r="X1855" s="1" t="s">
        <v>27</v>
      </c>
      <c r="Y1855" s="1" t="s">
        <v>8192</v>
      </c>
    </row>
    <row r="1856" spans="1:25" x14ac:dyDescent="0.3">
      <c r="A1856" s="1" t="s">
        <v>8191</v>
      </c>
      <c r="B1856" s="1" t="s">
        <v>8191</v>
      </c>
      <c r="C1856" s="1" t="s">
        <v>8190</v>
      </c>
      <c r="D1856" s="8">
        <f>(L1856/K1856*100)-100</f>
        <v>-15.726870845657217</v>
      </c>
      <c r="E1856" s="1" t="s">
        <v>895</v>
      </c>
      <c r="F1856" s="1" t="s">
        <v>22</v>
      </c>
      <c r="G1856" s="1" t="s">
        <v>23</v>
      </c>
      <c r="H1856" s="1">
        <v>1257.72</v>
      </c>
      <c r="I1856" s="1">
        <v>1059.92</v>
      </c>
      <c r="J1856" s="1">
        <v>-0.246859</v>
      </c>
      <c r="K1856" s="1">
        <f>IF(H1856=0, 0.1, H1856)</f>
        <v>1257.72</v>
      </c>
      <c r="L1856" s="1">
        <f>IF(I1856=0, 0.1, I1856)</f>
        <v>1059.92</v>
      </c>
      <c r="M1856" s="2">
        <f>LOG(L1856/K1856, 10)</f>
        <v>-7.4310879945691091E-2</v>
      </c>
      <c r="N1856" s="2">
        <f>AVERAGE(K1856:L1856)</f>
        <v>1158.8200000000002</v>
      </c>
      <c r="O1856" s="2">
        <f>LOG(N1856,10)</f>
        <v>3.0640159820569943</v>
      </c>
      <c r="P1856" s="2">
        <f>LOG(L1856/K1856, 2)</f>
        <v>-0.24685539984739313</v>
      </c>
      <c r="Q1856" s="1">
        <v>-6.0535899999999997E-2</v>
      </c>
      <c r="R1856" s="1">
        <v>0.87004999999999999</v>
      </c>
      <c r="S1856" s="1">
        <f>-1*LOG10(R1856)</f>
        <v>6.0455788645596718E-2</v>
      </c>
      <c r="T1856" s="1">
        <v>0.99990000000000001</v>
      </c>
      <c r="U1856" s="1" t="s">
        <v>1161</v>
      </c>
      <c r="V1856" s="1" t="s">
        <v>31</v>
      </c>
      <c r="W1856" s="1" t="s">
        <v>8189</v>
      </c>
      <c r="X1856" s="1" t="s">
        <v>27</v>
      </c>
      <c r="Y1856" s="1" t="s">
        <v>8188</v>
      </c>
    </row>
    <row r="1857" spans="1:25" x14ac:dyDescent="0.3">
      <c r="A1857" s="1" t="s">
        <v>5667</v>
      </c>
      <c r="B1857" s="1" t="s">
        <v>5667</v>
      </c>
      <c r="C1857" s="1" t="s">
        <v>5666</v>
      </c>
      <c r="D1857" s="8">
        <f>(L1857/K1857*100)-100</f>
        <v>82.968033738769037</v>
      </c>
      <c r="E1857" s="1" t="s">
        <v>617</v>
      </c>
      <c r="F1857" s="1" t="s">
        <v>22</v>
      </c>
      <c r="G1857" s="1" t="s">
        <v>23</v>
      </c>
      <c r="H1857" s="1">
        <v>409.02499999999998</v>
      </c>
      <c r="I1857" s="1">
        <v>748.38499999999999</v>
      </c>
      <c r="J1857" s="1">
        <v>0.871591</v>
      </c>
      <c r="K1857" s="1">
        <f>IF(H1857=0, 0.1, H1857)</f>
        <v>409.02499999999998</v>
      </c>
      <c r="L1857" s="1">
        <f>IF(I1857=0, 0.1, I1857)</f>
        <v>748.38499999999999</v>
      </c>
      <c r="M1857" s="2">
        <f>LOG(L1857/K1857, 10)</f>
        <v>0.2623752209680506</v>
      </c>
      <c r="N1857" s="2">
        <f>AVERAGE(K1857:L1857)</f>
        <v>578.70499999999993</v>
      </c>
      <c r="O1857" s="2">
        <f>LOG(N1857,10)</f>
        <v>2.7624572346756753</v>
      </c>
      <c r="P1857" s="2">
        <f>LOG(L1857/K1857, 2)</f>
        <v>0.87159161793604722</v>
      </c>
      <c r="Q1857" s="1">
        <v>0.105883</v>
      </c>
      <c r="R1857" s="1">
        <v>0.65615000000000001</v>
      </c>
      <c r="S1857" s="1">
        <f>-1*LOG10(R1857)</f>
        <v>0.18299686683541427</v>
      </c>
      <c r="T1857" s="1">
        <v>0.99990000000000001</v>
      </c>
      <c r="U1857" s="1" t="s">
        <v>1161</v>
      </c>
      <c r="V1857" s="1" t="s">
        <v>41</v>
      </c>
      <c r="W1857" s="1" t="s">
        <v>5665</v>
      </c>
      <c r="X1857" s="1" t="s">
        <v>27</v>
      </c>
      <c r="Y1857" s="1" t="s">
        <v>5664</v>
      </c>
    </row>
    <row r="1858" spans="1:25" x14ac:dyDescent="0.3">
      <c r="A1858" s="1" t="s">
        <v>5663</v>
      </c>
      <c r="B1858" s="1" t="s">
        <v>5663</v>
      </c>
      <c r="C1858" s="1" t="s">
        <v>5662</v>
      </c>
      <c r="D1858" s="8">
        <f>(L1858/K1858*100)-100</f>
        <v>-49.689561028401563</v>
      </c>
      <c r="E1858" s="1" t="s">
        <v>5661</v>
      </c>
      <c r="F1858" s="1" t="s">
        <v>22</v>
      </c>
      <c r="G1858" s="1" t="s">
        <v>23</v>
      </c>
      <c r="H1858" s="1">
        <v>569.19399999999996</v>
      </c>
      <c r="I1858" s="1">
        <v>286.36399999999998</v>
      </c>
      <c r="J1858" s="1">
        <v>-0.99106899999999998</v>
      </c>
      <c r="K1858" s="1">
        <f>IF(H1858=0, 0.1, H1858)</f>
        <v>569.19399999999996</v>
      </c>
      <c r="L1858" s="1">
        <f>IF(I1858=0, 0.1, I1858)</f>
        <v>286.36399999999998</v>
      </c>
      <c r="M1858" s="2">
        <f>LOG(L1858/K1858, 10)</f>
        <v>-0.29834189332598693</v>
      </c>
      <c r="N1858" s="2">
        <f>AVERAGE(K1858:L1858)</f>
        <v>427.779</v>
      </c>
      <c r="O1858" s="2">
        <f>LOG(N1858,10)</f>
        <v>2.6312194609087798</v>
      </c>
      <c r="P1858" s="2">
        <f>LOG(L1858/K1858, 2)</f>
        <v>-0.99107031732148454</v>
      </c>
      <c r="Q1858" s="1">
        <v>-0.62104199999999998</v>
      </c>
      <c r="R1858" s="1">
        <v>0.37380000000000002</v>
      </c>
      <c r="S1858" s="1">
        <f>-1*LOG10(R1858)</f>
        <v>0.4273607029571867</v>
      </c>
      <c r="T1858" s="1">
        <v>0.99990000000000001</v>
      </c>
      <c r="U1858" s="1" t="s">
        <v>1161</v>
      </c>
      <c r="V1858" s="1" t="s">
        <v>41</v>
      </c>
      <c r="W1858" s="1" t="s">
        <v>5660</v>
      </c>
      <c r="X1858" s="1" t="s">
        <v>27</v>
      </c>
      <c r="Y1858" s="1" t="s">
        <v>5659</v>
      </c>
    </row>
    <row r="1859" spans="1:25" x14ac:dyDescent="0.3">
      <c r="A1859" s="1" t="s">
        <v>5558</v>
      </c>
      <c r="B1859" s="1" t="s">
        <v>5558</v>
      </c>
      <c r="C1859" s="1" t="s">
        <v>5557</v>
      </c>
      <c r="D1859" s="8">
        <f>(L1859/K1859*100)-100</f>
        <v>39.348168585739046</v>
      </c>
      <c r="E1859" s="1" t="s">
        <v>5556</v>
      </c>
      <c r="F1859" s="1" t="s">
        <v>22</v>
      </c>
      <c r="G1859" s="1" t="s">
        <v>23</v>
      </c>
      <c r="H1859" s="1">
        <v>1275.79</v>
      </c>
      <c r="I1859" s="1">
        <v>1777.79</v>
      </c>
      <c r="J1859" s="1">
        <v>0.47870000000000001</v>
      </c>
      <c r="K1859" s="1">
        <f>IF(H1859=0, 0.1, H1859)</f>
        <v>1275.79</v>
      </c>
      <c r="L1859" s="1">
        <f>IF(I1859=0, 0.1, I1859)</f>
        <v>1777.79</v>
      </c>
      <c r="M1859" s="2">
        <f>LOG(L1859/K1859, 10)</f>
        <v>0.14410126527512657</v>
      </c>
      <c r="N1859" s="2">
        <f>AVERAGE(K1859:L1859)</f>
        <v>1526.79</v>
      </c>
      <c r="O1859" s="2">
        <f>LOG(N1859,10)</f>
        <v>3.1837793067924909</v>
      </c>
      <c r="P1859" s="2">
        <f>LOG(L1859/K1859, 2)</f>
        <v>0.47869404162625967</v>
      </c>
      <c r="Q1859" s="1">
        <v>0.39709699999999998</v>
      </c>
      <c r="R1859" s="1">
        <v>0.51800000000000002</v>
      </c>
      <c r="S1859" s="1">
        <f>-1*LOG10(R1859)</f>
        <v>0.28567024025476695</v>
      </c>
      <c r="T1859" s="1">
        <v>0.99990000000000001</v>
      </c>
      <c r="U1859" s="1" t="s">
        <v>1161</v>
      </c>
      <c r="V1859" s="1" t="s">
        <v>39</v>
      </c>
      <c r="W1859" s="1" t="s">
        <v>5555</v>
      </c>
      <c r="X1859" s="1" t="s">
        <v>27</v>
      </c>
      <c r="Y1859" s="1" t="s">
        <v>5554</v>
      </c>
    </row>
    <row r="1860" spans="1:25" x14ac:dyDescent="0.3">
      <c r="A1860" s="1" t="s">
        <v>5522</v>
      </c>
      <c r="B1860" s="1" t="s">
        <v>5522</v>
      </c>
      <c r="C1860" s="1" t="s">
        <v>5521</v>
      </c>
      <c r="D1860" s="8">
        <f>(L1860/K1860*100)-100</f>
        <v>22.53082758581732</v>
      </c>
      <c r="E1860" s="1" t="s">
        <v>1078</v>
      </c>
      <c r="F1860" s="1" t="s">
        <v>22</v>
      </c>
      <c r="G1860" s="1" t="s">
        <v>23</v>
      </c>
      <c r="H1860" s="1">
        <v>354.06599999999997</v>
      </c>
      <c r="I1860" s="1">
        <v>433.84</v>
      </c>
      <c r="J1860" s="1">
        <v>0.29314499999999999</v>
      </c>
      <c r="K1860" s="1">
        <f>IF(H1860=0, 0.1, H1860)</f>
        <v>354.06599999999997</v>
      </c>
      <c r="L1860" s="1">
        <f>IF(I1860=0, 0.1, I1860)</f>
        <v>433.84</v>
      </c>
      <c r="M1860" s="2">
        <f>LOG(L1860/K1860, 10)</f>
        <v>8.8245366791095292E-2</v>
      </c>
      <c r="N1860" s="2">
        <f>AVERAGE(K1860:L1860)</f>
        <v>393.95299999999997</v>
      </c>
      <c r="O1860" s="2">
        <f>LOG(N1860,10)</f>
        <v>2.5954444120331783</v>
      </c>
      <c r="P1860" s="2">
        <f>LOG(L1860/K1860, 2)</f>
        <v>0.29314476318697974</v>
      </c>
      <c r="Q1860" s="1">
        <v>46.320399999999999</v>
      </c>
      <c r="R1860" s="1">
        <v>0.83545000000000003</v>
      </c>
      <c r="S1860" s="1">
        <f>-1*LOG10(R1860)</f>
        <v>7.8079536642969793E-2</v>
      </c>
      <c r="T1860" s="1">
        <v>0.99990000000000001</v>
      </c>
      <c r="U1860" s="1" t="s">
        <v>1161</v>
      </c>
      <c r="V1860" s="1" t="s">
        <v>39</v>
      </c>
      <c r="W1860" s="1" t="s">
        <v>5520</v>
      </c>
      <c r="X1860" s="1" t="s">
        <v>27</v>
      </c>
      <c r="Y1860" s="1" t="s">
        <v>5519</v>
      </c>
    </row>
    <row r="1861" spans="1:25" x14ac:dyDescent="0.3">
      <c r="A1861" s="1" t="s">
        <v>6080</v>
      </c>
      <c r="B1861" s="1" t="s">
        <v>6080</v>
      </c>
      <c r="C1861" s="1" t="s">
        <v>6079</v>
      </c>
      <c r="D1861" s="8">
        <f>(L1861/K1861*100)-100</f>
        <v>-4.8576444802290126</v>
      </c>
      <c r="E1861" s="1" t="s">
        <v>87</v>
      </c>
      <c r="F1861" s="1" t="s">
        <v>22</v>
      </c>
      <c r="G1861" s="1" t="s">
        <v>23</v>
      </c>
      <c r="H1861" s="1">
        <v>894.24</v>
      </c>
      <c r="I1861" s="1">
        <v>850.80100000000004</v>
      </c>
      <c r="J1861" s="1">
        <v>-7.1839899999999998E-2</v>
      </c>
      <c r="K1861" s="1">
        <f>IF(H1861=0, 0.1, H1861)</f>
        <v>894.24</v>
      </c>
      <c r="L1861" s="1">
        <f>IF(I1861=0, 0.1, I1861)</f>
        <v>850.80100000000004</v>
      </c>
      <c r="M1861" s="2">
        <f>LOG(L1861/K1861, 10)</f>
        <v>-2.1626100587181386E-2</v>
      </c>
      <c r="N1861" s="2">
        <f>AVERAGE(K1861:L1861)</f>
        <v>872.52050000000008</v>
      </c>
      <c r="O1861" s="2">
        <f>LOG(N1861,10)</f>
        <v>2.9407756395650728</v>
      </c>
      <c r="P1861" s="2">
        <f>LOG(L1861/K1861, 2)</f>
        <v>-7.1840351123417939E-2</v>
      </c>
      <c r="Q1861" s="1">
        <v>-5.3659499999999999E-2</v>
      </c>
      <c r="R1861" s="1">
        <v>0.93415000000000004</v>
      </c>
      <c r="S1861" s="1">
        <f>-1*LOG10(R1861)</f>
        <v>2.9583381862216682E-2</v>
      </c>
      <c r="T1861" s="1">
        <v>0.99990000000000001</v>
      </c>
      <c r="U1861" s="1" t="s">
        <v>1161</v>
      </c>
      <c r="V1861" s="1" t="s">
        <v>35</v>
      </c>
      <c r="W1861" s="1" t="s">
        <v>6078</v>
      </c>
      <c r="X1861" s="1" t="s">
        <v>27</v>
      </c>
      <c r="Y1861" s="1" t="s">
        <v>6077</v>
      </c>
    </row>
    <row r="1862" spans="1:25" x14ac:dyDescent="0.3">
      <c r="A1862" s="1" t="s">
        <v>1337</v>
      </c>
      <c r="B1862" s="1" t="s">
        <v>1337</v>
      </c>
      <c r="C1862" s="1" t="s">
        <v>1336</v>
      </c>
      <c r="D1862" s="8">
        <f>(L1862/K1862*100)-100</f>
        <v>33.379185707872381</v>
      </c>
      <c r="E1862" s="1" t="s">
        <v>1335</v>
      </c>
      <c r="F1862" s="1" t="s">
        <v>22</v>
      </c>
      <c r="G1862" s="1" t="s">
        <v>23</v>
      </c>
      <c r="H1862" s="1">
        <v>3474.92</v>
      </c>
      <c r="I1862" s="1">
        <v>4634.82</v>
      </c>
      <c r="J1862" s="1">
        <v>0.41553299999999999</v>
      </c>
      <c r="K1862" s="1">
        <f>IF(H1862=0, 0.1, H1862)</f>
        <v>3474.92</v>
      </c>
      <c r="L1862" s="1">
        <f>IF(I1862=0, 0.1, I1862)</f>
        <v>4634.82</v>
      </c>
      <c r="M1862" s="2">
        <f>LOG(L1862/K1862, 10)</f>
        <v>0.12508806168319514</v>
      </c>
      <c r="N1862" s="2">
        <f>AVERAGE(K1862:L1862)</f>
        <v>4054.87</v>
      </c>
      <c r="O1862" s="2">
        <f>LOG(N1862,10)</f>
        <v>3.6079769351963309</v>
      </c>
      <c r="P1862" s="2">
        <f>LOG(L1862/K1862, 2)</f>
        <v>0.41553354644040941</v>
      </c>
      <c r="Q1862" s="1">
        <v>0.36208499999999999</v>
      </c>
      <c r="R1862" s="1">
        <v>0.58230000000000004</v>
      </c>
      <c r="S1862" s="1">
        <f>-1*LOG10(R1862)</f>
        <v>0.23485320989197472</v>
      </c>
      <c r="T1862" s="1">
        <v>0.99990000000000001</v>
      </c>
      <c r="U1862" s="1" t="s">
        <v>1161</v>
      </c>
      <c r="V1862" s="1" t="s">
        <v>29</v>
      </c>
      <c r="W1862" s="1" t="s">
        <v>1334</v>
      </c>
      <c r="X1862" s="1" t="s">
        <v>27</v>
      </c>
      <c r="Y1862" s="1" t="s">
        <v>1333</v>
      </c>
    </row>
    <row r="1863" spans="1:25" x14ac:dyDescent="0.3">
      <c r="A1863" s="1" t="s">
        <v>8504</v>
      </c>
      <c r="B1863" s="1" t="s">
        <v>8504</v>
      </c>
      <c r="C1863" s="1" t="s">
        <v>8503</v>
      </c>
      <c r="D1863" s="8">
        <f>(L1863/K1863*100)-100</f>
        <v>37.00108248010028</v>
      </c>
      <c r="E1863" s="1" t="s">
        <v>611</v>
      </c>
      <c r="F1863" s="1" t="s">
        <v>22</v>
      </c>
      <c r="G1863" s="1" t="s">
        <v>23</v>
      </c>
      <c r="H1863" s="1">
        <v>491.464</v>
      </c>
      <c r="I1863" s="1">
        <v>673.31100000000004</v>
      </c>
      <c r="J1863" s="1">
        <v>0.45418900000000001</v>
      </c>
      <c r="K1863" s="1">
        <f>IF(H1863=0, 0.1, H1863)</f>
        <v>491.464</v>
      </c>
      <c r="L1863" s="1">
        <f>IF(I1863=0, 0.1, I1863)</f>
        <v>673.31100000000004</v>
      </c>
      <c r="M1863" s="2">
        <f>LOG(L1863/K1863, 10)</f>
        <v>0.13672399864018098</v>
      </c>
      <c r="N1863" s="2">
        <f>AVERAGE(K1863:L1863)</f>
        <v>582.38750000000005</v>
      </c>
      <c r="O1863" s="2">
        <f>LOG(N1863,10)</f>
        <v>2.7652120449806632</v>
      </c>
      <c r="P1863" s="2">
        <f>LOG(L1863/K1863, 2)</f>
        <v>0.45418729232815874</v>
      </c>
      <c r="Q1863" s="1">
        <v>4.3618900000000002E-2</v>
      </c>
      <c r="R1863" s="1">
        <v>0.79869999999999997</v>
      </c>
      <c r="S1863" s="1">
        <f>-1*LOG10(R1863)</f>
        <v>9.7616315567528547E-2</v>
      </c>
      <c r="T1863" s="1">
        <v>0.99990000000000001</v>
      </c>
      <c r="U1863" s="1" t="s">
        <v>1161</v>
      </c>
      <c r="V1863" s="1" t="s">
        <v>33</v>
      </c>
      <c r="W1863" s="1" t="s">
        <v>8502</v>
      </c>
      <c r="X1863" s="1" t="s">
        <v>25</v>
      </c>
      <c r="Y1863" s="1" t="s">
        <v>8501</v>
      </c>
    </row>
    <row r="1864" spans="1:25" x14ac:dyDescent="0.3">
      <c r="A1864" s="1" t="s">
        <v>6382</v>
      </c>
      <c r="B1864" s="1" t="s">
        <v>6382</v>
      </c>
      <c r="C1864" s="1" t="s">
        <v>6381</v>
      </c>
      <c r="D1864" s="8">
        <f>(L1864/K1864*100)-100</f>
        <v>147.38357070977219</v>
      </c>
      <c r="E1864" s="1" t="s">
        <v>566</v>
      </c>
      <c r="F1864" s="1" t="s">
        <v>22</v>
      </c>
      <c r="G1864" s="1" t="s">
        <v>23</v>
      </c>
      <c r="H1864" s="1">
        <v>220.60599999999999</v>
      </c>
      <c r="I1864" s="1">
        <v>545.74300000000005</v>
      </c>
      <c r="J1864" s="1">
        <v>1.3067500000000001</v>
      </c>
      <c r="K1864" s="1">
        <f>IF(H1864=0, 0.1, H1864)</f>
        <v>220.60599999999999</v>
      </c>
      <c r="L1864" s="1">
        <f>IF(I1864=0, 0.1, I1864)</f>
        <v>545.74300000000005</v>
      </c>
      <c r="M1864" s="2">
        <f>LOG(L1864/K1864, 10)</f>
        <v>0.39337085379345416</v>
      </c>
      <c r="N1864" s="2">
        <f>AVERAGE(K1864:L1864)</f>
        <v>383.17450000000002</v>
      </c>
      <c r="O1864" s="2">
        <f>LOG(N1864,10)</f>
        <v>2.5833965993684562</v>
      </c>
      <c r="P1864" s="2">
        <f>LOG(L1864/K1864, 2)</f>
        <v>1.3067496909263046</v>
      </c>
      <c r="Q1864" s="1">
        <v>0.288692</v>
      </c>
      <c r="R1864" s="1">
        <v>0.64344999999999997</v>
      </c>
      <c r="S1864" s="1">
        <f>-1*LOG10(R1864)</f>
        <v>0.19148519478563453</v>
      </c>
      <c r="T1864" s="1">
        <v>0.99990000000000001</v>
      </c>
      <c r="U1864" s="1" t="s">
        <v>1161</v>
      </c>
      <c r="V1864" s="1" t="s">
        <v>24</v>
      </c>
      <c r="W1864" s="1" t="s">
        <v>6380</v>
      </c>
      <c r="X1864" s="1" t="s">
        <v>25</v>
      </c>
      <c r="Y1864" s="1" t="s">
        <v>6379</v>
      </c>
    </row>
    <row r="1865" spans="1:25" x14ac:dyDescent="0.3">
      <c r="A1865" s="1" t="s">
        <v>7127</v>
      </c>
      <c r="B1865" s="1" t="s">
        <v>7127</v>
      </c>
      <c r="C1865" s="1" t="s">
        <v>7126</v>
      </c>
      <c r="D1865" s="8">
        <f>(L1865/K1865*100)-100</f>
        <v>-99.818046510950865</v>
      </c>
      <c r="E1865" s="1" t="s">
        <v>7125</v>
      </c>
      <c r="F1865" s="1" t="s">
        <v>22</v>
      </c>
      <c r="G1865" s="1" t="s">
        <v>23</v>
      </c>
      <c r="H1865" s="1">
        <v>54.959099999999999</v>
      </c>
      <c r="I1865" s="1">
        <v>0</v>
      </c>
      <c r="K1865" s="1">
        <f>IF(H1865=0, 0.1, H1865)</f>
        <v>54.959099999999999</v>
      </c>
      <c r="L1865" s="1">
        <f>IF(I1865=0, 0.1, I1865)</f>
        <v>0.1</v>
      </c>
      <c r="M1865" s="2">
        <f>LOG(L1865/K1865, 10)</f>
        <v>-2.7400396121840616</v>
      </c>
      <c r="N1865" s="2">
        <f>AVERAGE(K1865:L1865)</f>
        <v>27.52955</v>
      </c>
      <c r="O1865" s="2">
        <f>LOG(N1865,10)</f>
        <v>1.4397991124425809</v>
      </c>
      <c r="P1865" s="2">
        <f>LOG(L1865/K1865, 2)</f>
        <v>-9.1022145688185088</v>
      </c>
      <c r="Q1865" s="1">
        <v>0</v>
      </c>
      <c r="R1865" s="1">
        <v>1</v>
      </c>
      <c r="S1865" s="1">
        <f>-1*LOG10(R1865)</f>
        <v>0</v>
      </c>
      <c r="T1865" s="1">
        <v>1</v>
      </c>
      <c r="U1865" s="1" t="s">
        <v>1161</v>
      </c>
      <c r="V1865" s="1" t="s">
        <v>30</v>
      </c>
      <c r="W1865" s="1" t="s">
        <v>7124</v>
      </c>
      <c r="X1865" s="1" t="s">
        <v>25</v>
      </c>
      <c r="Y1865" s="1" t="s">
        <v>7123</v>
      </c>
    </row>
    <row r="1866" spans="1:25" x14ac:dyDescent="0.3">
      <c r="A1866" s="1" t="s">
        <v>5334</v>
      </c>
      <c r="B1866" s="1" t="s">
        <v>5334</v>
      </c>
      <c r="C1866" s="1" t="s">
        <v>5333</v>
      </c>
      <c r="D1866" s="8">
        <f>(L1866/K1866*100)-100</f>
        <v>-26.130053277167804</v>
      </c>
      <c r="E1866" s="1" t="s">
        <v>443</v>
      </c>
      <c r="F1866" s="1" t="s">
        <v>22</v>
      </c>
      <c r="G1866" s="1" t="s">
        <v>23</v>
      </c>
      <c r="H1866" s="1">
        <v>940.553</v>
      </c>
      <c r="I1866" s="1">
        <v>694.78599999999994</v>
      </c>
      <c r="J1866" s="1">
        <v>-0.43694</v>
      </c>
      <c r="K1866" s="1">
        <f>IF(H1866=0, 0.1, H1866)</f>
        <v>940.553</v>
      </c>
      <c r="L1866" s="1">
        <f>IF(I1866=0, 0.1, I1866)</f>
        <v>694.78599999999994</v>
      </c>
      <c r="M1866" s="2">
        <f>LOG(L1866/K1866, 10)</f>
        <v>-0.13153221420479277</v>
      </c>
      <c r="N1866" s="2">
        <f>AVERAGE(K1866:L1866)</f>
        <v>817.66949999999997</v>
      </c>
      <c r="O1866" s="2">
        <f>LOG(N1866,10)</f>
        <v>2.9125777983773471</v>
      </c>
      <c r="P1866" s="2">
        <f>LOG(L1866/K1866, 2)</f>
        <v>-0.4369405577496438</v>
      </c>
      <c r="Q1866" s="1">
        <v>-6.1469799999999998E-2</v>
      </c>
      <c r="R1866" s="1">
        <v>0.78659999999999997</v>
      </c>
      <c r="S1866" s="1">
        <f>-1*LOG10(R1866)</f>
        <v>0.1042460579262721</v>
      </c>
      <c r="T1866" s="1">
        <v>0.99990000000000001</v>
      </c>
      <c r="U1866" s="1" t="s">
        <v>1161</v>
      </c>
      <c r="V1866" s="1" t="s">
        <v>39</v>
      </c>
      <c r="W1866" s="1" t="s">
        <v>5332</v>
      </c>
      <c r="X1866" s="1" t="s">
        <v>25</v>
      </c>
      <c r="Y1866" s="1" t="s">
        <v>5331</v>
      </c>
    </row>
    <row r="1867" spans="1:25" x14ac:dyDescent="0.3">
      <c r="A1867" s="1" t="s">
        <v>1703</v>
      </c>
      <c r="B1867" s="1" t="s">
        <v>1703</v>
      </c>
      <c r="C1867" s="1" t="s">
        <v>1702</v>
      </c>
      <c r="D1867" s="8">
        <f>(L1867/K1867*100)-100</f>
        <v>-4.0296900202894079</v>
      </c>
      <c r="E1867" s="1" t="s">
        <v>1701</v>
      </c>
      <c r="F1867" s="1" t="s">
        <v>22</v>
      </c>
      <c r="G1867" s="1" t="s">
        <v>23</v>
      </c>
      <c r="H1867" s="1">
        <v>2163.69</v>
      </c>
      <c r="I1867" s="1">
        <v>2076.5</v>
      </c>
      <c r="J1867" s="1">
        <v>-5.9337300000000003E-2</v>
      </c>
      <c r="K1867" s="1">
        <f>IF(H1867=0, 0.1, H1867)</f>
        <v>2163.69</v>
      </c>
      <c r="L1867" s="1">
        <f>IF(I1867=0, 0.1, I1867)</f>
        <v>2076.5</v>
      </c>
      <c r="M1867" s="2">
        <f>LOG(L1867/K1867, 10)</f>
        <v>-1.7863102442657538E-2</v>
      </c>
      <c r="N1867" s="2">
        <f>AVERAGE(K1867:L1867)</f>
        <v>2120.0950000000003</v>
      </c>
      <c r="O1867" s="2">
        <f>LOG(N1867,10)</f>
        <v>3.3263553218020512</v>
      </c>
      <c r="P1867" s="2">
        <f>LOG(L1867/K1867, 2)</f>
        <v>-5.9339941866115145E-2</v>
      </c>
      <c r="Q1867" s="1">
        <v>-5.0635399999999997E-2</v>
      </c>
      <c r="R1867" s="1">
        <v>0.93454999999999999</v>
      </c>
      <c r="S1867" s="1">
        <f>-1*LOG10(R1867)</f>
        <v>2.939745817685847E-2</v>
      </c>
      <c r="T1867" s="1">
        <v>0.99990000000000001</v>
      </c>
      <c r="U1867" s="1" t="s">
        <v>1161</v>
      </c>
      <c r="V1867" s="1" t="s">
        <v>37</v>
      </c>
      <c r="W1867" s="1" t="s">
        <v>1700</v>
      </c>
      <c r="X1867" s="1" t="s">
        <v>25</v>
      </c>
      <c r="Y1867" s="1" t="s">
        <v>1699</v>
      </c>
    </row>
    <row r="1868" spans="1:25" x14ac:dyDescent="0.3">
      <c r="A1868" s="1" t="s">
        <v>4195</v>
      </c>
      <c r="B1868" s="1" t="s">
        <v>4195</v>
      </c>
      <c r="C1868" s="1" t="s">
        <v>4194</v>
      </c>
      <c r="D1868" s="8">
        <f>(L1868/K1868*100)-100</f>
        <v>-99.63609235975909</v>
      </c>
      <c r="E1868" s="1" t="s">
        <v>459</v>
      </c>
      <c r="F1868" s="1" t="s">
        <v>22</v>
      </c>
      <c r="G1868" s="1" t="s">
        <v>23</v>
      </c>
      <c r="H1868" s="1">
        <v>27.479500000000002</v>
      </c>
      <c r="I1868" s="1">
        <v>0</v>
      </c>
      <c r="K1868" s="1">
        <f>IF(H1868=0, 0.1, H1868)</f>
        <v>27.479500000000002</v>
      </c>
      <c r="L1868" s="1">
        <f>IF(I1868=0, 0.1, I1868)</f>
        <v>0.1</v>
      </c>
      <c r="M1868" s="2">
        <f>LOG(L1868/K1868, 10)</f>
        <v>-2.4390088263053991</v>
      </c>
      <c r="N1868" s="2">
        <f>AVERAGE(K1868:L1868)</f>
        <v>13.789750000000002</v>
      </c>
      <c r="O1868" s="2">
        <f>LOG(N1868,10)</f>
        <v>1.1395563927454901</v>
      </c>
      <c r="P1868" s="2">
        <f>LOG(L1868/K1868, 2)</f>
        <v>-8.1022119437821569</v>
      </c>
      <c r="Q1868" s="1">
        <v>0</v>
      </c>
      <c r="R1868" s="1">
        <v>1</v>
      </c>
      <c r="S1868" s="1">
        <f>-1*LOG10(R1868)</f>
        <v>0</v>
      </c>
      <c r="T1868" s="1">
        <v>1</v>
      </c>
      <c r="U1868" s="1" t="s">
        <v>1161</v>
      </c>
      <c r="V1868" s="1" t="s">
        <v>44</v>
      </c>
      <c r="W1868" s="1" t="s">
        <v>4193</v>
      </c>
      <c r="X1868" s="1" t="s">
        <v>25</v>
      </c>
      <c r="Y1868" s="1" t="s">
        <v>4192</v>
      </c>
    </row>
    <row r="1869" spans="1:25" x14ac:dyDescent="0.3">
      <c r="A1869" s="1" t="s">
        <v>2490</v>
      </c>
      <c r="B1869" s="1" t="s">
        <v>2490</v>
      </c>
      <c r="C1869" s="1" t="s">
        <v>2489</v>
      </c>
      <c r="D1869" s="8">
        <f>(L1869/K1869*100)-100</f>
        <v>-27.691969827174631</v>
      </c>
      <c r="E1869" s="1" t="s">
        <v>571</v>
      </c>
      <c r="F1869" s="1" t="s">
        <v>22</v>
      </c>
      <c r="G1869" s="1" t="s">
        <v>23</v>
      </c>
      <c r="H1869" s="1">
        <v>1047.3</v>
      </c>
      <c r="I1869" s="1">
        <v>757.28200000000004</v>
      </c>
      <c r="J1869" s="1">
        <v>-0.46777600000000003</v>
      </c>
      <c r="K1869" s="1">
        <f>IF(H1869=0, 0.1, H1869)</f>
        <v>1047.3</v>
      </c>
      <c r="L1869" s="1">
        <f>IF(I1869=0, 0.1, I1869)</f>
        <v>757.28200000000004</v>
      </c>
      <c r="M1869" s="2">
        <f>LOG(L1869/K1869, 10)</f>
        <v>-0.14081346942622178</v>
      </c>
      <c r="N1869" s="2">
        <f>AVERAGE(K1869:L1869)</f>
        <v>902.29099999999994</v>
      </c>
      <c r="O1869" s="2">
        <f>LOG(N1869,10)</f>
        <v>2.9553466254715821</v>
      </c>
      <c r="P1869" s="2">
        <f>LOG(L1869/K1869, 2)</f>
        <v>-0.46777222022552878</v>
      </c>
      <c r="Q1869" s="1">
        <v>-0.14705299999999999</v>
      </c>
      <c r="R1869" s="1">
        <v>0.82215000000000005</v>
      </c>
      <c r="S1869" s="1">
        <f>-1*LOG10(R1869)</f>
        <v>8.5048938872118507E-2</v>
      </c>
      <c r="T1869" s="1">
        <v>0.99990000000000001</v>
      </c>
      <c r="U1869" s="1" t="s">
        <v>1161</v>
      </c>
      <c r="V1869" s="1" t="s">
        <v>46</v>
      </c>
      <c r="W1869" s="1" t="s">
        <v>2488</v>
      </c>
      <c r="X1869" s="1" t="s">
        <v>25</v>
      </c>
      <c r="Y1869" s="1" t="s">
        <v>2487</v>
      </c>
    </row>
    <row r="1870" spans="1:25" x14ac:dyDescent="0.3">
      <c r="A1870" s="1" t="s">
        <v>7992</v>
      </c>
      <c r="B1870" s="1" t="s">
        <v>7992</v>
      </c>
      <c r="C1870" s="1" t="s">
        <v>7991</v>
      </c>
      <c r="D1870" s="8">
        <f>(L1870/K1870*100)-100</f>
        <v>66.33049146167923</v>
      </c>
      <c r="E1870" s="1" t="s">
        <v>909</v>
      </c>
      <c r="F1870" s="1" t="s">
        <v>22</v>
      </c>
      <c r="G1870" s="1" t="s">
        <v>23</v>
      </c>
      <c r="H1870" s="1">
        <v>629.63199999999995</v>
      </c>
      <c r="I1870" s="1">
        <v>1047.27</v>
      </c>
      <c r="J1870" s="1">
        <v>0.73404700000000001</v>
      </c>
      <c r="K1870" s="1">
        <f>IF(H1870=0, 0.1, H1870)</f>
        <v>629.63199999999995</v>
      </c>
      <c r="L1870" s="1">
        <f>IF(I1870=0, 0.1, I1870)</f>
        <v>1047.27</v>
      </c>
      <c r="M1870" s="2">
        <f>LOG(L1870/K1870, 10)</f>
        <v>0.22097187074508259</v>
      </c>
      <c r="N1870" s="2">
        <f>AVERAGE(K1870:L1870)</f>
        <v>838.45100000000002</v>
      </c>
      <c r="O1870" s="2">
        <f>LOG(N1870,10)</f>
        <v>2.923477687035811</v>
      </c>
      <c r="P1870" s="2">
        <f>LOG(L1870/K1870, 2)</f>
        <v>0.73405266560790883</v>
      </c>
      <c r="Q1870" s="1">
        <v>0.12607099999999999</v>
      </c>
      <c r="R1870" s="1">
        <v>0.6875</v>
      </c>
      <c r="S1870" s="1">
        <f>-1*LOG10(R1870)</f>
        <v>0.16272729749769974</v>
      </c>
      <c r="T1870" s="1">
        <v>0.99990000000000001</v>
      </c>
      <c r="U1870" s="1" t="s">
        <v>1161</v>
      </c>
      <c r="V1870" s="1" t="s">
        <v>31</v>
      </c>
      <c r="W1870" s="1" t="s">
        <v>7990</v>
      </c>
      <c r="X1870" s="1" t="s">
        <v>25</v>
      </c>
      <c r="Y1870" s="1" t="s">
        <v>7989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65E41-556D-4BFE-A1AE-6A22636E721D}">
  <dimension ref="A1:U1879"/>
  <sheetViews>
    <sheetView workbookViewId="0">
      <pane ySplit="1" topLeftCell="A2" activePane="bottomLeft" state="frozen"/>
      <selection pane="bottomLeft" activeCell="H308" sqref="H308"/>
    </sheetView>
  </sheetViews>
  <sheetFormatPr defaultColWidth="9.109375" defaultRowHeight="14.4" x14ac:dyDescent="0.3"/>
  <cols>
    <col min="1" max="1" width="15.88671875" style="1" customWidth="1"/>
    <col min="2" max="2" width="16" style="1" customWidth="1"/>
    <col min="3" max="3" width="18.6640625" style="1" customWidth="1"/>
    <col min="4" max="4" width="27.109375" style="1" customWidth="1"/>
    <col min="5" max="5" width="10.5546875" style="1" bestFit="1" customWidth="1"/>
    <col min="6" max="6" width="12.5546875" style="1" customWidth="1"/>
    <col min="7" max="8" width="10.5546875" style="1" bestFit="1" customWidth="1"/>
    <col min="9" max="9" width="11.5546875" style="1" bestFit="1" customWidth="1"/>
    <col min="10" max="11" width="11.5546875" style="1" customWidth="1"/>
    <col min="12" max="12" width="11.5546875" style="2" customWidth="1"/>
    <col min="13" max="13" width="11.88671875" style="1" bestFit="1" customWidth="1"/>
    <col min="14" max="14" width="11.5546875" style="1" bestFit="1" customWidth="1"/>
    <col min="15" max="15" width="11.5546875" style="1" customWidth="1"/>
    <col min="16" max="16" width="11.5546875" style="1" bestFit="1" customWidth="1"/>
    <col min="17" max="17" width="11.6640625" style="1" customWidth="1"/>
    <col min="18" max="18" width="10.109375" style="1" customWidth="1"/>
    <col min="19" max="19" width="21.33203125" style="1" customWidth="1"/>
    <col min="20" max="20" width="9" style="1" customWidth="1"/>
    <col min="21" max="21" width="22.5546875" style="1" customWidth="1"/>
    <col min="22" max="16384" width="9.109375" style="1"/>
  </cols>
  <sheetData>
    <row r="1" spans="1:21" x14ac:dyDescent="0.3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5" t="s">
        <v>11</v>
      </c>
      <c r="M1" s="4" t="s">
        <v>12</v>
      </c>
      <c r="N1" s="4" t="s">
        <v>13</v>
      </c>
      <c r="O1" s="5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</row>
    <row r="2" spans="1:21" x14ac:dyDescent="0.3">
      <c r="A2" s="1" t="s">
        <v>5467</v>
      </c>
      <c r="B2" s="1" t="s">
        <v>5467</v>
      </c>
      <c r="C2" s="1" t="s">
        <v>5466</v>
      </c>
      <c r="D2" s="1" t="s">
        <v>838</v>
      </c>
      <c r="E2" s="1" t="s">
        <v>23</v>
      </c>
      <c r="F2" s="1" t="s">
        <v>1137</v>
      </c>
      <c r="G2" s="1">
        <v>69.727900000000005</v>
      </c>
      <c r="H2" s="1">
        <v>68.122799999999998</v>
      </c>
      <c r="I2" s="1">
        <v>-3.3598900000000001E-2</v>
      </c>
      <c r="J2" s="1">
        <f>IF(G2=0, 0.1, G2)</f>
        <v>69.727900000000005</v>
      </c>
      <c r="K2" s="1">
        <f>IF(H2=0, 0.1, H2)</f>
        <v>68.122799999999998</v>
      </c>
      <c r="L2" s="2">
        <f>LOG(K2/J2, 2)</f>
        <v>-3.3598298292560946E-2</v>
      </c>
      <c r="M2" s="1">
        <v>0</v>
      </c>
      <c r="N2" s="1">
        <v>1</v>
      </c>
      <c r="O2" s="1">
        <f>-1*LOG10(N2)</f>
        <v>0</v>
      </c>
      <c r="P2" s="1">
        <v>1</v>
      </c>
      <c r="Q2" s="1" t="s">
        <v>1161</v>
      </c>
      <c r="R2" s="1" t="s">
        <v>39</v>
      </c>
      <c r="S2" s="1" t="s">
        <v>5465</v>
      </c>
      <c r="T2" s="1" t="s">
        <v>27</v>
      </c>
      <c r="U2" s="1" t="s">
        <v>5464</v>
      </c>
    </row>
    <row r="3" spans="1:21" x14ac:dyDescent="0.3">
      <c r="A3" s="1" t="s">
        <v>7540</v>
      </c>
      <c r="B3" s="1" t="s">
        <v>7540</v>
      </c>
      <c r="C3" s="1" t="s">
        <v>7539</v>
      </c>
      <c r="D3" s="1" t="s">
        <v>619</v>
      </c>
      <c r="E3" s="1" t="s">
        <v>23</v>
      </c>
      <c r="F3" s="1" t="s">
        <v>1137</v>
      </c>
      <c r="G3" s="1">
        <v>1146.33</v>
      </c>
      <c r="H3" s="1">
        <v>615.42200000000003</v>
      </c>
      <c r="I3" s="1">
        <v>-0.89737599999999995</v>
      </c>
      <c r="J3" s="1">
        <f>IF(G3=0, 0.1, G3)</f>
        <v>1146.33</v>
      </c>
      <c r="K3" s="1">
        <f>IF(H3=0, 0.1, H3)</f>
        <v>615.42200000000003</v>
      </c>
      <c r="L3" s="2">
        <f>LOG(K3/J3, 2)</f>
        <v>-0.89737449711643791</v>
      </c>
      <c r="M3" s="1">
        <v>-0.47735499999999997</v>
      </c>
      <c r="N3" s="1">
        <v>0.44714999999999999</v>
      </c>
      <c r="O3" s="1">
        <f>-1*LOG10(N3)</f>
        <v>0.34954676491168801</v>
      </c>
      <c r="P3" s="1">
        <v>0.99890599999999996</v>
      </c>
      <c r="Q3" s="1" t="s">
        <v>1161</v>
      </c>
      <c r="R3" s="1" t="s">
        <v>30</v>
      </c>
      <c r="S3" s="1" t="s">
        <v>7538</v>
      </c>
      <c r="T3" s="1" t="s">
        <v>27</v>
      </c>
      <c r="U3" s="1" t="s">
        <v>7537</v>
      </c>
    </row>
    <row r="4" spans="1:21" x14ac:dyDescent="0.3">
      <c r="A4" s="1" t="s">
        <v>3679</v>
      </c>
      <c r="B4" s="1" t="s">
        <v>3679</v>
      </c>
      <c r="C4" s="1" t="s">
        <v>3678</v>
      </c>
      <c r="D4" s="1" t="s">
        <v>157</v>
      </c>
      <c r="E4" s="1" t="s">
        <v>23</v>
      </c>
      <c r="F4" s="1" t="s">
        <v>1137</v>
      </c>
      <c r="G4" s="1">
        <v>336.55500000000001</v>
      </c>
      <c r="H4" s="1">
        <v>221.97800000000001</v>
      </c>
      <c r="I4" s="1">
        <v>-0.60042300000000004</v>
      </c>
      <c r="J4" s="1">
        <f>IF(G4=0, 0.1, G4)</f>
        <v>336.55500000000001</v>
      </c>
      <c r="K4" s="1">
        <f>IF(H4=0, 0.1, H4)</f>
        <v>221.97800000000001</v>
      </c>
      <c r="L4" s="2">
        <f>LOG(K4/J4, 2)</f>
        <v>-0.60042559039352161</v>
      </c>
      <c r="M4" s="1">
        <v>-0.10786800000000001</v>
      </c>
      <c r="N4" s="1">
        <v>0.72935000000000005</v>
      </c>
      <c r="O4" s="1">
        <f>-1*LOG10(N4)</f>
        <v>0.13706401270909768</v>
      </c>
      <c r="P4" s="1">
        <v>0.99890599999999996</v>
      </c>
      <c r="Q4" s="1" t="s">
        <v>1161</v>
      </c>
      <c r="R4" s="1" t="s">
        <v>32</v>
      </c>
      <c r="S4" s="1" t="s">
        <v>3677</v>
      </c>
      <c r="T4" s="1" t="s">
        <v>25</v>
      </c>
      <c r="U4" s="1" t="s">
        <v>3676</v>
      </c>
    </row>
    <row r="5" spans="1:21" x14ac:dyDescent="0.3">
      <c r="A5" s="1" t="s">
        <v>1320</v>
      </c>
      <c r="B5" s="1" t="s">
        <v>1320</v>
      </c>
      <c r="C5" s="1" t="s">
        <v>1319</v>
      </c>
      <c r="D5" s="1" t="s">
        <v>1219</v>
      </c>
      <c r="E5" s="1" t="s">
        <v>23</v>
      </c>
      <c r="F5" s="1" t="s">
        <v>1137</v>
      </c>
      <c r="G5" s="1">
        <v>1067.44</v>
      </c>
      <c r="H5" s="1">
        <v>1453.98</v>
      </c>
      <c r="I5" s="1">
        <v>0.445851</v>
      </c>
      <c r="J5" s="1">
        <f>IF(G5=0, 0.1, G5)</f>
        <v>1067.44</v>
      </c>
      <c r="K5" s="1">
        <f>IF(H5=0, 0.1, H5)</f>
        <v>1453.98</v>
      </c>
      <c r="L5" s="2">
        <f>LOG(K5/J5, 2)</f>
        <v>0.44585244530152895</v>
      </c>
      <c r="M5" s="1">
        <v>0.16621900000000001</v>
      </c>
      <c r="N5" s="1">
        <v>0.84304999999999997</v>
      </c>
      <c r="O5" s="1">
        <f>-1*LOG10(N5)</f>
        <v>7.4146667273064362E-2</v>
      </c>
      <c r="P5" s="1">
        <v>0.99890599999999996</v>
      </c>
      <c r="Q5" s="1" t="s">
        <v>1161</v>
      </c>
      <c r="R5" s="1" t="s">
        <v>36</v>
      </c>
      <c r="S5" s="1" t="s">
        <v>36</v>
      </c>
      <c r="T5" s="1" t="s">
        <v>36</v>
      </c>
      <c r="U5" s="1" t="s">
        <v>36</v>
      </c>
    </row>
    <row r="6" spans="1:21" x14ac:dyDescent="0.3">
      <c r="A6" s="1" t="s">
        <v>4361</v>
      </c>
      <c r="B6" s="1" t="s">
        <v>4361</v>
      </c>
      <c r="C6" s="1" t="s">
        <v>4360</v>
      </c>
      <c r="D6" s="1" t="s">
        <v>4359</v>
      </c>
      <c r="E6" s="1" t="s">
        <v>23</v>
      </c>
      <c r="F6" s="1" t="s">
        <v>1137</v>
      </c>
      <c r="G6" s="1">
        <v>453.505</v>
      </c>
      <c r="H6" s="1">
        <v>130.762</v>
      </c>
      <c r="I6" s="1">
        <v>-1.7941800000000001</v>
      </c>
      <c r="J6" s="1">
        <f>IF(G6=0, 0.1, G6)</f>
        <v>453.505</v>
      </c>
      <c r="K6" s="1">
        <f>IF(H6=0, 0.1, H6)</f>
        <v>130.762</v>
      </c>
      <c r="L6" s="2">
        <f>LOG(K6/J6, 2)</f>
        <v>-1.7941751085415207</v>
      </c>
      <c r="M6" s="1">
        <v>-0.94116900000000003</v>
      </c>
      <c r="N6" s="1">
        <v>0.15970000000000001</v>
      </c>
      <c r="O6" s="1">
        <f>-1*LOG10(N6)</f>
        <v>0.79669508386151699</v>
      </c>
      <c r="P6" s="1">
        <v>0.99890599999999996</v>
      </c>
      <c r="Q6" s="1" t="s">
        <v>1161</v>
      </c>
      <c r="R6" s="1" t="s">
        <v>38</v>
      </c>
      <c r="S6" s="1" t="s">
        <v>4358</v>
      </c>
      <c r="T6" s="1" t="s">
        <v>25</v>
      </c>
      <c r="U6" s="1" t="s">
        <v>4357</v>
      </c>
    </row>
    <row r="7" spans="1:21" x14ac:dyDescent="0.3">
      <c r="A7" s="1" t="s">
        <v>4740</v>
      </c>
      <c r="B7" s="1" t="s">
        <v>4740</v>
      </c>
      <c r="C7" s="1" t="s">
        <v>4739</v>
      </c>
      <c r="D7" s="1" t="s">
        <v>719</v>
      </c>
      <c r="E7" s="1" t="s">
        <v>23</v>
      </c>
      <c r="F7" s="1" t="s">
        <v>1137</v>
      </c>
      <c r="G7" s="1">
        <v>12109.4</v>
      </c>
      <c r="H7" s="1">
        <v>15451.5</v>
      </c>
      <c r="I7" s="1">
        <v>0.35161900000000001</v>
      </c>
      <c r="J7" s="1">
        <f>IF(G7=0, 0.1, G7)</f>
        <v>12109.4</v>
      </c>
      <c r="K7" s="1">
        <f>IF(H7=0, 0.1, H7)</f>
        <v>15451.5</v>
      </c>
      <c r="L7" s="2">
        <f>LOG(K7/J7, 2)</f>
        <v>0.35161951507205164</v>
      </c>
      <c r="M7" s="1">
        <v>9.3903399999999998E-2</v>
      </c>
      <c r="N7" s="1">
        <v>0.87914999999999999</v>
      </c>
      <c r="O7" s="1">
        <f>-1*LOG10(N7)</f>
        <v>5.5937019562699919E-2</v>
      </c>
      <c r="P7" s="1">
        <v>0.99890599999999996</v>
      </c>
      <c r="Q7" s="1" t="s">
        <v>1161</v>
      </c>
      <c r="R7" s="1" t="s">
        <v>43</v>
      </c>
      <c r="S7" s="1" t="s">
        <v>4738</v>
      </c>
      <c r="T7" s="1" t="s">
        <v>27</v>
      </c>
      <c r="U7" s="1" t="s">
        <v>4737</v>
      </c>
    </row>
    <row r="8" spans="1:21" x14ac:dyDescent="0.3">
      <c r="A8" s="1" t="s">
        <v>10504</v>
      </c>
      <c r="B8" s="1" t="s">
        <v>10504</v>
      </c>
      <c r="C8" s="1" t="s">
        <v>10503</v>
      </c>
      <c r="D8" s="1" t="s">
        <v>499</v>
      </c>
      <c r="E8" s="1" t="s">
        <v>23</v>
      </c>
      <c r="F8" s="1" t="s">
        <v>1137</v>
      </c>
      <c r="G8" s="1">
        <v>0</v>
      </c>
      <c r="H8" s="1">
        <v>34.061399999999999</v>
      </c>
      <c r="J8" s="1">
        <f>IF(G8=0, 0.1, G8)</f>
        <v>0.1</v>
      </c>
      <c r="K8" s="1">
        <f>IF(H8=0, 0.1, H8)</f>
        <v>34.061399999999999</v>
      </c>
      <c r="L8" s="2">
        <f>LOG(K8/J8, 2)</f>
        <v>8.4119939240145527</v>
      </c>
      <c r="M8" s="1">
        <v>0</v>
      </c>
      <c r="N8" s="1">
        <v>1</v>
      </c>
      <c r="O8" s="1">
        <f>-1*LOG10(N8)</f>
        <v>0</v>
      </c>
      <c r="P8" s="1">
        <v>1</v>
      </c>
      <c r="Q8" s="1" t="s">
        <v>1161</v>
      </c>
      <c r="R8" s="1" t="s">
        <v>33</v>
      </c>
      <c r="S8" s="1" t="s">
        <v>10502</v>
      </c>
      <c r="T8" s="1" t="s">
        <v>27</v>
      </c>
      <c r="U8" s="1" t="s">
        <v>10501</v>
      </c>
    </row>
    <row r="9" spans="1:21" x14ac:dyDescent="0.3">
      <c r="A9" s="1" t="s">
        <v>10117</v>
      </c>
      <c r="B9" s="1" t="s">
        <v>10117</v>
      </c>
      <c r="C9" s="1" t="s">
        <v>10116</v>
      </c>
      <c r="D9" s="1" t="s">
        <v>848</v>
      </c>
      <c r="E9" s="1" t="s">
        <v>23</v>
      </c>
      <c r="F9" s="1" t="s">
        <v>1137</v>
      </c>
      <c r="G9" s="1">
        <v>23.242599999999999</v>
      </c>
      <c r="H9" s="1">
        <v>0</v>
      </c>
      <c r="J9" s="1">
        <f>IF(G9=0, 0.1, G9)</f>
        <v>23.242599999999999</v>
      </c>
      <c r="K9" s="1">
        <f>IF(H9=0, 0.1, H9)</f>
        <v>0.1</v>
      </c>
      <c r="L9" s="2">
        <f>LOG(K9/J9, 2)</f>
        <v>-7.8606276525489216</v>
      </c>
      <c r="M9" s="1">
        <v>0</v>
      </c>
      <c r="N9" s="1">
        <v>1</v>
      </c>
      <c r="O9" s="1">
        <f>-1*LOG10(N9)</f>
        <v>0</v>
      </c>
      <c r="P9" s="1">
        <v>1</v>
      </c>
      <c r="Q9" s="1" t="s">
        <v>1161</v>
      </c>
      <c r="R9" s="1" t="s">
        <v>42</v>
      </c>
      <c r="S9" s="1" t="s">
        <v>10115</v>
      </c>
      <c r="T9" s="1" t="s">
        <v>25</v>
      </c>
      <c r="U9" s="1" t="s">
        <v>10114</v>
      </c>
    </row>
    <row r="10" spans="1:21" x14ac:dyDescent="0.3">
      <c r="A10" s="1" t="s">
        <v>8163</v>
      </c>
      <c r="B10" s="1" t="s">
        <v>8163</v>
      </c>
      <c r="C10" s="1" t="s">
        <v>8162</v>
      </c>
      <c r="D10" s="1" t="s">
        <v>481</v>
      </c>
      <c r="E10" s="1" t="s">
        <v>23</v>
      </c>
      <c r="F10" s="1" t="s">
        <v>1137</v>
      </c>
      <c r="G10" s="1">
        <v>449.75599999999997</v>
      </c>
      <c r="H10" s="1">
        <v>227.46199999999999</v>
      </c>
      <c r="I10" s="1">
        <v>-0.983514</v>
      </c>
      <c r="J10" s="1">
        <f>IF(G10=0, 0.1, G10)</f>
        <v>449.75599999999997</v>
      </c>
      <c r="K10" s="1">
        <f>IF(H10=0, 0.1, H10)</f>
        <v>227.46199999999999</v>
      </c>
      <c r="L10" s="2">
        <f>LOG(K10/J10, 2)</f>
        <v>-0.98351698042454061</v>
      </c>
      <c r="M10" s="1">
        <v>-0.15338099999999999</v>
      </c>
      <c r="N10" s="1">
        <v>0.68815000000000004</v>
      </c>
      <c r="O10" s="1">
        <f>-1*LOG10(N10)</f>
        <v>0.16231688578796943</v>
      </c>
      <c r="P10" s="1">
        <v>0.99890599999999996</v>
      </c>
      <c r="Q10" s="1" t="s">
        <v>1161</v>
      </c>
      <c r="R10" s="1" t="s">
        <v>31</v>
      </c>
      <c r="S10" s="1" t="s">
        <v>8161</v>
      </c>
      <c r="T10" s="1" t="s">
        <v>27</v>
      </c>
      <c r="U10" s="1" t="s">
        <v>8160</v>
      </c>
    </row>
    <row r="11" spans="1:21" x14ac:dyDescent="0.3">
      <c r="A11" s="1" t="s">
        <v>4937</v>
      </c>
      <c r="B11" s="1" t="s">
        <v>4937</v>
      </c>
      <c r="C11" s="1" t="s">
        <v>4936</v>
      </c>
      <c r="D11" s="1" t="s">
        <v>328</v>
      </c>
      <c r="E11" s="1" t="s">
        <v>23</v>
      </c>
      <c r="F11" s="1" t="s">
        <v>1137</v>
      </c>
      <c r="G11" s="1">
        <v>23.242599999999999</v>
      </c>
      <c r="H11" s="1">
        <v>0</v>
      </c>
      <c r="J11" s="1">
        <f>IF(G11=0, 0.1, G11)</f>
        <v>23.242599999999999</v>
      </c>
      <c r="K11" s="1">
        <f>IF(H11=0, 0.1, H11)</f>
        <v>0.1</v>
      </c>
      <c r="L11" s="2">
        <f>LOG(K11/J11, 2)</f>
        <v>-7.8606276525489216</v>
      </c>
      <c r="M11" s="1">
        <v>0</v>
      </c>
      <c r="N11" s="1">
        <v>1</v>
      </c>
      <c r="O11" s="1">
        <f>-1*LOG10(N11)</f>
        <v>0</v>
      </c>
      <c r="P11" s="1">
        <v>1</v>
      </c>
      <c r="Q11" s="1" t="s">
        <v>1161</v>
      </c>
      <c r="R11" s="1" t="s">
        <v>42</v>
      </c>
      <c r="S11" s="1" t="s">
        <v>4935</v>
      </c>
      <c r="T11" s="1" t="s">
        <v>25</v>
      </c>
      <c r="U11" s="1" t="s">
        <v>4934</v>
      </c>
    </row>
    <row r="12" spans="1:21" x14ac:dyDescent="0.3">
      <c r="A12" s="1" t="s">
        <v>3813</v>
      </c>
      <c r="B12" s="1" t="s">
        <v>3813</v>
      </c>
      <c r="C12" s="1" t="s">
        <v>3812</v>
      </c>
      <c r="D12" s="1" t="s">
        <v>357</v>
      </c>
      <c r="E12" s="1" t="s">
        <v>23</v>
      </c>
      <c r="F12" s="1" t="s">
        <v>1137</v>
      </c>
      <c r="G12" s="1">
        <v>326.03500000000003</v>
      </c>
      <c r="H12" s="1">
        <v>403.25299999999999</v>
      </c>
      <c r="I12" s="1">
        <v>0.30665900000000001</v>
      </c>
      <c r="J12" s="1">
        <f>IF(G12=0, 0.1, G12)</f>
        <v>326.03500000000003</v>
      </c>
      <c r="K12" s="1">
        <f>IF(H12=0, 0.1, H12)</f>
        <v>403.25299999999999</v>
      </c>
      <c r="L12" s="2">
        <f>LOG(K12/J12, 2)</f>
        <v>0.30665841963397289</v>
      </c>
      <c r="M12" s="1">
        <v>2.8205000000000001E-2</v>
      </c>
      <c r="N12" s="1">
        <v>0.87860000000000005</v>
      </c>
      <c r="O12" s="1">
        <f>-1*LOG10(N12)</f>
        <v>5.6208801070698367E-2</v>
      </c>
      <c r="P12" s="1">
        <v>0.99890599999999996</v>
      </c>
      <c r="Q12" s="1" t="s">
        <v>1161</v>
      </c>
      <c r="R12" s="1" t="s">
        <v>32</v>
      </c>
      <c r="S12" s="1" t="s">
        <v>3811</v>
      </c>
      <c r="T12" s="1" t="s">
        <v>25</v>
      </c>
      <c r="U12" s="1" t="s">
        <v>3810</v>
      </c>
    </row>
    <row r="13" spans="1:21" x14ac:dyDescent="0.3">
      <c r="A13" s="1" t="s">
        <v>800</v>
      </c>
      <c r="B13" s="1" t="s">
        <v>800</v>
      </c>
      <c r="C13" s="1" t="s">
        <v>10511</v>
      </c>
      <c r="D13" s="1" t="s">
        <v>778</v>
      </c>
      <c r="E13" s="1" t="s">
        <v>23</v>
      </c>
      <c r="F13" s="1" t="s">
        <v>1137</v>
      </c>
      <c r="G13" s="1">
        <v>307007</v>
      </c>
      <c r="H13" s="1">
        <v>270162</v>
      </c>
      <c r="I13" s="1">
        <v>-0.18445</v>
      </c>
      <c r="J13" s="1">
        <f>IF(G13=0, 0.1, G13)</f>
        <v>307007</v>
      </c>
      <c r="K13" s="1">
        <f>IF(H13=0, 0.1, H13)</f>
        <v>270162</v>
      </c>
      <c r="L13" s="2">
        <f>LOG(K13/J13, 2)</f>
        <v>-0.18444678582773785</v>
      </c>
      <c r="M13" s="1">
        <v>-0.22783600000000001</v>
      </c>
      <c r="N13" s="1">
        <v>0.72114999999999996</v>
      </c>
      <c r="O13" s="1">
        <f>-1*LOG10(N13)</f>
        <v>0.14197439215049382</v>
      </c>
      <c r="P13" s="1">
        <v>0.99890599999999996</v>
      </c>
      <c r="Q13" s="1" t="s">
        <v>1161</v>
      </c>
      <c r="R13" s="1" t="s">
        <v>36</v>
      </c>
      <c r="S13" s="1" t="s">
        <v>36</v>
      </c>
      <c r="T13" s="1" t="s">
        <v>36</v>
      </c>
      <c r="U13" s="1" t="s">
        <v>36</v>
      </c>
    </row>
    <row r="14" spans="1:21" x14ac:dyDescent="0.3">
      <c r="A14" s="1" t="s">
        <v>10113</v>
      </c>
      <c r="B14" s="1" t="s">
        <v>10113</v>
      </c>
      <c r="C14" s="1" t="s">
        <v>10112</v>
      </c>
      <c r="D14" s="1" t="s">
        <v>778</v>
      </c>
      <c r="E14" s="1" t="s">
        <v>23</v>
      </c>
      <c r="F14" s="1" t="s">
        <v>1137</v>
      </c>
      <c r="G14" s="1">
        <v>68.478099999999998</v>
      </c>
      <c r="H14" s="1">
        <v>0</v>
      </c>
      <c r="J14" s="1">
        <f>IF(G14=0, 0.1, G14)</f>
        <v>68.478099999999998</v>
      </c>
      <c r="K14" s="1">
        <f>IF(H14=0, 0.1, H14)</f>
        <v>0.1</v>
      </c>
      <c r="L14" s="2">
        <f>LOG(K14/J14, 2)</f>
        <v>-9.4194988629126595</v>
      </c>
      <c r="M14" s="1">
        <v>0</v>
      </c>
      <c r="N14" s="1">
        <v>1</v>
      </c>
      <c r="O14" s="1">
        <f>-1*LOG10(N14)</f>
        <v>0</v>
      </c>
      <c r="P14" s="1">
        <v>1</v>
      </c>
      <c r="Q14" s="1" t="s">
        <v>1161</v>
      </c>
      <c r="R14" s="1" t="s">
        <v>33</v>
      </c>
      <c r="S14" s="1" t="s">
        <v>10111</v>
      </c>
      <c r="T14" s="1" t="s">
        <v>25</v>
      </c>
      <c r="U14" s="1" t="s">
        <v>10110</v>
      </c>
    </row>
    <row r="15" spans="1:21" x14ac:dyDescent="0.3">
      <c r="A15" s="1" t="s">
        <v>7480</v>
      </c>
      <c r="B15" s="1" t="s">
        <v>7480</v>
      </c>
      <c r="C15" s="1" t="s">
        <v>7479</v>
      </c>
      <c r="D15" s="1" t="s">
        <v>7478</v>
      </c>
      <c r="E15" s="1" t="s">
        <v>23</v>
      </c>
      <c r="F15" s="1" t="s">
        <v>1137</v>
      </c>
      <c r="G15" s="1">
        <v>141.44300000000001</v>
      </c>
      <c r="H15" s="1">
        <v>171.46600000000001</v>
      </c>
      <c r="I15" s="1">
        <v>0.277702</v>
      </c>
      <c r="J15" s="1">
        <f>IF(G15=0, 0.1, G15)</f>
        <v>141.44300000000001</v>
      </c>
      <c r="K15" s="1">
        <f>IF(H15=0, 0.1, H15)</f>
        <v>171.46600000000001</v>
      </c>
      <c r="L15" s="2">
        <f>LOG(K15/J15, 2)</f>
        <v>0.27770175303277539</v>
      </c>
      <c r="M15" s="1">
        <v>0.17691699999999999</v>
      </c>
      <c r="N15" s="1">
        <v>0.80149999999999999</v>
      </c>
      <c r="O15" s="1">
        <f>-1*LOG10(N15)</f>
        <v>9.609647330983638E-2</v>
      </c>
      <c r="P15" s="1">
        <v>0.99890599999999996</v>
      </c>
      <c r="Q15" s="1" t="s">
        <v>1161</v>
      </c>
      <c r="R15" s="1" t="s">
        <v>30</v>
      </c>
      <c r="S15" s="1" t="s">
        <v>7477</v>
      </c>
      <c r="T15" s="1" t="s">
        <v>27</v>
      </c>
      <c r="U15" s="1" t="s">
        <v>7476</v>
      </c>
    </row>
    <row r="16" spans="1:21" x14ac:dyDescent="0.3">
      <c r="A16" s="1" t="s">
        <v>10455</v>
      </c>
      <c r="B16" s="1" t="s">
        <v>10455</v>
      </c>
      <c r="C16" s="1" t="s">
        <v>10454</v>
      </c>
      <c r="D16" s="1" t="s">
        <v>538</v>
      </c>
      <c r="E16" s="1" t="s">
        <v>23</v>
      </c>
      <c r="F16" s="1" t="s">
        <v>1137</v>
      </c>
      <c r="G16" s="1">
        <v>0</v>
      </c>
      <c r="H16" s="1">
        <v>28.5776</v>
      </c>
      <c r="J16" s="1">
        <f>IF(G16=0, 0.1, G16)</f>
        <v>0.1</v>
      </c>
      <c r="K16" s="1">
        <f>IF(H16=0, 0.1, H16)</f>
        <v>28.5776</v>
      </c>
      <c r="L16" s="2">
        <f>LOG(K16/J16, 2)</f>
        <v>8.1587409510829705</v>
      </c>
      <c r="M16" s="1">
        <v>0</v>
      </c>
      <c r="N16" s="1">
        <v>1</v>
      </c>
      <c r="O16" s="1">
        <f>-1*LOG10(N16)</f>
        <v>0</v>
      </c>
      <c r="P16" s="1">
        <v>1</v>
      </c>
      <c r="Q16" s="1" t="s">
        <v>1161</v>
      </c>
      <c r="R16" s="1" t="s">
        <v>31</v>
      </c>
      <c r="S16" s="1" t="s">
        <v>10453</v>
      </c>
      <c r="T16" s="1" t="s">
        <v>25</v>
      </c>
      <c r="U16" s="1" t="s">
        <v>10452</v>
      </c>
    </row>
    <row r="17" spans="1:21" x14ac:dyDescent="0.3">
      <c r="A17" s="1" t="s">
        <v>5549</v>
      </c>
      <c r="B17" s="1" t="s">
        <v>5549</v>
      </c>
      <c r="C17" s="1" t="s">
        <v>5548</v>
      </c>
      <c r="D17" s="1" t="s">
        <v>775</v>
      </c>
      <c r="E17" s="1" t="s">
        <v>23</v>
      </c>
      <c r="F17" s="1" t="s">
        <v>1137</v>
      </c>
      <c r="G17" s="1">
        <v>446.10500000000002</v>
      </c>
      <c r="H17" s="1">
        <v>340.61399999999998</v>
      </c>
      <c r="I17" s="1">
        <v>-0.38924599999999998</v>
      </c>
      <c r="J17" s="1">
        <f>IF(G17=0, 0.1, G17)</f>
        <v>446.10500000000002</v>
      </c>
      <c r="K17" s="1">
        <f>IF(H17=0, 0.1, H17)</f>
        <v>340.61399999999998</v>
      </c>
      <c r="L17" s="2">
        <f>LOG(K17/J17, 2)</f>
        <v>-0.3892455838666824</v>
      </c>
      <c r="M17" s="1">
        <v>0</v>
      </c>
      <c r="N17" s="1">
        <v>1</v>
      </c>
      <c r="O17" s="1">
        <f>-1*LOG10(N17)</f>
        <v>0</v>
      </c>
      <c r="P17" s="1">
        <v>1</v>
      </c>
      <c r="Q17" s="1" t="s">
        <v>1161</v>
      </c>
      <c r="R17" s="1" t="s">
        <v>39</v>
      </c>
      <c r="S17" s="1" t="s">
        <v>5547</v>
      </c>
      <c r="T17" s="1" t="s">
        <v>27</v>
      </c>
      <c r="U17" s="1" t="s">
        <v>5546</v>
      </c>
    </row>
    <row r="18" spans="1:21" x14ac:dyDescent="0.3">
      <c r="A18" s="1" t="s">
        <v>7971</v>
      </c>
      <c r="B18" s="1" t="s">
        <v>7971</v>
      </c>
      <c r="C18" s="1" t="s">
        <v>7970</v>
      </c>
      <c r="D18" s="1" t="s">
        <v>539</v>
      </c>
      <c r="E18" s="1" t="s">
        <v>23</v>
      </c>
      <c r="F18" s="1" t="s">
        <v>1137</v>
      </c>
      <c r="G18" s="1">
        <v>16375.8</v>
      </c>
      <c r="H18" s="1">
        <v>11706.5</v>
      </c>
      <c r="I18" s="1">
        <v>-0.48425299999999999</v>
      </c>
      <c r="J18" s="1">
        <f>IF(G18=0, 0.1, G18)</f>
        <v>16375.8</v>
      </c>
      <c r="K18" s="1">
        <f>IF(H18=0, 0.1, H18)</f>
        <v>11706.5</v>
      </c>
      <c r="L18" s="2">
        <f>LOG(K18/J18, 2)</f>
        <v>-0.48425558324166573</v>
      </c>
      <c r="M18" s="1">
        <v>-0.23766100000000001</v>
      </c>
      <c r="N18" s="1">
        <v>0.70284999999999997</v>
      </c>
      <c r="O18" s="1">
        <f>-1*LOG10(N18)</f>
        <v>0.15313735083113128</v>
      </c>
      <c r="P18" s="1">
        <v>0.99890599999999996</v>
      </c>
      <c r="Q18" s="1" t="s">
        <v>1161</v>
      </c>
      <c r="R18" s="1" t="s">
        <v>31</v>
      </c>
      <c r="S18" s="1" t="s">
        <v>7969</v>
      </c>
      <c r="T18" s="1" t="s">
        <v>25</v>
      </c>
      <c r="U18" s="1" t="s">
        <v>7968</v>
      </c>
    </row>
    <row r="19" spans="1:21" x14ac:dyDescent="0.3">
      <c r="A19" s="1" t="s">
        <v>4704</v>
      </c>
      <c r="B19" s="1" t="s">
        <v>4704</v>
      </c>
      <c r="C19" s="1" t="s">
        <v>4703</v>
      </c>
      <c r="D19" s="1" t="s">
        <v>259</v>
      </c>
      <c r="E19" s="1" t="s">
        <v>23</v>
      </c>
      <c r="F19" s="1" t="s">
        <v>1137</v>
      </c>
      <c r="G19" s="1">
        <v>255.471</v>
      </c>
      <c r="H19" s="1">
        <v>171.46600000000001</v>
      </c>
      <c r="I19" s="1">
        <v>-0.57523999999999997</v>
      </c>
      <c r="J19" s="1">
        <f>IF(G19=0, 0.1, G19)</f>
        <v>255.471</v>
      </c>
      <c r="K19" s="1">
        <f>IF(H19=0, 0.1, H19)</f>
        <v>171.46600000000001</v>
      </c>
      <c r="L19" s="2">
        <f>LOG(K19/J19, 2)</f>
        <v>-0.57523699904749415</v>
      </c>
      <c r="M19" s="1">
        <v>-6.6931500000000002</v>
      </c>
      <c r="N19" s="1">
        <v>0.81799999999999995</v>
      </c>
      <c r="O19" s="1">
        <f>-1*LOG10(N19)</f>
        <v>8.7246696328677029E-2</v>
      </c>
      <c r="P19" s="1">
        <v>0.99890599999999996</v>
      </c>
      <c r="Q19" s="1" t="s">
        <v>1161</v>
      </c>
      <c r="R19" s="1" t="s">
        <v>43</v>
      </c>
      <c r="S19" s="1" t="s">
        <v>4702</v>
      </c>
      <c r="T19" s="1" t="s">
        <v>27</v>
      </c>
      <c r="U19" s="1" t="s">
        <v>4701</v>
      </c>
    </row>
    <row r="20" spans="1:21" x14ac:dyDescent="0.3">
      <c r="A20" s="1" t="s">
        <v>10109</v>
      </c>
      <c r="B20" s="1" t="s">
        <v>10109</v>
      </c>
      <c r="C20" s="1" t="s">
        <v>10108</v>
      </c>
      <c r="D20" s="1" t="s">
        <v>982</v>
      </c>
      <c r="E20" s="1" t="s">
        <v>23</v>
      </c>
      <c r="F20" s="1" t="s">
        <v>1137</v>
      </c>
      <c r="G20" s="1">
        <v>69.727900000000005</v>
      </c>
      <c r="H20" s="1">
        <v>0</v>
      </c>
      <c r="J20" s="1">
        <f>IF(G20=0, 0.1, G20)</f>
        <v>69.727900000000005</v>
      </c>
      <c r="K20" s="1">
        <f>IF(H20=0, 0.1, H20)</f>
        <v>0.1</v>
      </c>
      <c r="L20" s="2">
        <f>LOG(K20/J20, 2)</f>
        <v>-9.4455922223071145</v>
      </c>
      <c r="M20" s="1">
        <v>0</v>
      </c>
      <c r="N20" s="1">
        <v>1</v>
      </c>
      <c r="O20" s="1">
        <f>-1*LOG10(N20)</f>
        <v>0</v>
      </c>
      <c r="P20" s="1">
        <v>1</v>
      </c>
      <c r="Q20" s="1" t="s">
        <v>1161</v>
      </c>
      <c r="R20" s="1" t="s">
        <v>44</v>
      </c>
      <c r="S20" s="1" t="s">
        <v>10107</v>
      </c>
      <c r="T20" s="1" t="s">
        <v>25</v>
      </c>
      <c r="U20" s="1" t="s">
        <v>10106</v>
      </c>
    </row>
    <row r="21" spans="1:21" x14ac:dyDescent="0.3">
      <c r="A21" s="1" t="s">
        <v>6539</v>
      </c>
      <c r="B21" s="1" t="s">
        <v>6539</v>
      </c>
      <c r="C21" s="1" t="s">
        <v>6538</v>
      </c>
      <c r="D21" s="1" t="s">
        <v>893</v>
      </c>
      <c r="E21" s="1" t="s">
        <v>23</v>
      </c>
      <c r="F21" s="1" t="s">
        <v>1137</v>
      </c>
      <c r="G21" s="1">
        <v>450.16899999999998</v>
      </c>
      <c r="H21" s="1">
        <v>574.71900000000005</v>
      </c>
      <c r="I21" s="1">
        <v>0.35238799999999998</v>
      </c>
      <c r="J21" s="1">
        <f>IF(G21=0, 0.1, G21)</f>
        <v>450.16899999999998</v>
      </c>
      <c r="K21" s="1">
        <f>IF(H21=0, 0.1, H21)</f>
        <v>574.71900000000005</v>
      </c>
      <c r="L21" s="2">
        <f>LOG(K21/J21, 2)</f>
        <v>0.35239003306719702</v>
      </c>
      <c r="M21" s="1">
        <v>4.2411900000000002E-2</v>
      </c>
      <c r="N21" s="1">
        <v>0.85389999999999999</v>
      </c>
      <c r="O21" s="1">
        <f>-1*LOG10(N21)</f>
        <v>6.8592986443426526E-2</v>
      </c>
      <c r="P21" s="1">
        <v>0.99890599999999996</v>
      </c>
      <c r="Q21" s="1" t="s">
        <v>1161</v>
      </c>
      <c r="R21" s="1" t="s">
        <v>24</v>
      </c>
      <c r="S21" s="1" t="s">
        <v>6537</v>
      </c>
      <c r="T21" s="1" t="s">
        <v>27</v>
      </c>
      <c r="U21" s="1" t="s">
        <v>6536</v>
      </c>
    </row>
    <row r="22" spans="1:21" x14ac:dyDescent="0.3">
      <c r="A22" s="1" t="s">
        <v>3543</v>
      </c>
      <c r="B22" s="1" t="s">
        <v>3543</v>
      </c>
      <c r="C22" s="1" t="s">
        <v>3542</v>
      </c>
      <c r="D22" s="1" t="s">
        <v>633</v>
      </c>
      <c r="E22" s="1" t="s">
        <v>23</v>
      </c>
      <c r="F22" s="1" t="s">
        <v>1137</v>
      </c>
      <c r="G22" s="1">
        <v>382.62599999999998</v>
      </c>
      <c r="H22" s="1">
        <v>484.661</v>
      </c>
      <c r="I22" s="1">
        <v>0.34103800000000001</v>
      </c>
      <c r="J22" s="1">
        <f>IF(G22=0, 0.1, G22)</f>
        <v>382.62599999999998</v>
      </c>
      <c r="K22" s="1">
        <f>IF(H22=0, 0.1, H22)</f>
        <v>484.661</v>
      </c>
      <c r="L22" s="2">
        <f>LOG(K22/J22, 2)</f>
        <v>0.34104108523449556</v>
      </c>
      <c r="M22" s="1">
        <v>8.3045999999999995E-2</v>
      </c>
      <c r="N22" s="1">
        <v>0.87709999999999999</v>
      </c>
      <c r="O22" s="1">
        <f>-1*LOG10(N22)</f>
        <v>5.6950888991593174E-2</v>
      </c>
      <c r="P22" s="1">
        <v>0.99890599999999996</v>
      </c>
      <c r="Q22" s="1" t="s">
        <v>1161</v>
      </c>
      <c r="R22" s="1" t="s">
        <v>45</v>
      </c>
      <c r="S22" s="1" t="s">
        <v>3541</v>
      </c>
      <c r="T22" s="1" t="s">
        <v>27</v>
      </c>
      <c r="U22" s="1" t="s">
        <v>3540</v>
      </c>
    </row>
    <row r="23" spans="1:21" x14ac:dyDescent="0.3">
      <c r="A23" s="1" t="s">
        <v>2325</v>
      </c>
      <c r="B23" s="1" t="s">
        <v>2325</v>
      </c>
      <c r="C23" s="1" t="s">
        <v>2324</v>
      </c>
      <c r="D23" s="1" t="s">
        <v>631</v>
      </c>
      <c r="E23" s="1" t="s">
        <v>23</v>
      </c>
      <c r="F23" s="1" t="s">
        <v>1137</v>
      </c>
      <c r="G23" s="1">
        <v>209.92099999999999</v>
      </c>
      <c r="H23" s="1">
        <v>187.917</v>
      </c>
      <c r="I23" s="1">
        <v>-0.159749</v>
      </c>
      <c r="J23" s="1">
        <f>IF(G23=0, 0.1, G23)</f>
        <v>209.92099999999999</v>
      </c>
      <c r="K23" s="1">
        <f>IF(H23=0, 0.1, H23)</f>
        <v>187.917</v>
      </c>
      <c r="L23" s="2">
        <f>LOG(K23/J23, 2)</f>
        <v>-0.159750910897903</v>
      </c>
      <c r="M23" s="1">
        <v>-1.10863E-2</v>
      </c>
      <c r="N23" s="1">
        <v>0.92674999999999996</v>
      </c>
      <c r="O23" s="1">
        <f>-1*LOG10(N23)</f>
        <v>3.3037405298398742E-2</v>
      </c>
      <c r="P23" s="1">
        <v>0.99890599999999996</v>
      </c>
      <c r="Q23" s="1" t="s">
        <v>1161</v>
      </c>
      <c r="R23" s="1" t="s">
        <v>46</v>
      </c>
      <c r="S23" s="1" t="s">
        <v>2323</v>
      </c>
      <c r="T23" s="1" t="s">
        <v>25</v>
      </c>
      <c r="U23" s="1" t="s">
        <v>2322</v>
      </c>
    </row>
    <row r="24" spans="1:21" x14ac:dyDescent="0.3">
      <c r="A24" s="1" t="s">
        <v>5088</v>
      </c>
      <c r="B24" s="1" t="s">
        <v>5088</v>
      </c>
      <c r="C24" s="1" t="s">
        <v>5087</v>
      </c>
      <c r="D24" s="1" t="s">
        <v>591</v>
      </c>
      <c r="E24" s="1" t="s">
        <v>23</v>
      </c>
      <c r="F24" s="1" t="s">
        <v>1137</v>
      </c>
      <c r="G24" s="1">
        <v>761.50300000000004</v>
      </c>
      <c r="H24" s="1">
        <v>630.71500000000003</v>
      </c>
      <c r="I24" s="1">
        <v>-0.27186199999999999</v>
      </c>
      <c r="J24" s="1">
        <f>IF(G24=0, 0.1, G24)</f>
        <v>761.50300000000004</v>
      </c>
      <c r="K24" s="1">
        <f>IF(H24=0, 0.1, H24)</f>
        <v>630.71500000000003</v>
      </c>
      <c r="L24" s="2">
        <f>LOG(K24/J24, 2)</f>
        <v>-0.27186147577373176</v>
      </c>
      <c r="M24" s="1">
        <v>-4.3955899999999999E-2</v>
      </c>
      <c r="N24" s="1">
        <v>0.89564999999999995</v>
      </c>
      <c r="O24" s="1">
        <f>-1*LOG10(N24)</f>
        <v>4.7861669762538923E-2</v>
      </c>
      <c r="P24" s="1">
        <v>0.99890599999999996</v>
      </c>
      <c r="Q24" s="1" t="s">
        <v>1161</v>
      </c>
      <c r="R24" s="1" t="s">
        <v>42</v>
      </c>
      <c r="S24" s="1" t="s">
        <v>5086</v>
      </c>
      <c r="T24" s="1" t="s">
        <v>27</v>
      </c>
      <c r="U24" s="1" t="s">
        <v>5085</v>
      </c>
    </row>
    <row r="25" spans="1:21" x14ac:dyDescent="0.3">
      <c r="A25" s="1" t="s">
        <v>7455</v>
      </c>
      <c r="B25" s="1" t="s">
        <v>7455</v>
      </c>
      <c r="C25" s="1" t="s">
        <v>7454</v>
      </c>
      <c r="D25" s="1" t="s">
        <v>752</v>
      </c>
      <c r="E25" s="1" t="s">
        <v>23</v>
      </c>
      <c r="F25" s="1" t="s">
        <v>1137</v>
      </c>
      <c r="G25" s="1">
        <v>8351.0499999999993</v>
      </c>
      <c r="H25" s="1">
        <v>11561.4</v>
      </c>
      <c r="I25" s="1">
        <v>0.46928799999999998</v>
      </c>
      <c r="J25" s="1">
        <f>IF(G25=0, 0.1, G25)</f>
        <v>8351.0499999999993</v>
      </c>
      <c r="K25" s="1">
        <f>IF(H25=0, 0.1, H25)</f>
        <v>11561.4</v>
      </c>
      <c r="L25" s="2">
        <f>LOG(K25/J25, 2)</f>
        <v>0.4692866000766559</v>
      </c>
      <c r="M25" s="1">
        <v>0.203014</v>
      </c>
      <c r="N25" s="1">
        <v>0.72855000000000003</v>
      </c>
      <c r="O25" s="1">
        <f>-1*LOG10(N25)</f>
        <v>0.13754063747128256</v>
      </c>
      <c r="P25" s="1">
        <v>0.99890599999999996</v>
      </c>
      <c r="Q25" s="1" t="s">
        <v>1161</v>
      </c>
      <c r="R25" s="1" t="s">
        <v>30</v>
      </c>
      <c r="S25" s="1" t="s">
        <v>7453</v>
      </c>
      <c r="T25" s="1" t="s">
        <v>27</v>
      </c>
      <c r="U25" s="1" t="s">
        <v>7452</v>
      </c>
    </row>
    <row r="26" spans="1:21" x14ac:dyDescent="0.3">
      <c r="A26" s="1" t="s">
        <v>10105</v>
      </c>
      <c r="B26" s="1" t="s">
        <v>10105</v>
      </c>
      <c r="C26" s="1" t="s">
        <v>10104</v>
      </c>
      <c r="D26" s="1" t="s">
        <v>917</v>
      </c>
      <c r="E26" s="1" t="s">
        <v>23</v>
      </c>
      <c r="F26" s="1" t="s">
        <v>1137</v>
      </c>
      <c r="G26" s="1">
        <v>46.485300000000002</v>
      </c>
      <c r="H26" s="1">
        <v>34.061399999999999</v>
      </c>
      <c r="I26" s="1">
        <v>-0.44863599999999998</v>
      </c>
      <c r="J26" s="1">
        <f>IF(G26=0, 0.1, G26)</f>
        <v>46.485300000000002</v>
      </c>
      <c r="K26" s="1">
        <f>IF(H26=0, 0.1, H26)</f>
        <v>34.061399999999999</v>
      </c>
      <c r="L26" s="2">
        <f>LOG(K26/J26, 2)</f>
        <v>-0.44863683208880994</v>
      </c>
      <c r="M26" s="1">
        <v>0</v>
      </c>
      <c r="N26" s="1">
        <v>1</v>
      </c>
      <c r="O26" s="1">
        <f>-1*LOG10(N26)</f>
        <v>0</v>
      </c>
      <c r="P26" s="1">
        <v>1</v>
      </c>
      <c r="Q26" s="1" t="s">
        <v>1161</v>
      </c>
      <c r="R26" s="1" t="s">
        <v>46</v>
      </c>
      <c r="S26" s="1" t="s">
        <v>10103</v>
      </c>
      <c r="T26" s="1" t="s">
        <v>25</v>
      </c>
      <c r="U26" s="1" t="s">
        <v>10102</v>
      </c>
    </row>
    <row r="27" spans="1:21" x14ac:dyDescent="0.3">
      <c r="A27" s="1" t="s">
        <v>10101</v>
      </c>
      <c r="B27" s="1" t="s">
        <v>10101</v>
      </c>
      <c r="C27" s="1" t="s">
        <v>10516</v>
      </c>
      <c r="D27" s="1" t="s">
        <v>94</v>
      </c>
      <c r="E27" s="1" t="s">
        <v>23</v>
      </c>
      <c r="F27" s="1" t="s">
        <v>1137</v>
      </c>
      <c r="G27" s="1">
        <v>23.242599999999999</v>
      </c>
      <c r="H27" s="1">
        <v>28.5776</v>
      </c>
      <c r="I27" s="1">
        <v>0.29811100000000001</v>
      </c>
      <c r="J27" s="1">
        <f>IF(G27=0, 0.1, G27)</f>
        <v>23.242599999999999</v>
      </c>
      <c r="K27" s="1">
        <f>IF(H27=0, 0.1, H27)</f>
        <v>28.5776</v>
      </c>
      <c r="L27" s="2">
        <f>LOG(K27/J27, 2)</f>
        <v>0.29811329853404944</v>
      </c>
      <c r="M27" s="1">
        <v>0</v>
      </c>
      <c r="N27" s="1">
        <v>1</v>
      </c>
      <c r="O27" s="1">
        <f>-1*LOG10(N27)</f>
        <v>0</v>
      </c>
      <c r="P27" s="1">
        <v>1</v>
      </c>
      <c r="Q27" s="1" t="s">
        <v>1417</v>
      </c>
      <c r="R27" s="1" t="s">
        <v>36</v>
      </c>
      <c r="S27" s="1" t="s">
        <v>36</v>
      </c>
      <c r="T27" s="1" t="s">
        <v>36</v>
      </c>
      <c r="U27" s="1" t="s">
        <v>36</v>
      </c>
    </row>
    <row r="28" spans="1:21" x14ac:dyDescent="0.3">
      <c r="A28" s="1" t="s">
        <v>10100</v>
      </c>
      <c r="B28" s="1" t="s">
        <v>10100</v>
      </c>
      <c r="C28" s="1" t="s">
        <v>10099</v>
      </c>
      <c r="D28" s="1" t="s">
        <v>975</v>
      </c>
      <c r="E28" s="1" t="s">
        <v>23</v>
      </c>
      <c r="F28" s="1" t="s">
        <v>1137</v>
      </c>
      <c r="G28" s="1">
        <v>43.985599999999998</v>
      </c>
      <c r="H28" s="1">
        <v>0</v>
      </c>
      <c r="J28" s="1">
        <f>IF(G28=0, 0.1, G28)</f>
        <v>43.985599999999998</v>
      </c>
      <c r="K28" s="1">
        <f>IF(H28=0, 0.1, H28)</f>
        <v>0.1</v>
      </c>
      <c r="L28" s="2">
        <f>LOG(K28/J28, 2)</f>
        <v>-8.7808874815054594</v>
      </c>
      <c r="M28" s="1">
        <v>0</v>
      </c>
      <c r="N28" s="1">
        <v>1</v>
      </c>
      <c r="O28" s="1">
        <f>-1*LOG10(N28)</f>
        <v>0</v>
      </c>
      <c r="P28" s="1">
        <v>1</v>
      </c>
      <c r="Q28" s="1" t="s">
        <v>1161</v>
      </c>
      <c r="R28" s="1" t="s">
        <v>33</v>
      </c>
      <c r="S28" s="1" t="s">
        <v>10098</v>
      </c>
      <c r="T28" s="1" t="s">
        <v>27</v>
      </c>
      <c r="U28" s="1" t="s">
        <v>10097</v>
      </c>
    </row>
    <row r="29" spans="1:21" x14ac:dyDescent="0.3">
      <c r="A29" s="1" t="s">
        <v>10428</v>
      </c>
      <c r="B29" s="1" t="s">
        <v>10428</v>
      </c>
      <c r="C29" s="1" t="s">
        <v>10427</v>
      </c>
      <c r="D29" s="1" t="s">
        <v>949</v>
      </c>
      <c r="E29" s="1" t="s">
        <v>23</v>
      </c>
      <c r="F29" s="1" t="s">
        <v>1137</v>
      </c>
      <c r="G29" s="1">
        <v>0</v>
      </c>
      <c r="H29" s="1">
        <v>130.762</v>
      </c>
      <c r="J29" s="1">
        <f>IF(G29=0, 0.1, G29)</f>
        <v>0.1</v>
      </c>
      <c r="K29" s="1">
        <f>IF(H29=0, 0.1, H29)</f>
        <v>130.762</v>
      </c>
      <c r="L29" s="2">
        <f>LOG(K29/J29, 2)</f>
        <v>10.352727633016457</v>
      </c>
      <c r="N29" s="1">
        <v>0.23874999999999999</v>
      </c>
      <c r="O29" s="1">
        <f>-1*LOG10(N29)</f>
        <v>0.62205661974421611</v>
      </c>
      <c r="P29" s="1">
        <v>0.99890599999999996</v>
      </c>
      <c r="Q29" s="1" t="s">
        <v>1161</v>
      </c>
      <c r="R29" s="1" t="s">
        <v>47</v>
      </c>
      <c r="S29" s="1" t="s">
        <v>10426</v>
      </c>
      <c r="T29" s="1" t="s">
        <v>25</v>
      </c>
      <c r="U29" s="1" t="s">
        <v>10425</v>
      </c>
    </row>
    <row r="30" spans="1:21" x14ac:dyDescent="0.3">
      <c r="A30" s="1" t="s">
        <v>5273</v>
      </c>
      <c r="B30" s="1" t="s">
        <v>5273</v>
      </c>
      <c r="C30" s="1" t="s">
        <v>5272</v>
      </c>
      <c r="D30" s="1" t="s">
        <v>773</v>
      </c>
      <c r="E30" s="1" t="s">
        <v>23</v>
      </c>
      <c r="F30" s="1" t="s">
        <v>1137</v>
      </c>
      <c r="G30" s="1">
        <v>672.399</v>
      </c>
      <c r="H30" s="1">
        <v>996.74</v>
      </c>
      <c r="I30" s="1">
        <v>0.56789999999999996</v>
      </c>
      <c r="J30" s="1">
        <f>IF(G30=0, 0.1, G30)</f>
        <v>672.399</v>
      </c>
      <c r="K30" s="1">
        <f>IF(H30=0, 0.1, H30)</f>
        <v>996.74</v>
      </c>
      <c r="L30" s="2">
        <f>LOG(K30/J30, 2)</f>
        <v>0.5678996471771186</v>
      </c>
      <c r="M30" s="1">
        <v>6.9566799999999998E-2</v>
      </c>
      <c r="N30" s="1">
        <v>0.74</v>
      </c>
      <c r="O30" s="1">
        <f>-1*LOG10(N30)</f>
        <v>0.13076828026902382</v>
      </c>
      <c r="P30" s="1">
        <v>0.99890599999999996</v>
      </c>
      <c r="Q30" s="1" t="s">
        <v>1161</v>
      </c>
      <c r="R30" s="1" t="s">
        <v>42</v>
      </c>
      <c r="S30" s="1" t="s">
        <v>5271</v>
      </c>
      <c r="T30" s="1" t="s">
        <v>27</v>
      </c>
      <c r="U30" s="1" t="s">
        <v>5270</v>
      </c>
    </row>
    <row r="31" spans="1:21" x14ac:dyDescent="0.3">
      <c r="A31" s="1" t="s">
        <v>5897</v>
      </c>
      <c r="B31" s="1" t="s">
        <v>5897</v>
      </c>
      <c r="C31" s="1" t="s">
        <v>5896</v>
      </c>
      <c r="D31" s="1" t="s">
        <v>901</v>
      </c>
      <c r="E31" s="1" t="s">
        <v>23</v>
      </c>
      <c r="F31" s="1" t="s">
        <v>1137</v>
      </c>
      <c r="G31" s="1">
        <v>227.42699999999999</v>
      </c>
      <c r="H31" s="1">
        <v>239.58799999999999</v>
      </c>
      <c r="I31" s="1">
        <v>7.5154499999999999E-2</v>
      </c>
      <c r="J31" s="1">
        <f>IF(G31=0, 0.1, G31)</f>
        <v>227.42699999999999</v>
      </c>
      <c r="K31" s="1">
        <f>IF(H31=0, 0.1, H31)</f>
        <v>239.58799999999999</v>
      </c>
      <c r="L31" s="2">
        <f>LOG(K31/J31, 2)</f>
        <v>7.5152110833278982E-2</v>
      </c>
      <c r="M31" s="1">
        <v>4.8519300000000001E-2</v>
      </c>
      <c r="N31" s="1">
        <v>0.95209999999999995</v>
      </c>
      <c r="O31" s="1">
        <f>-1*LOG10(N31)</f>
        <v>2.1317434843055479E-2</v>
      </c>
      <c r="P31" s="1">
        <v>0.99890599999999996</v>
      </c>
      <c r="Q31" s="1" t="s">
        <v>1161</v>
      </c>
      <c r="R31" s="1" t="s">
        <v>35</v>
      </c>
      <c r="S31" s="1" t="s">
        <v>5895</v>
      </c>
      <c r="T31" s="1" t="s">
        <v>25</v>
      </c>
      <c r="U31" s="1" t="s">
        <v>5894</v>
      </c>
    </row>
    <row r="32" spans="1:21" x14ac:dyDescent="0.3">
      <c r="A32" s="1" t="s">
        <v>10219</v>
      </c>
      <c r="B32" s="1" t="s">
        <v>10219</v>
      </c>
      <c r="C32" s="1" t="s">
        <v>10218</v>
      </c>
      <c r="D32" s="1" t="s">
        <v>435</v>
      </c>
      <c r="E32" s="1" t="s">
        <v>23</v>
      </c>
      <c r="F32" s="1" t="s">
        <v>1137</v>
      </c>
      <c r="G32" s="1">
        <v>0</v>
      </c>
      <c r="H32" s="1">
        <v>34.061399999999999</v>
      </c>
      <c r="J32" s="1">
        <f>IF(G32=0, 0.1, G32)</f>
        <v>0.1</v>
      </c>
      <c r="K32" s="1">
        <f>IF(H32=0, 0.1, H32)</f>
        <v>34.061399999999999</v>
      </c>
      <c r="L32" s="2">
        <f>LOG(K32/J32, 2)</f>
        <v>8.4119939240145527</v>
      </c>
      <c r="M32" s="1">
        <v>0</v>
      </c>
      <c r="N32" s="1">
        <v>1</v>
      </c>
      <c r="O32" s="1">
        <f>-1*LOG10(N32)</f>
        <v>0</v>
      </c>
      <c r="P32" s="1">
        <v>1</v>
      </c>
      <c r="Q32" s="1" t="s">
        <v>1161</v>
      </c>
      <c r="R32" s="1" t="s">
        <v>45</v>
      </c>
      <c r="S32" s="1" t="s">
        <v>10217</v>
      </c>
      <c r="T32" s="1" t="s">
        <v>25</v>
      </c>
      <c r="U32" s="1" t="s">
        <v>10216</v>
      </c>
    </row>
    <row r="33" spans="1:21" x14ac:dyDescent="0.3">
      <c r="A33" s="1" t="s">
        <v>5131</v>
      </c>
      <c r="B33" s="1" t="s">
        <v>5131</v>
      </c>
      <c r="C33" s="1" t="s">
        <v>10518</v>
      </c>
      <c r="D33" s="1" t="s">
        <v>681</v>
      </c>
      <c r="E33" s="1" t="s">
        <v>23</v>
      </c>
      <c r="F33" s="1" t="s">
        <v>1137</v>
      </c>
      <c r="G33" s="1">
        <v>935.15300000000002</v>
      </c>
      <c r="H33" s="1">
        <v>1154.92</v>
      </c>
      <c r="I33" s="1">
        <v>0.30452000000000001</v>
      </c>
      <c r="J33" s="1">
        <f>IF(G33=0, 0.1, G33)</f>
        <v>935.15300000000002</v>
      </c>
      <c r="K33" s="1">
        <f>IF(H33=0, 0.1, H33)</f>
        <v>1154.92</v>
      </c>
      <c r="L33" s="2">
        <f>LOG(K33/J33, 2)</f>
        <v>0.30451859308133628</v>
      </c>
      <c r="M33" s="1">
        <v>1.46754E-2</v>
      </c>
      <c r="N33" s="1">
        <v>0.85260000000000002</v>
      </c>
      <c r="O33" s="1">
        <f>-1*LOG10(N33)</f>
        <v>6.9254671688886604E-2</v>
      </c>
      <c r="P33" s="1">
        <v>0.99890599999999996</v>
      </c>
      <c r="Q33" s="1" t="s">
        <v>1161</v>
      </c>
      <c r="R33" s="1" t="s">
        <v>36</v>
      </c>
      <c r="S33" s="1" t="s">
        <v>36</v>
      </c>
      <c r="T33" s="1" t="s">
        <v>36</v>
      </c>
      <c r="U33" s="1" t="s">
        <v>36</v>
      </c>
    </row>
    <row r="34" spans="1:21" x14ac:dyDescent="0.3">
      <c r="A34" s="1" t="s">
        <v>9002</v>
      </c>
      <c r="B34" s="1" t="s">
        <v>9002</v>
      </c>
      <c r="C34" s="1" t="s">
        <v>9001</v>
      </c>
      <c r="D34" s="1" t="s">
        <v>152</v>
      </c>
      <c r="E34" s="1" t="s">
        <v>23</v>
      </c>
      <c r="F34" s="1" t="s">
        <v>1137</v>
      </c>
      <c r="G34" s="1">
        <v>129.87100000000001</v>
      </c>
      <c r="H34" s="1">
        <v>0</v>
      </c>
      <c r="J34" s="1">
        <f>IF(G34=0, 0.1, G34)</f>
        <v>129.87100000000001</v>
      </c>
      <c r="K34" s="1">
        <f>IF(H34=0, 0.1, H34)</f>
        <v>0.1</v>
      </c>
      <c r="L34" s="2">
        <f>LOG(K34/J34, 2)</f>
        <v>-10.342863599766304</v>
      </c>
      <c r="N34" s="1">
        <v>0.18095</v>
      </c>
      <c r="O34" s="1">
        <f>-1*LOG10(N34)</f>
        <v>0.74244141255578189</v>
      </c>
      <c r="P34" s="1">
        <v>0.99890599999999996</v>
      </c>
      <c r="Q34" s="1" t="s">
        <v>1161</v>
      </c>
      <c r="R34" s="1" t="s">
        <v>33</v>
      </c>
      <c r="S34" s="1" t="s">
        <v>9000</v>
      </c>
      <c r="T34" s="1" t="s">
        <v>27</v>
      </c>
      <c r="U34" s="1" t="s">
        <v>8999</v>
      </c>
    </row>
    <row r="35" spans="1:21" x14ac:dyDescent="0.3">
      <c r="A35" s="1" t="s">
        <v>4691</v>
      </c>
      <c r="B35" s="1" t="s">
        <v>4691</v>
      </c>
      <c r="C35" s="1" t="s">
        <v>4690</v>
      </c>
      <c r="D35" s="1" t="s">
        <v>113</v>
      </c>
      <c r="E35" s="1" t="s">
        <v>23</v>
      </c>
      <c r="F35" s="1" t="s">
        <v>1137</v>
      </c>
      <c r="G35" s="1">
        <v>39.4</v>
      </c>
      <c r="H35" s="1">
        <v>159.339</v>
      </c>
      <c r="I35" s="1">
        <v>2.0158399999999999</v>
      </c>
      <c r="J35" s="1">
        <f>IF(G35=0, 0.1, G35)</f>
        <v>39.4</v>
      </c>
      <c r="K35" s="1">
        <f>IF(H35=0, 0.1, H35)</f>
        <v>159.339</v>
      </c>
      <c r="L35" s="2">
        <f>LOG(K35/J35, 2)</f>
        <v>2.0158318910160538</v>
      </c>
      <c r="M35" s="1">
        <v>1.4509300000000001</v>
      </c>
      <c r="N35" s="1">
        <v>0.32314999999999999</v>
      </c>
      <c r="O35" s="1">
        <f>-1*LOG10(N35)</f>
        <v>0.49059583974130844</v>
      </c>
      <c r="P35" s="1">
        <v>0.99890599999999996</v>
      </c>
      <c r="Q35" s="1" t="s">
        <v>1161</v>
      </c>
      <c r="R35" s="1" t="s">
        <v>43</v>
      </c>
      <c r="S35" s="1" t="s">
        <v>4689</v>
      </c>
      <c r="T35" s="1" t="s">
        <v>27</v>
      </c>
      <c r="U35" s="1" t="s">
        <v>4688</v>
      </c>
    </row>
    <row r="36" spans="1:21" x14ac:dyDescent="0.3">
      <c r="A36" s="1" t="s">
        <v>10096</v>
      </c>
      <c r="B36" s="1" t="s">
        <v>10096</v>
      </c>
      <c r="C36" s="1" t="s">
        <v>10095</v>
      </c>
      <c r="D36" s="1" t="s">
        <v>806</v>
      </c>
      <c r="E36" s="1" t="s">
        <v>23</v>
      </c>
      <c r="F36" s="1" t="s">
        <v>1137</v>
      </c>
      <c r="G36" s="1">
        <v>39.4</v>
      </c>
      <c r="H36" s="1">
        <v>0</v>
      </c>
      <c r="J36" s="1">
        <f>IF(G36=0, 0.1, G36)</f>
        <v>39.4</v>
      </c>
      <c r="K36" s="1">
        <f>IF(H36=0, 0.1, H36)</f>
        <v>0.1</v>
      </c>
      <c r="L36" s="2">
        <f>LOG(K36/J36, 2)</f>
        <v>-8.6220518194563773</v>
      </c>
      <c r="M36" s="1">
        <v>0</v>
      </c>
      <c r="N36" s="1">
        <v>1</v>
      </c>
      <c r="O36" s="1">
        <f>-1*LOG10(N36)</f>
        <v>0</v>
      </c>
      <c r="P36" s="1">
        <v>1</v>
      </c>
      <c r="Q36" s="1" t="s">
        <v>1161</v>
      </c>
      <c r="R36" s="1" t="s">
        <v>47</v>
      </c>
      <c r="S36" s="1" t="s">
        <v>10094</v>
      </c>
      <c r="T36" s="1" t="s">
        <v>27</v>
      </c>
      <c r="U36" s="1" t="s">
        <v>10093</v>
      </c>
    </row>
    <row r="37" spans="1:21" x14ac:dyDescent="0.3">
      <c r="A37" s="1" t="s">
        <v>2005</v>
      </c>
      <c r="B37" s="1" t="s">
        <v>2005</v>
      </c>
      <c r="C37" s="1" t="s">
        <v>2004</v>
      </c>
      <c r="D37" s="1" t="s">
        <v>967</v>
      </c>
      <c r="E37" s="1" t="s">
        <v>23</v>
      </c>
      <c r="F37" s="1" t="s">
        <v>1137</v>
      </c>
      <c r="G37" s="1">
        <v>4420.01</v>
      </c>
      <c r="H37" s="1">
        <v>3612.29</v>
      </c>
      <c r="I37" s="1">
        <v>-0.29113899999999998</v>
      </c>
      <c r="J37" s="1">
        <f>IF(G37=0, 0.1, G37)</f>
        <v>4420.01</v>
      </c>
      <c r="K37" s="1">
        <f>IF(H37=0, 0.1, H37)</f>
        <v>3612.29</v>
      </c>
      <c r="L37" s="2">
        <f>LOG(K37/J37, 2)</f>
        <v>-0.29113591446264753</v>
      </c>
      <c r="M37" s="1">
        <v>-0.115721</v>
      </c>
      <c r="N37" s="1">
        <v>0.91435</v>
      </c>
      <c r="O37" s="1">
        <f>-1*LOG10(N37)</f>
        <v>3.8887530773103397E-2</v>
      </c>
      <c r="P37" s="1">
        <v>0.99890599999999996</v>
      </c>
      <c r="Q37" s="1" t="s">
        <v>1161</v>
      </c>
      <c r="R37" s="1" t="s">
        <v>49</v>
      </c>
      <c r="S37" s="1" t="s">
        <v>2003</v>
      </c>
      <c r="T37" s="1" t="s">
        <v>25</v>
      </c>
      <c r="U37" s="1" t="s">
        <v>2002</v>
      </c>
    </row>
    <row r="38" spans="1:21" x14ac:dyDescent="0.3">
      <c r="A38" s="1" t="s">
        <v>7802</v>
      </c>
      <c r="B38" s="1" t="s">
        <v>7802</v>
      </c>
      <c r="C38" s="1" t="s">
        <v>7801</v>
      </c>
      <c r="D38" s="1" t="s">
        <v>976</v>
      </c>
      <c r="E38" s="1" t="s">
        <v>23</v>
      </c>
      <c r="F38" s="1" t="s">
        <v>1137</v>
      </c>
      <c r="G38" s="1">
        <v>43.985599999999998</v>
      </c>
      <c r="H38" s="1">
        <v>68.122799999999998</v>
      </c>
      <c r="I38" s="1">
        <v>0.63110699999999997</v>
      </c>
      <c r="J38" s="1">
        <f>IF(G38=0, 0.1, G38)</f>
        <v>43.985599999999998</v>
      </c>
      <c r="K38" s="1">
        <f>IF(H38=0, 0.1, H38)</f>
        <v>68.122799999999998</v>
      </c>
      <c r="L38" s="2">
        <f>LOG(K38/J38, 2)</f>
        <v>0.63110644250909376</v>
      </c>
      <c r="M38" s="1">
        <v>0</v>
      </c>
      <c r="N38" s="1">
        <v>1</v>
      </c>
      <c r="O38" s="1">
        <f>-1*LOG10(N38)</f>
        <v>0</v>
      </c>
      <c r="P38" s="1">
        <v>1</v>
      </c>
      <c r="Q38" s="1" t="s">
        <v>1161</v>
      </c>
      <c r="R38" s="1" t="s">
        <v>47</v>
      </c>
      <c r="S38" s="1" t="s">
        <v>7800</v>
      </c>
      <c r="T38" s="1" t="s">
        <v>27</v>
      </c>
      <c r="U38" s="1" t="s">
        <v>7799</v>
      </c>
    </row>
    <row r="39" spans="1:21" x14ac:dyDescent="0.3">
      <c r="A39" s="1" t="s">
        <v>4059</v>
      </c>
      <c r="B39" s="1" t="s">
        <v>4059</v>
      </c>
      <c r="C39" s="1" t="s">
        <v>4058</v>
      </c>
      <c r="D39" s="1" t="s">
        <v>272</v>
      </c>
      <c r="E39" s="1" t="s">
        <v>23</v>
      </c>
      <c r="F39" s="1" t="s">
        <v>1137</v>
      </c>
      <c r="G39" s="1">
        <v>440.8</v>
      </c>
      <c r="H39" s="1">
        <v>604.45500000000004</v>
      </c>
      <c r="I39" s="1">
        <v>0.45551000000000003</v>
      </c>
      <c r="J39" s="1">
        <f>IF(G39=0, 0.1, G39)</f>
        <v>440.8</v>
      </c>
      <c r="K39" s="1">
        <f>IF(H39=0, 0.1, H39)</f>
        <v>604.45500000000004</v>
      </c>
      <c r="L39" s="2">
        <f>LOG(K39/J39, 2)</f>
        <v>0.4555107149145679</v>
      </c>
      <c r="M39" s="1">
        <v>2.0854500000000002E-2</v>
      </c>
      <c r="N39" s="1">
        <v>0.75754999999999995</v>
      </c>
      <c r="O39" s="1">
        <f>-1*LOG10(N39)</f>
        <v>0.12058869746926251</v>
      </c>
      <c r="P39" s="1">
        <v>0.99890599999999996</v>
      </c>
      <c r="Q39" s="1" t="s">
        <v>1161</v>
      </c>
      <c r="R39" s="1" t="s">
        <v>32</v>
      </c>
      <c r="S39" s="1" t="s">
        <v>4057</v>
      </c>
      <c r="T39" s="1" t="s">
        <v>27</v>
      </c>
      <c r="U39" s="1" t="s">
        <v>4056</v>
      </c>
    </row>
    <row r="40" spans="1:21" x14ac:dyDescent="0.3">
      <c r="A40" s="1" t="s">
        <v>1887</v>
      </c>
      <c r="B40" s="1" t="s">
        <v>1887</v>
      </c>
      <c r="C40" s="1" t="s">
        <v>1886</v>
      </c>
      <c r="D40" s="1" t="s">
        <v>1885</v>
      </c>
      <c r="E40" s="1" t="s">
        <v>23</v>
      </c>
      <c r="F40" s="1" t="s">
        <v>1137</v>
      </c>
      <c r="G40" s="1">
        <v>337.19299999999998</v>
      </c>
      <c r="H40" s="1">
        <v>68.122799999999998</v>
      </c>
      <c r="I40" s="1">
        <v>-2.3073600000000001</v>
      </c>
      <c r="J40" s="1">
        <f>IF(G40=0, 0.1, G40)</f>
        <v>337.19299999999998</v>
      </c>
      <c r="K40" s="1">
        <f>IF(H40=0, 0.1, H40)</f>
        <v>68.122799999999998</v>
      </c>
      <c r="L40" s="2">
        <f>LOG(K40/J40, 2)</f>
        <v>-2.3073649474313558</v>
      </c>
      <c r="M40" s="1">
        <v>0</v>
      </c>
      <c r="N40" s="1">
        <v>1</v>
      </c>
      <c r="O40" s="1">
        <f>-1*LOG10(N40)</f>
        <v>0</v>
      </c>
      <c r="P40" s="1">
        <v>1</v>
      </c>
      <c r="Q40" s="1" t="s">
        <v>1161</v>
      </c>
      <c r="R40" s="1" t="s">
        <v>37</v>
      </c>
      <c r="S40" s="1" t="s">
        <v>1884</v>
      </c>
      <c r="T40" s="1" t="s">
        <v>27</v>
      </c>
      <c r="U40" s="1" t="s">
        <v>1883</v>
      </c>
    </row>
    <row r="41" spans="1:21" x14ac:dyDescent="0.3">
      <c r="A41" s="1" t="s">
        <v>4920</v>
      </c>
      <c r="B41" s="1" t="s">
        <v>4920</v>
      </c>
      <c r="C41" s="1" t="s">
        <v>4919</v>
      </c>
      <c r="D41" s="1" t="s">
        <v>1140</v>
      </c>
      <c r="E41" s="1" t="s">
        <v>23</v>
      </c>
      <c r="F41" s="1" t="s">
        <v>1137</v>
      </c>
      <c r="G41" s="1">
        <v>131.02199999999999</v>
      </c>
      <c r="H41" s="1">
        <v>68.122799999999998</v>
      </c>
      <c r="I41" s="1">
        <v>-0.94359599999999999</v>
      </c>
      <c r="J41" s="1">
        <f>IF(G41=0, 0.1, G41)</f>
        <v>131.02199999999999</v>
      </c>
      <c r="K41" s="1">
        <f>IF(H41=0, 0.1, H41)</f>
        <v>68.122799999999998</v>
      </c>
      <c r="L41" s="2">
        <f>LOG(K41/J41, 2)</f>
        <v>-0.94359943673137903</v>
      </c>
      <c r="M41" s="1">
        <v>0</v>
      </c>
      <c r="N41" s="1">
        <v>1</v>
      </c>
      <c r="O41" s="1">
        <f>-1*LOG10(N41)</f>
        <v>0</v>
      </c>
      <c r="P41" s="1">
        <v>1</v>
      </c>
      <c r="Q41" s="1" t="s">
        <v>1161</v>
      </c>
      <c r="R41" s="1" t="s">
        <v>42</v>
      </c>
      <c r="S41" s="1" t="s">
        <v>4918</v>
      </c>
      <c r="T41" s="1" t="s">
        <v>25</v>
      </c>
      <c r="U41" s="1" t="s">
        <v>4917</v>
      </c>
    </row>
    <row r="42" spans="1:21" x14ac:dyDescent="0.3">
      <c r="A42" s="1" t="s">
        <v>8019</v>
      </c>
      <c r="B42" s="1" t="s">
        <v>8019</v>
      </c>
      <c r="C42" s="1" t="s">
        <v>8018</v>
      </c>
      <c r="D42" s="1" t="s">
        <v>533</v>
      </c>
      <c r="E42" s="1" t="s">
        <v>23</v>
      </c>
      <c r="F42" s="1" t="s">
        <v>1137</v>
      </c>
      <c r="G42" s="1">
        <v>559.81899999999996</v>
      </c>
      <c r="H42" s="1">
        <v>96.700400000000002</v>
      </c>
      <c r="I42" s="1">
        <v>-2.5333700000000001</v>
      </c>
      <c r="J42" s="1">
        <f>IF(G42=0, 0.1, G42)</f>
        <v>559.81899999999996</v>
      </c>
      <c r="K42" s="1">
        <f>IF(H42=0, 0.1, H42)</f>
        <v>96.700400000000002</v>
      </c>
      <c r="L42" s="2">
        <f>LOG(K42/J42, 2)</f>
        <v>-2.5333666896323406</v>
      </c>
      <c r="M42" s="1">
        <v>-0.1875</v>
      </c>
      <c r="N42" s="1">
        <v>0.3745</v>
      </c>
      <c r="O42" s="1">
        <f>-1*LOG10(N42)</f>
        <v>0.42654817796451472</v>
      </c>
      <c r="P42" s="1">
        <v>0.99890599999999996</v>
      </c>
      <c r="Q42" s="1" t="s">
        <v>1161</v>
      </c>
      <c r="R42" s="1" t="s">
        <v>31</v>
      </c>
      <c r="S42" s="1" t="s">
        <v>8017</v>
      </c>
      <c r="T42" s="1" t="s">
        <v>25</v>
      </c>
      <c r="U42" s="1" t="s">
        <v>8016</v>
      </c>
    </row>
    <row r="43" spans="1:21" x14ac:dyDescent="0.3">
      <c r="A43" s="1" t="s">
        <v>9048</v>
      </c>
      <c r="B43" s="1" t="s">
        <v>9048</v>
      </c>
      <c r="C43" s="1" t="s">
        <v>9047</v>
      </c>
      <c r="D43" s="1" t="s">
        <v>762</v>
      </c>
      <c r="E43" s="1" t="s">
        <v>23</v>
      </c>
      <c r="F43" s="1" t="s">
        <v>1137</v>
      </c>
      <c r="G43" s="1">
        <v>981.01800000000003</v>
      </c>
      <c r="H43" s="1">
        <v>1546.36</v>
      </c>
      <c r="I43" s="1">
        <v>0.65652200000000005</v>
      </c>
      <c r="J43" s="1">
        <f>IF(G43=0, 0.1, G43)</f>
        <v>981.01800000000003</v>
      </c>
      <c r="K43" s="1">
        <f>IF(H43=0, 0.1, H43)</f>
        <v>1546.36</v>
      </c>
      <c r="L43" s="2">
        <f>LOG(K43/J43, 2)</f>
        <v>0.65652471188350581</v>
      </c>
      <c r="M43" s="1">
        <v>2.7385699999999999E-2</v>
      </c>
      <c r="N43" s="1">
        <v>0.55464999999999998</v>
      </c>
      <c r="O43" s="1">
        <f>-1*LOG10(N43)</f>
        <v>0.25598098267502017</v>
      </c>
      <c r="P43" s="1">
        <v>0.99890599999999996</v>
      </c>
      <c r="Q43" s="1" t="s">
        <v>1161</v>
      </c>
      <c r="R43" s="1" t="s">
        <v>33</v>
      </c>
      <c r="S43" s="1" t="s">
        <v>9046</v>
      </c>
      <c r="T43" s="1" t="s">
        <v>27</v>
      </c>
      <c r="U43" s="1" t="s">
        <v>9045</v>
      </c>
    </row>
    <row r="44" spans="1:21" x14ac:dyDescent="0.3">
      <c r="A44" s="1" t="s">
        <v>10088</v>
      </c>
      <c r="B44" s="1" t="s">
        <v>10088</v>
      </c>
      <c r="C44" s="1" t="s">
        <v>10087</v>
      </c>
      <c r="D44" s="1" t="s">
        <v>217</v>
      </c>
      <c r="E44" s="1" t="s">
        <v>23</v>
      </c>
      <c r="F44" s="1" t="s">
        <v>1137</v>
      </c>
      <c r="G44" s="1">
        <v>21.992799999999999</v>
      </c>
      <c r="H44" s="1">
        <v>0</v>
      </c>
      <c r="J44" s="1">
        <f>IF(G44=0, 0.1, G44)</f>
        <v>21.992799999999999</v>
      </c>
      <c r="K44" s="1">
        <f>IF(H44=0, 0.1, H44)</f>
        <v>0.1</v>
      </c>
      <c r="L44" s="2">
        <f>LOG(K44/J44, 2)</f>
        <v>-7.7808874815054594</v>
      </c>
      <c r="M44" s="1">
        <v>0</v>
      </c>
      <c r="N44" s="1">
        <v>1</v>
      </c>
      <c r="O44" s="1">
        <f>-1*LOG10(N44)</f>
        <v>0</v>
      </c>
      <c r="P44" s="1">
        <v>1</v>
      </c>
      <c r="Q44" s="1" t="s">
        <v>1161</v>
      </c>
      <c r="R44" s="1" t="s">
        <v>32</v>
      </c>
      <c r="S44" s="1" t="s">
        <v>10086</v>
      </c>
      <c r="T44" s="1" t="s">
        <v>25</v>
      </c>
      <c r="U44" s="1" t="s">
        <v>10085</v>
      </c>
    </row>
    <row r="45" spans="1:21" x14ac:dyDescent="0.3">
      <c r="A45" s="1" t="s">
        <v>7611</v>
      </c>
      <c r="B45" s="1" t="s">
        <v>7611</v>
      </c>
      <c r="C45" s="1" t="s">
        <v>7610</v>
      </c>
      <c r="D45" s="1" t="s">
        <v>1071</v>
      </c>
      <c r="E45" s="1" t="s">
        <v>23</v>
      </c>
      <c r="F45" s="1" t="s">
        <v>1137</v>
      </c>
      <c r="G45" s="1">
        <v>464.34</v>
      </c>
      <c r="H45" s="1">
        <v>256.04000000000002</v>
      </c>
      <c r="I45" s="1">
        <v>-0.85881300000000005</v>
      </c>
      <c r="J45" s="1">
        <f>IF(G45=0, 0.1, G45)</f>
        <v>464.34</v>
      </c>
      <c r="K45" s="1">
        <f>IF(H45=0, 0.1, H45)</f>
        <v>256.04000000000002</v>
      </c>
      <c r="L45" s="2">
        <f>LOG(K45/J45, 2)</f>
        <v>-0.85881235173709003</v>
      </c>
      <c r="M45" s="1">
        <v>-8.3787600000000004E-2</v>
      </c>
      <c r="N45" s="1">
        <v>0.65639999999999998</v>
      </c>
      <c r="O45" s="1">
        <f>-1*LOG10(N45)</f>
        <v>0.18283142761894441</v>
      </c>
      <c r="P45" s="1">
        <v>0.99890599999999996</v>
      </c>
      <c r="Q45" s="1" t="s">
        <v>1161</v>
      </c>
      <c r="R45" s="1" t="s">
        <v>47</v>
      </c>
      <c r="S45" s="1" t="s">
        <v>7609</v>
      </c>
      <c r="T45" s="1" t="s">
        <v>25</v>
      </c>
      <c r="U45" s="1" t="s">
        <v>7608</v>
      </c>
    </row>
    <row r="46" spans="1:21" x14ac:dyDescent="0.3">
      <c r="A46" s="1" t="s">
        <v>6720</v>
      </c>
      <c r="B46" s="1" t="s">
        <v>6720</v>
      </c>
      <c r="C46" s="1" t="s">
        <v>6719</v>
      </c>
      <c r="D46" s="1" t="s">
        <v>774</v>
      </c>
      <c r="E46" s="1" t="s">
        <v>23</v>
      </c>
      <c r="F46" s="1" t="s">
        <v>1137</v>
      </c>
      <c r="G46" s="1">
        <v>1001.45</v>
      </c>
      <c r="H46" s="1">
        <v>1658.35</v>
      </c>
      <c r="I46" s="1">
        <v>0.72766399999999998</v>
      </c>
      <c r="J46" s="1">
        <f>IF(G46=0, 0.1, G46)</f>
        <v>1001.45</v>
      </c>
      <c r="K46" s="1">
        <f>IF(H46=0, 0.1, H46)</f>
        <v>1658.35</v>
      </c>
      <c r="L46" s="2">
        <f>LOG(K46/J46, 2)</f>
        <v>0.72765813166930271</v>
      </c>
      <c r="M46" s="1">
        <v>7.8456499999999998E-2</v>
      </c>
      <c r="N46" s="1">
        <v>0.66244999999999998</v>
      </c>
      <c r="O46" s="1">
        <f>-1*LOG10(N46)</f>
        <v>0.17884689557011296</v>
      </c>
      <c r="P46" s="1">
        <v>0.99890599999999996</v>
      </c>
      <c r="Q46" s="1" t="s">
        <v>1161</v>
      </c>
      <c r="R46" s="1" t="s">
        <v>52</v>
      </c>
      <c r="S46" s="1" t="s">
        <v>6718</v>
      </c>
      <c r="T46" s="1" t="s">
        <v>25</v>
      </c>
      <c r="U46" s="1" t="s">
        <v>6717</v>
      </c>
    </row>
    <row r="47" spans="1:21" x14ac:dyDescent="0.3">
      <c r="A47" s="1" t="s">
        <v>3666</v>
      </c>
      <c r="B47" s="1" t="s">
        <v>3666</v>
      </c>
      <c r="C47" s="1" t="s">
        <v>3665</v>
      </c>
      <c r="D47" s="1" t="s">
        <v>420</v>
      </c>
      <c r="E47" s="1" t="s">
        <v>23</v>
      </c>
      <c r="F47" s="1" t="s">
        <v>1137</v>
      </c>
      <c r="G47" s="1">
        <v>293.72000000000003</v>
      </c>
      <c r="H47" s="1">
        <v>159.339</v>
      </c>
      <c r="I47" s="1">
        <v>-0.88233899999999998</v>
      </c>
      <c r="J47" s="1">
        <f>IF(G47=0, 0.1, G47)</f>
        <v>293.72000000000003</v>
      </c>
      <c r="K47" s="1">
        <f>IF(H47=0, 0.1, H47)</f>
        <v>159.339</v>
      </c>
      <c r="L47" s="2">
        <f>LOG(K47/J47, 2)</f>
        <v>-0.88234207927508002</v>
      </c>
      <c r="M47" s="1">
        <v>-0.12021900000000001</v>
      </c>
      <c r="N47" s="1">
        <v>0.67215000000000003</v>
      </c>
      <c r="O47" s="1">
        <f>-1*LOG10(N47)</f>
        <v>0.1725337970312755</v>
      </c>
      <c r="P47" s="1">
        <v>0.99890599999999996</v>
      </c>
      <c r="Q47" s="1" t="s">
        <v>1161</v>
      </c>
      <c r="R47" s="1" t="s">
        <v>32</v>
      </c>
      <c r="S47" s="1" t="s">
        <v>3664</v>
      </c>
      <c r="T47" s="1" t="s">
        <v>25</v>
      </c>
      <c r="U47" s="1" t="s">
        <v>3663</v>
      </c>
    </row>
    <row r="48" spans="1:21" x14ac:dyDescent="0.3">
      <c r="A48" s="1" t="s">
        <v>8934</v>
      </c>
      <c r="B48" s="1" t="s">
        <v>8934</v>
      </c>
      <c r="C48" s="1" t="s">
        <v>8933</v>
      </c>
      <c r="D48" s="1" t="s">
        <v>829</v>
      </c>
      <c r="E48" s="1" t="s">
        <v>23</v>
      </c>
      <c r="F48" s="1" t="s">
        <v>1137</v>
      </c>
      <c r="G48" s="1">
        <v>328.12099999999998</v>
      </c>
      <c r="H48" s="1">
        <v>723.09</v>
      </c>
      <c r="I48" s="1">
        <v>1.13995</v>
      </c>
      <c r="J48" s="1">
        <f>IF(G48=0, 0.1, G48)</f>
        <v>328.12099999999998</v>
      </c>
      <c r="K48" s="1">
        <f>IF(H48=0, 0.1, H48)</f>
        <v>723.09</v>
      </c>
      <c r="L48" s="2">
        <f>LOG(K48/J48, 2)</f>
        <v>1.139947294174531</v>
      </c>
      <c r="M48" s="1">
        <v>0.15129500000000001</v>
      </c>
      <c r="N48" s="1">
        <v>0.50490000000000002</v>
      </c>
      <c r="O48" s="1">
        <f>-1*LOG10(N48)</f>
        <v>0.29679462930451372</v>
      </c>
      <c r="P48" s="1">
        <v>0.99890599999999996</v>
      </c>
      <c r="Q48" s="1" t="s">
        <v>1161</v>
      </c>
      <c r="R48" s="1" t="s">
        <v>33</v>
      </c>
      <c r="S48" s="1" t="s">
        <v>8932</v>
      </c>
      <c r="T48" s="1" t="s">
        <v>27</v>
      </c>
      <c r="U48" s="1" t="s">
        <v>8931</v>
      </c>
    </row>
    <row r="49" spans="1:21" x14ac:dyDescent="0.3">
      <c r="A49" s="1" t="s">
        <v>1128</v>
      </c>
      <c r="B49" s="1" t="s">
        <v>1128</v>
      </c>
      <c r="C49" s="1" t="s">
        <v>10520</v>
      </c>
      <c r="D49" s="1" t="s">
        <v>270</v>
      </c>
      <c r="E49" s="1" t="s">
        <v>23</v>
      </c>
      <c r="F49" s="1" t="s">
        <v>1137</v>
      </c>
      <c r="G49" s="1">
        <v>0</v>
      </c>
      <c r="H49" s="1">
        <v>125.27800000000001</v>
      </c>
      <c r="J49" s="1">
        <f>IF(G49=0, 0.1, G49)</f>
        <v>0.1</v>
      </c>
      <c r="K49" s="1">
        <f>IF(H49=0, 0.1, H49)</f>
        <v>125.27800000000001</v>
      </c>
      <c r="L49" s="2">
        <f>LOG(K49/J49, 2)</f>
        <v>10.29091737068981</v>
      </c>
      <c r="N49" s="1">
        <v>5.21E-2</v>
      </c>
      <c r="O49" s="1">
        <f>-1*LOG10(N49)</f>
        <v>1.2831622767004756</v>
      </c>
      <c r="P49" s="1">
        <v>0.99890599999999996</v>
      </c>
      <c r="Q49" s="1" t="s">
        <v>1161</v>
      </c>
      <c r="R49" s="1" t="s">
        <v>36</v>
      </c>
      <c r="S49" s="1" t="s">
        <v>36</v>
      </c>
      <c r="T49" s="1" t="s">
        <v>36</v>
      </c>
      <c r="U49" s="1" t="s">
        <v>36</v>
      </c>
    </row>
    <row r="50" spans="1:21" x14ac:dyDescent="0.3">
      <c r="A50" s="1" t="s">
        <v>6871</v>
      </c>
      <c r="B50" s="1" t="s">
        <v>6871</v>
      </c>
      <c r="C50" s="1" t="s">
        <v>10521</v>
      </c>
      <c r="D50" s="1" t="s">
        <v>588</v>
      </c>
      <c r="E50" s="1" t="s">
        <v>23</v>
      </c>
      <c r="F50" s="1" t="s">
        <v>1137</v>
      </c>
      <c r="G50" s="1">
        <v>459.24099999999999</v>
      </c>
      <c r="H50" s="1">
        <v>887.91399999999999</v>
      </c>
      <c r="I50" s="1">
        <v>0.95116599999999996</v>
      </c>
      <c r="J50" s="1">
        <f>IF(G50=0, 0.1, G50)</f>
        <v>459.24099999999999</v>
      </c>
      <c r="K50" s="1">
        <f>IF(H50=0, 0.1, H50)</f>
        <v>887.91399999999999</v>
      </c>
      <c r="L50" s="2">
        <f>LOG(K50/J50, 2)</f>
        <v>0.95116850102290262</v>
      </c>
      <c r="M50" s="1">
        <v>0.110724</v>
      </c>
      <c r="N50" s="1">
        <v>0.57904999999999995</v>
      </c>
      <c r="O50" s="1">
        <f>-1*LOG10(N50)</f>
        <v>0.23728393405053774</v>
      </c>
      <c r="P50" s="1">
        <v>0.99890599999999996</v>
      </c>
      <c r="Q50" s="1" t="s">
        <v>1161</v>
      </c>
      <c r="R50" s="1" t="s">
        <v>36</v>
      </c>
      <c r="S50" s="1" t="s">
        <v>36</v>
      </c>
      <c r="T50" s="1" t="s">
        <v>36</v>
      </c>
      <c r="U50" s="1" t="s">
        <v>36</v>
      </c>
    </row>
    <row r="51" spans="1:21" x14ac:dyDescent="0.3">
      <c r="A51" s="1" t="s">
        <v>3776</v>
      </c>
      <c r="B51" s="1" t="s">
        <v>3776</v>
      </c>
      <c r="C51" s="1" t="s">
        <v>3775</v>
      </c>
      <c r="D51" s="1" t="s">
        <v>582</v>
      </c>
      <c r="E51" s="1" t="s">
        <v>23</v>
      </c>
      <c r="F51" s="1" t="s">
        <v>1137</v>
      </c>
      <c r="G51" s="1">
        <v>421.92700000000002</v>
      </c>
      <c r="H51" s="1">
        <v>934.101</v>
      </c>
      <c r="I51" s="1">
        <v>1.1465799999999999</v>
      </c>
      <c r="J51" s="1">
        <f>IF(G51=0, 0.1, G51)</f>
        <v>421.92700000000002</v>
      </c>
      <c r="K51" s="1">
        <f>IF(H51=0, 0.1, H51)</f>
        <v>934.101</v>
      </c>
      <c r="L51" s="2">
        <f>LOG(K51/J51, 2)</f>
        <v>1.1465851386644053</v>
      </c>
      <c r="M51" s="1">
        <v>0.100996</v>
      </c>
      <c r="N51" s="1">
        <v>0.50965000000000005</v>
      </c>
      <c r="O51" s="1">
        <f>-1*LOG10(N51)</f>
        <v>0.29272797145197976</v>
      </c>
      <c r="P51" s="1">
        <v>0.99890599999999996</v>
      </c>
      <c r="Q51" s="1" t="s">
        <v>1161</v>
      </c>
      <c r="R51" s="1" t="s">
        <v>32</v>
      </c>
      <c r="S51" s="1" t="s">
        <v>3774</v>
      </c>
      <c r="T51" s="1" t="s">
        <v>25</v>
      </c>
      <c r="U51" s="1" t="s">
        <v>3773</v>
      </c>
    </row>
    <row r="52" spans="1:21" x14ac:dyDescent="0.3">
      <c r="A52" s="1" t="s">
        <v>6119</v>
      </c>
      <c r="B52" s="1" t="s">
        <v>6119</v>
      </c>
      <c r="C52" s="1" t="s">
        <v>6118</v>
      </c>
      <c r="D52" s="1" t="s">
        <v>6117</v>
      </c>
      <c r="E52" s="1" t="s">
        <v>23</v>
      </c>
      <c r="F52" s="1" t="s">
        <v>1137</v>
      </c>
      <c r="G52" s="1">
        <v>287.88499999999999</v>
      </c>
      <c r="H52" s="1">
        <v>597.81200000000001</v>
      </c>
      <c r="I52" s="1">
        <v>1.0542</v>
      </c>
      <c r="J52" s="1">
        <f>IF(G52=0, 0.1, G52)</f>
        <v>287.88499999999999</v>
      </c>
      <c r="K52" s="1">
        <f>IF(H52=0, 0.1, H52)</f>
        <v>597.81200000000001</v>
      </c>
      <c r="L52" s="2">
        <f>LOG(K52/J52, 2)</f>
        <v>1.0541992363361921</v>
      </c>
      <c r="M52" s="1">
        <v>0.69744899999999999</v>
      </c>
      <c r="N52" s="1">
        <v>0.21654999999999999</v>
      </c>
      <c r="O52" s="1">
        <f>-1*LOG10(N52)</f>
        <v>0.66444181193413887</v>
      </c>
      <c r="P52" s="1">
        <v>0.99890599999999996</v>
      </c>
      <c r="Q52" s="1" t="s">
        <v>1161</v>
      </c>
      <c r="R52" s="1" t="s">
        <v>54</v>
      </c>
      <c r="S52" s="1" t="s">
        <v>6116</v>
      </c>
      <c r="T52" s="1" t="s">
        <v>25</v>
      </c>
      <c r="U52" s="1" t="s">
        <v>6115</v>
      </c>
    </row>
    <row r="53" spans="1:21" x14ac:dyDescent="0.3">
      <c r="A53" s="1" t="s">
        <v>10080</v>
      </c>
      <c r="B53" s="1" t="s">
        <v>10080</v>
      </c>
      <c r="C53" s="1" t="s">
        <v>10079</v>
      </c>
      <c r="D53" s="1" t="s">
        <v>287</v>
      </c>
      <c r="E53" s="1" t="s">
        <v>23</v>
      </c>
      <c r="F53" s="1" t="s">
        <v>1137</v>
      </c>
      <c r="G53" s="1">
        <v>23.242599999999999</v>
      </c>
      <c r="H53" s="1">
        <v>0</v>
      </c>
      <c r="J53" s="1">
        <f>IF(G53=0, 0.1, G53)</f>
        <v>23.242599999999999</v>
      </c>
      <c r="K53" s="1">
        <f>IF(H53=0, 0.1, H53)</f>
        <v>0.1</v>
      </c>
      <c r="L53" s="2">
        <f>LOG(K53/J53, 2)</f>
        <v>-7.8606276525489216</v>
      </c>
      <c r="M53" s="1">
        <v>0</v>
      </c>
      <c r="N53" s="1">
        <v>1</v>
      </c>
      <c r="O53" s="1">
        <f>-1*LOG10(N53)</f>
        <v>0</v>
      </c>
      <c r="P53" s="1">
        <v>1</v>
      </c>
      <c r="Q53" s="1" t="s">
        <v>1161</v>
      </c>
      <c r="R53" s="1" t="s">
        <v>46</v>
      </c>
      <c r="S53" s="1" t="s">
        <v>10078</v>
      </c>
      <c r="T53" s="1" t="s">
        <v>25</v>
      </c>
      <c r="U53" s="1" t="s">
        <v>10077</v>
      </c>
    </row>
    <row r="54" spans="1:21" x14ac:dyDescent="0.3">
      <c r="A54" s="1" t="s">
        <v>1381</v>
      </c>
      <c r="B54" s="1" t="s">
        <v>1381</v>
      </c>
      <c r="C54" s="1" t="s">
        <v>1380</v>
      </c>
      <c r="D54" s="1" t="s">
        <v>1076</v>
      </c>
      <c r="E54" s="1" t="s">
        <v>23</v>
      </c>
      <c r="F54" s="1" t="s">
        <v>1137</v>
      </c>
      <c r="G54" s="1">
        <v>1982.26</v>
      </c>
      <c r="H54" s="1">
        <v>2273.46</v>
      </c>
      <c r="I54" s="1">
        <v>0.19774800000000001</v>
      </c>
      <c r="J54" s="1">
        <f>IF(G54=0, 0.1, G54)</f>
        <v>1982.26</v>
      </c>
      <c r="K54" s="1">
        <f>IF(H54=0, 0.1, H54)</f>
        <v>2273.46</v>
      </c>
      <c r="L54" s="2">
        <f>LOG(K54/J54, 2)</f>
        <v>0.1977434173062512</v>
      </c>
      <c r="M54" s="1">
        <v>6.5359700000000007E-2</v>
      </c>
      <c r="N54" s="1">
        <v>0.94120000000000004</v>
      </c>
      <c r="O54" s="1">
        <f>-1*LOG10(N54)</f>
        <v>2.6318081496016311E-2</v>
      </c>
      <c r="P54" s="1">
        <v>0.99890599999999996</v>
      </c>
      <c r="Q54" s="1" t="s">
        <v>1161</v>
      </c>
      <c r="R54" s="1" t="s">
        <v>28</v>
      </c>
      <c r="S54" s="1" t="s">
        <v>1379</v>
      </c>
      <c r="T54" s="1" t="s">
        <v>25</v>
      </c>
      <c r="U54" s="1" t="s">
        <v>1378</v>
      </c>
    </row>
    <row r="55" spans="1:21" x14ac:dyDescent="0.3">
      <c r="A55" s="1" t="s">
        <v>3128</v>
      </c>
      <c r="B55" s="1" t="s">
        <v>3128</v>
      </c>
      <c r="C55" s="1" t="s">
        <v>3127</v>
      </c>
      <c r="D55" s="1" t="s">
        <v>866</v>
      </c>
      <c r="E55" s="1" t="s">
        <v>23</v>
      </c>
      <c r="F55" s="1" t="s">
        <v>1137</v>
      </c>
      <c r="G55" s="1">
        <v>1490.42</v>
      </c>
      <c r="H55" s="1">
        <v>1100.08</v>
      </c>
      <c r="I55" s="1">
        <v>-0.438108</v>
      </c>
      <c r="J55" s="1">
        <f>IF(G55=0, 0.1, G55)</f>
        <v>1490.42</v>
      </c>
      <c r="K55" s="1">
        <f>IF(H55=0, 0.1, H55)</f>
        <v>1100.08</v>
      </c>
      <c r="L55" s="2">
        <f>LOG(K55/J55, 2)</f>
        <v>-0.43811049588869794</v>
      </c>
      <c r="M55" s="1">
        <v>-9.1013800000000006E-2</v>
      </c>
      <c r="N55" s="1">
        <v>0.83084999999999998</v>
      </c>
      <c r="O55" s="1">
        <f>-1*LOG10(N55)</f>
        <v>8.0477375797635142E-2</v>
      </c>
      <c r="P55" s="1">
        <v>0.99890599999999996</v>
      </c>
      <c r="Q55" s="1" t="s">
        <v>1161</v>
      </c>
      <c r="R55" s="1" t="s">
        <v>34</v>
      </c>
      <c r="S55" s="1" t="s">
        <v>3126</v>
      </c>
      <c r="T55" s="1" t="s">
        <v>27</v>
      </c>
      <c r="U55" s="1" t="s">
        <v>3125</v>
      </c>
    </row>
    <row r="56" spans="1:21" x14ac:dyDescent="0.3">
      <c r="A56" s="1" t="s">
        <v>1363</v>
      </c>
      <c r="B56" s="1" t="s">
        <v>1363</v>
      </c>
      <c r="C56" s="1" t="s">
        <v>1362</v>
      </c>
      <c r="D56" s="1" t="s">
        <v>1132</v>
      </c>
      <c r="E56" s="1" t="s">
        <v>23</v>
      </c>
      <c r="F56" s="1" t="s">
        <v>1137</v>
      </c>
      <c r="G56" s="1">
        <v>91.720699999999994</v>
      </c>
      <c r="H56" s="1">
        <v>34.061399999999999</v>
      </c>
      <c r="I56" s="1">
        <v>-1.4291100000000001</v>
      </c>
      <c r="J56" s="1">
        <f>IF(G56=0, 0.1, G56)</f>
        <v>91.720699999999994</v>
      </c>
      <c r="K56" s="1">
        <f>IF(H56=0, 0.1, H56)</f>
        <v>34.061399999999999</v>
      </c>
      <c r="L56" s="2">
        <f>LOG(K56/J56, 2)</f>
        <v>-1.4291096311746803</v>
      </c>
      <c r="M56" s="1">
        <v>0</v>
      </c>
      <c r="N56" s="1">
        <v>1</v>
      </c>
      <c r="O56" s="1">
        <f>-1*LOG10(N56)</f>
        <v>0</v>
      </c>
      <c r="P56" s="1">
        <v>1</v>
      </c>
      <c r="Q56" s="1" t="s">
        <v>1161</v>
      </c>
      <c r="R56" s="1" t="s">
        <v>29</v>
      </c>
      <c r="S56" s="1" t="s">
        <v>1361</v>
      </c>
      <c r="T56" s="1" t="s">
        <v>27</v>
      </c>
      <c r="U56" s="1" t="s">
        <v>1360</v>
      </c>
    </row>
    <row r="57" spans="1:21" x14ac:dyDescent="0.3">
      <c r="A57" s="1" t="s">
        <v>1645</v>
      </c>
      <c r="B57" s="1" t="s">
        <v>1645</v>
      </c>
      <c r="C57" s="1" t="s">
        <v>1644</v>
      </c>
      <c r="D57" s="1" t="s">
        <v>1045</v>
      </c>
      <c r="E57" s="1" t="s">
        <v>23</v>
      </c>
      <c r="F57" s="1" t="s">
        <v>1137</v>
      </c>
      <c r="G57" s="1">
        <v>1151.1300000000001</v>
      </c>
      <c r="H57" s="1">
        <v>490.14400000000001</v>
      </c>
      <c r="I57" s="1">
        <v>-1.2317800000000001</v>
      </c>
      <c r="J57" s="1">
        <f>IF(G57=0, 0.1, G57)</f>
        <v>1151.1300000000001</v>
      </c>
      <c r="K57" s="1">
        <f>IF(H57=0, 0.1, H57)</f>
        <v>490.14400000000001</v>
      </c>
      <c r="L57" s="2">
        <f>LOG(K57/J57, 2)</f>
        <v>-1.2317732021028556</v>
      </c>
      <c r="M57" s="1">
        <v>-0.19298999999999999</v>
      </c>
      <c r="N57" s="1">
        <v>0.50049999999999994</v>
      </c>
      <c r="O57" s="1">
        <f>-1*LOG10(N57)</f>
        <v>0.30059591818466258</v>
      </c>
      <c r="P57" s="1">
        <v>0.99890599999999996</v>
      </c>
      <c r="Q57" s="1" t="s">
        <v>1161</v>
      </c>
      <c r="R57" s="1" t="s">
        <v>37</v>
      </c>
      <c r="S57" s="1" t="s">
        <v>1643</v>
      </c>
      <c r="T57" s="1" t="s">
        <v>25</v>
      </c>
      <c r="U57" s="1" t="s">
        <v>1642</v>
      </c>
    </row>
    <row r="58" spans="1:21" x14ac:dyDescent="0.3">
      <c r="A58" s="1" t="s">
        <v>5849</v>
      </c>
      <c r="B58" s="1" t="s">
        <v>5849</v>
      </c>
      <c r="C58" s="1" t="s">
        <v>5848</v>
      </c>
      <c r="D58" s="1" t="s">
        <v>479</v>
      </c>
      <c r="E58" s="1" t="s">
        <v>23</v>
      </c>
      <c r="F58" s="1" t="s">
        <v>1137</v>
      </c>
      <c r="G58" s="1">
        <v>7882.39</v>
      </c>
      <c r="H58" s="1">
        <v>6906.43</v>
      </c>
      <c r="I58" s="1">
        <v>-0.190692</v>
      </c>
      <c r="J58" s="1">
        <f>IF(G58=0, 0.1, G58)</f>
        <v>7882.39</v>
      </c>
      <c r="K58" s="1">
        <f>IF(H58=0, 0.1, H58)</f>
        <v>6906.43</v>
      </c>
      <c r="L58" s="2">
        <f>LOG(K58/J58, 2)</f>
        <v>-0.19069297164651758</v>
      </c>
      <c r="M58" s="1">
        <v>-0.208314</v>
      </c>
      <c r="N58" s="1">
        <v>0.74019999999999997</v>
      </c>
      <c r="O58" s="1">
        <f>-1*LOG10(N58)</f>
        <v>0.13065091924090705</v>
      </c>
      <c r="P58" s="1">
        <v>0.99890599999999996</v>
      </c>
      <c r="Q58" s="1" t="s">
        <v>1161</v>
      </c>
      <c r="R58" s="1" t="s">
        <v>35</v>
      </c>
      <c r="S58" s="1" t="s">
        <v>5847</v>
      </c>
      <c r="T58" s="1" t="s">
        <v>25</v>
      </c>
      <c r="U58" s="1" t="s">
        <v>5846</v>
      </c>
    </row>
    <row r="59" spans="1:21" x14ac:dyDescent="0.3">
      <c r="A59" s="1" t="s">
        <v>8938</v>
      </c>
      <c r="B59" s="1" t="s">
        <v>8938</v>
      </c>
      <c r="C59" s="1" t="s">
        <v>8937</v>
      </c>
      <c r="D59" s="1" t="s">
        <v>568</v>
      </c>
      <c r="E59" s="1" t="s">
        <v>23</v>
      </c>
      <c r="F59" s="1" t="s">
        <v>1137</v>
      </c>
      <c r="G59" s="1">
        <v>1161.3499999999999</v>
      </c>
      <c r="H59" s="1">
        <v>934.101</v>
      </c>
      <c r="I59" s="1">
        <v>-0.31414900000000001</v>
      </c>
      <c r="J59" s="1">
        <f>IF(G59=0, 0.1, G59)</f>
        <v>1161.3499999999999</v>
      </c>
      <c r="K59" s="1">
        <f>IF(H59=0, 0.1, H59)</f>
        <v>934.101</v>
      </c>
      <c r="L59" s="2">
        <f>LOG(K59/J59, 2)</f>
        <v>-0.3141523722541813</v>
      </c>
      <c r="M59" s="1">
        <v>-3.5252800000000001E-2</v>
      </c>
      <c r="N59" s="1">
        <v>0.82979999999999998</v>
      </c>
      <c r="O59" s="1">
        <f>-1*LOG10(N59)</f>
        <v>8.1026569507045801E-2</v>
      </c>
      <c r="P59" s="1">
        <v>0.99890599999999996</v>
      </c>
      <c r="Q59" s="1" t="s">
        <v>1161</v>
      </c>
      <c r="R59" s="1" t="s">
        <v>33</v>
      </c>
      <c r="S59" s="1" t="s">
        <v>8936</v>
      </c>
      <c r="T59" s="1" t="s">
        <v>27</v>
      </c>
      <c r="U59" s="1" t="s">
        <v>8935</v>
      </c>
    </row>
    <row r="60" spans="1:21" x14ac:dyDescent="0.3">
      <c r="A60" s="1" t="s">
        <v>10293</v>
      </c>
      <c r="B60" s="1" t="s">
        <v>10293</v>
      </c>
      <c r="C60" s="1" t="s">
        <v>10292</v>
      </c>
      <c r="D60" s="1" t="s">
        <v>321</v>
      </c>
      <c r="E60" s="1" t="s">
        <v>23</v>
      </c>
      <c r="F60" s="1" t="s">
        <v>1137</v>
      </c>
      <c r="G60" s="1">
        <v>0</v>
      </c>
      <c r="H60" s="1">
        <v>102.184</v>
      </c>
      <c r="J60" s="1">
        <f>IF(G60=0, 0.1, G60)</f>
        <v>0.1</v>
      </c>
      <c r="K60" s="1">
        <f>IF(H60=0, 0.1, H60)</f>
        <v>102.184</v>
      </c>
      <c r="L60" s="2">
        <f>LOG(K60/J60, 2)</f>
        <v>9.9969536010184363</v>
      </c>
      <c r="M60" s="1">
        <v>0</v>
      </c>
      <c r="N60" s="1">
        <v>1</v>
      </c>
      <c r="O60" s="1">
        <f>-1*LOG10(N60)</f>
        <v>0</v>
      </c>
      <c r="P60" s="1">
        <v>1</v>
      </c>
      <c r="Q60" s="1" t="s">
        <v>1161</v>
      </c>
      <c r="R60" s="1" t="s">
        <v>42</v>
      </c>
      <c r="S60" s="1" t="s">
        <v>10291</v>
      </c>
      <c r="T60" s="1" t="s">
        <v>25</v>
      </c>
      <c r="U60" s="1" t="s">
        <v>10290</v>
      </c>
    </row>
    <row r="61" spans="1:21" x14ac:dyDescent="0.3">
      <c r="A61" s="1" t="s">
        <v>1367</v>
      </c>
      <c r="B61" s="1" t="s">
        <v>1367</v>
      </c>
      <c r="C61" s="1" t="s">
        <v>1366</v>
      </c>
      <c r="D61" s="1" t="s">
        <v>1000</v>
      </c>
      <c r="E61" s="1" t="s">
        <v>23</v>
      </c>
      <c r="F61" s="1" t="s">
        <v>1137</v>
      </c>
      <c r="G61" s="1">
        <v>1338.63</v>
      </c>
      <c r="H61" s="1">
        <v>745.02599999999995</v>
      </c>
      <c r="I61" s="1">
        <v>-0.84539500000000001</v>
      </c>
      <c r="J61" s="1">
        <f>IF(G61=0, 0.1, G61)</f>
        <v>1338.63</v>
      </c>
      <c r="K61" s="1">
        <f>IF(H61=0, 0.1, H61)</f>
        <v>745.02599999999995</v>
      </c>
      <c r="L61" s="2">
        <f>LOG(K61/J61, 2)</f>
        <v>-0.8453945730793534</v>
      </c>
      <c r="M61" s="1">
        <v>-0.20011899999999999</v>
      </c>
      <c r="N61" s="1">
        <v>0.59860000000000002</v>
      </c>
      <c r="O61" s="1">
        <f>-1*LOG10(N61)</f>
        <v>0.2228632874958274</v>
      </c>
      <c r="P61" s="1">
        <v>0.99890599999999996</v>
      </c>
      <c r="Q61" s="1" t="s">
        <v>1161</v>
      </c>
      <c r="R61" s="1" t="s">
        <v>26</v>
      </c>
      <c r="S61" s="1" t="s">
        <v>1365</v>
      </c>
      <c r="T61" s="1" t="s">
        <v>27</v>
      </c>
      <c r="U61" s="1" t="s">
        <v>1364</v>
      </c>
    </row>
    <row r="62" spans="1:21" x14ac:dyDescent="0.3">
      <c r="A62" s="1" t="s">
        <v>6870</v>
      </c>
      <c r="B62" s="1" t="s">
        <v>6870</v>
      </c>
      <c r="C62" s="1" t="s">
        <v>6869</v>
      </c>
      <c r="D62" s="1" t="s">
        <v>630</v>
      </c>
      <c r="E62" s="1" t="s">
        <v>23</v>
      </c>
      <c r="F62" s="1" t="s">
        <v>1137</v>
      </c>
      <c r="G62" s="1">
        <v>92.970600000000005</v>
      </c>
      <c r="H62" s="1">
        <v>0</v>
      </c>
      <c r="J62" s="1">
        <f>IF(G62=0, 0.1, G62)</f>
        <v>92.970600000000005</v>
      </c>
      <c r="K62" s="1">
        <f>IF(H62=0, 0.1, H62)</f>
        <v>0.1</v>
      </c>
      <c r="L62" s="2">
        <f>LOG(K62/J62, 2)</f>
        <v>-9.8606307561033617</v>
      </c>
      <c r="M62" s="1">
        <v>0</v>
      </c>
      <c r="N62" s="1">
        <v>1</v>
      </c>
      <c r="O62" s="1">
        <f>-1*LOG10(N62)</f>
        <v>0</v>
      </c>
      <c r="P62" s="1">
        <v>1</v>
      </c>
      <c r="Q62" s="1" t="s">
        <v>1161</v>
      </c>
      <c r="R62" s="1" t="s">
        <v>51</v>
      </c>
      <c r="S62" s="1" t="s">
        <v>6868</v>
      </c>
      <c r="T62" s="1" t="s">
        <v>25</v>
      </c>
      <c r="U62" s="1" t="s">
        <v>6867</v>
      </c>
    </row>
    <row r="63" spans="1:21" x14ac:dyDescent="0.3">
      <c r="A63" s="1" t="s">
        <v>8528</v>
      </c>
      <c r="B63" s="1" t="s">
        <v>8528</v>
      </c>
      <c r="C63" s="1" t="s">
        <v>8527</v>
      </c>
      <c r="D63" s="1" t="s">
        <v>978</v>
      </c>
      <c r="E63" s="1" t="s">
        <v>23</v>
      </c>
      <c r="F63" s="1" t="s">
        <v>1137</v>
      </c>
      <c r="G63" s="1">
        <v>2803.7</v>
      </c>
      <c r="H63" s="1">
        <v>2019.74</v>
      </c>
      <c r="I63" s="1">
        <v>-0.47316000000000003</v>
      </c>
      <c r="J63" s="1">
        <f>IF(G63=0, 0.1, G63)</f>
        <v>2803.7</v>
      </c>
      <c r="K63" s="1">
        <f>IF(H63=0, 0.1, H63)</f>
        <v>2019.74</v>
      </c>
      <c r="L63" s="2">
        <f>LOG(K63/J63, 2)</f>
        <v>-0.47316239952340222</v>
      </c>
      <c r="M63" s="1">
        <v>-3.9547600000000002E-2</v>
      </c>
      <c r="N63" s="1">
        <v>0.73945000000000005</v>
      </c>
      <c r="O63" s="1">
        <f>-1*LOG10(N63)</f>
        <v>0.13109118672216621</v>
      </c>
      <c r="P63" s="1">
        <v>0.99890599999999996</v>
      </c>
      <c r="Q63" s="1" t="s">
        <v>1161</v>
      </c>
      <c r="R63" s="1" t="s">
        <v>33</v>
      </c>
      <c r="S63" s="1" t="s">
        <v>8526</v>
      </c>
      <c r="T63" s="1" t="s">
        <v>25</v>
      </c>
      <c r="U63" s="1" t="s">
        <v>8525</v>
      </c>
    </row>
    <row r="64" spans="1:21" x14ac:dyDescent="0.3">
      <c r="A64" s="1" t="s">
        <v>6163</v>
      </c>
      <c r="B64" s="1" t="s">
        <v>6163</v>
      </c>
      <c r="C64" s="1" t="s">
        <v>6162</v>
      </c>
      <c r="D64" s="1" t="s">
        <v>255</v>
      </c>
      <c r="E64" s="1" t="s">
        <v>23</v>
      </c>
      <c r="F64" s="1" t="s">
        <v>1137</v>
      </c>
      <c r="G64" s="1">
        <v>1197.23</v>
      </c>
      <c r="H64" s="1">
        <v>2592.7600000000002</v>
      </c>
      <c r="I64" s="1">
        <v>1.1147899999999999</v>
      </c>
      <c r="J64" s="1">
        <f>IF(G64=0, 0.1, G64)</f>
        <v>1197.23</v>
      </c>
      <c r="K64" s="1">
        <f>IF(H64=0, 0.1, H64)</f>
        <v>2592.7600000000002</v>
      </c>
      <c r="L64" s="2">
        <f>LOG(K64/J64, 2)</f>
        <v>1.1147883334280095</v>
      </c>
      <c r="M64" s="1">
        <v>0.36684499999999998</v>
      </c>
      <c r="N64" s="1">
        <v>0.59524999999999995</v>
      </c>
      <c r="O64" s="1">
        <f>-1*LOG10(N64)</f>
        <v>0.22530059592308257</v>
      </c>
      <c r="P64" s="1">
        <v>0.99890599999999996</v>
      </c>
      <c r="Q64" s="1" t="s">
        <v>1161</v>
      </c>
      <c r="R64" s="1" t="s">
        <v>54</v>
      </c>
      <c r="S64" s="1" t="s">
        <v>6161</v>
      </c>
      <c r="T64" s="1" t="s">
        <v>25</v>
      </c>
      <c r="U64" s="1" t="s">
        <v>6160</v>
      </c>
    </row>
    <row r="65" spans="1:21" x14ac:dyDescent="0.3">
      <c r="A65" s="1" t="s">
        <v>7409</v>
      </c>
      <c r="B65" s="1" t="s">
        <v>7409</v>
      </c>
      <c r="C65" s="1" t="s">
        <v>7408</v>
      </c>
      <c r="D65" s="1" t="s">
        <v>670</v>
      </c>
      <c r="E65" s="1" t="s">
        <v>23</v>
      </c>
      <c r="F65" s="1" t="s">
        <v>1137</v>
      </c>
      <c r="G65" s="1">
        <v>1162.27</v>
      </c>
      <c r="H65" s="1">
        <v>1581.27</v>
      </c>
      <c r="I65" s="1">
        <v>0.44414199999999998</v>
      </c>
      <c r="J65" s="1">
        <f>IF(G65=0, 0.1, G65)</f>
        <v>1162.27</v>
      </c>
      <c r="K65" s="1">
        <f>IF(H65=0, 0.1, H65)</f>
        <v>1581.27</v>
      </c>
      <c r="L65" s="2">
        <f>LOG(K65/J65, 2)</f>
        <v>0.44413847567573456</v>
      </c>
      <c r="M65" s="1">
        <v>7.1085599999999999E-2</v>
      </c>
      <c r="N65" s="1">
        <v>0.82684999999999997</v>
      </c>
      <c r="O65" s="1">
        <f>-1*LOG10(N65)</f>
        <v>8.2573269263505722E-2</v>
      </c>
      <c r="P65" s="1">
        <v>0.99890599999999996</v>
      </c>
      <c r="Q65" s="1" t="s">
        <v>1161</v>
      </c>
      <c r="R65" s="1" t="s">
        <v>30</v>
      </c>
      <c r="S65" s="1" t="s">
        <v>7407</v>
      </c>
      <c r="T65" s="1" t="s">
        <v>27</v>
      </c>
      <c r="U65" s="1" t="s">
        <v>7406</v>
      </c>
    </row>
    <row r="66" spans="1:21" x14ac:dyDescent="0.3">
      <c r="A66" s="1" t="s">
        <v>6110</v>
      </c>
      <c r="B66" s="1" t="s">
        <v>6110</v>
      </c>
      <c r="C66" s="1" t="s">
        <v>6109</v>
      </c>
      <c r="D66" s="1" t="s">
        <v>998</v>
      </c>
      <c r="E66" s="1" t="s">
        <v>23</v>
      </c>
      <c r="F66" s="1" t="s">
        <v>1137</v>
      </c>
      <c r="G66" s="1">
        <v>3235.73</v>
      </c>
      <c r="H66" s="1">
        <v>1234.01</v>
      </c>
      <c r="I66" s="1">
        <v>-1.3907400000000001</v>
      </c>
      <c r="J66" s="1">
        <f>IF(G66=0, 0.1, G66)</f>
        <v>3235.73</v>
      </c>
      <c r="K66" s="1">
        <f>IF(H66=0, 0.1, H66)</f>
        <v>1234.01</v>
      </c>
      <c r="L66" s="2">
        <f>LOG(K66/J66, 2)</f>
        <v>-1.3907371439024907</v>
      </c>
      <c r="M66" s="1">
        <v>-0.69153399999999998</v>
      </c>
      <c r="N66" s="1">
        <v>0.50749999999999995</v>
      </c>
      <c r="O66" s="1">
        <f>-1*LOG10(N66)</f>
        <v>0.2945639534147495</v>
      </c>
      <c r="P66" s="1">
        <v>0.99890599999999996</v>
      </c>
      <c r="Q66" s="1" t="s">
        <v>1161</v>
      </c>
      <c r="R66" s="1" t="s">
        <v>54</v>
      </c>
      <c r="S66" s="1" t="s">
        <v>6108</v>
      </c>
      <c r="T66" s="1" t="s">
        <v>25</v>
      </c>
      <c r="U66" s="1" t="s">
        <v>6107</v>
      </c>
    </row>
    <row r="67" spans="1:21" x14ac:dyDescent="0.3">
      <c r="A67" s="1" t="s">
        <v>6268</v>
      </c>
      <c r="B67" s="1" t="s">
        <v>6268</v>
      </c>
      <c r="C67" s="1" t="s">
        <v>6267</v>
      </c>
      <c r="D67" s="1" t="s">
        <v>6266</v>
      </c>
      <c r="E67" s="1" t="s">
        <v>23</v>
      </c>
      <c r="F67" s="1" t="s">
        <v>1137</v>
      </c>
      <c r="G67" s="1">
        <v>390.44900000000001</v>
      </c>
      <c r="H67" s="1">
        <v>687.87</v>
      </c>
      <c r="I67" s="1">
        <v>0.81700399999999995</v>
      </c>
      <c r="J67" s="1">
        <f>IF(G67=0, 0.1, G67)</f>
        <v>390.44900000000001</v>
      </c>
      <c r="K67" s="1">
        <f>IF(H67=0, 0.1, H67)</f>
        <v>687.87</v>
      </c>
      <c r="L67" s="2">
        <f>LOG(K67/J67, 2)</f>
        <v>0.81700181940511607</v>
      </c>
      <c r="M67" s="1">
        <v>0.51485199999999998</v>
      </c>
      <c r="N67" s="1">
        <v>0.31435000000000002</v>
      </c>
      <c r="O67" s="1">
        <f>-1*LOG10(N67)</f>
        <v>0.50258653531379371</v>
      </c>
      <c r="P67" s="1">
        <v>0.99890599999999996</v>
      </c>
      <c r="Q67" s="1" t="s">
        <v>1161</v>
      </c>
      <c r="R67" s="1" t="s">
        <v>54</v>
      </c>
      <c r="S67" s="1" t="s">
        <v>6265</v>
      </c>
      <c r="T67" s="1" t="s">
        <v>27</v>
      </c>
      <c r="U67" s="1" t="s">
        <v>6264</v>
      </c>
    </row>
    <row r="68" spans="1:21" x14ac:dyDescent="0.3">
      <c r="A68" s="1" t="s">
        <v>1931</v>
      </c>
      <c r="B68" s="1" t="s">
        <v>1931</v>
      </c>
      <c r="C68" s="1" t="s">
        <v>1930</v>
      </c>
      <c r="D68" s="1" t="s">
        <v>249</v>
      </c>
      <c r="E68" s="1" t="s">
        <v>23</v>
      </c>
      <c r="F68" s="1" t="s">
        <v>1137</v>
      </c>
      <c r="G68" s="1">
        <v>1584.64</v>
      </c>
      <c r="H68" s="1">
        <v>1662.68</v>
      </c>
      <c r="I68" s="1">
        <v>6.9349999999999995E-2</v>
      </c>
      <c r="J68" s="1">
        <f>IF(G68=0, 0.1, G68)</f>
        <v>1584.64</v>
      </c>
      <c r="K68" s="1">
        <f>IF(H68=0, 0.1, H68)</f>
        <v>1662.68</v>
      </c>
      <c r="L68" s="2">
        <f>LOG(K68/J68, 2)</f>
        <v>6.9355408949296787E-2</v>
      </c>
      <c r="M68" s="1">
        <v>1.9503E-2</v>
      </c>
      <c r="N68" s="1">
        <v>0.96584999999999999</v>
      </c>
      <c r="O68" s="1">
        <f>-1*LOG10(N68)</f>
        <v>1.5090315852194532E-2</v>
      </c>
      <c r="P68" s="1">
        <v>0.99890599999999996</v>
      </c>
      <c r="Q68" s="1" t="s">
        <v>1161</v>
      </c>
      <c r="R68" s="1" t="s">
        <v>49</v>
      </c>
      <c r="S68" s="1" t="s">
        <v>1929</v>
      </c>
      <c r="T68" s="1" t="s">
        <v>25</v>
      </c>
      <c r="U68" s="1" t="s">
        <v>1928</v>
      </c>
    </row>
    <row r="69" spans="1:21" x14ac:dyDescent="0.3">
      <c r="A69" s="1" t="s">
        <v>4987</v>
      </c>
      <c r="B69" s="1" t="s">
        <v>4987</v>
      </c>
      <c r="C69" s="1" t="s">
        <v>4986</v>
      </c>
      <c r="D69" s="1" t="s">
        <v>1049</v>
      </c>
      <c r="E69" s="1" t="s">
        <v>23</v>
      </c>
      <c r="F69" s="1" t="s">
        <v>1137</v>
      </c>
      <c r="G69" s="1">
        <v>956.93</v>
      </c>
      <c r="H69" s="1">
        <v>1207.75</v>
      </c>
      <c r="I69" s="1">
        <v>0.335837</v>
      </c>
      <c r="J69" s="1">
        <f>IF(G69=0, 0.1, G69)</f>
        <v>956.93</v>
      </c>
      <c r="K69" s="1">
        <f>IF(H69=0, 0.1, H69)</f>
        <v>1207.75</v>
      </c>
      <c r="L69" s="2">
        <f>LOG(K69/J69, 2)</f>
        <v>0.33583655308864507</v>
      </c>
      <c r="M69" s="1">
        <v>0.23721800000000001</v>
      </c>
      <c r="N69" s="1">
        <v>0.6925</v>
      </c>
      <c r="O69" s="1">
        <f>-1*LOG10(N69)</f>
        <v>0.15958022226351384</v>
      </c>
      <c r="P69" s="1">
        <v>0.99890599999999996</v>
      </c>
      <c r="Q69" s="1" t="s">
        <v>1161</v>
      </c>
      <c r="R69" s="1" t="s">
        <v>42</v>
      </c>
      <c r="S69" s="1" t="s">
        <v>4985</v>
      </c>
      <c r="T69" s="1" t="s">
        <v>25</v>
      </c>
      <c r="U69" s="1" t="s">
        <v>4984</v>
      </c>
    </row>
    <row r="70" spans="1:21" x14ac:dyDescent="0.3">
      <c r="A70" s="1" t="s">
        <v>2741</v>
      </c>
      <c r="B70" s="1" t="s">
        <v>2741</v>
      </c>
      <c r="C70" s="1" t="s">
        <v>2740</v>
      </c>
      <c r="D70" s="1" t="s">
        <v>821</v>
      </c>
      <c r="E70" s="1" t="s">
        <v>23</v>
      </c>
      <c r="F70" s="1" t="s">
        <v>1137</v>
      </c>
      <c r="G70" s="1">
        <v>3549.97</v>
      </c>
      <c r="H70" s="1">
        <v>2629.68</v>
      </c>
      <c r="I70" s="1">
        <v>-0.43292000000000003</v>
      </c>
      <c r="J70" s="1">
        <f>IF(G70=0, 0.1, G70)</f>
        <v>3549.97</v>
      </c>
      <c r="K70" s="1">
        <f>IF(H70=0, 0.1, H70)</f>
        <v>2629.68</v>
      </c>
      <c r="L70" s="2">
        <f>LOG(K70/J70, 2)</f>
        <v>-0.43291958097827071</v>
      </c>
      <c r="M70" s="1">
        <v>-0.17786199999999999</v>
      </c>
      <c r="N70" s="1">
        <v>0.70679999999999998</v>
      </c>
      <c r="O70" s="1">
        <f>-1*LOG10(N70)</f>
        <v>0.15070345916527353</v>
      </c>
      <c r="P70" s="1">
        <v>0.99890599999999996</v>
      </c>
      <c r="Q70" s="1" t="s">
        <v>1161</v>
      </c>
      <c r="R70" s="1" t="s">
        <v>46</v>
      </c>
      <c r="S70" s="1" t="s">
        <v>2739</v>
      </c>
      <c r="T70" s="1" t="s">
        <v>27</v>
      </c>
      <c r="U70" s="1" t="s">
        <v>2738</v>
      </c>
    </row>
    <row r="71" spans="1:21" x14ac:dyDescent="0.3">
      <c r="A71" s="1" t="s">
        <v>7377</v>
      </c>
      <c r="B71" s="1" t="s">
        <v>7377</v>
      </c>
      <c r="C71" s="1" t="s">
        <v>7376</v>
      </c>
      <c r="D71" s="1" t="s">
        <v>265</v>
      </c>
      <c r="E71" s="1" t="s">
        <v>23</v>
      </c>
      <c r="F71" s="1" t="s">
        <v>1137</v>
      </c>
      <c r="G71" s="1">
        <v>61.392800000000001</v>
      </c>
      <c r="H71" s="1">
        <v>352.74</v>
      </c>
      <c r="I71" s="1">
        <v>2.5224600000000001</v>
      </c>
      <c r="J71" s="1">
        <f>IF(G71=0, 0.1, G71)</f>
        <v>61.392800000000001</v>
      </c>
      <c r="K71" s="1">
        <f>IF(H71=0, 0.1, H71)</f>
        <v>352.74</v>
      </c>
      <c r="L71" s="2">
        <f>LOG(K71/J71, 2)</f>
        <v>2.5224638089074682</v>
      </c>
      <c r="M71" s="1">
        <v>0.57502699999999995</v>
      </c>
      <c r="N71" s="1">
        <v>0.34939999999999999</v>
      </c>
      <c r="O71" s="1">
        <f>-1*LOG10(N71)</f>
        <v>0.45667709935308787</v>
      </c>
      <c r="P71" s="1">
        <v>0.99890599999999996</v>
      </c>
      <c r="Q71" s="1" t="s">
        <v>1161</v>
      </c>
      <c r="R71" s="1" t="s">
        <v>30</v>
      </c>
      <c r="S71" s="1" t="s">
        <v>7375</v>
      </c>
      <c r="T71" s="1" t="s">
        <v>27</v>
      </c>
      <c r="U71" s="1" t="s">
        <v>7374</v>
      </c>
    </row>
    <row r="72" spans="1:21" x14ac:dyDescent="0.3">
      <c r="A72" s="1" t="s">
        <v>6037</v>
      </c>
      <c r="B72" s="1" t="s">
        <v>6037</v>
      </c>
      <c r="C72" s="1" t="s">
        <v>6036</v>
      </c>
      <c r="D72" s="1" t="s">
        <v>301</v>
      </c>
      <c r="E72" s="1" t="s">
        <v>23</v>
      </c>
      <c r="F72" s="1" t="s">
        <v>1137</v>
      </c>
      <c r="G72" s="1">
        <v>245.67</v>
      </c>
      <c r="H72" s="1">
        <v>136.24600000000001</v>
      </c>
      <c r="I72" s="1">
        <v>-0.85051399999999999</v>
      </c>
      <c r="J72" s="1">
        <f>IF(G72=0, 0.1, G72)</f>
        <v>245.67</v>
      </c>
      <c r="K72" s="1">
        <f>IF(H72=0, 0.1, H72)</f>
        <v>136.24600000000001</v>
      </c>
      <c r="L72" s="2">
        <f>LOG(K72/J72, 2)</f>
        <v>-0.85050781878637793</v>
      </c>
      <c r="M72" s="1">
        <v>0</v>
      </c>
      <c r="N72" s="1">
        <v>1</v>
      </c>
      <c r="O72" s="1">
        <f>-1*LOG10(N72)</f>
        <v>0</v>
      </c>
      <c r="P72" s="1">
        <v>1</v>
      </c>
      <c r="Q72" s="1" t="s">
        <v>1161</v>
      </c>
      <c r="R72" s="1" t="s">
        <v>35</v>
      </c>
      <c r="S72" s="1" t="s">
        <v>6035</v>
      </c>
      <c r="T72" s="1" t="s">
        <v>27</v>
      </c>
      <c r="U72" s="1" t="s">
        <v>6034</v>
      </c>
    </row>
    <row r="73" spans="1:21" x14ac:dyDescent="0.3">
      <c r="A73" s="1" t="s">
        <v>4898</v>
      </c>
      <c r="B73" s="1" t="s">
        <v>4898</v>
      </c>
      <c r="C73" s="1" t="s">
        <v>4897</v>
      </c>
      <c r="D73" s="1" t="s">
        <v>1101</v>
      </c>
      <c r="E73" s="1" t="s">
        <v>23</v>
      </c>
      <c r="F73" s="1" t="s">
        <v>1137</v>
      </c>
      <c r="G73" s="1">
        <v>0</v>
      </c>
      <c r="H73" s="1">
        <v>57.155200000000001</v>
      </c>
      <c r="J73" s="1">
        <f>IF(G73=0, 0.1, G73)</f>
        <v>0.1</v>
      </c>
      <c r="K73" s="1">
        <f>IF(H73=0, 0.1, H73)</f>
        <v>57.155200000000001</v>
      </c>
      <c r="L73" s="2">
        <f>LOG(K73/J73, 2)</f>
        <v>9.1587409510829705</v>
      </c>
      <c r="M73" s="1">
        <v>0</v>
      </c>
      <c r="N73" s="1">
        <v>1</v>
      </c>
      <c r="O73" s="1">
        <f>-1*LOG10(N73)</f>
        <v>0</v>
      </c>
      <c r="P73" s="1">
        <v>1</v>
      </c>
      <c r="Q73" s="1" t="s">
        <v>1161</v>
      </c>
      <c r="R73" s="1" t="s">
        <v>42</v>
      </c>
      <c r="S73" s="1" t="s">
        <v>4896</v>
      </c>
      <c r="T73" s="1" t="s">
        <v>25</v>
      </c>
      <c r="U73" s="1" t="s">
        <v>4895</v>
      </c>
    </row>
    <row r="74" spans="1:21" x14ac:dyDescent="0.3">
      <c r="A74" s="1" t="s">
        <v>4384</v>
      </c>
      <c r="B74" s="1" t="s">
        <v>4384</v>
      </c>
      <c r="C74" s="1" t="s">
        <v>4383</v>
      </c>
      <c r="D74" s="1" t="s">
        <v>4382</v>
      </c>
      <c r="E74" s="1" t="s">
        <v>23</v>
      </c>
      <c r="F74" s="1" t="s">
        <v>1137</v>
      </c>
      <c r="G74" s="1">
        <v>409.32100000000003</v>
      </c>
      <c r="H74" s="1">
        <v>307.71100000000001</v>
      </c>
      <c r="I74" s="1">
        <v>-0.411657</v>
      </c>
      <c r="J74" s="1">
        <f>IF(G74=0, 0.1, G74)</f>
        <v>409.32100000000003</v>
      </c>
      <c r="K74" s="1">
        <f>IF(H74=0, 0.1, H74)</f>
        <v>307.71100000000001</v>
      </c>
      <c r="L74" s="2">
        <f>LOG(K74/J74, 2)</f>
        <v>-0.4116566675869654</v>
      </c>
      <c r="M74" s="1">
        <v>-0.255218</v>
      </c>
      <c r="N74" s="1">
        <v>0.70099999999999996</v>
      </c>
      <c r="O74" s="1">
        <f>-1*LOG10(N74)</f>
        <v>0.15428198203334137</v>
      </c>
      <c r="P74" s="1">
        <v>0.99890599999999996</v>
      </c>
      <c r="Q74" s="1" t="s">
        <v>1161</v>
      </c>
      <c r="R74" s="1" t="s">
        <v>38</v>
      </c>
      <c r="S74" s="1" t="s">
        <v>4381</v>
      </c>
      <c r="T74" s="1" t="s">
        <v>25</v>
      </c>
      <c r="U74" s="1" t="s">
        <v>4380</v>
      </c>
    </row>
    <row r="75" spans="1:21" x14ac:dyDescent="0.3">
      <c r="A75" s="1" t="s">
        <v>1604</v>
      </c>
      <c r="B75" s="1" t="s">
        <v>1604</v>
      </c>
      <c r="C75" s="1" t="s">
        <v>1603</v>
      </c>
      <c r="D75" s="1" t="s">
        <v>299</v>
      </c>
      <c r="E75" s="1" t="s">
        <v>23</v>
      </c>
      <c r="F75" s="1" t="s">
        <v>1137</v>
      </c>
      <c r="G75" s="1">
        <v>52.221600000000002</v>
      </c>
      <c r="H75" s="1">
        <v>130.762</v>
      </c>
      <c r="I75" s="1">
        <v>1.32422</v>
      </c>
      <c r="J75" s="1">
        <f>IF(G75=0, 0.1, G75)</f>
        <v>52.221600000000002</v>
      </c>
      <c r="K75" s="1">
        <f>IF(H75=0, 0.1, H75)</f>
        <v>130.762</v>
      </c>
      <c r="L75" s="2">
        <f>LOG(K75/J75, 2)</f>
        <v>1.3242247826667479</v>
      </c>
      <c r="M75" s="1">
        <v>0</v>
      </c>
      <c r="N75" s="1">
        <v>1</v>
      </c>
      <c r="O75" s="1">
        <f>-1*LOG10(N75)</f>
        <v>0</v>
      </c>
      <c r="P75" s="1">
        <v>1</v>
      </c>
      <c r="Q75" s="1" t="s">
        <v>1161</v>
      </c>
      <c r="R75" s="1" t="s">
        <v>28</v>
      </c>
      <c r="S75" s="1" t="s">
        <v>1602</v>
      </c>
      <c r="T75" s="1" t="s">
        <v>27</v>
      </c>
      <c r="U75" s="1" t="s">
        <v>1601</v>
      </c>
    </row>
    <row r="76" spans="1:21" x14ac:dyDescent="0.3">
      <c r="A76" s="1" t="s">
        <v>1694</v>
      </c>
      <c r="B76" s="1" t="s">
        <v>1694</v>
      </c>
      <c r="C76" s="1" t="s">
        <v>1693</v>
      </c>
      <c r="D76" s="1" t="s">
        <v>138</v>
      </c>
      <c r="E76" s="1" t="s">
        <v>23</v>
      </c>
      <c r="F76" s="1" t="s">
        <v>1137</v>
      </c>
      <c r="G76" s="1">
        <v>23.242599999999999</v>
      </c>
      <c r="H76" s="1">
        <v>0</v>
      </c>
      <c r="J76" s="1">
        <f>IF(G76=0, 0.1, G76)</f>
        <v>23.242599999999999</v>
      </c>
      <c r="K76" s="1">
        <f>IF(H76=0, 0.1, H76)</f>
        <v>0.1</v>
      </c>
      <c r="L76" s="2">
        <f>LOG(K76/J76, 2)</f>
        <v>-7.8606276525489216</v>
      </c>
      <c r="M76" s="1">
        <v>0</v>
      </c>
      <c r="N76" s="1">
        <v>1</v>
      </c>
      <c r="O76" s="1">
        <f>-1*LOG10(N76)</f>
        <v>0</v>
      </c>
      <c r="P76" s="1">
        <v>1</v>
      </c>
      <c r="Q76" s="1" t="s">
        <v>1161</v>
      </c>
      <c r="R76" s="1" t="s">
        <v>37</v>
      </c>
      <c r="S76" s="1" t="s">
        <v>1692</v>
      </c>
      <c r="T76" s="1" t="s">
        <v>25</v>
      </c>
      <c r="U76" s="1" t="s">
        <v>1691</v>
      </c>
    </row>
    <row r="77" spans="1:21" x14ac:dyDescent="0.3">
      <c r="A77" s="1" t="s">
        <v>7762</v>
      </c>
      <c r="B77" s="1" t="s">
        <v>7762</v>
      </c>
      <c r="C77" s="1" t="s">
        <v>7761</v>
      </c>
      <c r="D77" s="1" t="s">
        <v>200</v>
      </c>
      <c r="E77" s="1" t="s">
        <v>23</v>
      </c>
      <c r="F77" s="1" t="s">
        <v>1137</v>
      </c>
      <c r="G77" s="1">
        <v>1869.25</v>
      </c>
      <c r="H77" s="1">
        <v>1024.1600000000001</v>
      </c>
      <c r="I77" s="1">
        <v>-0.86802299999999999</v>
      </c>
      <c r="J77" s="1">
        <f>IF(G77=0, 0.1, G77)</f>
        <v>1869.25</v>
      </c>
      <c r="K77" s="1">
        <f>IF(H77=0, 0.1, H77)</f>
        <v>1024.1600000000001</v>
      </c>
      <c r="L77" s="2">
        <f>LOG(K77/J77, 2)</f>
        <v>-0.86801841421368675</v>
      </c>
      <c r="M77" s="1">
        <v>-0.25963399999999998</v>
      </c>
      <c r="N77" s="1">
        <v>0.73394999999999999</v>
      </c>
      <c r="O77" s="1">
        <f>-1*LOG10(N77)</f>
        <v>0.13433352518438052</v>
      </c>
      <c r="P77" s="1">
        <v>0.99890599999999996</v>
      </c>
      <c r="Q77" s="1" t="s">
        <v>1161</v>
      </c>
      <c r="R77" s="1" t="s">
        <v>47</v>
      </c>
      <c r="S77" s="1" t="s">
        <v>7760</v>
      </c>
      <c r="T77" s="1" t="s">
        <v>27</v>
      </c>
      <c r="U77" s="1" t="s">
        <v>7759</v>
      </c>
    </row>
    <row r="78" spans="1:21" x14ac:dyDescent="0.3">
      <c r="A78" s="1" t="s">
        <v>4498</v>
      </c>
      <c r="B78" s="1" t="s">
        <v>4498</v>
      </c>
      <c r="C78" s="1" t="s">
        <v>4497</v>
      </c>
      <c r="D78" s="1" t="s">
        <v>4496</v>
      </c>
      <c r="E78" s="1" t="s">
        <v>23</v>
      </c>
      <c r="F78" s="1" t="s">
        <v>1137</v>
      </c>
      <c r="G78" s="1">
        <v>153.94999999999999</v>
      </c>
      <c r="H78" s="1">
        <v>136.24600000000001</v>
      </c>
      <c r="I78" s="1">
        <v>-0.17624799999999999</v>
      </c>
      <c r="J78" s="1">
        <f>IF(G78=0, 0.1, G78)</f>
        <v>153.94999999999999</v>
      </c>
      <c r="K78" s="1">
        <f>IF(H78=0, 0.1, H78)</f>
        <v>136.24600000000001</v>
      </c>
      <c r="L78" s="2">
        <f>LOG(K78/J78, 2)</f>
        <v>-0.17624799246471756</v>
      </c>
      <c r="M78" s="1">
        <v>0</v>
      </c>
      <c r="N78" s="1">
        <v>1</v>
      </c>
      <c r="O78" s="1">
        <f>-1*LOG10(N78)</f>
        <v>0</v>
      </c>
      <c r="P78" s="1">
        <v>1</v>
      </c>
      <c r="Q78" s="1" t="s">
        <v>1161</v>
      </c>
      <c r="R78" s="1" t="s">
        <v>38</v>
      </c>
      <c r="S78" s="1" t="s">
        <v>4495</v>
      </c>
      <c r="T78" s="1" t="s">
        <v>27</v>
      </c>
      <c r="U78" s="1" t="s">
        <v>4494</v>
      </c>
    </row>
    <row r="79" spans="1:21" x14ac:dyDescent="0.3">
      <c r="A79" s="1" t="s">
        <v>5754</v>
      </c>
      <c r="B79" s="1" t="s">
        <v>5754</v>
      </c>
      <c r="C79" s="1" t="s">
        <v>5753</v>
      </c>
      <c r="D79" s="1" t="s">
        <v>5752</v>
      </c>
      <c r="E79" s="1" t="s">
        <v>23</v>
      </c>
      <c r="F79" s="1" t="s">
        <v>1137</v>
      </c>
      <c r="G79" s="1">
        <v>20282.7</v>
      </c>
      <c r="H79" s="1">
        <v>10578.7</v>
      </c>
      <c r="I79" s="1">
        <v>-0.93908000000000003</v>
      </c>
      <c r="J79" s="1">
        <f>IF(G79=0, 0.1, G79)</f>
        <v>20282.7</v>
      </c>
      <c r="K79" s="1">
        <f>IF(H79=0, 0.1, H79)</f>
        <v>10578.7</v>
      </c>
      <c r="L79" s="2">
        <f>LOG(K79/J79, 2)</f>
        <v>-0.93908736654649105</v>
      </c>
      <c r="M79" s="1">
        <v>-1.05619</v>
      </c>
      <c r="N79" s="1">
        <v>0.10485</v>
      </c>
      <c r="O79" s="1">
        <f>-1*LOG10(N79)</f>
        <v>0.97943156519863739</v>
      </c>
      <c r="P79" s="1">
        <v>0.99890599999999996</v>
      </c>
      <c r="Q79" s="1" t="s">
        <v>1161</v>
      </c>
      <c r="R79" s="1" t="s">
        <v>35</v>
      </c>
      <c r="S79" s="1" t="s">
        <v>5751</v>
      </c>
      <c r="T79" s="1" t="s">
        <v>25</v>
      </c>
      <c r="U79" s="1" t="s">
        <v>5750</v>
      </c>
    </row>
    <row r="80" spans="1:21" x14ac:dyDescent="0.3">
      <c r="A80" s="1" t="s">
        <v>10076</v>
      </c>
      <c r="B80" s="1" t="s">
        <v>10076</v>
      </c>
      <c r="C80" s="1" t="s">
        <v>10075</v>
      </c>
      <c r="D80" s="1" t="s">
        <v>48</v>
      </c>
      <c r="E80" s="1" t="s">
        <v>23</v>
      </c>
      <c r="F80" s="1" t="s">
        <v>1137</v>
      </c>
      <c r="G80" s="1">
        <v>34.814399999999999</v>
      </c>
      <c r="H80" s="1">
        <v>0</v>
      </c>
      <c r="J80" s="1">
        <f>IF(G80=0, 0.1, G80)</f>
        <v>34.814399999999999</v>
      </c>
      <c r="K80" s="1">
        <f>IF(H80=0, 0.1, H80)</f>
        <v>0.1</v>
      </c>
      <c r="L80" s="2">
        <f>LOG(K80/J80, 2)</f>
        <v>-8.4435403496285524</v>
      </c>
      <c r="M80" s="1">
        <v>0</v>
      </c>
      <c r="N80" s="1">
        <v>1</v>
      </c>
      <c r="O80" s="1">
        <f>-1*LOG10(N80)</f>
        <v>0</v>
      </c>
      <c r="P80" s="1">
        <v>1</v>
      </c>
      <c r="Q80" s="1" t="s">
        <v>1161</v>
      </c>
      <c r="R80" s="1" t="s">
        <v>34</v>
      </c>
      <c r="S80" s="1" t="s">
        <v>10074</v>
      </c>
      <c r="T80" s="1" t="s">
        <v>25</v>
      </c>
      <c r="U80" s="1" t="s">
        <v>10073</v>
      </c>
    </row>
    <row r="81" spans="1:21" x14ac:dyDescent="0.3">
      <c r="A81" s="1" t="s">
        <v>8485</v>
      </c>
      <c r="B81" s="1" t="s">
        <v>8485</v>
      </c>
      <c r="C81" s="1" t="s">
        <v>8484</v>
      </c>
      <c r="D81" s="1" t="s">
        <v>1050</v>
      </c>
      <c r="E81" s="1" t="s">
        <v>23</v>
      </c>
      <c r="F81" s="1" t="s">
        <v>1137</v>
      </c>
      <c r="G81" s="1">
        <v>108047</v>
      </c>
      <c r="H81" s="1">
        <v>47697.4</v>
      </c>
      <c r="I81" s="1">
        <v>-1.17967</v>
      </c>
      <c r="J81" s="1">
        <f>IF(G81=0, 0.1, G81)</f>
        <v>108047</v>
      </c>
      <c r="K81" s="1">
        <f>IF(H81=0, 0.1, H81)</f>
        <v>47697.4</v>
      </c>
      <c r="L81" s="2">
        <f>LOG(K81/J81, 2)</f>
        <v>-1.1796764835890281</v>
      </c>
      <c r="M81" s="1">
        <v>-1.31715</v>
      </c>
      <c r="N81" s="1">
        <v>3.7900000000000003E-2</v>
      </c>
      <c r="O81" s="1">
        <f>-1*LOG10(N81)</f>
        <v>1.4213607900319276</v>
      </c>
      <c r="P81" s="1">
        <v>0.99890599999999996</v>
      </c>
      <c r="Q81" s="1" t="s">
        <v>1161</v>
      </c>
      <c r="R81" s="1" t="s">
        <v>33</v>
      </c>
      <c r="S81" s="1" t="s">
        <v>8483</v>
      </c>
      <c r="T81" s="1" t="s">
        <v>25</v>
      </c>
      <c r="U81" s="1" t="s">
        <v>8482</v>
      </c>
    </row>
    <row r="82" spans="1:21" x14ac:dyDescent="0.3">
      <c r="A82" s="1" t="s">
        <v>9052</v>
      </c>
      <c r="B82" s="1" t="s">
        <v>9052</v>
      </c>
      <c r="C82" s="1" t="s">
        <v>9051</v>
      </c>
      <c r="D82" s="1" t="s">
        <v>343</v>
      </c>
      <c r="E82" s="1" t="s">
        <v>23</v>
      </c>
      <c r="F82" s="1" t="s">
        <v>1137</v>
      </c>
      <c r="G82" s="1">
        <v>199.185</v>
      </c>
      <c r="H82" s="1">
        <v>0</v>
      </c>
      <c r="J82" s="1">
        <f>IF(G82=0, 0.1, G82)</f>
        <v>199.185</v>
      </c>
      <c r="K82" s="1">
        <f>IF(H82=0, 0.1, H82)</f>
        <v>0.1</v>
      </c>
      <c r="L82" s="2">
        <f>LOG(K82/J82, 2)</f>
        <v>-10.959893291302874</v>
      </c>
      <c r="M82" s="1">
        <v>0</v>
      </c>
      <c r="N82" s="1">
        <v>1</v>
      </c>
      <c r="O82" s="1">
        <f>-1*LOG10(N82)</f>
        <v>0</v>
      </c>
      <c r="P82" s="1">
        <v>1</v>
      </c>
      <c r="Q82" s="1" t="s">
        <v>1161</v>
      </c>
      <c r="R82" s="1" t="s">
        <v>33</v>
      </c>
      <c r="S82" s="1" t="s">
        <v>9050</v>
      </c>
      <c r="T82" s="1" t="s">
        <v>27</v>
      </c>
      <c r="U82" s="1" t="s">
        <v>9049</v>
      </c>
    </row>
    <row r="83" spans="1:21" x14ac:dyDescent="0.3">
      <c r="A83" s="1" t="s">
        <v>6185</v>
      </c>
      <c r="B83" s="1" t="s">
        <v>6185</v>
      </c>
      <c r="C83" s="1" t="s">
        <v>6184</v>
      </c>
      <c r="D83" s="1" t="s">
        <v>6183</v>
      </c>
      <c r="E83" s="1" t="s">
        <v>23</v>
      </c>
      <c r="F83" s="1" t="s">
        <v>1137</v>
      </c>
      <c r="G83" s="1">
        <v>121.85</v>
      </c>
      <c r="H83" s="1">
        <v>182.43299999999999</v>
      </c>
      <c r="I83" s="1">
        <v>0.582256</v>
      </c>
      <c r="J83" s="1">
        <f>IF(G83=0, 0.1, G83)</f>
        <v>121.85</v>
      </c>
      <c r="K83" s="1">
        <f>IF(H83=0, 0.1, H83)</f>
        <v>182.43299999999999</v>
      </c>
      <c r="L83" s="2">
        <f>LOG(K83/J83, 2)</f>
        <v>0.58226046873821724</v>
      </c>
      <c r="M83" s="1">
        <v>0.34407100000000002</v>
      </c>
      <c r="N83" s="1">
        <v>0.62275000000000003</v>
      </c>
      <c r="O83" s="1">
        <f>-1*LOG10(N83)</f>
        <v>0.20568626379145585</v>
      </c>
      <c r="P83" s="1">
        <v>0.99890599999999996</v>
      </c>
      <c r="Q83" s="1" t="s">
        <v>1161</v>
      </c>
      <c r="R83" s="1" t="s">
        <v>54</v>
      </c>
      <c r="S83" s="1" t="s">
        <v>6182</v>
      </c>
      <c r="T83" s="1" t="s">
        <v>25</v>
      </c>
      <c r="U83" s="1" t="s">
        <v>6181</v>
      </c>
    </row>
    <row r="84" spans="1:21" x14ac:dyDescent="0.3">
      <c r="A84" s="1" t="s">
        <v>7471</v>
      </c>
      <c r="B84" s="1" t="s">
        <v>7471</v>
      </c>
      <c r="C84" s="1" t="s">
        <v>7470</v>
      </c>
      <c r="D84" s="1" t="s">
        <v>276</v>
      </c>
      <c r="E84" s="1" t="s">
        <v>23</v>
      </c>
      <c r="F84" s="1" t="s">
        <v>1137</v>
      </c>
      <c r="G84" s="1">
        <v>990.39599999999996</v>
      </c>
      <c r="H84" s="1">
        <v>1047.25</v>
      </c>
      <c r="I84" s="1">
        <v>8.0532900000000004E-2</v>
      </c>
      <c r="J84" s="1">
        <f>IF(G84=0, 0.1, G84)</f>
        <v>990.39599999999996</v>
      </c>
      <c r="K84" s="1">
        <f>IF(H84=0, 0.1, H84)</f>
        <v>1047.25</v>
      </c>
      <c r="L84" s="2">
        <f>LOG(K84/J84, 2)</f>
        <v>8.0528491268030911E-2</v>
      </c>
      <c r="M84" s="1">
        <v>2.0073299999999999E-2</v>
      </c>
      <c r="N84" s="1">
        <v>0.94820000000000004</v>
      </c>
      <c r="O84" s="1">
        <f>-1*LOG10(N84)</f>
        <v>2.3100049017062144E-2</v>
      </c>
      <c r="P84" s="1">
        <v>0.99890599999999996</v>
      </c>
      <c r="Q84" s="1" t="s">
        <v>1161</v>
      </c>
      <c r="R84" s="1" t="s">
        <v>30</v>
      </c>
      <c r="S84" s="1" t="s">
        <v>7469</v>
      </c>
      <c r="T84" s="1" t="s">
        <v>27</v>
      </c>
      <c r="U84" s="1" t="s">
        <v>7468</v>
      </c>
    </row>
    <row r="85" spans="1:21" x14ac:dyDescent="0.3">
      <c r="A85" s="1" t="s">
        <v>4744</v>
      </c>
      <c r="B85" s="1" t="s">
        <v>4744</v>
      </c>
      <c r="C85" s="1" t="s">
        <v>4743</v>
      </c>
      <c r="D85" s="1" t="s">
        <v>719</v>
      </c>
      <c r="E85" s="1" t="s">
        <v>23</v>
      </c>
      <c r="F85" s="1" t="s">
        <v>1137</v>
      </c>
      <c r="G85" s="1">
        <v>92.970600000000005</v>
      </c>
      <c r="H85" s="1">
        <v>0</v>
      </c>
      <c r="J85" s="1">
        <f>IF(G85=0, 0.1, G85)</f>
        <v>92.970600000000005</v>
      </c>
      <c r="K85" s="1">
        <f>IF(H85=0, 0.1, H85)</f>
        <v>0.1</v>
      </c>
      <c r="L85" s="2">
        <f>LOG(K85/J85, 2)</f>
        <v>-9.8606307561033617</v>
      </c>
      <c r="M85" s="1">
        <v>0</v>
      </c>
      <c r="N85" s="1">
        <v>1</v>
      </c>
      <c r="O85" s="1">
        <f>-1*LOG10(N85)</f>
        <v>0</v>
      </c>
      <c r="P85" s="1">
        <v>1</v>
      </c>
      <c r="Q85" s="1" t="s">
        <v>1161</v>
      </c>
      <c r="R85" s="1" t="s">
        <v>43</v>
      </c>
      <c r="S85" s="1" t="s">
        <v>4742</v>
      </c>
      <c r="T85" s="1" t="s">
        <v>27</v>
      </c>
      <c r="U85" s="1" t="s">
        <v>4741</v>
      </c>
    </row>
    <row r="86" spans="1:21" x14ac:dyDescent="0.3">
      <c r="A86" s="1" t="s">
        <v>4305</v>
      </c>
      <c r="B86" s="1" t="s">
        <v>4305</v>
      </c>
      <c r="C86" s="1" t="s">
        <v>4304</v>
      </c>
      <c r="D86" s="1" t="s">
        <v>4303</v>
      </c>
      <c r="E86" s="1" t="s">
        <v>23</v>
      </c>
      <c r="F86" s="1" t="s">
        <v>1137</v>
      </c>
      <c r="G86" s="1">
        <v>202.935</v>
      </c>
      <c r="H86" s="1">
        <v>375.834</v>
      </c>
      <c r="I86" s="1">
        <v>0.88908100000000001</v>
      </c>
      <c r="J86" s="1">
        <f>IF(G86=0, 0.1, G86)</f>
        <v>202.935</v>
      </c>
      <c r="K86" s="1">
        <f>IF(H86=0, 0.1, H86)</f>
        <v>375.834</v>
      </c>
      <c r="L86" s="2">
        <f>LOG(K86/J86, 2)</f>
        <v>0.8890778799991691</v>
      </c>
      <c r="M86" s="1">
        <v>0.51839299999999999</v>
      </c>
      <c r="N86" s="1">
        <v>0.4249</v>
      </c>
      <c r="O86" s="1">
        <f>-1*LOG10(N86)</f>
        <v>0.37171326891048556</v>
      </c>
      <c r="P86" s="1">
        <v>0.99890599999999996</v>
      </c>
      <c r="Q86" s="1" t="s">
        <v>1161</v>
      </c>
      <c r="R86" s="1" t="s">
        <v>44</v>
      </c>
      <c r="S86" s="1" t="s">
        <v>4302</v>
      </c>
      <c r="T86" s="1" t="s">
        <v>27</v>
      </c>
      <c r="U86" s="1" t="s">
        <v>4301</v>
      </c>
    </row>
    <row r="87" spans="1:21" x14ac:dyDescent="0.3">
      <c r="A87" s="1" t="s">
        <v>7863</v>
      </c>
      <c r="B87" s="1" t="s">
        <v>7863</v>
      </c>
      <c r="C87" s="1" t="s">
        <v>7862</v>
      </c>
      <c r="D87" s="1" t="s">
        <v>256</v>
      </c>
      <c r="E87" s="1" t="s">
        <v>23</v>
      </c>
      <c r="F87" s="1" t="s">
        <v>1137</v>
      </c>
      <c r="G87" s="1">
        <v>794.96</v>
      </c>
      <c r="H87" s="1">
        <v>1561.65</v>
      </c>
      <c r="I87" s="1">
        <v>0.97411599999999998</v>
      </c>
      <c r="J87" s="1">
        <f>IF(G87=0, 0.1, G87)</f>
        <v>794.96</v>
      </c>
      <c r="K87" s="1">
        <f>IF(H87=0, 0.1, H87)</f>
        <v>1561.65</v>
      </c>
      <c r="L87" s="2">
        <f>LOG(K87/J87, 2)</f>
        <v>0.97411697486861515</v>
      </c>
      <c r="M87" s="1">
        <v>0.140629</v>
      </c>
      <c r="N87" s="1">
        <v>0.36445</v>
      </c>
      <c r="O87" s="1">
        <f>-1*LOG10(N87)</f>
        <v>0.43836204543539325</v>
      </c>
      <c r="P87" s="1">
        <v>0.99890599999999996</v>
      </c>
      <c r="Q87" s="1" t="s">
        <v>1161</v>
      </c>
      <c r="R87" s="1" t="s">
        <v>47</v>
      </c>
      <c r="S87" s="1" t="s">
        <v>7861</v>
      </c>
      <c r="T87" s="1" t="s">
        <v>27</v>
      </c>
      <c r="U87" s="1" t="s">
        <v>7860</v>
      </c>
    </row>
    <row r="88" spans="1:21" x14ac:dyDescent="0.3">
      <c r="A88" s="1" t="s">
        <v>7716</v>
      </c>
      <c r="B88" s="1" t="s">
        <v>7716</v>
      </c>
      <c r="C88" s="1" t="s">
        <v>7715</v>
      </c>
      <c r="D88" s="1" t="s">
        <v>7714</v>
      </c>
      <c r="E88" s="1" t="s">
        <v>23</v>
      </c>
      <c r="F88" s="1" t="s">
        <v>1137</v>
      </c>
      <c r="G88" s="1">
        <v>271.41300000000001</v>
      </c>
      <c r="H88" s="1">
        <v>193.40100000000001</v>
      </c>
      <c r="I88" s="1">
        <v>-0.488894</v>
      </c>
      <c r="J88" s="1">
        <f>IF(G88=0, 0.1, G88)</f>
        <v>271.41300000000001</v>
      </c>
      <c r="K88" s="1">
        <f>IF(H88=0, 0.1, H88)</f>
        <v>193.40100000000001</v>
      </c>
      <c r="L88" s="2">
        <f>LOG(K88/J88, 2)</f>
        <v>-0.48889456943637521</v>
      </c>
      <c r="M88" s="1">
        <v>-0.369892</v>
      </c>
      <c r="N88" s="1">
        <v>0.66454999999999997</v>
      </c>
      <c r="O88" s="1">
        <f>-1*LOG10(N88)</f>
        <v>0.17747233766003195</v>
      </c>
      <c r="P88" s="1">
        <v>0.99890599999999996</v>
      </c>
      <c r="Q88" s="1" t="s">
        <v>1161</v>
      </c>
      <c r="R88" s="1" t="s">
        <v>47</v>
      </c>
      <c r="S88" s="1" t="s">
        <v>7713</v>
      </c>
      <c r="T88" s="1" t="s">
        <v>25</v>
      </c>
      <c r="U88" s="1" t="s">
        <v>7712</v>
      </c>
    </row>
    <row r="89" spans="1:21" x14ac:dyDescent="0.3">
      <c r="A89" s="1" t="s">
        <v>3855</v>
      </c>
      <c r="B89" s="1" t="s">
        <v>3855</v>
      </c>
      <c r="C89" s="1" t="s">
        <v>3854</v>
      </c>
      <c r="D89" s="1" t="s">
        <v>1125</v>
      </c>
      <c r="E89" s="1" t="s">
        <v>23</v>
      </c>
      <c r="F89" s="1" t="s">
        <v>1137</v>
      </c>
      <c r="G89" s="1">
        <v>176.25700000000001</v>
      </c>
      <c r="H89" s="1">
        <v>148.37200000000001</v>
      </c>
      <c r="I89" s="1">
        <v>-0.24846399999999999</v>
      </c>
      <c r="J89" s="1">
        <f>IF(G89=0, 0.1, G89)</f>
        <v>176.25700000000001</v>
      </c>
      <c r="K89" s="1">
        <f>IF(H89=0, 0.1, H89)</f>
        <v>148.37200000000001</v>
      </c>
      <c r="L89" s="2">
        <f>LOG(K89/J89, 2)</f>
        <v>-0.24846169523593678</v>
      </c>
      <c r="M89" s="1">
        <v>-1.76627E-2</v>
      </c>
      <c r="N89" s="1">
        <v>0.90564999999999996</v>
      </c>
      <c r="O89" s="1">
        <f>-1*LOG10(N89)</f>
        <v>4.303960854465054E-2</v>
      </c>
      <c r="P89" s="1">
        <v>0.99890599999999996</v>
      </c>
      <c r="Q89" s="1" t="s">
        <v>1161</v>
      </c>
      <c r="R89" s="1" t="s">
        <v>32</v>
      </c>
      <c r="S89" s="1" t="s">
        <v>3853</v>
      </c>
      <c r="T89" s="1" t="s">
        <v>25</v>
      </c>
      <c r="U89" s="1" t="s">
        <v>3852</v>
      </c>
    </row>
    <row r="90" spans="1:21" x14ac:dyDescent="0.3">
      <c r="A90" s="1" t="s">
        <v>1007</v>
      </c>
      <c r="B90" s="1" t="s">
        <v>1007</v>
      </c>
      <c r="C90" s="1" t="s">
        <v>1008</v>
      </c>
      <c r="D90" s="1" t="s">
        <v>1009</v>
      </c>
      <c r="E90" s="1" t="s">
        <v>23</v>
      </c>
      <c r="F90" s="1" t="s">
        <v>1137</v>
      </c>
      <c r="G90" s="1">
        <v>41318.199999999997</v>
      </c>
      <c r="H90" s="1">
        <v>47678.7</v>
      </c>
      <c r="I90" s="1">
        <v>0.206567</v>
      </c>
      <c r="J90" s="1">
        <f>IF(G90=0, 0.1, G90)</f>
        <v>41318.199999999997</v>
      </c>
      <c r="K90" s="1">
        <f>IF(H90=0, 0.1, H90)</f>
        <v>47678.7</v>
      </c>
      <c r="L90" s="2">
        <f>LOG(K90/J90, 2)</f>
        <v>0.20656749451968712</v>
      </c>
      <c r="M90" s="1">
        <v>0.27061200000000002</v>
      </c>
      <c r="N90" s="1">
        <v>0.66859999999999997</v>
      </c>
      <c r="O90" s="1">
        <f>-1*LOG10(N90)</f>
        <v>0.17483362774345029</v>
      </c>
      <c r="P90" s="1">
        <v>0.99890599999999996</v>
      </c>
      <c r="Q90" s="1" t="s">
        <v>1161</v>
      </c>
      <c r="R90" s="1" t="s">
        <v>36</v>
      </c>
      <c r="S90" s="1" t="s">
        <v>36</v>
      </c>
      <c r="T90" s="1" t="s">
        <v>36</v>
      </c>
      <c r="U90" s="1" t="s">
        <v>36</v>
      </c>
    </row>
    <row r="91" spans="1:21" x14ac:dyDescent="0.3">
      <c r="A91" s="1" t="s">
        <v>10072</v>
      </c>
      <c r="B91" s="1" t="s">
        <v>10072</v>
      </c>
      <c r="C91" s="1" t="s">
        <v>10071</v>
      </c>
      <c r="D91" s="1" t="s">
        <v>1102</v>
      </c>
      <c r="E91" s="1" t="s">
        <v>23</v>
      </c>
      <c r="F91" s="1" t="s">
        <v>1137</v>
      </c>
      <c r="G91" s="1">
        <v>23.242599999999999</v>
      </c>
      <c r="H91" s="1">
        <v>0</v>
      </c>
      <c r="J91" s="1">
        <f>IF(G91=0, 0.1, G91)</f>
        <v>23.242599999999999</v>
      </c>
      <c r="K91" s="1">
        <f>IF(H91=0, 0.1, H91)</f>
        <v>0.1</v>
      </c>
      <c r="L91" s="2">
        <f>LOG(K91/J91, 2)</f>
        <v>-7.8606276525489216</v>
      </c>
      <c r="M91" s="1">
        <v>0</v>
      </c>
      <c r="N91" s="1">
        <v>1</v>
      </c>
      <c r="O91" s="1">
        <f>-1*LOG10(N91)</f>
        <v>0</v>
      </c>
      <c r="P91" s="1">
        <v>1</v>
      </c>
      <c r="Q91" s="1" t="s">
        <v>1161</v>
      </c>
      <c r="R91" s="1" t="s">
        <v>43</v>
      </c>
      <c r="S91" s="1" t="s">
        <v>10070</v>
      </c>
      <c r="T91" s="1" t="s">
        <v>27</v>
      </c>
      <c r="U91" s="1" t="s">
        <v>10069</v>
      </c>
    </row>
    <row r="92" spans="1:21" x14ac:dyDescent="0.3">
      <c r="A92" s="1" t="s">
        <v>10068</v>
      </c>
      <c r="B92" s="1" t="s">
        <v>10068</v>
      </c>
      <c r="C92" s="1" t="s">
        <v>10067</v>
      </c>
      <c r="D92" s="1" t="s">
        <v>326</v>
      </c>
      <c r="E92" s="1" t="s">
        <v>23</v>
      </c>
      <c r="F92" s="1" t="s">
        <v>1137</v>
      </c>
      <c r="G92" s="1">
        <v>113.714</v>
      </c>
      <c r="H92" s="1">
        <v>102.184</v>
      </c>
      <c r="I92" s="1">
        <v>-0.15423200000000001</v>
      </c>
      <c r="J92" s="1">
        <f>IF(G92=0, 0.1, G92)</f>
        <v>113.714</v>
      </c>
      <c r="K92" s="1">
        <f>IF(H92=0, 0.1, H92)</f>
        <v>102.184</v>
      </c>
      <c r="L92" s="2">
        <f>LOG(K92/J92, 2)</f>
        <v>-0.15424056748850529</v>
      </c>
      <c r="M92" s="1">
        <v>0</v>
      </c>
      <c r="N92" s="1">
        <v>1</v>
      </c>
      <c r="O92" s="1">
        <f>-1*LOG10(N92)</f>
        <v>0</v>
      </c>
      <c r="P92" s="1">
        <v>1</v>
      </c>
      <c r="Q92" s="1" t="s">
        <v>1161</v>
      </c>
      <c r="R92" s="1" t="s">
        <v>33</v>
      </c>
      <c r="S92" s="1" t="s">
        <v>10066</v>
      </c>
      <c r="T92" s="1" t="s">
        <v>27</v>
      </c>
      <c r="U92" s="1" t="s">
        <v>10065</v>
      </c>
    </row>
    <row r="93" spans="1:21" x14ac:dyDescent="0.3">
      <c r="A93" s="1" t="s">
        <v>1482</v>
      </c>
      <c r="B93" s="1" t="s">
        <v>1482</v>
      </c>
      <c r="C93" s="1" t="s">
        <v>1481</v>
      </c>
      <c r="D93" s="1" t="s">
        <v>1480</v>
      </c>
      <c r="E93" s="1" t="s">
        <v>23</v>
      </c>
      <c r="F93" s="1" t="s">
        <v>1137</v>
      </c>
      <c r="G93" s="1">
        <v>991.54700000000003</v>
      </c>
      <c r="H93" s="1">
        <v>626.39</v>
      </c>
      <c r="I93" s="1">
        <v>-0.66261899999999996</v>
      </c>
      <c r="J93" s="1">
        <f>IF(G93=0, 0.1, G93)</f>
        <v>991.54700000000003</v>
      </c>
      <c r="K93" s="1">
        <f>IF(H93=0, 0.1, H93)</f>
        <v>626.39</v>
      </c>
      <c r="L93" s="2">
        <f>LOG(K93/J93, 2)</f>
        <v>-0.66261997788281635</v>
      </c>
      <c r="M93" s="1">
        <v>-0.38230500000000001</v>
      </c>
      <c r="N93" s="1">
        <v>0.60814999999999997</v>
      </c>
      <c r="O93" s="1">
        <f>-1*LOG10(N93)</f>
        <v>0.21598928892178743</v>
      </c>
      <c r="P93" s="1">
        <v>0.99890599999999996</v>
      </c>
      <c r="Q93" s="1" t="s">
        <v>1161</v>
      </c>
      <c r="R93" s="1" t="s">
        <v>28</v>
      </c>
      <c r="S93" s="1" t="s">
        <v>1479</v>
      </c>
      <c r="T93" s="1" t="s">
        <v>25</v>
      </c>
      <c r="U93" s="1" t="s">
        <v>1478</v>
      </c>
    </row>
    <row r="94" spans="1:21" x14ac:dyDescent="0.3">
      <c r="A94" s="1" t="s">
        <v>676</v>
      </c>
      <c r="B94" s="1" t="s">
        <v>676</v>
      </c>
      <c r="C94" s="1" t="s">
        <v>10517</v>
      </c>
      <c r="D94" s="1" t="s">
        <v>677</v>
      </c>
      <c r="E94" s="1" t="s">
        <v>23</v>
      </c>
      <c r="F94" s="1" t="s">
        <v>1137</v>
      </c>
      <c r="G94" s="1">
        <v>10386.4</v>
      </c>
      <c r="H94" s="1">
        <v>9257.2900000000009</v>
      </c>
      <c r="I94" s="1">
        <v>-0.16603299999999999</v>
      </c>
      <c r="J94" s="1">
        <f>IF(G94=0, 0.1, G94)</f>
        <v>10386.4</v>
      </c>
      <c r="K94" s="1">
        <f>IF(H94=0, 0.1, H94)</f>
        <v>9257.2900000000009</v>
      </c>
      <c r="L94" s="2">
        <f>LOG(K94/J94, 2)</f>
        <v>-0.16603386993887459</v>
      </c>
      <c r="M94" s="1">
        <v>-0.19042000000000001</v>
      </c>
      <c r="N94" s="1">
        <v>0.77600000000000002</v>
      </c>
      <c r="O94" s="1">
        <f>-1*LOG10(N94)</f>
        <v>0.11013827874181155</v>
      </c>
      <c r="P94" s="1">
        <v>0.99890599999999996</v>
      </c>
      <c r="Q94" s="1" t="s">
        <v>1161</v>
      </c>
      <c r="R94" s="1" t="s">
        <v>36</v>
      </c>
      <c r="S94" s="1" t="s">
        <v>36</v>
      </c>
      <c r="T94" s="1" t="s">
        <v>36</v>
      </c>
      <c r="U94" s="1" t="s">
        <v>36</v>
      </c>
    </row>
    <row r="95" spans="1:21" x14ac:dyDescent="0.3">
      <c r="A95" s="1" t="s">
        <v>4783</v>
      </c>
      <c r="B95" s="1" t="s">
        <v>4783</v>
      </c>
      <c r="C95" s="1" t="s">
        <v>4782</v>
      </c>
      <c r="D95" s="1" t="s">
        <v>295</v>
      </c>
      <c r="E95" s="1" t="s">
        <v>23</v>
      </c>
      <c r="F95" s="1" t="s">
        <v>1137</v>
      </c>
      <c r="G95" s="1">
        <v>100.79300000000001</v>
      </c>
      <c r="H95" s="1">
        <v>136.24600000000001</v>
      </c>
      <c r="I95" s="1">
        <v>0.43481700000000001</v>
      </c>
      <c r="J95" s="1">
        <f>IF(G95=0, 0.1, G95)</f>
        <v>100.79300000000001</v>
      </c>
      <c r="K95" s="1">
        <f>IF(H95=0, 0.1, H95)</f>
        <v>136.24600000000001</v>
      </c>
      <c r="L95" s="2">
        <f>LOG(K95/J95, 2)</f>
        <v>0.43481842671468202</v>
      </c>
      <c r="M95" s="1">
        <v>0</v>
      </c>
      <c r="N95" s="1">
        <v>1</v>
      </c>
      <c r="O95" s="1">
        <f>-1*LOG10(N95)</f>
        <v>0</v>
      </c>
      <c r="P95" s="1">
        <v>1</v>
      </c>
      <c r="Q95" s="1" t="s">
        <v>1161</v>
      </c>
      <c r="R95" s="1" t="s">
        <v>42</v>
      </c>
      <c r="S95" s="1" t="s">
        <v>4781</v>
      </c>
      <c r="T95" s="1" t="s">
        <v>25</v>
      </c>
      <c r="U95" s="1" t="s">
        <v>4780</v>
      </c>
    </row>
    <row r="96" spans="1:21" x14ac:dyDescent="0.3">
      <c r="A96" s="1" t="s">
        <v>3948</v>
      </c>
      <c r="B96" s="1" t="s">
        <v>3948</v>
      </c>
      <c r="C96" s="1" t="s">
        <v>3947</v>
      </c>
      <c r="D96" s="1" t="s">
        <v>3946</v>
      </c>
      <c r="E96" s="1" t="s">
        <v>23</v>
      </c>
      <c r="F96" s="1" t="s">
        <v>1137</v>
      </c>
      <c r="G96" s="1">
        <v>177.19200000000001</v>
      </c>
      <c r="H96" s="1">
        <v>34.061399999999999</v>
      </c>
      <c r="I96" s="1">
        <v>-2.3791099999999998</v>
      </c>
      <c r="J96" s="1">
        <f>IF(G96=0, 0.1, G96)</f>
        <v>177.19200000000001</v>
      </c>
      <c r="K96" s="1">
        <f>IF(H96=0, 0.1, H96)</f>
        <v>34.061399999999999</v>
      </c>
      <c r="L96" s="2">
        <f>LOG(K96/J96, 2)</f>
        <v>-2.3791038301111946</v>
      </c>
      <c r="M96" s="1">
        <v>0</v>
      </c>
      <c r="N96" s="1">
        <v>1</v>
      </c>
      <c r="O96" s="1">
        <f>-1*LOG10(N96)</f>
        <v>0</v>
      </c>
      <c r="P96" s="1">
        <v>1</v>
      </c>
      <c r="Q96" s="1" t="s">
        <v>1161</v>
      </c>
      <c r="R96" s="1" t="s">
        <v>32</v>
      </c>
      <c r="S96" s="1" t="s">
        <v>3945</v>
      </c>
      <c r="T96" s="1" t="s">
        <v>27</v>
      </c>
      <c r="U96" s="1" t="s">
        <v>3944</v>
      </c>
    </row>
    <row r="97" spans="1:21" x14ac:dyDescent="0.3">
      <c r="A97" s="1" t="s">
        <v>5801</v>
      </c>
      <c r="B97" s="1" t="s">
        <v>5801</v>
      </c>
      <c r="C97" s="1" t="s">
        <v>10519</v>
      </c>
      <c r="D97" s="1" t="s">
        <v>5800</v>
      </c>
      <c r="E97" s="1" t="s">
        <v>23</v>
      </c>
      <c r="F97" s="1" t="s">
        <v>1137</v>
      </c>
      <c r="G97" s="1">
        <v>23863.9</v>
      </c>
      <c r="H97" s="1">
        <v>14124.9</v>
      </c>
      <c r="I97" s="1">
        <v>-0.75658599999999998</v>
      </c>
      <c r="J97" s="1">
        <f>IF(G97=0, 0.1, G97)</f>
        <v>23863.9</v>
      </c>
      <c r="K97" s="1">
        <f>IF(H97=0, 0.1, H97)</f>
        <v>14124.9</v>
      </c>
      <c r="L97" s="2">
        <f>LOG(K97/J97, 2)</f>
        <v>-0.75658918356452998</v>
      </c>
      <c r="M97" s="1">
        <v>-0.85372000000000003</v>
      </c>
      <c r="N97" s="1">
        <v>0.18345</v>
      </c>
      <c r="O97" s="1">
        <f>-1*LOG10(N97)</f>
        <v>0.73648228390803328</v>
      </c>
      <c r="P97" s="1">
        <v>0.99890599999999996</v>
      </c>
      <c r="Q97" s="1" t="s">
        <v>1161</v>
      </c>
      <c r="R97" s="1" t="s">
        <v>36</v>
      </c>
      <c r="S97" s="1" t="s">
        <v>36</v>
      </c>
      <c r="T97" s="1" t="s">
        <v>36</v>
      </c>
      <c r="U97" s="1" t="s">
        <v>36</v>
      </c>
    </row>
    <row r="98" spans="1:21" x14ac:dyDescent="0.3">
      <c r="A98" s="1" t="s">
        <v>4456</v>
      </c>
      <c r="B98" s="1" t="s">
        <v>4456</v>
      </c>
      <c r="C98" s="1" t="s">
        <v>4455</v>
      </c>
      <c r="D98" s="1" t="s">
        <v>531</v>
      </c>
      <c r="E98" s="1" t="s">
        <v>23</v>
      </c>
      <c r="F98" s="1" t="s">
        <v>1137</v>
      </c>
      <c r="G98" s="1">
        <v>45.235399999999998</v>
      </c>
      <c r="H98" s="1">
        <v>238.43</v>
      </c>
      <c r="I98" s="1">
        <v>2.3980399999999999</v>
      </c>
      <c r="J98" s="1">
        <f>IF(G98=0, 0.1, G98)</f>
        <v>45.235399999999998</v>
      </c>
      <c r="K98" s="1">
        <f>IF(H98=0, 0.1, H98)</f>
        <v>238.43</v>
      </c>
      <c r="L98" s="2">
        <f>LOG(K98/J98, 2)</f>
        <v>2.3980416377206417</v>
      </c>
      <c r="M98" s="1">
        <v>0</v>
      </c>
      <c r="N98" s="1">
        <v>1</v>
      </c>
      <c r="O98" s="1">
        <f>-1*LOG10(N98)</f>
        <v>0</v>
      </c>
      <c r="P98" s="1">
        <v>1</v>
      </c>
      <c r="Q98" s="1" t="s">
        <v>1161</v>
      </c>
      <c r="R98" s="1" t="s">
        <v>38</v>
      </c>
      <c r="S98" s="1" t="s">
        <v>4454</v>
      </c>
      <c r="T98" s="1" t="s">
        <v>27</v>
      </c>
      <c r="U98" s="1" t="s">
        <v>4453</v>
      </c>
    </row>
    <row r="99" spans="1:21" x14ac:dyDescent="0.3">
      <c r="A99" s="1" t="s">
        <v>5450</v>
      </c>
      <c r="B99" s="1" t="s">
        <v>5450</v>
      </c>
      <c r="C99" s="1" t="s">
        <v>5449</v>
      </c>
      <c r="D99" s="1" t="s">
        <v>280</v>
      </c>
      <c r="E99" s="1" t="s">
        <v>23</v>
      </c>
      <c r="F99" s="1" t="s">
        <v>1137</v>
      </c>
      <c r="G99" s="1">
        <v>1039.42</v>
      </c>
      <c r="H99" s="1">
        <v>1415.6</v>
      </c>
      <c r="I99" s="1">
        <v>0.44563599999999998</v>
      </c>
      <c r="J99" s="1">
        <f>IF(G99=0, 0.1, G99)</f>
        <v>1039.42</v>
      </c>
      <c r="K99" s="1">
        <f>IF(H99=0, 0.1, H99)</f>
        <v>1415.6</v>
      </c>
      <c r="L99" s="2">
        <f>LOG(K99/J99, 2)</f>
        <v>0.44563494287352967</v>
      </c>
      <c r="M99" s="1">
        <v>2.66529E-2</v>
      </c>
      <c r="N99" s="1">
        <v>0.76429999999999998</v>
      </c>
      <c r="O99" s="1">
        <f>-1*LOG10(N99)</f>
        <v>0.11673614041502603</v>
      </c>
      <c r="P99" s="1">
        <v>0.99890599999999996</v>
      </c>
      <c r="Q99" s="1" t="s">
        <v>1161</v>
      </c>
      <c r="R99" s="1" t="s">
        <v>39</v>
      </c>
      <c r="S99" s="1" t="s">
        <v>5448</v>
      </c>
      <c r="T99" s="1" t="s">
        <v>25</v>
      </c>
      <c r="U99" s="1" t="s">
        <v>5447</v>
      </c>
    </row>
    <row r="100" spans="1:21" x14ac:dyDescent="0.3">
      <c r="A100" s="1" t="s">
        <v>3772</v>
      </c>
      <c r="B100" s="1" t="s">
        <v>3772</v>
      </c>
      <c r="C100" s="1" t="s">
        <v>3771</v>
      </c>
      <c r="D100" s="1" t="s">
        <v>3770</v>
      </c>
      <c r="E100" s="1" t="s">
        <v>23</v>
      </c>
      <c r="F100" s="1" t="s">
        <v>1137</v>
      </c>
      <c r="G100" s="1">
        <v>43.985599999999998</v>
      </c>
      <c r="H100" s="1">
        <v>102.184</v>
      </c>
      <c r="I100" s="1">
        <v>1.21607</v>
      </c>
      <c r="J100" s="1">
        <f>IF(G100=0, 0.1, G100)</f>
        <v>43.985599999999998</v>
      </c>
      <c r="K100" s="1">
        <f>IF(H100=0, 0.1, H100)</f>
        <v>102.184</v>
      </c>
      <c r="L100" s="2">
        <f>LOG(K100/J100, 2)</f>
        <v>1.2160661195129774</v>
      </c>
      <c r="M100" s="1">
        <v>0</v>
      </c>
      <c r="N100" s="1">
        <v>1</v>
      </c>
      <c r="O100" s="1">
        <f>-1*LOG10(N100)</f>
        <v>0</v>
      </c>
      <c r="P100" s="1">
        <v>1</v>
      </c>
      <c r="Q100" s="1" t="s">
        <v>1161</v>
      </c>
      <c r="R100" s="1" t="s">
        <v>32</v>
      </c>
      <c r="S100" s="1" t="s">
        <v>3769</v>
      </c>
      <c r="T100" s="1" t="s">
        <v>25</v>
      </c>
      <c r="U100" s="1" t="s">
        <v>3768</v>
      </c>
    </row>
    <row r="101" spans="1:21" x14ac:dyDescent="0.3">
      <c r="A101" s="1" t="s">
        <v>758</v>
      </c>
      <c r="B101" s="1" t="s">
        <v>758</v>
      </c>
      <c r="C101" s="1" t="s">
        <v>759</v>
      </c>
      <c r="D101" s="1" t="s">
        <v>760</v>
      </c>
      <c r="E101" s="1" t="s">
        <v>23</v>
      </c>
      <c r="F101" s="1" t="s">
        <v>1137</v>
      </c>
      <c r="G101" s="1">
        <v>43201.2</v>
      </c>
      <c r="H101" s="1">
        <v>35064.6</v>
      </c>
      <c r="I101" s="1">
        <v>-0.30105799999999999</v>
      </c>
      <c r="J101" s="1">
        <f>IF(G101=0, 0.1, G101)</f>
        <v>43201.2</v>
      </c>
      <c r="K101" s="1">
        <f>IF(H101=0, 0.1, H101)</f>
        <v>35064.6</v>
      </c>
      <c r="L101" s="2">
        <f>LOG(K101/J101, 2)</f>
        <v>-0.30105611615695488</v>
      </c>
      <c r="M101" s="1">
        <v>-0.37641200000000002</v>
      </c>
      <c r="N101" s="1">
        <v>0.55784999999999996</v>
      </c>
      <c r="O101" s="1">
        <f>-1*LOG10(N101)</f>
        <v>0.25348256258534618</v>
      </c>
      <c r="P101" s="1">
        <v>0.99890599999999996</v>
      </c>
      <c r="Q101" s="1" t="s">
        <v>1161</v>
      </c>
      <c r="R101" s="1" t="s">
        <v>36</v>
      </c>
      <c r="S101" s="1" t="s">
        <v>36</v>
      </c>
      <c r="T101" s="1" t="s">
        <v>36</v>
      </c>
      <c r="U101" s="1" t="s">
        <v>36</v>
      </c>
    </row>
    <row r="102" spans="1:21" x14ac:dyDescent="0.3">
      <c r="A102" s="1" t="s">
        <v>4507</v>
      </c>
      <c r="B102" s="1" t="s">
        <v>4507</v>
      </c>
      <c r="C102" s="1" t="s">
        <v>4506</v>
      </c>
      <c r="D102" s="1" t="s">
        <v>190</v>
      </c>
      <c r="E102" s="1" t="s">
        <v>23</v>
      </c>
      <c r="F102" s="1" t="s">
        <v>1137</v>
      </c>
      <c r="G102" s="1">
        <v>1227.31</v>
      </c>
      <c r="H102" s="1">
        <v>1041.77</v>
      </c>
      <c r="I102" s="1">
        <v>-0.23646300000000001</v>
      </c>
      <c r="J102" s="1">
        <f>IF(G102=0, 0.1, G102)</f>
        <v>1227.31</v>
      </c>
      <c r="K102" s="1">
        <f>IF(H102=0, 0.1, H102)</f>
        <v>1041.77</v>
      </c>
      <c r="L102" s="2">
        <f>LOG(K102/J102, 2)</f>
        <v>-0.23646290073999349</v>
      </c>
      <c r="M102" s="1">
        <v>-3.3441199999999997E-2</v>
      </c>
      <c r="N102" s="1">
        <v>0.89154999999999995</v>
      </c>
      <c r="O102" s="1">
        <f>-1*LOG10(N102)</f>
        <v>4.9854295657241234E-2</v>
      </c>
      <c r="P102" s="1">
        <v>0.99890599999999996</v>
      </c>
      <c r="Q102" s="1" t="s">
        <v>1161</v>
      </c>
      <c r="R102" s="1" t="s">
        <v>38</v>
      </c>
      <c r="S102" s="1" t="s">
        <v>4505</v>
      </c>
      <c r="T102" s="1" t="s">
        <v>27</v>
      </c>
      <c r="U102" s="1" t="s">
        <v>4504</v>
      </c>
    </row>
    <row r="103" spans="1:21" x14ac:dyDescent="0.3">
      <c r="A103" s="1" t="s">
        <v>2585</v>
      </c>
      <c r="B103" s="1" t="s">
        <v>2585</v>
      </c>
      <c r="C103" s="1" t="s">
        <v>2584</v>
      </c>
      <c r="D103" s="1" t="s">
        <v>819</v>
      </c>
      <c r="E103" s="1" t="s">
        <v>23</v>
      </c>
      <c r="F103" s="1" t="s">
        <v>1137</v>
      </c>
      <c r="G103" s="1">
        <v>127.785</v>
      </c>
      <c r="H103" s="1">
        <v>57.155200000000001</v>
      </c>
      <c r="I103" s="1">
        <v>-1.16076</v>
      </c>
      <c r="J103" s="1">
        <f>IF(G103=0, 0.1, G103)</f>
        <v>127.785</v>
      </c>
      <c r="K103" s="1">
        <f>IF(H103=0, 0.1, H103)</f>
        <v>57.155200000000001</v>
      </c>
      <c r="L103" s="2">
        <f>LOG(K103/J103, 2)</f>
        <v>-1.1607618295221558</v>
      </c>
      <c r="M103" s="1">
        <v>0</v>
      </c>
      <c r="N103" s="1">
        <v>1</v>
      </c>
      <c r="O103" s="1">
        <f>-1*LOG10(N103)</f>
        <v>0</v>
      </c>
      <c r="P103" s="1">
        <v>1</v>
      </c>
      <c r="Q103" s="1" t="s">
        <v>1161</v>
      </c>
      <c r="R103" s="1" t="s">
        <v>46</v>
      </c>
      <c r="S103" s="1" t="s">
        <v>2583</v>
      </c>
      <c r="T103" s="1" t="s">
        <v>27</v>
      </c>
      <c r="U103" s="1" t="s">
        <v>2582</v>
      </c>
    </row>
    <row r="104" spans="1:21" x14ac:dyDescent="0.3">
      <c r="A104" s="1" t="s">
        <v>4856</v>
      </c>
      <c r="B104" s="1" t="s">
        <v>4856</v>
      </c>
      <c r="C104" s="1" t="s">
        <v>4855</v>
      </c>
      <c r="D104" s="1" t="s">
        <v>681</v>
      </c>
      <c r="E104" s="1" t="s">
        <v>23</v>
      </c>
      <c r="F104" s="1" t="s">
        <v>1137</v>
      </c>
      <c r="G104" s="1">
        <v>21.992799999999999</v>
      </c>
      <c r="H104" s="1">
        <v>34.061399999999999</v>
      </c>
      <c r="I104" s="1">
        <v>0.63110699999999997</v>
      </c>
      <c r="J104" s="1">
        <f>IF(G104=0, 0.1, G104)</f>
        <v>21.992799999999999</v>
      </c>
      <c r="K104" s="1">
        <f>IF(H104=0, 0.1, H104)</f>
        <v>34.061399999999999</v>
      </c>
      <c r="L104" s="2">
        <f>LOG(K104/J104, 2)</f>
        <v>0.63110644250909376</v>
      </c>
      <c r="M104" s="1">
        <v>0</v>
      </c>
      <c r="N104" s="1">
        <v>1</v>
      </c>
      <c r="O104" s="1">
        <f>-1*LOG10(N104)</f>
        <v>0</v>
      </c>
      <c r="P104" s="1">
        <v>1</v>
      </c>
      <c r="Q104" s="1" t="s">
        <v>1161</v>
      </c>
      <c r="R104" s="1" t="s">
        <v>42</v>
      </c>
      <c r="S104" s="1" t="s">
        <v>4854</v>
      </c>
      <c r="T104" s="1" t="s">
        <v>25</v>
      </c>
      <c r="U104" s="1" t="s">
        <v>4853</v>
      </c>
    </row>
    <row r="105" spans="1:21" x14ac:dyDescent="0.3">
      <c r="A105" s="1" t="s">
        <v>7988</v>
      </c>
      <c r="B105" s="1" t="s">
        <v>7988</v>
      </c>
      <c r="C105" s="1" t="s">
        <v>7987</v>
      </c>
      <c r="D105" s="1" t="s">
        <v>1130</v>
      </c>
      <c r="E105" s="1" t="s">
        <v>23</v>
      </c>
      <c r="F105" s="1" t="s">
        <v>1137</v>
      </c>
      <c r="G105" s="1">
        <v>1081.06</v>
      </c>
      <c r="H105" s="1">
        <v>905.524</v>
      </c>
      <c r="I105" s="1">
        <v>-0.25561800000000001</v>
      </c>
      <c r="J105" s="1">
        <f>IF(G105=0, 0.1, G105)</f>
        <v>1081.06</v>
      </c>
      <c r="K105" s="1">
        <f>IF(H105=0, 0.1, H105)</f>
        <v>905.524</v>
      </c>
      <c r="L105" s="2">
        <f>LOG(K105/J105, 2)</f>
        <v>-0.25562181245954552</v>
      </c>
      <c r="M105" s="1">
        <v>-3.3642600000000002E-2</v>
      </c>
      <c r="N105" s="1">
        <v>0.88339999999999996</v>
      </c>
      <c r="O105" s="1">
        <f>-1*LOG10(N105)</f>
        <v>5.3842605077627677E-2</v>
      </c>
      <c r="P105" s="1">
        <v>0.99890599999999996</v>
      </c>
      <c r="Q105" s="1" t="s">
        <v>1161</v>
      </c>
      <c r="R105" s="1" t="s">
        <v>31</v>
      </c>
      <c r="S105" s="1" t="s">
        <v>7986</v>
      </c>
      <c r="T105" s="1" t="s">
        <v>25</v>
      </c>
      <c r="U105" s="1" t="s">
        <v>7985</v>
      </c>
    </row>
    <row r="106" spans="1:21" x14ac:dyDescent="0.3">
      <c r="A106" s="1" t="s">
        <v>8136</v>
      </c>
      <c r="B106" s="1" t="s">
        <v>8136</v>
      </c>
      <c r="C106" s="1" t="s">
        <v>8135</v>
      </c>
      <c r="D106" s="1" t="s">
        <v>451</v>
      </c>
      <c r="E106" s="1" t="s">
        <v>23</v>
      </c>
      <c r="F106" s="1" t="s">
        <v>1137</v>
      </c>
      <c r="G106" s="1">
        <v>12277.6</v>
      </c>
      <c r="H106" s="1">
        <v>20324.5</v>
      </c>
      <c r="I106" s="1">
        <v>0.72719900000000004</v>
      </c>
      <c r="J106" s="1">
        <f>IF(G106=0, 0.1, G106)</f>
        <v>12277.6</v>
      </c>
      <c r="K106" s="1">
        <f>IF(H106=0, 0.1, H106)</f>
        <v>20324.5</v>
      </c>
      <c r="L106" s="2">
        <f>LOG(K106/J106, 2)</f>
        <v>0.72719128800227573</v>
      </c>
      <c r="M106" s="1">
        <v>0.85637700000000005</v>
      </c>
      <c r="N106" s="1">
        <v>0.20180000000000001</v>
      </c>
      <c r="O106" s="1">
        <f>-1*LOG10(N106)</f>
        <v>0.69507883809910831</v>
      </c>
      <c r="P106" s="1">
        <v>0.99890599999999996</v>
      </c>
      <c r="Q106" s="1" t="s">
        <v>1161</v>
      </c>
      <c r="R106" s="1" t="s">
        <v>31</v>
      </c>
      <c r="S106" s="1" t="s">
        <v>8134</v>
      </c>
      <c r="T106" s="1" t="s">
        <v>27</v>
      </c>
      <c r="U106" s="1" t="s">
        <v>8133</v>
      </c>
    </row>
    <row r="107" spans="1:21" x14ac:dyDescent="0.3">
      <c r="A107" s="1" t="s">
        <v>6803</v>
      </c>
      <c r="B107" s="1" t="s">
        <v>6803</v>
      </c>
      <c r="C107" s="1" t="s">
        <v>6802</v>
      </c>
      <c r="D107" s="1" t="s">
        <v>951</v>
      </c>
      <c r="E107" s="1" t="s">
        <v>23</v>
      </c>
      <c r="F107" s="1" t="s">
        <v>1137</v>
      </c>
      <c r="G107" s="1">
        <v>89.221000000000004</v>
      </c>
      <c r="H107" s="1">
        <v>34.061399999999999</v>
      </c>
      <c r="I107" s="1">
        <v>-1.3892500000000001</v>
      </c>
      <c r="J107" s="1">
        <f>IF(G107=0, 0.1, G107)</f>
        <v>89.221000000000004</v>
      </c>
      <c r="K107" s="1">
        <f>IF(H107=0, 0.1, H107)</f>
        <v>34.061399999999999</v>
      </c>
      <c r="L107" s="2">
        <f>LOG(K107/J107, 2)</f>
        <v>-1.3892455838666824</v>
      </c>
      <c r="M107" s="1">
        <v>0</v>
      </c>
      <c r="N107" s="1">
        <v>1</v>
      </c>
      <c r="O107" s="1">
        <f>-1*LOG10(N107)</f>
        <v>0</v>
      </c>
      <c r="P107" s="1">
        <v>1</v>
      </c>
      <c r="Q107" s="1" t="s">
        <v>1161</v>
      </c>
      <c r="R107" s="1" t="s">
        <v>52</v>
      </c>
      <c r="S107" s="1" t="s">
        <v>6801</v>
      </c>
      <c r="T107" s="1" t="s">
        <v>27</v>
      </c>
      <c r="U107" s="1" t="s">
        <v>6800</v>
      </c>
    </row>
    <row r="108" spans="1:21" x14ac:dyDescent="0.3">
      <c r="A108" s="1" t="s">
        <v>6255</v>
      </c>
      <c r="B108" s="1" t="s">
        <v>6255</v>
      </c>
      <c r="C108" s="1" t="s">
        <v>6254</v>
      </c>
      <c r="D108" s="1" t="s">
        <v>6253</v>
      </c>
      <c r="E108" s="1" t="s">
        <v>23</v>
      </c>
      <c r="F108" s="1" t="s">
        <v>1137</v>
      </c>
      <c r="G108" s="1">
        <v>447.786</v>
      </c>
      <c r="H108" s="1">
        <v>1056.21</v>
      </c>
      <c r="I108" s="1">
        <v>1.2380199999999999</v>
      </c>
      <c r="J108" s="1">
        <f>IF(G108=0, 0.1, G108)</f>
        <v>447.786</v>
      </c>
      <c r="K108" s="1">
        <f>IF(H108=0, 0.1, H108)</f>
        <v>1056.21</v>
      </c>
      <c r="L108" s="2">
        <f>LOG(K108/J108, 2)</f>
        <v>1.2380153775130336</v>
      </c>
      <c r="M108" s="1">
        <v>0.80167299999999997</v>
      </c>
      <c r="N108" s="1">
        <v>0.22989999999999999</v>
      </c>
      <c r="O108" s="1">
        <f>-1*LOG10(N108)</f>
        <v>0.63846102873072097</v>
      </c>
      <c r="P108" s="1">
        <v>0.99890599999999996</v>
      </c>
      <c r="Q108" s="1" t="s">
        <v>1161</v>
      </c>
      <c r="R108" s="1" t="s">
        <v>54</v>
      </c>
      <c r="S108" s="1" t="s">
        <v>6252</v>
      </c>
      <c r="T108" s="1" t="s">
        <v>27</v>
      </c>
      <c r="U108" s="1" t="s">
        <v>6251</v>
      </c>
    </row>
    <row r="109" spans="1:21" x14ac:dyDescent="0.3">
      <c r="A109" s="1" t="s">
        <v>8887</v>
      </c>
      <c r="B109" s="1" t="s">
        <v>8887</v>
      </c>
      <c r="C109" s="1" t="s">
        <v>8886</v>
      </c>
      <c r="D109" s="1" t="s">
        <v>8885</v>
      </c>
      <c r="E109" s="1" t="s">
        <v>23</v>
      </c>
      <c r="F109" s="1" t="s">
        <v>1137</v>
      </c>
      <c r="G109" s="1">
        <v>133.20699999999999</v>
      </c>
      <c r="H109" s="1">
        <v>250.55600000000001</v>
      </c>
      <c r="I109" s="1">
        <v>0.91146700000000003</v>
      </c>
      <c r="J109" s="1">
        <f>IF(G109=0, 0.1, G109)</f>
        <v>133.20699999999999</v>
      </c>
      <c r="K109" s="1">
        <f>IF(H109=0, 0.1, H109)</f>
        <v>250.55600000000001</v>
      </c>
      <c r="L109" s="2">
        <f>LOG(K109/J109, 2)</f>
        <v>0.91146318830372008</v>
      </c>
      <c r="M109" s="1">
        <v>0.74592499999999995</v>
      </c>
      <c r="N109" s="1">
        <v>0.49819999999999998</v>
      </c>
      <c r="O109" s="1">
        <f>-1*LOG10(N109)</f>
        <v>0.30259627679951234</v>
      </c>
      <c r="P109" s="1">
        <v>0.99890599999999996</v>
      </c>
      <c r="Q109" s="1" t="s">
        <v>1161</v>
      </c>
      <c r="R109" s="1" t="s">
        <v>33</v>
      </c>
      <c r="S109" s="1" t="s">
        <v>8884</v>
      </c>
      <c r="T109" s="1" t="s">
        <v>27</v>
      </c>
      <c r="U109" s="1" t="s">
        <v>8883</v>
      </c>
    </row>
    <row r="110" spans="1:21" x14ac:dyDescent="0.3">
      <c r="A110" s="1" t="s">
        <v>7554</v>
      </c>
      <c r="B110" s="1" t="s">
        <v>7554</v>
      </c>
      <c r="C110" s="1" t="s">
        <v>7553</v>
      </c>
      <c r="D110" s="1" t="s">
        <v>784</v>
      </c>
      <c r="E110" s="1" t="s">
        <v>23</v>
      </c>
      <c r="F110" s="1" t="s">
        <v>1137</v>
      </c>
      <c r="G110" s="1">
        <v>7324.07</v>
      </c>
      <c r="H110" s="1">
        <v>6080.31</v>
      </c>
      <c r="I110" s="1">
        <v>-0.26850200000000002</v>
      </c>
      <c r="J110" s="1">
        <f>IF(G110=0, 0.1, G110)</f>
        <v>7324.07</v>
      </c>
      <c r="K110" s="1">
        <f>IF(H110=0, 0.1, H110)</f>
        <v>6080.31</v>
      </c>
      <c r="L110" s="2">
        <f>LOG(K110/J110, 2)</f>
        <v>-0.26850069954066064</v>
      </c>
      <c r="M110" s="1">
        <v>-0.20014799999999999</v>
      </c>
      <c r="N110" s="1">
        <v>0.73855000000000004</v>
      </c>
      <c r="O110" s="1">
        <f>-1*LOG10(N110)</f>
        <v>0.13162009752328049</v>
      </c>
      <c r="P110" s="1">
        <v>0.99890599999999996</v>
      </c>
      <c r="Q110" s="1" t="s">
        <v>1161</v>
      </c>
      <c r="R110" s="1" t="s">
        <v>30</v>
      </c>
      <c r="S110" s="1" t="s">
        <v>7552</v>
      </c>
      <c r="T110" s="1" t="s">
        <v>27</v>
      </c>
      <c r="U110" s="1" t="s">
        <v>7551</v>
      </c>
    </row>
    <row r="111" spans="1:21" x14ac:dyDescent="0.3">
      <c r="A111" s="1" t="s">
        <v>4480</v>
      </c>
      <c r="B111" s="1" t="s">
        <v>4480</v>
      </c>
      <c r="C111" s="1" t="s">
        <v>4479</v>
      </c>
      <c r="D111" s="1" t="s">
        <v>1153</v>
      </c>
      <c r="E111" s="1" t="s">
        <v>23</v>
      </c>
      <c r="F111" s="1" t="s">
        <v>1137</v>
      </c>
      <c r="G111" s="1">
        <v>260.57799999999997</v>
      </c>
      <c r="H111" s="1">
        <v>148.37200000000001</v>
      </c>
      <c r="I111" s="1">
        <v>-0.81249700000000002</v>
      </c>
      <c r="J111" s="1">
        <f>IF(G111=0, 0.1, G111)</f>
        <v>260.57799999999997</v>
      </c>
      <c r="K111" s="1">
        <f>IF(H111=0, 0.1, H111)</f>
        <v>148.37200000000001</v>
      </c>
      <c r="L111" s="2">
        <f>LOG(K111/J111, 2)</f>
        <v>-0.81249642596601956</v>
      </c>
      <c r="M111" s="1">
        <v>-0.39118399999999998</v>
      </c>
      <c r="N111" s="1">
        <v>0.50380000000000003</v>
      </c>
      <c r="O111" s="1">
        <f>-1*LOG10(N111)</f>
        <v>0.29774183683790573</v>
      </c>
      <c r="P111" s="1">
        <v>0.99890599999999996</v>
      </c>
      <c r="Q111" s="1" t="s">
        <v>1161</v>
      </c>
      <c r="R111" s="1" t="s">
        <v>38</v>
      </c>
      <c r="S111" s="1" t="s">
        <v>4478</v>
      </c>
      <c r="T111" s="1" t="s">
        <v>27</v>
      </c>
      <c r="U111" s="1" t="s">
        <v>4477</v>
      </c>
    </row>
    <row r="112" spans="1:21" x14ac:dyDescent="0.3">
      <c r="A112" s="1" t="s">
        <v>1002</v>
      </c>
      <c r="B112" s="1" t="s">
        <v>1002</v>
      </c>
      <c r="C112" s="1" t="s">
        <v>10525</v>
      </c>
      <c r="D112" s="1" t="s">
        <v>112</v>
      </c>
      <c r="E112" s="1" t="s">
        <v>23</v>
      </c>
      <c r="F112" s="1" t="s">
        <v>1137</v>
      </c>
      <c r="G112" s="1">
        <v>19877.7</v>
      </c>
      <c r="H112" s="1">
        <v>24460.1</v>
      </c>
      <c r="I112" s="1">
        <v>0.29927599999999999</v>
      </c>
      <c r="J112" s="1">
        <f>IF(G112=0, 0.1, G112)</f>
        <v>19877.7</v>
      </c>
      <c r="K112" s="1">
        <f>IF(H112=0, 0.1, H112)</f>
        <v>24460.1</v>
      </c>
      <c r="L112" s="2">
        <f>LOG(K112/J112, 2)</f>
        <v>0.29927946618808682</v>
      </c>
      <c r="M112" s="1">
        <v>0.37655</v>
      </c>
      <c r="N112" s="1">
        <v>0.56425000000000003</v>
      </c>
      <c r="O112" s="1">
        <f>-1*LOG10(N112)</f>
        <v>0.24852843225020033</v>
      </c>
      <c r="P112" s="1">
        <v>0.99890599999999996</v>
      </c>
      <c r="Q112" s="1" t="s">
        <v>1161</v>
      </c>
      <c r="R112" s="1" t="s">
        <v>36</v>
      </c>
      <c r="S112" s="1" t="s">
        <v>36</v>
      </c>
      <c r="T112" s="1" t="s">
        <v>36</v>
      </c>
      <c r="U112" s="1" t="s">
        <v>36</v>
      </c>
    </row>
    <row r="113" spans="1:21" x14ac:dyDescent="0.3">
      <c r="A113" s="1" t="s">
        <v>2455</v>
      </c>
      <c r="B113" s="1" t="s">
        <v>2455</v>
      </c>
      <c r="C113" s="1" t="s">
        <v>2454</v>
      </c>
      <c r="D113" s="1" t="s">
        <v>818</v>
      </c>
      <c r="E113" s="1" t="s">
        <v>23</v>
      </c>
      <c r="F113" s="1" t="s">
        <v>1137</v>
      </c>
      <c r="G113" s="1">
        <v>0</v>
      </c>
      <c r="H113" s="1">
        <v>57.155200000000001</v>
      </c>
      <c r="J113" s="1">
        <f>IF(G113=0, 0.1, G113)</f>
        <v>0.1</v>
      </c>
      <c r="K113" s="1">
        <f>IF(H113=0, 0.1, H113)</f>
        <v>57.155200000000001</v>
      </c>
      <c r="L113" s="2">
        <f>LOG(K113/J113, 2)</f>
        <v>9.1587409510829705</v>
      </c>
      <c r="M113" s="1">
        <v>0</v>
      </c>
      <c r="N113" s="1">
        <v>1</v>
      </c>
      <c r="O113" s="1">
        <f>-1*LOG10(N113)</f>
        <v>0</v>
      </c>
      <c r="P113" s="1">
        <v>1</v>
      </c>
      <c r="Q113" s="1" t="s">
        <v>1161</v>
      </c>
      <c r="R113" s="1" t="s">
        <v>46</v>
      </c>
      <c r="S113" s="1" t="s">
        <v>2453</v>
      </c>
      <c r="T113" s="1" t="s">
        <v>25</v>
      </c>
      <c r="U113" s="1" t="s">
        <v>2452</v>
      </c>
    </row>
    <row r="114" spans="1:21" x14ac:dyDescent="0.3">
      <c r="A114" s="1" t="s">
        <v>8950</v>
      </c>
      <c r="B114" s="1" t="s">
        <v>8950</v>
      </c>
      <c r="C114" s="1" t="s">
        <v>8949</v>
      </c>
      <c r="D114" s="1" t="s">
        <v>57</v>
      </c>
      <c r="E114" s="1" t="s">
        <v>23</v>
      </c>
      <c r="F114" s="1" t="s">
        <v>1137</v>
      </c>
      <c r="G114" s="1">
        <v>112.464</v>
      </c>
      <c r="H114" s="1">
        <v>0</v>
      </c>
      <c r="J114" s="1">
        <f>IF(G114=0, 0.1, G114)</f>
        <v>112.464</v>
      </c>
      <c r="K114" s="1">
        <f>IF(H114=0, 0.1, H114)</f>
        <v>0.1</v>
      </c>
      <c r="L114" s="2">
        <f>LOG(K114/J114, 2)</f>
        <v>-10.135247549809566</v>
      </c>
      <c r="M114" s="1">
        <v>0</v>
      </c>
      <c r="N114" s="1">
        <v>1</v>
      </c>
      <c r="O114" s="1">
        <f>-1*LOG10(N114)</f>
        <v>0</v>
      </c>
      <c r="P114" s="1">
        <v>1</v>
      </c>
      <c r="Q114" s="1" t="s">
        <v>1161</v>
      </c>
      <c r="R114" s="1" t="s">
        <v>33</v>
      </c>
      <c r="S114" s="1" t="s">
        <v>8948</v>
      </c>
      <c r="T114" s="1" t="s">
        <v>27</v>
      </c>
      <c r="U114" s="1" t="s">
        <v>8947</v>
      </c>
    </row>
    <row r="115" spans="1:21" x14ac:dyDescent="0.3">
      <c r="A115" s="1" t="s">
        <v>5185</v>
      </c>
      <c r="B115" s="1" t="s">
        <v>5185</v>
      </c>
      <c r="C115" s="1" t="s">
        <v>10526</v>
      </c>
      <c r="D115" s="1" t="s">
        <v>5183</v>
      </c>
      <c r="E115" s="1" t="s">
        <v>23</v>
      </c>
      <c r="F115" s="1" t="s">
        <v>1137</v>
      </c>
      <c r="G115" s="1">
        <v>23145.200000000001</v>
      </c>
      <c r="H115" s="1">
        <v>25639.9</v>
      </c>
      <c r="I115" s="1">
        <v>0.147678</v>
      </c>
      <c r="J115" s="1">
        <f>IF(G115=0, 0.1, G115)</f>
        <v>23145.200000000001</v>
      </c>
      <c r="K115" s="1">
        <f>IF(H115=0, 0.1, H115)</f>
        <v>25639.9</v>
      </c>
      <c r="L115" s="2">
        <f>LOG(K115/J115, 2)</f>
        <v>0.14767760605340297</v>
      </c>
      <c r="M115" s="1">
        <v>0.19092200000000001</v>
      </c>
      <c r="N115" s="1">
        <v>0.77954999999999997</v>
      </c>
      <c r="O115" s="1">
        <f>-1*LOG10(N115)</f>
        <v>0.10815602412145928</v>
      </c>
      <c r="P115" s="1">
        <v>0.99890599999999996</v>
      </c>
      <c r="Q115" s="1" t="s">
        <v>1161</v>
      </c>
      <c r="R115" s="1" t="s">
        <v>36</v>
      </c>
      <c r="S115" s="1" t="s">
        <v>36</v>
      </c>
      <c r="T115" s="1" t="s">
        <v>36</v>
      </c>
      <c r="U115" s="1" t="s">
        <v>36</v>
      </c>
    </row>
    <row r="116" spans="1:21" x14ac:dyDescent="0.3">
      <c r="A116" s="1" t="s">
        <v>4955</v>
      </c>
      <c r="B116" s="1" t="s">
        <v>4955</v>
      </c>
      <c r="C116" s="1" t="s">
        <v>4954</v>
      </c>
      <c r="D116" s="1" t="s">
        <v>194</v>
      </c>
      <c r="E116" s="1" t="s">
        <v>23</v>
      </c>
      <c r="F116" s="1" t="s">
        <v>1137</v>
      </c>
      <c r="G116" s="1">
        <v>9228.92</v>
      </c>
      <c r="H116" s="1">
        <v>14002.6</v>
      </c>
      <c r="I116" s="1">
        <v>0.60146500000000003</v>
      </c>
      <c r="J116" s="1">
        <f>IF(G116=0, 0.1, G116)</f>
        <v>9228.92</v>
      </c>
      <c r="K116" s="1">
        <f>IF(H116=0, 0.1, H116)</f>
        <v>14002.6</v>
      </c>
      <c r="L116" s="2">
        <f>LOG(K116/J116, 2)</f>
        <v>0.60146099765370342</v>
      </c>
      <c r="M116" s="1">
        <v>0.25510699999999997</v>
      </c>
      <c r="N116" s="1">
        <v>0.7833</v>
      </c>
      <c r="O116" s="1">
        <f>-1*LOG10(N116)</f>
        <v>0.10607187345739313</v>
      </c>
      <c r="P116" s="1">
        <v>0.99890599999999996</v>
      </c>
      <c r="Q116" s="1" t="s">
        <v>1161</v>
      </c>
      <c r="R116" s="1" t="s">
        <v>42</v>
      </c>
      <c r="S116" s="1" t="s">
        <v>4953</v>
      </c>
      <c r="T116" s="1" t="s">
        <v>25</v>
      </c>
      <c r="U116" s="1" t="s">
        <v>4952</v>
      </c>
    </row>
    <row r="117" spans="1:21" x14ac:dyDescent="0.3">
      <c r="A117" s="1" t="s">
        <v>944</v>
      </c>
      <c r="B117" s="1" t="s">
        <v>944</v>
      </c>
      <c r="C117" s="1" t="s">
        <v>945</v>
      </c>
      <c r="D117" s="1" t="s">
        <v>946</v>
      </c>
      <c r="E117" s="1" t="s">
        <v>23</v>
      </c>
      <c r="F117" s="1" t="s">
        <v>1137</v>
      </c>
      <c r="G117" s="1">
        <v>33954.5</v>
      </c>
      <c r="H117" s="1">
        <v>28734.799999999999</v>
      </c>
      <c r="I117" s="1">
        <v>-0.24080099999999999</v>
      </c>
      <c r="J117" s="1">
        <f>IF(G117=0, 0.1, G117)</f>
        <v>33954.5</v>
      </c>
      <c r="K117" s="1">
        <f>IF(H117=0, 0.1, H117)</f>
        <v>28734.799999999999</v>
      </c>
      <c r="L117" s="2">
        <f>LOG(K117/J117, 2)</f>
        <v>-0.24080378018464033</v>
      </c>
      <c r="M117" s="1">
        <v>-0.29988500000000001</v>
      </c>
      <c r="N117" s="1">
        <v>0.63629999999999998</v>
      </c>
      <c r="O117" s="1">
        <f>-1*LOG10(N117)</f>
        <v>0.19633807676377574</v>
      </c>
      <c r="P117" s="1">
        <v>0.99890599999999996</v>
      </c>
      <c r="Q117" s="1" t="s">
        <v>1161</v>
      </c>
      <c r="R117" s="1" t="s">
        <v>36</v>
      </c>
      <c r="S117" s="1" t="s">
        <v>36</v>
      </c>
      <c r="T117" s="1" t="s">
        <v>36</v>
      </c>
      <c r="U117" s="1" t="s">
        <v>36</v>
      </c>
    </row>
    <row r="118" spans="1:21" x14ac:dyDescent="0.3">
      <c r="A118" s="1" t="s">
        <v>3149</v>
      </c>
      <c r="B118" s="1" t="s">
        <v>3149</v>
      </c>
      <c r="C118" s="1" t="s">
        <v>3148</v>
      </c>
      <c r="D118" s="1" t="s">
        <v>214</v>
      </c>
      <c r="E118" s="1" t="s">
        <v>23</v>
      </c>
      <c r="F118" s="1" t="s">
        <v>1137</v>
      </c>
      <c r="G118" s="1">
        <v>151.864</v>
      </c>
      <c r="H118" s="1">
        <v>198.88499999999999</v>
      </c>
      <c r="I118" s="1">
        <v>0.38915499999999997</v>
      </c>
      <c r="J118" s="1">
        <f>IF(G118=0, 0.1, G118)</f>
        <v>151.864</v>
      </c>
      <c r="K118" s="1">
        <f>IF(H118=0, 0.1, H118)</f>
        <v>198.88499999999999</v>
      </c>
      <c r="L118" s="2">
        <f>LOG(K118/J118, 2)</f>
        <v>0.38915455809637095</v>
      </c>
      <c r="M118" s="1">
        <v>5.4279300000000003E-2</v>
      </c>
      <c r="N118" s="1">
        <v>0.90339999999999998</v>
      </c>
      <c r="O118" s="1">
        <f>-1*LOG10(N118)</f>
        <v>4.4119913774624611E-2</v>
      </c>
      <c r="P118" s="1">
        <v>0.99890599999999996</v>
      </c>
      <c r="Q118" s="1" t="s">
        <v>1161</v>
      </c>
      <c r="R118" s="1" t="s">
        <v>34</v>
      </c>
      <c r="S118" s="1" t="s">
        <v>3147</v>
      </c>
      <c r="T118" s="1" t="s">
        <v>27</v>
      </c>
      <c r="U118" s="1" t="s">
        <v>3146</v>
      </c>
    </row>
    <row r="119" spans="1:21" x14ac:dyDescent="0.3">
      <c r="A119" s="1" t="s">
        <v>3181</v>
      </c>
      <c r="B119" s="1" t="s">
        <v>3181</v>
      </c>
      <c r="C119" s="1" t="s">
        <v>3180</v>
      </c>
      <c r="D119" s="1" t="s">
        <v>3179</v>
      </c>
      <c r="E119" s="1" t="s">
        <v>23</v>
      </c>
      <c r="F119" s="1" t="s">
        <v>1137</v>
      </c>
      <c r="G119" s="1">
        <v>0</v>
      </c>
      <c r="H119" s="1">
        <v>142.88800000000001</v>
      </c>
      <c r="J119" s="1">
        <f>IF(G119=0, 0.1, G119)</f>
        <v>0.1</v>
      </c>
      <c r="K119" s="1">
        <f>IF(H119=0, 0.1, H119)</f>
        <v>142.88800000000001</v>
      </c>
      <c r="L119" s="2">
        <f>LOG(K119/J119, 2)</f>
        <v>10.480669045970334</v>
      </c>
      <c r="M119" s="1">
        <v>0</v>
      </c>
      <c r="N119" s="1">
        <v>1</v>
      </c>
      <c r="O119" s="1">
        <f>-1*LOG10(N119)</f>
        <v>0</v>
      </c>
      <c r="P119" s="1">
        <v>1</v>
      </c>
      <c r="Q119" s="1" t="s">
        <v>1161</v>
      </c>
      <c r="R119" s="1" t="s">
        <v>34</v>
      </c>
      <c r="S119" s="1" t="s">
        <v>3178</v>
      </c>
      <c r="T119" s="1" t="s">
        <v>27</v>
      </c>
      <c r="U119" s="1" t="s">
        <v>3177</v>
      </c>
    </row>
    <row r="120" spans="1:21" x14ac:dyDescent="0.3">
      <c r="A120" s="1" t="s">
        <v>2926</v>
      </c>
      <c r="B120" s="1" t="s">
        <v>2926</v>
      </c>
      <c r="C120" s="1" t="s">
        <v>2925</v>
      </c>
      <c r="D120" s="1" t="s">
        <v>2924</v>
      </c>
      <c r="E120" s="1" t="s">
        <v>23</v>
      </c>
      <c r="F120" s="1" t="s">
        <v>1137</v>
      </c>
      <c r="G120" s="1">
        <v>0</v>
      </c>
      <c r="H120" s="1">
        <v>34.061399999999999</v>
      </c>
      <c r="J120" s="1">
        <f>IF(G120=0, 0.1, G120)</f>
        <v>0.1</v>
      </c>
      <c r="K120" s="1">
        <f>IF(H120=0, 0.1, H120)</f>
        <v>34.061399999999999</v>
      </c>
      <c r="L120" s="2">
        <f>LOG(K120/J120, 2)</f>
        <v>8.4119939240145527</v>
      </c>
      <c r="M120" s="1">
        <v>0</v>
      </c>
      <c r="N120" s="1">
        <v>1</v>
      </c>
      <c r="O120" s="1">
        <f>-1*LOG10(N120)</f>
        <v>0</v>
      </c>
      <c r="P120" s="1">
        <v>1</v>
      </c>
      <c r="Q120" s="1" t="s">
        <v>1161</v>
      </c>
      <c r="R120" s="1" t="s">
        <v>34</v>
      </c>
      <c r="S120" s="1" t="s">
        <v>2923</v>
      </c>
      <c r="T120" s="1" t="s">
        <v>25</v>
      </c>
      <c r="U120" s="1" t="s">
        <v>2922</v>
      </c>
    </row>
    <row r="121" spans="1:21" x14ac:dyDescent="0.3">
      <c r="A121" s="1" t="s">
        <v>2620</v>
      </c>
      <c r="B121" s="1" t="s">
        <v>2620</v>
      </c>
      <c r="C121" s="1" t="s">
        <v>2619</v>
      </c>
      <c r="D121" s="1" t="s">
        <v>2427</v>
      </c>
      <c r="E121" s="1" t="s">
        <v>23</v>
      </c>
      <c r="F121" s="1" t="s">
        <v>1137</v>
      </c>
      <c r="G121" s="1">
        <v>26027.1</v>
      </c>
      <c r="H121" s="1">
        <v>8512.49</v>
      </c>
      <c r="I121" s="1">
        <v>-1.61236</v>
      </c>
      <c r="J121" s="1">
        <f>IF(G121=0, 0.1, G121)</f>
        <v>26027.1</v>
      </c>
      <c r="K121" s="1">
        <f>IF(H121=0, 0.1, H121)</f>
        <v>8512.49</v>
      </c>
      <c r="L121" s="2">
        <f>LOG(K121/J121, 2)</f>
        <v>-1.6123614688204293</v>
      </c>
      <c r="M121" s="1">
        <v>-1.81603</v>
      </c>
      <c r="N121" s="1">
        <v>1.1950000000000001E-2</v>
      </c>
      <c r="O121" s="1">
        <f>-1*LOG10(N121)</f>
        <v>1.9226320947158435</v>
      </c>
      <c r="P121" s="1">
        <v>0.80586000000000002</v>
      </c>
      <c r="Q121" s="1" t="s">
        <v>1161</v>
      </c>
      <c r="R121" s="1" t="s">
        <v>46</v>
      </c>
      <c r="S121" s="1" t="s">
        <v>2618</v>
      </c>
      <c r="T121" s="1" t="s">
        <v>27</v>
      </c>
      <c r="U121" s="1" t="s">
        <v>2617</v>
      </c>
    </row>
    <row r="122" spans="1:21" x14ac:dyDescent="0.3">
      <c r="A122" s="1" t="s">
        <v>956</v>
      </c>
      <c r="B122" s="1" t="s">
        <v>956</v>
      </c>
      <c r="C122" s="1" t="s">
        <v>10527</v>
      </c>
      <c r="D122" s="1" t="s">
        <v>958</v>
      </c>
      <c r="E122" s="1" t="s">
        <v>23</v>
      </c>
      <c r="F122" s="1" t="s">
        <v>1137</v>
      </c>
      <c r="G122" s="1">
        <v>24525</v>
      </c>
      <c r="H122" s="1">
        <v>17738.7</v>
      </c>
      <c r="I122" s="1">
        <v>-0.46734900000000001</v>
      </c>
      <c r="J122" s="1">
        <f>IF(G122=0, 0.1, G122)</f>
        <v>24525</v>
      </c>
      <c r="K122" s="1">
        <f>IF(H122=0, 0.1, H122)</f>
        <v>17738.7</v>
      </c>
      <c r="L122" s="2">
        <f>LOG(K122/J122, 2)</f>
        <v>-0.4673528524129576</v>
      </c>
      <c r="M122" s="1">
        <v>-0.57826900000000003</v>
      </c>
      <c r="N122" s="1">
        <v>0.35785</v>
      </c>
      <c r="O122" s="1">
        <f>-1*LOG10(N122)</f>
        <v>0.44629897845003896</v>
      </c>
      <c r="P122" s="1">
        <v>0.99890599999999996</v>
      </c>
      <c r="Q122" s="1" t="s">
        <v>1161</v>
      </c>
      <c r="R122" s="1" t="s">
        <v>36</v>
      </c>
      <c r="S122" s="1" t="s">
        <v>36</v>
      </c>
      <c r="T122" s="1" t="s">
        <v>36</v>
      </c>
      <c r="U122" s="1" t="s">
        <v>36</v>
      </c>
    </row>
    <row r="123" spans="1:21" x14ac:dyDescent="0.3">
      <c r="A123" s="1" t="s">
        <v>1532</v>
      </c>
      <c r="B123" s="1" t="s">
        <v>1532</v>
      </c>
      <c r="C123" s="1" t="s">
        <v>1531</v>
      </c>
      <c r="D123" s="1" t="s">
        <v>225</v>
      </c>
      <c r="E123" s="1" t="s">
        <v>23</v>
      </c>
      <c r="F123" s="1" t="s">
        <v>1137</v>
      </c>
      <c r="G123" s="1">
        <v>1047.19</v>
      </c>
      <c r="H123" s="1">
        <v>2183.71</v>
      </c>
      <c r="I123" s="1">
        <v>1.0602499999999999</v>
      </c>
      <c r="J123" s="1">
        <f>IF(G123=0, 0.1, G123)</f>
        <v>1047.19</v>
      </c>
      <c r="K123" s="1">
        <f>IF(H123=0, 0.1, H123)</f>
        <v>2183.71</v>
      </c>
      <c r="L123" s="2">
        <f>LOG(K123/J123, 2)</f>
        <v>1.0602580512495552</v>
      </c>
      <c r="M123" s="1">
        <v>0.16709199999999999</v>
      </c>
      <c r="N123" s="1">
        <v>0.6079</v>
      </c>
      <c r="O123" s="1">
        <f>-1*LOG10(N123)</f>
        <v>0.2161678566155589</v>
      </c>
      <c r="P123" s="1">
        <v>0.99890599999999996</v>
      </c>
      <c r="Q123" s="1" t="s">
        <v>1161</v>
      </c>
      <c r="R123" s="1" t="s">
        <v>28</v>
      </c>
      <c r="S123" s="1" t="s">
        <v>1530</v>
      </c>
      <c r="T123" s="1" t="s">
        <v>27</v>
      </c>
      <c r="U123" s="1" t="s">
        <v>1529</v>
      </c>
    </row>
    <row r="124" spans="1:21" x14ac:dyDescent="0.3">
      <c r="A124" s="1" t="s">
        <v>1729</v>
      </c>
      <c r="B124" s="1" t="s">
        <v>1729</v>
      </c>
      <c r="C124" s="1" t="s">
        <v>1728</v>
      </c>
      <c r="D124" s="1" t="s">
        <v>653</v>
      </c>
      <c r="E124" s="1" t="s">
        <v>23</v>
      </c>
      <c r="F124" s="1" t="s">
        <v>1137</v>
      </c>
      <c r="G124" s="1">
        <v>120.7</v>
      </c>
      <c r="H124" s="1">
        <v>302.22699999999998</v>
      </c>
      <c r="I124" s="1">
        <v>1.3242100000000001</v>
      </c>
      <c r="J124" s="1">
        <f>IF(G124=0, 0.1, G124)</f>
        <v>120.7</v>
      </c>
      <c r="K124" s="1">
        <f>IF(H124=0, 0.1, H124)</f>
        <v>302.22699999999998</v>
      </c>
      <c r="L124" s="2">
        <f>LOG(K124/J124, 2)</f>
        <v>1.3242068759587617</v>
      </c>
      <c r="M124" s="1">
        <v>0.33484000000000003</v>
      </c>
      <c r="N124" s="1">
        <v>0.36990000000000001</v>
      </c>
      <c r="O124" s="1">
        <f>-1*LOG10(N124)</f>
        <v>0.4319156686846059</v>
      </c>
      <c r="P124" s="1">
        <v>0.99890599999999996</v>
      </c>
      <c r="Q124" s="1" t="s">
        <v>1161</v>
      </c>
      <c r="R124" s="1" t="s">
        <v>37</v>
      </c>
      <c r="S124" s="1" t="s">
        <v>1727</v>
      </c>
      <c r="T124" s="1" t="s">
        <v>25</v>
      </c>
      <c r="U124" s="1" t="s">
        <v>1726</v>
      </c>
    </row>
    <row r="125" spans="1:21" x14ac:dyDescent="0.3">
      <c r="A125" s="1" t="s">
        <v>10059</v>
      </c>
      <c r="B125" s="1" t="s">
        <v>10059</v>
      </c>
      <c r="C125" s="1" t="s">
        <v>10058</v>
      </c>
      <c r="D125" s="1" t="s">
        <v>705</v>
      </c>
      <c r="E125" s="1" t="s">
        <v>23</v>
      </c>
      <c r="F125" s="1" t="s">
        <v>1137</v>
      </c>
      <c r="G125" s="1">
        <v>23.242599999999999</v>
      </c>
      <c r="H125" s="1">
        <v>68.122799999999998</v>
      </c>
      <c r="I125" s="1">
        <v>1.5513600000000001</v>
      </c>
      <c r="J125" s="1">
        <f>IF(G125=0, 0.1, G125)</f>
        <v>23.242599999999999</v>
      </c>
      <c r="K125" s="1">
        <f>IF(H125=0, 0.1, H125)</f>
        <v>68.122799999999998</v>
      </c>
      <c r="L125" s="2">
        <f>LOG(K125/J125, 2)</f>
        <v>1.5513662714656313</v>
      </c>
      <c r="M125" s="1">
        <v>0</v>
      </c>
      <c r="N125" s="1">
        <v>1</v>
      </c>
      <c r="O125" s="1">
        <f>-1*LOG10(N125)</f>
        <v>0</v>
      </c>
      <c r="P125" s="1">
        <v>1</v>
      </c>
      <c r="Q125" s="1" t="s">
        <v>1161</v>
      </c>
      <c r="R125" s="1" t="s">
        <v>30</v>
      </c>
      <c r="S125" s="1" t="s">
        <v>10057</v>
      </c>
      <c r="T125" s="1" t="s">
        <v>25</v>
      </c>
      <c r="U125" s="1" t="s">
        <v>10056</v>
      </c>
    </row>
    <row r="126" spans="1:21" x14ac:dyDescent="0.3">
      <c r="A126" s="1" t="s">
        <v>7575</v>
      </c>
      <c r="B126" s="1" t="s">
        <v>7575</v>
      </c>
      <c r="C126" s="1" t="s">
        <v>7574</v>
      </c>
      <c r="D126" s="1" t="s">
        <v>705</v>
      </c>
      <c r="E126" s="1" t="s">
        <v>23</v>
      </c>
      <c r="F126" s="1" t="s">
        <v>1137</v>
      </c>
      <c r="G126" s="1">
        <v>135.70599999999999</v>
      </c>
      <c r="H126" s="1">
        <v>574.71900000000005</v>
      </c>
      <c r="I126" s="1">
        <v>2.0823700000000001</v>
      </c>
      <c r="J126" s="1">
        <f>IF(G126=0, 0.1, G126)</f>
        <v>135.70599999999999</v>
      </c>
      <c r="K126" s="1">
        <f>IF(H126=0, 0.1, H126)</f>
        <v>574.71900000000005</v>
      </c>
      <c r="L126" s="2">
        <f>LOG(K126/J126, 2)</f>
        <v>2.0823722365639825</v>
      </c>
      <c r="M126" s="1">
        <v>0.78166400000000003</v>
      </c>
      <c r="N126" s="1">
        <v>0.43364999999999998</v>
      </c>
      <c r="O126" s="1">
        <f>-1*LOG10(N126)</f>
        <v>0.36286064927366091</v>
      </c>
      <c r="P126" s="1">
        <v>0.99890599999999996</v>
      </c>
      <c r="Q126" s="1" t="s">
        <v>1161</v>
      </c>
      <c r="R126" s="1" t="s">
        <v>30</v>
      </c>
      <c r="S126" s="1" t="s">
        <v>7573</v>
      </c>
      <c r="T126" s="1" t="s">
        <v>27</v>
      </c>
      <c r="U126" s="1" t="s">
        <v>7572</v>
      </c>
    </row>
    <row r="127" spans="1:21" x14ac:dyDescent="0.3">
      <c r="A127" s="1" t="s">
        <v>5566</v>
      </c>
      <c r="B127" s="1" t="s">
        <v>5566</v>
      </c>
      <c r="C127" s="1" t="s">
        <v>5565</v>
      </c>
      <c r="D127" s="1" t="s">
        <v>252</v>
      </c>
      <c r="E127" s="1" t="s">
        <v>23</v>
      </c>
      <c r="F127" s="1" t="s">
        <v>1137</v>
      </c>
      <c r="G127" s="1">
        <v>1121.6199999999999</v>
      </c>
      <c r="H127" s="1">
        <v>755.99300000000005</v>
      </c>
      <c r="I127" s="1">
        <v>-0.569133</v>
      </c>
      <c r="J127" s="1">
        <f>IF(G127=0, 0.1, G127)</f>
        <v>1121.6199999999999</v>
      </c>
      <c r="K127" s="1">
        <f>IF(H127=0, 0.1, H127)</f>
        <v>755.99300000000005</v>
      </c>
      <c r="L127" s="2">
        <f>LOG(K127/J127, 2)</f>
        <v>-0.56913919868258578</v>
      </c>
      <c r="M127" s="1">
        <v>-0.12628</v>
      </c>
      <c r="N127" s="1">
        <v>0.81425000000000003</v>
      </c>
      <c r="O127" s="1">
        <f>-1*LOG10(N127)</f>
        <v>8.9242232763089249E-2</v>
      </c>
      <c r="P127" s="1">
        <v>0.99890599999999996</v>
      </c>
      <c r="Q127" s="1" t="s">
        <v>1161</v>
      </c>
      <c r="R127" s="1" t="s">
        <v>39</v>
      </c>
      <c r="S127" s="1" t="s">
        <v>5564</v>
      </c>
      <c r="T127" s="1" t="s">
        <v>27</v>
      </c>
      <c r="U127" s="1" t="s">
        <v>5563</v>
      </c>
    </row>
    <row r="128" spans="1:21" x14ac:dyDescent="0.3">
      <c r="A128" s="1" t="s">
        <v>2344</v>
      </c>
      <c r="B128" s="1" t="s">
        <v>2344</v>
      </c>
      <c r="C128" s="1" t="s">
        <v>2343</v>
      </c>
      <c r="D128" s="1" t="s">
        <v>2342</v>
      </c>
      <c r="E128" s="1" t="s">
        <v>23</v>
      </c>
      <c r="F128" s="1" t="s">
        <v>1137</v>
      </c>
      <c r="G128" s="1">
        <v>90.4709</v>
      </c>
      <c r="H128" s="1">
        <v>102.184</v>
      </c>
      <c r="I128" s="1">
        <v>0.175647</v>
      </c>
      <c r="J128" s="1">
        <f>IF(G128=0, 0.1, G128)</f>
        <v>90.4709</v>
      </c>
      <c r="K128" s="1">
        <f>IF(H128=0, 0.1, H128)</f>
        <v>102.184</v>
      </c>
      <c r="L128" s="2">
        <f>LOG(K128/J128, 2)</f>
        <v>0.17564358785226405</v>
      </c>
      <c r="M128" s="1">
        <v>0</v>
      </c>
      <c r="N128" s="1">
        <v>1</v>
      </c>
      <c r="O128" s="1">
        <f>-1*LOG10(N128)</f>
        <v>0</v>
      </c>
      <c r="P128" s="1">
        <v>1</v>
      </c>
      <c r="Q128" s="1" t="s">
        <v>1161</v>
      </c>
      <c r="R128" s="1" t="s">
        <v>46</v>
      </c>
      <c r="S128" s="1" t="s">
        <v>2341</v>
      </c>
      <c r="T128" s="1" t="s">
        <v>25</v>
      </c>
      <c r="U128" s="1" t="s">
        <v>2340</v>
      </c>
    </row>
    <row r="129" spans="1:21" x14ac:dyDescent="0.3">
      <c r="A129" s="1" t="s">
        <v>10055</v>
      </c>
      <c r="B129" s="1" t="s">
        <v>10055</v>
      </c>
      <c r="C129" s="1" t="s">
        <v>10054</v>
      </c>
      <c r="D129" s="1" t="s">
        <v>10053</v>
      </c>
      <c r="E129" s="1" t="s">
        <v>23</v>
      </c>
      <c r="F129" s="1" t="s">
        <v>1137</v>
      </c>
      <c r="G129" s="1">
        <v>43.985599999999998</v>
      </c>
      <c r="H129" s="1">
        <v>0</v>
      </c>
      <c r="J129" s="1">
        <f>IF(G129=0, 0.1, G129)</f>
        <v>43.985599999999998</v>
      </c>
      <c r="K129" s="1">
        <f>IF(H129=0, 0.1, H129)</f>
        <v>0.1</v>
      </c>
      <c r="L129" s="2">
        <f>LOG(K129/J129, 2)</f>
        <v>-8.7808874815054594</v>
      </c>
      <c r="M129" s="1">
        <v>0</v>
      </c>
      <c r="N129" s="1">
        <v>1</v>
      </c>
      <c r="O129" s="1">
        <f>-1*LOG10(N129)</f>
        <v>0</v>
      </c>
      <c r="P129" s="1">
        <v>1</v>
      </c>
      <c r="Q129" s="1" t="s">
        <v>1161</v>
      </c>
      <c r="R129" s="1" t="s">
        <v>31</v>
      </c>
      <c r="S129" s="1" t="s">
        <v>10052</v>
      </c>
      <c r="T129" s="1" t="s">
        <v>25</v>
      </c>
      <c r="U129" s="1" t="s">
        <v>10051</v>
      </c>
    </row>
    <row r="130" spans="1:21" x14ac:dyDescent="0.3">
      <c r="A130" s="1" t="s">
        <v>8762</v>
      </c>
      <c r="B130" s="1" t="s">
        <v>8762</v>
      </c>
      <c r="C130" s="1" t="s">
        <v>8761</v>
      </c>
      <c r="D130" s="1" t="s">
        <v>793</v>
      </c>
      <c r="E130" s="1" t="s">
        <v>23</v>
      </c>
      <c r="F130" s="1" t="s">
        <v>1137</v>
      </c>
      <c r="G130" s="1">
        <v>0</v>
      </c>
      <c r="H130" s="1">
        <v>171.46600000000001</v>
      </c>
      <c r="J130" s="1">
        <f>IF(G130=0, 0.1, G130)</f>
        <v>0.1</v>
      </c>
      <c r="K130" s="1">
        <f>IF(H130=0, 0.1, H130)</f>
        <v>171.46600000000001</v>
      </c>
      <c r="L130" s="2">
        <f>LOG(K130/J130, 2)</f>
        <v>10.743706817361668</v>
      </c>
      <c r="M130" s="1">
        <v>0</v>
      </c>
      <c r="N130" s="1">
        <v>1</v>
      </c>
      <c r="O130" s="1">
        <f>-1*LOG10(N130)</f>
        <v>0</v>
      </c>
      <c r="P130" s="1">
        <v>1</v>
      </c>
      <c r="Q130" s="1" t="s">
        <v>1161</v>
      </c>
      <c r="R130" s="1" t="s">
        <v>33</v>
      </c>
      <c r="S130" s="1" t="s">
        <v>8760</v>
      </c>
      <c r="T130" s="1" t="s">
        <v>25</v>
      </c>
      <c r="U130" s="1" t="s">
        <v>8759</v>
      </c>
    </row>
    <row r="131" spans="1:21" x14ac:dyDescent="0.3">
      <c r="A131" s="1" t="s">
        <v>8767</v>
      </c>
      <c r="B131" s="1" t="s">
        <v>8767</v>
      </c>
      <c r="C131" s="1" t="s">
        <v>8766</v>
      </c>
      <c r="D131" s="1" t="s">
        <v>8765</v>
      </c>
      <c r="E131" s="1" t="s">
        <v>23</v>
      </c>
      <c r="F131" s="1" t="s">
        <v>1137</v>
      </c>
      <c r="G131" s="1">
        <v>85.885300000000001</v>
      </c>
      <c r="H131" s="1">
        <v>363.70800000000003</v>
      </c>
      <c r="I131" s="1">
        <v>2.0823</v>
      </c>
      <c r="J131" s="1">
        <f>IF(G131=0, 0.1, G131)</f>
        <v>85.885300000000001</v>
      </c>
      <c r="K131" s="1">
        <f>IF(H131=0, 0.1, H131)</f>
        <v>363.70800000000003</v>
      </c>
      <c r="L131" s="2">
        <f>LOG(K131/J131, 2)</f>
        <v>2.0822975311099468</v>
      </c>
      <c r="M131" s="1">
        <v>0.96892599999999995</v>
      </c>
      <c r="N131" s="1">
        <v>0.15295</v>
      </c>
      <c r="O131" s="1">
        <f>-1*LOG10(N131)</f>
        <v>0.81545051867930252</v>
      </c>
      <c r="P131" s="1">
        <v>0.99890599999999996</v>
      </c>
      <c r="Q131" s="1" t="s">
        <v>1161</v>
      </c>
      <c r="R131" s="1" t="s">
        <v>33</v>
      </c>
      <c r="S131" s="1" t="s">
        <v>8764</v>
      </c>
      <c r="T131" s="1" t="s">
        <v>25</v>
      </c>
      <c r="U131" s="1" t="s">
        <v>8763</v>
      </c>
    </row>
    <row r="132" spans="1:21" x14ac:dyDescent="0.3">
      <c r="A132" s="1" t="s">
        <v>6088</v>
      </c>
      <c r="B132" s="1" t="s">
        <v>6088</v>
      </c>
      <c r="C132" s="1" t="s">
        <v>6087</v>
      </c>
      <c r="D132" s="1" t="s">
        <v>89</v>
      </c>
      <c r="E132" s="1" t="s">
        <v>23</v>
      </c>
      <c r="F132" s="1" t="s">
        <v>1137</v>
      </c>
      <c r="G132" s="1">
        <v>1162.17</v>
      </c>
      <c r="H132" s="1">
        <v>1650.55</v>
      </c>
      <c r="I132" s="1">
        <v>0.50612999999999997</v>
      </c>
      <c r="J132" s="1">
        <f>IF(G132=0, 0.1, G132)</f>
        <v>1162.17</v>
      </c>
      <c r="K132" s="1">
        <f>IF(H132=0, 0.1, H132)</f>
        <v>1650.55</v>
      </c>
      <c r="L132" s="2">
        <f>LOG(K132/J132, 2)</f>
        <v>0.50612572384203347</v>
      </c>
      <c r="M132" s="1">
        <v>6.0298600000000001E-2</v>
      </c>
      <c r="N132" s="1">
        <v>0.74370000000000003</v>
      </c>
      <c r="O132" s="1">
        <f>-1*LOG10(N132)</f>
        <v>0.1286022185125161</v>
      </c>
      <c r="P132" s="1">
        <v>0.99890599999999996</v>
      </c>
      <c r="Q132" s="1" t="s">
        <v>1161</v>
      </c>
      <c r="R132" s="1" t="s">
        <v>35</v>
      </c>
      <c r="S132" s="1" t="s">
        <v>6086</v>
      </c>
      <c r="T132" s="1" t="s">
        <v>27</v>
      </c>
      <c r="U132" s="1" t="s">
        <v>6085</v>
      </c>
    </row>
    <row r="133" spans="1:21" x14ac:dyDescent="0.3">
      <c r="A133" s="1" t="s">
        <v>4792</v>
      </c>
      <c r="B133" s="1" t="s">
        <v>4792</v>
      </c>
      <c r="C133" s="1" t="s">
        <v>4791</v>
      </c>
      <c r="D133" s="1" t="s">
        <v>4790</v>
      </c>
      <c r="E133" s="1" t="s">
        <v>23</v>
      </c>
      <c r="F133" s="1" t="s">
        <v>1137</v>
      </c>
      <c r="G133" s="1">
        <v>4181.0200000000004</v>
      </c>
      <c r="H133" s="1">
        <v>3390</v>
      </c>
      <c r="I133" s="1">
        <v>-0.30256899999999998</v>
      </c>
      <c r="J133" s="1">
        <f>IF(G133=0, 0.1, G133)</f>
        <v>4181.0200000000004</v>
      </c>
      <c r="K133" s="1">
        <f>IF(H133=0, 0.1, H133)</f>
        <v>3390</v>
      </c>
      <c r="L133" s="2">
        <f>LOG(K133/J133, 2)</f>
        <v>-0.30256967120000722</v>
      </c>
      <c r="M133" s="1">
        <v>-0.31192300000000001</v>
      </c>
      <c r="N133" s="1">
        <v>0.61865000000000003</v>
      </c>
      <c r="O133" s="1">
        <f>-1*LOG10(N133)</f>
        <v>0.20855498273800127</v>
      </c>
      <c r="P133" s="1">
        <v>0.99890599999999996</v>
      </c>
      <c r="Q133" s="1" t="s">
        <v>1161</v>
      </c>
      <c r="R133" s="1" t="s">
        <v>42</v>
      </c>
      <c r="S133" s="1" t="s">
        <v>4789</v>
      </c>
      <c r="T133" s="1" t="s">
        <v>25</v>
      </c>
      <c r="U133" s="1" t="s">
        <v>4788</v>
      </c>
    </row>
    <row r="134" spans="1:21" x14ac:dyDescent="0.3">
      <c r="A134" s="1" t="s">
        <v>5487</v>
      </c>
      <c r="B134" s="1" t="s">
        <v>5487</v>
      </c>
      <c r="C134" s="1" t="s">
        <v>5486</v>
      </c>
      <c r="D134" s="1" t="s">
        <v>503</v>
      </c>
      <c r="E134" s="1" t="s">
        <v>23</v>
      </c>
      <c r="F134" s="1" t="s">
        <v>1137</v>
      </c>
      <c r="G134" s="1">
        <v>691.88300000000004</v>
      </c>
      <c r="H134" s="1">
        <v>1315.42</v>
      </c>
      <c r="I134" s="1">
        <v>0.92692099999999999</v>
      </c>
      <c r="J134" s="1">
        <f>IF(G134=0, 0.1, G134)</f>
        <v>691.88300000000004</v>
      </c>
      <c r="K134" s="1">
        <f>IF(H134=0, 0.1, H134)</f>
        <v>1315.42</v>
      </c>
      <c r="L134" s="2">
        <f>LOG(K134/J134, 2)</f>
        <v>0.92692351219667624</v>
      </c>
      <c r="M134" s="1">
        <v>0.30547000000000002</v>
      </c>
      <c r="N134" s="1">
        <v>0.63249999999999995</v>
      </c>
      <c r="O134" s="1">
        <f>-1*LOG10(N134)</f>
        <v>0.1989394701521445</v>
      </c>
      <c r="P134" s="1">
        <v>0.99890599999999996</v>
      </c>
      <c r="Q134" s="1" t="s">
        <v>1161</v>
      </c>
      <c r="R134" s="1" t="s">
        <v>39</v>
      </c>
      <c r="S134" s="1" t="s">
        <v>5485</v>
      </c>
      <c r="T134" s="1" t="s">
        <v>27</v>
      </c>
      <c r="U134" s="1" t="s">
        <v>5484</v>
      </c>
    </row>
    <row r="135" spans="1:21" x14ac:dyDescent="0.3">
      <c r="A135" s="1" t="s">
        <v>6502</v>
      </c>
      <c r="B135" s="1" t="s">
        <v>6502</v>
      </c>
      <c r="C135" s="1" t="s">
        <v>6501</v>
      </c>
      <c r="D135" s="1" t="s">
        <v>6500</v>
      </c>
      <c r="E135" s="1" t="s">
        <v>23</v>
      </c>
      <c r="F135" s="1" t="s">
        <v>1137</v>
      </c>
      <c r="G135" s="1">
        <v>65.978399999999993</v>
      </c>
      <c r="H135" s="1">
        <v>34.061399999999999</v>
      </c>
      <c r="I135" s="1">
        <v>-0.95385600000000004</v>
      </c>
      <c r="J135" s="1">
        <f>IF(G135=0, 0.1, G135)</f>
        <v>65.978399999999993</v>
      </c>
      <c r="K135" s="1">
        <f>IF(H135=0, 0.1, H135)</f>
        <v>34.061399999999999</v>
      </c>
      <c r="L135" s="2">
        <f>LOG(K135/J135, 2)</f>
        <v>-0.95385605821206232</v>
      </c>
      <c r="M135" s="1">
        <v>0</v>
      </c>
      <c r="N135" s="1">
        <v>1</v>
      </c>
      <c r="O135" s="1">
        <f>-1*LOG10(N135)</f>
        <v>0</v>
      </c>
      <c r="P135" s="1">
        <v>1</v>
      </c>
      <c r="Q135" s="1" t="s">
        <v>1161</v>
      </c>
      <c r="R135" s="1" t="s">
        <v>24</v>
      </c>
      <c r="S135" s="1" t="s">
        <v>6499</v>
      </c>
      <c r="T135" s="1" t="s">
        <v>27</v>
      </c>
      <c r="U135" s="1" t="s">
        <v>6498</v>
      </c>
    </row>
    <row r="136" spans="1:21" x14ac:dyDescent="0.3">
      <c r="A136" s="1" t="s">
        <v>1566</v>
      </c>
      <c r="B136" s="1" t="s">
        <v>1566</v>
      </c>
      <c r="C136" s="1" t="s">
        <v>1565</v>
      </c>
      <c r="D136" s="1" t="s">
        <v>738</v>
      </c>
      <c r="E136" s="1" t="s">
        <v>23</v>
      </c>
      <c r="F136" s="1" t="s">
        <v>1137</v>
      </c>
      <c r="G136" s="1">
        <v>43.985599999999998</v>
      </c>
      <c r="H136" s="1">
        <v>0</v>
      </c>
      <c r="J136" s="1">
        <f>IF(G136=0, 0.1, G136)</f>
        <v>43.985599999999998</v>
      </c>
      <c r="K136" s="1">
        <f>IF(H136=0, 0.1, H136)</f>
        <v>0.1</v>
      </c>
      <c r="L136" s="2">
        <f>LOG(K136/J136, 2)</f>
        <v>-8.7808874815054594</v>
      </c>
      <c r="M136" s="1">
        <v>0</v>
      </c>
      <c r="N136" s="1">
        <v>1</v>
      </c>
      <c r="O136" s="1">
        <f>-1*LOG10(N136)</f>
        <v>0</v>
      </c>
      <c r="P136" s="1">
        <v>1</v>
      </c>
      <c r="Q136" s="1" t="s">
        <v>1161</v>
      </c>
      <c r="R136" s="1" t="s">
        <v>28</v>
      </c>
      <c r="S136" s="1" t="s">
        <v>1564</v>
      </c>
      <c r="T136" s="1" t="s">
        <v>27</v>
      </c>
      <c r="U136" s="1" t="s">
        <v>1563</v>
      </c>
    </row>
    <row r="137" spans="1:21" x14ac:dyDescent="0.3">
      <c r="A137" s="1" t="s">
        <v>7908</v>
      </c>
      <c r="B137" s="1" t="s">
        <v>7908</v>
      </c>
      <c r="C137" s="1" t="s">
        <v>7907</v>
      </c>
      <c r="D137" s="1" t="s">
        <v>542</v>
      </c>
      <c r="E137" s="1" t="s">
        <v>23</v>
      </c>
      <c r="F137" s="1" t="s">
        <v>1137</v>
      </c>
      <c r="G137" s="1">
        <v>69.727900000000005</v>
      </c>
      <c r="H137" s="1">
        <v>34.061399999999999</v>
      </c>
      <c r="I137" s="1">
        <v>-1.0336000000000001</v>
      </c>
      <c r="J137" s="1">
        <f>IF(G137=0, 0.1, G137)</f>
        <v>69.727900000000005</v>
      </c>
      <c r="K137" s="1">
        <f>IF(H137=0, 0.1, H137)</f>
        <v>34.061399999999999</v>
      </c>
      <c r="L137" s="2">
        <f>LOG(K137/J137, 2)</f>
        <v>-1.0335982982925609</v>
      </c>
      <c r="M137" s="1">
        <v>0</v>
      </c>
      <c r="N137" s="1">
        <v>1</v>
      </c>
      <c r="O137" s="1">
        <f>-1*LOG10(N137)</f>
        <v>0</v>
      </c>
      <c r="P137" s="1">
        <v>1</v>
      </c>
      <c r="Q137" s="1" t="s">
        <v>1161</v>
      </c>
      <c r="R137" s="1" t="s">
        <v>47</v>
      </c>
      <c r="S137" s="1" t="s">
        <v>7906</v>
      </c>
      <c r="T137" s="1" t="s">
        <v>27</v>
      </c>
      <c r="U137" s="1" t="s">
        <v>7905</v>
      </c>
    </row>
    <row r="138" spans="1:21" x14ac:dyDescent="0.3">
      <c r="A138" s="1" t="s">
        <v>1655</v>
      </c>
      <c r="B138" s="1" t="s">
        <v>1655</v>
      </c>
      <c r="C138" s="1" t="s">
        <v>1654</v>
      </c>
      <c r="D138" s="1" t="s">
        <v>1653</v>
      </c>
      <c r="E138" s="1" t="s">
        <v>23</v>
      </c>
      <c r="F138" s="1" t="s">
        <v>1137</v>
      </c>
      <c r="G138" s="1">
        <v>168.435</v>
      </c>
      <c r="H138" s="1">
        <v>314.35399999999998</v>
      </c>
      <c r="I138" s="1">
        <v>0.90019800000000005</v>
      </c>
      <c r="J138" s="1">
        <f>IF(G138=0, 0.1, G138)</f>
        <v>168.435</v>
      </c>
      <c r="K138" s="1">
        <f>IF(H138=0, 0.1, H138)</f>
        <v>314.35399999999998</v>
      </c>
      <c r="L138" s="2">
        <f>LOG(K138/J138, 2)</f>
        <v>0.90019816602498859</v>
      </c>
      <c r="M138" s="1">
        <v>148.67599999999999</v>
      </c>
      <c r="N138" s="1">
        <v>0.72094999999999998</v>
      </c>
      <c r="O138" s="1">
        <f>-1*LOG10(N138)</f>
        <v>0.14209485383406292</v>
      </c>
      <c r="P138" s="1">
        <v>0.99890599999999996</v>
      </c>
      <c r="Q138" s="1" t="s">
        <v>1161</v>
      </c>
      <c r="R138" s="1" t="s">
        <v>37</v>
      </c>
      <c r="S138" s="1" t="s">
        <v>1652</v>
      </c>
      <c r="T138" s="1" t="s">
        <v>25</v>
      </c>
      <c r="U138" s="1" t="s">
        <v>1651</v>
      </c>
    </row>
    <row r="139" spans="1:21" x14ac:dyDescent="0.3">
      <c r="A139" s="1" t="s">
        <v>7387</v>
      </c>
      <c r="B139" s="1" t="s">
        <v>7387</v>
      </c>
      <c r="C139" s="1" t="s">
        <v>7386</v>
      </c>
      <c r="D139" s="1" t="s">
        <v>7385</v>
      </c>
      <c r="E139" s="1" t="s">
        <v>23</v>
      </c>
      <c r="F139" s="1" t="s">
        <v>1137</v>
      </c>
      <c r="G139" s="1">
        <v>75.464299999999994</v>
      </c>
      <c r="H139" s="1">
        <v>102.184</v>
      </c>
      <c r="I139" s="1">
        <v>0.43730599999999997</v>
      </c>
      <c r="J139" s="1">
        <f>IF(G139=0, 0.1, G139)</f>
        <v>75.464299999999994</v>
      </c>
      <c r="K139" s="1">
        <f>IF(H139=0, 0.1, H139)</f>
        <v>102.184</v>
      </c>
      <c r="L139" s="2">
        <f>LOG(K139/J139, 2)</f>
        <v>0.43730310314537885</v>
      </c>
      <c r="M139" s="1">
        <v>0</v>
      </c>
      <c r="N139" s="1">
        <v>1</v>
      </c>
      <c r="O139" s="1">
        <f>-1*LOG10(N139)</f>
        <v>0</v>
      </c>
      <c r="P139" s="1">
        <v>1</v>
      </c>
      <c r="Q139" s="1" t="s">
        <v>1161</v>
      </c>
      <c r="R139" s="1" t="s">
        <v>30</v>
      </c>
      <c r="S139" s="1" t="s">
        <v>7384</v>
      </c>
      <c r="T139" s="1" t="s">
        <v>27</v>
      </c>
      <c r="U139" s="1" t="s">
        <v>7383</v>
      </c>
    </row>
    <row r="140" spans="1:21" x14ac:dyDescent="0.3">
      <c r="A140" s="1" t="s">
        <v>8124</v>
      </c>
      <c r="B140" s="1" t="s">
        <v>8124</v>
      </c>
      <c r="C140" s="1" t="s">
        <v>8123</v>
      </c>
      <c r="D140" s="1" t="s">
        <v>918</v>
      </c>
      <c r="E140" s="1" t="s">
        <v>23</v>
      </c>
      <c r="F140" s="1" t="s">
        <v>1137</v>
      </c>
      <c r="G140" s="1">
        <v>1808.31</v>
      </c>
      <c r="H140" s="1">
        <v>1264.9100000000001</v>
      </c>
      <c r="I140" s="1">
        <v>-0.51561199999999996</v>
      </c>
      <c r="J140" s="1">
        <f>IF(G140=0, 0.1, G140)</f>
        <v>1808.31</v>
      </c>
      <c r="K140" s="1">
        <f>IF(H140=0, 0.1, H140)</f>
        <v>1264.9100000000001</v>
      </c>
      <c r="L140" s="2">
        <f>LOG(K140/J140, 2)</f>
        <v>-0.51560728236279862</v>
      </c>
      <c r="M140" s="1">
        <v>-0.13625200000000001</v>
      </c>
      <c r="N140" s="1">
        <v>0.67484999999999995</v>
      </c>
      <c r="O140" s="1">
        <f>-1*LOG10(N140)</f>
        <v>0.17079274777875195</v>
      </c>
      <c r="P140" s="1">
        <v>0.99890599999999996</v>
      </c>
      <c r="Q140" s="1" t="s">
        <v>1161</v>
      </c>
      <c r="R140" s="1" t="s">
        <v>31</v>
      </c>
      <c r="S140" s="1" t="s">
        <v>8122</v>
      </c>
      <c r="T140" s="1" t="s">
        <v>27</v>
      </c>
      <c r="U140" s="1" t="s">
        <v>8121</v>
      </c>
    </row>
    <row r="141" spans="1:21" x14ac:dyDescent="0.3">
      <c r="A141" s="1" t="s">
        <v>10165</v>
      </c>
      <c r="B141" s="1" t="s">
        <v>10165</v>
      </c>
      <c r="C141" s="1" t="s">
        <v>10164</v>
      </c>
      <c r="D141" s="1" t="s">
        <v>10163</v>
      </c>
      <c r="E141" s="1" t="s">
        <v>23</v>
      </c>
      <c r="F141" s="1" t="s">
        <v>1137</v>
      </c>
      <c r="G141" s="1">
        <v>0</v>
      </c>
      <c r="H141" s="1">
        <v>34.061399999999999</v>
      </c>
      <c r="J141" s="1">
        <f>IF(G141=0, 0.1, G141)</f>
        <v>0.1</v>
      </c>
      <c r="K141" s="1">
        <f>IF(H141=0, 0.1, H141)</f>
        <v>34.061399999999999</v>
      </c>
      <c r="L141" s="2">
        <f>LOG(K141/J141, 2)</f>
        <v>8.4119939240145527</v>
      </c>
      <c r="M141" s="1">
        <v>0</v>
      </c>
      <c r="N141" s="1">
        <v>1</v>
      </c>
      <c r="O141" s="1">
        <f>-1*LOG10(N141)</f>
        <v>0</v>
      </c>
      <c r="P141" s="1">
        <v>1</v>
      </c>
      <c r="Q141" s="1" t="s">
        <v>1161</v>
      </c>
      <c r="R141" s="1" t="s">
        <v>46</v>
      </c>
      <c r="S141" s="1" t="s">
        <v>10162</v>
      </c>
      <c r="T141" s="1" t="s">
        <v>25</v>
      </c>
      <c r="U141" s="1" t="s">
        <v>10161</v>
      </c>
    </row>
    <row r="142" spans="1:21" x14ac:dyDescent="0.3">
      <c r="A142" s="1" t="s">
        <v>1659</v>
      </c>
      <c r="B142" s="1" t="s">
        <v>1659</v>
      </c>
      <c r="C142" s="1" t="s">
        <v>1658</v>
      </c>
      <c r="D142" s="1" t="s">
        <v>121</v>
      </c>
      <c r="E142" s="1" t="s">
        <v>23</v>
      </c>
      <c r="F142" s="1" t="s">
        <v>1137</v>
      </c>
      <c r="G142" s="1">
        <v>1239.53</v>
      </c>
      <c r="H142" s="1">
        <v>1028.79</v>
      </c>
      <c r="I142" s="1">
        <v>-0.26883699999999999</v>
      </c>
      <c r="J142" s="1">
        <f>IF(G142=0, 0.1, G142)</f>
        <v>1239.53</v>
      </c>
      <c r="K142" s="1">
        <f>IF(H142=0, 0.1, H142)</f>
        <v>1028.79</v>
      </c>
      <c r="L142" s="2">
        <f>LOG(K142/J142, 2)</f>
        <v>-0.26884466436939197</v>
      </c>
      <c r="M142" s="1">
        <v>-0.29546800000000001</v>
      </c>
      <c r="N142" s="1">
        <v>0.82299999999999995</v>
      </c>
      <c r="O142" s="1">
        <f>-1*LOG10(N142)</f>
        <v>8.4600164787730178E-2</v>
      </c>
      <c r="P142" s="1">
        <v>0.99890599999999996</v>
      </c>
      <c r="Q142" s="1" t="s">
        <v>1161</v>
      </c>
      <c r="R142" s="1" t="s">
        <v>37</v>
      </c>
      <c r="S142" s="1" t="s">
        <v>1657</v>
      </c>
      <c r="T142" s="1" t="s">
        <v>25</v>
      </c>
      <c r="U142" s="1" t="s">
        <v>1656</v>
      </c>
    </row>
    <row r="143" spans="1:21" x14ac:dyDescent="0.3">
      <c r="A143" s="1" t="s">
        <v>1734</v>
      </c>
      <c r="B143" s="1" t="s">
        <v>1734</v>
      </c>
      <c r="C143" s="1" t="s">
        <v>1733</v>
      </c>
      <c r="D143" s="1" t="s">
        <v>1732</v>
      </c>
      <c r="E143" s="1" t="s">
        <v>23</v>
      </c>
      <c r="F143" s="1" t="s">
        <v>1137</v>
      </c>
      <c r="G143" s="1">
        <v>780.37599999999998</v>
      </c>
      <c r="H143" s="1">
        <v>438.47300000000001</v>
      </c>
      <c r="I143" s="1">
        <v>-0.831681</v>
      </c>
      <c r="J143" s="1">
        <f>IF(G143=0, 0.1, G143)</f>
        <v>780.37599999999998</v>
      </c>
      <c r="K143" s="1">
        <f>IF(H143=0, 0.1, H143)</f>
        <v>438.47300000000001</v>
      </c>
      <c r="L143" s="2">
        <f>LOG(K143/J143, 2)</f>
        <v>-0.83168140131547452</v>
      </c>
      <c r="M143" s="1">
        <v>-0.60622900000000002</v>
      </c>
      <c r="N143" s="1">
        <v>0.25964999999999999</v>
      </c>
      <c r="O143" s="1">
        <f>-1*LOG10(N143)</f>
        <v>0.58561167306892492</v>
      </c>
      <c r="P143" s="1">
        <v>0.99890599999999996</v>
      </c>
      <c r="Q143" s="1" t="s">
        <v>1161</v>
      </c>
      <c r="R143" s="1" t="s">
        <v>37</v>
      </c>
      <c r="S143" s="1" t="s">
        <v>1731</v>
      </c>
      <c r="T143" s="1" t="s">
        <v>25</v>
      </c>
      <c r="U143" s="1" t="s">
        <v>1730</v>
      </c>
    </row>
    <row r="144" spans="1:21" x14ac:dyDescent="0.3">
      <c r="A144" s="1" t="s">
        <v>4835</v>
      </c>
      <c r="B144" s="1" t="s">
        <v>4835</v>
      </c>
      <c r="C144" s="1" t="s">
        <v>4834</v>
      </c>
      <c r="D144" s="1" t="s">
        <v>231</v>
      </c>
      <c r="E144" s="1" t="s">
        <v>23</v>
      </c>
      <c r="F144" s="1" t="s">
        <v>1137</v>
      </c>
      <c r="G144" s="1">
        <v>382.74299999999999</v>
      </c>
      <c r="H144" s="1">
        <v>125.27800000000001</v>
      </c>
      <c r="I144" s="1">
        <v>-1.61124</v>
      </c>
      <c r="J144" s="1">
        <f>IF(G144=0, 0.1, G144)</f>
        <v>382.74299999999999</v>
      </c>
      <c r="K144" s="1">
        <f>IF(H144=0, 0.1, H144)</f>
        <v>125.27800000000001</v>
      </c>
      <c r="L144" s="2">
        <f>LOG(K144/J144, 2)</f>
        <v>-1.6112429064389875</v>
      </c>
      <c r="M144" s="1">
        <v>-8.3660200000000004E-2</v>
      </c>
      <c r="N144" s="1">
        <v>0.40610000000000002</v>
      </c>
      <c r="O144" s="1">
        <f>-1*LOG10(N144)</f>
        <v>0.39136701050996303</v>
      </c>
      <c r="P144" s="1">
        <v>0.99890599999999996</v>
      </c>
      <c r="Q144" s="1" t="s">
        <v>1161</v>
      </c>
      <c r="R144" s="1" t="s">
        <v>42</v>
      </c>
      <c r="S144" s="1" t="s">
        <v>4833</v>
      </c>
      <c r="T144" s="1" t="s">
        <v>25</v>
      </c>
      <c r="U144" s="1" t="s">
        <v>4832</v>
      </c>
    </row>
    <row r="145" spans="1:21" x14ac:dyDescent="0.3">
      <c r="A145" s="1" t="s">
        <v>10050</v>
      </c>
      <c r="B145" s="1" t="s">
        <v>10050</v>
      </c>
      <c r="C145" s="1" t="s">
        <v>10049</v>
      </c>
      <c r="D145" s="1" t="s">
        <v>231</v>
      </c>
      <c r="E145" s="1" t="s">
        <v>23</v>
      </c>
      <c r="F145" s="1" t="s">
        <v>1137</v>
      </c>
      <c r="G145" s="1">
        <v>21.992799999999999</v>
      </c>
      <c r="H145" s="1">
        <v>0</v>
      </c>
      <c r="J145" s="1">
        <f>IF(G145=0, 0.1, G145)</f>
        <v>21.992799999999999</v>
      </c>
      <c r="K145" s="1">
        <f>IF(H145=0, 0.1, H145)</f>
        <v>0.1</v>
      </c>
      <c r="L145" s="2">
        <f>LOG(K145/J145, 2)</f>
        <v>-7.7808874815054594</v>
      </c>
      <c r="M145" s="1">
        <v>0</v>
      </c>
      <c r="N145" s="1">
        <v>1</v>
      </c>
      <c r="O145" s="1">
        <f>-1*LOG10(N145)</f>
        <v>0</v>
      </c>
      <c r="P145" s="1">
        <v>1</v>
      </c>
      <c r="Q145" s="1" t="s">
        <v>1161</v>
      </c>
      <c r="R145" s="1" t="s">
        <v>42</v>
      </c>
      <c r="S145" s="1" t="s">
        <v>10048</v>
      </c>
      <c r="T145" s="1" t="s">
        <v>25</v>
      </c>
      <c r="U145" s="1" t="s">
        <v>10047</v>
      </c>
    </row>
    <row r="146" spans="1:21" x14ac:dyDescent="0.3">
      <c r="A146" s="1" t="s">
        <v>5139</v>
      </c>
      <c r="B146" s="1" t="s">
        <v>5139</v>
      </c>
      <c r="C146" s="1" t="s">
        <v>5138</v>
      </c>
      <c r="D146" s="1" t="s">
        <v>1152</v>
      </c>
      <c r="E146" s="1" t="s">
        <v>23</v>
      </c>
      <c r="F146" s="1" t="s">
        <v>1137</v>
      </c>
      <c r="G146" s="1">
        <v>114.864</v>
      </c>
      <c r="H146" s="1">
        <v>62.639000000000003</v>
      </c>
      <c r="I146" s="1">
        <v>-0.87479700000000005</v>
      </c>
      <c r="J146" s="1">
        <f>IF(G146=0, 0.1, G146)</f>
        <v>114.864</v>
      </c>
      <c r="K146" s="1">
        <f>IF(H146=0, 0.1, H146)</f>
        <v>62.639000000000003</v>
      </c>
      <c r="L146" s="2">
        <f>LOG(K146/J146, 2)</f>
        <v>-0.87479362179512155</v>
      </c>
      <c r="M146" s="1">
        <v>-0.24712500000000001</v>
      </c>
      <c r="N146" s="1">
        <v>0.46355000000000002</v>
      </c>
      <c r="O146" s="1">
        <f>-1*LOG10(N146)</f>
        <v>0.33390341458756839</v>
      </c>
      <c r="P146" s="1">
        <v>0.99890599999999996</v>
      </c>
      <c r="Q146" s="1" t="s">
        <v>1161</v>
      </c>
      <c r="R146" s="1" t="s">
        <v>42</v>
      </c>
      <c r="S146" s="1" t="s">
        <v>5137</v>
      </c>
      <c r="T146" s="1" t="s">
        <v>27</v>
      </c>
      <c r="U146" s="1" t="s">
        <v>5136</v>
      </c>
    </row>
    <row r="147" spans="1:21" x14ac:dyDescent="0.3">
      <c r="A147" s="1" t="s">
        <v>4388</v>
      </c>
      <c r="B147" s="1" t="s">
        <v>4388</v>
      </c>
      <c r="C147" s="1" t="s">
        <v>4387</v>
      </c>
      <c r="D147" s="1" t="s">
        <v>948</v>
      </c>
      <c r="E147" s="1" t="s">
        <v>23</v>
      </c>
      <c r="F147" s="1" t="s">
        <v>1137</v>
      </c>
      <c r="G147" s="1">
        <v>458.92700000000002</v>
      </c>
      <c r="H147" s="1">
        <v>142.88800000000001</v>
      </c>
      <c r="I147" s="1">
        <v>-1.6833800000000001</v>
      </c>
      <c r="J147" s="1">
        <f>IF(G147=0, 0.1, G147)</f>
        <v>458.92700000000002</v>
      </c>
      <c r="K147" s="1">
        <f>IF(H147=0, 0.1, H147)</f>
        <v>142.88800000000001</v>
      </c>
      <c r="L147" s="2">
        <f>LOG(K147/J147, 2)</f>
        <v>-1.6833799258521156</v>
      </c>
      <c r="M147" s="1">
        <v>-0.66319099999999997</v>
      </c>
      <c r="N147" s="1">
        <v>0.39605000000000001</v>
      </c>
      <c r="O147" s="1">
        <f>-1*LOG10(N147)</f>
        <v>0.4022499823741556</v>
      </c>
      <c r="P147" s="1">
        <v>0.99890599999999996</v>
      </c>
      <c r="Q147" s="1" t="s">
        <v>1161</v>
      </c>
      <c r="R147" s="1" t="s">
        <v>38</v>
      </c>
      <c r="S147" s="1" t="s">
        <v>4386</v>
      </c>
      <c r="T147" s="1" t="s">
        <v>25</v>
      </c>
      <c r="U147" s="1" t="s">
        <v>4385</v>
      </c>
    </row>
    <row r="148" spans="1:21" x14ac:dyDescent="0.3">
      <c r="A148" s="1" t="s">
        <v>1832</v>
      </c>
      <c r="B148" s="1" t="s">
        <v>1832</v>
      </c>
      <c r="C148" s="1" t="s">
        <v>1831</v>
      </c>
      <c r="D148" s="1" t="s">
        <v>121</v>
      </c>
      <c r="E148" s="1" t="s">
        <v>23</v>
      </c>
      <c r="F148" s="1" t="s">
        <v>1137</v>
      </c>
      <c r="G148" s="1">
        <v>69.727900000000005</v>
      </c>
      <c r="H148" s="1">
        <v>119.794</v>
      </c>
      <c r="I148" s="1">
        <v>0.78075000000000006</v>
      </c>
      <c r="J148" s="1">
        <f>IF(G148=0, 0.1, G148)</f>
        <v>69.727900000000005</v>
      </c>
      <c r="K148" s="1">
        <f>IF(H148=0, 0.1, H148)</f>
        <v>119.794</v>
      </c>
      <c r="L148" s="2">
        <f>LOG(K148/J148, 2)</f>
        <v>0.78074771349487671</v>
      </c>
      <c r="M148" s="1">
        <v>0.26720899999999997</v>
      </c>
      <c r="N148" s="1">
        <v>0.71584999999999999</v>
      </c>
      <c r="O148" s="1">
        <f>-1*LOG10(N148)</f>
        <v>0.14517797070471392</v>
      </c>
      <c r="P148" s="1">
        <v>0.99890599999999996</v>
      </c>
      <c r="Q148" s="1" t="s">
        <v>1161</v>
      </c>
      <c r="R148" s="1" t="s">
        <v>37</v>
      </c>
      <c r="S148" s="1" t="s">
        <v>1830</v>
      </c>
      <c r="T148" s="1" t="s">
        <v>27</v>
      </c>
      <c r="U148" s="1" t="s">
        <v>1829</v>
      </c>
    </row>
    <row r="149" spans="1:21" x14ac:dyDescent="0.3">
      <c r="A149" s="1" t="s">
        <v>6068</v>
      </c>
      <c r="B149" s="1" t="s">
        <v>6068</v>
      </c>
      <c r="C149" s="1" t="s">
        <v>6067</v>
      </c>
      <c r="D149" s="1" t="s">
        <v>6066</v>
      </c>
      <c r="E149" s="1" t="s">
        <v>23</v>
      </c>
      <c r="F149" s="1" t="s">
        <v>1137</v>
      </c>
      <c r="G149" s="1">
        <v>134.45599999999999</v>
      </c>
      <c r="H149" s="1">
        <v>34.061399999999999</v>
      </c>
      <c r="I149" s="1">
        <v>-1.9809300000000001</v>
      </c>
      <c r="J149" s="1">
        <f>IF(G149=0, 0.1, G149)</f>
        <v>134.45599999999999</v>
      </c>
      <c r="K149" s="1">
        <f>IF(H149=0, 0.1, H149)</f>
        <v>34.061399999999999</v>
      </c>
      <c r="L149" s="2">
        <f>LOG(K149/J149, 2)</f>
        <v>-1.9809244964987434</v>
      </c>
      <c r="M149" s="1">
        <v>0</v>
      </c>
      <c r="N149" s="1">
        <v>1</v>
      </c>
      <c r="O149" s="1">
        <f>-1*LOG10(N149)</f>
        <v>0</v>
      </c>
      <c r="P149" s="1">
        <v>1</v>
      </c>
      <c r="Q149" s="1" t="s">
        <v>1161</v>
      </c>
      <c r="R149" s="1" t="s">
        <v>35</v>
      </c>
      <c r="S149" s="1" t="s">
        <v>6065</v>
      </c>
      <c r="T149" s="1" t="s">
        <v>27</v>
      </c>
      <c r="U149" s="1" t="s">
        <v>6064</v>
      </c>
    </row>
    <row r="150" spans="1:21" x14ac:dyDescent="0.3">
      <c r="A150" s="1" t="s">
        <v>7593</v>
      </c>
      <c r="B150" s="1" t="s">
        <v>7593</v>
      </c>
      <c r="C150" s="1" t="s">
        <v>7592</v>
      </c>
      <c r="D150" s="1" t="s">
        <v>7591</v>
      </c>
      <c r="E150" s="1" t="s">
        <v>23</v>
      </c>
      <c r="F150" s="1" t="s">
        <v>1137</v>
      </c>
      <c r="G150" s="1">
        <v>243.8</v>
      </c>
      <c r="H150" s="1">
        <v>211.011</v>
      </c>
      <c r="I150" s="1">
        <v>-0.20838100000000001</v>
      </c>
      <c r="J150" s="1">
        <f>IF(G150=0, 0.1, G150)</f>
        <v>243.8</v>
      </c>
      <c r="K150" s="1">
        <f>IF(H150=0, 0.1, H150)</f>
        <v>211.011</v>
      </c>
      <c r="L150" s="2">
        <f>LOG(K150/J150, 2)</f>
        <v>-0.20837991739627887</v>
      </c>
      <c r="M150" s="1">
        <v>-0.173316</v>
      </c>
      <c r="N150" s="1">
        <v>0.89159999999999995</v>
      </c>
      <c r="O150" s="1">
        <f>-1*LOG10(N150)</f>
        <v>4.9829940191799905E-2</v>
      </c>
      <c r="P150" s="1">
        <v>0.99890599999999996</v>
      </c>
      <c r="Q150" s="1" t="s">
        <v>1161</v>
      </c>
      <c r="R150" s="1" t="s">
        <v>47</v>
      </c>
      <c r="S150" s="1" t="s">
        <v>7590</v>
      </c>
      <c r="T150" s="1" t="s">
        <v>25</v>
      </c>
      <c r="U150" s="1" t="s">
        <v>7589</v>
      </c>
    </row>
    <row r="151" spans="1:21" x14ac:dyDescent="0.3">
      <c r="A151" s="1" t="s">
        <v>1390</v>
      </c>
      <c r="B151" s="1" t="s">
        <v>1390</v>
      </c>
      <c r="C151" s="1" t="s">
        <v>1389</v>
      </c>
      <c r="D151" s="1" t="s">
        <v>182</v>
      </c>
      <c r="E151" s="1" t="s">
        <v>23</v>
      </c>
      <c r="F151" s="1" t="s">
        <v>1137</v>
      </c>
      <c r="G151" s="1">
        <v>772.14</v>
      </c>
      <c r="H151" s="1">
        <v>1852.6</v>
      </c>
      <c r="I151" s="1">
        <v>1.2626200000000001</v>
      </c>
      <c r="J151" s="1">
        <f>IF(G151=0, 0.1, G151)</f>
        <v>772.14</v>
      </c>
      <c r="K151" s="1">
        <f>IF(H151=0, 0.1, H151)</f>
        <v>1852.6</v>
      </c>
      <c r="L151" s="2">
        <f>LOG(K151/J151, 2)</f>
        <v>1.2626170611836032</v>
      </c>
      <c r="M151" s="1">
        <v>0.21602099999999999</v>
      </c>
      <c r="N151" s="1">
        <v>0.53600000000000003</v>
      </c>
      <c r="O151" s="1">
        <f>-1*LOG10(N151)</f>
        <v>0.27083521030722996</v>
      </c>
      <c r="P151" s="1">
        <v>0.99890599999999996</v>
      </c>
      <c r="Q151" s="1" t="s">
        <v>1161</v>
      </c>
      <c r="R151" s="1" t="s">
        <v>28</v>
      </c>
      <c r="S151" s="1" t="s">
        <v>1388</v>
      </c>
      <c r="T151" s="1" t="s">
        <v>25</v>
      </c>
      <c r="U151" s="1" t="s">
        <v>1387</v>
      </c>
    </row>
    <row r="152" spans="1:21" x14ac:dyDescent="0.3">
      <c r="A152" s="1" t="s">
        <v>8570</v>
      </c>
      <c r="B152" s="1" t="s">
        <v>8570</v>
      </c>
      <c r="C152" s="1" t="s">
        <v>8569</v>
      </c>
      <c r="D152" s="1" t="s">
        <v>8568</v>
      </c>
      <c r="E152" s="1" t="s">
        <v>23</v>
      </c>
      <c r="F152" s="1" t="s">
        <v>1137</v>
      </c>
      <c r="G152" s="1">
        <v>10819.9</v>
      </c>
      <c r="H152" s="1">
        <v>7908.35</v>
      </c>
      <c r="I152" s="1">
        <v>-0.452241</v>
      </c>
      <c r="J152" s="1">
        <f>IF(G152=0, 0.1, G152)</f>
        <v>10819.9</v>
      </c>
      <c r="K152" s="1">
        <f>IF(H152=0, 0.1, H152)</f>
        <v>7908.35</v>
      </c>
      <c r="L152" s="2">
        <f>LOG(K152/J152, 2)</f>
        <v>-0.45223853853232077</v>
      </c>
      <c r="M152" s="1">
        <v>-0.47705199999999998</v>
      </c>
      <c r="N152" s="1">
        <v>0.46944999999999998</v>
      </c>
      <c r="O152" s="1">
        <f>-1*LOG10(N152)</f>
        <v>0.32841065660435775</v>
      </c>
      <c r="P152" s="1">
        <v>0.99890599999999996</v>
      </c>
      <c r="Q152" s="1" t="s">
        <v>1161</v>
      </c>
      <c r="R152" s="1" t="s">
        <v>33</v>
      </c>
      <c r="S152" s="1" t="s">
        <v>8567</v>
      </c>
      <c r="T152" s="1" t="s">
        <v>25</v>
      </c>
      <c r="U152" s="1" t="s">
        <v>8566</v>
      </c>
    </row>
    <row r="153" spans="1:21" x14ac:dyDescent="0.3">
      <c r="A153" s="1" t="s">
        <v>2367</v>
      </c>
      <c r="B153" s="1" t="s">
        <v>2367</v>
      </c>
      <c r="C153" s="1" t="s">
        <v>2366</v>
      </c>
      <c r="D153" s="1" t="s">
        <v>2365</v>
      </c>
      <c r="E153" s="1" t="s">
        <v>23</v>
      </c>
      <c r="F153" s="1" t="s">
        <v>1137</v>
      </c>
      <c r="G153" s="1">
        <v>957.9</v>
      </c>
      <c r="H153" s="1">
        <v>2133.1999999999998</v>
      </c>
      <c r="I153" s="1">
        <v>1.15507</v>
      </c>
      <c r="J153" s="1">
        <f>IF(G153=0, 0.1, G153)</f>
        <v>957.9</v>
      </c>
      <c r="K153" s="1">
        <f>IF(H153=0, 0.1, H153)</f>
        <v>2133.1999999999998</v>
      </c>
      <c r="L153" s="2">
        <f>LOG(K153/J153, 2)</f>
        <v>1.1550722743917441</v>
      </c>
      <c r="M153" s="1">
        <v>0.95453900000000003</v>
      </c>
      <c r="N153" s="1">
        <v>0.12845000000000001</v>
      </c>
      <c r="O153" s="1">
        <f>-1*LOG10(N153)</f>
        <v>0.89126589139763501</v>
      </c>
      <c r="P153" s="1">
        <v>0.99890599999999996</v>
      </c>
      <c r="Q153" s="1" t="s">
        <v>1161</v>
      </c>
      <c r="R153" s="1" t="s">
        <v>46</v>
      </c>
      <c r="S153" s="1" t="s">
        <v>2364</v>
      </c>
      <c r="T153" s="1" t="s">
        <v>25</v>
      </c>
      <c r="U153" s="1" t="s">
        <v>2363</v>
      </c>
    </row>
    <row r="154" spans="1:21" x14ac:dyDescent="0.3">
      <c r="A154" s="1" t="s">
        <v>4924</v>
      </c>
      <c r="B154" s="1" t="s">
        <v>4924</v>
      </c>
      <c r="C154" s="1" t="s">
        <v>4923</v>
      </c>
      <c r="D154" s="1" t="s">
        <v>86</v>
      </c>
      <c r="E154" s="1" t="s">
        <v>23</v>
      </c>
      <c r="F154" s="1" t="s">
        <v>1137</v>
      </c>
      <c r="G154" s="1">
        <v>940.90700000000004</v>
      </c>
      <c r="H154" s="1">
        <v>392.28500000000003</v>
      </c>
      <c r="I154" s="1">
        <v>-1.2621500000000001</v>
      </c>
      <c r="J154" s="1">
        <f>IF(G154=0, 0.1, G154)</f>
        <v>940.90700000000004</v>
      </c>
      <c r="K154" s="1">
        <f>IF(H154=0, 0.1, H154)</f>
        <v>392.28500000000003</v>
      </c>
      <c r="L154" s="2">
        <f>LOG(K154/J154, 2)</f>
        <v>-1.2621499614599478</v>
      </c>
      <c r="M154" s="1">
        <v>-0.88382899999999998</v>
      </c>
      <c r="N154" s="1">
        <v>0.20014999999999999</v>
      </c>
      <c r="O154" s="1">
        <f>-1*LOG10(N154)</f>
        <v>0.69864440555887608</v>
      </c>
      <c r="P154" s="1">
        <v>0.99890599999999996</v>
      </c>
      <c r="Q154" s="1" t="s">
        <v>1161</v>
      </c>
      <c r="R154" s="1" t="s">
        <v>42</v>
      </c>
      <c r="S154" s="1" t="s">
        <v>4922</v>
      </c>
      <c r="T154" s="1" t="s">
        <v>25</v>
      </c>
      <c r="U154" s="1" t="s">
        <v>4921</v>
      </c>
    </row>
    <row r="155" spans="1:21" x14ac:dyDescent="0.3">
      <c r="A155" s="1" t="s">
        <v>7318</v>
      </c>
      <c r="B155" s="1" t="s">
        <v>7318</v>
      </c>
      <c r="C155" s="1" t="s">
        <v>7317</v>
      </c>
      <c r="D155" s="1" t="s">
        <v>100</v>
      </c>
      <c r="E155" s="1" t="s">
        <v>23</v>
      </c>
      <c r="F155" s="1" t="s">
        <v>1137</v>
      </c>
      <c r="G155" s="1">
        <v>893.87400000000002</v>
      </c>
      <c r="H155" s="1">
        <v>102.184</v>
      </c>
      <c r="I155" s="1">
        <v>-3.1288999999999998</v>
      </c>
      <c r="J155" s="1">
        <f>IF(G155=0, 0.1, G155)</f>
        <v>893.87400000000002</v>
      </c>
      <c r="K155" s="1">
        <f>IF(H155=0, 0.1, H155)</f>
        <v>102.184</v>
      </c>
      <c r="L155" s="2">
        <f>LOG(K155/J155, 2)</f>
        <v>-3.1289021678639606</v>
      </c>
      <c r="M155" s="1">
        <v>-1.3994599999999999</v>
      </c>
      <c r="N155" s="1">
        <v>0.42335</v>
      </c>
      <c r="O155" s="1">
        <f>-1*LOG10(N155)</f>
        <v>0.3733004358923267</v>
      </c>
      <c r="P155" s="1">
        <v>0.99890599999999996</v>
      </c>
      <c r="Q155" s="1" t="s">
        <v>1161</v>
      </c>
      <c r="R155" s="1" t="s">
        <v>30</v>
      </c>
      <c r="S155" s="1" t="s">
        <v>7316</v>
      </c>
      <c r="T155" s="1" t="s">
        <v>25</v>
      </c>
      <c r="U155" s="1" t="s">
        <v>7315</v>
      </c>
    </row>
    <row r="156" spans="1:21" x14ac:dyDescent="0.3">
      <c r="A156" s="1" t="s">
        <v>6294</v>
      </c>
      <c r="B156" s="1" t="s">
        <v>6294</v>
      </c>
      <c r="C156" s="1" t="s">
        <v>6293</v>
      </c>
      <c r="D156" s="1" t="s">
        <v>716</v>
      </c>
      <c r="E156" s="1" t="s">
        <v>23</v>
      </c>
      <c r="F156" s="1" t="s">
        <v>1137</v>
      </c>
      <c r="G156" s="1">
        <v>413.17</v>
      </c>
      <c r="H156" s="1">
        <v>1858.39</v>
      </c>
      <c r="I156" s="1">
        <v>2.1692499999999999</v>
      </c>
      <c r="J156" s="1">
        <f>IF(G156=0, 0.1, G156)</f>
        <v>413.17</v>
      </c>
      <c r="K156" s="1">
        <f>IF(H156=0, 0.1, H156)</f>
        <v>1858.39</v>
      </c>
      <c r="L156" s="2">
        <f>LOG(K156/J156, 2)</f>
        <v>2.1692458861483503</v>
      </c>
      <c r="M156" s="1">
        <v>0.31039800000000001</v>
      </c>
      <c r="N156" s="1">
        <v>0.15154999999999999</v>
      </c>
      <c r="O156" s="1">
        <f>-1*LOG10(N156)</f>
        <v>0.819444059296359</v>
      </c>
      <c r="P156" s="1">
        <v>0.99890599999999996</v>
      </c>
      <c r="Q156" s="1" t="s">
        <v>1161</v>
      </c>
      <c r="R156" s="1" t="s">
        <v>54</v>
      </c>
      <c r="S156" s="1" t="s">
        <v>6292</v>
      </c>
      <c r="T156" s="1" t="s">
        <v>27</v>
      </c>
      <c r="U156" s="1" t="s">
        <v>6291</v>
      </c>
    </row>
    <row r="157" spans="1:21" x14ac:dyDescent="0.3">
      <c r="A157" s="1" t="s">
        <v>7728</v>
      </c>
      <c r="B157" s="1" t="s">
        <v>7728</v>
      </c>
      <c r="C157" s="1" t="s">
        <v>7727</v>
      </c>
      <c r="D157" s="1" t="s">
        <v>894</v>
      </c>
      <c r="E157" s="1" t="s">
        <v>23</v>
      </c>
      <c r="F157" s="1" t="s">
        <v>1137</v>
      </c>
      <c r="G157" s="1">
        <v>46.485300000000002</v>
      </c>
      <c r="H157" s="1">
        <v>142.88800000000001</v>
      </c>
      <c r="I157" s="1">
        <v>1.6200399999999999</v>
      </c>
      <c r="J157" s="1">
        <f>IF(G157=0, 0.1, G157)</f>
        <v>46.485300000000002</v>
      </c>
      <c r="K157" s="1">
        <f>IF(H157=0, 0.1, H157)</f>
        <v>142.88800000000001</v>
      </c>
      <c r="L157" s="2">
        <f>LOG(K157/J157, 2)</f>
        <v>1.6200382898669705</v>
      </c>
      <c r="M157" s="1">
        <v>0</v>
      </c>
      <c r="N157" s="1">
        <v>1</v>
      </c>
      <c r="O157" s="1">
        <f>-1*LOG10(N157)</f>
        <v>0</v>
      </c>
      <c r="P157" s="1">
        <v>1</v>
      </c>
      <c r="Q157" s="1" t="s">
        <v>1161</v>
      </c>
      <c r="R157" s="1" t="s">
        <v>47</v>
      </c>
      <c r="S157" s="1" t="s">
        <v>7726</v>
      </c>
      <c r="T157" s="1" t="s">
        <v>25</v>
      </c>
      <c r="U157" s="1" t="s">
        <v>7725</v>
      </c>
    </row>
    <row r="158" spans="1:21" x14ac:dyDescent="0.3">
      <c r="A158" s="1" t="s">
        <v>1509</v>
      </c>
      <c r="B158" s="1" t="s">
        <v>1509</v>
      </c>
      <c r="C158" s="1" t="s">
        <v>1508</v>
      </c>
      <c r="D158" s="1" t="s">
        <v>1507</v>
      </c>
      <c r="E158" s="1" t="s">
        <v>23</v>
      </c>
      <c r="F158" s="1" t="s">
        <v>1137</v>
      </c>
      <c r="G158" s="1">
        <v>74.214399999999998</v>
      </c>
      <c r="H158" s="1">
        <v>28.5776</v>
      </c>
      <c r="I158" s="1">
        <v>-1.3768100000000001</v>
      </c>
      <c r="J158" s="1">
        <f>IF(G158=0, 0.1, G158)</f>
        <v>74.214399999999998</v>
      </c>
      <c r="K158" s="1">
        <f>IF(H158=0, 0.1, H158)</f>
        <v>28.5776</v>
      </c>
      <c r="L158" s="2">
        <f>LOG(K158/J158, 2)</f>
        <v>-1.3768143823163392</v>
      </c>
      <c r="M158" s="1">
        <v>0</v>
      </c>
      <c r="N158" s="1">
        <v>1</v>
      </c>
      <c r="O158" s="1">
        <f>-1*LOG10(N158)</f>
        <v>0</v>
      </c>
      <c r="P158" s="1">
        <v>1</v>
      </c>
      <c r="Q158" s="1" t="s">
        <v>1161</v>
      </c>
      <c r="R158" s="1" t="s">
        <v>28</v>
      </c>
      <c r="S158" s="1" t="s">
        <v>1506</v>
      </c>
      <c r="T158" s="1" t="s">
        <v>25</v>
      </c>
      <c r="U158" s="1" t="s">
        <v>1505</v>
      </c>
    </row>
    <row r="159" spans="1:21" x14ac:dyDescent="0.3">
      <c r="A159" s="1" t="s">
        <v>2191</v>
      </c>
      <c r="B159" s="1" t="s">
        <v>2191</v>
      </c>
      <c r="C159" s="1" t="s">
        <v>2190</v>
      </c>
      <c r="D159" s="1" t="s">
        <v>1079</v>
      </c>
      <c r="E159" s="1" t="s">
        <v>23</v>
      </c>
      <c r="F159" s="1" t="s">
        <v>1137</v>
      </c>
      <c r="G159" s="1">
        <v>52.221600000000002</v>
      </c>
      <c r="H159" s="1">
        <v>319.83699999999999</v>
      </c>
      <c r="I159" s="1">
        <v>2.6146199999999999</v>
      </c>
      <c r="J159" s="1">
        <f>IF(G159=0, 0.1, G159)</f>
        <v>52.221600000000002</v>
      </c>
      <c r="K159" s="1">
        <f>IF(H159=0, 0.1, H159)</f>
        <v>319.83699999999999</v>
      </c>
      <c r="L159" s="2">
        <f>LOG(K159/J159, 2)</f>
        <v>2.6146182794120683</v>
      </c>
      <c r="M159" s="1">
        <v>0.139488</v>
      </c>
      <c r="N159" s="1">
        <v>0.37235000000000001</v>
      </c>
      <c r="O159" s="1">
        <f>-1*LOG10(N159)</f>
        <v>0.42904864182061181</v>
      </c>
      <c r="P159" s="1">
        <v>0.99890599999999996</v>
      </c>
      <c r="Q159" s="1" t="s">
        <v>1161</v>
      </c>
      <c r="R159" s="1" t="s">
        <v>49</v>
      </c>
      <c r="S159" s="1" t="s">
        <v>2189</v>
      </c>
      <c r="T159" s="1" t="s">
        <v>27</v>
      </c>
      <c r="U159" s="1" t="s">
        <v>2188</v>
      </c>
    </row>
    <row r="160" spans="1:21" x14ac:dyDescent="0.3">
      <c r="A160" s="1" t="s">
        <v>1613</v>
      </c>
      <c r="B160" s="1" t="s">
        <v>1613</v>
      </c>
      <c r="C160" s="1" t="s">
        <v>1612</v>
      </c>
      <c r="D160" s="1" t="s">
        <v>1060</v>
      </c>
      <c r="E160" s="1" t="s">
        <v>23</v>
      </c>
      <c r="F160" s="1" t="s">
        <v>1137</v>
      </c>
      <c r="G160" s="1">
        <v>955.89599999999996</v>
      </c>
      <c r="H160" s="1">
        <v>1223.04</v>
      </c>
      <c r="I160" s="1">
        <v>0.35554999999999998</v>
      </c>
      <c r="J160" s="1">
        <f>IF(G160=0, 0.1, G160)</f>
        <v>955.89599999999996</v>
      </c>
      <c r="K160" s="1">
        <f>IF(H160=0, 0.1, H160)</f>
        <v>1223.04</v>
      </c>
      <c r="L160" s="2">
        <f>LOG(K160/J160, 2)</f>
        <v>0.35554601966343885</v>
      </c>
      <c r="M160" s="1">
        <v>5.18635E-2</v>
      </c>
      <c r="N160" s="1">
        <v>0.65744999999999998</v>
      </c>
      <c r="O160" s="1">
        <f>-1*LOG10(N160)</f>
        <v>0.18213727029035956</v>
      </c>
      <c r="P160" s="1">
        <v>0.99890599999999996</v>
      </c>
      <c r="Q160" s="1" t="s">
        <v>1161</v>
      </c>
      <c r="R160" s="1" t="s">
        <v>28</v>
      </c>
      <c r="S160" s="1" t="s">
        <v>1611</v>
      </c>
      <c r="T160" s="1" t="s">
        <v>27</v>
      </c>
      <c r="U160" s="1" t="s">
        <v>1610</v>
      </c>
    </row>
    <row r="161" spans="1:21" x14ac:dyDescent="0.3">
      <c r="A161" s="1" t="s">
        <v>5366</v>
      </c>
      <c r="B161" s="1" t="s">
        <v>5366</v>
      </c>
      <c r="C161" s="1" t="s">
        <v>5365</v>
      </c>
      <c r="D161" s="1" t="s">
        <v>77</v>
      </c>
      <c r="E161" s="1" t="s">
        <v>23</v>
      </c>
      <c r="F161" s="1" t="s">
        <v>1137</v>
      </c>
      <c r="G161" s="1">
        <v>196.065</v>
      </c>
      <c r="H161" s="1">
        <v>28.5776</v>
      </c>
      <c r="I161" s="1">
        <v>-2.7783699999999998</v>
      </c>
      <c r="J161" s="1">
        <f>IF(G161=0, 0.1, G161)</f>
        <v>196.065</v>
      </c>
      <c r="K161" s="1">
        <f>IF(H161=0, 0.1, H161)</f>
        <v>28.5776</v>
      </c>
      <c r="L161" s="2">
        <f>LOG(K161/J161, 2)</f>
        <v>-2.7783753533871471</v>
      </c>
      <c r="M161" s="1">
        <v>-30.703499999999998</v>
      </c>
      <c r="N161" s="1">
        <v>0.4516</v>
      </c>
      <c r="O161" s="1">
        <f>-1*LOG10(N161)</f>
        <v>0.34524606674706976</v>
      </c>
      <c r="P161" s="1">
        <v>0.99890599999999996</v>
      </c>
      <c r="Q161" s="1" t="s">
        <v>1161</v>
      </c>
      <c r="R161" s="1" t="s">
        <v>39</v>
      </c>
      <c r="S161" s="1" t="s">
        <v>5364</v>
      </c>
      <c r="T161" s="1" t="s">
        <v>25</v>
      </c>
      <c r="U161" s="1" t="s">
        <v>5363</v>
      </c>
    </row>
    <row r="162" spans="1:21" x14ac:dyDescent="0.3">
      <c r="A162" s="1" t="s">
        <v>5527</v>
      </c>
      <c r="B162" s="1" t="s">
        <v>5527</v>
      </c>
      <c r="C162" s="1" t="s">
        <v>5526</v>
      </c>
      <c r="D162" s="1" t="s">
        <v>5525</v>
      </c>
      <c r="E162" s="1" t="s">
        <v>23</v>
      </c>
      <c r="F162" s="1" t="s">
        <v>1137</v>
      </c>
      <c r="G162" s="1">
        <v>2112.5300000000002</v>
      </c>
      <c r="H162" s="1">
        <v>2940.56</v>
      </c>
      <c r="I162" s="1">
        <v>0.47711500000000001</v>
      </c>
      <c r="J162" s="1">
        <f>IF(G162=0, 0.1, G162)</f>
        <v>2112.5300000000002</v>
      </c>
      <c r="K162" s="1">
        <f>IF(H162=0, 0.1, H162)</f>
        <v>2940.56</v>
      </c>
      <c r="L162" s="2">
        <f>LOG(K162/J162, 2)</f>
        <v>0.47711909872277269</v>
      </c>
      <c r="M162" s="1">
        <v>0.454731</v>
      </c>
      <c r="N162" s="1">
        <v>0.46334999999999998</v>
      </c>
      <c r="O162" s="1">
        <f>-1*LOG10(N162)</f>
        <v>0.33409083264286815</v>
      </c>
      <c r="P162" s="1">
        <v>0.99890599999999996</v>
      </c>
      <c r="Q162" s="1" t="s">
        <v>1161</v>
      </c>
      <c r="R162" s="1" t="s">
        <v>39</v>
      </c>
      <c r="S162" s="1" t="s">
        <v>5524</v>
      </c>
      <c r="T162" s="1" t="s">
        <v>27</v>
      </c>
      <c r="U162" s="1" t="s">
        <v>5523</v>
      </c>
    </row>
    <row r="163" spans="1:21" x14ac:dyDescent="0.3">
      <c r="A163" s="1" t="s">
        <v>4543</v>
      </c>
      <c r="B163" s="1" t="s">
        <v>4543</v>
      </c>
      <c r="C163" s="1" t="s">
        <v>4542</v>
      </c>
      <c r="D163" s="1" t="s">
        <v>1067</v>
      </c>
      <c r="E163" s="1" t="s">
        <v>23</v>
      </c>
      <c r="F163" s="1" t="s">
        <v>1137</v>
      </c>
      <c r="G163" s="1">
        <v>3756.66</v>
      </c>
      <c r="H163" s="1">
        <v>3583.4</v>
      </c>
      <c r="I163" s="1">
        <v>-6.8122799999999997E-2</v>
      </c>
      <c r="J163" s="1">
        <f>IF(G163=0, 0.1, G163)</f>
        <v>3756.66</v>
      </c>
      <c r="K163" s="1">
        <f>IF(H163=0, 0.1, H163)</f>
        <v>3583.4</v>
      </c>
      <c r="L163" s="2">
        <f>LOG(K163/J163, 2)</f>
        <v>-6.8121454865189141E-2</v>
      </c>
      <c r="M163" s="1">
        <v>-1.79962E-2</v>
      </c>
      <c r="N163" s="1">
        <v>0.97145000000000004</v>
      </c>
      <c r="O163" s="1">
        <f>-1*LOG10(N163)</f>
        <v>1.2579547388344886E-2</v>
      </c>
      <c r="P163" s="1">
        <v>0.99890599999999996</v>
      </c>
      <c r="Q163" s="1" t="s">
        <v>1161</v>
      </c>
      <c r="R163" s="1" t="s">
        <v>43</v>
      </c>
      <c r="S163" s="1" t="s">
        <v>4541</v>
      </c>
      <c r="T163" s="1" t="s">
        <v>25</v>
      </c>
      <c r="U163" s="1" t="s">
        <v>4540</v>
      </c>
    </row>
    <row r="164" spans="1:21" x14ac:dyDescent="0.3">
      <c r="A164" s="1" t="s">
        <v>8068</v>
      </c>
      <c r="B164" s="1" t="s">
        <v>8068</v>
      </c>
      <c r="C164" s="1" t="s">
        <v>8067</v>
      </c>
      <c r="D164" s="1" t="s">
        <v>1150</v>
      </c>
      <c r="E164" s="1" t="s">
        <v>23</v>
      </c>
      <c r="F164" s="1" t="s">
        <v>1137</v>
      </c>
      <c r="G164" s="1">
        <v>23.242599999999999</v>
      </c>
      <c r="H164" s="1">
        <v>0</v>
      </c>
      <c r="J164" s="1">
        <f>IF(G164=0, 0.1, G164)</f>
        <v>23.242599999999999</v>
      </c>
      <c r="K164" s="1">
        <f>IF(H164=0, 0.1, H164)</f>
        <v>0.1</v>
      </c>
      <c r="L164" s="2">
        <f>LOG(K164/J164, 2)</f>
        <v>-7.8606276525489216</v>
      </c>
      <c r="M164" s="1">
        <v>0</v>
      </c>
      <c r="N164" s="1">
        <v>1</v>
      </c>
      <c r="O164" s="1">
        <f>-1*LOG10(N164)</f>
        <v>0</v>
      </c>
      <c r="P164" s="1">
        <v>1</v>
      </c>
      <c r="Q164" s="1" t="s">
        <v>1161</v>
      </c>
      <c r="R164" s="1" t="s">
        <v>31</v>
      </c>
      <c r="S164" s="1" t="s">
        <v>8066</v>
      </c>
      <c r="T164" s="1" t="s">
        <v>25</v>
      </c>
      <c r="U164" s="1" t="s">
        <v>8065</v>
      </c>
    </row>
    <row r="165" spans="1:21" x14ac:dyDescent="0.3">
      <c r="A165" s="1" t="s">
        <v>7602</v>
      </c>
      <c r="B165" s="1" t="s">
        <v>7602</v>
      </c>
      <c r="C165" s="1" t="s">
        <v>7601</v>
      </c>
      <c r="D165" s="1" t="s">
        <v>7600</v>
      </c>
      <c r="E165" s="1" t="s">
        <v>23</v>
      </c>
      <c r="F165" s="1" t="s">
        <v>1137</v>
      </c>
      <c r="G165" s="1">
        <v>1012.7</v>
      </c>
      <c r="H165" s="1">
        <v>716.44799999999998</v>
      </c>
      <c r="I165" s="1">
        <v>-0.499278</v>
      </c>
      <c r="J165" s="1">
        <f>IF(G165=0, 0.1, G165)</f>
        <v>1012.7</v>
      </c>
      <c r="K165" s="1">
        <f>IF(H165=0, 0.1, H165)</f>
        <v>716.44799999999998</v>
      </c>
      <c r="L165" s="2">
        <f>LOG(K165/J165, 2)</f>
        <v>-0.4992729544706323</v>
      </c>
      <c r="M165" s="1">
        <v>-0.38556400000000002</v>
      </c>
      <c r="N165" s="1">
        <v>0.53520000000000001</v>
      </c>
      <c r="O165" s="1">
        <f>-1*LOG10(N165)</f>
        <v>0.27148389524023331</v>
      </c>
      <c r="P165" s="1">
        <v>0.99890599999999996</v>
      </c>
      <c r="Q165" s="1" t="s">
        <v>1161</v>
      </c>
      <c r="R165" s="1" t="s">
        <v>47</v>
      </c>
      <c r="S165" s="1" t="s">
        <v>7599</v>
      </c>
      <c r="T165" s="1" t="s">
        <v>25</v>
      </c>
      <c r="U165" s="1" t="s">
        <v>7598</v>
      </c>
    </row>
    <row r="166" spans="1:21" x14ac:dyDescent="0.3">
      <c r="A166" s="1" t="s">
        <v>6114</v>
      </c>
      <c r="B166" s="1" t="s">
        <v>6114</v>
      </c>
      <c r="C166" s="1" t="s">
        <v>6113</v>
      </c>
      <c r="D166" s="1" t="s">
        <v>694</v>
      </c>
      <c r="E166" s="1" t="s">
        <v>23</v>
      </c>
      <c r="F166" s="1" t="s">
        <v>1137</v>
      </c>
      <c r="G166" s="1">
        <v>17.4072</v>
      </c>
      <c r="H166" s="1">
        <v>239.58799999999999</v>
      </c>
      <c r="I166" s="1">
        <v>3.7827999999999999</v>
      </c>
      <c r="J166" s="1">
        <f>IF(G166=0, 0.1, G166)</f>
        <v>17.4072</v>
      </c>
      <c r="K166" s="1">
        <f>IF(H166=0, 0.1, H166)</f>
        <v>239.58799999999999</v>
      </c>
      <c r="L166" s="2">
        <f>LOG(K166/J166, 2)</f>
        <v>3.7827995861734376</v>
      </c>
      <c r="M166" s="1">
        <v>0.185612</v>
      </c>
      <c r="N166" s="1">
        <v>0.27775</v>
      </c>
      <c r="O166" s="1">
        <f>-1*LOG10(N166)</f>
        <v>0.55634593238709473</v>
      </c>
      <c r="P166" s="1">
        <v>0.99890599999999996</v>
      </c>
      <c r="Q166" s="1" t="s">
        <v>1161</v>
      </c>
      <c r="R166" s="1" t="s">
        <v>54</v>
      </c>
      <c r="S166" s="1" t="s">
        <v>6112</v>
      </c>
      <c r="T166" s="1" t="s">
        <v>25</v>
      </c>
      <c r="U166" s="1" t="s">
        <v>6111</v>
      </c>
    </row>
    <row r="167" spans="1:21" x14ac:dyDescent="0.3">
      <c r="A167" s="1" t="s">
        <v>4589</v>
      </c>
      <c r="B167" s="1" t="s">
        <v>4589</v>
      </c>
      <c r="C167" s="1" t="s">
        <v>4588</v>
      </c>
      <c r="D167" s="1" t="s">
        <v>327</v>
      </c>
      <c r="E167" s="1" t="s">
        <v>23</v>
      </c>
      <c r="F167" s="1" t="s">
        <v>1137</v>
      </c>
      <c r="G167" s="1">
        <v>0</v>
      </c>
      <c r="H167" s="1">
        <v>85.732799999999997</v>
      </c>
      <c r="J167" s="1">
        <f>IF(G167=0, 0.1, G167)</f>
        <v>0.1</v>
      </c>
      <c r="K167" s="1">
        <f>IF(H167=0, 0.1, H167)</f>
        <v>85.732799999999997</v>
      </c>
      <c r="L167" s="2">
        <f>LOG(K167/J167, 2)</f>
        <v>9.7437034518041266</v>
      </c>
      <c r="M167" s="1">
        <v>0</v>
      </c>
      <c r="N167" s="1">
        <v>1</v>
      </c>
      <c r="O167" s="1">
        <f>-1*LOG10(N167)</f>
        <v>0</v>
      </c>
      <c r="P167" s="1">
        <v>1</v>
      </c>
      <c r="Q167" s="1" t="s">
        <v>1161</v>
      </c>
      <c r="R167" s="1" t="s">
        <v>43</v>
      </c>
      <c r="S167" s="1" t="s">
        <v>4587</v>
      </c>
      <c r="T167" s="1" t="s">
        <v>25</v>
      </c>
      <c r="U167" s="1" t="s">
        <v>4586</v>
      </c>
    </row>
    <row r="168" spans="1:21" x14ac:dyDescent="0.3">
      <c r="A168" s="1" t="s">
        <v>7405</v>
      </c>
      <c r="B168" s="1" t="s">
        <v>7405</v>
      </c>
      <c r="C168" s="1" t="s">
        <v>7404</v>
      </c>
      <c r="D168" s="1" t="s">
        <v>491</v>
      </c>
      <c r="E168" s="1" t="s">
        <v>23</v>
      </c>
      <c r="F168" s="1" t="s">
        <v>1137</v>
      </c>
      <c r="G168" s="1">
        <v>553.048</v>
      </c>
      <c r="H168" s="1">
        <v>1116.53</v>
      </c>
      <c r="I168" s="1">
        <v>1.01355</v>
      </c>
      <c r="J168" s="1">
        <f>IF(G168=0, 0.1, G168)</f>
        <v>553.048</v>
      </c>
      <c r="K168" s="1">
        <f>IF(H168=0, 0.1, H168)</f>
        <v>1116.53</v>
      </c>
      <c r="L168" s="2">
        <f>LOG(K168/J168, 2)</f>
        <v>1.0135454103724015</v>
      </c>
      <c r="M168" s="1">
        <v>0.18073600000000001</v>
      </c>
      <c r="N168" s="1">
        <v>0.60524999999999995</v>
      </c>
      <c r="O168" s="1">
        <f>-1*LOG10(N168)</f>
        <v>0.21806520188622958</v>
      </c>
      <c r="P168" s="1">
        <v>0.99890599999999996</v>
      </c>
      <c r="Q168" s="1" t="s">
        <v>1161</v>
      </c>
      <c r="R168" s="1" t="s">
        <v>30</v>
      </c>
      <c r="S168" s="1" t="s">
        <v>7403</v>
      </c>
      <c r="T168" s="1" t="s">
        <v>27</v>
      </c>
      <c r="U168" s="1" t="s">
        <v>7402</v>
      </c>
    </row>
    <row r="169" spans="1:21" x14ac:dyDescent="0.3">
      <c r="A169" s="1" t="s">
        <v>6582</v>
      </c>
      <c r="B169" s="1" t="s">
        <v>6582</v>
      </c>
      <c r="C169" s="1" t="s">
        <v>6581</v>
      </c>
      <c r="D169" s="1" t="s">
        <v>302</v>
      </c>
      <c r="E169" s="1" t="s">
        <v>23</v>
      </c>
      <c r="F169" s="1" t="s">
        <v>1137</v>
      </c>
      <c r="G169" s="1">
        <v>246.92</v>
      </c>
      <c r="H169" s="1">
        <v>62.639000000000003</v>
      </c>
      <c r="I169" s="1">
        <v>-1.9789099999999999</v>
      </c>
      <c r="J169" s="1">
        <f>IF(G169=0, 0.1, G169)</f>
        <v>246.92</v>
      </c>
      <c r="K169" s="1">
        <f>IF(H169=0, 0.1, H169)</f>
        <v>62.639000000000003</v>
      </c>
      <c r="L169" s="2">
        <f>LOG(K169/J169, 2)</f>
        <v>-1.9789106104458187</v>
      </c>
      <c r="M169" s="1">
        <v>-0.111249</v>
      </c>
      <c r="N169" s="1">
        <v>0.45250000000000001</v>
      </c>
      <c r="O169" s="1">
        <f>-1*LOG10(N169)</f>
        <v>0.34438141645877784</v>
      </c>
      <c r="P169" s="1">
        <v>0.99890599999999996</v>
      </c>
      <c r="Q169" s="1" t="s">
        <v>1161</v>
      </c>
      <c r="R169" s="1" t="s">
        <v>24</v>
      </c>
      <c r="S169" s="1" t="s">
        <v>6580</v>
      </c>
      <c r="T169" s="1" t="s">
        <v>27</v>
      </c>
      <c r="U169" s="1" t="s">
        <v>6579</v>
      </c>
    </row>
    <row r="170" spans="1:21" x14ac:dyDescent="0.3">
      <c r="A170" s="1" t="s">
        <v>1097</v>
      </c>
      <c r="B170" s="1" t="s">
        <v>1097</v>
      </c>
      <c r="C170" s="1" t="s">
        <v>1098</v>
      </c>
      <c r="D170" s="1" t="s">
        <v>1099</v>
      </c>
      <c r="E170" s="1" t="s">
        <v>23</v>
      </c>
      <c r="F170" s="1" t="s">
        <v>1137</v>
      </c>
      <c r="G170" s="1">
        <v>18640</v>
      </c>
      <c r="H170" s="1">
        <v>11682</v>
      </c>
      <c r="I170" s="1">
        <v>-0.67411699999999997</v>
      </c>
      <c r="J170" s="1">
        <f>IF(G170=0, 0.1, G170)</f>
        <v>18640</v>
      </c>
      <c r="K170" s="1">
        <f>IF(H170=0, 0.1, H170)</f>
        <v>11682</v>
      </c>
      <c r="L170" s="2">
        <f>LOG(K170/J170, 2)</f>
        <v>-0.67411457010019171</v>
      </c>
      <c r="M170" s="1">
        <v>-0.71294100000000005</v>
      </c>
      <c r="N170" s="1">
        <v>0.28344999999999998</v>
      </c>
      <c r="O170" s="1">
        <f>-1*LOG10(N170)</f>
        <v>0.54752353867301118</v>
      </c>
      <c r="P170" s="1">
        <v>0.99890599999999996</v>
      </c>
      <c r="Q170" s="1" t="s">
        <v>1161</v>
      </c>
      <c r="R170" s="1" t="s">
        <v>36</v>
      </c>
      <c r="S170" s="1" t="s">
        <v>36</v>
      </c>
      <c r="T170" s="1" t="s">
        <v>36</v>
      </c>
      <c r="U170" s="1" t="s">
        <v>36</v>
      </c>
    </row>
    <row r="171" spans="1:21" x14ac:dyDescent="0.3">
      <c r="A171" s="1" t="s">
        <v>4894</v>
      </c>
      <c r="B171" s="1" t="s">
        <v>4894</v>
      </c>
      <c r="C171" s="1" t="s">
        <v>4893</v>
      </c>
      <c r="D171" s="1" t="s">
        <v>1120</v>
      </c>
      <c r="E171" s="1" t="s">
        <v>23</v>
      </c>
      <c r="F171" s="1" t="s">
        <v>1137</v>
      </c>
      <c r="G171" s="1">
        <v>1123.49</v>
      </c>
      <c r="H171" s="1">
        <v>2015.42</v>
      </c>
      <c r="I171" s="1">
        <v>0.84308399999999994</v>
      </c>
      <c r="J171" s="1">
        <f>IF(G171=0, 0.1, G171)</f>
        <v>1123.49</v>
      </c>
      <c r="K171" s="1">
        <f>IF(H171=0, 0.1, H171)</f>
        <v>2015.42</v>
      </c>
      <c r="L171" s="2">
        <f>LOG(K171/J171, 2)</f>
        <v>0.84309323466358099</v>
      </c>
      <c r="M171" s="1">
        <v>0.133882</v>
      </c>
      <c r="N171" s="1">
        <v>0.65625</v>
      </c>
      <c r="O171" s="1">
        <f>-1*LOG10(N171)</f>
        <v>0.18293068358598671</v>
      </c>
      <c r="P171" s="1">
        <v>0.99890599999999996</v>
      </c>
      <c r="Q171" s="1" t="s">
        <v>1161</v>
      </c>
      <c r="R171" s="1" t="s">
        <v>42</v>
      </c>
      <c r="S171" s="1" t="s">
        <v>4892</v>
      </c>
      <c r="T171" s="1" t="s">
        <v>25</v>
      </c>
      <c r="U171" s="1" t="s">
        <v>4891</v>
      </c>
    </row>
    <row r="172" spans="1:21" x14ac:dyDescent="0.3">
      <c r="A172" s="1" t="s">
        <v>7958</v>
      </c>
      <c r="B172" s="1" t="s">
        <v>7958</v>
      </c>
      <c r="C172" s="1" t="s">
        <v>7957</v>
      </c>
      <c r="D172" s="1" t="s">
        <v>7956</v>
      </c>
      <c r="E172" s="1" t="s">
        <v>23</v>
      </c>
      <c r="F172" s="1" t="s">
        <v>1137</v>
      </c>
      <c r="G172" s="1">
        <v>23.242599999999999</v>
      </c>
      <c r="H172" s="1">
        <v>272.49099999999999</v>
      </c>
      <c r="I172" s="1">
        <v>3.5513599999999999</v>
      </c>
      <c r="J172" s="1">
        <f>IF(G172=0, 0.1, G172)</f>
        <v>23.242599999999999</v>
      </c>
      <c r="K172" s="1">
        <f>IF(H172=0, 0.1, H172)</f>
        <v>272.49099999999999</v>
      </c>
      <c r="L172" s="2">
        <f>LOG(K172/J172, 2)</f>
        <v>3.5513652125723016</v>
      </c>
      <c r="M172" s="1">
        <v>0</v>
      </c>
      <c r="N172" s="1">
        <v>1</v>
      </c>
      <c r="O172" s="1">
        <f>-1*LOG10(N172)</f>
        <v>0</v>
      </c>
      <c r="P172" s="1">
        <v>1</v>
      </c>
      <c r="Q172" s="1" t="s">
        <v>1161</v>
      </c>
      <c r="R172" s="1" t="s">
        <v>31</v>
      </c>
      <c r="S172" s="1" t="s">
        <v>7955</v>
      </c>
      <c r="T172" s="1" t="s">
        <v>25</v>
      </c>
      <c r="U172" s="1" t="s">
        <v>7954</v>
      </c>
    </row>
    <row r="173" spans="1:21" x14ac:dyDescent="0.3">
      <c r="A173" s="1" t="s">
        <v>4621</v>
      </c>
      <c r="B173" s="1" t="s">
        <v>4621</v>
      </c>
      <c r="C173" s="1" t="s">
        <v>4620</v>
      </c>
      <c r="D173" s="1" t="s">
        <v>795</v>
      </c>
      <c r="E173" s="1" t="s">
        <v>23</v>
      </c>
      <c r="F173" s="1" t="s">
        <v>1137</v>
      </c>
      <c r="G173" s="1">
        <v>87.971199999999996</v>
      </c>
      <c r="H173" s="1">
        <v>62.639000000000003</v>
      </c>
      <c r="I173" s="1">
        <v>-0.48997000000000002</v>
      </c>
      <c r="J173" s="1">
        <f>IF(G173=0, 0.1, G173)</f>
        <v>87.971199999999996</v>
      </c>
      <c r="K173" s="1">
        <f>IF(H173=0, 0.1, H173)</f>
        <v>62.639000000000003</v>
      </c>
      <c r="L173" s="2">
        <f>LOG(K173/J173, 2)</f>
        <v>-0.48997011081564984</v>
      </c>
      <c r="M173" s="1">
        <v>-3.1667500000000001E-2</v>
      </c>
      <c r="N173" s="1">
        <v>0.84204999999999997</v>
      </c>
      <c r="O173" s="1">
        <f>-1*LOG10(N173)</f>
        <v>7.4662119807495139E-2</v>
      </c>
      <c r="P173" s="1">
        <v>0.99890599999999996</v>
      </c>
      <c r="Q173" s="1" t="s">
        <v>1161</v>
      </c>
      <c r="R173" s="1" t="s">
        <v>43</v>
      </c>
      <c r="S173" s="1" t="s">
        <v>4619</v>
      </c>
      <c r="T173" s="1" t="s">
        <v>25</v>
      </c>
      <c r="U173" s="1" t="s">
        <v>4618</v>
      </c>
    </row>
    <row r="174" spans="1:21" x14ac:dyDescent="0.3">
      <c r="A174" s="1" t="s">
        <v>4852</v>
      </c>
      <c r="B174" s="1" t="s">
        <v>4852</v>
      </c>
      <c r="C174" s="1" t="s">
        <v>4851</v>
      </c>
      <c r="D174" s="1" t="s">
        <v>349</v>
      </c>
      <c r="E174" s="1" t="s">
        <v>23</v>
      </c>
      <c r="F174" s="1" t="s">
        <v>1137</v>
      </c>
      <c r="G174" s="1">
        <v>21.992799999999999</v>
      </c>
      <c r="H174" s="1">
        <v>57.155200000000001</v>
      </c>
      <c r="I174" s="1">
        <v>1.37785</v>
      </c>
      <c r="J174" s="1">
        <f>IF(G174=0, 0.1, G174)</f>
        <v>21.992799999999999</v>
      </c>
      <c r="K174" s="1">
        <f>IF(H174=0, 0.1, H174)</f>
        <v>57.155200000000001</v>
      </c>
      <c r="L174" s="2">
        <f>LOG(K174/J174, 2)</f>
        <v>1.3778534695775118</v>
      </c>
      <c r="M174" s="1">
        <v>0</v>
      </c>
      <c r="N174" s="1">
        <v>1</v>
      </c>
      <c r="O174" s="1">
        <f>-1*LOG10(N174)</f>
        <v>0</v>
      </c>
      <c r="P174" s="1">
        <v>1</v>
      </c>
      <c r="Q174" s="1" t="s">
        <v>1161</v>
      </c>
      <c r="R174" s="1" t="s">
        <v>42</v>
      </c>
      <c r="S174" s="1" t="s">
        <v>4850</v>
      </c>
      <c r="T174" s="1" t="s">
        <v>25</v>
      </c>
      <c r="U174" s="1" t="s">
        <v>4849</v>
      </c>
    </row>
    <row r="175" spans="1:21" x14ac:dyDescent="0.3">
      <c r="A175" s="1" t="s">
        <v>1169</v>
      </c>
      <c r="B175" s="1" t="s">
        <v>1169</v>
      </c>
      <c r="C175" s="1" t="s">
        <v>1168</v>
      </c>
      <c r="D175" s="1" t="s">
        <v>1167</v>
      </c>
      <c r="E175" s="1" t="s">
        <v>23</v>
      </c>
      <c r="F175" s="1" t="s">
        <v>1137</v>
      </c>
      <c r="G175" s="1">
        <v>692.40499999999997</v>
      </c>
      <c r="H175" s="1">
        <v>363.70800000000003</v>
      </c>
      <c r="I175" s="1">
        <v>-0.92883599999999999</v>
      </c>
      <c r="J175" s="1">
        <f>IF(G175=0, 0.1, G175)</f>
        <v>692.40499999999997</v>
      </c>
      <c r="K175" s="1">
        <f>IF(H175=0, 0.1, H175)</f>
        <v>363.70800000000003</v>
      </c>
      <c r="L175" s="2">
        <f>LOG(K175/J175, 2)</f>
        <v>-0.92883548356002277</v>
      </c>
      <c r="M175" s="1">
        <v>-0.64136199999999999</v>
      </c>
      <c r="N175" s="1">
        <v>0.318</v>
      </c>
      <c r="O175" s="1">
        <f>-1*LOG10(N175)</f>
        <v>0.49757288001556732</v>
      </c>
      <c r="P175" s="1">
        <v>0.99890599999999996</v>
      </c>
      <c r="Q175" s="1" t="s">
        <v>1161</v>
      </c>
      <c r="R175" s="1" t="s">
        <v>29</v>
      </c>
      <c r="S175" s="1" t="s">
        <v>1166</v>
      </c>
      <c r="T175" s="1" t="s">
        <v>25</v>
      </c>
      <c r="U175" s="1" t="s">
        <v>1165</v>
      </c>
    </row>
    <row r="176" spans="1:21" x14ac:dyDescent="0.3">
      <c r="A176" s="1" t="s">
        <v>6485</v>
      </c>
      <c r="B176" s="1" t="s">
        <v>6485</v>
      </c>
      <c r="C176" s="1" t="s">
        <v>6484</v>
      </c>
      <c r="D176" s="1" t="s">
        <v>6483</v>
      </c>
      <c r="E176" s="1" t="s">
        <v>23</v>
      </c>
      <c r="F176" s="1" t="s">
        <v>1137</v>
      </c>
      <c r="G176" s="1">
        <v>29146.799999999999</v>
      </c>
      <c r="H176" s="1">
        <v>28542.1</v>
      </c>
      <c r="I176" s="1">
        <v>-3.02458E-2</v>
      </c>
      <c r="J176" s="1">
        <f>IF(G176=0, 0.1, G176)</f>
        <v>29146.799999999999</v>
      </c>
      <c r="K176" s="1">
        <f>IF(H176=0, 0.1, H176)</f>
        <v>28542.1</v>
      </c>
      <c r="L176" s="2">
        <f>LOG(K176/J176, 2)</f>
        <v>-3.0246014212178637E-2</v>
      </c>
      <c r="M176" s="1">
        <v>-3.70575E-2</v>
      </c>
      <c r="N176" s="1">
        <v>0.95320000000000005</v>
      </c>
      <c r="O176" s="1">
        <f>-1*LOG10(N176)</f>
        <v>2.0815966325581477E-2</v>
      </c>
      <c r="P176" s="1">
        <v>0.99890599999999996</v>
      </c>
      <c r="Q176" s="1" t="s">
        <v>1161</v>
      </c>
      <c r="R176" s="1" t="s">
        <v>24</v>
      </c>
      <c r="S176" s="1" t="s">
        <v>6482</v>
      </c>
      <c r="T176" s="1" t="s">
        <v>27</v>
      </c>
      <c r="U176" s="1" t="s">
        <v>6481</v>
      </c>
    </row>
    <row r="177" spans="1:21" x14ac:dyDescent="0.3">
      <c r="A177" s="1" t="s">
        <v>4235</v>
      </c>
      <c r="B177" s="1" t="s">
        <v>4235</v>
      </c>
      <c r="C177" s="1" t="s">
        <v>4234</v>
      </c>
      <c r="D177" s="1" t="s">
        <v>4233</v>
      </c>
      <c r="E177" s="1" t="s">
        <v>23</v>
      </c>
      <c r="F177" s="1" t="s">
        <v>1137</v>
      </c>
      <c r="G177" s="1">
        <v>1107.79</v>
      </c>
      <c r="H177" s="1">
        <v>1427.72</v>
      </c>
      <c r="I177" s="1">
        <v>0.36602400000000002</v>
      </c>
      <c r="J177" s="1">
        <f>IF(G177=0, 0.1, G177)</f>
        <v>1107.79</v>
      </c>
      <c r="K177" s="1">
        <f>IF(H177=0, 0.1, H177)</f>
        <v>1427.72</v>
      </c>
      <c r="L177" s="2">
        <f>LOG(K177/J177, 2)</f>
        <v>0.36602864975835869</v>
      </c>
      <c r="M177" s="1">
        <v>0.27724399999999999</v>
      </c>
      <c r="N177" s="1">
        <v>0.67405000000000004</v>
      </c>
      <c r="O177" s="1">
        <f>-1*LOG10(N177)</f>
        <v>0.17130788696810345</v>
      </c>
      <c r="P177" s="1">
        <v>0.99890599999999996</v>
      </c>
      <c r="Q177" s="1" t="s">
        <v>1161</v>
      </c>
      <c r="R177" s="1" t="s">
        <v>44</v>
      </c>
      <c r="S177" s="1" t="s">
        <v>4232</v>
      </c>
      <c r="T177" s="1" t="s">
        <v>27</v>
      </c>
      <c r="U177" s="1" t="s">
        <v>4231</v>
      </c>
    </row>
    <row r="178" spans="1:21" x14ac:dyDescent="0.3">
      <c r="A178" s="1" t="s">
        <v>2053</v>
      </c>
      <c r="B178" s="1" t="s">
        <v>2053</v>
      </c>
      <c r="C178" s="1" t="s">
        <v>2052</v>
      </c>
      <c r="D178" s="1" t="s">
        <v>411</v>
      </c>
      <c r="E178" s="1" t="s">
        <v>23</v>
      </c>
      <c r="F178" s="1" t="s">
        <v>1137</v>
      </c>
      <c r="G178" s="1">
        <v>90.4709</v>
      </c>
      <c r="H178" s="1">
        <v>34.061399999999999</v>
      </c>
      <c r="I178" s="1">
        <v>-1.4093199999999999</v>
      </c>
      <c r="J178" s="1">
        <f>IF(G178=0, 0.1, G178)</f>
        <v>90.4709</v>
      </c>
      <c r="K178" s="1">
        <f>IF(H178=0, 0.1, H178)</f>
        <v>34.061399999999999</v>
      </c>
      <c r="L178" s="2">
        <f>LOG(K178/J178, 2)</f>
        <v>-1.4093160891516192</v>
      </c>
      <c r="M178" s="1">
        <v>0</v>
      </c>
      <c r="N178" s="1">
        <v>1</v>
      </c>
      <c r="O178" s="1">
        <f>-1*LOG10(N178)</f>
        <v>0</v>
      </c>
      <c r="P178" s="1">
        <v>1</v>
      </c>
      <c r="Q178" s="1" t="s">
        <v>1161</v>
      </c>
      <c r="R178" s="1" t="s">
        <v>49</v>
      </c>
      <c r="S178" s="1" t="s">
        <v>2051</v>
      </c>
      <c r="T178" s="1" t="s">
        <v>25</v>
      </c>
      <c r="U178" s="1" t="s">
        <v>2050</v>
      </c>
    </row>
    <row r="179" spans="1:21" x14ac:dyDescent="0.3">
      <c r="A179" s="1" t="s">
        <v>5147</v>
      </c>
      <c r="B179" s="1" t="s">
        <v>5147</v>
      </c>
      <c r="C179" s="1" t="s">
        <v>5146</v>
      </c>
      <c r="D179" s="1" t="s">
        <v>540</v>
      </c>
      <c r="E179" s="1" t="s">
        <v>23</v>
      </c>
      <c r="F179" s="1" t="s">
        <v>1137</v>
      </c>
      <c r="G179" s="1">
        <v>4786.54</v>
      </c>
      <c r="H179" s="1">
        <v>4954.2700000000004</v>
      </c>
      <c r="I179" s="1">
        <v>4.9688999999999997E-2</v>
      </c>
      <c r="J179" s="1">
        <f>IF(G179=0, 0.1, G179)</f>
        <v>4786.54</v>
      </c>
      <c r="K179" s="1">
        <f>IF(H179=0, 0.1, H179)</f>
        <v>4954.2700000000004</v>
      </c>
      <c r="L179" s="2">
        <f>LOG(K179/J179, 2)</f>
        <v>4.9689329704704625E-2</v>
      </c>
      <c r="M179" s="1">
        <v>1.5957499999999999E-2</v>
      </c>
      <c r="N179" s="1">
        <v>0.96125000000000005</v>
      </c>
      <c r="O179" s="1">
        <f>-1*LOG10(N179)</f>
        <v>1.7163647190512523E-2</v>
      </c>
      <c r="P179" s="1">
        <v>0.99890599999999996</v>
      </c>
      <c r="Q179" s="1" t="s">
        <v>1161</v>
      </c>
      <c r="R179" s="1" t="s">
        <v>42</v>
      </c>
      <c r="S179" s="1" t="s">
        <v>5145</v>
      </c>
      <c r="T179" s="1" t="s">
        <v>27</v>
      </c>
      <c r="U179" s="1" t="s">
        <v>5144</v>
      </c>
    </row>
    <row r="180" spans="1:21" x14ac:dyDescent="0.3">
      <c r="A180" s="1" t="s">
        <v>5446</v>
      </c>
      <c r="B180" s="1" t="s">
        <v>5446</v>
      </c>
      <c r="C180" s="1" t="s">
        <v>5445</v>
      </c>
      <c r="D180" s="1" t="s">
        <v>1110</v>
      </c>
      <c r="E180" s="1" t="s">
        <v>23</v>
      </c>
      <c r="F180" s="1" t="s">
        <v>1137</v>
      </c>
      <c r="G180" s="1">
        <v>800.80399999999997</v>
      </c>
      <c r="H180" s="1">
        <v>1019.83</v>
      </c>
      <c r="I180" s="1">
        <v>0.34881299999999998</v>
      </c>
      <c r="J180" s="1">
        <f>IF(G180=0, 0.1, G180)</f>
        <v>800.80399999999997</v>
      </c>
      <c r="K180" s="1">
        <f>IF(H180=0, 0.1, H180)</f>
        <v>1019.83</v>
      </c>
      <c r="L180" s="2">
        <f>LOG(K180/J180, 2)</f>
        <v>0.34880759744614981</v>
      </c>
      <c r="M180" s="1">
        <v>4.3277000000000003E-2</v>
      </c>
      <c r="N180" s="1">
        <v>0.86524999999999996</v>
      </c>
      <c r="O180" s="1">
        <f>-1*LOG10(N180)</f>
        <v>6.2858392033834698E-2</v>
      </c>
      <c r="P180" s="1">
        <v>0.99890599999999996</v>
      </c>
      <c r="Q180" s="1" t="s">
        <v>1161</v>
      </c>
      <c r="R180" s="1" t="s">
        <v>39</v>
      </c>
      <c r="S180" s="1" t="s">
        <v>5444</v>
      </c>
      <c r="T180" s="1" t="s">
        <v>25</v>
      </c>
      <c r="U180" s="1" t="s">
        <v>5443</v>
      </c>
    </row>
    <row r="181" spans="1:21" x14ac:dyDescent="0.3">
      <c r="A181" s="1" t="s">
        <v>2875</v>
      </c>
      <c r="B181" s="1" t="s">
        <v>2875</v>
      </c>
      <c r="C181" s="1" t="s">
        <v>2874</v>
      </c>
      <c r="D181" s="1" t="s">
        <v>2873</v>
      </c>
      <c r="E181" s="1" t="s">
        <v>23</v>
      </c>
      <c r="F181" s="1" t="s">
        <v>1137</v>
      </c>
      <c r="G181" s="1">
        <v>3651.12</v>
      </c>
      <c r="H181" s="1">
        <v>3979.47</v>
      </c>
      <c r="I181" s="1">
        <v>0.124237</v>
      </c>
      <c r="J181" s="1">
        <f>IF(G181=0, 0.1, G181)</f>
        <v>3651.12</v>
      </c>
      <c r="K181" s="1">
        <f>IF(H181=0, 0.1, H181)</f>
        <v>3979.47</v>
      </c>
      <c r="L181" s="2">
        <f>LOG(K181/J181, 2)</f>
        <v>0.12423721422257283</v>
      </c>
      <c r="M181" s="1">
        <v>0.127244</v>
      </c>
      <c r="N181" s="1">
        <v>0.84875</v>
      </c>
      <c r="O181" s="1">
        <f>-1*LOG10(N181)</f>
        <v>7.1220212711441896E-2</v>
      </c>
      <c r="P181" s="1">
        <v>0.99890599999999996</v>
      </c>
      <c r="Q181" s="1" t="s">
        <v>1161</v>
      </c>
      <c r="R181" s="1" t="s">
        <v>34</v>
      </c>
      <c r="S181" s="1" t="s">
        <v>2872</v>
      </c>
      <c r="T181" s="1" t="s">
        <v>25</v>
      </c>
      <c r="U181" s="1" t="s">
        <v>2871</v>
      </c>
    </row>
    <row r="182" spans="1:21" x14ac:dyDescent="0.3">
      <c r="A182" s="1" t="s">
        <v>5207</v>
      </c>
      <c r="B182" s="1" t="s">
        <v>5207</v>
      </c>
      <c r="C182" s="1" t="s">
        <v>5206</v>
      </c>
      <c r="D182" s="1" t="s">
        <v>628</v>
      </c>
      <c r="E182" s="1" t="s">
        <v>23</v>
      </c>
      <c r="F182" s="1" t="s">
        <v>1137</v>
      </c>
      <c r="G182" s="1">
        <v>67.228200000000001</v>
      </c>
      <c r="H182" s="1">
        <v>484.661</v>
      </c>
      <c r="I182" s="1">
        <v>2.8498399999999999</v>
      </c>
      <c r="J182" s="1">
        <f>IF(G182=0, 0.1, G182)</f>
        <v>67.228200000000001</v>
      </c>
      <c r="K182" s="1">
        <f>IF(H182=0, 0.1, H182)</f>
        <v>484.661</v>
      </c>
      <c r="L182" s="2">
        <f>LOG(K182/J182, 2)</f>
        <v>2.8498375677096259</v>
      </c>
      <c r="M182" s="1">
        <v>0.383992</v>
      </c>
      <c r="N182" s="1">
        <v>0.26765</v>
      </c>
      <c r="O182" s="1">
        <f>-1*LOG10(N182)</f>
        <v>0.57243275228054957</v>
      </c>
      <c r="P182" s="1">
        <v>0.99890599999999996</v>
      </c>
      <c r="Q182" s="1" t="s">
        <v>1161</v>
      </c>
      <c r="R182" s="1" t="s">
        <v>42</v>
      </c>
      <c r="S182" s="1" t="s">
        <v>5205</v>
      </c>
      <c r="T182" s="1" t="s">
        <v>27</v>
      </c>
      <c r="U182" s="1" t="s">
        <v>5204</v>
      </c>
    </row>
    <row r="183" spans="1:21" x14ac:dyDescent="0.3">
      <c r="A183" s="1" t="s">
        <v>8593</v>
      </c>
      <c r="B183" s="1" t="s">
        <v>8593</v>
      </c>
      <c r="C183" s="1" t="s">
        <v>8592</v>
      </c>
      <c r="D183" s="1" t="s">
        <v>8591</v>
      </c>
      <c r="E183" s="1" t="s">
        <v>23</v>
      </c>
      <c r="F183" s="1" t="s">
        <v>1137</v>
      </c>
      <c r="G183" s="1">
        <v>91.720699999999994</v>
      </c>
      <c r="H183" s="1">
        <v>0</v>
      </c>
      <c r="J183" s="1">
        <f>IF(G183=0, 0.1, G183)</f>
        <v>91.720699999999994</v>
      </c>
      <c r="K183" s="1">
        <f>IF(H183=0, 0.1, H183)</f>
        <v>0.1</v>
      </c>
      <c r="L183" s="2">
        <f>LOG(K183/J183, 2)</f>
        <v>-9.8411035551892336</v>
      </c>
      <c r="M183" s="1">
        <v>0</v>
      </c>
      <c r="N183" s="1">
        <v>1</v>
      </c>
      <c r="O183" s="1">
        <f>-1*LOG10(N183)</f>
        <v>0</v>
      </c>
      <c r="P183" s="1">
        <v>1</v>
      </c>
      <c r="Q183" s="1" t="s">
        <v>1161</v>
      </c>
      <c r="R183" s="1" t="s">
        <v>33</v>
      </c>
      <c r="S183" s="1" t="s">
        <v>8590</v>
      </c>
      <c r="T183" s="1" t="s">
        <v>25</v>
      </c>
      <c r="U183" s="1" t="s">
        <v>8589</v>
      </c>
    </row>
    <row r="184" spans="1:21" x14ac:dyDescent="0.3">
      <c r="A184" s="1" t="s">
        <v>7305</v>
      </c>
      <c r="B184" s="1" t="s">
        <v>7305</v>
      </c>
      <c r="C184" s="1" t="s">
        <v>7304</v>
      </c>
      <c r="D184" s="1" t="s">
        <v>7303</v>
      </c>
      <c r="E184" s="1" t="s">
        <v>23</v>
      </c>
      <c r="F184" s="1" t="s">
        <v>1137</v>
      </c>
      <c r="G184" s="1">
        <v>21.992799999999999</v>
      </c>
      <c r="H184" s="1">
        <v>28.5776</v>
      </c>
      <c r="I184" s="1">
        <v>0.37785400000000002</v>
      </c>
      <c r="J184" s="1">
        <f>IF(G184=0, 0.1, G184)</f>
        <v>21.992799999999999</v>
      </c>
      <c r="K184" s="1">
        <f>IF(H184=0, 0.1, H184)</f>
        <v>28.5776</v>
      </c>
      <c r="L184" s="2">
        <f>LOG(K184/J184, 2)</f>
        <v>0.37785346957751165</v>
      </c>
      <c r="M184" s="1">
        <v>0.119481</v>
      </c>
      <c r="N184" s="1">
        <v>0.23924999999999999</v>
      </c>
      <c r="O184" s="1">
        <f>-1*LOG10(N184)</f>
        <v>0.6211480535511188</v>
      </c>
      <c r="P184" s="1">
        <v>0.99890599999999996</v>
      </c>
      <c r="Q184" s="1" t="s">
        <v>1161</v>
      </c>
      <c r="R184" s="1" t="s">
        <v>30</v>
      </c>
      <c r="S184" s="1" t="s">
        <v>7302</v>
      </c>
      <c r="T184" s="1" t="s">
        <v>25</v>
      </c>
      <c r="U184" s="1" t="s">
        <v>7301</v>
      </c>
    </row>
    <row r="185" spans="1:21" x14ac:dyDescent="0.3">
      <c r="A185" s="1" t="s">
        <v>3694</v>
      </c>
      <c r="B185" s="1" t="s">
        <v>3694</v>
      </c>
      <c r="C185" s="1" t="s">
        <v>3693</v>
      </c>
      <c r="D185" s="1" t="s">
        <v>3692</v>
      </c>
      <c r="E185" s="1" t="s">
        <v>23</v>
      </c>
      <c r="F185" s="1" t="s">
        <v>1137</v>
      </c>
      <c r="G185" s="1">
        <v>43.985599999999998</v>
      </c>
      <c r="H185" s="1">
        <v>0</v>
      </c>
      <c r="J185" s="1">
        <f>IF(G185=0, 0.1, G185)</f>
        <v>43.985599999999998</v>
      </c>
      <c r="K185" s="1">
        <f>IF(H185=0, 0.1, H185)</f>
        <v>0.1</v>
      </c>
      <c r="L185" s="2">
        <f>LOG(K185/J185, 2)</f>
        <v>-8.7808874815054594</v>
      </c>
      <c r="M185" s="1">
        <v>0</v>
      </c>
      <c r="N185" s="1">
        <v>1</v>
      </c>
      <c r="O185" s="1">
        <f>-1*LOG10(N185)</f>
        <v>0</v>
      </c>
      <c r="P185" s="1">
        <v>1</v>
      </c>
      <c r="Q185" s="1" t="s">
        <v>1161</v>
      </c>
      <c r="R185" s="1" t="s">
        <v>32</v>
      </c>
      <c r="S185" s="1" t="s">
        <v>3691</v>
      </c>
      <c r="T185" s="1" t="s">
        <v>25</v>
      </c>
      <c r="U185" s="1" t="s">
        <v>3690</v>
      </c>
    </row>
    <row r="186" spans="1:21" x14ac:dyDescent="0.3">
      <c r="A186" s="1" t="s">
        <v>673</v>
      </c>
      <c r="B186" s="1" t="s">
        <v>673</v>
      </c>
      <c r="C186" s="1" t="s">
        <v>674</v>
      </c>
      <c r="D186" s="1" t="s">
        <v>675</v>
      </c>
      <c r="E186" s="1" t="s">
        <v>23</v>
      </c>
      <c r="F186" s="1" t="s">
        <v>1137</v>
      </c>
      <c r="G186" s="1">
        <v>1163.96</v>
      </c>
      <c r="H186" s="1">
        <v>827.59199999999998</v>
      </c>
      <c r="I186" s="1">
        <v>-0.49205500000000002</v>
      </c>
      <c r="J186" s="1">
        <f>IF(G186=0, 0.1, G186)</f>
        <v>1163.96</v>
      </c>
      <c r="K186" s="1">
        <f>IF(H186=0, 0.1, H186)</f>
        <v>827.59199999999998</v>
      </c>
      <c r="L186" s="2">
        <f>LOG(K186/J186, 2)</f>
        <v>-0.49204987582164056</v>
      </c>
      <c r="M186" s="1">
        <v>-0.31861400000000001</v>
      </c>
      <c r="N186" s="1">
        <v>0.55845</v>
      </c>
      <c r="O186" s="1">
        <f>-1*LOG10(N186)</f>
        <v>0.25301570472592649</v>
      </c>
      <c r="P186" s="1">
        <v>0.99890599999999996</v>
      </c>
      <c r="Q186" s="1" t="s">
        <v>1161</v>
      </c>
      <c r="R186" s="1" t="s">
        <v>36</v>
      </c>
      <c r="S186" s="1" t="s">
        <v>36</v>
      </c>
      <c r="T186" s="1" t="s">
        <v>36</v>
      </c>
      <c r="U186" s="1" t="s">
        <v>36</v>
      </c>
    </row>
    <row r="187" spans="1:21" x14ac:dyDescent="0.3">
      <c r="A187" s="1" t="s">
        <v>8367</v>
      </c>
      <c r="B187" s="1" t="s">
        <v>8367</v>
      </c>
      <c r="C187" s="1" t="s">
        <v>8366</v>
      </c>
      <c r="D187" s="1" t="s">
        <v>237</v>
      </c>
      <c r="E187" s="1" t="s">
        <v>23</v>
      </c>
      <c r="F187" s="1" t="s">
        <v>1137</v>
      </c>
      <c r="G187" s="1">
        <v>0</v>
      </c>
      <c r="H187" s="1">
        <v>34.061399999999999</v>
      </c>
      <c r="J187" s="1">
        <f>IF(G187=0, 0.1, G187)</f>
        <v>0.1</v>
      </c>
      <c r="K187" s="1">
        <f>IF(H187=0, 0.1, H187)</f>
        <v>34.061399999999999</v>
      </c>
      <c r="L187" s="2">
        <f>LOG(K187/J187, 2)</f>
        <v>8.4119939240145527</v>
      </c>
      <c r="M187" s="1">
        <v>0</v>
      </c>
      <c r="N187" s="1">
        <v>1</v>
      </c>
      <c r="O187" s="1">
        <f>-1*LOG10(N187)</f>
        <v>0</v>
      </c>
      <c r="P187" s="1">
        <v>1</v>
      </c>
      <c r="Q187" s="1" t="s">
        <v>1161</v>
      </c>
      <c r="R187" s="1" t="s">
        <v>33</v>
      </c>
      <c r="S187" s="1" t="s">
        <v>8365</v>
      </c>
      <c r="T187" s="1" t="s">
        <v>25</v>
      </c>
      <c r="U187" s="1" t="s">
        <v>8364</v>
      </c>
    </row>
    <row r="188" spans="1:21" x14ac:dyDescent="0.3">
      <c r="A188" s="1" t="s">
        <v>10046</v>
      </c>
      <c r="B188" s="1" t="s">
        <v>10046</v>
      </c>
      <c r="C188" s="1" t="s">
        <v>10045</v>
      </c>
      <c r="D188" s="1" t="s">
        <v>237</v>
      </c>
      <c r="E188" s="1" t="s">
        <v>23</v>
      </c>
      <c r="F188" s="1" t="s">
        <v>1137</v>
      </c>
      <c r="G188" s="1">
        <v>23.242599999999999</v>
      </c>
      <c r="H188" s="1">
        <v>0</v>
      </c>
      <c r="J188" s="1">
        <f>IF(G188=0, 0.1, G188)</f>
        <v>23.242599999999999</v>
      </c>
      <c r="K188" s="1">
        <f>IF(H188=0, 0.1, H188)</f>
        <v>0.1</v>
      </c>
      <c r="L188" s="2">
        <f>LOG(K188/J188, 2)</f>
        <v>-7.8606276525489216</v>
      </c>
      <c r="M188" s="1">
        <v>0</v>
      </c>
      <c r="N188" s="1">
        <v>1</v>
      </c>
      <c r="O188" s="1">
        <f>-1*LOG10(N188)</f>
        <v>0</v>
      </c>
      <c r="P188" s="1">
        <v>1</v>
      </c>
      <c r="Q188" s="1" t="s">
        <v>1161</v>
      </c>
      <c r="R188" s="1" t="s">
        <v>33</v>
      </c>
      <c r="S188" s="1" t="s">
        <v>10044</v>
      </c>
      <c r="T188" s="1" t="s">
        <v>25</v>
      </c>
      <c r="U188" s="1" t="s">
        <v>10043</v>
      </c>
    </row>
    <row r="189" spans="1:21" x14ac:dyDescent="0.3">
      <c r="A189" s="1" t="s">
        <v>9044</v>
      </c>
      <c r="B189" s="1" t="s">
        <v>9044</v>
      </c>
      <c r="C189" s="1" t="s">
        <v>9043</v>
      </c>
      <c r="D189" s="1" t="s">
        <v>1035</v>
      </c>
      <c r="E189" s="1" t="s">
        <v>23</v>
      </c>
      <c r="F189" s="1" t="s">
        <v>1137</v>
      </c>
      <c r="G189" s="1">
        <v>306.22699999999998</v>
      </c>
      <c r="H189" s="1">
        <v>164.82300000000001</v>
      </c>
      <c r="I189" s="1">
        <v>-0.89368199999999998</v>
      </c>
      <c r="J189" s="1">
        <f>IF(G189=0, 0.1, G189)</f>
        <v>306.22699999999998</v>
      </c>
      <c r="K189" s="1">
        <f>IF(H189=0, 0.1, H189)</f>
        <v>164.82300000000001</v>
      </c>
      <c r="L189" s="2">
        <f>LOG(K189/J189, 2)</f>
        <v>-0.89368391523033208</v>
      </c>
      <c r="M189" s="1">
        <v>-6.1982000000000002E-2</v>
      </c>
      <c r="N189" s="1">
        <v>0.68215000000000003</v>
      </c>
      <c r="O189" s="1">
        <f>-1*LOG10(N189)</f>
        <v>0.1661201165321029</v>
      </c>
      <c r="P189" s="1">
        <v>0.99890599999999996</v>
      </c>
      <c r="Q189" s="1" t="s">
        <v>1161</v>
      </c>
      <c r="R189" s="1" t="s">
        <v>33</v>
      </c>
      <c r="S189" s="1" t="s">
        <v>9042</v>
      </c>
      <c r="T189" s="1" t="s">
        <v>27</v>
      </c>
      <c r="U189" s="1" t="s">
        <v>9041</v>
      </c>
    </row>
    <row r="190" spans="1:21" x14ac:dyDescent="0.3">
      <c r="A190" s="1" t="s">
        <v>4964</v>
      </c>
      <c r="B190" s="1" t="s">
        <v>4964</v>
      </c>
      <c r="C190" s="1" t="s">
        <v>4963</v>
      </c>
      <c r="D190" s="1" t="s">
        <v>4962</v>
      </c>
      <c r="E190" s="1" t="s">
        <v>23</v>
      </c>
      <c r="F190" s="1" t="s">
        <v>1137</v>
      </c>
      <c r="G190" s="1">
        <v>34.814399999999999</v>
      </c>
      <c r="H190" s="1">
        <v>0</v>
      </c>
      <c r="J190" s="1">
        <f>IF(G190=0, 0.1, G190)</f>
        <v>34.814399999999999</v>
      </c>
      <c r="K190" s="1">
        <f>IF(H190=0, 0.1, H190)</f>
        <v>0.1</v>
      </c>
      <c r="L190" s="2">
        <f>LOG(K190/J190, 2)</f>
        <v>-8.4435403496285524</v>
      </c>
      <c r="M190" s="1">
        <v>0</v>
      </c>
      <c r="N190" s="1">
        <v>1</v>
      </c>
      <c r="O190" s="1">
        <f>-1*LOG10(N190)</f>
        <v>0</v>
      </c>
      <c r="P190" s="1">
        <v>1</v>
      </c>
      <c r="Q190" s="1" t="s">
        <v>1161</v>
      </c>
      <c r="R190" s="1" t="s">
        <v>42</v>
      </c>
      <c r="S190" s="1" t="s">
        <v>4961</v>
      </c>
      <c r="T190" s="1" t="s">
        <v>25</v>
      </c>
      <c r="U190" s="1" t="s">
        <v>4960</v>
      </c>
    </row>
    <row r="191" spans="1:21" x14ac:dyDescent="0.3">
      <c r="A191" s="1" t="s">
        <v>8336</v>
      </c>
      <c r="B191" s="1" t="s">
        <v>8336</v>
      </c>
      <c r="C191" s="1" t="s">
        <v>8335</v>
      </c>
      <c r="D191" s="1" t="s">
        <v>1018</v>
      </c>
      <c r="E191" s="1" t="s">
        <v>23</v>
      </c>
      <c r="F191" s="1" t="s">
        <v>1137</v>
      </c>
      <c r="G191" s="1">
        <v>631.34400000000005</v>
      </c>
      <c r="H191" s="1">
        <v>1964.05</v>
      </c>
      <c r="I191" s="1">
        <v>1.63734</v>
      </c>
      <c r="J191" s="1">
        <f>IF(G191=0, 0.1, G191)</f>
        <v>631.34400000000005</v>
      </c>
      <c r="K191" s="1">
        <f>IF(H191=0, 0.1, H191)</f>
        <v>1964.05</v>
      </c>
      <c r="L191" s="2">
        <f>LOG(K191/J191, 2)</f>
        <v>1.6373334527992718</v>
      </c>
      <c r="M191" s="1">
        <v>0.36993500000000001</v>
      </c>
      <c r="N191" s="1">
        <v>0.50795000000000001</v>
      </c>
      <c r="O191" s="1">
        <f>-1*LOG10(N191)</f>
        <v>0.29417903533970924</v>
      </c>
      <c r="P191" s="1">
        <v>0.99890599999999996</v>
      </c>
      <c r="Q191" s="1" t="s">
        <v>1161</v>
      </c>
      <c r="R191" s="1" t="s">
        <v>33</v>
      </c>
      <c r="S191" s="1" t="s">
        <v>8334</v>
      </c>
      <c r="T191" s="1" t="s">
        <v>25</v>
      </c>
      <c r="U191" s="1" t="s">
        <v>8333</v>
      </c>
    </row>
    <row r="192" spans="1:21" x14ac:dyDescent="0.3">
      <c r="A192" s="1" t="s">
        <v>4337</v>
      </c>
      <c r="B192" s="1" t="s">
        <v>4337</v>
      </c>
      <c r="C192" s="1" t="s">
        <v>4336</v>
      </c>
      <c r="D192" s="1" t="s">
        <v>340</v>
      </c>
      <c r="E192" s="1" t="s">
        <v>23</v>
      </c>
      <c r="F192" s="1" t="s">
        <v>1137</v>
      </c>
      <c r="G192" s="1">
        <v>65.978399999999993</v>
      </c>
      <c r="H192" s="1">
        <v>68.122799999999998</v>
      </c>
      <c r="I192" s="1">
        <v>4.6144299999999999E-2</v>
      </c>
      <c r="J192" s="1">
        <f>IF(G192=0, 0.1, G192)</f>
        <v>65.978399999999993</v>
      </c>
      <c r="K192" s="1">
        <f>IF(H192=0, 0.1, H192)</f>
        <v>68.122799999999998</v>
      </c>
      <c r="L192" s="2">
        <f>LOG(K192/J192, 2)</f>
        <v>4.6143941787937737E-2</v>
      </c>
      <c r="M192" s="1">
        <v>0</v>
      </c>
      <c r="N192" s="1">
        <v>1</v>
      </c>
      <c r="O192" s="1">
        <f>-1*LOG10(N192)</f>
        <v>0</v>
      </c>
      <c r="P192" s="1">
        <v>1</v>
      </c>
      <c r="Q192" s="1" t="s">
        <v>1161</v>
      </c>
      <c r="R192" s="1" t="s">
        <v>38</v>
      </c>
      <c r="S192" s="1" t="s">
        <v>4335</v>
      </c>
      <c r="T192" s="1" t="s">
        <v>25</v>
      </c>
      <c r="U192" s="1" t="s">
        <v>4334</v>
      </c>
    </row>
    <row r="193" spans="1:21" x14ac:dyDescent="0.3">
      <c r="A193" s="1" t="s">
        <v>1968</v>
      </c>
      <c r="B193" s="1" t="s">
        <v>1968</v>
      </c>
      <c r="C193" s="1" t="s">
        <v>1967</v>
      </c>
      <c r="D193" s="1" t="s">
        <v>641</v>
      </c>
      <c r="E193" s="1" t="s">
        <v>23</v>
      </c>
      <c r="F193" s="1" t="s">
        <v>1137</v>
      </c>
      <c r="G193" s="1">
        <v>23.242599999999999</v>
      </c>
      <c r="H193" s="1">
        <v>257.19799999999998</v>
      </c>
      <c r="I193" s="1">
        <v>3.4680399999999998</v>
      </c>
      <c r="J193" s="1">
        <f>IF(G193=0, 0.1, G193)</f>
        <v>23.242599999999999</v>
      </c>
      <c r="K193" s="1">
        <f>IF(H193=0, 0.1, H193)</f>
        <v>257.19799999999998</v>
      </c>
      <c r="L193" s="2">
        <f>LOG(K193/J193, 2)</f>
        <v>3.4680360562669721</v>
      </c>
      <c r="M193" s="1">
        <v>0</v>
      </c>
      <c r="N193" s="1">
        <v>1</v>
      </c>
      <c r="O193" s="1">
        <f>-1*LOG10(N193)</f>
        <v>0</v>
      </c>
      <c r="P193" s="1">
        <v>1</v>
      </c>
      <c r="Q193" s="1" t="s">
        <v>1161</v>
      </c>
      <c r="R193" s="1" t="s">
        <v>49</v>
      </c>
      <c r="S193" s="1" t="s">
        <v>1966</v>
      </c>
      <c r="T193" s="1" t="s">
        <v>25</v>
      </c>
      <c r="U193" s="1" t="s">
        <v>1965</v>
      </c>
    </row>
    <row r="194" spans="1:21" x14ac:dyDescent="0.3">
      <c r="A194" s="1" t="s">
        <v>2143</v>
      </c>
      <c r="B194" s="1" t="s">
        <v>2143</v>
      </c>
      <c r="C194" s="1" t="s">
        <v>2142</v>
      </c>
      <c r="D194" s="1" t="s">
        <v>410</v>
      </c>
      <c r="E194" s="1" t="s">
        <v>23</v>
      </c>
      <c r="F194" s="1" t="s">
        <v>1137</v>
      </c>
      <c r="G194" s="1">
        <v>1175</v>
      </c>
      <c r="H194" s="1">
        <v>872.62099999999998</v>
      </c>
      <c r="I194" s="1">
        <v>-0.42923</v>
      </c>
      <c r="J194" s="1">
        <f>IF(G194=0, 0.1, G194)</f>
        <v>1175</v>
      </c>
      <c r="K194" s="1">
        <f>IF(H194=0, 0.1, H194)</f>
        <v>872.62099999999998</v>
      </c>
      <c r="L194" s="2">
        <f>LOG(K194/J194, 2)</f>
        <v>-0.42923365846826078</v>
      </c>
      <c r="M194" s="1">
        <v>-6.8123500000000003E-2</v>
      </c>
      <c r="N194" s="1">
        <v>0.83304999999999996</v>
      </c>
      <c r="O194" s="1">
        <f>-1*LOG10(N194)</f>
        <v>7.9328931279384299E-2</v>
      </c>
      <c r="P194" s="1">
        <v>0.99890599999999996</v>
      </c>
      <c r="Q194" s="1" t="s">
        <v>1161</v>
      </c>
      <c r="R194" s="1" t="s">
        <v>49</v>
      </c>
      <c r="S194" s="1" t="s">
        <v>2141</v>
      </c>
      <c r="T194" s="1" t="s">
        <v>27</v>
      </c>
      <c r="U194" s="1" t="s">
        <v>2140</v>
      </c>
    </row>
    <row r="195" spans="1:21" x14ac:dyDescent="0.3">
      <c r="A195" s="1" t="s">
        <v>6159</v>
      </c>
      <c r="B195" s="1" t="s">
        <v>6159</v>
      </c>
      <c r="C195" s="1" t="s">
        <v>6158</v>
      </c>
      <c r="D195" s="1" t="s">
        <v>1089</v>
      </c>
      <c r="E195" s="1" t="s">
        <v>23</v>
      </c>
      <c r="F195" s="1" t="s">
        <v>1137</v>
      </c>
      <c r="G195" s="1">
        <v>21.992799999999999</v>
      </c>
      <c r="H195" s="1">
        <v>68.122799999999998</v>
      </c>
      <c r="I195" s="1">
        <v>1.6311100000000001</v>
      </c>
      <c r="J195" s="1">
        <f>IF(G195=0, 0.1, G195)</f>
        <v>21.992799999999999</v>
      </c>
      <c r="K195" s="1">
        <f>IF(H195=0, 0.1, H195)</f>
        <v>68.122799999999998</v>
      </c>
      <c r="L195" s="2">
        <f>LOG(K195/J195, 2)</f>
        <v>1.6311064425090938</v>
      </c>
      <c r="M195" s="1">
        <v>0</v>
      </c>
      <c r="N195" s="1">
        <v>1</v>
      </c>
      <c r="O195" s="1">
        <f>-1*LOG10(N195)</f>
        <v>0</v>
      </c>
      <c r="P195" s="1">
        <v>1</v>
      </c>
      <c r="Q195" s="1" t="s">
        <v>1161</v>
      </c>
      <c r="R195" s="1" t="s">
        <v>54</v>
      </c>
      <c r="S195" s="1" t="s">
        <v>6157</v>
      </c>
      <c r="T195" s="1" t="s">
        <v>25</v>
      </c>
      <c r="U195" s="1" t="s">
        <v>6156</v>
      </c>
    </row>
    <row r="196" spans="1:21" x14ac:dyDescent="0.3">
      <c r="A196" s="1" t="s">
        <v>5613</v>
      </c>
      <c r="B196" s="1" t="s">
        <v>5613</v>
      </c>
      <c r="C196" s="1" t="s">
        <v>5612</v>
      </c>
      <c r="D196" s="1" t="s">
        <v>294</v>
      </c>
      <c r="E196" s="1" t="s">
        <v>23</v>
      </c>
      <c r="F196" s="1" t="s">
        <v>1137</v>
      </c>
      <c r="G196" s="1">
        <v>584.94100000000003</v>
      </c>
      <c r="H196" s="1">
        <v>273.64999999999998</v>
      </c>
      <c r="I196" s="1">
        <v>-1.09596</v>
      </c>
      <c r="J196" s="1">
        <f>IF(G196=0, 0.1, G196)</f>
        <v>584.94100000000003</v>
      </c>
      <c r="K196" s="1">
        <f>IF(H196=0, 0.1, H196)</f>
        <v>273.64999999999998</v>
      </c>
      <c r="L196" s="2">
        <f>LOG(K196/J196, 2)</f>
        <v>-1.0959592582360651</v>
      </c>
      <c r="M196" s="1">
        <v>-8.5239899999999993E-2</v>
      </c>
      <c r="N196" s="1">
        <v>0.50775000000000003</v>
      </c>
      <c r="O196" s="1">
        <f>-1*LOG10(N196)</f>
        <v>0.2943500679231556</v>
      </c>
      <c r="P196" s="1">
        <v>0.99890599999999996</v>
      </c>
      <c r="Q196" s="1" t="s">
        <v>1161</v>
      </c>
      <c r="R196" s="1" t="s">
        <v>41</v>
      </c>
      <c r="S196" s="1" t="s">
        <v>5611</v>
      </c>
      <c r="T196" s="1" t="s">
        <v>25</v>
      </c>
      <c r="U196" s="1" t="s">
        <v>5610</v>
      </c>
    </row>
    <row r="197" spans="1:21" x14ac:dyDescent="0.3">
      <c r="A197" s="1" t="s">
        <v>7080</v>
      </c>
      <c r="B197" s="1" t="s">
        <v>7080</v>
      </c>
      <c r="C197" s="1" t="s">
        <v>7079</v>
      </c>
      <c r="D197" s="1" t="s">
        <v>7078</v>
      </c>
      <c r="E197" s="1" t="s">
        <v>23</v>
      </c>
      <c r="F197" s="1" t="s">
        <v>1137</v>
      </c>
      <c r="G197" s="1">
        <v>421.92700000000002</v>
      </c>
      <c r="H197" s="1">
        <v>1316.58</v>
      </c>
      <c r="I197" s="1">
        <v>1.6417299999999999</v>
      </c>
      <c r="J197" s="1">
        <f>IF(G197=0, 0.1, G197)</f>
        <v>421.92700000000002</v>
      </c>
      <c r="K197" s="1">
        <f>IF(H197=0, 0.1, H197)</f>
        <v>1316.58</v>
      </c>
      <c r="L197" s="2">
        <f>LOG(K197/J197, 2)</f>
        <v>1.6417298705107608</v>
      </c>
      <c r="M197" s="1">
        <v>1.2060200000000001</v>
      </c>
      <c r="N197" s="1">
        <v>6.4899999999999999E-2</v>
      </c>
      <c r="O197" s="1">
        <f>-1*LOG10(N197)</f>
        <v>1.1877553031996309</v>
      </c>
      <c r="P197" s="1">
        <v>0.99890599999999996</v>
      </c>
      <c r="Q197" s="1" t="s">
        <v>1161</v>
      </c>
      <c r="R197" s="1" t="s">
        <v>51</v>
      </c>
      <c r="S197" s="1" t="s">
        <v>7077</v>
      </c>
      <c r="T197" s="1" t="s">
        <v>27</v>
      </c>
      <c r="U197" s="1" t="s">
        <v>7076</v>
      </c>
    </row>
    <row r="198" spans="1:21" x14ac:dyDescent="0.3">
      <c r="A198" s="1" t="s">
        <v>7494</v>
      </c>
      <c r="B198" s="1" t="s">
        <v>7494</v>
      </c>
      <c r="C198" s="1" t="s">
        <v>7493</v>
      </c>
      <c r="D198" s="1" t="s">
        <v>463</v>
      </c>
      <c r="E198" s="1" t="s">
        <v>23</v>
      </c>
      <c r="F198" s="1" t="s">
        <v>1137</v>
      </c>
      <c r="G198" s="1">
        <v>506.041</v>
      </c>
      <c r="H198" s="1">
        <v>586.84500000000003</v>
      </c>
      <c r="I198" s="1">
        <v>0.213723</v>
      </c>
      <c r="J198" s="1">
        <f>IF(G198=0, 0.1, G198)</f>
        <v>506.041</v>
      </c>
      <c r="K198" s="1">
        <f>IF(H198=0, 0.1, H198)</f>
        <v>586.84500000000003</v>
      </c>
      <c r="L198" s="2">
        <f>LOG(K198/J198, 2)</f>
        <v>0.21372522449348291</v>
      </c>
      <c r="M198" s="1">
        <v>4.4939300000000001E-2</v>
      </c>
      <c r="N198" s="1">
        <v>0.91715000000000002</v>
      </c>
      <c r="O198" s="1">
        <f>-1*LOG10(N198)</f>
        <v>3.7559629602796581E-2</v>
      </c>
      <c r="P198" s="1">
        <v>0.99890599999999996</v>
      </c>
      <c r="Q198" s="1" t="s">
        <v>1161</v>
      </c>
      <c r="R198" s="1" t="s">
        <v>30</v>
      </c>
      <c r="S198" s="1" t="s">
        <v>7492</v>
      </c>
      <c r="T198" s="1" t="s">
        <v>27</v>
      </c>
      <c r="U198" s="1" t="s">
        <v>7491</v>
      </c>
    </row>
    <row r="199" spans="1:21" x14ac:dyDescent="0.3">
      <c r="A199" s="1" t="s">
        <v>5111</v>
      </c>
      <c r="B199" s="1" t="s">
        <v>5111</v>
      </c>
      <c r="C199" s="1" t="s">
        <v>5110</v>
      </c>
      <c r="D199" s="1" t="s">
        <v>685</v>
      </c>
      <c r="E199" s="1" t="s">
        <v>23</v>
      </c>
      <c r="F199" s="1" t="s">
        <v>1137</v>
      </c>
      <c r="G199" s="1">
        <v>325.72000000000003</v>
      </c>
      <c r="H199" s="1">
        <v>524.20600000000002</v>
      </c>
      <c r="I199" s="1">
        <v>0.68650100000000003</v>
      </c>
      <c r="J199" s="1">
        <f>IF(G199=0, 0.1, G199)</f>
        <v>325.72000000000003</v>
      </c>
      <c r="K199" s="1">
        <f>IF(H199=0, 0.1, H199)</f>
        <v>524.20600000000002</v>
      </c>
      <c r="L199" s="2">
        <f>LOG(K199/J199, 2)</f>
        <v>0.68650155924090916</v>
      </c>
      <c r="M199" s="1">
        <v>7.9439099999999999E-2</v>
      </c>
      <c r="N199" s="1">
        <v>0.71045000000000003</v>
      </c>
      <c r="O199" s="1">
        <f>-1*LOG10(N199)</f>
        <v>0.14846648140744162</v>
      </c>
      <c r="P199" s="1">
        <v>0.99890599999999996</v>
      </c>
      <c r="Q199" s="1" t="s">
        <v>1161</v>
      </c>
      <c r="R199" s="1" t="s">
        <v>42</v>
      </c>
      <c r="S199" s="1" t="s">
        <v>5109</v>
      </c>
      <c r="T199" s="1" t="s">
        <v>27</v>
      </c>
      <c r="U199" s="1" t="s">
        <v>5108</v>
      </c>
    </row>
    <row r="200" spans="1:21" x14ac:dyDescent="0.3">
      <c r="A200" s="1" t="s">
        <v>5042</v>
      </c>
      <c r="B200" s="1" t="s">
        <v>5042</v>
      </c>
      <c r="C200" s="1" t="s">
        <v>5041</v>
      </c>
      <c r="D200" s="1" t="s">
        <v>5040</v>
      </c>
      <c r="E200" s="1" t="s">
        <v>23</v>
      </c>
      <c r="F200" s="1" t="s">
        <v>1137</v>
      </c>
      <c r="G200" s="1">
        <v>1130.4000000000001</v>
      </c>
      <c r="H200" s="1">
        <v>1281.3599999999999</v>
      </c>
      <c r="I200" s="1">
        <v>0.18084</v>
      </c>
      <c r="J200" s="1">
        <f>IF(G200=0, 0.1, G200)</f>
        <v>1130.4000000000001</v>
      </c>
      <c r="K200" s="1">
        <f>IF(H200=0, 0.1, H200)</f>
        <v>1281.3599999999999</v>
      </c>
      <c r="L200" s="2">
        <f>LOG(K200/J200, 2)</f>
        <v>0.1808424891643659</v>
      </c>
      <c r="M200" s="1">
        <v>0.15329300000000001</v>
      </c>
      <c r="N200" s="1">
        <v>0.79549999999999998</v>
      </c>
      <c r="O200" s="1">
        <f>-1*LOG10(N200)</f>
        <v>9.9359816017399682E-2</v>
      </c>
      <c r="P200" s="1">
        <v>0.99890599999999996</v>
      </c>
      <c r="Q200" s="1" t="s">
        <v>1161</v>
      </c>
      <c r="R200" s="1" t="s">
        <v>42</v>
      </c>
      <c r="S200" s="1" t="s">
        <v>5039</v>
      </c>
      <c r="T200" s="1" t="s">
        <v>25</v>
      </c>
      <c r="U200" s="1" t="s">
        <v>5038</v>
      </c>
    </row>
    <row r="201" spans="1:21" x14ac:dyDescent="0.3">
      <c r="A201" s="1" t="s">
        <v>6146</v>
      </c>
      <c r="B201" s="1" t="s">
        <v>6146</v>
      </c>
      <c r="C201" s="1" t="s">
        <v>6145</v>
      </c>
      <c r="D201" s="1" t="s">
        <v>6144</v>
      </c>
      <c r="E201" s="1" t="s">
        <v>23</v>
      </c>
      <c r="F201" s="1" t="s">
        <v>1137</v>
      </c>
      <c r="G201" s="1">
        <v>2796.54</v>
      </c>
      <c r="H201" s="1">
        <v>4033.15</v>
      </c>
      <c r="I201" s="1">
        <v>0.52826399999999996</v>
      </c>
      <c r="J201" s="1">
        <f>IF(G201=0, 0.1, G201)</f>
        <v>2796.54</v>
      </c>
      <c r="K201" s="1">
        <f>IF(H201=0, 0.1, H201)</f>
        <v>4033.15</v>
      </c>
      <c r="L201" s="2">
        <f>LOG(K201/J201, 2)</f>
        <v>0.52826409722860723</v>
      </c>
      <c r="M201" s="1">
        <v>0.52291399999999999</v>
      </c>
      <c r="N201" s="1">
        <v>0.40844999999999998</v>
      </c>
      <c r="O201" s="1">
        <f>-1*LOG10(N201)</f>
        <v>0.38886109960435422</v>
      </c>
      <c r="P201" s="1">
        <v>0.99890599999999996</v>
      </c>
      <c r="Q201" s="1" t="s">
        <v>1161</v>
      </c>
      <c r="R201" s="1" t="s">
        <v>54</v>
      </c>
      <c r="S201" s="1" t="s">
        <v>6143</v>
      </c>
      <c r="T201" s="1" t="s">
        <v>25</v>
      </c>
      <c r="U201" s="1" t="s">
        <v>6142</v>
      </c>
    </row>
    <row r="202" spans="1:21" x14ac:dyDescent="0.3">
      <c r="A202" s="1" t="s">
        <v>6378</v>
      </c>
      <c r="B202" s="1" t="s">
        <v>6378</v>
      </c>
      <c r="C202" s="1" t="s">
        <v>6377</v>
      </c>
      <c r="D202" s="1" t="s">
        <v>573</v>
      </c>
      <c r="E202" s="1" t="s">
        <v>23</v>
      </c>
      <c r="F202" s="1" t="s">
        <v>1137</v>
      </c>
      <c r="G202" s="1">
        <v>43.985599999999998</v>
      </c>
      <c r="H202" s="1">
        <v>34.061399999999999</v>
      </c>
      <c r="I202" s="1">
        <v>-0.36889300000000003</v>
      </c>
      <c r="J202" s="1">
        <f>IF(G202=0, 0.1, G202)</f>
        <v>43.985599999999998</v>
      </c>
      <c r="K202" s="1">
        <f>IF(H202=0, 0.1, H202)</f>
        <v>34.061399999999999</v>
      </c>
      <c r="L202" s="2">
        <f>LOG(K202/J202, 2)</f>
        <v>-0.36889355749090624</v>
      </c>
      <c r="M202" s="1">
        <v>0</v>
      </c>
      <c r="N202" s="1">
        <v>1</v>
      </c>
      <c r="O202" s="1">
        <f>-1*LOG10(N202)</f>
        <v>0</v>
      </c>
      <c r="P202" s="1">
        <v>1</v>
      </c>
      <c r="Q202" s="1" t="s">
        <v>1161</v>
      </c>
      <c r="R202" s="1" t="s">
        <v>24</v>
      </c>
      <c r="S202" s="1" t="s">
        <v>6376</v>
      </c>
      <c r="T202" s="1" t="s">
        <v>25</v>
      </c>
      <c r="U202" s="1" t="s">
        <v>6375</v>
      </c>
    </row>
    <row r="203" spans="1:21" x14ac:dyDescent="0.3">
      <c r="A203" s="1" t="s">
        <v>960</v>
      </c>
      <c r="B203" s="1" t="s">
        <v>960</v>
      </c>
      <c r="C203" s="1" t="s">
        <v>10535</v>
      </c>
      <c r="D203" s="1" t="s">
        <v>962</v>
      </c>
      <c r="E203" s="1" t="s">
        <v>23</v>
      </c>
      <c r="F203" s="1" t="s">
        <v>1137</v>
      </c>
      <c r="G203" s="1">
        <v>5256.44</v>
      </c>
      <c r="H203" s="1">
        <v>4316.6099999999997</v>
      </c>
      <c r="I203" s="1">
        <v>-0.28418700000000002</v>
      </c>
      <c r="J203" s="1">
        <f>IF(G203=0, 0.1, G203)</f>
        <v>5256.44</v>
      </c>
      <c r="K203" s="1">
        <f>IF(H203=0, 0.1, H203)</f>
        <v>4316.6099999999997</v>
      </c>
      <c r="L203" s="2">
        <f>LOG(K203/J203, 2)</f>
        <v>-0.28418729106286472</v>
      </c>
      <c r="M203" s="1">
        <v>-0.30220799999999998</v>
      </c>
      <c r="N203" s="1">
        <v>0.63800000000000001</v>
      </c>
      <c r="O203" s="1">
        <f>-1*LOG10(N203)</f>
        <v>0.19517932127883766</v>
      </c>
      <c r="P203" s="1">
        <v>0.99890599999999996</v>
      </c>
      <c r="Q203" s="1" t="s">
        <v>1161</v>
      </c>
      <c r="R203" s="1" t="s">
        <v>36</v>
      </c>
      <c r="S203" s="1" t="s">
        <v>36</v>
      </c>
      <c r="T203" s="1" t="s">
        <v>36</v>
      </c>
      <c r="U203" s="1" t="s">
        <v>36</v>
      </c>
    </row>
    <row r="204" spans="1:21" x14ac:dyDescent="0.3">
      <c r="A204" s="1" t="s">
        <v>5442</v>
      </c>
      <c r="B204" s="1" t="s">
        <v>5442</v>
      </c>
      <c r="C204" s="1" t="s">
        <v>5441</v>
      </c>
      <c r="D204" s="1" t="s">
        <v>298</v>
      </c>
      <c r="E204" s="1" t="s">
        <v>23</v>
      </c>
      <c r="F204" s="1" t="s">
        <v>1137</v>
      </c>
      <c r="G204" s="1">
        <v>46.485300000000002</v>
      </c>
      <c r="H204" s="1">
        <v>34.061399999999999</v>
      </c>
      <c r="I204" s="1">
        <v>-0.44863599999999998</v>
      </c>
      <c r="J204" s="1">
        <f>IF(G204=0, 0.1, G204)</f>
        <v>46.485300000000002</v>
      </c>
      <c r="K204" s="1">
        <f>IF(H204=0, 0.1, H204)</f>
        <v>34.061399999999999</v>
      </c>
      <c r="L204" s="2">
        <f>LOG(K204/J204, 2)</f>
        <v>-0.44863683208880994</v>
      </c>
      <c r="M204" s="1">
        <v>0</v>
      </c>
      <c r="N204" s="1">
        <v>1</v>
      </c>
      <c r="O204" s="1">
        <f>-1*LOG10(N204)</f>
        <v>0</v>
      </c>
      <c r="P204" s="1">
        <v>1</v>
      </c>
      <c r="Q204" s="1" t="s">
        <v>1161</v>
      </c>
      <c r="R204" s="1" t="s">
        <v>39</v>
      </c>
      <c r="S204" s="1" t="s">
        <v>5440</v>
      </c>
      <c r="T204" s="1" t="s">
        <v>25</v>
      </c>
      <c r="U204" s="1" t="s">
        <v>5439</v>
      </c>
    </row>
    <row r="205" spans="1:21" x14ac:dyDescent="0.3">
      <c r="A205" s="1" t="s">
        <v>7872</v>
      </c>
      <c r="B205" s="1" t="s">
        <v>7872</v>
      </c>
      <c r="C205" s="1" t="s">
        <v>7871</v>
      </c>
      <c r="D205" s="1" t="s">
        <v>892</v>
      </c>
      <c r="E205" s="1" t="s">
        <v>23</v>
      </c>
      <c r="F205" s="1" t="s">
        <v>1137</v>
      </c>
      <c r="G205" s="1">
        <v>243.17099999999999</v>
      </c>
      <c r="H205" s="1">
        <v>62.639000000000003</v>
      </c>
      <c r="I205" s="1">
        <v>-1.9568399999999999</v>
      </c>
      <c r="J205" s="1">
        <f>IF(G205=0, 0.1, G205)</f>
        <v>243.17099999999999</v>
      </c>
      <c r="K205" s="1">
        <f>IF(H205=0, 0.1, H205)</f>
        <v>62.639000000000003</v>
      </c>
      <c r="L205" s="2">
        <f>LOG(K205/J205, 2)</f>
        <v>-1.9568381006039142</v>
      </c>
      <c r="M205" s="1">
        <v>-0.17865900000000001</v>
      </c>
      <c r="N205" s="1">
        <v>0.29830000000000001</v>
      </c>
      <c r="O205" s="1">
        <f>-1*LOG10(N205)</f>
        <v>0.52534674663793723</v>
      </c>
      <c r="P205" s="1">
        <v>0.99890599999999996</v>
      </c>
      <c r="Q205" s="1" t="s">
        <v>1161</v>
      </c>
      <c r="R205" s="1" t="s">
        <v>47</v>
      </c>
      <c r="S205" s="1" t="s">
        <v>7870</v>
      </c>
      <c r="T205" s="1" t="s">
        <v>27</v>
      </c>
      <c r="U205" s="1" t="s">
        <v>7869</v>
      </c>
    </row>
    <row r="206" spans="1:21" x14ac:dyDescent="0.3">
      <c r="A206" s="1" t="s">
        <v>7849</v>
      </c>
      <c r="B206" s="1" t="s">
        <v>7849</v>
      </c>
      <c r="C206" s="1" t="s">
        <v>7848</v>
      </c>
      <c r="D206" s="1" t="s">
        <v>7847</v>
      </c>
      <c r="E206" s="1" t="s">
        <v>23</v>
      </c>
      <c r="F206" s="1" t="s">
        <v>1137</v>
      </c>
      <c r="G206" s="1">
        <v>89.221000000000004</v>
      </c>
      <c r="H206" s="1">
        <v>68.122799999999998</v>
      </c>
      <c r="I206" s="1">
        <v>-0.38924599999999998</v>
      </c>
      <c r="J206" s="1">
        <f>IF(G206=0, 0.1, G206)</f>
        <v>89.221000000000004</v>
      </c>
      <c r="K206" s="1">
        <f>IF(H206=0, 0.1, H206)</f>
        <v>68.122799999999998</v>
      </c>
      <c r="L206" s="2">
        <f>LOG(K206/J206, 2)</f>
        <v>-0.3892455838666824</v>
      </c>
      <c r="M206" s="1">
        <v>0</v>
      </c>
      <c r="N206" s="1">
        <v>1</v>
      </c>
      <c r="O206" s="1">
        <f>-1*LOG10(N206)</f>
        <v>0</v>
      </c>
      <c r="P206" s="1">
        <v>1</v>
      </c>
      <c r="Q206" s="1" t="s">
        <v>1161</v>
      </c>
      <c r="R206" s="1" t="s">
        <v>47</v>
      </c>
      <c r="S206" s="1" t="s">
        <v>7846</v>
      </c>
      <c r="T206" s="1" t="s">
        <v>27</v>
      </c>
      <c r="U206" s="1" t="s">
        <v>7845</v>
      </c>
    </row>
    <row r="207" spans="1:21" x14ac:dyDescent="0.3">
      <c r="A207" s="1" t="s">
        <v>10038</v>
      </c>
      <c r="B207" s="1" t="s">
        <v>10038</v>
      </c>
      <c r="C207" s="1" t="s">
        <v>10037</v>
      </c>
      <c r="D207" s="1" t="s">
        <v>10036</v>
      </c>
      <c r="E207" s="1" t="s">
        <v>23</v>
      </c>
      <c r="F207" s="1" t="s">
        <v>1137</v>
      </c>
      <c r="G207" s="1">
        <v>67.228200000000001</v>
      </c>
      <c r="H207" s="1">
        <v>28.5776</v>
      </c>
      <c r="I207" s="1">
        <v>-1.2341800000000001</v>
      </c>
      <c r="J207" s="1">
        <f>IF(G207=0, 0.1, G207)</f>
        <v>67.228200000000001</v>
      </c>
      <c r="K207" s="1">
        <f>IF(H207=0, 0.1, H207)</f>
        <v>28.5776</v>
      </c>
      <c r="L207" s="2">
        <f>LOG(K207/J207, 2)</f>
        <v>-1.2341817613708708</v>
      </c>
      <c r="M207" s="1">
        <v>0</v>
      </c>
      <c r="N207" s="1">
        <v>1</v>
      </c>
      <c r="O207" s="1">
        <f>-1*LOG10(N207)</f>
        <v>0</v>
      </c>
      <c r="P207" s="1">
        <v>1</v>
      </c>
      <c r="Q207" s="1" t="s">
        <v>1161</v>
      </c>
      <c r="R207" s="1" t="s">
        <v>24</v>
      </c>
      <c r="S207" s="1" t="s">
        <v>10035</v>
      </c>
      <c r="T207" s="1" t="s">
        <v>25</v>
      </c>
      <c r="U207" s="1" t="s">
        <v>10034</v>
      </c>
    </row>
    <row r="208" spans="1:21" x14ac:dyDescent="0.3">
      <c r="A208" s="1" t="s">
        <v>1437</v>
      </c>
      <c r="B208" s="1" t="s">
        <v>1437</v>
      </c>
      <c r="C208" s="1" t="s">
        <v>1436</v>
      </c>
      <c r="D208" s="1" t="s">
        <v>1435</v>
      </c>
      <c r="E208" s="1" t="s">
        <v>23</v>
      </c>
      <c r="F208" s="1" t="s">
        <v>1137</v>
      </c>
      <c r="G208" s="1">
        <v>21.992799999999999</v>
      </c>
      <c r="H208" s="1">
        <v>364.86599999999999</v>
      </c>
      <c r="I208" s="1">
        <v>4.05227</v>
      </c>
      <c r="J208" s="1">
        <f>IF(G208=0, 0.1, G208)</f>
        <v>21.992799999999999</v>
      </c>
      <c r="K208" s="1">
        <f>IF(H208=0, 0.1, H208)</f>
        <v>364.86599999999999</v>
      </c>
      <c r="L208" s="2">
        <f>LOG(K208/J208, 2)</f>
        <v>4.0522635229560988</v>
      </c>
      <c r="M208" s="1">
        <v>3.80328</v>
      </c>
      <c r="N208" s="1">
        <v>0.25145000000000001</v>
      </c>
      <c r="O208" s="1">
        <f>-1*LOG10(N208)</f>
        <v>0.59954836004305412</v>
      </c>
      <c r="P208" s="1">
        <v>0.99890599999999996</v>
      </c>
      <c r="Q208" s="1" t="s">
        <v>1161</v>
      </c>
      <c r="R208" s="1" t="s">
        <v>28</v>
      </c>
      <c r="S208" s="1" t="s">
        <v>1434</v>
      </c>
      <c r="T208" s="1" t="s">
        <v>25</v>
      </c>
      <c r="U208" s="1" t="s">
        <v>1433</v>
      </c>
    </row>
    <row r="209" spans="1:21" x14ac:dyDescent="0.3">
      <c r="A209" s="1" t="s">
        <v>2797</v>
      </c>
      <c r="B209" s="1" t="s">
        <v>2797</v>
      </c>
      <c r="C209" s="1" t="s">
        <v>2796</v>
      </c>
      <c r="D209" s="1" t="s">
        <v>1155</v>
      </c>
      <c r="E209" s="1" t="s">
        <v>23</v>
      </c>
      <c r="F209" s="1" t="s">
        <v>1137</v>
      </c>
      <c r="G209" s="1">
        <v>0</v>
      </c>
      <c r="H209" s="1">
        <v>221.97800000000001</v>
      </c>
      <c r="J209" s="1">
        <f>IF(G209=0, 0.1, G209)</f>
        <v>0.1</v>
      </c>
      <c r="K209" s="1">
        <f>IF(H209=0, 0.1, H209)</f>
        <v>221.97800000000001</v>
      </c>
      <c r="L209" s="2">
        <f>LOG(K209/J209, 2)</f>
        <v>11.116200984374085</v>
      </c>
      <c r="N209" s="1">
        <v>5.9500000000000004E-3</v>
      </c>
      <c r="O209" s="1">
        <f>-1*LOG10(N209)</f>
        <v>2.2254830342714502</v>
      </c>
      <c r="P209" s="1">
        <v>0.55938900000000003</v>
      </c>
      <c r="Q209" s="1" t="s">
        <v>1161</v>
      </c>
      <c r="R209" s="1" t="s">
        <v>34</v>
      </c>
      <c r="S209" s="1" t="s">
        <v>2795</v>
      </c>
      <c r="T209" s="1" t="s">
        <v>25</v>
      </c>
      <c r="U209" s="1" t="s">
        <v>2794</v>
      </c>
    </row>
    <row r="210" spans="1:21" x14ac:dyDescent="0.3">
      <c r="A210" s="1" t="s">
        <v>3559</v>
      </c>
      <c r="B210" s="1" t="s">
        <v>3559</v>
      </c>
      <c r="C210" s="1" t="s">
        <v>3558</v>
      </c>
      <c r="D210" s="1" t="s">
        <v>339</v>
      </c>
      <c r="E210" s="1" t="s">
        <v>23</v>
      </c>
      <c r="F210" s="1" t="s">
        <v>1137</v>
      </c>
      <c r="G210" s="1">
        <v>948.173</v>
      </c>
      <c r="H210" s="1">
        <v>1084.48</v>
      </c>
      <c r="I210" s="1">
        <v>0.19378200000000001</v>
      </c>
      <c r="J210" s="1">
        <f>IF(G210=0, 0.1, G210)</f>
        <v>948.173</v>
      </c>
      <c r="K210" s="1">
        <f>IF(H210=0, 0.1, H210)</f>
        <v>1084.48</v>
      </c>
      <c r="L210" s="2">
        <f>LOG(K210/J210, 2)</f>
        <v>0.19378123020403182</v>
      </c>
      <c r="M210" s="1">
        <v>1.83714E-2</v>
      </c>
      <c r="N210" s="1">
        <v>0.93120000000000003</v>
      </c>
      <c r="O210" s="1">
        <f>-1*LOG10(N210)</f>
        <v>3.0957032694186721E-2</v>
      </c>
      <c r="P210" s="1">
        <v>0.99890599999999996</v>
      </c>
      <c r="Q210" s="1" t="s">
        <v>1161</v>
      </c>
      <c r="R210" s="1" t="s">
        <v>45</v>
      </c>
      <c r="S210" s="1" t="s">
        <v>3557</v>
      </c>
      <c r="T210" s="1" t="s">
        <v>27</v>
      </c>
      <c r="U210" s="1" t="s">
        <v>3556</v>
      </c>
    </row>
    <row r="211" spans="1:21" x14ac:dyDescent="0.3">
      <c r="A211" s="1" t="s">
        <v>3555</v>
      </c>
      <c r="B211" s="1" t="s">
        <v>3555</v>
      </c>
      <c r="C211" s="1" t="s">
        <v>3554</v>
      </c>
      <c r="D211" s="1" t="s">
        <v>339</v>
      </c>
      <c r="E211" s="1" t="s">
        <v>23</v>
      </c>
      <c r="F211" s="1" t="s">
        <v>1137</v>
      </c>
      <c r="G211" s="1">
        <v>9159.8700000000008</v>
      </c>
      <c r="H211" s="1">
        <v>10752</v>
      </c>
      <c r="I211" s="1">
        <v>0.23120199999999999</v>
      </c>
      <c r="J211" s="1">
        <f>IF(G211=0, 0.1, G211)</f>
        <v>9159.8700000000008</v>
      </c>
      <c r="K211" s="1">
        <f>IF(H211=0, 0.1, H211)</f>
        <v>10752</v>
      </c>
      <c r="L211" s="2">
        <f>LOG(K211/J211, 2)</f>
        <v>0.23120601486936634</v>
      </c>
      <c r="M211" s="1">
        <v>6.96856E-2</v>
      </c>
      <c r="N211" s="1">
        <v>0.91854999999999998</v>
      </c>
      <c r="O211" s="1">
        <f>-1*LOG10(N211)</f>
        <v>3.6897198494722762E-2</v>
      </c>
      <c r="P211" s="1">
        <v>0.99890599999999996</v>
      </c>
      <c r="Q211" s="1" t="s">
        <v>1161</v>
      </c>
      <c r="R211" s="1" t="s">
        <v>45</v>
      </c>
      <c r="S211" s="1" t="s">
        <v>3553</v>
      </c>
      <c r="T211" s="1" t="s">
        <v>27</v>
      </c>
      <c r="U211" s="1" t="s">
        <v>3552</v>
      </c>
    </row>
    <row r="212" spans="1:21" x14ac:dyDescent="0.3">
      <c r="A212" s="1" t="s">
        <v>3001</v>
      </c>
      <c r="B212" s="1" t="s">
        <v>3001</v>
      </c>
      <c r="C212" s="1" t="s">
        <v>3000</v>
      </c>
      <c r="D212" s="1" t="s">
        <v>472</v>
      </c>
      <c r="E212" s="1" t="s">
        <v>23</v>
      </c>
      <c r="F212" s="1" t="s">
        <v>1137</v>
      </c>
      <c r="G212" s="1">
        <v>2134.2199999999998</v>
      </c>
      <c r="H212" s="1">
        <v>1675.96</v>
      </c>
      <c r="I212" s="1">
        <v>-0.348721</v>
      </c>
      <c r="J212" s="1">
        <f>IF(G212=0, 0.1, G212)</f>
        <v>2134.2199999999998</v>
      </c>
      <c r="K212" s="1">
        <f>IF(H212=0, 0.1, H212)</f>
        <v>1675.96</v>
      </c>
      <c r="L212" s="2">
        <f>LOG(K212/J212, 2)</f>
        <v>-0.34872118317998385</v>
      </c>
      <c r="M212" s="1">
        <v>-0.13627700000000001</v>
      </c>
      <c r="N212" s="1">
        <v>0.87460000000000004</v>
      </c>
      <c r="O212" s="1">
        <f>-1*LOG10(N212)</f>
        <v>5.8190526991161784E-2</v>
      </c>
      <c r="P212" s="1">
        <v>0.99890599999999996</v>
      </c>
      <c r="Q212" s="1" t="s">
        <v>1161</v>
      </c>
      <c r="R212" s="1" t="s">
        <v>34</v>
      </c>
      <c r="S212" s="1" t="s">
        <v>2999</v>
      </c>
      <c r="T212" s="1" t="s">
        <v>27</v>
      </c>
      <c r="U212" s="1" t="s">
        <v>2998</v>
      </c>
    </row>
    <row r="213" spans="1:21" x14ac:dyDescent="0.3">
      <c r="A213" s="1" t="s">
        <v>10028</v>
      </c>
      <c r="B213" s="1" t="s">
        <v>10028</v>
      </c>
      <c r="C213" s="1" t="s">
        <v>10027</v>
      </c>
      <c r="D213" s="1" t="s">
        <v>1004</v>
      </c>
      <c r="E213" s="1" t="s">
        <v>23</v>
      </c>
      <c r="F213" s="1" t="s">
        <v>1137</v>
      </c>
      <c r="G213" s="1">
        <v>21.992799999999999</v>
      </c>
      <c r="H213" s="1">
        <v>0</v>
      </c>
      <c r="J213" s="1">
        <f>IF(G213=0, 0.1, G213)</f>
        <v>21.992799999999999</v>
      </c>
      <c r="K213" s="1">
        <f>IF(H213=0, 0.1, H213)</f>
        <v>0.1</v>
      </c>
      <c r="L213" s="2">
        <f>LOG(K213/J213, 2)</f>
        <v>-7.7808874815054594</v>
      </c>
      <c r="M213" s="1">
        <v>0</v>
      </c>
      <c r="N213" s="1">
        <v>1</v>
      </c>
      <c r="O213" s="1">
        <f>-1*LOG10(N213)</f>
        <v>0</v>
      </c>
      <c r="P213" s="1">
        <v>1</v>
      </c>
      <c r="Q213" s="1" t="s">
        <v>1161</v>
      </c>
      <c r="R213" s="1" t="s">
        <v>45</v>
      </c>
      <c r="S213" s="1" t="s">
        <v>10026</v>
      </c>
      <c r="T213" s="1" t="s">
        <v>27</v>
      </c>
      <c r="U213" s="1" t="s">
        <v>10025</v>
      </c>
    </row>
    <row r="214" spans="1:21" x14ac:dyDescent="0.3">
      <c r="A214" s="1" t="s">
        <v>10024</v>
      </c>
      <c r="B214" s="1" t="s">
        <v>10024</v>
      </c>
      <c r="C214" s="1" t="s">
        <v>10023</v>
      </c>
      <c r="D214" s="1" t="s">
        <v>419</v>
      </c>
      <c r="E214" s="1" t="s">
        <v>23</v>
      </c>
      <c r="F214" s="1" t="s">
        <v>1137</v>
      </c>
      <c r="G214" s="1">
        <v>69.628799999999998</v>
      </c>
      <c r="H214" s="1">
        <v>0</v>
      </c>
      <c r="J214" s="1">
        <f>IF(G214=0, 0.1, G214)</f>
        <v>69.628799999999998</v>
      </c>
      <c r="K214" s="1">
        <f>IF(H214=0, 0.1, H214)</f>
        <v>0.1</v>
      </c>
      <c r="L214" s="2">
        <f>LOG(K214/J214, 2)</f>
        <v>-9.4435403496285524</v>
      </c>
      <c r="M214" s="1">
        <v>0</v>
      </c>
      <c r="N214" s="1">
        <v>1</v>
      </c>
      <c r="O214" s="1">
        <f>-1*LOG10(N214)</f>
        <v>0</v>
      </c>
      <c r="P214" s="1">
        <v>1</v>
      </c>
      <c r="Q214" s="1" t="s">
        <v>1161</v>
      </c>
      <c r="R214" s="1" t="s">
        <v>34</v>
      </c>
      <c r="S214" s="1" t="s">
        <v>10022</v>
      </c>
      <c r="T214" s="1" t="s">
        <v>25</v>
      </c>
      <c r="U214" s="1" t="s">
        <v>10021</v>
      </c>
    </row>
    <row r="215" spans="1:21" x14ac:dyDescent="0.3">
      <c r="A215" s="1" t="s">
        <v>4068</v>
      </c>
      <c r="B215" s="1" t="s">
        <v>4068</v>
      </c>
      <c r="C215" s="1" t="s">
        <v>4067</v>
      </c>
      <c r="D215" s="1" t="s">
        <v>211</v>
      </c>
      <c r="E215" s="1" t="s">
        <v>23</v>
      </c>
      <c r="F215" s="1" t="s">
        <v>1137</v>
      </c>
      <c r="G215" s="1">
        <v>11011.5</v>
      </c>
      <c r="H215" s="1">
        <v>23381.5</v>
      </c>
      <c r="I215" s="1">
        <v>1.08636</v>
      </c>
      <c r="J215" s="1">
        <f>IF(G215=0, 0.1, G215)</f>
        <v>11011.5</v>
      </c>
      <c r="K215" s="1">
        <f>IF(H215=0, 0.1, H215)</f>
        <v>23381.5</v>
      </c>
      <c r="L215" s="2">
        <f>LOG(K215/J215, 2)</f>
        <v>1.086356478490329</v>
      </c>
      <c r="M215" s="1">
        <v>0.58329500000000001</v>
      </c>
      <c r="N215" s="1">
        <v>0.49495</v>
      </c>
      <c r="O215" s="1">
        <f>-1*LOG10(N215)</f>
        <v>0.30543867141162778</v>
      </c>
      <c r="P215" s="1">
        <v>0.99890599999999996</v>
      </c>
      <c r="Q215" s="1" t="s">
        <v>1161</v>
      </c>
      <c r="R215" s="1" t="s">
        <v>32</v>
      </c>
      <c r="S215" s="1" t="s">
        <v>4066</v>
      </c>
      <c r="T215" s="1" t="s">
        <v>27</v>
      </c>
      <c r="U215" s="1" t="s">
        <v>4065</v>
      </c>
    </row>
    <row r="216" spans="1:21" x14ac:dyDescent="0.3">
      <c r="A216" s="1" t="s">
        <v>10020</v>
      </c>
      <c r="B216" s="1" t="s">
        <v>10020</v>
      </c>
      <c r="C216" s="1" t="s">
        <v>10019</v>
      </c>
      <c r="D216" s="1" t="s">
        <v>10018</v>
      </c>
      <c r="E216" s="1" t="s">
        <v>23</v>
      </c>
      <c r="F216" s="1" t="s">
        <v>1137</v>
      </c>
      <c r="G216" s="1">
        <v>21.992799999999999</v>
      </c>
      <c r="H216" s="1">
        <v>211.011</v>
      </c>
      <c r="I216" s="1">
        <v>3.2622100000000001</v>
      </c>
      <c r="J216" s="1">
        <f>IF(G216=0, 0.1, G216)</f>
        <v>21.992799999999999</v>
      </c>
      <c r="K216" s="1">
        <f>IF(H216=0, 0.1, H216)</f>
        <v>211.011</v>
      </c>
      <c r="L216" s="2">
        <f>LOG(K216/J216, 2)</f>
        <v>3.2622150117184741</v>
      </c>
      <c r="M216" s="1">
        <v>2.3456100000000002</v>
      </c>
      <c r="N216" s="1">
        <v>0.10125000000000001</v>
      </c>
      <c r="O216" s="1">
        <f>-1*LOG10(N216)</f>
        <v>0.9946049681132938</v>
      </c>
      <c r="P216" s="1">
        <v>0.99890599999999996</v>
      </c>
      <c r="Q216" s="1" t="s">
        <v>1161</v>
      </c>
      <c r="R216" s="1" t="s">
        <v>42</v>
      </c>
      <c r="S216" s="1" t="s">
        <v>10017</v>
      </c>
      <c r="T216" s="1" t="s">
        <v>27</v>
      </c>
      <c r="U216" s="1" t="s">
        <v>10016</v>
      </c>
    </row>
    <row r="217" spans="1:21" x14ac:dyDescent="0.3">
      <c r="A217" s="1" t="s">
        <v>3312</v>
      </c>
      <c r="B217" s="1" t="s">
        <v>3312</v>
      </c>
      <c r="C217" s="1" t="s">
        <v>3311</v>
      </c>
      <c r="D217" s="1" t="s">
        <v>389</v>
      </c>
      <c r="E217" s="1" t="s">
        <v>23</v>
      </c>
      <c r="F217" s="1" t="s">
        <v>1137</v>
      </c>
      <c r="G217" s="1">
        <v>67.228200000000001</v>
      </c>
      <c r="H217" s="1">
        <v>28.5776</v>
      </c>
      <c r="I217" s="1">
        <v>-1.2341800000000001</v>
      </c>
      <c r="J217" s="1">
        <f>IF(G217=0, 0.1, G217)</f>
        <v>67.228200000000001</v>
      </c>
      <c r="K217" s="1">
        <f>IF(H217=0, 0.1, H217)</f>
        <v>28.5776</v>
      </c>
      <c r="L217" s="2">
        <f>LOG(K217/J217, 2)</f>
        <v>-1.2341817613708708</v>
      </c>
      <c r="M217" s="1">
        <v>0</v>
      </c>
      <c r="N217" s="1">
        <v>1</v>
      </c>
      <c r="O217" s="1">
        <f>-1*LOG10(N217)</f>
        <v>0</v>
      </c>
      <c r="P217" s="1">
        <v>1</v>
      </c>
      <c r="Q217" s="1" t="s">
        <v>1161</v>
      </c>
      <c r="R217" s="1" t="s">
        <v>45</v>
      </c>
      <c r="S217" s="1" t="s">
        <v>3310</v>
      </c>
      <c r="T217" s="1" t="s">
        <v>25</v>
      </c>
      <c r="U217" s="1" t="s">
        <v>3309</v>
      </c>
    </row>
    <row r="218" spans="1:21" x14ac:dyDescent="0.3">
      <c r="A218" s="1" t="s">
        <v>1600</v>
      </c>
      <c r="B218" s="1" t="s">
        <v>1600</v>
      </c>
      <c r="C218" s="1" t="s">
        <v>1599</v>
      </c>
      <c r="D218" s="1" t="s">
        <v>1598</v>
      </c>
      <c r="E218" s="1" t="s">
        <v>23</v>
      </c>
      <c r="F218" s="1" t="s">
        <v>1137</v>
      </c>
      <c r="G218" s="1">
        <v>1334.67</v>
      </c>
      <c r="H218" s="1">
        <v>540.65700000000004</v>
      </c>
      <c r="I218" s="1">
        <v>-1.3037000000000001</v>
      </c>
      <c r="J218" s="1">
        <f>IF(G218=0, 0.1, G218)</f>
        <v>1334.67</v>
      </c>
      <c r="K218" s="1">
        <f>IF(H218=0, 0.1, H218)</f>
        <v>540.65700000000004</v>
      </c>
      <c r="L218" s="2">
        <f>LOG(K218/J218, 2)</f>
        <v>-1.3036975521569538</v>
      </c>
      <c r="M218" s="1">
        <v>-1.00885</v>
      </c>
      <c r="N218" s="1">
        <v>0.12195</v>
      </c>
      <c r="O218" s="1">
        <f>-1*LOG10(N218)</f>
        <v>0.91381819535025055</v>
      </c>
      <c r="P218" s="1">
        <v>0.99890599999999996</v>
      </c>
      <c r="Q218" s="1" t="s">
        <v>1161</v>
      </c>
      <c r="R218" s="1" t="s">
        <v>28</v>
      </c>
      <c r="S218" s="1" t="s">
        <v>1597</v>
      </c>
      <c r="T218" s="1" t="s">
        <v>27</v>
      </c>
      <c r="U218" s="1" t="s">
        <v>1596</v>
      </c>
    </row>
    <row r="219" spans="1:21" x14ac:dyDescent="0.3">
      <c r="A219" s="1" t="s">
        <v>2195</v>
      </c>
      <c r="B219" s="1" t="s">
        <v>2195</v>
      </c>
      <c r="C219" s="1" t="s">
        <v>2194</v>
      </c>
      <c r="D219" s="1" t="s">
        <v>462</v>
      </c>
      <c r="E219" s="1" t="s">
        <v>23</v>
      </c>
      <c r="F219" s="1" t="s">
        <v>1137</v>
      </c>
      <c r="G219" s="1">
        <v>84.635400000000004</v>
      </c>
      <c r="H219" s="1">
        <v>0</v>
      </c>
      <c r="J219" s="1">
        <f>IF(G219=0, 0.1, G219)</f>
        <v>84.635400000000004</v>
      </c>
      <c r="K219" s="1">
        <f>IF(H219=0, 0.1, H219)</f>
        <v>0.1</v>
      </c>
      <c r="L219" s="2">
        <f>LOG(K219/J219, 2)</f>
        <v>-9.7251174077567732</v>
      </c>
      <c r="N219" s="1">
        <v>0.19239999999999999</v>
      </c>
      <c r="O219" s="1">
        <f>-1*LOG10(N219)</f>
        <v>0.7157949322982059</v>
      </c>
      <c r="P219" s="1">
        <v>0.99890599999999996</v>
      </c>
      <c r="Q219" s="1" t="s">
        <v>1161</v>
      </c>
      <c r="R219" s="1" t="s">
        <v>49</v>
      </c>
      <c r="S219" s="1" t="s">
        <v>2193</v>
      </c>
      <c r="T219" s="1" t="s">
        <v>27</v>
      </c>
      <c r="U219" s="1" t="s">
        <v>2192</v>
      </c>
    </row>
    <row r="220" spans="1:21" x14ac:dyDescent="0.3">
      <c r="A220" s="1" t="s">
        <v>5252</v>
      </c>
      <c r="B220" s="1" t="s">
        <v>5252</v>
      </c>
      <c r="C220" s="1" t="s">
        <v>5251</v>
      </c>
      <c r="D220" s="1" t="s">
        <v>4972</v>
      </c>
      <c r="E220" s="1" t="s">
        <v>23</v>
      </c>
      <c r="F220" s="1" t="s">
        <v>1137</v>
      </c>
      <c r="G220" s="1">
        <v>16334.2</v>
      </c>
      <c r="H220" s="1">
        <v>12756.5</v>
      </c>
      <c r="I220" s="1">
        <v>-0.35666599999999998</v>
      </c>
      <c r="J220" s="1">
        <f>IF(G220=0, 0.1, G220)</f>
        <v>16334.2</v>
      </c>
      <c r="K220" s="1">
        <f>IF(H220=0, 0.1, H220)</f>
        <v>12756.5</v>
      </c>
      <c r="L220" s="2">
        <f>LOG(K220/J220, 2)</f>
        <v>-0.35666324638219576</v>
      </c>
      <c r="M220" s="1">
        <v>-0.380608</v>
      </c>
      <c r="N220" s="1">
        <v>0.56135000000000002</v>
      </c>
      <c r="O220" s="1">
        <f>-1*LOG10(N220)</f>
        <v>0.25076627301818533</v>
      </c>
      <c r="P220" s="1">
        <v>0.99890599999999996</v>
      </c>
      <c r="Q220" s="1" t="s">
        <v>1161</v>
      </c>
      <c r="R220" s="1" t="s">
        <v>42</v>
      </c>
      <c r="S220" s="1" t="s">
        <v>5250</v>
      </c>
      <c r="T220" s="1" t="s">
        <v>27</v>
      </c>
      <c r="U220" s="1" t="s">
        <v>5249</v>
      </c>
    </row>
    <row r="221" spans="1:21" x14ac:dyDescent="0.3">
      <c r="A221" s="1" t="s">
        <v>2441</v>
      </c>
      <c r="B221" s="1" t="s">
        <v>2441</v>
      </c>
      <c r="C221" s="1" t="s">
        <v>2440</v>
      </c>
      <c r="D221" s="1" t="s">
        <v>80</v>
      </c>
      <c r="E221" s="1" t="s">
        <v>23</v>
      </c>
      <c r="F221" s="1" t="s">
        <v>1137</v>
      </c>
      <c r="G221" s="1">
        <v>0</v>
      </c>
      <c r="H221" s="1">
        <v>28.5776</v>
      </c>
      <c r="J221" s="1">
        <f>IF(G221=0, 0.1, G221)</f>
        <v>0.1</v>
      </c>
      <c r="K221" s="1">
        <f>IF(H221=0, 0.1, H221)</f>
        <v>28.5776</v>
      </c>
      <c r="L221" s="2">
        <f>LOG(K221/J221, 2)</f>
        <v>8.1587409510829705</v>
      </c>
      <c r="M221" s="1">
        <v>0</v>
      </c>
      <c r="N221" s="1">
        <v>1</v>
      </c>
      <c r="O221" s="1">
        <f>-1*LOG10(N221)</f>
        <v>0</v>
      </c>
      <c r="P221" s="1">
        <v>1</v>
      </c>
      <c r="Q221" s="1" t="s">
        <v>1161</v>
      </c>
      <c r="R221" s="1" t="s">
        <v>46</v>
      </c>
      <c r="S221" s="1" t="s">
        <v>2439</v>
      </c>
      <c r="T221" s="1" t="s">
        <v>25</v>
      </c>
      <c r="U221" s="1" t="s">
        <v>2438</v>
      </c>
    </row>
    <row r="222" spans="1:21" x14ac:dyDescent="0.3">
      <c r="A222" s="1" t="s">
        <v>5495</v>
      </c>
      <c r="B222" s="1" t="s">
        <v>5495</v>
      </c>
      <c r="C222" s="1" t="s">
        <v>5494</v>
      </c>
      <c r="D222" s="1" t="s">
        <v>581</v>
      </c>
      <c r="E222" s="1" t="s">
        <v>23</v>
      </c>
      <c r="F222" s="1" t="s">
        <v>1137</v>
      </c>
      <c r="G222" s="1">
        <v>69.628799999999998</v>
      </c>
      <c r="H222" s="1">
        <v>62.639000000000003</v>
      </c>
      <c r="I222" s="1">
        <v>-0.15262400000000001</v>
      </c>
      <c r="J222" s="1">
        <f>IF(G222=0, 0.1, G222)</f>
        <v>69.628799999999998</v>
      </c>
      <c r="K222" s="1">
        <f>IF(H222=0, 0.1, H222)</f>
        <v>62.639000000000003</v>
      </c>
      <c r="L222" s="2">
        <f>LOG(K222/J222, 2)</f>
        <v>-0.15262297893874374</v>
      </c>
      <c r="M222" s="1">
        <v>-9.8643199999999993E-3</v>
      </c>
      <c r="N222" s="1">
        <v>0.93789999999999996</v>
      </c>
      <c r="O222" s="1">
        <f>-1*LOG10(N222)</f>
        <v>2.7843464140506393E-2</v>
      </c>
      <c r="P222" s="1">
        <v>0.99890599999999996</v>
      </c>
      <c r="Q222" s="1" t="s">
        <v>1161</v>
      </c>
      <c r="R222" s="1" t="s">
        <v>39</v>
      </c>
      <c r="S222" s="1" t="s">
        <v>5493</v>
      </c>
      <c r="T222" s="1" t="s">
        <v>27</v>
      </c>
      <c r="U222" s="1" t="s">
        <v>5492</v>
      </c>
    </row>
    <row r="223" spans="1:21" x14ac:dyDescent="0.3">
      <c r="A223" s="1" t="s">
        <v>3496</v>
      </c>
      <c r="B223" s="1" t="s">
        <v>3496</v>
      </c>
      <c r="C223" s="1" t="s">
        <v>3495</v>
      </c>
      <c r="D223" s="1" t="s">
        <v>3494</v>
      </c>
      <c r="E223" s="1" t="s">
        <v>23</v>
      </c>
      <c r="F223" s="1" t="s">
        <v>1137</v>
      </c>
      <c r="G223" s="1">
        <v>61972.4</v>
      </c>
      <c r="H223" s="1">
        <v>78900.800000000003</v>
      </c>
      <c r="I223" s="1">
        <v>0.34841499999999997</v>
      </c>
      <c r="J223" s="1">
        <f>IF(G223=0, 0.1, G223)</f>
        <v>61972.4</v>
      </c>
      <c r="K223" s="1">
        <f>IF(H223=0, 0.1, H223)</f>
        <v>78900.800000000003</v>
      </c>
      <c r="L223" s="2">
        <f>LOG(K223/J223, 2)</f>
        <v>0.34841408772845256</v>
      </c>
      <c r="M223" s="1">
        <v>0.41371599999999997</v>
      </c>
      <c r="N223" s="1">
        <v>0.52300000000000002</v>
      </c>
      <c r="O223" s="1">
        <f>-1*LOG10(N223)</f>
        <v>0.28149831113272572</v>
      </c>
      <c r="P223" s="1">
        <v>0.99890599999999996</v>
      </c>
      <c r="Q223" s="1" t="s">
        <v>1161</v>
      </c>
      <c r="R223" s="1" t="s">
        <v>45</v>
      </c>
      <c r="S223" s="1" t="s">
        <v>3493</v>
      </c>
      <c r="T223" s="1" t="s">
        <v>27</v>
      </c>
      <c r="U223" s="1" t="s">
        <v>3492</v>
      </c>
    </row>
    <row r="224" spans="1:21" x14ac:dyDescent="0.3">
      <c r="A224" s="1" t="s">
        <v>1313</v>
      </c>
      <c r="B224" s="1" t="s">
        <v>1313</v>
      </c>
      <c r="C224" s="1" t="s">
        <v>1312</v>
      </c>
      <c r="D224" s="1" t="s">
        <v>1197</v>
      </c>
      <c r="E224" s="1" t="s">
        <v>23</v>
      </c>
      <c r="F224" s="1" t="s">
        <v>1137</v>
      </c>
      <c r="G224" s="1">
        <v>21.992799999999999</v>
      </c>
      <c r="H224" s="1">
        <v>0</v>
      </c>
      <c r="J224" s="1">
        <f>IF(G224=0, 0.1, G224)</f>
        <v>21.992799999999999</v>
      </c>
      <c r="K224" s="1">
        <f>IF(H224=0, 0.1, H224)</f>
        <v>0.1</v>
      </c>
      <c r="L224" s="2">
        <f>LOG(K224/J224, 2)</f>
        <v>-7.7808874815054594</v>
      </c>
      <c r="M224" s="1">
        <v>0</v>
      </c>
      <c r="N224" s="1">
        <v>1</v>
      </c>
      <c r="O224" s="1">
        <f>-1*LOG10(N224)</f>
        <v>0</v>
      </c>
      <c r="P224" s="1">
        <v>1</v>
      </c>
      <c r="Q224" s="1" t="s">
        <v>1161</v>
      </c>
      <c r="R224" s="1" t="s">
        <v>29</v>
      </c>
      <c r="S224" s="1" t="s">
        <v>1311</v>
      </c>
      <c r="T224" s="1" t="s">
        <v>27</v>
      </c>
      <c r="U224" s="1" t="s">
        <v>1310</v>
      </c>
    </row>
    <row r="225" spans="1:21" x14ac:dyDescent="0.3">
      <c r="A225" s="1" t="s">
        <v>1199</v>
      </c>
      <c r="B225" s="1" t="s">
        <v>1199</v>
      </c>
      <c r="C225" s="1" t="s">
        <v>1198</v>
      </c>
      <c r="D225" s="1" t="s">
        <v>1197</v>
      </c>
      <c r="E225" s="1" t="s">
        <v>23</v>
      </c>
      <c r="F225" s="1" t="s">
        <v>1137</v>
      </c>
      <c r="G225" s="1">
        <v>5693.09</v>
      </c>
      <c r="H225" s="1">
        <v>7876.37</v>
      </c>
      <c r="I225" s="1">
        <v>0.46832000000000001</v>
      </c>
      <c r="J225" s="1">
        <f>IF(G225=0, 0.1, G225)</f>
        <v>5693.09</v>
      </c>
      <c r="K225" s="1">
        <f>IF(H225=0, 0.1, H225)</f>
        <v>7876.37</v>
      </c>
      <c r="L225" s="2">
        <f>LOG(K225/J225, 2)</f>
        <v>0.46831897785491411</v>
      </c>
      <c r="M225" s="1">
        <v>0.50534999999999997</v>
      </c>
      <c r="N225" s="1">
        <v>0.43495</v>
      </c>
      <c r="O225" s="1">
        <f>-1*LOG10(N225)</f>
        <v>0.36156066482045107</v>
      </c>
      <c r="P225" s="1">
        <v>0.99890599999999996</v>
      </c>
      <c r="Q225" s="1" t="s">
        <v>1161</v>
      </c>
      <c r="R225" s="1" t="s">
        <v>29</v>
      </c>
      <c r="S225" s="1" t="s">
        <v>1196</v>
      </c>
      <c r="T225" s="1" t="s">
        <v>25</v>
      </c>
      <c r="U225" s="1" t="s">
        <v>1195</v>
      </c>
    </row>
    <row r="226" spans="1:21" x14ac:dyDescent="0.3">
      <c r="A226" s="1" t="s">
        <v>5181</v>
      </c>
      <c r="B226" s="1" t="s">
        <v>5181</v>
      </c>
      <c r="C226" s="1" t="s">
        <v>5180</v>
      </c>
      <c r="D226" s="1" t="s">
        <v>896</v>
      </c>
      <c r="E226" s="1" t="s">
        <v>23</v>
      </c>
      <c r="F226" s="1" t="s">
        <v>1137</v>
      </c>
      <c r="G226" s="1">
        <v>190.32900000000001</v>
      </c>
      <c r="H226" s="1">
        <v>302.22699999999998</v>
      </c>
      <c r="I226" s="1">
        <v>0.66714200000000001</v>
      </c>
      <c r="J226" s="1">
        <f>IF(G226=0, 0.1, G226)</f>
        <v>190.32900000000001</v>
      </c>
      <c r="K226" s="1">
        <f>IF(H226=0, 0.1, H226)</f>
        <v>302.22699999999998</v>
      </c>
      <c r="L226" s="2">
        <f>LOG(K226/J226, 2)</f>
        <v>0.66713715350528335</v>
      </c>
      <c r="M226" s="1">
        <v>4.12159E-2</v>
      </c>
      <c r="N226" s="1">
        <v>0.69169999999999998</v>
      </c>
      <c r="O226" s="1">
        <f>-1*LOG10(N226)</f>
        <v>0.16008222432131902</v>
      </c>
      <c r="P226" s="1">
        <v>0.99890599999999996</v>
      </c>
      <c r="Q226" s="1" t="s">
        <v>1161</v>
      </c>
      <c r="R226" s="1" t="s">
        <v>42</v>
      </c>
      <c r="S226" s="1" t="s">
        <v>5179</v>
      </c>
      <c r="T226" s="1" t="s">
        <v>27</v>
      </c>
      <c r="U226" s="1" t="s">
        <v>5178</v>
      </c>
    </row>
    <row r="227" spans="1:21" x14ac:dyDescent="0.3">
      <c r="A227" s="1" t="s">
        <v>1412</v>
      </c>
      <c r="B227" s="1" t="s">
        <v>1412</v>
      </c>
      <c r="C227" s="1" t="s">
        <v>1411</v>
      </c>
      <c r="D227" s="1" t="s">
        <v>1095</v>
      </c>
      <c r="E227" s="1" t="s">
        <v>23</v>
      </c>
      <c r="F227" s="1" t="s">
        <v>1137</v>
      </c>
      <c r="G227" s="1">
        <v>1325.7</v>
      </c>
      <c r="H227" s="1">
        <v>318.67899999999997</v>
      </c>
      <c r="I227" s="1">
        <v>-2.0565799999999999</v>
      </c>
      <c r="J227" s="1">
        <f>IF(G227=0, 0.1, G227)</f>
        <v>1325.7</v>
      </c>
      <c r="K227" s="1">
        <f>IF(H227=0, 0.1, H227)</f>
        <v>318.67899999999997</v>
      </c>
      <c r="L227" s="2">
        <f>LOG(K227/J227, 2)</f>
        <v>-2.0565784788881487</v>
      </c>
      <c r="M227" s="1">
        <v>-1.3966400000000001</v>
      </c>
      <c r="N227" s="1">
        <v>6.3299999999999995E-2</v>
      </c>
      <c r="O227" s="1">
        <f>-1*LOG10(N227)</f>
        <v>1.198596289982645</v>
      </c>
      <c r="P227" s="1">
        <v>0.99890599999999996</v>
      </c>
      <c r="Q227" s="1" t="s">
        <v>1161</v>
      </c>
      <c r="R227" s="1" t="s">
        <v>28</v>
      </c>
      <c r="S227" s="1" t="s">
        <v>1410</v>
      </c>
      <c r="T227" s="1" t="s">
        <v>25</v>
      </c>
      <c r="U227" s="1" t="s">
        <v>1409</v>
      </c>
    </row>
    <row r="228" spans="1:21" x14ac:dyDescent="0.3">
      <c r="A228" s="1" t="s">
        <v>8496</v>
      </c>
      <c r="B228" s="1" t="s">
        <v>8496</v>
      </c>
      <c r="C228" s="1" t="s">
        <v>8495</v>
      </c>
      <c r="D228" s="1" t="s">
        <v>263</v>
      </c>
      <c r="E228" s="1" t="s">
        <v>23</v>
      </c>
      <c r="F228" s="1" t="s">
        <v>1137</v>
      </c>
      <c r="G228" s="1">
        <v>1807.56</v>
      </c>
      <c r="H228" s="1">
        <v>1937.48</v>
      </c>
      <c r="I228" s="1">
        <v>0.100137</v>
      </c>
      <c r="J228" s="1">
        <f>IF(G228=0, 0.1, G228)</f>
        <v>1807.56</v>
      </c>
      <c r="K228" s="1">
        <f>IF(H228=0, 0.1, H228)</f>
        <v>1937.48</v>
      </c>
      <c r="L228" s="2">
        <f>LOG(K228/J228, 2)</f>
        <v>0.10013788130074015</v>
      </c>
      <c r="M228" s="1">
        <v>1.6109999999999999E-2</v>
      </c>
      <c r="N228" s="1">
        <v>0.94674999999999998</v>
      </c>
      <c r="O228" s="1">
        <f>-1*LOG10(N228)</f>
        <v>2.3764686207136131E-2</v>
      </c>
      <c r="P228" s="1">
        <v>0.99890599999999996</v>
      </c>
      <c r="Q228" s="1" t="s">
        <v>1161</v>
      </c>
      <c r="R228" s="1" t="s">
        <v>33</v>
      </c>
      <c r="S228" s="1" t="s">
        <v>8494</v>
      </c>
      <c r="T228" s="1" t="s">
        <v>25</v>
      </c>
      <c r="U228" s="1" t="s">
        <v>8493</v>
      </c>
    </row>
    <row r="229" spans="1:21" x14ac:dyDescent="0.3">
      <c r="A229" s="1" t="s">
        <v>5269</v>
      </c>
      <c r="B229" s="1" t="s">
        <v>5269</v>
      </c>
      <c r="C229" s="1" t="s">
        <v>5268</v>
      </c>
      <c r="D229" s="1" t="s">
        <v>341</v>
      </c>
      <c r="E229" s="1" t="s">
        <v>23</v>
      </c>
      <c r="F229" s="1" t="s">
        <v>1137</v>
      </c>
      <c r="G229" s="1">
        <v>0</v>
      </c>
      <c r="H229" s="1">
        <v>314.35399999999998</v>
      </c>
      <c r="J229" s="1">
        <f>IF(G229=0, 0.1, G229)</f>
        <v>0.1</v>
      </c>
      <c r="K229" s="1">
        <f>IF(H229=0, 0.1, H229)</f>
        <v>314.35399999999998</v>
      </c>
      <c r="L229" s="2">
        <f>LOG(K229/J229, 2)</f>
        <v>11.618174405479902</v>
      </c>
      <c r="M229" s="1">
        <v>0</v>
      </c>
      <c r="N229" s="1">
        <v>1</v>
      </c>
      <c r="O229" s="1">
        <f>-1*LOG10(N229)</f>
        <v>0</v>
      </c>
      <c r="P229" s="1">
        <v>1</v>
      </c>
      <c r="Q229" s="1" t="s">
        <v>1161</v>
      </c>
      <c r="R229" s="1" t="s">
        <v>42</v>
      </c>
      <c r="S229" s="1" t="s">
        <v>5267</v>
      </c>
      <c r="T229" s="1" t="s">
        <v>27</v>
      </c>
      <c r="U229" s="1" t="s">
        <v>5266</v>
      </c>
    </row>
    <row r="230" spans="1:21" x14ac:dyDescent="0.3">
      <c r="A230" s="1" t="s">
        <v>5909</v>
      </c>
      <c r="B230" s="1" t="s">
        <v>5909</v>
      </c>
      <c r="C230" s="1" t="s">
        <v>5908</v>
      </c>
      <c r="D230" s="1" t="s">
        <v>5907</v>
      </c>
      <c r="E230" s="1" t="s">
        <v>23</v>
      </c>
      <c r="F230" s="1" t="s">
        <v>1137</v>
      </c>
      <c r="G230" s="1">
        <v>183.24299999999999</v>
      </c>
      <c r="H230" s="1">
        <v>439.63200000000001</v>
      </c>
      <c r="I230" s="1">
        <v>1.2625299999999999</v>
      </c>
      <c r="J230" s="1">
        <f>IF(G230=0, 0.1, G230)</f>
        <v>183.24299999999999</v>
      </c>
      <c r="K230" s="1">
        <f>IF(H230=0, 0.1, H230)</f>
        <v>439.63200000000001</v>
      </c>
      <c r="L230" s="2">
        <f>LOG(K230/J230, 2)</f>
        <v>1.2625383136754329</v>
      </c>
      <c r="M230" s="1">
        <v>1.16062</v>
      </c>
      <c r="N230" s="1">
        <v>0.42745</v>
      </c>
      <c r="O230" s="1">
        <f>-1*LOG10(N230)</f>
        <v>0.36911467858273511</v>
      </c>
      <c r="P230" s="1">
        <v>0.99890599999999996</v>
      </c>
      <c r="Q230" s="1" t="s">
        <v>1161</v>
      </c>
      <c r="R230" s="1" t="s">
        <v>35</v>
      </c>
      <c r="S230" s="1" t="s">
        <v>5906</v>
      </c>
      <c r="T230" s="1" t="s">
        <v>27</v>
      </c>
      <c r="U230" s="1" t="s">
        <v>5905</v>
      </c>
    </row>
    <row r="231" spans="1:21" x14ac:dyDescent="0.3">
      <c r="A231" s="1" t="s">
        <v>7475</v>
      </c>
      <c r="B231" s="1" t="s">
        <v>7475</v>
      </c>
      <c r="C231" s="1" t="s">
        <v>7474</v>
      </c>
      <c r="D231" s="1" t="s">
        <v>178</v>
      </c>
      <c r="E231" s="1" t="s">
        <v>23</v>
      </c>
      <c r="F231" s="1" t="s">
        <v>1137</v>
      </c>
      <c r="G231" s="1">
        <v>7019.86</v>
      </c>
      <c r="H231" s="1">
        <v>4351.83</v>
      </c>
      <c r="I231" s="1">
        <v>-0.68982200000000005</v>
      </c>
      <c r="J231" s="1">
        <f>IF(G231=0, 0.1, G231)</f>
        <v>7019.86</v>
      </c>
      <c r="K231" s="1">
        <f>IF(H231=0, 0.1, H231)</f>
        <v>4351.83</v>
      </c>
      <c r="L231" s="2">
        <f>LOG(K231/J231, 2)</f>
        <v>-0.68982005833446269</v>
      </c>
      <c r="M231" s="1">
        <v>-0.122834</v>
      </c>
      <c r="N231" s="1">
        <v>0.65</v>
      </c>
      <c r="O231" s="1">
        <f>-1*LOG10(N231)</f>
        <v>0.18708664335714442</v>
      </c>
      <c r="P231" s="1">
        <v>0.99890599999999996</v>
      </c>
      <c r="Q231" s="1" t="s">
        <v>1161</v>
      </c>
      <c r="R231" s="1" t="s">
        <v>30</v>
      </c>
      <c r="S231" s="1" t="s">
        <v>7473</v>
      </c>
      <c r="T231" s="1" t="s">
        <v>27</v>
      </c>
      <c r="U231" s="1" t="s">
        <v>7472</v>
      </c>
    </row>
    <row r="232" spans="1:21" x14ac:dyDescent="0.3">
      <c r="A232" s="1" t="s">
        <v>7277</v>
      </c>
      <c r="B232" s="1" t="s">
        <v>7277</v>
      </c>
      <c r="C232" s="1" t="s">
        <v>7276</v>
      </c>
      <c r="D232" s="1" t="s">
        <v>7275</v>
      </c>
      <c r="E232" s="1" t="s">
        <v>23</v>
      </c>
      <c r="F232" s="1" t="s">
        <v>1137</v>
      </c>
      <c r="G232" s="1">
        <v>1405.13</v>
      </c>
      <c r="H232" s="1">
        <v>1015.51</v>
      </c>
      <c r="I232" s="1">
        <v>-0.468501</v>
      </c>
      <c r="J232" s="1">
        <f>IF(G232=0, 0.1, G232)</f>
        <v>1405.13</v>
      </c>
      <c r="K232" s="1">
        <f>IF(H232=0, 0.1, H232)</f>
        <v>1015.51</v>
      </c>
      <c r="L232" s="2">
        <f>LOG(K232/J232, 2)</f>
        <v>-0.46849916575840284</v>
      </c>
      <c r="M232" s="1">
        <v>-0.40165800000000002</v>
      </c>
      <c r="N232" s="1">
        <v>0.52249999999999996</v>
      </c>
      <c r="O232" s="1">
        <f>-1*LOG10(N232)</f>
        <v>0.28191370521690839</v>
      </c>
      <c r="P232" s="1">
        <v>0.99890599999999996</v>
      </c>
      <c r="Q232" s="1" t="s">
        <v>1161</v>
      </c>
      <c r="R232" s="1" t="s">
        <v>30</v>
      </c>
      <c r="S232" s="1" t="s">
        <v>7274</v>
      </c>
      <c r="T232" s="1" t="s">
        <v>25</v>
      </c>
      <c r="U232" s="1" t="s">
        <v>7273</v>
      </c>
    </row>
    <row r="233" spans="1:21" x14ac:dyDescent="0.3">
      <c r="A233" s="1" t="s">
        <v>6138</v>
      </c>
      <c r="B233" s="1" t="s">
        <v>6138</v>
      </c>
      <c r="C233" s="1" t="s">
        <v>6137</v>
      </c>
      <c r="D233" s="1" t="s">
        <v>835</v>
      </c>
      <c r="E233" s="1" t="s">
        <v>23</v>
      </c>
      <c r="F233" s="1" t="s">
        <v>1137</v>
      </c>
      <c r="G233" s="1">
        <v>845.75099999999998</v>
      </c>
      <c r="H233" s="1">
        <v>588.00300000000004</v>
      </c>
      <c r="I233" s="1">
        <v>-0.52440900000000001</v>
      </c>
      <c r="J233" s="1">
        <f>IF(G233=0, 0.1, G233)</f>
        <v>845.75099999999998</v>
      </c>
      <c r="K233" s="1">
        <f>IF(H233=0, 0.1, H233)</f>
        <v>588.00300000000004</v>
      </c>
      <c r="L233" s="2">
        <f>LOG(K233/J233, 2)</f>
        <v>-0.5244094621037787</v>
      </c>
      <c r="M233" s="1">
        <v>-0.118995</v>
      </c>
      <c r="N233" s="1">
        <v>0.82174999999999998</v>
      </c>
      <c r="O233" s="1">
        <f>-1*LOG10(N233)</f>
        <v>8.5260287246338023E-2</v>
      </c>
      <c r="P233" s="1">
        <v>0.99890599999999996</v>
      </c>
      <c r="Q233" s="1" t="s">
        <v>1161</v>
      </c>
      <c r="R233" s="1" t="s">
        <v>54</v>
      </c>
      <c r="S233" s="1" t="s">
        <v>6136</v>
      </c>
      <c r="T233" s="1" t="s">
        <v>25</v>
      </c>
      <c r="U233" s="1" t="s">
        <v>6135</v>
      </c>
    </row>
    <row r="234" spans="1:21" x14ac:dyDescent="0.3">
      <c r="A234" s="1" t="s">
        <v>2656</v>
      </c>
      <c r="B234" s="1" t="s">
        <v>2656</v>
      </c>
      <c r="C234" s="1" t="s">
        <v>2655</v>
      </c>
      <c r="D234" s="1" t="s">
        <v>146</v>
      </c>
      <c r="E234" s="1" t="s">
        <v>23</v>
      </c>
      <c r="F234" s="1" t="s">
        <v>1137</v>
      </c>
      <c r="G234" s="1">
        <v>91.720699999999994</v>
      </c>
      <c r="H234" s="1">
        <v>460.40800000000002</v>
      </c>
      <c r="I234" s="1">
        <v>2.3275899999999998</v>
      </c>
      <c r="J234" s="1">
        <f>IF(G234=0, 0.1, G234)</f>
        <v>91.720699999999994</v>
      </c>
      <c r="K234" s="1">
        <f>IF(H234=0, 0.1, H234)</f>
        <v>460.40800000000002</v>
      </c>
      <c r="L234" s="2">
        <f>LOG(K234/J234, 2)</f>
        <v>2.3275936312750001</v>
      </c>
      <c r="M234" s="1">
        <v>0.17683599999999999</v>
      </c>
      <c r="N234" s="1">
        <v>0.38350000000000001</v>
      </c>
      <c r="O234" s="1">
        <f>-1*LOG10(N234)</f>
        <v>0.41623463171500025</v>
      </c>
      <c r="P234" s="1">
        <v>0.99890599999999996</v>
      </c>
      <c r="Q234" s="1" t="s">
        <v>1161</v>
      </c>
      <c r="R234" s="1" t="s">
        <v>46</v>
      </c>
      <c r="S234" s="1" t="s">
        <v>2654</v>
      </c>
      <c r="T234" s="1" t="s">
        <v>27</v>
      </c>
      <c r="U234" s="1" t="s">
        <v>2653</v>
      </c>
    </row>
    <row r="235" spans="1:21" x14ac:dyDescent="0.3">
      <c r="A235" s="1" t="s">
        <v>8853</v>
      </c>
      <c r="B235" s="1" t="s">
        <v>8853</v>
      </c>
      <c r="C235" s="1" t="s">
        <v>8852</v>
      </c>
      <c r="D235" s="1" t="s">
        <v>509</v>
      </c>
      <c r="E235" s="1" t="s">
        <v>23</v>
      </c>
      <c r="F235" s="1" t="s">
        <v>1137</v>
      </c>
      <c r="G235" s="1">
        <v>534.92100000000005</v>
      </c>
      <c r="H235" s="1">
        <v>478.01799999999997</v>
      </c>
      <c r="I235" s="1">
        <v>-0.16226099999999999</v>
      </c>
      <c r="J235" s="1">
        <f>IF(G235=0, 0.1, G235)</f>
        <v>534.92100000000005</v>
      </c>
      <c r="K235" s="1">
        <f>IF(H235=0, 0.1, H235)</f>
        <v>478.01799999999997</v>
      </c>
      <c r="L235" s="2">
        <f>LOG(K235/J235, 2)</f>
        <v>-0.16226089769880295</v>
      </c>
      <c r="M235" s="1">
        <v>-4.2190400000000003E-2</v>
      </c>
      <c r="N235" s="1">
        <v>0.94284999999999997</v>
      </c>
      <c r="O235" s="1">
        <f>-1*LOG10(N235)</f>
        <v>2.5557394594562161E-2</v>
      </c>
      <c r="P235" s="1">
        <v>0.99890599999999996</v>
      </c>
      <c r="Q235" s="1" t="s">
        <v>1161</v>
      </c>
      <c r="R235" s="1" t="s">
        <v>33</v>
      </c>
      <c r="S235" s="1" t="s">
        <v>8851</v>
      </c>
      <c r="T235" s="1" t="s">
        <v>27</v>
      </c>
      <c r="U235" s="1" t="s">
        <v>8850</v>
      </c>
    </row>
    <row r="236" spans="1:21" x14ac:dyDescent="0.3">
      <c r="A236" s="1" t="s">
        <v>10015</v>
      </c>
      <c r="B236" s="1" t="s">
        <v>10015</v>
      </c>
      <c r="C236" s="1" t="s">
        <v>10014</v>
      </c>
      <c r="D236" s="1" t="s">
        <v>308</v>
      </c>
      <c r="E236" s="1" t="s">
        <v>23</v>
      </c>
      <c r="F236" s="1" t="s">
        <v>1137</v>
      </c>
      <c r="G236" s="1">
        <v>68.478099999999998</v>
      </c>
      <c r="H236" s="1">
        <v>57.155200000000001</v>
      </c>
      <c r="I236" s="1">
        <v>-0.26075700000000002</v>
      </c>
      <c r="J236" s="1">
        <f>IF(G236=0, 0.1, G236)</f>
        <v>68.478099999999998</v>
      </c>
      <c r="K236" s="1">
        <f>IF(H236=0, 0.1, H236)</f>
        <v>57.155200000000001</v>
      </c>
      <c r="L236" s="2">
        <f>LOG(K236/J236, 2)</f>
        <v>-0.26075791182968894</v>
      </c>
      <c r="M236" s="1">
        <v>0</v>
      </c>
      <c r="N236" s="1">
        <v>1</v>
      </c>
      <c r="O236" s="1">
        <f>-1*LOG10(N236)</f>
        <v>0</v>
      </c>
      <c r="P236" s="1">
        <v>1</v>
      </c>
      <c r="Q236" s="1" t="s">
        <v>1161</v>
      </c>
      <c r="R236" s="1" t="s">
        <v>30</v>
      </c>
      <c r="S236" s="1" t="s">
        <v>10013</v>
      </c>
      <c r="T236" s="1" t="s">
        <v>27</v>
      </c>
      <c r="U236" s="1" t="s">
        <v>10012</v>
      </c>
    </row>
    <row r="237" spans="1:21" x14ac:dyDescent="0.3">
      <c r="A237" s="1" t="s">
        <v>4055</v>
      </c>
      <c r="B237" s="1" t="s">
        <v>4055</v>
      </c>
      <c r="C237" s="1" t="s">
        <v>4054</v>
      </c>
      <c r="D237" s="1" t="s">
        <v>4053</v>
      </c>
      <c r="E237" s="1" t="s">
        <v>23</v>
      </c>
      <c r="F237" s="1" t="s">
        <v>1137</v>
      </c>
      <c r="G237" s="1">
        <v>175.00700000000001</v>
      </c>
      <c r="H237" s="1">
        <v>382.476</v>
      </c>
      <c r="I237" s="1">
        <v>1.1279600000000001</v>
      </c>
      <c r="J237" s="1">
        <f>IF(G237=0, 0.1, G237)</f>
        <v>175.00700000000001</v>
      </c>
      <c r="K237" s="1">
        <f>IF(H237=0, 0.1, H237)</f>
        <v>382.476</v>
      </c>
      <c r="L237" s="2">
        <f>LOG(K237/J237, 2)</f>
        <v>1.1279565942183676</v>
      </c>
      <c r="M237" s="1">
        <v>1.01773</v>
      </c>
      <c r="N237" s="1">
        <v>0.39269999999999999</v>
      </c>
      <c r="O237" s="1">
        <f>-1*LOG10(N237)</f>
        <v>0.40593909872958178</v>
      </c>
      <c r="P237" s="1">
        <v>0.99890599999999996</v>
      </c>
      <c r="Q237" s="1" t="s">
        <v>1161</v>
      </c>
      <c r="R237" s="1" t="s">
        <v>32</v>
      </c>
      <c r="S237" s="1" t="s">
        <v>4052</v>
      </c>
      <c r="T237" s="1" t="s">
        <v>27</v>
      </c>
      <c r="U237" s="1" t="s">
        <v>4051</v>
      </c>
    </row>
    <row r="238" spans="1:21" x14ac:dyDescent="0.3">
      <c r="A238" s="1" t="s">
        <v>9078</v>
      </c>
      <c r="B238" s="1" t="s">
        <v>9078</v>
      </c>
      <c r="C238" s="1" t="s">
        <v>9077</v>
      </c>
      <c r="D238" s="1" t="s">
        <v>927</v>
      </c>
      <c r="E238" s="1" t="s">
        <v>23</v>
      </c>
      <c r="F238" s="1" t="s">
        <v>1137</v>
      </c>
      <c r="G238" s="1">
        <v>352.71199999999999</v>
      </c>
      <c r="H238" s="1">
        <v>575.87699999999995</v>
      </c>
      <c r="I238" s="1">
        <v>0.70726900000000004</v>
      </c>
      <c r="J238" s="1">
        <f>IF(G238=0, 0.1, G238)</f>
        <v>352.71199999999999</v>
      </c>
      <c r="K238" s="1">
        <f>IF(H238=0, 0.1, H238)</f>
        <v>575.87699999999995</v>
      </c>
      <c r="L238" s="2">
        <f>LOG(K238/J238, 2)</f>
        <v>0.70727004316381248</v>
      </c>
      <c r="M238" s="1">
        <v>6.8576999999999999E-2</v>
      </c>
      <c r="N238" s="1">
        <v>0.70299999999999996</v>
      </c>
      <c r="O238" s="1">
        <f>-1*LOG10(N238)</f>
        <v>0.15304467498017607</v>
      </c>
      <c r="P238" s="1">
        <v>0.99890599999999996</v>
      </c>
      <c r="Q238" s="1" t="s">
        <v>1161</v>
      </c>
      <c r="R238" s="1" t="s">
        <v>33</v>
      </c>
      <c r="S238" s="1" t="s">
        <v>9076</v>
      </c>
      <c r="T238" s="1" t="s">
        <v>27</v>
      </c>
      <c r="U238" s="1" t="s">
        <v>9075</v>
      </c>
    </row>
    <row r="239" spans="1:21" x14ac:dyDescent="0.3">
      <c r="A239" s="1" t="s">
        <v>4220</v>
      </c>
      <c r="B239" s="1" t="s">
        <v>4220</v>
      </c>
      <c r="C239" s="1" t="s">
        <v>4219</v>
      </c>
      <c r="D239" s="1" t="s">
        <v>684</v>
      </c>
      <c r="E239" s="1" t="s">
        <v>23</v>
      </c>
      <c r="F239" s="1" t="s">
        <v>1137</v>
      </c>
      <c r="G239" s="1">
        <v>2807.78</v>
      </c>
      <c r="H239" s="1">
        <v>7384.76</v>
      </c>
      <c r="I239" s="1">
        <v>1.3951199999999999</v>
      </c>
      <c r="J239" s="1">
        <f>IF(G239=0, 0.1, G239)</f>
        <v>2807.78</v>
      </c>
      <c r="K239" s="1">
        <f>IF(H239=0, 0.1, H239)</f>
        <v>7384.76</v>
      </c>
      <c r="L239" s="2">
        <f>LOG(K239/J239, 2)</f>
        <v>1.3951211355296937</v>
      </c>
      <c r="M239" s="1">
        <v>0.45352799999999999</v>
      </c>
      <c r="N239" s="1">
        <v>0.55705000000000005</v>
      </c>
      <c r="O239" s="1">
        <f>-1*LOG10(N239)</f>
        <v>0.25410582143394622</v>
      </c>
      <c r="P239" s="1">
        <v>0.99890599999999996</v>
      </c>
      <c r="Q239" s="1" t="s">
        <v>1161</v>
      </c>
      <c r="R239" s="1" t="s">
        <v>44</v>
      </c>
      <c r="S239" s="1" t="s">
        <v>4218</v>
      </c>
      <c r="T239" s="1" t="s">
        <v>25</v>
      </c>
      <c r="U239" s="1" t="s">
        <v>4217</v>
      </c>
    </row>
    <row r="240" spans="1:21" x14ac:dyDescent="0.3">
      <c r="A240" s="1" t="s">
        <v>4983</v>
      </c>
      <c r="B240" s="1" t="s">
        <v>4983</v>
      </c>
      <c r="C240" s="1" t="s">
        <v>4982</v>
      </c>
      <c r="D240" s="1" t="s">
        <v>824</v>
      </c>
      <c r="E240" s="1" t="s">
        <v>23</v>
      </c>
      <c r="F240" s="1" t="s">
        <v>1137</v>
      </c>
      <c r="G240" s="1">
        <v>1635.22</v>
      </c>
      <c r="H240" s="1">
        <v>1535.39</v>
      </c>
      <c r="I240" s="1">
        <v>-9.08775E-2</v>
      </c>
      <c r="J240" s="1">
        <f>IF(G240=0, 0.1, G240)</f>
        <v>1635.22</v>
      </c>
      <c r="K240" s="1">
        <f>IF(H240=0, 0.1, H240)</f>
        <v>1535.39</v>
      </c>
      <c r="L240" s="2">
        <f>LOG(K240/J240, 2)</f>
        <v>-9.0879589803234836E-2</v>
      </c>
      <c r="M240" s="1">
        <v>-1.7576899999999999E-2</v>
      </c>
      <c r="N240" s="1">
        <v>0.96365000000000001</v>
      </c>
      <c r="O240" s="1">
        <f>-1*LOG10(N240)</f>
        <v>1.6080674260307241E-2</v>
      </c>
      <c r="P240" s="1">
        <v>0.99890599999999996</v>
      </c>
      <c r="Q240" s="1" t="s">
        <v>1161</v>
      </c>
      <c r="R240" s="1" t="s">
        <v>42</v>
      </c>
      <c r="S240" s="1" t="s">
        <v>4981</v>
      </c>
      <c r="T240" s="1" t="s">
        <v>25</v>
      </c>
      <c r="U240" s="1" t="s">
        <v>4980</v>
      </c>
    </row>
    <row r="241" spans="1:21" x14ac:dyDescent="0.3">
      <c r="A241" s="1" t="s">
        <v>9091</v>
      </c>
      <c r="B241" s="1" t="s">
        <v>9091</v>
      </c>
      <c r="C241" s="1" t="s">
        <v>9090</v>
      </c>
      <c r="D241" s="1" t="s">
        <v>9089</v>
      </c>
      <c r="E241" s="1" t="s">
        <v>23</v>
      </c>
      <c r="F241" s="1" t="s">
        <v>1137</v>
      </c>
      <c r="G241" s="1">
        <v>824.03800000000001</v>
      </c>
      <c r="H241" s="1">
        <v>1684.61</v>
      </c>
      <c r="I241" s="1">
        <v>1.03163</v>
      </c>
      <c r="J241" s="1">
        <f>IF(G241=0, 0.1, G241)</f>
        <v>824.03800000000001</v>
      </c>
      <c r="K241" s="1">
        <f>IF(H241=0, 0.1, H241)</f>
        <v>1684.61</v>
      </c>
      <c r="L241" s="2">
        <f>LOG(K241/J241, 2)</f>
        <v>1.0316318621714149</v>
      </c>
      <c r="M241" s="1">
        <v>0.87015600000000004</v>
      </c>
      <c r="N241" s="1">
        <v>0.16234999999999999</v>
      </c>
      <c r="O241" s="1">
        <f>-1*LOG10(N241)</f>
        <v>0.78954770703797972</v>
      </c>
      <c r="P241" s="1">
        <v>0.99890599999999996</v>
      </c>
      <c r="Q241" s="1" t="s">
        <v>1161</v>
      </c>
      <c r="R241" s="1" t="s">
        <v>33</v>
      </c>
      <c r="S241" s="1" t="s">
        <v>9088</v>
      </c>
      <c r="T241" s="1" t="s">
        <v>27</v>
      </c>
      <c r="U241" s="1" t="s">
        <v>9087</v>
      </c>
    </row>
    <row r="242" spans="1:21" x14ac:dyDescent="0.3">
      <c r="A242" s="1" t="s">
        <v>8701</v>
      </c>
      <c r="B242" s="1" t="s">
        <v>8701</v>
      </c>
      <c r="C242" s="1" t="s">
        <v>8700</v>
      </c>
      <c r="D242" s="1" t="s">
        <v>324</v>
      </c>
      <c r="E242" s="1" t="s">
        <v>23</v>
      </c>
      <c r="F242" s="1" t="s">
        <v>1137</v>
      </c>
      <c r="G242" s="1">
        <v>45.235399999999998</v>
      </c>
      <c r="H242" s="1">
        <v>0</v>
      </c>
      <c r="J242" s="1">
        <f>IF(G242=0, 0.1, G242)</f>
        <v>45.235399999999998</v>
      </c>
      <c r="K242" s="1">
        <f>IF(H242=0, 0.1, H242)</f>
        <v>0.1</v>
      </c>
      <c r="L242" s="2">
        <f>LOG(K242/J242, 2)</f>
        <v>-8.82130841851437</v>
      </c>
      <c r="M242" s="1">
        <v>0</v>
      </c>
      <c r="N242" s="1">
        <v>1</v>
      </c>
      <c r="O242" s="1">
        <f>-1*LOG10(N242)</f>
        <v>0</v>
      </c>
      <c r="P242" s="1">
        <v>1</v>
      </c>
      <c r="Q242" s="1" t="s">
        <v>1161</v>
      </c>
      <c r="R242" s="1" t="s">
        <v>33</v>
      </c>
      <c r="S242" s="1" t="s">
        <v>8699</v>
      </c>
      <c r="T242" s="1" t="s">
        <v>25</v>
      </c>
      <c r="U242" s="1" t="s">
        <v>8698</v>
      </c>
    </row>
    <row r="243" spans="1:21" x14ac:dyDescent="0.3">
      <c r="A243" s="1" t="s">
        <v>6729</v>
      </c>
      <c r="B243" s="1" t="s">
        <v>6729</v>
      </c>
      <c r="C243" s="1" t="s">
        <v>6728</v>
      </c>
      <c r="D243" s="1" t="s">
        <v>507</v>
      </c>
      <c r="E243" s="1" t="s">
        <v>23</v>
      </c>
      <c r="F243" s="1" t="s">
        <v>1137</v>
      </c>
      <c r="G243" s="1">
        <v>15321.6</v>
      </c>
      <c r="H243" s="1">
        <v>14410.8</v>
      </c>
      <c r="I243" s="1">
        <v>-8.8417999999999997E-2</v>
      </c>
      <c r="J243" s="1">
        <f>IF(G243=0, 0.1, G243)</f>
        <v>15321.6</v>
      </c>
      <c r="K243" s="1">
        <f>IF(H243=0, 0.1, H243)</f>
        <v>14410.8</v>
      </c>
      <c r="L243" s="2">
        <f>LOG(K243/J243, 2)</f>
        <v>-8.8416535113651204E-2</v>
      </c>
      <c r="M243" s="1">
        <v>-8.6556900000000006E-2</v>
      </c>
      <c r="N243" s="1">
        <v>0.89895000000000003</v>
      </c>
      <c r="O243" s="1">
        <f>-1*LOG10(N243)</f>
        <v>4.6264463247833829E-2</v>
      </c>
      <c r="P243" s="1">
        <v>0.99890599999999996</v>
      </c>
      <c r="Q243" s="1" t="s">
        <v>1161</v>
      </c>
      <c r="R243" s="1" t="s">
        <v>52</v>
      </c>
      <c r="S243" s="1" t="s">
        <v>6727</v>
      </c>
      <c r="T243" s="1" t="s">
        <v>25</v>
      </c>
      <c r="U243" s="1" t="s">
        <v>6726</v>
      </c>
    </row>
    <row r="244" spans="1:21" x14ac:dyDescent="0.3">
      <c r="A244" s="1" t="s">
        <v>3048</v>
      </c>
      <c r="B244" s="1" t="s">
        <v>3048</v>
      </c>
      <c r="C244" s="1" t="s">
        <v>3047</v>
      </c>
      <c r="D244" s="1" t="s">
        <v>657</v>
      </c>
      <c r="E244" s="1" t="s">
        <v>23</v>
      </c>
      <c r="F244" s="1" t="s">
        <v>1137</v>
      </c>
      <c r="G244" s="1">
        <v>0</v>
      </c>
      <c r="H244" s="1">
        <v>34.061399999999999</v>
      </c>
      <c r="J244" s="1">
        <f>IF(G244=0, 0.1, G244)</f>
        <v>0.1</v>
      </c>
      <c r="K244" s="1">
        <f>IF(H244=0, 0.1, H244)</f>
        <v>34.061399999999999</v>
      </c>
      <c r="L244" s="2">
        <f>LOG(K244/J244, 2)</f>
        <v>8.4119939240145527</v>
      </c>
      <c r="M244" s="1">
        <v>0</v>
      </c>
      <c r="N244" s="1">
        <v>1</v>
      </c>
      <c r="O244" s="1">
        <f>-1*LOG10(N244)</f>
        <v>0</v>
      </c>
      <c r="P244" s="1">
        <v>1</v>
      </c>
      <c r="Q244" s="1" t="s">
        <v>1161</v>
      </c>
      <c r="R244" s="1" t="s">
        <v>34</v>
      </c>
      <c r="S244" s="1" t="s">
        <v>3046</v>
      </c>
      <c r="T244" s="1" t="s">
        <v>27</v>
      </c>
      <c r="U244" s="1" t="s">
        <v>3045</v>
      </c>
    </row>
    <row r="245" spans="1:21" x14ac:dyDescent="0.3">
      <c r="A245" s="1" t="s">
        <v>1216</v>
      </c>
      <c r="B245" s="1" t="s">
        <v>1216</v>
      </c>
      <c r="C245" s="1" t="s">
        <v>1215</v>
      </c>
      <c r="D245" s="1" t="s">
        <v>746</v>
      </c>
      <c r="E245" s="1" t="s">
        <v>23</v>
      </c>
      <c r="F245" s="1" t="s">
        <v>1137</v>
      </c>
      <c r="G245" s="1">
        <v>46.485300000000002</v>
      </c>
      <c r="H245" s="1">
        <v>85.732799999999997</v>
      </c>
      <c r="I245" s="1">
        <v>0.883073</v>
      </c>
      <c r="J245" s="1">
        <f>IF(G245=0, 0.1, G245)</f>
        <v>46.485300000000002</v>
      </c>
      <c r="K245" s="1">
        <f>IF(H245=0, 0.1, H245)</f>
        <v>85.732799999999997</v>
      </c>
      <c r="L245" s="2">
        <f>LOG(K245/J245, 2)</f>
        <v>0.88307269570076419</v>
      </c>
      <c r="M245" s="1">
        <v>0</v>
      </c>
      <c r="N245" s="1">
        <v>1</v>
      </c>
      <c r="O245" s="1">
        <f>-1*LOG10(N245)</f>
        <v>0</v>
      </c>
      <c r="P245" s="1">
        <v>1</v>
      </c>
      <c r="Q245" s="1" t="s">
        <v>1161</v>
      </c>
      <c r="R245" s="1" t="s">
        <v>29</v>
      </c>
      <c r="S245" s="1" t="s">
        <v>1214</v>
      </c>
      <c r="T245" s="1" t="s">
        <v>25</v>
      </c>
      <c r="U245" s="1" t="s">
        <v>1213</v>
      </c>
    </row>
    <row r="246" spans="1:21" x14ac:dyDescent="0.3">
      <c r="A246" s="1" t="s">
        <v>6791</v>
      </c>
      <c r="B246" s="1" t="s">
        <v>6791</v>
      </c>
      <c r="C246" s="1" t="s">
        <v>6790</v>
      </c>
      <c r="D246" s="1" t="s">
        <v>805</v>
      </c>
      <c r="E246" s="1" t="s">
        <v>23</v>
      </c>
      <c r="F246" s="1" t="s">
        <v>1137</v>
      </c>
      <c r="G246" s="1">
        <v>536.89099999999996</v>
      </c>
      <c r="H246" s="1">
        <v>295.58499999999998</v>
      </c>
      <c r="I246" s="1">
        <v>-0.86105500000000001</v>
      </c>
      <c r="J246" s="1">
        <f>IF(G246=0, 0.1, G246)</f>
        <v>536.89099999999996</v>
      </c>
      <c r="K246" s="1">
        <f>IF(H246=0, 0.1, H246)</f>
        <v>295.58499999999998</v>
      </c>
      <c r="L246" s="2">
        <f>LOG(K246/J246, 2)</f>
        <v>-0.86105616179558431</v>
      </c>
      <c r="M246" s="1">
        <v>-7.0670999999999998E-2</v>
      </c>
      <c r="N246" s="1">
        <v>0.6825</v>
      </c>
      <c r="O246" s="1">
        <f>-1*LOG10(N246)</f>
        <v>0.16589734428720634</v>
      </c>
      <c r="P246" s="1">
        <v>0.99890599999999996</v>
      </c>
      <c r="Q246" s="1" t="s">
        <v>1161</v>
      </c>
      <c r="R246" s="1" t="s">
        <v>52</v>
      </c>
      <c r="S246" s="1" t="s">
        <v>6789</v>
      </c>
      <c r="T246" s="1" t="s">
        <v>27</v>
      </c>
      <c r="U246" s="1" t="s">
        <v>6788</v>
      </c>
    </row>
    <row r="247" spans="1:21" x14ac:dyDescent="0.3">
      <c r="A247" s="1" t="s">
        <v>10011</v>
      </c>
      <c r="B247" s="1" t="s">
        <v>10011</v>
      </c>
      <c r="C247" s="1" t="s">
        <v>10010</v>
      </c>
      <c r="D247" s="1" t="s">
        <v>1053</v>
      </c>
      <c r="E247" s="1" t="s">
        <v>23</v>
      </c>
      <c r="F247" s="1" t="s">
        <v>1137</v>
      </c>
      <c r="G247" s="1">
        <v>138.107</v>
      </c>
      <c r="H247" s="1">
        <v>273.64999999999998</v>
      </c>
      <c r="I247" s="1">
        <v>0.98654500000000001</v>
      </c>
      <c r="J247" s="1">
        <f>IF(G247=0, 0.1, G247)</f>
        <v>138.107</v>
      </c>
      <c r="K247" s="1">
        <f>IF(H247=0, 0.1, H247)</f>
        <v>273.64999999999998</v>
      </c>
      <c r="L247" s="2">
        <f>LOG(K247/J247, 2)</f>
        <v>0.9865454116101926</v>
      </c>
      <c r="M247" s="1">
        <v>2.9918299999999998E-2</v>
      </c>
      <c r="N247" s="1">
        <v>0.63085000000000002</v>
      </c>
      <c r="O247" s="1">
        <f>-1*LOG10(N247)</f>
        <v>0.20007389260448846</v>
      </c>
      <c r="P247" s="1">
        <v>0.99890599999999996</v>
      </c>
      <c r="Q247" s="1" t="s">
        <v>1161</v>
      </c>
      <c r="R247" s="1" t="s">
        <v>46</v>
      </c>
      <c r="S247" s="1" t="s">
        <v>10009</v>
      </c>
      <c r="T247" s="1" t="s">
        <v>25</v>
      </c>
      <c r="U247" s="1" t="s">
        <v>10008</v>
      </c>
    </row>
    <row r="248" spans="1:21" x14ac:dyDescent="0.3">
      <c r="A248" s="1" t="s">
        <v>10373</v>
      </c>
      <c r="B248" s="1" t="s">
        <v>10373</v>
      </c>
      <c r="C248" s="1" t="s">
        <v>10372</v>
      </c>
      <c r="D248" s="1" t="s">
        <v>1010</v>
      </c>
      <c r="E248" s="1" t="s">
        <v>23</v>
      </c>
      <c r="F248" s="1" t="s">
        <v>1137</v>
      </c>
      <c r="G248" s="1">
        <v>0</v>
      </c>
      <c r="H248" s="1">
        <v>34.061399999999999</v>
      </c>
      <c r="J248" s="1">
        <f>IF(G248=0, 0.1, G248)</f>
        <v>0.1</v>
      </c>
      <c r="K248" s="1">
        <f>IF(H248=0, 0.1, H248)</f>
        <v>34.061399999999999</v>
      </c>
      <c r="L248" s="2">
        <f>LOG(K248/J248, 2)</f>
        <v>8.4119939240145527</v>
      </c>
      <c r="M248" s="1">
        <v>0</v>
      </c>
      <c r="N248" s="1">
        <v>1</v>
      </c>
      <c r="O248" s="1">
        <f>-1*LOG10(N248)</f>
        <v>0</v>
      </c>
      <c r="P248" s="1">
        <v>1</v>
      </c>
      <c r="Q248" s="1" t="s">
        <v>1161</v>
      </c>
      <c r="R248" s="1" t="s">
        <v>52</v>
      </c>
      <c r="S248" s="1" t="s">
        <v>10371</v>
      </c>
      <c r="T248" s="1" t="s">
        <v>27</v>
      </c>
      <c r="U248" s="1" t="s">
        <v>10370</v>
      </c>
    </row>
    <row r="249" spans="1:21" x14ac:dyDescent="0.3">
      <c r="A249" s="1" t="s">
        <v>6644</v>
      </c>
      <c r="B249" s="1" t="s">
        <v>6644</v>
      </c>
      <c r="C249" s="1" t="s">
        <v>6643</v>
      </c>
      <c r="D249" s="1" t="s">
        <v>6642</v>
      </c>
      <c r="E249" s="1" t="s">
        <v>23</v>
      </c>
      <c r="F249" s="1" t="s">
        <v>1137</v>
      </c>
      <c r="G249" s="1">
        <v>233.16300000000001</v>
      </c>
      <c r="H249" s="1">
        <v>96.700400000000002</v>
      </c>
      <c r="I249" s="1">
        <v>-1.2697499999999999</v>
      </c>
      <c r="J249" s="1">
        <f>IF(G249=0, 0.1, G249)</f>
        <v>233.16300000000001</v>
      </c>
      <c r="K249" s="1">
        <f>IF(H249=0, 0.1, H249)</f>
        <v>96.700400000000002</v>
      </c>
      <c r="L249" s="2">
        <f>LOG(K249/J249, 2)</f>
        <v>-1.2697451068461636</v>
      </c>
      <c r="M249" s="1">
        <v>-0.60012200000000004</v>
      </c>
      <c r="N249" s="1">
        <v>0.2913</v>
      </c>
      <c r="O249" s="1">
        <f>-1*LOG10(N249)</f>
        <v>0.5356595153723327</v>
      </c>
      <c r="P249" s="1">
        <v>0.99890599999999996</v>
      </c>
      <c r="Q249" s="1" t="s">
        <v>2858</v>
      </c>
      <c r="R249" s="1" t="s">
        <v>36</v>
      </c>
      <c r="S249" s="1" t="s">
        <v>36</v>
      </c>
      <c r="T249" s="1" t="s">
        <v>36</v>
      </c>
      <c r="U249" s="1" t="s">
        <v>36</v>
      </c>
    </row>
    <row r="250" spans="1:21" x14ac:dyDescent="0.3">
      <c r="A250" s="1" t="s">
        <v>8323</v>
      </c>
      <c r="B250" s="1" t="s">
        <v>8323</v>
      </c>
      <c r="C250" s="1" t="s">
        <v>8322</v>
      </c>
      <c r="D250" s="1" t="s">
        <v>908</v>
      </c>
      <c r="E250" s="1" t="s">
        <v>23</v>
      </c>
      <c r="F250" s="1" t="s">
        <v>1137</v>
      </c>
      <c r="G250" s="1">
        <v>158.94900000000001</v>
      </c>
      <c r="H250" s="1">
        <v>0</v>
      </c>
      <c r="J250" s="1">
        <f>IF(G250=0, 0.1, G250)</f>
        <v>158.94900000000001</v>
      </c>
      <c r="K250" s="1">
        <f>IF(H250=0, 0.1, H250)</f>
        <v>0.1</v>
      </c>
      <c r="L250" s="2">
        <f>LOG(K250/J250, 2)</f>
        <v>-10.634348224701492</v>
      </c>
      <c r="M250" s="1">
        <v>0</v>
      </c>
      <c r="N250" s="1">
        <v>1</v>
      </c>
      <c r="O250" s="1">
        <f>-1*LOG10(N250)</f>
        <v>0</v>
      </c>
      <c r="P250" s="1">
        <v>1</v>
      </c>
      <c r="Q250" s="1" t="s">
        <v>1161</v>
      </c>
      <c r="R250" s="1" t="s">
        <v>31</v>
      </c>
      <c r="S250" s="1" t="s">
        <v>8321</v>
      </c>
      <c r="T250" s="1" t="s">
        <v>27</v>
      </c>
      <c r="U250" s="1" t="s">
        <v>8320</v>
      </c>
    </row>
    <row r="251" spans="1:21" x14ac:dyDescent="0.3">
      <c r="A251" s="1" t="s">
        <v>4840</v>
      </c>
      <c r="B251" s="1" t="s">
        <v>4840</v>
      </c>
      <c r="C251" s="1" t="s">
        <v>4839</v>
      </c>
      <c r="D251" s="1" t="s">
        <v>4838</v>
      </c>
      <c r="E251" s="1" t="s">
        <v>23</v>
      </c>
      <c r="F251" s="1" t="s">
        <v>1137</v>
      </c>
      <c r="G251" s="1">
        <v>52.221600000000002</v>
      </c>
      <c r="H251" s="1">
        <v>28.5776</v>
      </c>
      <c r="I251" s="1">
        <v>-0.86976299999999995</v>
      </c>
      <c r="J251" s="1">
        <f>IF(G251=0, 0.1, G251)</f>
        <v>52.221600000000002</v>
      </c>
      <c r="K251" s="1">
        <f>IF(H251=0, 0.1, H251)</f>
        <v>28.5776</v>
      </c>
      <c r="L251" s="2">
        <f>LOG(K251/J251, 2)</f>
        <v>-0.86976189926673841</v>
      </c>
      <c r="M251" s="1">
        <v>0</v>
      </c>
      <c r="N251" s="1">
        <v>1</v>
      </c>
      <c r="O251" s="1">
        <f>-1*LOG10(N251)</f>
        <v>0</v>
      </c>
      <c r="P251" s="1">
        <v>1</v>
      </c>
      <c r="Q251" s="1" t="s">
        <v>1161</v>
      </c>
      <c r="R251" s="1" t="s">
        <v>42</v>
      </c>
      <c r="S251" s="1" t="s">
        <v>4837</v>
      </c>
      <c r="T251" s="1" t="s">
        <v>25</v>
      </c>
      <c r="U251" s="1" t="s">
        <v>4836</v>
      </c>
    </row>
    <row r="252" spans="1:21" x14ac:dyDescent="0.3">
      <c r="A252" s="1" t="s">
        <v>6431</v>
      </c>
      <c r="B252" s="1" t="s">
        <v>6431</v>
      </c>
      <c r="C252" s="1" t="s">
        <v>6430</v>
      </c>
      <c r="D252" s="1" t="s">
        <v>1054</v>
      </c>
      <c r="E252" s="1" t="s">
        <v>23</v>
      </c>
      <c r="F252" s="1" t="s">
        <v>1137</v>
      </c>
      <c r="G252" s="1">
        <v>113.614</v>
      </c>
      <c r="H252" s="1">
        <v>34.061399999999999</v>
      </c>
      <c r="I252" s="1">
        <v>-1.73794</v>
      </c>
      <c r="J252" s="1">
        <f>IF(G252=0, 0.1, G252)</f>
        <v>113.614</v>
      </c>
      <c r="K252" s="1">
        <f>IF(H252=0, 0.1, H252)</f>
        <v>34.061399999999999</v>
      </c>
      <c r="L252" s="2">
        <f>LOG(K252/J252, 2)</f>
        <v>-1.7379309814592865</v>
      </c>
      <c r="M252" s="1">
        <v>0</v>
      </c>
      <c r="N252" s="1">
        <v>1</v>
      </c>
      <c r="O252" s="1">
        <f>-1*LOG10(N252)</f>
        <v>0</v>
      </c>
      <c r="P252" s="1">
        <v>1</v>
      </c>
      <c r="Q252" s="1" t="s">
        <v>1161</v>
      </c>
      <c r="R252" s="1" t="s">
        <v>24</v>
      </c>
      <c r="S252" s="1" t="s">
        <v>6429</v>
      </c>
      <c r="T252" s="1" t="s">
        <v>25</v>
      </c>
      <c r="U252" s="1" t="s">
        <v>6428</v>
      </c>
    </row>
    <row r="253" spans="1:21" x14ac:dyDescent="0.3">
      <c r="A253" s="1" t="s">
        <v>1398</v>
      </c>
      <c r="B253" s="1" t="s">
        <v>1398</v>
      </c>
      <c r="C253" s="1" t="s">
        <v>1397</v>
      </c>
      <c r="D253" s="1" t="s">
        <v>1396</v>
      </c>
      <c r="E253" s="1" t="s">
        <v>23</v>
      </c>
      <c r="F253" s="1" t="s">
        <v>1137</v>
      </c>
      <c r="G253" s="1">
        <v>91.720699999999994</v>
      </c>
      <c r="H253" s="1">
        <v>717.60699999999997</v>
      </c>
      <c r="I253" s="1">
        <v>2.96787</v>
      </c>
      <c r="J253" s="1">
        <f>IF(G253=0, 0.1, G253)</f>
        <v>91.720699999999994</v>
      </c>
      <c r="K253" s="1">
        <f>IF(H253=0, 0.1, H253)</f>
        <v>717.60699999999997</v>
      </c>
      <c r="L253" s="2">
        <f>LOG(K253/J253, 2)</f>
        <v>2.9678746927735493</v>
      </c>
      <c r="M253" s="1">
        <v>3.36653</v>
      </c>
      <c r="N253" s="1">
        <v>9.085E-2</v>
      </c>
      <c r="O253" s="1">
        <f>-1*LOG10(N253)</f>
        <v>1.0416750683559468</v>
      </c>
      <c r="P253" s="1">
        <v>0.99890599999999996</v>
      </c>
      <c r="Q253" s="1" t="s">
        <v>1161</v>
      </c>
      <c r="R253" s="1" t="s">
        <v>28</v>
      </c>
      <c r="S253" s="1" t="s">
        <v>1395</v>
      </c>
      <c r="T253" s="1" t="s">
        <v>25</v>
      </c>
      <c r="U253" s="1" t="s">
        <v>1394</v>
      </c>
    </row>
    <row r="254" spans="1:21" x14ac:dyDescent="0.3">
      <c r="A254" s="1" t="s">
        <v>7075</v>
      </c>
      <c r="B254" s="1" t="s">
        <v>7075</v>
      </c>
      <c r="C254" s="1" t="s">
        <v>7074</v>
      </c>
      <c r="D254" s="1" t="s">
        <v>478</v>
      </c>
      <c r="E254" s="1" t="s">
        <v>23</v>
      </c>
      <c r="F254" s="1" t="s">
        <v>1137</v>
      </c>
      <c r="G254" s="1">
        <v>15482.6</v>
      </c>
      <c r="H254" s="1">
        <v>17066.2</v>
      </c>
      <c r="I254" s="1">
        <v>0.14049300000000001</v>
      </c>
      <c r="J254" s="1">
        <f>IF(G254=0, 0.1, G254)</f>
        <v>15482.6</v>
      </c>
      <c r="K254" s="1">
        <f>IF(H254=0, 0.1, H254)</f>
        <v>17066.2</v>
      </c>
      <c r="L254" s="2">
        <f>LOG(K254/J254, 2)</f>
        <v>0.14049409601637633</v>
      </c>
      <c r="M254" s="1">
        <v>8.3415299999999998E-2</v>
      </c>
      <c r="N254" s="1">
        <v>0.93535000000000001</v>
      </c>
      <c r="O254" s="1">
        <f>-1*LOG10(N254)</f>
        <v>2.9025849420539224E-2</v>
      </c>
      <c r="P254" s="1">
        <v>0.99890599999999996</v>
      </c>
      <c r="Q254" s="1" t="s">
        <v>1161</v>
      </c>
      <c r="R254" s="1" t="s">
        <v>51</v>
      </c>
      <c r="S254" s="1" t="s">
        <v>7073</v>
      </c>
      <c r="T254" s="1" t="s">
        <v>27</v>
      </c>
      <c r="U254" s="1" t="s">
        <v>7072</v>
      </c>
    </row>
    <row r="255" spans="1:21" x14ac:dyDescent="0.3">
      <c r="A255" s="1" t="s">
        <v>6916</v>
      </c>
      <c r="B255" s="1" t="s">
        <v>6916</v>
      </c>
      <c r="C255" s="1" t="s">
        <v>6915</v>
      </c>
      <c r="D255" s="1" t="s">
        <v>478</v>
      </c>
      <c r="E255" s="1" t="s">
        <v>23</v>
      </c>
      <c r="F255" s="1" t="s">
        <v>1137</v>
      </c>
      <c r="G255" s="1">
        <v>14951.2</v>
      </c>
      <c r="H255" s="1">
        <v>9893.56</v>
      </c>
      <c r="I255" s="1">
        <v>-0.59570299999999998</v>
      </c>
      <c r="J255" s="1">
        <f>IF(G255=0, 0.1, G255)</f>
        <v>14951.2</v>
      </c>
      <c r="K255" s="1">
        <f>IF(H255=0, 0.1, H255)</f>
        <v>9893.56</v>
      </c>
      <c r="L255" s="2">
        <f>LOG(K255/J255, 2)</f>
        <v>-0.59569963686582106</v>
      </c>
      <c r="M255" s="1">
        <v>-0.29775000000000001</v>
      </c>
      <c r="N255" s="1">
        <v>0.56505000000000005</v>
      </c>
      <c r="O255" s="1">
        <f>-1*LOG10(N255)</f>
        <v>0.2479131207410511</v>
      </c>
      <c r="P255" s="1">
        <v>0.99890599999999996</v>
      </c>
      <c r="Q255" s="1" t="s">
        <v>5417</v>
      </c>
      <c r="R255" s="1" t="s">
        <v>36</v>
      </c>
      <c r="S255" s="1" t="s">
        <v>36</v>
      </c>
      <c r="T255" s="1" t="s">
        <v>36</v>
      </c>
      <c r="U255" s="1" t="s">
        <v>36</v>
      </c>
    </row>
    <row r="256" spans="1:21" x14ac:dyDescent="0.3">
      <c r="A256" s="1" t="s">
        <v>9086</v>
      </c>
      <c r="B256" s="1" t="s">
        <v>9086</v>
      </c>
      <c r="C256" s="1" t="s">
        <v>9085</v>
      </c>
      <c r="D256" s="1" t="s">
        <v>534</v>
      </c>
      <c r="E256" s="1" t="s">
        <v>23</v>
      </c>
      <c r="F256" s="1" t="s">
        <v>1137</v>
      </c>
      <c r="G256" s="1">
        <v>295.70699999999999</v>
      </c>
      <c r="H256" s="1">
        <v>130.762</v>
      </c>
      <c r="I256" s="1">
        <v>-1.17723</v>
      </c>
      <c r="J256" s="1">
        <f>IF(G256=0, 0.1, G256)</f>
        <v>295.70699999999999</v>
      </c>
      <c r="K256" s="1">
        <f>IF(H256=0, 0.1, H256)</f>
        <v>130.762</v>
      </c>
      <c r="L256" s="2">
        <f>LOG(K256/J256, 2)</f>
        <v>-1.177225047101685</v>
      </c>
      <c r="M256" s="1">
        <v>-0.121028</v>
      </c>
      <c r="N256" s="1">
        <v>0.59689999999999999</v>
      </c>
      <c r="O256" s="1">
        <f>-1*LOG10(N256)</f>
        <v>0.22409842110832567</v>
      </c>
      <c r="P256" s="1">
        <v>0.99890599999999996</v>
      </c>
      <c r="Q256" s="1" t="s">
        <v>1161</v>
      </c>
      <c r="R256" s="1" t="s">
        <v>33</v>
      </c>
      <c r="S256" s="1" t="s">
        <v>9084</v>
      </c>
      <c r="T256" s="1" t="s">
        <v>27</v>
      </c>
      <c r="U256" s="1" t="s">
        <v>9083</v>
      </c>
    </row>
    <row r="257" spans="1:21" x14ac:dyDescent="0.3">
      <c r="A257" s="1" t="s">
        <v>3868</v>
      </c>
      <c r="B257" s="1" t="s">
        <v>3868</v>
      </c>
      <c r="C257" s="1" t="s">
        <v>3867</v>
      </c>
      <c r="D257" s="1" t="s">
        <v>636</v>
      </c>
      <c r="E257" s="1" t="s">
        <v>23</v>
      </c>
      <c r="F257" s="1" t="s">
        <v>1137</v>
      </c>
      <c r="G257" s="1">
        <v>107.878</v>
      </c>
      <c r="H257" s="1">
        <v>547.29999999999995</v>
      </c>
      <c r="I257" s="1">
        <v>2.34293</v>
      </c>
      <c r="J257" s="1">
        <f>IF(G257=0, 0.1, G257)</f>
        <v>107.878</v>
      </c>
      <c r="K257" s="1">
        <f>IF(H257=0, 0.1, H257)</f>
        <v>547.29999999999995</v>
      </c>
      <c r="L257" s="2">
        <f>LOG(K257/J257, 2)</f>
        <v>2.3429311764001111</v>
      </c>
      <c r="M257" s="1">
        <v>0.13844500000000001</v>
      </c>
      <c r="N257" s="1">
        <v>0.25330000000000003</v>
      </c>
      <c r="O257" s="1">
        <f>-1*LOG10(N257)</f>
        <v>0.59636481020945198</v>
      </c>
      <c r="P257" s="1">
        <v>0.99890599999999996</v>
      </c>
      <c r="Q257" s="1" t="s">
        <v>1161</v>
      </c>
      <c r="R257" s="1" t="s">
        <v>32</v>
      </c>
      <c r="S257" s="1" t="s">
        <v>3866</v>
      </c>
      <c r="T257" s="1" t="s">
        <v>27</v>
      </c>
      <c r="U257" s="1" t="s">
        <v>3865</v>
      </c>
    </row>
    <row r="258" spans="1:21" x14ac:dyDescent="0.3">
      <c r="A258" s="1" t="s">
        <v>8187</v>
      </c>
      <c r="B258" s="1" t="s">
        <v>8187</v>
      </c>
      <c r="C258" s="1" t="s">
        <v>8186</v>
      </c>
      <c r="D258" s="1" t="s">
        <v>8185</v>
      </c>
      <c r="E258" s="1" t="s">
        <v>23</v>
      </c>
      <c r="F258" s="1" t="s">
        <v>1137</v>
      </c>
      <c r="G258" s="1">
        <v>348.96300000000002</v>
      </c>
      <c r="H258" s="1">
        <v>649.48400000000004</v>
      </c>
      <c r="I258" s="1">
        <v>0.89622000000000002</v>
      </c>
      <c r="J258" s="1">
        <f>IF(G258=0, 0.1, G258)</f>
        <v>348.96300000000002</v>
      </c>
      <c r="K258" s="1">
        <f>IF(H258=0, 0.1, H258)</f>
        <v>649.48400000000004</v>
      </c>
      <c r="L258" s="2">
        <f>LOG(K258/J258, 2)</f>
        <v>0.89621990755420278</v>
      </c>
      <c r="M258" s="1">
        <v>0.62028300000000003</v>
      </c>
      <c r="N258" s="1">
        <v>0.34915000000000002</v>
      </c>
      <c r="O258" s="1">
        <f>-1*LOG10(N258)</f>
        <v>0.45698795362296468</v>
      </c>
      <c r="P258" s="1">
        <v>0.99890599999999996</v>
      </c>
      <c r="Q258" s="1" t="s">
        <v>1161</v>
      </c>
      <c r="R258" s="1" t="s">
        <v>31</v>
      </c>
      <c r="S258" s="1" t="s">
        <v>8184</v>
      </c>
      <c r="T258" s="1" t="s">
        <v>27</v>
      </c>
      <c r="U258" s="1" t="s">
        <v>8183</v>
      </c>
    </row>
    <row r="259" spans="1:21" x14ac:dyDescent="0.3">
      <c r="A259" s="1" t="s">
        <v>5725</v>
      </c>
      <c r="B259" s="1" t="s">
        <v>5725</v>
      </c>
      <c r="C259" s="1" t="s">
        <v>5724</v>
      </c>
      <c r="D259" s="1" t="s">
        <v>928</v>
      </c>
      <c r="E259" s="1" t="s">
        <v>23</v>
      </c>
      <c r="F259" s="1" t="s">
        <v>1137</v>
      </c>
      <c r="G259" s="1">
        <v>5117.29</v>
      </c>
      <c r="H259" s="1">
        <v>6041.92</v>
      </c>
      <c r="I259" s="1">
        <v>0.23962600000000001</v>
      </c>
      <c r="J259" s="1">
        <f>IF(G259=0, 0.1, G259)</f>
        <v>5117.29</v>
      </c>
      <c r="K259" s="1">
        <f>IF(H259=0, 0.1, H259)</f>
        <v>6041.92</v>
      </c>
      <c r="L259" s="2">
        <f>LOG(K259/J259, 2)</f>
        <v>0.23962708763306914</v>
      </c>
      <c r="M259" s="1">
        <v>0.146536</v>
      </c>
      <c r="N259" s="1">
        <v>0.82369999999999999</v>
      </c>
      <c r="O259" s="1">
        <f>-1*LOG10(N259)</f>
        <v>8.4230934016315873E-2</v>
      </c>
      <c r="P259" s="1">
        <v>0.99890599999999996</v>
      </c>
      <c r="Q259" s="1" t="s">
        <v>1161</v>
      </c>
      <c r="R259" s="1" t="s">
        <v>41</v>
      </c>
      <c r="S259" s="1" t="s">
        <v>5723</v>
      </c>
      <c r="T259" s="1" t="s">
        <v>27</v>
      </c>
      <c r="U259" s="1" t="s">
        <v>5722</v>
      </c>
    </row>
    <row r="260" spans="1:21" x14ac:dyDescent="0.3">
      <c r="A260" s="1" t="s">
        <v>5721</v>
      </c>
      <c r="B260" s="1" t="s">
        <v>5721</v>
      </c>
      <c r="C260" s="1" t="s">
        <v>5720</v>
      </c>
      <c r="D260" s="1" t="s">
        <v>928</v>
      </c>
      <c r="E260" s="1" t="s">
        <v>23</v>
      </c>
      <c r="F260" s="1" t="s">
        <v>1137</v>
      </c>
      <c r="G260" s="1">
        <v>3164.25</v>
      </c>
      <c r="H260" s="1">
        <v>2799.14</v>
      </c>
      <c r="I260" s="1">
        <v>-0.17688100000000001</v>
      </c>
      <c r="J260" s="1">
        <f>IF(G260=0, 0.1, G260)</f>
        <v>3164.25</v>
      </c>
      <c r="K260" s="1">
        <f>IF(H260=0, 0.1, H260)</f>
        <v>2799.14</v>
      </c>
      <c r="L260" s="2">
        <f>LOG(K260/J260, 2)</f>
        <v>-0.17687994264852974</v>
      </c>
      <c r="M260" s="1">
        <v>-9.1295799999999996E-2</v>
      </c>
      <c r="N260" s="1">
        <v>0.89905000000000002</v>
      </c>
      <c r="O260" s="1">
        <f>-1*LOG10(N260)</f>
        <v>4.6216154629107359E-2</v>
      </c>
      <c r="P260" s="1">
        <v>0.99890599999999996</v>
      </c>
      <c r="Q260" s="1" t="s">
        <v>1161</v>
      </c>
      <c r="R260" s="1" t="s">
        <v>41</v>
      </c>
      <c r="S260" s="1" t="s">
        <v>5719</v>
      </c>
      <c r="T260" s="1" t="s">
        <v>27</v>
      </c>
      <c r="U260" s="1" t="s">
        <v>5718</v>
      </c>
    </row>
    <row r="261" spans="1:21" x14ac:dyDescent="0.3">
      <c r="A261" s="1" t="s">
        <v>4580</v>
      </c>
      <c r="B261" s="1" t="s">
        <v>4580</v>
      </c>
      <c r="C261" s="1" t="s">
        <v>4579</v>
      </c>
      <c r="D261" s="1" t="s">
        <v>375</v>
      </c>
      <c r="E261" s="1" t="s">
        <v>23</v>
      </c>
      <c r="F261" s="1" t="s">
        <v>1137</v>
      </c>
      <c r="G261" s="1">
        <v>65.978399999999993</v>
      </c>
      <c r="H261" s="1">
        <v>176.94900000000001</v>
      </c>
      <c r="I261" s="1">
        <v>1.42327</v>
      </c>
      <c r="J261" s="1">
        <f>IF(G261=0, 0.1, G261)</f>
        <v>65.978399999999993</v>
      </c>
      <c r="K261" s="1">
        <f>IF(H261=0, 0.1, H261)</f>
        <v>176.94900000000001</v>
      </c>
      <c r="L261" s="2">
        <f>LOG(K261/J261, 2)</f>
        <v>1.4232679110529953</v>
      </c>
      <c r="M261" s="1">
        <v>0.19955700000000001</v>
      </c>
      <c r="N261" s="1">
        <v>0.58099999999999996</v>
      </c>
      <c r="O261" s="1">
        <f>-1*LOG10(N261)</f>
        <v>0.23582386760966931</v>
      </c>
      <c r="P261" s="1">
        <v>0.99890599999999996</v>
      </c>
      <c r="Q261" s="1" t="s">
        <v>1161</v>
      </c>
      <c r="R261" s="1" t="s">
        <v>43</v>
      </c>
      <c r="S261" s="1" t="s">
        <v>4578</v>
      </c>
      <c r="T261" s="1" t="s">
        <v>25</v>
      </c>
      <c r="U261" s="1" t="s">
        <v>4577</v>
      </c>
    </row>
    <row r="262" spans="1:21" x14ac:dyDescent="0.3">
      <c r="A262" s="1" t="s">
        <v>10322</v>
      </c>
      <c r="B262" s="1" t="s">
        <v>10322</v>
      </c>
      <c r="C262" s="1" t="s">
        <v>10321</v>
      </c>
      <c r="D262" s="1" t="s">
        <v>10320</v>
      </c>
      <c r="E262" s="1" t="s">
        <v>23</v>
      </c>
      <c r="F262" s="1" t="s">
        <v>1137</v>
      </c>
      <c r="G262" s="1">
        <v>0</v>
      </c>
      <c r="H262" s="1">
        <v>57.155200000000001</v>
      </c>
      <c r="J262" s="1">
        <f>IF(G262=0, 0.1, G262)</f>
        <v>0.1</v>
      </c>
      <c r="K262" s="1">
        <f>IF(H262=0, 0.1, H262)</f>
        <v>57.155200000000001</v>
      </c>
      <c r="L262" s="2">
        <f>LOG(K262/J262, 2)</f>
        <v>9.1587409510829705</v>
      </c>
      <c r="M262" s="1">
        <v>0</v>
      </c>
      <c r="N262" s="1">
        <v>1</v>
      </c>
      <c r="O262" s="1">
        <f>-1*LOG10(N262)</f>
        <v>0</v>
      </c>
      <c r="P262" s="1">
        <v>1</v>
      </c>
      <c r="Q262" s="1" t="s">
        <v>1161</v>
      </c>
      <c r="R262" s="1" t="s">
        <v>42</v>
      </c>
      <c r="S262" s="1" t="s">
        <v>10319</v>
      </c>
      <c r="T262" s="1" t="s">
        <v>27</v>
      </c>
      <c r="U262" s="1" t="s">
        <v>10318</v>
      </c>
    </row>
    <row r="263" spans="1:21" x14ac:dyDescent="0.3">
      <c r="A263" s="1" t="s">
        <v>5499</v>
      </c>
      <c r="B263" s="1" t="s">
        <v>5499</v>
      </c>
      <c r="C263" s="1" t="s">
        <v>5498</v>
      </c>
      <c r="D263" s="1" t="s">
        <v>376</v>
      </c>
      <c r="E263" s="1" t="s">
        <v>23</v>
      </c>
      <c r="F263" s="1" t="s">
        <v>1137</v>
      </c>
      <c r="G263" s="1">
        <v>23.242599999999999</v>
      </c>
      <c r="H263" s="1">
        <v>102.184</v>
      </c>
      <c r="I263" s="1">
        <v>2.1363300000000001</v>
      </c>
      <c r="J263" s="1">
        <f>IF(G263=0, 0.1, G263)</f>
        <v>23.242599999999999</v>
      </c>
      <c r="K263" s="1">
        <f>IF(H263=0, 0.1, H263)</f>
        <v>102.184</v>
      </c>
      <c r="L263" s="2">
        <f>LOG(K263/J263, 2)</f>
        <v>2.1363259484695147</v>
      </c>
      <c r="M263" s="1">
        <v>0</v>
      </c>
      <c r="N263" s="1">
        <v>1</v>
      </c>
      <c r="O263" s="1">
        <f>-1*LOG10(N263)</f>
        <v>0</v>
      </c>
      <c r="P263" s="1">
        <v>1</v>
      </c>
      <c r="Q263" s="1" t="s">
        <v>1161</v>
      </c>
      <c r="R263" s="1" t="s">
        <v>39</v>
      </c>
      <c r="S263" s="1" t="s">
        <v>5497</v>
      </c>
      <c r="T263" s="1" t="s">
        <v>27</v>
      </c>
      <c r="U263" s="1" t="s">
        <v>5496</v>
      </c>
    </row>
    <row r="264" spans="1:21" x14ac:dyDescent="0.3">
      <c r="A264" s="1" t="s">
        <v>1142</v>
      </c>
      <c r="B264" s="1" t="s">
        <v>1142</v>
      </c>
      <c r="C264" s="1" t="s">
        <v>1143</v>
      </c>
      <c r="D264" s="1" t="s">
        <v>1144</v>
      </c>
      <c r="E264" s="1" t="s">
        <v>23</v>
      </c>
      <c r="F264" s="1" t="s">
        <v>1137</v>
      </c>
      <c r="G264" s="1">
        <v>0</v>
      </c>
      <c r="H264" s="1">
        <v>34.061399999999999</v>
      </c>
      <c r="J264" s="1">
        <f>IF(G264=0, 0.1, G264)</f>
        <v>0.1</v>
      </c>
      <c r="K264" s="1">
        <f>IF(H264=0, 0.1, H264)</f>
        <v>34.061399999999999</v>
      </c>
      <c r="L264" s="2">
        <f>LOG(K264/J264, 2)</f>
        <v>8.4119939240145527</v>
      </c>
      <c r="M264" s="1">
        <v>0</v>
      </c>
      <c r="N264" s="1">
        <v>1</v>
      </c>
      <c r="O264" s="1">
        <f>-1*LOG10(N264)</f>
        <v>0</v>
      </c>
      <c r="P264" s="1">
        <v>1</v>
      </c>
      <c r="Q264" s="1" t="s">
        <v>142</v>
      </c>
      <c r="R264" s="1" t="s">
        <v>36</v>
      </c>
      <c r="S264" s="1" t="s">
        <v>36</v>
      </c>
      <c r="T264" s="1" t="s">
        <v>36</v>
      </c>
      <c r="U264" s="1" t="s">
        <v>36</v>
      </c>
    </row>
    <row r="265" spans="1:21" x14ac:dyDescent="0.3">
      <c r="A265" s="1" t="s">
        <v>5475</v>
      </c>
      <c r="B265" s="1" t="s">
        <v>5475</v>
      </c>
      <c r="C265" s="1" t="s">
        <v>5474</v>
      </c>
      <c r="D265" s="1" t="s">
        <v>422</v>
      </c>
      <c r="E265" s="1" t="s">
        <v>23</v>
      </c>
      <c r="F265" s="1" t="s">
        <v>1137</v>
      </c>
      <c r="G265" s="1">
        <v>21.992799999999999</v>
      </c>
      <c r="H265" s="1">
        <v>102.184</v>
      </c>
      <c r="I265" s="1">
        <v>2.2160700000000002</v>
      </c>
      <c r="J265" s="1">
        <f>IF(G265=0, 0.1, G265)</f>
        <v>21.992799999999999</v>
      </c>
      <c r="K265" s="1">
        <f>IF(H265=0, 0.1, H265)</f>
        <v>102.184</v>
      </c>
      <c r="L265" s="2">
        <f>LOG(K265/J265, 2)</f>
        <v>2.2160661195129774</v>
      </c>
      <c r="M265" s="1">
        <v>0</v>
      </c>
      <c r="N265" s="1">
        <v>1</v>
      </c>
      <c r="O265" s="1">
        <f>-1*LOG10(N265)</f>
        <v>0</v>
      </c>
      <c r="P265" s="1">
        <v>1</v>
      </c>
      <c r="Q265" s="1" t="s">
        <v>1161</v>
      </c>
      <c r="R265" s="1" t="s">
        <v>39</v>
      </c>
      <c r="S265" s="1" t="s">
        <v>5473</v>
      </c>
      <c r="T265" s="1" t="s">
        <v>27</v>
      </c>
      <c r="U265" s="1" t="s">
        <v>5472</v>
      </c>
    </row>
    <row r="266" spans="1:21" x14ac:dyDescent="0.3">
      <c r="A266" s="1" t="s">
        <v>547</v>
      </c>
      <c r="B266" s="1" t="s">
        <v>547</v>
      </c>
      <c r="C266" s="1" t="s">
        <v>10530</v>
      </c>
      <c r="D266" s="1" t="s">
        <v>549</v>
      </c>
      <c r="E266" s="1" t="s">
        <v>23</v>
      </c>
      <c r="F266" s="1" t="s">
        <v>1137</v>
      </c>
      <c r="G266" s="1">
        <v>9754.8700000000008</v>
      </c>
      <c r="H266" s="1">
        <v>14722.8</v>
      </c>
      <c r="I266" s="1">
        <v>0.59385699999999997</v>
      </c>
      <c r="J266" s="1">
        <f>IF(G266=0, 0.1, G266)</f>
        <v>9754.8700000000008</v>
      </c>
      <c r="K266" s="1">
        <f>IF(H266=0, 0.1, H266)</f>
        <v>14722.8</v>
      </c>
      <c r="L266" s="2">
        <f>LOG(K266/J266, 2)</f>
        <v>0.59385751924061447</v>
      </c>
      <c r="M266" s="1">
        <v>0.48515999999999998</v>
      </c>
      <c r="N266" s="1">
        <v>0.53374999999999995</v>
      </c>
      <c r="O266" s="1">
        <f>-1*LOG10(N266)</f>
        <v>0.27266211196691975</v>
      </c>
      <c r="P266" s="1">
        <v>0.99890599999999996</v>
      </c>
      <c r="Q266" s="1" t="s">
        <v>1161</v>
      </c>
      <c r="R266" s="1" t="s">
        <v>36</v>
      </c>
      <c r="S266" s="1" t="s">
        <v>36</v>
      </c>
      <c r="T266" s="1" t="s">
        <v>36</v>
      </c>
      <c r="U266" s="1" t="s">
        <v>36</v>
      </c>
    </row>
    <row r="267" spans="1:21" x14ac:dyDescent="0.3">
      <c r="A267" s="1" t="s">
        <v>5927</v>
      </c>
      <c r="B267" s="1" t="s">
        <v>5927</v>
      </c>
      <c r="C267" s="1" t="s">
        <v>5926</v>
      </c>
      <c r="D267" s="1" t="s">
        <v>391</v>
      </c>
      <c r="E267" s="1" t="s">
        <v>23</v>
      </c>
      <c r="F267" s="1" t="s">
        <v>1137</v>
      </c>
      <c r="G267" s="1">
        <v>1158.52</v>
      </c>
      <c r="H267" s="1">
        <v>437.31400000000002</v>
      </c>
      <c r="I267" s="1">
        <v>-1.4055500000000001</v>
      </c>
      <c r="J267" s="1">
        <f>IF(G267=0, 0.1, G267)</f>
        <v>1158.52</v>
      </c>
      <c r="K267" s="1">
        <f>IF(H267=0, 0.1, H267)</f>
        <v>437.31400000000002</v>
      </c>
      <c r="L267" s="2">
        <f>LOG(K267/J267, 2)</f>
        <v>-1.4055415100985817</v>
      </c>
      <c r="M267" s="1">
        <v>-0.19389700000000001</v>
      </c>
      <c r="N267" s="1">
        <v>0.60589999999999999</v>
      </c>
      <c r="O267" s="1">
        <f>-1*LOG10(N267)</f>
        <v>0.2175990475034702</v>
      </c>
      <c r="P267" s="1">
        <v>0.99890599999999996</v>
      </c>
      <c r="Q267" s="1" t="s">
        <v>1161</v>
      </c>
      <c r="R267" s="1" t="s">
        <v>35</v>
      </c>
      <c r="S267" s="1" t="s">
        <v>5925</v>
      </c>
      <c r="T267" s="1" t="s">
        <v>27</v>
      </c>
      <c r="U267" s="1" t="s">
        <v>5924</v>
      </c>
    </row>
    <row r="268" spans="1:21" x14ac:dyDescent="0.3">
      <c r="A268" s="1" t="s">
        <v>724</v>
      </c>
      <c r="B268" s="1" t="s">
        <v>724</v>
      </c>
      <c r="C268" s="1" t="s">
        <v>725</v>
      </c>
      <c r="D268" s="1" t="s">
        <v>726</v>
      </c>
      <c r="E268" s="1" t="s">
        <v>23</v>
      </c>
      <c r="F268" s="1" t="s">
        <v>1137</v>
      </c>
      <c r="G268" s="1">
        <v>22681.8</v>
      </c>
      <c r="H268" s="1">
        <v>32075.7</v>
      </c>
      <c r="I268" s="1">
        <v>0.499946</v>
      </c>
      <c r="J268" s="1">
        <f>IF(G268=0, 0.1, G268)</f>
        <v>22681.8</v>
      </c>
      <c r="K268" s="1">
        <f>IF(H268=0, 0.1, H268)</f>
        <v>32075.7</v>
      </c>
      <c r="L268" s="2">
        <f>LOG(K268/J268, 2)</f>
        <v>0.49994561478890648</v>
      </c>
      <c r="M268" s="1">
        <v>0.61986699999999995</v>
      </c>
      <c r="N268" s="1">
        <v>0.35894999999999999</v>
      </c>
      <c r="O268" s="1">
        <f>-1*LOG10(N268)</f>
        <v>0.44496604233088144</v>
      </c>
      <c r="P268" s="1">
        <v>0.99890599999999996</v>
      </c>
      <c r="Q268" s="1" t="s">
        <v>142</v>
      </c>
      <c r="R268" s="1" t="s">
        <v>36</v>
      </c>
      <c r="S268" s="1" t="s">
        <v>36</v>
      </c>
      <c r="T268" s="1" t="s">
        <v>36</v>
      </c>
      <c r="U268" s="1" t="s">
        <v>36</v>
      </c>
    </row>
    <row r="269" spans="1:21" x14ac:dyDescent="0.3">
      <c r="A269" s="1" t="s">
        <v>5306</v>
      </c>
      <c r="B269" s="1" t="s">
        <v>5306</v>
      </c>
      <c r="C269" s="1" t="s">
        <v>5305</v>
      </c>
      <c r="D269" s="1" t="s">
        <v>5304</v>
      </c>
      <c r="E269" s="1" t="s">
        <v>23</v>
      </c>
      <c r="F269" s="1" t="s">
        <v>1137</v>
      </c>
      <c r="G269" s="1">
        <v>940.67399999999998</v>
      </c>
      <c r="H269" s="1">
        <v>915.33199999999999</v>
      </c>
      <c r="I269" s="1">
        <v>-3.9398599999999999E-2</v>
      </c>
      <c r="J269" s="1">
        <f>IF(G269=0, 0.1, G269)</f>
        <v>940.67399999999998</v>
      </c>
      <c r="K269" s="1">
        <f>IF(H269=0, 0.1, H269)</f>
        <v>915.33199999999999</v>
      </c>
      <c r="L269" s="2">
        <f>LOG(K269/J269, 2)</f>
        <v>-3.9399711021162125E-2</v>
      </c>
      <c r="M269" s="1">
        <v>-3.1203499999999999E-2</v>
      </c>
      <c r="N269" s="1">
        <v>0.96130000000000004</v>
      </c>
      <c r="O269" s="1">
        <f>-1*LOG10(N269)</f>
        <v>1.7141057687924757E-2</v>
      </c>
      <c r="P269" s="1">
        <v>0.99890599999999996</v>
      </c>
      <c r="Q269" s="1" t="s">
        <v>1161</v>
      </c>
      <c r="R269" s="1" t="s">
        <v>42</v>
      </c>
      <c r="S269" s="1" t="s">
        <v>5303</v>
      </c>
      <c r="T269" s="1" t="s">
        <v>27</v>
      </c>
      <c r="U269" s="1" t="s">
        <v>5302</v>
      </c>
    </row>
    <row r="270" spans="1:21" x14ac:dyDescent="0.3">
      <c r="A270" s="1" t="s">
        <v>6909</v>
      </c>
      <c r="B270" s="1" t="s">
        <v>6909</v>
      </c>
      <c r="C270" s="1" t="s">
        <v>6908</v>
      </c>
      <c r="D270" s="1" t="s">
        <v>6907</v>
      </c>
      <c r="E270" s="1" t="s">
        <v>23</v>
      </c>
      <c r="F270" s="1" t="s">
        <v>1137</v>
      </c>
      <c r="G270" s="1">
        <v>1196.1600000000001</v>
      </c>
      <c r="H270" s="1">
        <v>420.863</v>
      </c>
      <c r="I270" s="1">
        <v>-1.5069900000000001</v>
      </c>
      <c r="J270" s="1">
        <f>IF(G270=0, 0.1, G270)</f>
        <v>1196.1600000000001</v>
      </c>
      <c r="K270" s="1">
        <f>IF(H270=0, 0.1, H270)</f>
        <v>420.863</v>
      </c>
      <c r="L270" s="2">
        <f>LOG(K270/J270, 2)</f>
        <v>-1.506987792891348</v>
      </c>
      <c r="M270" s="1">
        <v>-1.0699099999999999</v>
      </c>
      <c r="N270" s="1">
        <v>0.1245</v>
      </c>
      <c r="O270" s="1">
        <f>-1*LOG10(N270)</f>
        <v>0.90483064856824491</v>
      </c>
      <c r="P270" s="1">
        <v>0.99890599999999996</v>
      </c>
      <c r="Q270" s="1" t="s">
        <v>1161</v>
      </c>
      <c r="R270" s="1" t="s">
        <v>51</v>
      </c>
      <c r="S270" s="1" t="s">
        <v>6906</v>
      </c>
      <c r="T270" s="1" t="s">
        <v>25</v>
      </c>
      <c r="U270" s="1" t="s">
        <v>6905</v>
      </c>
    </row>
    <row r="271" spans="1:21" x14ac:dyDescent="0.3">
      <c r="A271" s="1" t="s">
        <v>8203</v>
      </c>
      <c r="B271" s="1" t="s">
        <v>8203</v>
      </c>
      <c r="C271" s="1" t="s">
        <v>8202</v>
      </c>
      <c r="D271" s="1" t="s">
        <v>310</v>
      </c>
      <c r="E271" s="1" t="s">
        <v>23</v>
      </c>
      <c r="F271" s="1" t="s">
        <v>1137</v>
      </c>
      <c r="G271" s="1">
        <v>1097.1300000000001</v>
      </c>
      <c r="H271" s="1">
        <v>1811.05</v>
      </c>
      <c r="I271" s="1">
        <v>0.72308700000000004</v>
      </c>
      <c r="J271" s="1">
        <f>IF(G271=0, 0.1, G271)</f>
        <v>1097.1300000000001</v>
      </c>
      <c r="K271" s="1">
        <f>IF(H271=0, 0.1, H271)</f>
        <v>1811.05</v>
      </c>
      <c r="L271" s="2">
        <f>LOG(K271/J271, 2)</f>
        <v>0.72309189497882564</v>
      </c>
      <c r="M271" s="1">
        <v>9.1066499999999995E-2</v>
      </c>
      <c r="N271" s="1">
        <v>0.6371</v>
      </c>
      <c r="O271" s="1">
        <f>-1*LOG10(N271)</f>
        <v>0.19579239491795858</v>
      </c>
      <c r="P271" s="1">
        <v>0.99890599999999996</v>
      </c>
      <c r="Q271" s="1" t="s">
        <v>1161</v>
      </c>
      <c r="R271" s="1" t="s">
        <v>31</v>
      </c>
      <c r="S271" s="1" t="s">
        <v>8201</v>
      </c>
      <c r="T271" s="1" t="s">
        <v>27</v>
      </c>
      <c r="U271" s="1" t="s">
        <v>8200</v>
      </c>
    </row>
    <row r="272" spans="1:21" x14ac:dyDescent="0.3">
      <c r="A272" s="1" t="s">
        <v>6396</v>
      </c>
      <c r="B272" s="1" t="s">
        <v>6396</v>
      </c>
      <c r="C272" s="1" t="s">
        <v>6395</v>
      </c>
      <c r="D272" s="1" t="s">
        <v>53</v>
      </c>
      <c r="E272" s="1" t="s">
        <v>23</v>
      </c>
      <c r="F272" s="1" t="s">
        <v>1137</v>
      </c>
      <c r="G272" s="1">
        <v>875.21699999999998</v>
      </c>
      <c r="H272" s="1">
        <v>261.524</v>
      </c>
      <c r="I272" s="1">
        <v>-1.7426999999999999</v>
      </c>
      <c r="J272" s="1">
        <f>IF(G272=0, 0.1, G272)</f>
        <v>875.21699999999998</v>
      </c>
      <c r="K272" s="1">
        <f>IF(H272=0, 0.1, H272)</f>
        <v>261.524</v>
      </c>
      <c r="L272" s="2">
        <f>LOG(K272/J272, 2)</f>
        <v>-1.7426974126023131</v>
      </c>
      <c r="M272" s="1">
        <v>-1.2050399999999999</v>
      </c>
      <c r="N272" s="1">
        <v>0.29885</v>
      </c>
      <c r="O272" s="1">
        <f>-1*LOG10(N272)</f>
        <v>0.52454673983029954</v>
      </c>
      <c r="P272" s="1">
        <v>0.99890599999999996</v>
      </c>
      <c r="Q272" s="1" t="s">
        <v>1161</v>
      </c>
      <c r="R272" s="1" t="s">
        <v>24</v>
      </c>
      <c r="S272" s="1" t="s">
        <v>6394</v>
      </c>
      <c r="T272" s="1" t="s">
        <v>25</v>
      </c>
      <c r="U272" s="1" t="s">
        <v>6393</v>
      </c>
    </row>
    <row r="273" spans="1:21" x14ac:dyDescent="0.3">
      <c r="A273" s="1" t="s">
        <v>10491</v>
      </c>
      <c r="B273" s="1" t="s">
        <v>10491</v>
      </c>
      <c r="C273" s="1" t="s">
        <v>10490</v>
      </c>
      <c r="D273" s="1" t="s">
        <v>202</v>
      </c>
      <c r="E273" s="1" t="s">
        <v>23</v>
      </c>
      <c r="F273" s="1" t="s">
        <v>1137</v>
      </c>
      <c r="G273" s="1">
        <v>0</v>
      </c>
      <c r="H273" s="1">
        <v>102.184</v>
      </c>
      <c r="J273" s="1">
        <f>IF(G273=0, 0.1, G273)</f>
        <v>0.1</v>
      </c>
      <c r="K273" s="1">
        <f>IF(H273=0, 0.1, H273)</f>
        <v>102.184</v>
      </c>
      <c r="L273" s="2">
        <f>LOG(K273/J273, 2)</f>
        <v>9.9969536010184363</v>
      </c>
      <c r="M273" s="1">
        <v>0</v>
      </c>
      <c r="N273" s="1">
        <v>1</v>
      </c>
      <c r="O273" s="1">
        <f>-1*LOG10(N273)</f>
        <v>0</v>
      </c>
      <c r="P273" s="1">
        <v>1</v>
      </c>
      <c r="Q273" s="1" t="s">
        <v>2858</v>
      </c>
      <c r="R273" s="1" t="s">
        <v>36</v>
      </c>
      <c r="S273" s="1" t="s">
        <v>36</v>
      </c>
      <c r="T273" s="1" t="s">
        <v>36</v>
      </c>
      <c r="U273" s="1" t="s">
        <v>36</v>
      </c>
    </row>
    <row r="274" spans="1:21" x14ac:dyDescent="0.3">
      <c r="A274" s="1" t="s">
        <v>8154</v>
      </c>
      <c r="B274" s="1" t="s">
        <v>8154</v>
      </c>
      <c r="C274" s="1" t="s">
        <v>8153</v>
      </c>
      <c r="D274" s="1" t="s">
        <v>345</v>
      </c>
      <c r="E274" s="1" t="s">
        <v>23</v>
      </c>
      <c r="F274" s="1" t="s">
        <v>1137</v>
      </c>
      <c r="G274" s="1">
        <v>431.61099999999999</v>
      </c>
      <c r="H274" s="1">
        <v>603.29600000000005</v>
      </c>
      <c r="I274" s="1">
        <v>0.48313400000000001</v>
      </c>
      <c r="J274" s="1">
        <f>IF(G274=0, 0.1, G274)</f>
        <v>431.61099999999999</v>
      </c>
      <c r="K274" s="1">
        <f>IF(H274=0, 0.1, H274)</f>
        <v>603.29600000000005</v>
      </c>
      <c r="L274" s="2">
        <f>LOG(K274/J274, 2)</f>
        <v>0.48313438328178737</v>
      </c>
      <c r="M274" s="1">
        <v>4.6923600000000003E-2</v>
      </c>
      <c r="N274" s="1">
        <v>0.79015000000000002</v>
      </c>
      <c r="O274" s="1">
        <f>-1*LOG10(N274)</f>
        <v>0.10229045555956499</v>
      </c>
      <c r="P274" s="1">
        <v>0.99890599999999996</v>
      </c>
      <c r="Q274" s="1" t="s">
        <v>1161</v>
      </c>
      <c r="R274" s="1" t="s">
        <v>31</v>
      </c>
      <c r="S274" s="1" t="s">
        <v>8152</v>
      </c>
      <c r="T274" s="1" t="s">
        <v>27</v>
      </c>
      <c r="U274" s="1" t="s">
        <v>8151</v>
      </c>
    </row>
    <row r="275" spans="1:21" x14ac:dyDescent="0.3">
      <c r="A275" s="1" t="s">
        <v>7033</v>
      </c>
      <c r="B275" s="1" t="s">
        <v>7033</v>
      </c>
      <c r="C275" s="1" t="s">
        <v>7032</v>
      </c>
      <c r="D275" s="1" t="s">
        <v>7031</v>
      </c>
      <c r="E275" s="1" t="s">
        <v>23</v>
      </c>
      <c r="F275" s="1" t="s">
        <v>1137</v>
      </c>
      <c r="G275" s="1">
        <v>286.73399999999998</v>
      </c>
      <c r="H275" s="1">
        <v>313.19499999999999</v>
      </c>
      <c r="I275" s="1">
        <v>0.12734899999999999</v>
      </c>
      <c r="J275" s="1">
        <f>IF(G275=0, 0.1, G275)</f>
        <v>286.73399999999998</v>
      </c>
      <c r="K275" s="1">
        <f>IF(H275=0, 0.1, H275)</f>
        <v>313.19499999999999</v>
      </c>
      <c r="L275" s="2">
        <f>LOG(K275/J275, 2)</f>
        <v>0.12734819603290681</v>
      </c>
      <c r="M275" s="1">
        <v>7.5644699999999995E-2</v>
      </c>
      <c r="N275" s="1">
        <v>0.90674999999999994</v>
      </c>
      <c r="O275" s="1">
        <f>-1*LOG10(N275)</f>
        <v>4.2512435747528096E-2</v>
      </c>
      <c r="P275" s="1">
        <v>0.99890599999999996</v>
      </c>
      <c r="Q275" s="1" t="s">
        <v>1161</v>
      </c>
      <c r="R275" s="1" t="s">
        <v>51</v>
      </c>
      <c r="S275" s="1" t="s">
        <v>7030</v>
      </c>
      <c r="T275" s="1" t="s">
        <v>27</v>
      </c>
      <c r="U275" s="1" t="s">
        <v>7029</v>
      </c>
    </row>
    <row r="276" spans="1:21" x14ac:dyDescent="0.3">
      <c r="A276" s="1" t="s">
        <v>6617</v>
      </c>
      <c r="B276" s="1" t="s">
        <v>6617</v>
      </c>
      <c r="C276" s="1" t="s">
        <v>6616</v>
      </c>
      <c r="D276" s="1" t="s">
        <v>6615</v>
      </c>
      <c r="E276" s="1" t="s">
        <v>23</v>
      </c>
      <c r="F276" s="1" t="s">
        <v>1137</v>
      </c>
      <c r="G276" s="1">
        <v>67.228200000000001</v>
      </c>
      <c r="H276" s="1">
        <v>228.62100000000001</v>
      </c>
      <c r="I276" s="1">
        <v>1.7658199999999999</v>
      </c>
      <c r="J276" s="1">
        <f>IF(G276=0, 0.1, G276)</f>
        <v>67.228200000000001</v>
      </c>
      <c r="K276" s="1">
        <f>IF(H276=0, 0.1, H276)</f>
        <v>228.62100000000001</v>
      </c>
      <c r="L276" s="2">
        <f>LOG(K276/J276, 2)</f>
        <v>1.7658195007141277</v>
      </c>
      <c r="M276" s="1">
        <v>0</v>
      </c>
      <c r="N276" s="1">
        <v>1</v>
      </c>
      <c r="O276" s="1">
        <f>-1*LOG10(N276)</f>
        <v>0</v>
      </c>
      <c r="P276" s="1">
        <v>1</v>
      </c>
      <c r="Q276" s="1" t="s">
        <v>1161</v>
      </c>
      <c r="R276" s="1" t="s">
        <v>24</v>
      </c>
      <c r="S276" s="1" t="s">
        <v>6614</v>
      </c>
      <c r="T276" s="1" t="s">
        <v>27</v>
      </c>
      <c r="U276" s="1" t="s">
        <v>6613</v>
      </c>
    </row>
    <row r="277" spans="1:21" x14ac:dyDescent="0.3">
      <c r="A277" s="1" t="s">
        <v>5156</v>
      </c>
      <c r="B277" s="1" t="s">
        <v>5156</v>
      </c>
      <c r="C277" s="1" t="s">
        <v>5155</v>
      </c>
      <c r="D277" s="1" t="s">
        <v>5154</v>
      </c>
      <c r="E277" s="1" t="s">
        <v>23</v>
      </c>
      <c r="F277" s="1" t="s">
        <v>1137</v>
      </c>
      <c r="G277" s="1">
        <v>21.992799999999999</v>
      </c>
      <c r="H277" s="1">
        <v>28.5776</v>
      </c>
      <c r="I277" s="1">
        <v>0.37785400000000002</v>
      </c>
      <c r="J277" s="1">
        <f>IF(G277=0, 0.1, G277)</f>
        <v>21.992799999999999</v>
      </c>
      <c r="K277" s="1">
        <f>IF(H277=0, 0.1, H277)</f>
        <v>28.5776</v>
      </c>
      <c r="L277" s="2">
        <f>LOG(K277/J277, 2)</f>
        <v>0.37785346957751165</v>
      </c>
      <c r="M277" s="1">
        <v>0</v>
      </c>
      <c r="N277" s="1">
        <v>1</v>
      </c>
      <c r="O277" s="1">
        <f>-1*LOG10(N277)</f>
        <v>0</v>
      </c>
      <c r="P277" s="1">
        <v>1</v>
      </c>
      <c r="Q277" s="1" t="s">
        <v>1161</v>
      </c>
      <c r="R277" s="1" t="s">
        <v>42</v>
      </c>
      <c r="S277" s="1" t="s">
        <v>5153</v>
      </c>
      <c r="T277" s="1" t="s">
        <v>27</v>
      </c>
      <c r="U277" s="1" t="s">
        <v>5152</v>
      </c>
    </row>
    <row r="278" spans="1:21" x14ac:dyDescent="0.3">
      <c r="A278" s="1" t="s">
        <v>5562</v>
      </c>
      <c r="B278" s="1" t="s">
        <v>5562</v>
      </c>
      <c r="C278" s="1" t="s">
        <v>5561</v>
      </c>
      <c r="D278" s="1" t="s">
        <v>334</v>
      </c>
      <c r="E278" s="1" t="s">
        <v>23</v>
      </c>
      <c r="F278" s="1" t="s">
        <v>1137</v>
      </c>
      <c r="G278" s="1">
        <v>472.16199999999998</v>
      </c>
      <c r="H278" s="1">
        <v>517.56299999999999</v>
      </c>
      <c r="I278" s="1">
        <v>0.13245299999999999</v>
      </c>
      <c r="J278" s="1">
        <f>IF(G278=0, 0.1, G278)</f>
        <v>472.16199999999998</v>
      </c>
      <c r="K278" s="1">
        <f>IF(H278=0, 0.1, H278)</f>
        <v>517.56299999999999</v>
      </c>
      <c r="L278" s="2">
        <f>LOG(K278/J278, 2)</f>
        <v>0.13245254744926571</v>
      </c>
      <c r="M278" s="1">
        <v>1.5358200000000001E-2</v>
      </c>
      <c r="N278" s="1">
        <v>0.93759999999999999</v>
      </c>
      <c r="O278" s="1">
        <f>-1*LOG10(N278)</f>
        <v>2.7982401325984573E-2</v>
      </c>
      <c r="P278" s="1">
        <v>0.99890599999999996</v>
      </c>
      <c r="Q278" s="1" t="s">
        <v>1161</v>
      </c>
      <c r="R278" s="1" t="s">
        <v>39</v>
      </c>
      <c r="S278" s="1" t="s">
        <v>5560</v>
      </c>
      <c r="T278" s="1" t="s">
        <v>27</v>
      </c>
      <c r="U278" s="1" t="s">
        <v>5559</v>
      </c>
    </row>
    <row r="279" spans="1:21" x14ac:dyDescent="0.3">
      <c r="A279" s="1" t="s">
        <v>5393</v>
      </c>
      <c r="B279" s="1" t="s">
        <v>5393</v>
      </c>
      <c r="C279" s="1" t="s">
        <v>5392</v>
      </c>
      <c r="D279" s="1" t="s">
        <v>5391</v>
      </c>
      <c r="E279" s="1" t="s">
        <v>23</v>
      </c>
      <c r="F279" s="1" t="s">
        <v>1137</v>
      </c>
      <c r="G279" s="1">
        <v>604.95500000000004</v>
      </c>
      <c r="H279" s="1">
        <v>1288</v>
      </c>
      <c r="I279" s="1">
        <v>1.09023</v>
      </c>
      <c r="J279" s="1">
        <f>IF(G279=0, 0.1, G279)</f>
        <v>604.95500000000004</v>
      </c>
      <c r="K279" s="1">
        <f>IF(H279=0, 0.1, H279)</f>
        <v>1288</v>
      </c>
      <c r="L279" s="2">
        <f>LOG(K279/J279, 2)</f>
        <v>1.0902328578392508</v>
      </c>
      <c r="M279" s="1">
        <v>0.83963600000000005</v>
      </c>
      <c r="N279" s="1">
        <v>0.19635</v>
      </c>
      <c r="O279" s="1">
        <f>-1*LOG10(N279)</f>
        <v>0.70696909439356292</v>
      </c>
      <c r="P279" s="1">
        <v>0.99890599999999996</v>
      </c>
      <c r="Q279" s="1" t="s">
        <v>1161</v>
      </c>
      <c r="R279" s="1" t="s">
        <v>39</v>
      </c>
      <c r="S279" s="1" t="s">
        <v>5390</v>
      </c>
      <c r="T279" s="1" t="s">
        <v>25</v>
      </c>
      <c r="U279" s="1" t="s">
        <v>5389</v>
      </c>
    </row>
    <row r="280" spans="1:21" x14ac:dyDescent="0.3">
      <c r="A280" s="1" t="s">
        <v>6559</v>
      </c>
      <c r="B280" s="1" t="s">
        <v>6559</v>
      </c>
      <c r="C280" s="1" t="s">
        <v>6558</v>
      </c>
      <c r="D280" s="1" t="s">
        <v>6557</v>
      </c>
      <c r="E280" s="1" t="s">
        <v>23</v>
      </c>
      <c r="F280" s="1" t="s">
        <v>1137</v>
      </c>
      <c r="G280" s="1">
        <v>0</v>
      </c>
      <c r="H280" s="1">
        <v>34.061399999999999</v>
      </c>
      <c r="J280" s="1">
        <f>IF(G280=0, 0.1, G280)</f>
        <v>0.1</v>
      </c>
      <c r="K280" s="1">
        <f>IF(H280=0, 0.1, H280)</f>
        <v>34.061399999999999</v>
      </c>
      <c r="L280" s="2">
        <f>LOG(K280/J280, 2)</f>
        <v>8.4119939240145527</v>
      </c>
      <c r="M280" s="1">
        <v>0</v>
      </c>
      <c r="N280" s="1">
        <v>1</v>
      </c>
      <c r="O280" s="1">
        <f>-1*LOG10(N280)</f>
        <v>0</v>
      </c>
      <c r="P280" s="1">
        <v>1</v>
      </c>
      <c r="Q280" s="1" t="s">
        <v>1161</v>
      </c>
      <c r="R280" s="1" t="s">
        <v>24</v>
      </c>
      <c r="S280" s="1" t="s">
        <v>6556</v>
      </c>
      <c r="T280" s="1" t="s">
        <v>27</v>
      </c>
      <c r="U280" s="1" t="s">
        <v>6555</v>
      </c>
    </row>
    <row r="281" spans="1:21" x14ac:dyDescent="0.3">
      <c r="A281" s="1" t="s">
        <v>4461</v>
      </c>
      <c r="B281" s="1" t="s">
        <v>4461</v>
      </c>
      <c r="C281" s="1" t="s">
        <v>4460</v>
      </c>
      <c r="D281" s="1" t="s">
        <v>4459</v>
      </c>
      <c r="E281" s="1" t="s">
        <v>23</v>
      </c>
      <c r="F281" s="1" t="s">
        <v>1137</v>
      </c>
      <c r="G281" s="1">
        <v>402.02</v>
      </c>
      <c r="H281" s="1">
        <v>119.794</v>
      </c>
      <c r="I281" s="1">
        <v>-1.74671</v>
      </c>
      <c r="J281" s="1">
        <f>IF(G281=0, 0.1, G281)</f>
        <v>402.02</v>
      </c>
      <c r="K281" s="1">
        <f>IF(H281=0, 0.1, H281)</f>
        <v>119.794</v>
      </c>
      <c r="L281" s="2">
        <f>LOG(K281/J281, 2)</f>
        <v>-1.7467116243515717</v>
      </c>
      <c r="M281" s="1">
        <v>-0.89310999999999996</v>
      </c>
      <c r="N281" s="1">
        <v>0.1847</v>
      </c>
      <c r="O281" s="1">
        <f>-1*LOG10(N281)</f>
        <v>0.73353310455975862</v>
      </c>
      <c r="P281" s="1">
        <v>0.99890599999999996</v>
      </c>
      <c r="Q281" s="1" t="s">
        <v>1161</v>
      </c>
      <c r="R281" s="1" t="s">
        <v>38</v>
      </c>
      <c r="S281" s="1" t="s">
        <v>4458</v>
      </c>
      <c r="T281" s="1" t="s">
        <v>27</v>
      </c>
      <c r="U281" s="1" t="s">
        <v>4457</v>
      </c>
    </row>
    <row r="282" spans="1:21" x14ac:dyDescent="0.3">
      <c r="A282" s="1" t="s">
        <v>5617</v>
      </c>
      <c r="B282" s="1" t="s">
        <v>5617</v>
      </c>
      <c r="C282" s="1" t="s">
        <v>5616</v>
      </c>
      <c r="D282" s="1" t="s">
        <v>576</v>
      </c>
      <c r="E282" s="1" t="s">
        <v>23</v>
      </c>
      <c r="F282" s="1" t="s">
        <v>1137</v>
      </c>
      <c r="G282" s="1">
        <v>135.70599999999999</v>
      </c>
      <c r="H282" s="1">
        <v>0</v>
      </c>
      <c r="J282" s="1">
        <f>IF(G282=0, 0.1, G282)</f>
        <v>135.70599999999999</v>
      </c>
      <c r="K282" s="1">
        <f>IF(H282=0, 0.1, H282)</f>
        <v>0.1</v>
      </c>
      <c r="L282" s="2">
        <f>LOG(K282/J282, 2)</f>
        <v>-10.40626879303038</v>
      </c>
      <c r="M282" s="1">
        <v>0</v>
      </c>
      <c r="N282" s="1">
        <v>1</v>
      </c>
      <c r="O282" s="1">
        <f>-1*LOG10(N282)</f>
        <v>0</v>
      </c>
      <c r="P282" s="1">
        <v>1</v>
      </c>
      <c r="Q282" s="1" t="s">
        <v>1161</v>
      </c>
      <c r="R282" s="1" t="s">
        <v>41</v>
      </c>
      <c r="S282" s="1" t="s">
        <v>5615</v>
      </c>
      <c r="T282" s="1" t="s">
        <v>25</v>
      </c>
      <c r="U282" s="1" t="s">
        <v>5614</v>
      </c>
    </row>
    <row r="283" spans="1:21" x14ac:dyDescent="0.3">
      <c r="A283" s="1" t="s">
        <v>2606</v>
      </c>
      <c r="B283" s="1" t="s">
        <v>2606</v>
      </c>
      <c r="C283" s="1" t="s">
        <v>2605</v>
      </c>
      <c r="D283" s="1" t="s">
        <v>926</v>
      </c>
      <c r="E283" s="1" t="s">
        <v>23</v>
      </c>
      <c r="F283" s="1" t="s">
        <v>1137</v>
      </c>
      <c r="G283" s="1">
        <v>201.999</v>
      </c>
      <c r="H283" s="1">
        <v>130.762</v>
      </c>
      <c r="I283" s="1">
        <v>-0.62741000000000002</v>
      </c>
      <c r="J283" s="1">
        <f>IF(G283=0, 0.1, G283)</f>
        <v>201.999</v>
      </c>
      <c r="K283" s="1">
        <f>IF(H283=0, 0.1, H283)</f>
        <v>130.762</v>
      </c>
      <c r="L283" s="2">
        <f>LOG(K283/J283, 2)</f>
        <v>-0.62740480255036402</v>
      </c>
      <c r="M283" s="1">
        <v>-1.0136300000000001E-2</v>
      </c>
      <c r="N283" s="1">
        <v>0.74419999999999997</v>
      </c>
      <c r="O283" s="1">
        <f>-1*LOG10(N283)</f>
        <v>0.12831033431448474</v>
      </c>
      <c r="P283" s="1">
        <v>0.99890599999999996</v>
      </c>
      <c r="Q283" s="1" t="s">
        <v>1161</v>
      </c>
      <c r="R283" s="1" t="s">
        <v>46</v>
      </c>
      <c r="S283" s="1" t="s">
        <v>2604</v>
      </c>
      <c r="T283" s="1" t="s">
        <v>27</v>
      </c>
      <c r="U283" s="1" t="s">
        <v>2603</v>
      </c>
    </row>
    <row r="284" spans="1:21" x14ac:dyDescent="0.3">
      <c r="A284" s="1" t="s">
        <v>10007</v>
      </c>
      <c r="B284" s="1" t="s">
        <v>10007</v>
      </c>
      <c r="C284" s="1" t="s">
        <v>10006</v>
      </c>
      <c r="D284" s="1" t="s">
        <v>565</v>
      </c>
      <c r="E284" s="1" t="s">
        <v>23</v>
      </c>
      <c r="F284" s="1" t="s">
        <v>1137</v>
      </c>
      <c r="G284" s="1">
        <v>97.457099999999997</v>
      </c>
      <c r="H284" s="1">
        <v>34.061399999999999</v>
      </c>
      <c r="I284" s="1">
        <v>-1.5166299999999999</v>
      </c>
      <c r="J284" s="1">
        <f>IF(G284=0, 0.1, G284)</f>
        <v>97.457099999999997</v>
      </c>
      <c r="K284" s="1">
        <f>IF(H284=0, 0.1, H284)</f>
        <v>34.061399999999999</v>
      </c>
      <c r="L284" s="2">
        <f>LOG(K284/J284, 2)</f>
        <v>-1.5166295591105707</v>
      </c>
      <c r="M284" s="1">
        <v>-0.13309199999999999</v>
      </c>
      <c r="N284" s="1">
        <v>0.53095000000000003</v>
      </c>
      <c r="O284" s="1">
        <f>-1*LOG10(N284)</f>
        <v>0.27494637486299384</v>
      </c>
      <c r="P284" s="1">
        <v>0.99890599999999996</v>
      </c>
      <c r="Q284" s="1" t="s">
        <v>1161</v>
      </c>
      <c r="R284" s="1" t="s">
        <v>43</v>
      </c>
      <c r="S284" s="1" t="s">
        <v>10005</v>
      </c>
      <c r="T284" s="1" t="s">
        <v>25</v>
      </c>
      <c r="U284" s="1" t="s">
        <v>10004</v>
      </c>
    </row>
    <row r="285" spans="1:21" x14ac:dyDescent="0.3">
      <c r="A285" s="1" t="s">
        <v>10003</v>
      </c>
      <c r="B285" s="1" t="s">
        <v>10003</v>
      </c>
      <c r="C285" s="1" t="s">
        <v>10002</v>
      </c>
      <c r="D285" s="1" t="s">
        <v>297</v>
      </c>
      <c r="E285" s="1" t="s">
        <v>23</v>
      </c>
      <c r="F285" s="1" t="s">
        <v>1137</v>
      </c>
      <c r="G285" s="1">
        <v>67.228200000000001</v>
      </c>
      <c r="H285" s="1">
        <v>34.061399999999999</v>
      </c>
      <c r="I285" s="1">
        <v>-0.98092900000000005</v>
      </c>
      <c r="J285" s="1">
        <f>IF(G285=0, 0.1, G285)</f>
        <v>67.228200000000001</v>
      </c>
      <c r="K285" s="1">
        <f>IF(H285=0, 0.1, H285)</f>
        <v>34.061399999999999</v>
      </c>
      <c r="L285" s="2">
        <f>LOG(K285/J285, 2)</f>
        <v>-0.98092878843928855</v>
      </c>
      <c r="M285" s="1">
        <v>0</v>
      </c>
      <c r="N285" s="1">
        <v>1</v>
      </c>
      <c r="O285" s="1">
        <f>-1*LOG10(N285)</f>
        <v>0</v>
      </c>
      <c r="P285" s="1">
        <v>1</v>
      </c>
      <c r="Q285" s="1" t="s">
        <v>1161</v>
      </c>
      <c r="R285" s="1" t="s">
        <v>42</v>
      </c>
      <c r="S285" s="1" t="s">
        <v>10001</v>
      </c>
      <c r="T285" s="1" t="s">
        <v>27</v>
      </c>
      <c r="U285" s="1" t="s">
        <v>10000</v>
      </c>
    </row>
    <row r="286" spans="1:21" x14ac:dyDescent="0.3">
      <c r="A286" s="1" t="s">
        <v>2203</v>
      </c>
      <c r="B286" s="1" t="s">
        <v>2203</v>
      </c>
      <c r="C286" s="1" t="s">
        <v>2202</v>
      </c>
      <c r="D286" s="1" t="s">
        <v>2201</v>
      </c>
      <c r="E286" s="1" t="s">
        <v>23</v>
      </c>
      <c r="F286" s="1" t="s">
        <v>1137</v>
      </c>
      <c r="G286" s="1">
        <v>24746.5</v>
      </c>
      <c r="H286" s="1">
        <v>11560.2</v>
      </c>
      <c r="I286" s="1">
        <v>-1.09806</v>
      </c>
      <c r="J286" s="1">
        <f>IF(G286=0, 0.1, G286)</f>
        <v>24746.5</v>
      </c>
      <c r="K286" s="1">
        <f>IF(H286=0, 0.1, H286)</f>
        <v>11560.2</v>
      </c>
      <c r="L286" s="2">
        <f>LOG(K286/J286, 2)</f>
        <v>-1.098058135540388</v>
      </c>
      <c r="M286" s="1">
        <v>-1.2309000000000001</v>
      </c>
      <c r="N286" s="1">
        <v>7.8700000000000006E-2</v>
      </c>
      <c r="O286" s="1">
        <f>-1*LOG10(N286)</f>
        <v>1.1040252676409354</v>
      </c>
      <c r="P286" s="1">
        <v>0.99890599999999996</v>
      </c>
      <c r="Q286" s="1" t="s">
        <v>2200</v>
      </c>
      <c r="R286" s="1" t="s">
        <v>36</v>
      </c>
      <c r="S286" s="1" t="s">
        <v>36</v>
      </c>
      <c r="T286" s="1" t="s">
        <v>36</v>
      </c>
      <c r="U286" s="1" t="s">
        <v>36</v>
      </c>
    </row>
    <row r="287" spans="1:21" x14ac:dyDescent="0.3">
      <c r="A287" s="1" t="s">
        <v>4000</v>
      </c>
      <c r="B287" s="1" t="s">
        <v>4000</v>
      </c>
      <c r="C287" s="1" t="s">
        <v>3999</v>
      </c>
      <c r="D287" s="1" t="s">
        <v>3998</v>
      </c>
      <c r="E287" s="1" t="s">
        <v>23</v>
      </c>
      <c r="F287" s="1" t="s">
        <v>1137</v>
      </c>
      <c r="G287" s="1">
        <v>3476.23</v>
      </c>
      <c r="H287" s="1">
        <v>5169.6099999999997</v>
      </c>
      <c r="I287" s="1">
        <v>0.57253200000000004</v>
      </c>
      <c r="J287" s="1">
        <f>IF(G287=0, 0.1, G287)</f>
        <v>3476.23</v>
      </c>
      <c r="K287" s="1">
        <f>IF(H287=0, 0.1, H287)</f>
        <v>5169.6099999999997</v>
      </c>
      <c r="L287" s="2">
        <f>LOG(K287/J287, 2)</f>
        <v>0.57253190718879199</v>
      </c>
      <c r="M287" s="1">
        <v>0.61245300000000003</v>
      </c>
      <c r="N287" s="1">
        <v>0.31559999999999999</v>
      </c>
      <c r="O287" s="1">
        <f>-1*LOG10(N287)</f>
        <v>0.50086300546261731</v>
      </c>
      <c r="P287" s="1">
        <v>0.99890599999999996</v>
      </c>
      <c r="Q287" s="1" t="s">
        <v>1161</v>
      </c>
      <c r="R287" s="1" t="s">
        <v>32</v>
      </c>
      <c r="S287" s="1" t="s">
        <v>3997</v>
      </c>
      <c r="T287" s="1" t="s">
        <v>27</v>
      </c>
      <c r="U287" s="1" t="s">
        <v>3996</v>
      </c>
    </row>
    <row r="288" spans="1:21" x14ac:dyDescent="0.3">
      <c r="A288" s="1" t="s">
        <v>7953</v>
      </c>
      <c r="B288" s="1" t="s">
        <v>7953</v>
      </c>
      <c r="C288" s="1" t="s">
        <v>7952</v>
      </c>
      <c r="D288" s="1" t="s">
        <v>7951</v>
      </c>
      <c r="E288" s="1" t="s">
        <v>23</v>
      </c>
      <c r="F288" s="1" t="s">
        <v>1137</v>
      </c>
      <c r="G288" s="1">
        <v>360.63400000000001</v>
      </c>
      <c r="H288" s="1">
        <v>882.43</v>
      </c>
      <c r="I288" s="1">
        <v>1.29095</v>
      </c>
      <c r="J288" s="1">
        <f>IF(G288=0, 0.1, G288)</f>
        <v>360.63400000000001</v>
      </c>
      <c r="K288" s="1">
        <f>IF(H288=0, 0.1, H288)</f>
        <v>882.43</v>
      </c>
      <c r="L288" s="2">
        <f>LOG(K288/J288, 2)</f>
        <v>1.29094642093455</v>
      </c>
      <c r="M288" s="1">
        <v>1.4585399999999999</v>
      </c>
      <c r="N288" s="1">
        <v>0.17130000000000001</v>
      </c>
      <c r="O288" s="1">
        <f>-1*LOG10(N288)</f>
        <v>0.76624263703448947</v>
      </c>
      <c r="P288" s="1">
        <v>0.99890599999999996</v>
      </c>
      <c r="Q288" s="1" t="s">
        <v>1161</v>
      </c>
      <c r="R288" s="1" t="s">
        <v>31</v>
      </c>
      <c r="S288" s="1" t="s">
        <v>7950</v>
      </c>
      <c r="T288" s="1" t="s">
        <v>25</v>
      </c>
      <c r="U288" s="1" t="s">
        <v>7949</v>
      </c>
    </row>
    <row r="289" spans="1:21" x14ac:dyDescent="0.3">
      <c r="A289" s="1" t="s">
        <v>6743</v>
      </c>
      <c r="B289" s="1" t="s">
        <v>6743</v>
      </c>
      <c r="C289" s="1" t="s">
        <v>6742</v>
      </c>
      <c r="D289" s="1" t="s">
        <v>6741</v>
      </c>
      <c r="E289" s="1" t="s">
        <v>23</v>
      </c>
      <c r="F289" s="1" t="s">
        <v>1137</v>
      </c>
      <c r="G289" s="1">
        <v>917.548</v>
      </c>
      <c r="H289" s="1">
        <v>728.57399999999996</v>
      </c>
      <c r="I289" s="1">
        <v>-0.33270699999999997</v>
      </c>
      <c r="J289" s="1">
        <f>IF(G289=0, 0.1, G289)</f>
        <v>917.548</v>
      </c>
      <c r="K289" s="1">
        <f>IF(H289=0, 0.1, H289)</f>
        <v>728.57399999999996</v>
      </c>
      <c r="L289" s="2">
        <f>LOG(K289/J289, 2)</f>
        <v>-0.33270812035568392</v>
      </c>
      <c r="M289" s="1">
        <v>-0.24878700000000001</v>
      </c>
      <c r="N289" s="1">
        <v>0.66810000000000003</v>
      </c>
      <c r="O289" s="1">
        <f>-1*LOG10(N289)</f>
        <v>0.17515852824629935</v>
      </c>
      <c r="P289" s="1">
        <v>0.99890599999999996</v>
      </c>
      <c r="Q289" s="1" t="s">
        <v>6740</v>
      </c>
      <c r="R289" s="1" t="s">
        <v>36</v>
      </c>
      <c r="S289" s="1" t="s">
        <v>36</v>
      </c>
      <c r="T289" s="1" t="s">
        <v>36</v>
      </c>
      <c r="U289" s="1" t="s">
        <v>36</v>
      </c>
    </row>
    <row r="290" spans="1:21" x14ac:dyDescent="0.3">
      <c r="A290" s="1" t="s">
        <v>5806</v>
      </c>
      <c r="B290" s="1" t="s">
        <v>5806</v>
      </c>
      <c r="C290" s="1" t="s">
        <v>5805</v>
      </c>
      <c r="D290" s="1" t="s">
        <v>5804</v>
      </c>
      <c r="E290" s="1" t="s">
        <v>23</v>
      </c>
      <c r="F290" s="1" t="s">
        <v>1137</v>
      </c>
      <c r="G290" s="1">
        <v>136.95599999999999</v>
      </c>
      <c r="H290" s="1">
        <v>125.27800000000001</v>
      </c>
      <c r="I290" s="1">
        <v>-0.128581</v>
      </c>
      <c r="J290" s="1">
        <f>IF(G290=0, 0.1, G290)</f>
        <v>136.95599999999999</v>
      </c>
      <c r="K290" s="1">
        <f>IF(H290=0, 0.1, H290)</f>
        <v>125.27800000000001</v>
      </c>
      <c r="L290" s="2">
        <f>LOG(K290/J290, 2)</f>
        <v>-0.12857938542360473</v>
      </c>
      <c r="M290" s="1">
        <v>-8.9119000000000004E-2</v>
      </c>
      <c r="N290" s="1">
        <v>0.93294999999999995</v>
      </c>
      <c r="O290" s="1">
        <f>-1*LOG10(N290)</f>
        <v>3.0141630965148689E-2</v>
      </c>
      <c r="P290" s="1">
        <v>0.99890599999999996</v>
      </c>
      <c r="Q290" s="1" t="s">
        <v>1161</v>
      </c>
      <c r="R290" s="1" t="s">
        <v>35</v>
      </c>
      <c r="S290" s="1" t="s">
        <v>5803</v>
      </c>
      <c r="T290" s="1" t="s">
        <v>25</v>
      </c>
      <c r="U290" s="1" t="s">
        <v>5802</v>
      </c>
    </row>
    <row r="291" spans="1:21" x14ac:dyDescent="0.3">
      <c r="A291" s="1" t="s">
        <v>8412</v>
      </c>
      <c r="B291" s="1" t="s">
        <v>8412</v>
      </c>
      <c r="C291" s="1" t="s">
        <v>8411</v>
      </c>
      <c r="D291" s="1" t="s">
        <v>595</v>
      </c>
      <c r="E291" s="1" t="s">
        <v>23</v>
      </c>
      <c r="F291" s="1" t="s">
        <v>1137</v>
      </c>
      <c r="G291" s="1">
        <v>281.95</v>
      </c>
      <c r="H291" s="1">
        <v>826.43299999999999</v>
      </c>
      <c r="I291" s="1">
        <v>1.5514600000000001</v>
      </c>
      <c r="J291" s="1">
        <f>IF(G291=0, 0.1, G291)</f>
        <v>281.95</v>
      </c>
      <c r="K291" s="1">
        <f>IF(H291=0, 0.1, H291)</f>
        <v>826.43299999999999</v>
      </c>
      <c r="L291" s="2">
        <f>LOG(K291/J291, 2)</f>
        <v>1.5514585201406148</v>
      </c>
      <c r="M291" s="1">
        <v>0.24818399999999999</v>
      </c>
      <c r="N291" s="1">
        <v>0.48060000000000003</v>
      </c>
      <c r="O291" s="1">
        <f>-1*LOG10(N291)</f>
        <v>0.3182162335321187</v>
      </c>
      <c r="P291" s="1">
        <v>0.99890599999999996</v>
      </c>
      <c r="Q291" s="1" t="s">
        <v>1161</v>
      </c>
      <c r="R291" s="1" t="s">
        <v>33</v>
      </c>
      <c r="S291" s="1" t="s">
        <v>8410</v>
      </c>
      <c r="T291" s="1" t="s">
        <v>25</v>
      </c>
      <c r="U291" s="1" t="s">
        <v>8409</v>
      </c>
    </row>
    <row r="292" spans="1:21" x14ac:dyDescent="0.3">
      <c r="A292" s="1" t="s">
        <v>9999</v>
      </c>
      <c r="B292" s="1" t="s">
        <v>9999</v>
      </c>
      <c r="C292" s="1" t="s">
        <v>9998</v>
      </c>
      <c r="D292" s="1" t="s">
        <v>218</v>
      </c>
      <c r="E292" s="1" t="s">
        <v>23</v>
      </c>
      <c r="F292" s="1" t="s">
        <v>1137</v>
      </c>
      <c r="G292" s="1">
        <v>135.607</v>
      </c>
      <c r="H292" s="1">
        <v>0</v>
      </c>
      <c r="J292" s="1">
        <f>IF(G292=0, 0.1, G292)</f>
        <v>135.607</v>
      </c>
      <c r="K292" s="1">
        <f>IF(H292=0, 0.1, H292)</f>
        <v>0.1</v>
      </c>
      <c r="L292" s="2">
        <f>LOG(K292/J292, 2)</f>
        <v>-10.405215936621826</v>
      </c>
      <c r="N292" s="1">
        <v>0.25059999999999999</v>
      </c>
      <c r="O292" s="1">
        <f>-1*LOG10(N292)</f>
        <v>0.60101893334186884</v>
      </c>
      <c r="P292" s="1">
        <v>0.99890599999999996</v>
      </c>
      <c r="Q292" s="1" t="s">
        <v>1161</v>
      </c>
      <c r="R292" s="1" t="s">
        <v>46</v>
      </c>
      <c r="S292" s="1" t="s">
        <v>9997</v>
      </c>
      <c r="T292" s="1" t="s">
        <v>27</v>
      </c>
      <c r="U292" s="1" t="s">
        <v>9996</v>
      </c>
    </row>
    <row r="293" spans="1:21" x14ac:dyDescent="0.3">
      <c r="A293" s="1" t="s">
        <v>1595</v>
      </c>
      <c r="B293" s="1" t="s">
        <v>1595</v>
      </c>
      <c r="C293" s="1" t="s">
        <v>1594</v>
      </c>
      <c r="D293" s="1" t="s">
        <v>1593</v>
      </c>
      <c r="E293" s="1" t="s">
        <v>23</v>
      </c>
      <c r="F293" s="1" t="s">
        <v>1137</v>
      </c>
      <c r="G293" s="1">
        <v>62826.5</v>
      </c>
      <c r="H293" s="1">
        <v>60971.3</v>
      </c>
      <c r="I293" s="1">
        <v>-4.32424E-2</v>
      </c>
      <c r="J293" s="1">
        <f>IF(G293=0, 0.1, G293)</f>
        <v>62826.5</v>
      </c>
      <c r="K293" s="1">
        <f>IF(H293=0, 0.1, H293)</f>
        <v>60971.3</v>
      </c>
      <c r="L293" s="2">
        <f>LOG(K293/J293, 2)</f>
        <v>-4.3242904504042147E-2</v>
      </c>
      <c r="M293" s="1">
        <v>-5.7859300000000002E-2</v>
      </c>
      <c r="N293" s="1">
        <v>0.93054999999999999</v>
      </c>
      <c r="O293" s="1">
        <f>-1*LOG10(N293)</f>
        <v>3.1260286541058807E-2</v>
      </c>
      <c r="P293" s="1">
        <v>0.99890599999999996</v>
      </c>
      <c r="Q293" s="1" t="s">
        <v>1161</v>
      </c>
      <c r="R293" s="1" t="s">
        <v>28</v>
      </c>
      <c r="S293" s="1" t="s">
        <v>1592</v>
      </c>
      <c r="T293" s="1" t="s">
        <v>27</v>
      </c>
      <c r="U293" s="1" t="s">
        <v>1591</v>
      </c>
    </row>
    <row r="294" spans="1:21" x14ac:dyDescent="0.3">
      <c r="A294" s="1" t="s">
        <v>9167</v>
      </c>
      <c r="B294" s="1" t="s">
        <v>9167</v>
      </c>
      <c r="C294" s="1" t="s">
        <v>9166</v>
      </c>
      <c r="D294" s="1" t="s">
        <v>465</v>
      </c>
      <c r="E294" s="1" t="s">
        <v>23</v>
      </c>
      <c r="F294" s="1" t="s">
        <v>1137</v>
      </c>
      <c r="G294" s="1">
        <v>134.45599999999999</v>
      </c>
      <c r="H294" s="1">
        <v>0</v>
      </c>
      <c r="J294" s="1">
        <f>IF(G294=0, 0.1, G294)</f>
        <v>134.45599999999999</v>
      </c>
      <c r="K294" s="1">
        <f>IF(H294=0, 0.1, H294)</f>
        <v>0.1</v>
      </c>
      <c r="L294" s="2">
        <f>LOG(K294/J294, 2)</f>
        <v>-10.392918420513295</v>
      </c>
      <c r="M294" s="1">
        <v>0</v>
      </c>
      <c r="N294" s="1">
        <v>1</v>
      </c>
      <c r="O294" s="1">
        <f>-1*LOG10(N294)</f>
        <v>0</v>
      </c>
      <c r="P294" s="1">
        <v>1</v>
      </c>
      <c r="Q294" s="1" t="s">
        <v>1161</v>
      </c>
      <c r="R294" s="1" t="s">
        <v>33</v>
      </c>
      <c r="S294" s="1" t="s">
        <v>9165</v>
      </c>
      <c r="T294" s="1" t="s">
        <v>27</v>
      </c>
      <c r="U294" s="1" t="s">
        <v>9164</v>
      </c>
    </row>
    <row r="295" spans="1:21" x14ac:dyDescent="0.3">
      <c r="A295" s="1" t="s">
        <v>2762</v>
      </c>
      <c r="B295" s="1" t="s">
        <v>2762</v>
      </c>
      <c r="C295" s="1" t="s">
        <v>2761</v>
      </c>
      <c r="D295" s="1" t="s">
        <v>2760</v>
      </c>
      <c r="E295" s="1" t="s">
        <v>23</v>
      </c>
      <c r="F295" s="1" t="s">
        <v>1137</v>
      </c>
      <c r="G295" s="1">
        <v>136.857</v>
      </c>
      <c r="H295" s="1">
        <v>319.83699999999999</v>
      </c>
      <c r="I295" s="1">
        <v>1.2246699999999999</v>
      </c>
      <c r="J295" s="1">
        <f>IF(G295=0, 0.1, G295)</f>
        <v>136.857</v>
      </c>
      <c r="K295" s="1">
        <f>IF(H295=0, 0.1, H295)</f>
        <v>319.83699999999999</v>
      </c>
      <c r="L295" s="2">
        <f>LOG(K295/J295, 2)</f>
        <v>1.224667617141344</v>
      </c>
      <c r="M295" s="1">
        <v>0.64388400000000001</v>
      </c>
      <c r="N295" s="1">
        <v>0.29694999999999999</v>
      </c>
      <c r="O295" s="1">
        <f>-1*LOG10(N295)</f>
        <v>0.52731667038695962</v>
      </c>
      <c r="P295" s="1">
        <v>0.99890599999999996</v>
      </c>
      <c r="Q295" s="1" t="s">
        <v>1161</v>
      </c>
      <c r="R295" s="1" t="s">
        <v>46</v>
      </c>
      <c r="S295" s="1" t="s">
        <v>2759</v>
      </c>
      <c r="T295" s="1" t="s">
        <v>27</v>
      </c>
      <c r="U295" s="1" t="s">
        <v>2758</v>
      </c>
    </row>
    <row r="296" spans="1:21" x14ac:dyDescent="0.3">
      <c r="A296" s="1" t="s">
        <v>7938</v>
      </c>
      <c r="B296" s="1" t="s">
        <v>7938</v>
      </c>
      <c r="C296" s="1" t="s">
        <v>7937</v>
      </c>
      <c r="D296" s="1" t="s">
        <v>7936</v>
      </c>
      <c r="E296" s="1" t="s">
        <v>23</v>
      </c>
      <c r="F296" s="1" t="s">
        <v>1137</v>
      </c>
      <c r="G296" s="1">
        <v>461.54300000000001</v>
      </c>
      <c r="H296" s="1">
        <v>397.76900000000001</v>
      </c>
      <c r="I296" s="1">
        <v>-0.214534</v>
      </c>
      <c r="J296" s="1">
        <f>IF(G296=0, 0.1, G296)</f>
        <v>461.54300000000001</v>
      </c>
      <c r="K296" s="1">
        <f>IF(H296=0, 0.1, H296)</f>
        <v>397.76900000000001</v>
      </c>
      <c r="L296" s="2">
        <f>LOG(K296/J296, 2)</f>
        <v>-0.21453421932348424</v>
      </c>
      <c r="M296" s="1">
        <v>-0.116049</v>
      </c>
      <c r="N296" s="1">
        <v>0.85099999999999998</v>
      </c>
      <c r="O296" s="1">
        <f>-1*LOG10(N296)</f>
        <v>7.0070439915412133E-2</v>
      </c>
      <c r="P296" s="1">
        <v>0.99890599999999996</v>
      </c>
      <c r="Q296" s="1" t="s">
        <v>1161</v>
      </c>
      <c r="R296" s="1" t="s">
        <v>31</v>
      </c>
      <c r="S296" s="1" t="s">
        <v>7935</v>
      </c>
      <c r="T296" s="1" t="s">
        <v>25</v>
      </c>
      <c r="U296" s="1" t="s">
        <v>7934</v>
      </c>
    </row>
    <row r="297" spans="1:21" x14ac:dyDescent="0.3">
      <c r="A297" s="1" t="s">
        <v>5828</v>
      </c>
      <c r="B297" s="1" t="s">
        <v>5828</v>
      </c>
      <c r="C297" s="1" t="s">
        <v>5827</v>
      </c>
      <c r="D297" s="1" t="s">
        <v>1038</v>
      </c>
      <c r="E297" s="1" t="s">
        <v>23</v>
      </c>
      <c r="F297" s="1" t="s">
        <v>1137</v>
      </c>
      <c r="G297" s="1">
        <v>46.485300000000002</v>
      </c>
      <c r="H297" s="1">
        <v>0</v>
      </c>
      <c r="J297" s="1">
        <f>IF(G297=0, 0.1, G297)</f>
        <v>46.485300000000002</v>
      </c>
      <c r="K297" s="1">
        <f>IF(H297=0, 0.1, H297)</f>
        <v>0.1</v>
      </c>
      <c r="L297" s="2">
        <f>LOG(K297/J297, 2)</f>
        <v>-8.8606307561033635</v>
      </c>
      <c r="M297" s="1">
        <v>0</v>
      </c>
      <c r="N297" s="1">
        <v>1</v>
      </c>
      <c r="O297" s="1">
        <f>-1*LOG10(N297)</f>
        <v>0</v>
      </c>
      <c r="P297" s="1">
        <v>1</v>
      </c>
      <c r="Q297" s="1" t="s">
        <v>1161</v>
      </c>
      <c r="R297" s="1" t="s">
        <v>35</v>
      </c>
      <c r="S297" s="1" t="s">
        <v>5826</v>
      </c>
      <c r="T297" s="1" t="s">
        <v>25</v>
      </c>
      <c r="U297" s="1" t="s">
        <v>5825</v>
      </c>
    </row>
    <row r="298" spans="1:21" x14ac:dyDescent="0.3">
      <c r="A298" s="1" t="s">
        <v>9995</v>
      </c>
      <c r="B298" s="1" t="s">
        <v>9995</v>
      </c>
      <c r="C298" s="1" t="s">
        <v>9994</v>
      </c>
      <c r="D298" s="1" t="s">
        <v>637</v>
      </c>
      <c r="E298" s="1" t="s">
        <v>23</v>
      </c>
      <c r="F298" s="1" t="s">
        <v>1137</v>
      </c>
      <c r="G298" s="1">
        <v>23.242599999999999</v>
      </c>
      <c r="H298" s="1">
        <v>0</v>
      </c>
      <c r="J298" s="1">
        <f>IF(G298=0, 0.1, G298)</f>
        <v>23.242599999999999</v>
      </c>
      <c r="K298" s="1">
        <f>IF(H298=0, 0.1, H298)</f>
        <v>0.1</v>
      </c>
      <c r="L298" s="2">
        <f>LOG(K298/J298, 2)</f>
        <v>-7.8606276525489216</v>
      </c>
      <c r="M298" s="1">
        <v>0</v>
      </c>
      <c r="N298" s="1">
        <v>1</v>
      </c>
      <c r="O298" s="1">
        <f>-1*LOG10(N298)</f>
        <v>0</v>
      </c>
      <c r="P298" s="1">
        <v>1</v>
      </c>
      <c r="Q298" s="1" t="s">
        <v>1161</v>
      </c>
      <c r="R298" s="1" t="s">
        <v>33</v>
      </c>
      <c r="S298" s="1" t="s">
        <v>9993</v>
      </c>
      <c r="T298" s="1" t="s">
        <v>27</v>
      </c>
      <c r="U298" s="1" t="s">
        <v>9992</v>
      </c>
    </row>
    <row r="299" spans="1:21" x14ac:dyDescent="0.3">
      <c r="A299" s="1" t="s">
        <v>10260</v>
      </c>
      <c r="B299" s="1" t="s">
        <v>10260</v>
      </c>
      <c r="C299" s="1" t="s">
        <v>10259</v>
      </c>
      <c r="D299" s="1" t="s">
        <v>1131</v>
      </c>
      <c r="E299" s="1" t="s">
        <v>23</v>
      </c>
      <c r="F299" s="1" t="s">
        <v>1137</v>
      </c>
      <c r="G299" s="1">
        <v>0</v>
      </c>
      <c r="H299" s="1">
        <v>62.639000000000003</v>
      </c>
      <c r="J299" s="1">
        <f>IF(G299=0, 0.1, G299)</f>
        <v>0.1</v>
      </c>
      <c r="K299" s="1">
        <f>IF(H299=0, 0.1, H299)</f>
        <v>62.639000000000003</v>
      </c>
      <c r="L299" s="2">
        <f>LOG(K299/J299, 2)</f>
        <v>9.2909173706898098</v>
      </c>
      <c r="N299" s="1">
        <v>0.29775000000000001</v>
      </c>
      <c r="O299" s="1">
        <f>-1*LOG10(N299)</f>
        <v>0.52614822984518483</v>
      </c>
      <c r="P299" s="1">
        <v>0.99890599999999996</v>
      </c>
      <c r="Q299" s="1" t="s">
        <v>1161</v>
      </c>
      <c r="R299" s="1" t="s">
        <v>44</v>
      </c>
      <c r="S299" s="1" t="s">
        <v>10258</v>
      </c>
      <c r="T299" s="1" t="s">
        <v>27</v>
      </c>
      <c r="U299" s="1" t="s">
        <v>10257</v>
      </c>
    </row>
    <row r="300" spans="1:21" x14ac:dyDescent="0.3">
      <c r="A300" s="1" t="s">
        <v>2018</v>
      </c>
      <c r="B300" s="1" t="s">
        <v>2018</v>
      </c>
      <c r="C300" s="1" t="s">
        <v>2017</v>
      </c>
      <c r="D300" s="1" t="s">
        <v>816</v>
      </c>
      <c r="E300" s="1" t="s">
        <v>23</v>
      </c>
      <c r="F300" s="1" t="s">
        <v>1137</v>
      </c>
      <c r="G300" s="1">
        <v>339.89100000000002</v>
      </c>
      <c r="H300" s="1">
        <v>34.061399999999999</v>
      </c>
      <c r="I300" s="1">
        <v>-3.3188599999999999</v>
      </c>
      <c r="J300" s="1">
        <f>IF(G300=0, 0.1, G300)</f>
        <v>339.89100000000002</v>
      </c>
      <c r="K300" s="1">
        <f>IF(H300=0, 0.1, H300)</f>
        <v>34.061399999999999</v>
      </c>
      <c r="L300" s="2">
        <f>LOG(K300/J300, 2)</f>
        <v>-3.3188625217996344</v>
      </c>
      <c r="M300" s="1">
        <v>0</v>
      </c>
      <c r="N300" s="1">
        <v>1</v>
      </c>
      <c r="O300" s="1">
        <f>-1*LOG10(N300)</f>
        <v>0</v>
      </c>
      <c r="P300" s="1">
        <v>1</v>
      </c>
      <c r="Q300" s="1" t="s">
        <v>1161</v>
      </c>
      <c r="R300" s="1" t="s">
        <v>49</v>
      </c>
      <c r="S300" s="1" t="s">
        <v>2016</v>
      </c>
      <c r="T300" s="1" t="s">
        <v>25</v>
      </c>
      <c r="U300" s="1" t="s">
        <v>2015</v>
      </c>
    </row>
    <row r="301" spans="1:21" x14ac:dyDescent="0.3">
      <c r="A301" s="1" t="s">
        <v>6840</v>
      </c>
      <c r="B301" s="1" t="s">
        <v>6840</v>
      </c>
      <c r="C301" s="1" t="s">
        <v>6839</v>
      </c>
      <c r="D301" s="1" t="s">
        <v>6838</v>
      </c>
      <c r="E301" s="1" t="s">
        <v>23</v>
      </c>
      <c r="F301" s="1" t="s">
        <v>1137</v>
      </c>
      <c r="G301" s="1">
        <v>0</v>
      </c>
      <c r="H301" s="1">
        <v>34.061399999999999</v>
      </c>
      <c r="J301" s="1">
        <f>IF(G301=0, 0.1, G301)</f>
        <v>0.1</v>
      </c>
      <c r="K301" s="1">
        <f>IF(H301=0, 0.1, H301)</f>
        <v>34.061399999999999</v>
      </c>
      <c r="L301" s="2">
        <f>LOG(K301/J301, 2)</f>
        <v>8.4119939240145527</v>
      </c>
      <c r="M301" s="1">
        <v>0</v>
      </c>
      <c r="N301" s="1">
        <v>1</v>
      </c>
      <c r="O301" s="1">
        <f>-1*LOG10(N301)</f>
        <v>0</v>
      </c>
      <c r="P301" s="1">
        <v>1</v>
      </c>
      <c r="Q301" s="1" t="s">
        <v>1161</v>
      </c>
      <c r="R301" s="1" t="s">
        <v>52</v>
      </c>
      <c r="S301" s="1" t="s">
        <v>6837</v>
      </c>
      <c r="T301" s="1" t="s">
        <v>27</v>
      </c>
      <c r="U301" s="1" t="s">
        <v>6836</v>
      </c>
    </row>
    <row r="302" spans="1:21" x14ac:dyDescent="0.3">
      <c r="A302" s="1" t="s">
        <v>3859</v>
      </c>
      <c r="B302" s="1" t="s">
        <v>3859</v>
      </c>
      <c r="C302" s="1" t="s">
        <v>3858</v>
      </c>
      <c r="D302" s="1" t="s">
        <v>993</v>
      </c>
      <c r="E302" s="1" t="s">
        <v>23</v>
      </c>
      <c r="F302" s="1" t="s">
        <v>1137</v>
      </c>
      <c r="G302" s="1">
        <v>69.727900000000005</v>
      </c>
      <c r="H302" s="1">
        <v>34.061399999999999</v>
      </c>
      <c r="I302" s="1">
        <v>-1.0336000000000001</v>
      </c>
      <c r="J302" s="1">
        <f>IF(G302=0, 0.1, G302)</f>
        <v>69.727900000000005</v>
      </c>
      <c r="K302" s="1">
        <f>IF(H302=0, 0.1, H302)</f>
        <v>34.061399999999999</v>
      </c>
      <c r="L302" s="2">
        <f>LOG(K302/J302, 2)</f>
        <v>-1.0335982982925609</v>
      </c>
      <c r="M302" s="1">
        <v>0</v>
      </c>
      <c r="N302" s="1">
        <v>1</v>
      </c>
      <c r="O302" s="1">
        <f>-1*LOG10(N302)</f>
        <v>0</v>
      </c>
      <c r="P302" s="1">
        <v>1</v>
      </c>
      <c r="Q302" s="1" t="s">
        <v>1161</v>
      </c>
      <c r="R302" s="1" t="s">
        <v>32</v>
      </c>
      <c r="S302" s="1" t="s">
        <v>3857</v>
      </c>
      <c r="T302" s="1" t="s">
        <v>25</v>
      </c>
      <c r="U302" s="1" t="s">
        <v>3856</v>
      </c>
    </row>
    <row r="303" spans="1:21" x14ac:dyDescent="0.3">
      <c r="A303" s="1" t="s">
        <v>9991</v>
      </c>
      <c r="B303" s="1" t="s">
        <v>9991</v>
      </c>
      <c r="C303" s="1" t="s">
        <v>9990</v>
      </c>
      <c r="D303" s="1" t="s">
        <v>286</v>
      </c>
      <c r="E303" s="1" t="s">
        <v>23</v>
      </c>
      <c r="F303" s="1" t="s">
        <v>1137</v>
      </c>
      <c r="G303" s="1">
        <v>87.036000000000001</v>
      </c>
      <c r="H303" s="1">
        <v>0</v>
      </c>
      <c r="J303" s="1">
        <f>IF(G303=0, 0.1, G303)</f>
        <v>87.036000000000001</v>
      </c>
      <c r="K303" s="1">
        <f>IF(H303=0, 0.1, H303)</f>
        <v>0.1</v>
      </c>
      <c r="L303" s="2">
        <f>LOG(K303/J303, 2)</f>
        <v>-9.7654684445159141</v>
      </c>
      <c r="M303" s="1">
        <v>0</v>
      </c>
      <c r="N303" s="1">
        <v>1</v>
      </c>
      <c r="O303" s="1">
        <f>-1*LOG10(N303)</f>
        <v>0</v>
      </c>
      <c r="P303" s="1">
        <v>1</v>
      </c>
      <c r="Q303" s="1" t="s">
        <v>1161</v>
      </c>
      <c r="R303" s="1" t="s">
        <v>24</v>
      </c>
      <c r="S303" s="1" t="s">
        <v>9989</v>
      </c>
      <c r="T303" s="1" t="s">
        <v>27</v>
      </c>
      <c r="U303" s="1" t="s">
        <v>9988</v>
      </c>
    </row>
    <row r="304" spans="1:21" x14ac:dyDescent="0.3">
      <c r="A304" s="1" t="s">
        <v>3809</v>
      </c>
      <c r="B304" s="1" t="s">
        <v>3809</v>
      </c>
      <c r="C304" s="1" t="s">
        <v>3808</v>
      </c>
      <c r="D304" s="1" t="s">
        <v>1127</v>
      </c>
      <c r="E304" s="1" t="s">
        <v>23</v>
      </c>
      <c r="F304" s="1" t="s">
        <v>1137</v>
      </c>
      <c r="G304" s="1">
        <v>412.11799999999999</v>
      </c>
      <c r="H304" s="1">
        <v>409.89499999999998</v>
      </c>
      <c r="I304" s="1">
        <v>-7.8027599999999997E-3</v>
      </c>
      <c r="J304" s="1">
        <f>IF(G304=0, 0.1, G304)</f>
        <v>412.11799999999999</v>
      </c>
      <c r="K304" s="1">
        <f>IF(H304=0, 0.1, H304)</f>
        <v>409.89499999999998</v>
      </c>
      <c r="L304" s="2">
        <f>LOG(K304/J304, 2)</f>
        <v>-7.803085582018629E-3</v>
      </c>
      <c r="M304" s="1">
        <v>-7.2237600000000001E-3</v>
      </c>
      <c r="N304" s="1">
        <v>0.98570000000000002</v>
      </c>
      <c r="O304" s="1">
        <f>-1*LOG10(N304)</f>
        <v>6.2552434455376664E-3</v>
      </c>
      <c r="P304" s="1">
        <v>0.99890599999999996</v>
      </c>
      <c r="Q304" s="1" t="s">
        <v>1161</v>
      </c>
      <c r="R304" s="1" t="s">
        <v>32</v>
      </c>
      <c r="S304" s="1" t="s">
        <v>3807</v>
      </c>
      <c r="T304" s="1" t="s">
        <v>25</v>
      </c>
      <c r="U304" s="1" t="s">
        <v>3806</v>
      </c>
    </row>
    <row r="305" spans="1:21" x14ac:dyDescent="0.3">
      <c r="A305" s="1" t="s">
        <v>5248</v>
      </c>
      <c r="B305" s="1" t="s">
        <v>5248</v>
      </c>
      <c r="C305" s="1" t="s">
        <v>5247</v>
      </c>
      <c r="D305" s="1" t="s">
        <v>5246</v>
      </c>
      <c r="E305" s="1" t="s">
        <v>23</v>
      </c>
      <c r="F305" s="1" t="s">
        <v>1137</v>
      </c>
      <c r="G305" s="1">
        <v>1131.1199999999999</v>
      </c>
      <c r="H305" s="1">
        <v>926.3</v>
      </c>
      <c r="I305" s="1">
        <v>-0.28819899999999998</v>
      </c>
      <c r="J305" s="1">
        <f>IF(G305=0, 0.1, G305)</f>
        <v>1131.1199999999999</v>
      </c>
      <c r="K305" s="1">
        <f>IF(H305=0, 0.1, H305)</f>
        <v>926.3</v>
      </c>
      <c r="L305" s="2">
        <f>LOG(K305/J305, 2)</f>
        <v>-0.28820057359567797</v>
      </c>
      <c r="M305" s="1">
        <v>-0.210121</v>
      </c>
      <c r="N305" s="1">
        <v>0.75329999999999997</v>
      </c>
      <c r="O305" s="1">
        <f>-1*LOG10(N305)</f>
        <v>0.12303203256741516</v>
      </c>
      <c r="P305" s="1">
        <v>0.99890599999999996</v>
      </c>
      <c r="Q305" s="1" t="s">
        <v>1161</v>
      </c>
      <c r="R305" s="1" t="s">
        <v>42</v>
      </c>
      <c r="S305" s="1" t="s">
        <v>5245</v>
      </c>
      <c r="T305" s="1" t="s">
        <v>27</v>
      </c>
      <c r="U305" s="1" t="s">
        <v>5244</v>
      </c>
    </row>
    <row r="306" spans="1:21" x14ac:dyDescent="0.3">
      <c r="A306" s="1" t="s">
        <v>3621</v>
      </c>
      <c r="B306" s="1" t="s">
        <v>3621</v>
      </c>
      <c r="C306" s="1" t="s">
        <v>3620</v>
      </c>
      <c r="D306" s="1" t="s">
        <v>240</v>
      </c>
      <c r="E306" s="1" t="s">
        <v>23</v>
      </c>
      <c r="F306" s="1" t="s">
        <v>1137</v>
      </c>
      <c r="G306" s="1">
        <v>810.50599999999997</v>
      </c>
      <c r="H306" s="1">
        <v>609.93899999999996</v>
      </c>
      <c r="I306" s="1">
        <v>-0.41015800000000002</v>
      </c>
      <c r="J306" s="1">
        <f>IF(G306=0, 0.1, G306)</f>
        <v>810.50599999999997</v>
      </c>
      <c r="K306" s="1">
        <f>IF(H306=0, 0.1, H306)</f>
        <v>609.93899999999996</v>
      </c>
      <c r="L306" s="2">
        <f>LOG(K306/J306, 2)</f>
        <v>-0.41015789978312372</v>
      </c>
      <c r="M306" s="1">
        <v>-5.7511E-2</v>
      </c>
      <c r="N306" s="1">
        <v>0.79844999999999999</v>
      </c>
      <c r="O306" s="1">
        <f>-1*LOG10(N306)</f>
        <v>9.7752274771563896E-2</v>
      </c>
      <c r="P306" s="1">
        <v>0.99890599999999996</v>
      </c>
      <c r="Q306" s="1" t="s">
        <v>1161</v>
      </c>
      <c r="R306" s="1" t="s">
        <v>32</v>
      </c>
      <c r="S306" s="1" t="s">
        <v>3619</v>
      </c>
      <c r="T306" s="1" t="s">
        <v>25</v>
      </c>
      <c r="U306" s="1" t="s">
        <v>3618</v>
      </c>
    </row>
    <row r="307" spans="1:21" x14ac:dyDescent="0.3">
      <c r="A307" s="1" t="s">
        <v>6453</v>
      </c>
      <c r="B307" s="1" t="s">
        <v>6453</v>
      </c>
      <c r="C307" s="1" t="s">
        <v>6452</v>
      </c>
      <c r="D307" s="1" t="s">
        <v>6451</v>
      </c>
      <c r="E307" s="1" t="s">
        <v>23</v>
      </c>
      <c r="F307" s="1" t="s">
        <v>1137</v>
      </c>
      <c r="G307" s="1">
        <v>3371.68</v>
      </c>
      <c r="H307" s="1">
        <v>3142.92</v>
      </c>
      <c r="I307" s="1">
        <v>-0.10136299999999999</v>
      </c>
      <c r="J307" s="1">
        <f>IF(G307=0, 0.1, G307)</f>
        <v>3371.68</v>
      </c>
      <c r="K307" s="1">
        <f>IF(H307=0, 0.1, H307)</f>
        <v>3142.92</v>
      </c>
      <c r="L307" s="2">
        <f>LOG(K307/J307, 2)</f>
        <v>-0.10136206902984614</v>
      </c>
      <c r="M307" s="1">
        <v>-9.9684400000000006E-2</v>
      </c>
      <c r="N307" s="1">
        <v>0.87895000000000001</v>
      </c>
      <c r="O307" s="1">
        <f>-1*LOG10(N307)</f>
        <v>5.6035829524312256E-2</v>
      </c>
      <c r="P307" s="1">
        <v>0.99890599999999996</v>
      </c>
      <c r="Q307" s="1" t="s">
        <v>1161</v>
      </c>
      <c r="R307" s="1" t="s">
        <v>24</v>
      </c>
      <c r="S307" s="1" t="s">
        <v>6450</v>
      </c>
      <c r="T307" s="1" t="s">
        <v>25</v>
      </c>
      <c r="U307" s="1" t="s">
        <v>6449</v>
      </c>
    </row>
    <row r="308" spans="1:21" x14ac:dyDescent="0.3">
      <c r="A308" s="1" t="s">
        <v>8420</v>
      </c>
      <c r="B308" s="1" t="s">
        <v>8420</v>
      </c>
      <c r="C308" s="1" t="s">
        <v>8419</v>
      </c>
      <c r="D308" s="1" t="s">
        <v>836</v>
      </c>
      <c r="E308" s="1" t="s">
        <v>23</v>
      </c>
      <c r="F308" s="1" t="s">
        <v>1137</v>
      </c>
      <c r="G308" s="1">
        <v>932.35599999999999</v>
      </c>
      <c r="H308" s="1">
        <v>690.18799999999999</v>
      </c>
      <c r="I308" s="1">
        <v>-0.43389299999999997</v>
      </c>
      <c r="J308" s="1">
        <f>IF(G308=0, 0.1, G308)</f>
        <v>932.35599999999999</v>
      </c>
      <c r="K308" s="1">
        <f>IF(H308=0, 0.1, H308)</f>
        <v>690.18799999999999</v>
      </c>
      <c r="L308" s="2">
        <f>LOG(K308/J308, 2)</f>
        <v>-0.43389153153600346</v>
      </c>
      <c r="M308" s="1">
        <v>-5.7788199999999998E-2</v>
      </c>
      <c r="N308" s="1">
        <v>0.81464999999999999</v>
      </c>
      <c r="O308" s="1">
        <f>-1*LOG10(N308)</f>
        <v>8.9028938151691231E-2</v>
      </c>
      <c r="P308" s="1">
        <v>0.99890599999999996</v>
      </c>
      <c r="Q308" s="1" t="s">
        <v>1161</v>
      </c>
      <c r="R308" s="1" t="s">
        <v>33</v>
      </c>
      <c r="S308" s="1" t="s">
        <v>8418</v>
      </c>
      <c r="T308" s="1" t="s">
        <v>25</v>
      </c>
      <c r="U308" s="1" t="s">
        <v>8417</v>
      </c>
    </row>
    <row r="309" spans="1:21" x14ac:dyDescent="0.3">
      <c r="A309" s="1" t="s">
        <v>2088</v>
      </c>
      <c r="B309" s="1" t="s">
        <v>2088</v>
      </c>
      <c r="C309" s="1" t="s">
        <v>2087</v>
      </c>
      <c r="D309" s="1" t="s">
        <v>556</v>
      </c>
      <c r="E309" s="1" t="s">
        <v>23</v>
      </c>
      <c r="F309" s="1" t="s">
        <v>1137</v>
      </c>
      <c r="G309" s="1">
        <v>3859.68</v>
      </c>
      <c r="H309" s="1">
        <v>3327.67</v>
      </c>
      <c r="I309" s="1">
        <v>-0.21397099999999999</v>
      </c>
      <c r="J309" s="1">
        <f>IF(G309=0, 0.1, G309)</f>
        <v>3859.68</v>
      </c>
      <c r="K309" s="1">
        <f>IF(H309=0, 0.1, H309)</f>
        <v>3327.67</v>
      </c>
      <c r="L309" s="2">
        <f>LOG(K309/J309, 2)</f>
        <v>-0.21396887018631303</v>
      </c>
      <c r="M309" s="1">
        <v>-0.15304499999999999</v>
      </c>
      <c r="N309" s="1">
        <v>0.80510000000000004</v>
      </c>
      <c r="O309" s="1">
        <f>-1*LOG10(N309)</f>
        <v>9.4150173357681222E-2</v>
      </c>
      <c r="P309" s="1">
        <v>0.99890599999999996</v>
      </c>
      <c r="Q309" s="1" t="s">
        <v>1161</v>
      </c>
      <c r="R309" s="1" t="s">
        <v>49</v>
      </c>
      <c r="S309" s="1" t="s">
        <v>2086</v>
      </c>
      <c r="T309" s="1" t="s">
        <v>25</v>
      </c>
      <c r="U309" s="1" t="s">
        <v>2085</v>
      </c>
    </row>
    <row r="310" spans="1:21" x14ac:dyDescent="0.3">
      <c r="A310" s="1" t="s">
        <v>2009</v>
      </c>
      <c r="B310" s="1" t="s">
        <v>2009</v>
      </c>
      <c r="C310" s="1" t="s">
        <v>2008</v>
      </c>
      <c r="D310" s="1" t="s">
        <v>69</v>
      </c>
      <c r="E310" s="1" t="s">
        <v>23</v>
      </c>
      <c r="F310" s="1" t="s">
        <v>1137</v>
      </c>
      <c r="G310" s="1">
        <v>113.714</v>
      </c>
      <c r="H310" s="1">
        <v>57.155200000000001</v>
      </c>
      <c r="I310" s="1">
        <v>-0.99244699999999997</v>
      </c>
      <c r="J310" s="1">
        <f>IF(G310=0, 0.1, G310)</f>
        <v>113.714</v>
      </c>
      <c r="K310" s="1">
        <f>IF(H310=0, 0.1, H310)</f>
        <v>57.155200000000001</v>
      </c>
      <c r="L310" s="2">
        <f>LOG(K310/J310, 2)</f>
        <v>-0.99245321742397097</v>
      </c>
      <c r="M310" s="1">
        <v>0</v>
      </c>
      <c r="N310" s="1">
        <v>1</v>
      </c>
      <c r="O310" s="1">
        <f>-1*LOG10(N310)</f>
        <v>0</v>
      </c>
      <c r="P310" s="1">
        <v>1</v>
      </c>
      <c r="Q310" s="1" t="s">
        <v>1161</v>
      </c>
      <c r="R310" s="1" t="s">
        <v>49</v>
      </c>
      <c r="S310" s="1" t="s">
        <v>2007</v>
      </c>
      <c r="T310" s="1" t="s">
        <v>25</v>
      </c>
      <c r="U310" s="1" t="s">
        <v>2006</v>
      </c>
    </row>
    <row r="311" spans="1:21" x14ac:dyDescent="0.3">
      <c r="A311" s="1" t="s">
        <v>8717</v>
      </c>
      <c r="B311" s="1" t="s">
        <v>8717</v>
      </c>
      <c r="C311" s="1" t="s">
        <v>8716</v>
      </c>
      <c r="D311" s="1" t="s">
        <v>1094</v>
      </c>
      <c r="E311" s="1" t="s">
        <v>23</v>
      </c>
      <c r="F311" s="1" t="s">
        <v>1137</v>
      </c>
      <c r="G311" s="1">
        <v>1276.19</v>
      </c>
      <c r="H311" s="1">
        <v>1741.77</v>
      </c>
      <c r="I311" s="1">
        <v>0.44870199999999999</v>
      </c>
      <c r="J311" s="1">
        <f>IF(G311=0, 0.1, G311)</f>
        <v>1276.19</v>
      </c>
      <c r="K311" s="1">
        <f>IF(H311=0, 0.1, H311)</f>
        <v>1741.77</v>
      </c>
      <c r="L311" s="2">
        <f>LOG(K311/J311, 2)</f>
        <v>0.44871099476463089</v>
      </c>
      <c r="M311" s="1">
        <v>9.8513500000000004E-2</v>
      </c>
      <c r="N311" s="1">
        <v>0.81984999999999997</v>
      </c>
      <c r="O311" s="1">
        <f>-1*LOG10(N311)</f>
        <v>8.6265598995942661E-2</v>
      </c>
      <c r="P311" s="1">
        <v>0.99890599999999996</v>
      </c>
      <c r="Q311" s="1" t="s">
        <v>1161</v>
      </c>
      <c r="R311" s="1" t="s">
        <v>33</v>
      </c>
      <c r="S311" s="1" t="s">
        <v>8715</v>
      </c>
      <c r="T311" s="1" t="s">
        <v>25</v>
      </c>
      <c r="U311" s="1" t="s">
        <v>8714</v>
      </c>
    </row>
    <row r="312" spans="1:21" x14ac:dyDescent="0.3">
      <c r="A312" s="1" t="s">
        <v>2745</v>
      </c>
      <c r="B312" s="1" t="s">
        <v>2745</v>
      </c>
      <c r="C312" s="1" t="s">
        <v>2744</v>
      </c>
      <c r="D312" s="1" t="s">
        <v>1016</v>
      </c>
      <c r="E312" s="1" t="s">
        <v>23</v>
      </c>
      <c r="F312" s="1" t="s">
        <v>1137</v>
      </c>
      <c r="G312" s="1">
        <v>23.242599999999999</v>
      </c>
      <c r="H312" s="1">
        <v>34.061399999999999</v>
      </c>
      <c r="I312" s="1">
        <v>0.55136399999999997</v>
      </c>
      <c r="J312" s="1">
        <f>IF(G312=0, 0.1, G312)</f>
        <v>23.242599999999999</v>
      </c>
      <c r="K312" s="1">
        <f>IF(H312=0, 0.1, H312)</f>
        <v>34.061399999999999</v>
      </c>
      <c r="L312" s="2">
        <f>LOG(K312/J312, 2)</f>
        <v>0.55136627146563144</v>
      </c>
      <c r="M312" s="1">
        <v>0</v>
      </c>
      <c r="N312" s="1">
        <v>1</v>
      </c>
      <c r="O312" s="1">
        <f>-1*LOG10(N312)</f>
        <v>0</v>
      </c>
      <c r="P312" s="1">
        <v>1</v>
      </c>
      <c r="Q312" s="1" t="s">
        <v>1161</v>
      </c>
      <c r="R312" s="1" t="s">
        <v>46</v>
      </c>
      <c r="S312" s="1" t="s">
        <v>2743</v>
      </c>
      <c r="T312" s="1" t="s">
        <v>27</v>
      </c>
      <c r="U312" s="1" t="s">
        <v>2742</v>
      </c>
    </row>
    <row r="313" spans="1:21" x14ac:dyDescent="0.3">
      <c r="A313" s="1" t="s">
        <v>9171</v>
      </c>
      <c r="B313" s="1" t="s">
        <v>9171</v>
      </c>
      <c r="C313" s="1" t="s">
        <v>9170</v>
      </c>
      <c r="D313" s="1" t="s">
        <v>185</v>
      </c>
      <c r="E313" s="1" t="s">
        <v>23</v>
      </c>
      <c r="F313" s="1" t="s">
        <v>1137</v>
      </c>
      <c r="G313" s="1">
        <v>228.578</v>
      </c>
      <c r="H313" s="1">
        <v>68.122799999999998</v>
      </c>
      <c r="I313" s="1">
        <v>-1.74648</v>
      </c>
      <c r="J313" s="1">
        <f>IF(G313=0, 0.1, G313)</f>
        <v>228.578</v>
      </c>
      <c r="K313" s="1">
        <f>IF(H313=0, 0.1, H313)</f>
        <v>68.122799999999998</v>
      </c>
      <c r="L313" s="2">
        <f>LOG(K313/J313, 2)</f>
        <v>-1.7464769154761284</v>
      </c>
      <c r="M313" s="1">
        <v>-6.4705299999999993E-2</v>
      </c>
      <c r="N313" s="1">
        <v>0.45295000000000002</v>
      </c>
      <c r="O313" s="1">
        <f>-1*LOG10(N313)</f>
        <v>0.34394973600608131</v>
      </c>
      <c r="P313" s="1">
        <v>0.99890599999999996</v>
      </c>
      <c r="Q313" s="1" t="s">
        <v>1161</v>
      </c>
      <c r="R313" s="1" t="s">
        <v>33</v>
      </c>
      <c r="S313" s="1" t="s">
        <v>9169</v>
      </c>
      <c r="T313" s="1" t="s">
        <v>27</v>
      </c>
      <c r="U313" s="1" t="s">
        <v>9168</v>
      </c>
    </row>
    <row r="314" spans="1:21" x14ac:dyDescent="0.3">
      <c r="A314" s="1" t="s">
        <v>5503</v>
      </c>
      <c r="B314" s="1" t="s">
        <v>5503</v>
      </c>
      <c r="C314" s="1" t="s">
        <v>5502</v>
      </c>
      <c r="D314" s="1" t="s">
        <v>1044</v>
      </c>
      <c r="E314" s="1" t="s">
        <v>23</v>
      </c>
      <c r="F314" s="1" t="s">
        <v>1137</v>
      </c>
      <c r="G314" s="1">
        <v>1124.8699999999999</v>
      </c>
      <c r="H314" s="1">
        <v>1083.6300000000001</v>
      </c>
      <c r="I314" s="1">
        <v>-5.3883500000000001E-2</v>
      </c>
      <c r="J314" s="1">
        <f>IF(G314=0, 0.1, G314)</f>
        <v>1124.8699999999999</v>
      </c>
      <c r="K314" s="1">
        <f>IF(H314=0, 0.1, H314)</f>
        <v>1083.6300000000001</v>
      </c>
      <c r="L314" s="2">
        <f>LOG(K314/J314, 2)</f>
        <v>-5.3886040559565258E-2</v>
      </c>
      <c r="M314" s="1">
        <v>-1.4286200000000001E-2</v>
      </c>
      <c r="N314" s="1">
        <v>0.97955000000000003</v>
      </c>
      <c r="O314" s="1">
        <f>-1*LOG10(N314)</f>
        <v>8.9733910425126018E-3</v>
      </c>
      <c r="P314" s="1">
        <v>0.99890599999999996</v>
      </c>
      <c r="Q314" s="1" t="s">
        <v>1161</v>
      </c>
      <c r="R314" s="1" t="s">
        <v>39</v>
      </c>
      <c r="S314" s="1" t="s">
        <v>5501</v>
      </c>
      <c r="T314" s="1" t="s">
        <v>27</v>
      </c>
      <c r="U314" s="1" t="s">
        <v>5500</v>
      </c>
    </row>
    <row r="315" spans="1:21" x14ac:dyDescent="0.3">
      <c r="A315" s="1" t="s">
        <v>5015</v>
      </c>
      <c r="B315" s="1" t="s">
        <v>5015</v>
      </c>
      <c r="C315" s="1" t="s">
        <v>5014</v>
      </c>
      <c r="D315" s="1" t="s">
        <v>480</v>
      </c>
      <c r="E315" s="1" t="s">
        <v>23</v>
      </c>
      <c r="F315" s="1" t="s">
        <v>1137</v>
      </c>
      <c r="G315" s="1">
        <v>112.464</v>
      </c>
      <c r="H315" s="1">
        <v>68.122799999999998</v>
      </c>
      <c r="I315" s="1">
        <v>-0.72324900000000003</v>
      </c>
      <c r="J315" s="1">
        <f>IF(G315=0, 0.1, G315)</f>
        <v>112.464</v>
      </c>
      <c r="K315" s="1">
        <f>IF(H315=0, 0.1, H315)</f>
        <v>68.122799999999998</v>
      </c>
      <c r="L315" s="2">
        <f>LOG(K315/J315, 2)</f>
        <v>-0.72325362579501429</v>
      </c>
      <c r="M315" s="1">
        <v>0</v>
      </c>
      <c r="N315" s="1">
        <v>1</v>
      </c>
      <c r="O315" s="1">
        <f>-1*LOG10(N315)</f>
        <v>0</v>
      </c>
      <c r="P315" s="1">
        <v>1</v>
      </c>
      <c r="Q315" s="1" t="s">
        <v>1161</v>
      </c>
      <c r="R315" s="1" t="s">
        <v>42</v>
      </c>
      <c r="S315" s="1" t="s">
        <v>5013</v>
      </c>
      <c r="T315" s="1" t="s">
        <v>25</v>
      </c>
      <c r="U315" s="1" t="s">
        <v>5012</v>
      </c>
    </row>
    <row r="316" spans="1:21" x14ac:dyDescent="0.3">
      <c r="A316" s="1" t="s">
        <v>2183</v>
      </c>
      <c r="B316" s="1" t="s">
        <v>2183</v>
      </c>
      <c r="C316" s="1" t="s">
        <v>2182</v>
      </c>
      <c r="D316" s="1" t="s">
        <v>664</v>
      </c>
      <c r="E316" s="1" t="s">
        <v>23</v>
      </c>
      <c r="F316" s="1" t="s">
        <v>1137</v>
      </c>
      <c r="G316" s="1">
        <v>8098.58</v>
      </c>
      <c r="H316" s="1">
        <v>9648.7999999999993</v>
      </c>
      <c r="I316" s="1">
        <v>0.25268000000000002</v>
      </c>
      <c r="J316" s="1">
        <f>IF(G316=0, 0.1, G316)</f>
        <v>8098.58</v>
      </c>
      <c r="K316" s="1">
        <f>IF(H316=0, 0.1, H316)</f>
        <v>9648.7999999999993</v>
      </c>
      <c r="L316" s="2">
        <f>LOG(K316/J316, 2)</f>
        <v>0.2526805598160945</v>
      </c>
      <c r="M316" s="1">
        <v>0.16483100000000001</v>
      </c>
      <c r="N316" s="1">
        <v>0.81220000000000003</v>
      </c>
      <c r="O316" s="1">
        <f>-1*LOG10(N316)</f>
        <v>9.0337014845981847E-2</v>
      </c>
      <c r="P316" s="1">
        <v>0.99890599999999996</v>
      </c>
      <c r="Q316" s="1" t="s">
        <v>1161</v>
      </c>
      <c r="R316" s="1" t="s">
        <v>49</v>
      </c>
      <c r="S316" s="1" t="s">
        <v>2181</v>
      </c>
      <c r="T316" s="1" t="s">
        <v>27</v>
      </c>
      <c r="U316" s="1" t="s">
        <v>2180</v>
      </c>
    </row>
    <row r="317" spans="1:21" x14ac:dyDescent="0.3">
      <c r="A317" s="1" t="s">
        <v>7943</v>
      </c>
      <c r="B317" s="1" t="s">
        <v>7943</v>
      </c>
      <c r="C317" s="1" t="s">
        <v>7942</v>
      </c>
      <c r="D317" s="1" t="s">
        <v>7941</v>
      </c>
      <c r="E317" s="1" t="s">
        <v>23</v>
      </c>
      <c r="F317" s="1" t="s">
        <v>1137</v>
      </c>
      <c r="G317" s="1">
        <v>0</v>
      </c>
      <c r="H317" s="1">
        <v>34.061399999999999</v>
      </c>
      <c r="J317" s="1">
        <f>IF(G317=0, 0.1, G317)</f>
        <v>0.1</v>
      </c>
      <c r="K317" s="1">
        <f>IF(H317=0, 0.1, H317)</f>
        <v>34.061399999999999</v>
      </c>
      <c r="L317" s="2">
        <f>LOG(K317/J317, 2)</f>
        <v>8.4119939240145527</v>
      </c>
      <c r="M317" s="1">
        <v>0</v>
      </c>
      <c r="N317" s="1">
        <v>1</v>
      </c>
      <c r="O317" s="1">
        <f>-1*LOG10(N317)</f>
        <v>0</v>
      </c>
      <c r="P317" s="1">
        <v>1</v>
      </c>
      <c r="Q317" s="1" t="s">
        <v>1161</v>
      </c>
      <c r="R317" s="1" t="s">
        <v>31</v>
      </c>
      <c r="S317" s="1" t="s">
        <v>7940</v>
      </c>
      <c r="T317" s="1" t="s">
        <v>25</v>
      </c>
      <c r="U317" s="1" t="s">
        <v>7939</v>
      </c>
    </row>
    <row r="318" spans="1:21" x14ac:dyDescent="0.3">
      <c r="A318" s="1" t="s">
        <v>9203</v>
      </c>
      <c r="B318" s="1" t="s">
        <v>9203</v>
      </c>
      <c r="C318" s="1" t="s">
        <v>9202</v>
      </c>
      <c r="D318" s="1" t="s">
        <v>9201</v>
      </c>
      <c r="E318" s="1" t="s">
        <v>23</v>
      </c>
      <c r="F318" s="1" t="s">
        <v>1137</v>
      </c>
      <c r="G318" s="1">
        <v>92.970600000000005</v>
      </c>
      <c r="H318" s="1">
        <v>313.19499999999999</v>
      </c>
      <c r="I318" s="1">
        <v>1.7522200000000001</v>
      </c>
      <c r="J318" s="1">
        <f>IF(G318=0, 0.1, G318)</f>
        <v>92.970600000000005</v>
      </c>
      <c r="K318" s="1">
        <f>IF(H318=0, 0.1, H318)</f>
        <v>313.19499999999999</v>
      </c>
      <c r="L318" s="2">
        <f>LOG(K318/J318, 2)</f>
        <v>1.7522147094738088</v>
      </c>
      <c r="M318" s="1">
        <v>1.51139</v>
      </c>
      <c r="N318" s="1">
        <v>0.17015</v>
      </c>
      <c r="O318" s="1">
        <f>-1*LOG10(N318)</f>
        <v>0.76916804656817184</v>
      </c>
      <c r="P318" s="1">
        <v>0.99890599999999996</v>
      </c>
      <c r="Q318" s="1" t="s">
        <v>1161</v>
      </c>
      <c r="R318" s="1" t="s">
        <v>33</v>
      </c>
      <c r="S318" s="1" t="s">
        <v>9200</v>
      </c>
      <c r="T318" s="1" t="s">
        <v>27</v>
      </c>
      <c r="U318" s="1" t="s">
        <v>9199</v>
      </c>
    </row>
    <row r="319" spans="1:21" x14ac:dyDescent="0.3">
      <c r="A319" s="1" t="s">
        <v>7962</v>
      </c>
      <c r="B319" s="1" t="s">
        <v>7962</v>
      </c>
      <c r="C319" s="1" t="s">
        <v>7961</v>
      </c>
      <c r="D319" s="1" t="s">
        <v>85</v>
      </c>
      <c r="E319" s="1" t="s">
        <v>23</v>
      </c>
      <c r="F319" s="1" t="s">
        <v>1137</v>
      </c>
      <c r="G319" s="1">
        <v>434.11099999999999</v>
      </c>
      <c r="H319" s="1">
        <v>238.43</v>
      </c>
      <c r="I319" s="1">
        <v>-0.86450000000000005</v>
      </c>
      <c r="J319" s="1">
        <f>IF(G319=0, 0.1, G319)</f>
        <v>434.11099999999999</v>
      </c>
      <c r="K319" s="1">
        <f>IF(H319=0, 0.1, H319)</f>
        <v>238.43</v>
      </c>
      <c r="L319" s="2">
        <f>LOG(K319/J319, 2)</f>
        <v>-0.86449820813463241</v>
      </c>
      <c r="M319" s="1">
        <v>-38.371899999999997</v>
      </c>
      <c r="N319" s="1">
        <v>0.64510000000000001</v>
      </c>
      <c r="O319" s="1">
        <f>-1*LOG10(N319)</f>
        <v>0.19037295810595026</v>
      </c>
      <c r="P319" s="1">
        <v>0.99890599999999996</v>
      </c>
      <c r="Q319" s="1" t="s">
        <v>1161</v>
      </c>
      <c r="R319" s="1" t="s">
        <v>31</v>
      </c>
      <c r="S319" s="1" t="s">
        <v>7960</v>
      </c>
      <c r="T319" s="1" t="s">
        <v>25</v>
      </c>
      <c r="U319" s="1" t="s">
        <v>7959</v>
      </c>
    </row>
    <row r="320" spans="1:21" x14ac:dyDescent="0.3">
      <c r="A320" s="1" t="s">
        <v>3805</v>
      </c>
      <c r="B320" s="1" t="s">
        <v>3805</v>
      </c>
      <c r="C320" s="1" t="s">
        <v>3804</v>
      </c>
      <c r="D320" s="1" t="s">
        <v>165</v>
      </c>
      <c r="E320" s="1" t="s">
        <v>23</v>
      </c>
      <c r="F320" s="1" t="s">
        <v>1137</v>
      </c>
      <c r="G320" s="1">
        <v>155.19900000000001</v>
      </c>
      <c r="H320" s="1">
        <v>352.74</v>
      </c>
      <c r="I320" s="1">
        <v>1.18448</v>
      </c>
      <c r="J320" s="1">
        <f>IF(G320=0, 0.1, G320)</f>
        <v>155.19900000000001</v>
      </c>
      <c r="K320" s="1">
        <f>IF(H320=0, 0.1, H320)</f>
        <v>352.74</v>
      </c>
      <c r="L320" s="2">
        <f>LOG(K320/J320, 2)</f>
        <v>1.1844859219503427</v>
      </c>
      <c r="M320" s="1">
        <v>1.0163899999999999</v>
      </c>
      <c r="N320" s="1">
        <v>0.40529999999999999</v>
      </c>
      <c r="O320" s="1">
        <f>-1*LOG10(N320)</f>
        <v>0.39222339625830699</v>
      </c>
      <c r="P320" s="1">
        <v>0.99890599999999996</v>
      </c>
      <c r="Q320" s="1" t="s">
        <v>1161</v>
      </c>
      <c r="R320" s="1" t="s">
        <v>32</v>
      </c>
      <c r="S320" s="1" t="s">
        <v>3803</v>
      </c>
      <c r="T320" s="1" t="s">
        <v>25</v>
      </c>
      <c r="U320" s="1" t="s">
        <v>3802</v>
      </c>
    </row>
    <row r="321" spans="1:21" x14ac:dyDescent="0.3">
      <c r="A321" s="1" t="s">
        <v>4166</v>
      </c>
      <c r="B321" s="1" t="s">
        <v>4166</v>
      </c>
      <c r="C321" s="1" t="s">
        <v>4165</v>
      </c>
      <c r="D321" s="1" t="s">
        <v>4164</v>
      </c>
      <c r="E321" s="1" t="s">
        <v>23</v>
      </c>
      <c r="F321" s="1" t="s">
        <v>1137</v>
      </c>
      <c r="G321" s="1">
        <v>2737.95</v>
      </c>
      <c r="H321" s="1">
        <v>3456.11</v>
      </c>
      <c r="I321" s="1">
        <v>0.33605299999999999</v>
      </c>
      <c r="J321" s="1">
        <f>IF(G321=0, 0.1, G321)</f>
        <v>2737.95</v>
      </c>
      <c r="K321" s="1">
        <f>IF(H321=0, 0.1, H321)</f>
        <v>3456.11</v>
      </c>
      <c r="L321" s="2">
        <f>LOG(K321/J321, 2)</f>
        <v>0.33605303531070191</v>
      </c>
      <c r="M321" s="1">
        <v>0.33510899999999999</v>
      </c>
      <c r="N321" s="1">
        <v>0.60809999999999997</v>
      </c>
      <c r="O321" s="1">
        <f>-1*LOG10(N321)</f>
        <v>0.21602499658732888</v>
      </c>
      <c r="P321" s="1">
        <v>0.99890599999999996</v>
      </c>
      <c r="Q321" s="1" t="s">
        <v>1161</v>
      </c>
      <c r="R321" s="1" t="s">
        <v>44</v>
      </c>
      <c r="S321" s="1" t="s">
        <v>4163</v>
      </c>
      <c r="T321" s="1" t="s">
        <v>25</v>
      </c>
      <c r="U321" s="1" t="s">
        <v>4162</v>
      </c>
    </row>
    <row r="322" spans="1:21" x14ac:dyDescent="0.3">
      <c r="A322" s="1" t="s">
        <v>3087</v>
      </c>
      <c r="B322" s="1" t="s">
        <v>3087</v>
      </c>
      <c r="C322" s="1" t="s">
        <v>3086</v>
      </c>
      <c r="D322" s="1" t="s">
        <v>460</v>
      </c>
      <c r="E322" s="1" t="s">
        <v>23</v>
      </c>
      <c r="F322" s="1" t="s">
        <v>1137</v>
      </c>
      <c r="G322" s="1">
        <v>17380.3</v>
      </c>
      <c r="H322" s="1">
        <v>14300.5</v>
      </c>
      <c r="I322" s="1">
        <v>-0.28139500000000001</v>
      </c>
      <c r="J322" s="1">
        <f>IF(G322=0, 0.1, G322)</f>
        <v>17380.3</v>
      </c>
      <c r="K322" s="1">
        <f>IF(H322=0, 0.1, H322)</f>
        <v>14300.5</v>
      </c>
      <c r="L322" s="2">
        <f>LOG(K322/J322, 2)</f>
        <v>-0.28138739460923734</v>
      </c>
      <c r="M322" s="1">
        <v>-0.32005099999999997</v>
      </c>
      <c r="N322" s="1">
        <v>0.62355000000000005</v>
      </c>
      <c r="O322" s="1">
        <f>-1*LOG10(N322)</f>
        <v>0.20512871643810396</v>
      </c>
      <c r="P322" s="1">
        <v>0.99890599999999996</v>
      </c>
      <c r="Q322" s="1" t="s">
        <v>1161</v>
      </c>
      <c r="R322" s="1" t="s">
        <v>34</v>
      </c>
      <c r="S322" s="1" t="s">
        <v>3085</v>
      </c>
      <c r="T322" s="1" t="s">
        <v>27</v>
      </c>
      <c r="U322" s="1" t="s">
        <v>3084</v>
      </c>
    </row>
    <row r="323" spans="1:21" x14ac:dyDescent="0.3">
      <c r="A323" s="1" t="s">
        <v>9987</v>
      </c>
      <c r="B323" s="1" t="s">
        <v>9987</v>
      </c>
      <c r="C323" s="1" t="s">
        <v>9986</v>
      </c>
      <c r="D323" s="1" t="s">
        <v>9985</v>
      </c>
      <c r="E323" s="1" t="s">
        <v>23</v>
      </c>
      <c r="F323" s="1" t="s">
        <v>1137</v>
      </c>
      <c r="G323" s="1">
        <v>43.985599999999998</v>
      </c>
      <c r="H323" s="1">
        <v>68.122799999999998</v>
      </c>
      <c r="I323" s="1">
        <v>0.63110699999999997</v>
      </c>
      <c r="J323" s="1">
        <f>IF(G323=0, 0.1, G323)</f>
        <v>43.985599999999998</v>
      </c>
      <c r="K323" s="1">
        <f>IF(H323=0, 0.1, H323)</f>
        <v>68.122799999999998</v>
      </c>
      <c r="L323" s="2">
        <f>LOG(K323/J323, 2)</f>
        <v>0.63110644250909376</v>
      </c>
      <c r="M323" s="1">
        <v>0</v>
      </c>
      <c r="N323" s="1">
        <v>1</v>
      </c>
      <c r="O323" s="1">
        <f>-1*LOG10(N323)</f>
        <v>0</v>
      </c>
      <c r="P323" s="1">
        <v>1</v>
      </c>
      <c r="Q323" s="1" t="s">
        <v>1161</v>
      </c>
      <c r="R323" s="1" t="s">
        <v>34</v>
      </c>
      <c r="S323" s="1" t="s">
        <v>9984</v>
      </c>
      <c r="T323" s="1" t="s">
        <v>27</v>
      </c>
      <c r="U323" s="1" t="s">
        <v>9983</v>
      </c>
    </row>
    <row r="324" spans="1:21" x14ac:dyDescent="0.3">
      <c r="A324" s="1" t="s">
        <v>5024</v>
      </c>
      <c r="B324" s="1" t="s">
        <v>5024</v>
      </c>
      <c r="C324" s="1" t="s">
        <v>5023</v>
      </c>
      <c r="D324" s="1" t="s">
        <v>5022</v>
      </c>
      <c r="E324" s="1" t="s">
        <v>23</v>
      </c>
      <c r="F324" s="1" t="s">
        <v>1137</v>
      </c>
      <c r="G324" s="1">
        <v>112.464</v>
      </c>
      <c r="H324" s="1">
        <v>0</v>
      </c>
      <c r="J324" s="1">
        <f>IF(G324=0, 0.1, G324)</f>
        <v>112.464</v>
      </c>
      <c r="K324" s="1">
        <f>IF(H324=0, 0.1, H324)</f>
        <v>0.1</v>
      </c>
      <c r="L324" s="2">
        <f>LOG(K324/J324, 2)</f>
        <v>-10.135247549809566</v>
      </c>
      <c r="M324" s="1">
        <v>0</v>
      </c>
      <c r="N324" s="1">
        <v>1</v>
      </c>
      <c r="O324" s="1">
        <f>-1*LOG10(N324)</f>
        <v>0</v>
      </c>
      <c r="P324" s="1">
        <v>1</v>
      </c>
      <c r="Q324" s="1" t="s">
        <v>1161</v>
      </c>
      <c r="R324" s="1" t="s">
        <v>42</v>
      </c>
      <c r="S324" s="1" t="s">
        <v>5021</v>
      </c>
      <c r="T324" s="1" t="s">
        <v>25</v>
      </c>
      <c r="U324" s="1" t="s">
        <v>5020</v>
      </c>
    </row>
    <row r="325" spans="1:21" x14ac:dyDescent="0.3">
      <c r="A325" s="1" t="s">
        <v>2130</v>
      </c>
      <c r="B325" s="1" t="s">
        <v>2130</v>
      </c>
      <c r="C325" s="1" t="s">
        <v>2129</v>
      </c>
      <c r="D325" s="1" t="s">
        <v>149</v>
      </c>
      <c r="E325" s="1" t="s">
        <v>23</v>
      </c>
      <c r="F325" s="1" t="s">
        <v>1137</v>
      </c>
      <c r="G325" s="1">
        <v>91.720699999999994</v>
      </c>
      <c r="H325" s="1">
        <v>0</v>
      </c>
      <c r="J325" s="1">
        <f>IF(G325=0, 0.1, G325)</f>
        <v>91.720699999999994</v>
      </c>
      <c r="K325" s="1">
        <f>IF(H325=0, 0.1, H325)</f>
        <v>0.1</v>
      </c>
      <c r="L325" s="2">
        <f>LOG(K325/J325, 2)</f>
        <v>-9.8411035551892336</v>
      </c>
      <c r="M325" s="1">
        <v>0</v>
      </c>
      <c r="N325" s="1">
        <v>1</v>
      </c>
      <c r="O325" s="1">
        <f>-1*LOG10(N325)</f>
        <v>0</v>
      </c>
      <c r="P325" s="1">
        <v>1</v>
      </c>
      <c r="Q325" s="1" t="s">
        <v>1161</v>
      </c>
      <c r="R325" s="1" t="s">
        <v>49</v>
      </c>
      <c r="S325" s="1" t="s">
        <v>2128</v>
      </c>
      <c r="T325" s="1" t="s">
        <v>27</v>
      </c>
      <c r="U325" s="1" t="s">
        <v>2127</v>
      </c>
    </row>
    <row r="326" spans="1:21" x14ac:dyDescent="0.3">
      <c r="A326" s="1" t="s">
        <v>5876</v>
      </c>
      <c r="B326" s="1" t="s">
        <v>5876</v>
      </c>
      <c r="C326" s="1" t="s">
        <v>5875</v>
      </c>
      <c r="D326" s="1" t="s">
        <v>161</v>
      </c>
      <c r="E326" s="1" t="s">
        <v>23</v>
      </c>
      <c r="F326" s="1" t="s">
        <v>1137</v>
      </c>
      <c r="G326" s="1">
        <v>0</v>
      </c>
      <c r="H326" s="1">
        <v>28.5776</v>
      </c>
      <c r="J326" s="1">
        <f>IF(G326=0, 0.1, G326)</f>
        <v>0.1</v>
      </c>
      <c r="K326" s="1">
        <f>IF(H326=0, 0.1, H326)</f>
        <v>28.5776</v>
      </c>
      <c r="L326" s="2">
        <f>LOG(K326/J326, 2)</f>
        <v>8.1587409510829705</v>
      </c>
      <c r="M326" s="1">
        <v>0</v>
      </c>
      <c r="N326" s="1">
        <v>1</v>
      </c>
      <c r="O326" s="1">
        <f>-1*LOG10(N326)</f>
        <v>0</v>
      </c>
      <c r="P326" s="1">
        <v>1</v>
      </c>
      <c r="Q326" s="1" t="s">
        <v>1161</v>
      </c>
      <c r="R326" s="1" t="s">
        <v>35</v>
      </c>
      <c r="S326" s="1" t="s">
        <v>5874</v>
      </c>
      <c r="T326" s="1" t="s">
        <v>25</v>
      </c>
      <c r="U326" s="1" t="s">
        <v>5873</v>
      </c>
    </row>
    <row r="327" spans="1:21" x14ac:dyDescent="0.3">
      <c r="A327" s="1" t="s">
        <v>9099</v>
      </c>
      <c r="B327" s="1" t="s">
        <v>9099</v>
      </c>
      <c r="C327" s="1" t="s">
        <v>9098</v>
      </c>
      <c r="D327" s="1" t="s">
        <v>650</v>
      </c>
      <c r="E327" s="1" t="s">
        <v>23</v>
      </c>
      <c r="F327" s="1" t="s">
        <v>1137</v>
      </c>
      <c r="G327" s="1">
        <v>0</v>
      </c>
      <c r="H327" s="1">
        <v>34.061399999999999</v>
      </c>
      <c r="J327" s="1">
        <f>IF(G327=0, 0.1, G327)</f>
        <v>0.1</v>
      </c>
      <c r="K327" s="1">
        <f>IF(H327=0, 0.1, H327)</f>
        <v>34.061399999999999</v>
      </c>
      <c r="L327" s="2">
        <f>LOG(K327/J327, 2)</f>
        <v>8.4119939240145527</v>
      </c>
      <c r="M327" s="1">
        <v>0</v>
      </c>
      <c r="N327" s="1">
        <v>1</v>
      </c>
      <c r="O327" s="1">
        <f>-1*LOG10(N327)</f>
        <v>0</v>
      </c>
      <c r="P327" s="1">
        <v>1</v>
      </c>
      <c r="Q327" s="1" t="s">
        <v>1161</v>
      </c>
      <c r="R327" s="1" t="s">
        <v>33</v>
      </c>
      <c r="S327" s="1" t="s">
        <v>9097</v>
      </c>
      <c r="T327" s="1" t="s">
        <v>27</v>
      </c>
      <c r="U327" s="1" t="s">
        <v>9096</v>
      </c>
    </row>
    <row r="328" spans="1:21" x14ac:dyDescent="0.3">
      <c r="A328" s="1" t="s">
        <v>8660</v>
      </c>
      <c r="B328" s="1" t="s">
        <v>8660</v>
      </c>
      <c r="C328" s="1" t="s">
        <v>8659</v>
      </c>
      <c r="D328" s="1" t="s">
        <v>393</v>
      </c>
      <c r="E328" s="1" t="s">
        <v>23</v>
      </c>
      <c r="F328" s="1" t="s">
        <v>1137</v>
      </c>
      <c r="G328" s="1">
        <v>755.78399999999999</v>
      </c>
      <c r="H328" s="1">
        <v>136.24600000000001</v>
      </c>
      <c r="I328" s="1">
        <v>-2.4717699999999998</v>
      </c>
      <c r="J328" s="1">
        <f>IF(G328=0, 0.1, G328)</f>
        <v>755.78399999999999</v>
      </c>
      <c r="K328" s="1">
        <f>IF(H328=0, 0.1, H328)</f>
        <v>136.24600000000001</v>
      </c>
      <c r="L328" s="2">
        <f>LOG(K328/J328, 2)</f>
        <v>-2.4717601020484938</v>
      </c>
      <c r="M328" s="1">
        <v>-0.61189199999999999</v>
      </c>
      <c r="N328" s="1">
        <v>0.31630000000000003</v>
      </c>
      <c r="O328" s="1">
        <f>-1*LOG10(N328)</f>
        <v>0.49990080808427712</v>
      </c>
      <c r="P328" s="1">
        <v>0.99890599999999996</v>
      </c>
      <c r="Q328" s="1" t="s">
        <v>1161</v>
      </c>
      <c r="R328" s="1" t="s">
        <v>33</v>
      </c>
      <c r="S328" s="1" t="s">
        <v>8658</v>
      </c>
      <c r="T328" s="1" t="s">
        <v>25</v>
      </c>
      <c r="U328" s="1" t="s">
        <v>8657</v>
      </c>
    </row>
    <row r="329" spans="1:21" x14ac:dyDescent="0.3">
      <c r="A329" s="1" t="s">
        <v>1823</v>
      </c>
      <c r="B329" s="1" t="s">
        <v>1823</v>
      </c>
      <c r="C329" s="1" t="s">
        <v>1822</v>
      </c>
      <c r="D329" s="1" t="s">
        <v>372</v>
      </c>
      <c r="E329" s="1" t="s">
        <v>23</v>
      </c>
      <c r="F329" s="1" t="s">
        <v>1137</v>
      </c>
      <c r="G329" s="1">
        <v>2385.92</v>
      </c>
      <c r="H329" s="1">
        <v>4773.54</v>
      </c>
      <c r="I329" s="1">
        <v>1.0005200000000001</v>
      </c>
      <c r="J329" s="1">
        <f>IF(G329=0, 0.1, G329)</f>
        <v>2385.92</v>
      </c>
      <c r="K329" s="1">
        <f>IF(H329=0, 0.1, H329)</f>
        <v>4773.54</v>
      </c>
      <c r="L329" s="2">
        <f>LOG(K329/J329, 2)</f>
        <v>1.0005138782521892</v>
      </c>
      <c r="M329" s="1">
        <v>0.115646</v>
      </c>
      <c r="N329" s="1">
        <v>0.56994999999999996</v>
      </c>
      <c r="O329" s="1">
        <f>-1*LOG10(N329)</f>
        <v>0.24416324200566836</v>
      </c>
      <c r="P329" s="1">
        <v>0.99890599999999996</v>
      </c>
      <c r="Q329" s="1" t="s">
        <v>1161</v>
      </c>
      <c r="R329" s="1" t="s">
        <v>37</v>
      </c>
      <c r="S329" s="1" t="s">
        <v>1821</v>
      </c>
      <c r="T329" s="1" t="s">
        <v>27</v>
      </c>
      <c r="U329" s="1" t="s">
        <v>1820</v>
      </c>
    </row>
    <row r="330" spans="1:21" x14ac:dyDescent="0.3">
      <c r="A330" s="1" t="s">
        <v>3939</v>
      </c>
      <c r="B330" s="1" t="s">
        <v>3939</v>
      </c>
      <c r="C330" s="1" t="s">
        <v>3938</v>
      </c>
      <c r="D330" s="1" t="s">
        <v>158</v>
      </c>
      <c r="E330" s="1" t="s">
        <v>23</v>
      </c>
      <c r="F330" s="1" t="s">
        <v>1137</v>
      </c>
      <c r="G330" s="1">
        <v>248.071</v>
      </c>
      <c r="H330" s="1">
        <v>91.2166</v>
      </c>
      <c r="I330" s="1">
        <v>-1.4433800000000001</v>
      </c>
      <c r="J330" s="1">
        <f>IF(G330=0, 0.1, G330)</f>
        <v>248.071</v>
      </c>
      <c r="K330" s="1">
        <f>IF(H330=0, 0.1, H330)</f>
        <v>91.2166</v>
      </c>
      <c r="L330" s="2">
        <f>LOG(K330/J330, 2)</f>
        <v>-1.4433847897139678</v>
      </c>
      <c r="M330" s="1">
        <v>-0.67394100000000001</v>
      </c>
      <c r="N330" s="1">
        <v>0.31669999999999998</v>
      </c>
      <c r="O330" s="1">
        <f>-1*LOG10(N330)</f>
        <v>0.49935193662808808</v>
      </c>
      <c r="P330" s="1">
        <v>0.99890599999999996</v>
      </c>
      <c r="Q330" s="1" t="s">
        <v>1161</v>
      </c>
      <c r="R330" s="1" t="s">
        <v>32</v>
      </c>
      <c r="S330" s="1" t="s">
        <v>3937</v>
      </c>
      <c r="T330" s="1" t="s">
        <v>27</v>
      </c>
      <c r="U330" s="1" t="s">
        <v>3936</v>
      </c>
    </row>
    <row r="331" spans="1:21" x14ac:dyDescent="0.3">
      <c r="A331" s="1" t="s">
        <v>8844</v>
      </c>
      <c r="B331" s="1" t="s">
        <v>8844</v>
      </c>
      <c r="C331" s="1" t="s">
        <v>8843</v>
      </c>
      <c r="D331" s="1" t="s">
        <v>242</v>
      </c>
      <c r="E331" s="1" t="s">
        <v>23</v>
      </c>
      <c r="F331" s="1" t="s">
        <v>1137</v>
      </c>
      <c r="G331" s="1">
        <v>69.727900000000005</v>
      </c>
      <c r="H331" s="1">
        <v>136.24600000000001</v>
      </c>
      <c r="I331" s="1">
        <v>0.96640099999999995</v>
      </c>
      <c r="J331" s="1">
        <f>IF(G331=0, 0.1, G331)</f>
        <v>69.727900000000005</v>
      </c>
      <c r="K331" s="1">
        <f>IF(H331=0, 0.1, H331)</f>
        <v>136.24600000000001</v>
      </c>
      <c r="L331" s="2">
        <f>LOG(K331/J331, 2)</f>
        <v>0.96640593727298596</v>
      </c>
      <c r="M331" s="1">
        <v>0</v>
      </c>
      <c r="N331" s="1">
        <v>1</v>
      </c>
      <c r="O331" s="1">
        <f>-1*LOG10(N331)</f>
        <v>0</v>
      </c>
      <c r="P331" s="1">
        <v>1</v>
      </c>
      <c r="Q331" s="1" t="s">
        <v>1161</v>
      </c>
      <c r="R331" s="1" t="s">
        <v>33</v>
      </c>
      <c r="S331" s="1" t="s">
        <v>8842</v>
      </c>
      <c r="T331" s="1" t="s">
        <v>27</v>
      </c>
      <c r="U331" s="1" t="s">
        <v>8841</v>
      </c>
    </row>
    <row r="332" spans="1:21" x14ac:dyDescent="0.3">
      <c r="A332" s="1" t="s">
        <v>6223</v>
      </c>
      <c r="B332" s="1" t="s">
        <v>6223</v>
      </c>
      <c r="C332" s="1" t="s">
        <v>6222</v>
      </c>
      <c r="D332" s="1" t="s">
        <v>6221</v>
      </c>
      <c r="E332" s="1" t="s">
        <v>23</v>
      </c>
      <c r="F332" s="1" t="s">
        <v>1137</v>
      </c>
      <c r="G332" s="1">
        <v>10823</v>
      </c>
      <c r="H332" s="1">
        <v>14887.8</v>
      </c>
      <c r="I332" s="1">
        <v>0.46002900000000002</v>
      </c>
      <c r="J332" s="1">
        <f>IF(G332=0, 0.1, G332)</f>
        <v>10823</v>
      </c>
      <c r="K332" s="1">
        <f>IF(H332=0, 0.1, H332)</f>
        <v>14887.8</v>
      </c>
      <c r="L332" s="2">
        <f>LOG(K332/J332, 2)</f>
        <v>0.46003012814866728</v>
      </c>
      <c r="M332" s="1">
        <v>0.55452299999999999</v>
      </c>
      <c r="N332" s="1">
        <v>0.36975000000000002</v>
      </c>
      <c r="O332" s="1">
        <f>-1*LOG10(N332)</f>
        <v>0.43209181733106988</v>
      </c>
      <c r="P332" s="1">
        <v>0.99890599999999996</v>
      </c>
      <c r="Q332" s="1" t="s">
        <v>1161</v>
      </c>
      <c r="R332" s="1" t="s">
        <v>54</v>
      </c>
      <c r="S332" s="1" t="s">
        <v>6220</v>
      </c>
      <c r="T332" s="1" t="s">
        <v>25</v>
      </c>
      <c r="U332" s="1" t="s">
        <v>6219</v>
      </c>
    </row>
    <row r="333" spans="1:21" x14ac:dyDescent="0.3">
      <c r="A333" s="1" t="s">
        <v>729</v>
      </c>
      <c r="B333" s="1" t="s">
        <v>729</v>
      </c>
      <c r="C333" s="1" t="s">
        <v>730</v>
      </c>
      <c r="D333" s="1" t="s">
        <v>266</v>
      </c>
      <c r="E333" s="1" t="s">
        <v>23</v>
      </c>
      <c r="F333" s="1" t="s">
        <v>1137</v>
      </c>
      <c r="G333" s="1">
        <v>52495.8</v>
      </c>
      <c r="H333" s="1">
        <v>52123.1</v>
      </c>
      <c r="I333" s="1">
        <v>-1.02814E-2</v>
      </c>
      <c r="J333" s="1">
        <f>IF(G333=0, 0.1, G333)</f>
        <v>52495.8</v>
      </c>
      <c r="K333" s="1">
        <f>IF(H333=0, 0.1, H333)</f>
        <v>52123.1</v>
      </c>
      <c r="L333" s="2">
        <f>LOG(K333/J333, 2)</f>
        <v>-1.0279112404904709E-2</v>
      </c>
      <c r="M333" s="1">
        <v>-1.20555E-2</v>
      </c>
      <c r="N333" s="1">
        <v>0.98594999999999999</v>
      </c>
      <c r="O333" s="1">
        <f>-1*LOG10(N333)</f>
        <v>6.1451086639510086E-3</v>
      </c>
      <c r="P333" s="1">
        <v>0.99890599999999996</v>
      </c>
      <c r="Q333" s="1" t="s">
        <v>550</v>
      </c>
      <c r="R333" s="1" t="s">
        <v>36</v>
      </c>
      <c r="S333" s="1" t="s">
        <v>36</v>
      </c>
      <c r="T333" s="1" t="s">
        <v>36</v>
      </c>
      <c r="U333" s="1" t="s">
        <v>36</v>
      </c>
    </row>
    <row r="334" spans="1:21" x14ac:dyDescent="0.3">
      <c r="A334" s="1" t="s">
        <v>9982</v>
      </c>
      <c r="B334" s="1" t="s">
        <v>9982</v>
      </c>
      <c r="C334" s="1" t="s">
        <v>9981</v>
      </c>
      <c r="D334" s="1" t="s">
        <v>1133</v>
      </c>
      <c r="E334" s="1" t="s">
        <v>23</v>
      </c>
      <c r="F334" s="1" t="s">
        <v>1137</v>
      </c>
      <c r="G334" s="1">
        <v>34.814399999999999</v>
      </c>
      <c r="H334" s="1">
        <v>57.155200000000001</v>
      </c>
      <c r="I334" s="1">
        <v>0.71519999999999995</v>
      </c>
      <c r="J334" s="1">
        <f>IF(G334=0, 0.1, G334)</f>
        <v>34.814399999999999</v>
      </c>
      <c r="K334" s="1">
        <f>IF(H334=0, 0.1, H334)</f>
        <v>57.155200000000001</v>
      </c>
      <c r="L334" s="2">
        <f>LOG(K334/J334, 2)</f>
        <v>0.71520060145441788</v>
      </c>
      <c r="M334" s="1">
        <v>0</v>
      </c>
      <c r="N334" s="1">
        <v>1</v>
      </c>
      <c r="O334" s="1">
        <f>-1*LOG10(N334)</f>
        <v>0</v>
      </c>
      <c r="P334" s="1">
        <v>1</v>
      </c>
      <c r="Q334" s="1" t="s">
        <v>1161</v>
      </c>
      <c r="R334" s="1" t="s">
        <v>42</v>
      </c>
      <c r="S334" s="1" t="s">
        <v>9980</v>
      </c>
      <c r="T334" s="1" t="s">
        <v>27</v>
      </c>
      <c r="U334" s="1" t="s">
        <v>9979</v>
      </c>
    </row>
    <row r="335" spans="1:21" x14ac:dyDescent="0.3">
      <c r="A335" s="1" t="s">
        <v>6564</v>
      </c>
      <c r="B335" s="1" t="s">
        <v>6564</v>
      </c>
      <c r="C335" s="1" t="s">
        <v>6563</v>
      </c>
      <c r="D335" s="1" t="s">
        <v>6562</v>
      </c>
      <c r="E335" s="1" t="s">
        <v>23</v>
      </c>
      <c r="F335" s="1" t="s">
        <v>1137</v>
      </c>
      <c r="G335" s="1">
        <v>68.478099999999998</v>
      </c>
      <c r="H335" s="1">
        <v>0</v>
      </c>
      <c r="J335" s="1">
        <f>IF(G335=0, 0.1, G335)</f>
        <v>68.478099999999998</v>
      </c>
      <c r="K335" s="1">
        <f>IF(H335=0, 0.1, H335)</f>
        <v>0.1</v>
      </c>
      <c r="L335" s="2">
        <f>LOG(K335/J335, 2)</f>
        <v>-9.4194988629126595</v>
      </c>
      <c r="M335" s="1">
        <v>0</v>
      </c>
      <c r="N335" s="1">
        <v>1</v>
      </c>
      <c r="O335" s="1">
        <f>-1*LOG10(N335)</f>
        <v>0</v>
      </c>
      <c r="P335" s="1">
        <v>1</v>
      </c>
      <c r="Q335" s="1" t="s">
        <v>1161</v>
      </c>
      <c r="R335" s="1" t="s">
        <v>24</v>
      </c>
      <c r="S335" s="1" t="s">
        <v>6561</v>
      </c>
      <c r="T335" s="1" t="s">
        <v>27</v>
      </c>
      <c r="U335" s="1" t="s">
        <v>6560</v>
      </c>
    </row>
    <row r="336" spans="1:21" x14ac:dyDescent="0.3">
      <c r="A336" s="1" t="s">
        <v>2988</v>
      </c>
      <c r="B336" s="1" t="s">
        <v>2988</v>
      </c>
      <c r="C336" s="1" t="s">
        <v>2987</v>
      </c>
      <c r="D336" s="1" t="s">
        <v>2986</v>
      </c>
      <c r="E336" s="1" t="s">
        <v>23</v>
      </c>
      <c r="F336" s="1" t="s">
        <v>1137</v>
      </c>
      <c r="G336" s="1">
        <v>1544.41</v>
      </c>
      <c r="H336" s="1">
        <v>3961.55</v>
      </c>
      <c r="I336" s="1">
        <v>1.3590100000000001</v>
      </c>
      <c r="J336" s="1">
        <f>IF(G336=0, 0.1, G336)</f>
        <v>1544.41</v>
      </c>
      <c r="K336" s="1">
        <f>IF(H336=0, 0.1, H336)</f>
        <v>3961.55</v>
      </c>
      <c r="L336" s="2">
        <f>LOG(K336/J336, 2)</f>
        <v>1.3590092102385007</v>
      </c>
      <c r="M336" s="1">
        <v>1.25197</v>
      </c>
      <c r="N336" s="1">
        <v>5.8950000000000002E-2</v>
      </c>
      <c r="O336" s="1">
        <f>-1*LOG10(N336)</f>
        <v>1.2295161905688921</v>
      </c>
      <c r="P336" s="1">
        <v>0.99890599999999996</v>
      </c>
      <c r="Q336" s="1" t="s">
        <v>1161</v>
      </c>
      <c r="R336" s="1" t="s">
        <v>34</v>
      </c>
      <c r="S336" s="1" t="s">
        <v>2985</v>
      </c>
      <c r="T336" s="1" t="s">
        <v>25</v>
      </c>
      <c r="U336" s="1" t="s">
        <v>2984</v>
      </c>
    </row>
    <row r="337" spans="1:21" x14ac:dyDescent="0.3">
      <c r="A337" s="1" t="s">
        <v>9194</v>
      </c>
      <c r="B337" s="1" t="s">
        <v>9194</v>
      </c>
      <c r="C337" s="1" t="s">
        <v>9193</v>
      </c>
      <c r="D337" s="1" t="s">
        <v>1015</v>
      </c>
      <c r="E337" s="1" t="s">
        <v>23</v>
      </c>
      <c r="F337" s="1" t="s">
        <v>1137</v>
      </c>
      <c r="G337" s="1">
        <v>422.45800000000003</v>
      </c>
      <c r="H337" s="1">
        <v>187.917</v>
      </c>
      <c r="I337" s="1">
        <v>-1.1687099999999999</v>
      </c>
      <c r="J337" s="1">
        <f>IF(G337=0, 0.1, G337)</f>
        <v>422.45800000000003</v>
      </c>
      <c r="K337" s="1">
        <f>IF(H337=0, 0.1, H337)</f>
        <v>187.917</v>
      </c>
      <c r="L337" s="2">
        <f>LOG(K337/J337, 2)</f>
        <v>-1.168712331678726</v>
      </c>
      <c r="M337" s="1">
        <v>-0.104966</v>
      </c>
      <c r="N337" s="1">
        <v>0.54764999999999997</v>
      </c>
      <c r="O337" s="1">
        <f>-1*LOG10(N337)</f>
        <v>0.26149690799459135</v>
      </c>
      <c r="P337" s="1">
        <v>0.99890599999999996</v>
      </c>
      <c r="Q337" s="1" t="s">
        <v>1161</v>
      </c>
      <c r="R337" s="1" t="s">
        <v>33</v>
      </c>
      <c r="S337" s="1" t="s">
        <v>9192</v>
      </c>
      <c r="T337" s="1" t="s">
        <v>27</v>
      </c>
      <c r="U337" s="1" t="s">
        <v>9191</v>
      </c>
    </row>
    <row r="338" spans="1:21" x14ac:dyDescent="0.3">
      <c r="A338" s="1" t="s">
        <v>9978</v>
      </c>
      <c r="B338" s="1" t="s">
        <v>9978</v>
      </c>
      <c r="C338" s="1" t="s">
        <v>9977</v>
      </c>
      <c r="D338" s="1" t="s">
        <v>508</v>
      </c>
      <c r="E338" s="1" t="s">
        <v>23</v>
      </c>
      <c r="F338" s="1" t="s">
        <v>1137</v>
      </c>
      <c r="G338" s="1">
        <v>23.242599999999999</v>
      </c>
      <c r="H338" s="1">
        <v>136.24600000000001</v>
      </c>
      <c r="I338" s="1">
        <v>2.5513599999999999</v>
      </c>
      <c r="J338" s="1">
        <f>IF(G338=0, 0.1, G338)</f>
        <v>23.242599999999999</v>
      </c>
      <c r="K338" s="1">
        <f>IF(H338=0, 0.1, H338)</f>
        <v>136.24600000000001</v>
      </c>
      <c r="L338" s="2">
        <f>LOG(K338/J338, 2)</f>
        <v>2.5513705070311783</v>
      </c>
      <c r="M338" s="1">
        <v>0</v>
      </c>
      <c r="N338" s="1">
        <v>1</v>
      </c>
      <c r="O338" s="1">
        <f>-1*LOG10(N338)</f>
        <v>0</v>
      </c>
      <c r="P338" s="1">
        <v>1</v>
      </c>
      <c r="Q338" s="1" t="s">
        <v>1161</v>
      </c>
      <c r="R338" s="1" t="s">
        <v>37</v>
      </c>
      <c r="S338" s="1" t="s">
        <v>9976</v>
      </c>
      <c r="T338" s="1" t="s">
        <v>25</v>
      </c>
      <c r="U338" s="1" t="s">
        <v>9975</v>
      </c>
    </row>
    <row r="339" spans="1:21" x14ac:dyDescent="0.3">
      <c r="A339" s="1" t="s">
        <v>10183</v>
      </c>
      <c r="B339" s="1" t="s">
        <v>10183</v>
      </c>
      <c r="C339" s="1" t="s">
        <v>10182</v>
      </c>
      <c r="D339" s="1" t="s">
        <v>261</v>
      </c>
      <c r="E339" s="1" t="s">
        <v>23</v>
      </c>
      <c r="F339" s="1" t="s">
        <v>1137</v>
      </c>
      <c r="G339" s="1">
        <v>0</v>
      </c>
      <c r="H339" s="1">
        <v>57.155200000000001</v>
      </c>
      <c r="J339" s="1">
        <f>IF(G339=0, 0.1, G339)</f>
        <v>0.1</v>
      </c>
      <c r="K339" s="1">
        <f>IF(H339=0, 0.1, H339)</f>
        <v>57.155200000000001</v>
      </c>
      <c r="L339" s="2">
        <f>LOG(K339/J339, 2)</f>
        <v>9.1587409510829705</v>
      </c>
      <c r="M339" s="1">
        <v>0</v>
      </c>
      <c r="N339" s="1">
        <v>1</v>
      </c>
      <c r="O339" s="1">
        <f>-1*LOG10(N339)</f>
        <v>0</v>
      </c>
      <c r="P339" s="1">
        <v>1</v>
      </c>
      <c r="Q339" s="1" t="s">
        <v>1161</v>
      </c>
      <c r="R339" s="1" t="s">
        <v>46</v>
      </c>
      <c r="S339" s="1" t="s">
        <v>10181</v>
      </c>
      <c r="T339" s="1" t="s">
        <v>27</v>
      </c>
      <c r="U339" s="1" t="s">
        <v>10180</v>
      </c>
    </row>
    <row r="340" spans="1:21" x14ac:dyDescent="0.3">
      <c r="A340" s="1" t="s">
        <v>9974</v>
      </c>
      <c r="B340" s="1" t="s">
        <v>9974</v>
      </c>
      <c r="C340" s="1" t="s">
        <v>9973</v>
      </c>
      <c r="D340" s="1" t="s">
        <v>614</v>
      </c>
      <c r="E340" s="1" t="s">
        <v>23</v>
      </c>
      <c r="F340" s="1" t="s">
        <v>1137</v>
      </c>
      <c r="G340" s="1">
        <v>65.978399999999993</v>
      </c>
      <c r="H340" s="1">
        <v>0</v>
      </c>
      <c r="J340" s="1">
        <f>IF(G340=0, 0.1, G340)</f>
        <v>65.978399999999993</v>
      </c>
      <c r="K340" s="1">
        <f>IF(H340=0, 0.1, H340)</f>
        <v>0.1</v>
      </c>
      <c r="L340" s="2">
        <f>LOG(K340/J340, 2)</f>
        <v>-9.3658499822266155</v>
      </c>
      <c r="M340" s="1">
        <v>0</v>
      </c>
      <c r="N340" s="1">
        <v>1</v>
      </c>
      <c r="O340" s="1">
        <f>-1*LOG10(N340)</f>
        <v>0</v>
      </c>
      <c r="P340" s="1">
        <v>1</v>
      </c>
      <c r="Q340" s="1" t="s">
        <v>1161</v>
      </c>
      <c r="R340" s="1" t="s">
        <v>34</v>
      </c>
      <c r="S340" s="1" t="s">
        <v>9972</v>
      </c>
      <c r="T340" s="1" t="s">
        <v>25</v>
      </c>
      <c r="U340" s="1" t="s">
        <v>9971</v>
      </c>
    </row>
    <row r="341" spans="1:21" x14ac:dyDescent="0.3">
      <c r="A341" s="1" t="s">
        <v>9103</v>
      </c>
      <c r="B341" s="1" t="s">
        <v>9103</v>
      </c>
      <c r="C341" s="1" t="s">
        <v>9102</v>
      </c>
      <c r="D341" s="1" t="s">
        <v>608</v>
      </c>
      <c r="E341" s="1" t="s">
        <v>23</v>
      </c>
      <c r="F341" s="1" t="s">
        <v>1137</v>
      </c>
      <c r="G341" s="1">
        <v>201.685</v>
      </c>
      <c r="H341" s="1">
        <v>91.2166</v>
      </c>
      <c r="I341" s="1">
        <v>-1.14473</v>
      </c>
      <c r="J341" s="1">
        <f>IF(G341=0, 0.1, G341)</f>
        <v>201.685</v>
      </c>
      <c r="K341" s="1">
        <f>IF(H341=0, 0.1, H341)</f>
        <v>91.2166</v>
      </c>
      <c r="L341" s="2">
        <f>LOG(K341/J341, 2)</f>
        <v>-1.1447354883846006</v>
      </c>
      <c r="M341" s="1">
        <v>-6.4384999999999998E-2</v>
      </c>
      <c r="N341" s="1">
        <v>0.59330000000000005</v>
      </c>
      <c r="O341" s="1">
        <f>-1*LOG10(N341)</f>
        <v>0.22672565166254613</v>
      </c>
      <c r="P341" s="1">
        <v>0.99890599999999996</v>
      </c>
      <c r="Q341" s="1" t="s">
        <v>1161</v>
      </c>
      <c r="R341" s="1" t="s">
        <v>33</v>
      </c>
      <c r="S341" s="1" t="s">
        <v>9101</v>
      </c>
      <c r="T341" s="1" t="s">
        <v>27</v>
      </c>
      <c r="U341" s="1" t="s">
        <v>9100</v>
      </c>
    </row>
    <row r="342" spans="1:21" x14ac:dyDescent="0.3">
      <c r="A342" s="1" t="s">
        <v>8964</v>
      </c>
      <c r="B342" s="1" t="s">
        <v>8964</v>
      </c>
      <c r="C342" s="1" t="s">
        <v>8963</v>
      </c>
      <c r="D342" s="1" t="s">
        <v>8962</v>
      </c>
      <c r="E342" s="1" t="s">
        <v>23</v>
      </c>
      <c r="F342" s="1" t="s">
        <v>1137</v>
      </c>
      <c r="G342" s="1">
        <v>61.392800000000001</v>
      </c>
      <c r="H342" s="1">
        <v>85.732799999999997</v>
      </c>
      <c r="I342" s="1">
        <v>0.48177799999999998</v>
      </c>
      <c r="J342" s="1">
        <f>IF(G342=0, 0.1, G342)</f>
        <v>61.392800000000001</v>
      </c>
      <c r="K342" s="1">
        <f>IF(H342=0, 0.1, H342)</f>
        <v>85.732799999999997</v>
      </c>
      <c r="L342" s="2">
        <f>LOG(K342/J342, 2)</f>
        <v>0.4817777923195416</v>
      </c>
      <c r="M342" s="1">
        <v>0</v>
      </c>
      <c r="N342" s="1">
        <v>1</v>
      </c>
      <c r="O342" s="1">
        <f>-1*LOG10(N342)</f>
        <v>0</v>
      </c>
      <c r="P342" s="1">
        <v>1</v>
      </c>
      <c r="Q342" s="1" t="s">
        <v>1161</v>
      </c>
      <c r="R342" s="1" t="s">
        <v>33</v>
      </c>
      <c r="S342" s="1" t="s">
        <v>8961</v>
      </c>
      <c r="T342" s="1" t="s">
        <v>27</v>
      </c>
      <c r="U342" s="1" t="s">
        <v>8960</v>
      </c>
    </row>
    <row r="343" spans="1:21" x14ac:dyDescent="0.3">
      <c r="A343" s="1" t="s">
        <v>7665</v>
      </c>
      <c r="B343" s="1" t="s">
        <v>7665</v>
      </c>
      <c r="C343" s="1" t="s">
        <v>7664</v>
      </c>
      <c r="D343" s="1" t="s">
        <v>7663</v>
      </c>
      <c r="E343" s="1" t="s">
        <v>23</v>
      </c>
      <c r="F343" s="1" t="s">
        <v>1137</v>
      </c>
      <c r="G343" s="1">
        <v>1094.52</v>
      </c>
      <c r="H343" s="1">
        <v>1602.35</v>
      </c>
      <c r="I343" s="1">
        <v>0.54988899999999996</v>
      </c>
      <c r="J343" s="1">
        <f>IF(G343=0, 0.1, G343)</f>
        <v>1094.52</v>
      </c>
      <c r="K343" s="1">
        <f>IF(H343=0, 0.1, H343)</f>
        <v>1602.35</v>
      </c>
      <c r="L343" s="2">
        <f>LOG(K343/J343, 2)</f>
        <v>0.5498909919558429</v>
      </c>
      <c r="M343" s="1">
        <v>0.48477900000000002</v>
      </c>
      <c r="N343" s="1">
        <v>0.44514999999999999</v>
      </c>
      <c r="O343" s="1">
        <f>-1*LOG10(N343)</f>
        <v>0.35149362228783865</v>
      </c>
      <c r="P343" s="1">
        <v>0.99890599999999996</v>
      </c>
      <c r="Q343" s="1" t="s">
        <v>1417</v>
      </c>
      <c r="R343" s="1" t="s">
        <v>36</v>
      </c>
      <c r="S343" s="1" t="s">
        <v>36</v>
      </c>
      <c r="T343" s="1" t="s">
        <v>36</v>
      </c>
      <c r="U343" s="1" t="s">
        <v>36</v>
      </c>
    </row>
    <row r="344" spans="1:21" x14ac:dyDescent="0.3">
      <c r="A344" s="1" t="s">
        <v>10160</v>
      </c>
      <c r="B344" s="1" t="s">
        <v>10160</v>
      </c>
      <c r="C344" s="1" t="s">
        <v>10159</v>
      </c>
      <c r="D344" s="1" t="s">
        <v>149</v>
      </c>
      <c r="E344" s="1" t="s">
        <v>23</v>
      </c>
      <c r="F344" s="1" t="s">
        <v>1137</v>
      </c>
      <c r="G344" s="1">
        <v>0</v>
      </c>
      <c r="H344" s="1">
        <v>57.155200000000001</v>
      </c>
      <c r="J344" s="1">
        <f>IF(G344=0, 0.1, G344)</f>
        <v>0.1</v>
      </c>
      <c r="K344" s="1">
        <f>IF(H344=0, 0.1, H344)</f>
        <v>57.155200000000001</v>
      </c>
      <c r="L344" s="2">
        <f>LOG(K344/J344, 2)</f>
        <v>9.1587409510829705</v>
      </c>
      <c r="M344" s="1">
        <v>0</v>
      </c>
      <c r="N344" s="1">
        <v>1</v>
      </c>
      <c r="O344" s="1">
        <f>-1*LOG10(N344)</f>
        <v>0</v>
      </c>
      <c r="P344" s="1">
        <v>1</v>
      </c>
      <c r="Q344" s="1" t="s">
        <v>1161</v>
      </c>
      <c r="R344" s="1" t="s">
        <v>49</v>
      </c>
      <c r="S344" s="1" t="s">
        <v>10158</v>
      </c>
      <c r="T344" s="1" t="s">
        <v>27</v>
      </c>
      <c r="U344" s="1" t="s">
        <v>10157</v>
      </c>
    </row>
    <row r="345" spans="1:21" x14ac:dyDescent="0.3">
      <c r="A345" s="1" t="s">
        <v>3469</v>
      </c>
      <c r="B345" s="1" t="s">
        <v>3469</v>
      </c>
      <c r="C345" s="1" t="s">
        <v>3468</v>
      </c>
      <c r="D345" s="1" t="s">
        <v>260</v>
      </c>
      <c r="E345" s="1" t="s">
        <v>23</v>
      </c>
      <c r="F345" s="1" t="s">
        <v>1137</v>
      </c>
      <c r="G345" s="1">
        <v>724.62</v>
      </c>
      <c r="H345" s="1">
        <v>761.47699999999998</v>
      </c>
      <c r="I345" s="1">
        <v>7.1574799999999994E-2</v>
      </c>
      <c r="J345" s="1">
        <f>IF(G345=0, 0.1, G345)</f>
        <v>724.62</v>
      </c>
      <c r="K345" s="1">
        <f>IF(H345=0, 0.1, H345)</f>
        <v>761.47699999999998</v>
      </c>
      <c r="L345" s="2">
        <f>LOG(K345/J345, 2)</f>
        <v>7.1575835853547154E-2</v>
      </c>
      <c r="M345" s="1">
        <v>1.23856E-2</v>
      </c>
      <c r="N345" s="1">
        <v>0.97355000000000003</v>
      </c>
      <c r="O345" s="1">
        <f>-1*LOG10(N345)</f>
        <v>1.1641738888203709E-2</v>
      </c>
      <c r="P345" s="1">
        <v>0.99890599999999996</v>
      </c>
      <c r="Q345" s="1" t="s">
        <v>1161</v>
      </c>
      <c r="R345" s="1" t="s">
        <v>45</v>
      </c>
      <c r="S345" s="1" t="s">
        <v>3467</v>
      </c>
      <c r="T345" s="1" t="s">
        <v>27</v>
      </c>
      <c r="U345" s="1" t="s">
        <v>3466</v>
      </c>
    </row>
    <row r="346" spans="1:21" x14ac:dyDescent="0.3">
      <c r="A346" s="1" t="s">
        <v>938</v>
      </c>
      <c r="B346" s="1" t="s">
        <v>938</v>
      </c>
      <c r="C346" s="1" t="s">
        <v>939</v>
      </c>
      <c r="D346" s="1" t="s">
        <v>75</v>
      </c>
      <c r="E346" s="1" t="s">
        <v>23</v>
      </c>
      <c r="F346" s="1" t="s">
        <v>1137</v>
      </c>
      <c r="G346" s="1">
        <v>739.51</v>
      </c>
      <c r="H346" s="1">
        <v>1136.1500000000001</v>
      </c>
      <c r="I346" s="1">
        <v>0.61951400000000001</v>
      </c>
      <c r="J346" s="1">
        <f>IF(G346=0, 0.1, G346)</f>
        <v>739.51</v>
      </c>
      <c r="K346" s="1">
        <f>IF(H346=0, 0.1, H346)</f>
        <v>1136.1500000000001</v>
      </c>
      <c r="L346" s="2">
        <f>LOG(K346/J346, 2)</f>
        <v>0.61951175760543442</v>
      </c>
      <c r="M346" s="1">
        <v>5.1547900000000001E-2</v>
      </c>
      <c r="N346" s="1">
        <v>0.80044999999999999</v>
      </c>
      <c r="O346" s="1">
        <f>-1*LOG10(N346)</f>
        <v>9.6665791042975888E-2</v>
      </c>
      <c r="P346" s="1">
        <v>0.99890599999999996</v>
      </c>
      <c r="Q346" s="1" t="s">
        <v>142</v>
      </c>
      <c r="R346" s="1" t="s">
        <v>36</v>
      </c>
      <c r="S346" s="1" t="s">
        <v>36</v>
      </c>
      <c r="T346" s="1" t="s">
        <v>36</v>
      </c>
      <c r="U346" s="1" t="s">
        <v>36</v>
      </c>
    </row>
    <row r="347" spans="1:21" x14ac:dyDescent="0.3">
      <c r="A347" s="1" t="s">
        <v>9960</v>
      </c>
      <c r="B347" s="1" t="s">
        <v>9960</v>
      </c>
      <c r="C347" s="1" t="s">
        <v>9959</v>
      </c>
      <c r="D347" s="1" t="s">
        <v>489</v>
      </c>
      <c r="E347" s="1" t="s">
        <v>23</v>
      </c>
      <c r="F347" s="1" t="s">
        <v>1137</v>
      </c>
      <c r="G347" s="1">
        <v>43.985599999999998</v>
      </c>
      <c r="H347" s="1">
        <v>34.061399999999999</v>
      </c>
      <c r="I347" s="1">
        <v>-0.36889300000000003</v>
      </c>
      <c r="J347" s="1">
        <f>IF(G347=0, 0.1, G347)</f>
        <v>43.985599999999998</v>
      </c>
      <c r="K347" s="1">
        <f>IF(H347=0, 0.1, H347)</f>
        <v>34.061399999999999</v>
      </c>
      <c r="L347" s="2">
        <f>LOG(K347/J347, 2)</f>
        <v>-0.36889355749090624</v>
      </c>
      <c r="M347" s="1">
        <v>0</v>
      </c>
      <c r="N347" s="1">
        <v>1</v>
      </c>
      <c r="O347" s="1">
        <f>-1*LOG10(N347)</f>
        <v>0</v>
      </c>
      <c r="P347" s="1">
        <v>1</v>
      </c>
      <c r="Q347" s="1" t="s">
        <v>9958</v>
      </c>
      <c r="R347" s="1" t="s">
        <v>36</v>
      </c>
      <c r="S347" s="1" t="s">
        <v>36</v>
      </c>
      <c r="T347" s="1" t="s">
        <v>36</v>
      </c>
      <c r="U347" s="1" t="s">
        <v>36</v>
      </c>
    </row>
    <row r="348" spans="1:21" x14ac:dyDescent="0.3">
      <c r="A348" s="1" t="s">
        <v>4607</v>
      </c>
      <c r="B348" s="1" t="s">
        <v>4607</v>
      </c>
      <c r="C348" s="1" t="s">
        <v>4606</v>
      </c>
      <c r="D348" s="1" t="s">
        <v>4605</v>
      </c>
      <c r="E348" s="1" t="s">
        <v>23</v>
      </c>
      <c r="F348" s="1" t="s">
        <v>1137</v>
      </c>
      <c r="G348" s="1">
        <v>0</v>
      </c>
      <c r="H348" s="1">
        <v>28.5776</v>
      </c>
      <c r="J348" s="1">
        <f>IF(G348=0, 0.1, G348)</f>
        <v>0.1</v>
      </c>
      <c r="K348" s="1">
        <f>IF(H348=0, 0.1, H348)</f>
        <v>28.5776</v>
      </c>
      <c r="L348" s="2">
        <f>LOG(K348/J348, 2)</f>
        <v>8.1587409510829705</v>
      </c>
      <c r="M348" s="1">
        <v>0</v>
      </c>
      <c r="N348" s="1">
        <v>1</v>
      </c>
      <c r="O348" s="1">
        <f>-1*LOG10(N348)</f>
        <v>0</v>
      </c>
      <c r="P348" s="1">
        <v>1</v>
      </c>
      <c r="Q348" s="1" t="s">
        <v>1161</v>
      </c>
      <c r="R348" s="1" t="s">
        <v>43</v>
      </c>
      <c r="S348" s="1" t="s">
        <v>4604</v>
      </c>
      <c r="T348" s="1" t="s">
        <v>25</v>
      </c>
      <c r="U348" s="1" t="s">
        <v>4603</v>
      </c>
    </row>
    <row r="349" spans="1:21" x14ac:dyDescent="0.3">
      <c r="A349" s="1" t="s">
        <v>1590</v>
      </c>
      <c r="B349" s="1" t="s">
        <v>1590</v>
      </c>
      <c r="C349" s="1" t="s">
        <v>1589</v>
      </c>
      <c r="D349" s="1" t="s">
        <v>1588</v>
      </c>
      <c r="E349" s="1" t="s">
        <v>23</v>
      </c>
      <c r="F349" s="1" t="s">
        <v>1137</v>
      </c>
      <c r="G349" s="1">
        <v>2867.41</v>
      </c>
      <c r="H349" s="1">
        <v>2393.5700000000002</v>
      </c>
      <c r="I349" s="1">
        <v>-0.26058500000000001</v>
      </c>
      <c r="J349" s="1">
        <f>IF(G349=0, 0.1, G349)</f>
        <v>2867.41</v>
      </c>
      <c r="K349" s="1">
        <f>IF(H349=0, 0.1, H349)</f>
        <v>2393.5700000000002</v>
      </c>
      <c r="L349" s="2">
        <f>LOG(K349/J349, 2)</f>
        <v>-0.26058420646097996</v>
      </c>
      <c r="M349" s="1">
        <v>-0.25011</v>
      </c>
      <c r="N349" s="1">
        <v>0.70299999999999996</v>
      </c>
      <c r="O349" s="1">
        <f>-1*LOG10(N349)</f>
        <v>0.15304467498017607</v>
      </c>
      <c r="P349" s="1">
        <v>0.99890599999999996</v>
      </c>
      <c r="Q349" s="1" t="s">
        <v>1161</v>
      </c>
      <c r="R349" s="1" t="s">
        <v>28</v>
      </c>
      <c r="S349" s="1" t="s">
        <v>1587</v>
      </c>
      <c r="T349" s="1" t="s">
        <v>27</v>
      </c>
      <c r="U349" s="1" t="s">
        <v>1586</v>
      </c>
    </row>
    <row r="350" spans="1:21" x14ac:dyDescent="0.3">
      <c r="A350" s="1" t="s">
        <v>5836</v>
      </c>
      <c r="B350" s="1" t="s">
        <v>5836</v>
      </c>
      <c r="C350" s="1" t="s">
        <v>5835</v>
      </c>
      <c r="D350" s="1" t="s">
        <v>205</v>
      </c>
      <c r="E350" s="1" t="s">
        <v>23</v>
      </c>
      <c r="F350" s="1" t="s">
        <v>1137</v>
      </c>
      <c r="G350" s="1">
        <v>249.42</v>
      </c>
      <c r="H350" s="1">
        <v>335.13</v>
      </c>
      <c r="I350" s="1">
        <v>0.42614600000000002</v>
      </c>
      <c r="J350" s="1">
        <f>IF(G350=0, 0.1, G350)</f>
        <v>249.42</v>
      </c>
      <c r="K350" s="1">
        <f>IF(H350=0, 0.1, H350)</f>
        <v>335.13</v>
      </c>
      <c r="L350" s="2">
        <f>LOG(K350/J350, 2)</f>
        <v>0.42614368498137506</v>
      </c>
      <c r="M350" s="1">
        <v>2.08068E-2</v>
      </c>
      <c r="N350" s="1">
        <v>0.84845000000000004</v>
      </c>
      <c r="O350" s="1">
        <f>-1*LOG10(N350)</f>
        <v>7.1373745996768198E-2</v>
      </c>
      <c r="P350" s="1">
        <v>0.99890599999999996</v>
      </c>
      <c r="Q350" s="1" t="s">
        <v>1161</v>
      </c>
      <c r="R350" s="1" t="s">
        <v>35</v>
      </c>
      <c r="S350" s="1" t="s">
        <v>5834</v>
      </c>
      <c r="T350" s="1" t="s">
        <v>25</v>
      </c>
      <c r="U350" s="1" t="s">
        <v>5833</v>
      </c>
    </row>
    <row r="351" spans="1:21" x14ac:dyDescent="0.3">
      <c r="A351" s="1" t="s">
        <v>7178</v>
      </c>
      <c r="B351" s="1" t="s">
        <v>7178</v>
      </c>
      <c r="C351" s="1" t="s">
        <v>7177</v>
      </c>
      <c r="D351" s="1" t="s">
        <v>779</v>
      </c>
      <c r="E351" s="1" t="s">
        <v>23</v>
      </c>
      <c r="F351" s="1" t="s">
        <v>1137</v>
      </c>
      <c r="G351" s="1">
        <v>1903.18</v>
      </c>
      <c r="H351" s="1">
        <v>2258.48</v>
      </c>
      <c r="I351" s="1">
        <v>0.24694199999999999</v>
      </c>
      <c r="J351" s="1">
        <f>IF(G351=0, 0.1, G351)</f>
        <v>1903.18</v>
      </c>
      <c r="K351" s="1">
        <f>IF(H351=0, 0.1, H351)</f>
        <v>2258.48</v>
      </c>
      <c r="L351" s="2">
        <f>LOG(K351/J351, 2)</f>
        <v>0.24694012196037074</v>
      </c>
      <c r="M351" s="1">
        <v>0.11397599999999999</v>
      </c>
      <c r="N351" s="1">
        <v>0.90805000000000002</v>
      </c>
      <c r="O351" s="1">
        <f>-1*LOG10(N351)</f>
        <v>4.1890237242962508E-2</v>
      </c>
      <c r="P351" s="1">
        <v>0.99890599999999996</v>
      </c>
      <c r="Q351" s="1" t="s">
        <v>1161</v>
      </c>
      <c r="R351" s="1" t="s">
        <v>30</v>
      </c>
      <c r="S351" s="1" t="s">
        <v>7176</v>
      </c>
      <c r="T351" s="1" t="s">
        <v>25</v>
      </c>
      <c r="U351" s="1" t="s">
        <v>7175</v>
      </c>
    </row>
    <row r="352" spans="1:21" x14ac:dyDescent="0.3">
      <c r="A352" s="1" t="s">
        <v>1556</v>
      </c>
      <c r="B352" s="1" t="s">
        <v>1556</v>
      </c>
      <c r="C352" s="1" t="s">
        <v>1555</v>
      </c>
      <c r="D352" s="1" t="s">
        <v>1554</v>
      </c>
      <c r="E352" s="1" t="s">
        <v>23</v>
      </c>
      <c r="F352" s="1" t="s">
        <v>1137</v>
      </c>
      <c r="G352" s="1">
        <v>23.242599999999999</v>
      </c>
      <c r="H352" s="1">
        <v>28.5776</v>
      </c>
      <c r="I352" s="1">
        <v>0.29811100000000001</v>
      </c>
      <c r="J352" s="1">
        <f>IF(G352=0, 0.1, G352)</f>
        <v>23.242599999999999</v>
      </c>
      <c r="K352" s="1">
        <f>IF(H352=0, 0.1, H352)</f>
        <v>28.5776</v>
      </c>
      <c r="L352" s="2">
        <f>LOG(K352/J352, 2)</f>
        <v>0.29811329853404944</v>
      </c>
      <c r="M352" s="1">
        <v>5.9478999999999997E-2</v>
      </c>
      <c r="N352" s="1">
        <v>0.82</v>
      </c>
      <c r="O352" s="1">
        <f>-1*LOG10(N352)</f>
        <v>8.6186147616283335E-2</v>
      </c>
      <c r="P352" s="1">
        <v>0.99890599999999996</v>
      </c>
      <c r="Q352" s="1" t="s">
        <v>1161</v>
      </c>
      <c r="R352" s="1" t="s">
        <v>28</v>
      </c>
      <c r="S352" s="1" t="s">
        <v>1553</v>
      </c>
      <c r="T352" s="1" t="s">
        <v>27</v>
      </c>
      <c r="U352" s="1" t="s">
        <v>1552</v>
      </c>
    </row>
    <row r="353" spans="1:21" x14ac:dyDescent="0.3">
      <c r="A353" s="1" t="s">
        <v>832</v>
      </c>
      <c r="B353" s="1" t="s">
        <v>832</v>
      </c>
      <c r="C353" s="1" t="s">
        <v>833</v>
      </c>
      <c r="D353" s="1" t="s">
        <v>834</v>
      </c>
      <c r="E353" s="1" t="s">
        <v>23</v>
      </c>
      <c r="F353" s="1" t="s">
        <v>1137</v>
      </c>
      <c r="G353" s="1">
        <v>17228.400000000001</v>
      </c>
      <c r="H353" s="1">
        <v>19408</v>
      </c>
      <c r="I353" s="1">
        <v>0.17186799999999999</v>
      </c>
      <c r="J353" s="1">
        <f>IF(G353=0, 0.1, G353)</f>
        <v>17228.400000000001</v>
      </c>
      <c r="K353" s="1">
        <f>IF(H353=0, 0.1, H353)</f>
        <v>19408</v>
      </c>
      <c r="L353" s="2">
        <f>LOG(K353/J353, 2)</f>
        <v>0.17186273074926026</v>
      </c>
      <c r="M353" s="1">
        <v>0.206321</v>
      </c>
      <c r="N353" s="1">
        <v>0.74790000000000001</v>
      </c>
      <c r="O353" s="1">
        <f>-1*LOG10(N353)</f>
        <v>0.12615646677656414</v>
      </c>
      <c r="P353" s="1">
        <v>0.99890599999999996</v>
      </c>
      <c r="Q353" s="1" t="s">
        <v>61</v>
      </c>
      <c r="R353" s="1" t="s">
        <v>36</v>
      </c>
      <c r="S353" s="1" t="s">
        <v>36</v>
      </c>
      <c r="T353" s="1" t="s">
        <v>36</v>
      </c>
      <c r="U353" s="1" t="s">
        <v>36</v>
      </c>
    </row>
    <row r="354" spans="1:21" x14ac:dyDescent="0.3">
      <c r="A354" s="1" t="s">
        <v>1585</v>
      </c>
      <c r="B354" s="1" t="s">
        <v>1585</v>
      </c>
      <c r="C354" s="1" t="s">
        <v>1584</v>
      </c>
      <c r="D354" s="1" t="s">
        <v>1583</v>
      </c>
      <c r="E354" s="1" t="s">
        <v>23</v>
      </c>
      <c r="F354" s="1" t="s">
        <v>1137</v>
      </c>
      <c r="G354" s="1">
        <v>23.242599999999999</v>
      </c>
      <c r="H354" s="1">
        <v>96.700400000000002</v>
      </c>
      <c r="I354" s="1">
        <v>2.0567500000000001</v>
      </c>
      <c r="J354" s="1">
        <f>IF(G354=0, 0.1, G354)</f>
        <v>23.242599999999999</v>
      </c>
      <c r="K354" s="1">
        <f>IF(H354=0, 0.1, H354)</f>
        <v>96.700400000000002</v>
      </c>
      <c r="L354" s="2">
        <f>LOG(K354/J354, 2)</f>
        <v>2.0567503946303276</v>
      </c>
      <c r="M354" s="1">
        <v>1.2705</v>
      </c>
      <c r="N354" s="1">
        <v>0.37680000000000002</v>
      </c>
      <c r="O354" s="1">
        <f>-1*LOG10(N354)</f>
        <v>0.42388910587916023</v>
      </c>
      <c r="P354" s="1">
        <v>0.99890599999999996</v>
      </c>
      <c r="Q354" s="1" t="s">
        <v>1161</v>
      </c>
      <c r="R354" s="1" t="s">
        <v>28</v>
      </c>
      <c r="S354" s="1" t="s">
        <v>1582</v>
      </c>
      <c r="T354" s="1" t="s">
        <v>27</v>
      </c>
      <c r="U354" s="1" t="s">
        <v>1581</v>
      </c>
    </row>
    <row r="355" spans="1:21" x14ac:dyDescent="0.3">
      <c r="A355" s="1" t="s">
        <v>1472</v>
      </c>
      <c r="B355" s="1" t="s">
        <v>1472</v>
      </c>
      <c r="C355" s="1" t="s">
        <v>1471</v>
      </c>
      <c r="D355" s="1" t="s">
        <v>1470</v>
      </c>
      <c r="E355" s="1" t="s">
        <v>23</v>
      </c>
      <c r="F355" s="1" t="s">
        <v>1137</v>
      </c>
      <c r="G355" s="1">
        <v>729.91700000000003</v>
      </c>
      <c r="H355" s="1">
        <v>1292.33</v>
      </c>
      <c r="I355" s="1">
        <v>0.82416500000000004</v>
      </c>
      <c r="J355" s="1">
        <f>IF(G355=0, 0.1, G355)</f>
        <v>729.91700000000003</v>
      </c>
      <c r="K355" s="1">
        <f>IF(H355=0, 0.1, H355)</f>
        <v>1292.33</v>
      </c>
      <c r="L355" s="2">
        <f>LOG(K355/J355, 2)</f>
        <v>0.82417018587016344</v>
      </c>
      <c r="M355" s="1">
        <v>0.66065200000000002</v>
      </c>
      <c r="N355" s="1">
        <v>0.28575</v>
      </c>
      <c r="O355" s="1">
        <f>-1*LOG10(N355)</f>
        <v>0.54401376093268061</v>
      </c>
      <c r="P355" s="1">
        <v>0.99890599999999996</v>
      </c>
      <c r="Q355" s="1" t="s">
        <v>1161</v>
      </c>
      <c r="R355" s="1" t="s">
        <v>28</v>
      </c>
      <c r="S355" s="1" t="s">
        <v>1469</v>
      </c>
      <c r="T355" s="1" t="s">
        <v>25</v>
      </c>
      <c r="U355" s="1" t="s">
        <v>1468</v>
      </c>
    </row>
    <row r="356" spans="1:21" x14ac:dyDescent="0.3">
      <c r="A356" s="1" t="s">
        <v>9947</v>
      </c>
      <c r="B356" s="1" t="s">
        <v>9947</v>
      </c>
      <c r="C356" s="1" t="s">
        <v>9946</v>
      </c>
      <c r="D356" s="1" t="s">
        <v>304</v>
      </c>
      <c r="E356" s="1" t="s">
        <v>23</v>
      </c>
      <c r="F356" s="1" t="s">
        <v>1137</v>
      </c>
      <c r="G356" s="1">
        <v>23.242599999999999</v>
      </c>
      <c r="H356" s="1">
        <v>34.061399999999999</v>
      </c>
      <c r="I356" s="1">
        <v>0.55136399999999997</v>
      </c>
      <c r="J356" s="1">
        <f>IF(G356=0, 0.1, G356)</f>
        <v>23.242599999999999</v>
      </c>
      <c r="K356" s="1">
        <f>IF(H356=0, 0.1, H356)</f>
        <v>34.061399999999999</v>
      </c>
      <c r="L356" s="2">
        <f>LOG(K356/J356, 2)</f>
        <v>0.55136627146563144</v>
      </c>
      <c r="M356" s="1">
        <v>0</v>
      </c>
      <c r="N356" s="1">
        <v>1</v>
      </c>
      <c r="O356" s="1">
        <f>-1*LOG10(N356)</f>
        <v>0</v>
      </c>
      <c r="P356" s="1">
        <v>1</v>
      </c>
      <c r="Q356" s="1" t="s">
        <v>1161</v>
      </c>
      <c r="R356" s="1" t="s">
        <v>31</v>
      </c>
      <c r="S356" s="1" t="s">
        <v>9945</v>
      </c>
      <c r="T356" s="1" t="s">
        <v>27</v>
      </c>
      <c r="U356" s="1" t="s">
        <v>9944</v>
      </c>
    </row>
    <row r="357" spans="1:21" x14ac:dyDescent="0.3">
      <c r="A357" s="1" t="s">
        <v>7550</v>
      </c>
      <c r="B357" s="1" t="s">
        <v>7550</v>
      </c>
      <c r="C357" s="1" t="s">
        <v>7549</v>
      </c>
      <c r="D357" s="1" t="s">
        <v>7548</v>
      </c>
      <c r="E357" s="1" t="s">
        <v>23</v>
      </c>
      <c r="F357" s="1" t="s">
        <v>1137</v>
      </c>
      <c r="G357" s="1">
        <v>288.62200000000001</v>
      </c>
      <c r="H357" s="1">
        <v>324.16300000000001</v>
      </c>
      <c r="I357" s="1">
        <v>0.16753799999999999</v>
      </c>
      <c r="J357" s="1">
        <f>IF(G357=0, 0.1, G357)</f>
        <v>288.62200000000001</v>
      </c>
      <c r="K357" s="1">
        <f>IF(H357=0, 0.1, H357)</f>
        <v>324.16300000000001</v>
      </c>
      <c r="L357" s="2">
        <f>LOG(K357/J357, 2)</f>
        <v>0.16753815849339321</v>
      </c>
      <c r="M357" s="1">
        <v>9.4651100000000002E-2</v>
      </c>
      <c r="N357" s="1">
        <v>0.91759999999999997</v>
      </c>
      <c r="O357" s="1">
        <f>-1*LOG10(N357)</f>
        <v>3.7346595106788755E-2</v>
      </c>
      <c r="P357" s="1">
        <v>0.99890599999999996</v>
      </c>
      <c r="Q357" s="1" t="s">
        <v>1161</v>
      </c>
      <c r="R357" s="1" t="s">
        <v>30</v>
      </c>
      <c r="S357" s="1" t="s">
        <v>7547</v>
      </c>
      <c r="T357" s="1" t="s">
        <v>27</v>
      </c>
      <c r="U357" s="1" t="s">
        <v>7546</v>
      </c>
    </row>
    <row r="358" spans="1:21" x14ac:dyDescent="0.3">
      <c r="A358" s="1" t="s">
        <v>1906</v>
      </c>
      <c r="B358" s="1" t="s">
        <v>1906</v>
      </c>
      <c r="C358" s="1" t="s">
        <v>1905</v>
      </c>
      <c r="D358" s="1" t="s">
        <v>104</v>
      </c>
      <c r="E358" s="1" t="s">
        <v>23</v>
      </c>
      <c r="F358" s="1" t="s">
        <v>1137</v>
      </c>
      <c r="G358" s="1">
        <v>133.20699999999999</v>
      </c>
      <c r="H358" s="1">
        <v>34.061399999999999</v>
      </c>
      <c r="I358" s="1">
        <v>-1.96746</v>
      </c>
      <c r="J358" s="1">
        <f>IF(G358=0, 0.1, G358)</f>
        <v>133.20699999999999</v>
      </c>
      <c r="K358" s="1">
        <f>IF(H358=0, 0.1, H358)</f>
        <v>34.061399999999999</v>
      </c>
      <c r="L358" s="2">
        <f>LOG(K358/J358, 2)</f>
        <v>-1.9674602583715364</v>
      </c>
      <c r="M358" s="1">
        <v>0</v>
      </c>
      <c r="N358" s="1">
        <v>1</v>
      </c>
      <c r="O358" s="1">
        <f>-1*LOG10(N358)</f>
        <v>0</v>
      </c>
      <c r="P358" s="1">
        <v>1</v>
      </c>
      <c r="Q358" s="1" t="s">
        <v>1161</v>
      </c>
      <c r="R358" s="1" t="s">
        <v>37</v>
      </c>
      <c r="S358" s="1" t="s">
        <v>1904</v>
      </c>
      <c r="T358" s="1" t="s">
        <v>27</v>
      </c>
      <c r="U358" s="1" t="s">
        <v>1903</v>
      </c>
    </row>
    <row r="359" spans="1:21" x14ac:dyDescent="0.3">
      <c r="A359" s="1" t="s">
        <v>8908</v>
      </c>
      <c r="B359" s="1" t="s">
        <v>8908</v>
      </c>
      <c r="C359" s="1" t="s">
        <v>8907</v>
      </c>
      <c r="D359" s="1" t="s">
        <v>516</v>
      </c>
      <c r="E359" s="1" t="s">
        <v>23</v>
      </c>
      <c r="F359" s="1" t="s">
        <v>1137</v>
      </c>
      <c r="G359" s="1">
        <v>251.82</v>
      </c>
      <c r="H359" s="1">
        <v>1031.96</v>
      </c>
      <c r="I359" s="1">
        <v>2.0349200000000001</v>
      </c>
      <c r="J359" s="1">
        <f>IF(G359=0, 0.1, G359)</f>
        <v>251.82</v>
      </c>
      <c r="K359" s="1">
        <f>IF(H359=0, 0.1, H359)</f>
        <v>1031.96</v>
      </c>
      <c r="L359" s="2">
        <f>LOG(K359/J359, 2)</f>
        <v>2.0349222770947577</v>
      </c>
      <c r="M359" s="1">
        <v>0.81786199999999998</v>
      </c>
      <c r="N359" s="1">
        <v>0.33729999999999999</v>
      </c>
      <c r="O359" s="1">
        <f>-1*LOG10(N359)</f>
        <v>0.47198365881079857</v>
      </c>
      <c r="P359" s="1">
        <v>0.99890599999999996</v>
      </c>
      <c r="Q359" s="1" t="s">
        <v>1161</v>
      </c>
      <c r="R359" s="1" t="s">
        <v>33</v>
      </c>
      <c r="S359" s="1" t="s">
        <v>8906</v>
      </c>
      <c r="T359" s="1" t="s">
        <v>27</v>
      </c>
      <c r="U359" s="1" t="s">
        <v>8905</v>
      </c>
    </row>
    <row r="360" spans="1:21" x14ac:dyDescent="0.3">
      <c r="A360" s="1" t="s">
        <v>1672</v>
      </c>
      <c r="B360" s="1" t="s">
        <v>1672</v>
      </c>
      <c r="C360" s="1" t="s">
        <v>1671</v>
      </c>
      <c r="D360" s="1" t="s">
        <v>964</v>
      </c>
      <c r="E360" s="1" t="s">
        <v>23</v>
      </c>
      <c r="F360" s="1" t="s">
        <v>1137</v>
      </c>
      <c r="G360" s="1">
        <v>90.4709</v>
      </c>
      <c r="H360" s="1">
        <v>0</v>
      </c>
      <c r="J360" s="1">
        <f>IF(G360=0, 0.1, G360)</f>
        <v>90.4709</v>
      </c>
      <c r="K360" s="1">
        <f>IF(H360=0, 0.1, H360)</f>
        <v>0.1</v>
      </c>
      <c r="L360" s="2">
        <f>LOG(K360/J360, 2)</f>
        <v>-9.8213100131661726</v>
      </c>
      <c r="M360" s="1">
        <v>0</v>
      </c>
      <c r="N360" s="1">
        <v>1</v>
      </c>
      <c r="O360" s="1">
        <f>-1*LOG10(N360)</f>
        <v>0</v>
      </c>
      <c r="P360" s="1">
        <v>1</v>
      </c>
      <c r="Q360" s="1" t="s">
        <v>1161</v>
      </c>
      <c r="R360" s="1" t="s">
        <v>37</v>
      </c>
      <c r="S360" s="1" t="s">
        <v>1670</v>
      </c>
      <c r="T360" s="1" t="s">
        <v>25</v>
      </c>
      <c r="U360" s="1" t="s">
        <v>1669</v>
      </c>
    </row>
    <row r="361" spans="1:21" x14ac:dyDescent="0.3">
      <c r="A361" s="1" t="s">
        <v>10284</v>
      </c>
      <c r="B361" s="1" t="s">
        <v>10284</v>
      </c>
      <c r="C361" s="1" t="s">
        <v>10283</v>
      </c>
      <c r="D361" s="1" t="s">
        <v>153</v>
      </c>
      <c r="E361" s="1" t="s">
        <v>23</v>
      </c>
      <c r="F361" s="1" t="s">
        <v>1137</v>
      </c>
      <c r="G361" s="1">
        <v>0</v>
      </c>
      <c r="H361" s="1">
        <v>114.31</v>
      </c>
      <c r="J361" s="1">
        <f>IF(G361=0, 0.1, G361)</f>
        <v>0.1</v>
      </c>
      <c r="K361" s="1">
        <f>IF(H361=0, 0.1, H361)</f>
        <v>114.31</v>
      </c>
      <c r="L361" s="2">
        <f>LOG(K361/J361, 2)</f>
        <v>10.158735902731937</v>
      </c>
      <c r="M361" s="1">
        <v>0</v>
      </c>
      <c r="N361" s="1">
        <v>1</v>
      </c>
      <c r="O361" s="1">
        <f>-1*LOG10(N361)</f>
        <v>0</v>
      </c>
      <c r="P361" s="1">
        <v>1</v>
      </c>
      <c r="Q361" s="1" t="s">
        <v>1161</v>
      </c>
      <c r="R361" s="1" t="s">
        <v>43</v>
      </c>
      <c r="S361" s="1" t="s">
        <v>10282</v>
      </c>
      <c r="T361" s="1" t="s">
        <v>27</v>
      </c>
      <c r="U361" s="1" t="s">
        <v>10281</v>
      </c>
    </row>
    <row r="362" spans="1:21" x14ac:dyDescent="0.3">
      <c r="A362" s="1" t="s">
        <v>6155</v>
      </c>
      <c r="B362" s="1" t="s">
        <v>6155</v>
      </c>
      <c r="C362" s="1" t="s">
        <v>6154</v>
      </c>
      <c r="D362" s="1" t="s">
        <v>268</v>
      </c>
      <c r="E362" s="1" t="s">
        <v>23</v>
      </c>
      <c r="F362" s="1" t="s">
        <v>1137</v>
      </c>
      <c r="G362" s="1">
        <v>7341.15</v>
      </c>
      <c r="H362" s="1">
        <v>7451.41</v>
      </c>
      <c r="I362" s="1">
        <v>2.1508599999999999E-2</v>
      </c>
      <c r="J362" s="1">
        <f>IF(G362=0, 0.1, G362)</f>
        <v>7341.15</v>
      </c>
      <c r="K362" s="1">
        <f>IF(H362=0, 0.1, H362)</f>
        <v>7451.41</v>
      </c>
      <c r="L362" s="2">
        <f>LOG(K362/J362, 2)</f>
        <v>2.1507366030497799E-2</v>
      </c>
      <c r="M362" s="1">
        <v>9.8011699999999997E-3</v>
      </c>
      <c r="N362" s="1">
        <v>0.46600000000000003</v>
      </c>
      <c r="O362" s="1">
        <f>-1*LOG10(N362)</f>
        <v>0.33161408330999981</v>
      </c>
      <c r="P362" s="1">
        <v>0.99890599999999996</v>
      </c>
      <c r="Q362" s="1" t="s">
        <v>1161</v>
      </c>
      <c r="R362" s="1" t="s">
        <v>54</v>
      </c>
      <c r="S362" s="1" t="s">
        <v>6153</v>
      </c>
      <c r="T362" s="1" t="s">
        <v>25</v>
      </c>
      <c r="U362" s="1" t="s">
        <v>6152</v>
      </c>
    </row>
    <row r="363" spans="1:21" x14ac:dyDescent="0.3">
      <c r="A363" s="1" t="s">
        <v>1668</v>
      </c>
      <c r="B363" s="1" t="s">
        <v>1668</v>
      </c>
      <c r="C363" s="1" t="s">
        <v>1667</v>
      </c>
      <c r="D363" s="1" t="s">
        <v>485</v>
      </c>
      <c r="E363" s="1" t="s">
        <v>23</v>
      </c>
      <c r="F363" s="1" t="s">
        <v>1137</v>
      </c>
      <c r="G363" s="1">
        <v>0</v>
      </c>
      <c r="H363" s="1">
        <v>68.122799999999998</v>
      </c>
      <c r="J363" s="1">
        <f>IF(G363=0, 0.1, G363)</f>
        <v>0.1</v>
      </c>
      <c r="K363" s="1">
        <f>IF(H363=0, 0.1, H363)</f>
        <v>68.122799999999998</v>
      </c>
      <c r="L363" s="2">
        <f>LOG(K363/J363, 2)</f>
        <v>9.4119939240145527</v>
      </c>
      <c r="M363" s="1">
        <v>0</v>
      </c>
      <c r="N363" s="1">
        <v>1</v>
      </c>
      <c r="O363" s="1">
        <f>-1*LOG10(N363)</f>
        <v>0</v>
      </c>
      <c r="P363" s="1">
        <v>1</v>
      </c>
      <c r="Q363" s="1" t="s">
        <v>1161</v>
      </c>
      <c r="R363" s="1" t="s">
        <v>37</v>
      </c>
      <c r="S363" s="1" t="s">
        <v>1666</v>
      </c>
      <c r="T363" s="1" t="s">
        <v>25</v>
      </c>
      <c r="U363" s="1" t="s">
        <v>1665</v>
      </c>
    </row>
    <row r="364" spans="1:21" x14ac:dyDescent="0.3">
      <c r="A364" s="1" t="s">
        <v>2161</v>
      </c>
      <c r="B364" s="1" t="s">
        <v>2161</v>
      </c>
      <c r="C364" s="1" t="s">
        <v>2160</v>
      </c>
      <c r="D364" s="1" t="s">
        <v>99</v>
      </c>
      <c r="E364" s="1" t="s">
        <v>23</v>
      </c>
      <c r="F364" s="1" t="s">
        <v>1137</v>
      </c>
      <c r="G364" s="1">
        <v>2968.27</v>
      </c>
      <c r="H364" s="1">
        <v>3820.13</v>
      </c>
      <c r="I364" s="1">
        <v>0.36400100000000002</v>
      </c>
      <c r="J364" s="1">
        <f>IF(G364=0, 0.1, G364)</f>
        <v>2968.27</v>
      </c>
      <c r="K364" s="1">
        <f>IF(H364=0, 0.1, H364)</f>
        <v>3820.13</v>
      </c>
      <c r="L364" s="2">
        <f>LOG(K364/J364, 2)</f>
        <v>0.3639994059143894</v>
      </c>
      <c r="M364" s="1">
        <v>0.350213</v>
      </c>
      <c r="N364" s="1">
        <v>0.58250000000000002</v>
      </c>
      <c r="O364" s="1">
        <f>-1*LOG10(N364)</f>
        <v>0.2347040703019434</v>
      </c>
      <c r="P364" s="1">
        <v>0.99890599999999996</v>
      </c>
      <c r="Q364" s="1" t="s">
        <v>1161</v>
      </c>
      <c r="R364" s="1" t="s">
        <v>49</v>
      </c>
      <c r="S364" s="1" t="s">
        <v>2159</v>
      </c>
      <c r="T364" s="1" t="s">
        <v>27</v>
      </c>
      <c r="U364" s="1" t="s">
        <v>2158</v>
      </c>
    </row>
    <row r="365" spans="1:21" x14ac:dyDescent="0.3">
      <c r="A365" s="1" t="s">
        <v>3833</v>
      </c>
      <c r="B365" s="1" t="s">
        <v>3833</v>
      </c>
      <c r="C365" s="1" t="s">
        <v>3832</v>
      </c>
      <c r="D365" s="1" t="s">
        <v>203</v>
      </c>
      <c r="E365" s="1" t="s">
        <v>23</v>
      </c>
      <c r="F365" s="1" t="s">
        <v>1137</v>
      </c>
      <c r="G365" s="1">
        <v>79792.600000000006</v>
      </c>
      <c r="H365" s="1">
        <v>85626</v>
      </c>
      <c r="I365" s="1">
        <v>0.10179299999999999</v>
      </c>
      <c r="J365" s="1">
        <f>IF(G365=0, 0.1, G365)</f>
        <v>79792.600000000006</v>
      </c>
      <c r="K365" s="1">
        <f>IF(H365=0, 0.1, H365)</f>
        <v>85626</v>
      </c>
      <c r="L365" s="2">
        <f>LOG(K365/J365, 2)</f>
        <v>0.10179397536174452</v>
      </c>
      <c r="M365" s="1">
        <v>7.5690400000000005E-2</v>
      </c>
      <c r="N365" s="1">
        <v>0.91910000000000003</v>
      </c>
      <c r="O365" s="1">
        <f>-1*LOG10(N365)</f>
        <v>3.6637233896263811E-2</v>
      </c>
      <c r="P365" s="1">
        <v>0.99890599999999996</v>
      </c>
      <c r="Q365" s="1" t="s">
        <v>1161</v>
      </c>
      <c r="R365" s="1" t="s">
        <v>32</v>
      </c>
      <c r="S365" s="1" t="s">
        <v>3831</v>
      </c>
      <c r="T365" s="1" t="s">
        <v>25</v>
      </c>
      <c r="U365" s="1" t="s">
        <v>3830</v>
      </c>
    </row>
    <row r="366" spans="1:21" x14ac:dyDescent="0.3">
      <c r="A366" s="1" t="s">
        <v>10382</v>
      </c>
      <c r="B366" s="1" t="s">
        <v>10382</v>
      </c>
      <c r="C366" s="1" t="s">
        <v>10381</v>
      </c>
      <c r="D366" s="1" t="s">
        <v>141</v>
      </c>
      <c r="E366" s="1" t="s">
        <v>23</v>
      </c>
      <c r="F366" s="1" t="s">
        <v>1137</v>
      </c>
      <c r="G366" s="1">
        <v>0</v>
      </c>
      <c r="H366" s="1">
        <v>28.5776</v>
      </c>
      <c r="J366" s="1">
        <f>IF(G366=0, 0.1, G366)</f>
        <v>0.1</v>
      </c>
      <c r="K366" s="1">
        <f>IF(H366=0, 0.1, H366)</f>
        <v>28.5776</v>
      </c>
      <c r="L366" s="2">
        <f>LOG(K366/J366, 2)</f>
        <v>8.1587409510829705</v>
      </c>
      <c r="M366" s="1">
        <v>0</v>
      </c>
      <c r="N366" s="1">
        <v>1</v>
      </c>
      <c r="O366" s="1">
        <f>-1*LOG10(N366)</f>
        <v>0</v>
      </c>
      <c r="P366" s="1">
        <v>1</v>
      </c>
      <c r="Q366" s="1" t="s">
        <v>1161</v>
      </c>
      <c r="R366" s="1" t="s">
        <v>51</v>
      </c>
      <c r="S366" s="1" t="s">
        <v>10380</v>
      </c>
      <c r="T366" s="1" t="s">
        <v>27</v>
      </c>
      <c r="U366" s="1" t="s">
        <v>10379</v>
      </c>
    </row>
    <row r="367" spans="1:21" x14ac:dyDescent="0.3">
      <c r="A367" s="1" t="s">
        <v>8623</v>
      </c>
      <c r="B367" s="1" t="s">
        <v>8623</v>
      </c>
      <c r="C367" s="1" t="s">
        <v>8622</v>
      </c>
      <c r="D367" s="1" t="s">
        <v>658</v>
      </c>
      <c r="E367" s="1" t="s">
        <v>23</v>
      </c>
      <c r="F367" s="1" t="s">
        <v>1137</v>
      </c>
      <c r="G367" s="1">
        <v>429.01299999999998</v>
      </c>
      <c r="H367" s="1">
        <v>683.54499999999996</v>
      </c>
      <c r="I367" s="1">
        <v>0.67201699999999998</v>
      </c>
      <c r="J367" s="1">
        <f>IF(G367=0, 0.1, G367)</f>
        <v>429.01299999999998</v>
      </c>
      <c r="K367" s="1">
        <f>IF(H367=0, 0.1, H367)</f>
        <v>683.54499999999996</v>
      </c>
      <c r="L367" s="2">
        <f>LOG(K367/J367, 2)</f>
        <v>0.67201495319061344</v>
      </c>
      <c r="M367" s="1">
        <v>0.29880299999999999</v>
      </c>
      <c r="N367" s="1">
        <v>0.41625000000000001</v>
      </c>
      <c r="O367" s="1">
        <f>-1*LOG10(N367)</f>
        <v>0.38064575348562368</v>
      </c>
      <c r="P367" s="1">
        <v>0.99890599999999996</v>
      </c>
      <c r="Q367" s="1" t="s">
        <v>1161</v>
      </c>
      <c r="R367" s="1" t="s">
        <v>33</v>
      </c>
      <c r="S367" s="1" t="s">
        <v>8621</v>
      </c>
      <c r="T367" s="1" t="s">
        <v>25</v>
      </c>
      <c r="U367" s="1" t="s">
        <v>8620</v>
      </c>
    </row>
    <row r="368" spans="1:21" x14ac:dyDescent="0.3">
      <c r="A368" s="1" t="s">
        <v>8742</v>
      </c>
      <c r="B368" s="1" t="s">
        <v>8742</v>
      </c>
      <c r="C368" s="1" t="s">
        <v>8741</v>
      </c>
      <c r="D368" s="1" t="s">
        <v>346</v>
      </c>
      <c r="E368" s="1" t="s">
        <v>23</v>
      </c>
      <c r="F368" s="1" t="s">
        <v>1137</v>
      </c>
      <c r="G368" s="1">
        <v>125.285</v>
      </c>
      <c r="H368" s="1">
        <v>91.2166</v>
      </c>
      <c r="I368" s="1">
        <v>-0.45784900000000001</v>
      </c>
      <c r="J368" s="1">
        <f>IF(G368=0, 0.1, G368)</f>
        <v>125.285</v>
      </c>
      <c r="K368" s="1">
        <f>IF(H368=0, 0.1, H368)</f>
        <v>91.2166</v>
      </c>
      <c r="L368" s="2">
        <f>LOG(K368/J368, 2)</f>
        <v>-0.4578453940027733</v>
      </c>
      <c r="M368" s="1">
        <v>-2.0849599999999999E-2</v>
      </c>
      <c r="N368" s="1">
        <v>0.76515</v>
      </c>
      <c r="O368" s="1">
        <f>-1*LOG10(N368)</f>
        <v>0.11625341741313185</v>
      </c>
      <c r="P368" s="1">
        <v>0.99890599999999996</v>
      </c>
      <c r="Q368" s="1" t="s">
        <v>1161</v>
      </c>
      <c r="R368" s="1" t="s">
        <v>33</v>
      </c>
      <c r="S368" s="1" t="s">
        <v>8740</v>
      </c>
      <c r="T368" s="1" t="s">
        <v>25</v>
      </c>
      <c r="U368" s="1" t="s">
        <v>8739</v>
      </c>
    </row>
    <row r="369" spans="1:21" x14ac:dyDescent="0.3">
      <c r="A369" s="1" t="s">
        <v>10410</v>
      </c>
      <c r="B369" s="1" t="s">
        <v>10410</v>
      </c>
      <c r="C369" s="1" t="s">
        <v>10409</v>
      </c>
      <c r="D369" s="1" t="s">
        <v>1084</v>
      </c>
      <c r="E369" s="1" t="s">
        <v>23</v>
      </c>
      <c r="F369" s="1" t="s">
        <v>1137</v>
      </c>
      <c r="G369" s="1">
        <v>0</v>
      </c>
      <c r="H369" s="1">
        <v>68.122799999999998</v>
      </c>
      <c r="J369" s="1">
        <f>IF(G369=0, 0.1, G369)</f>
        <v>0.1</v>
      </c>
      <c r="K369" s="1">
        <f>IF(H369=0, 0.1, H369)</f>
        <v>68.122799999999998</v>
      </c>
      <c r="L369" s="2">
        <f>LOG(K369/J369, 2)</f>
        <v>9.4119939240145527</v>
      </c>
      <c r="M369" s="1">
        <v>0</v>
      </c>
      <c r="N369" s="1">
        <v>1</v>
      </c>
      <c r="O369" s="1">
        <f>-1*LOG10(N369)</f>
        <v>0</v>
      </c>
      <c r="P369" s="1">
        <v>1</v>
      </c>
      <c r="Q369" s="1" t="s">
        <v>1161</v>
      </c>
      <c r="R369" s="1" t="s">
        <v>30</v>
      </c>
      <c r="S369" s="1" t="s">
        <v>10408</v>
      </c>
      <c r="T369" s="1" t="s">
        <v>27</v>
      </c>
      <c r="U369" s="1" t="s">
        <v>10407</v>
      </c>
    </row>
    <row r="370" spans="1:21" x14ac:dyDescent="0.3">
      <c r="A370" s="1" t="s">
        <v>1190</v>
      </c>
      <c r="B370" s="1" t="s">
        <v>1190</v>
      </c>
      <c r="C370" s="1" t="s">
        <v>1189</v>
      </c>
      <c r="D370" s="1" t="s">
        <v>1188</v>
      </c>
      <c r="E370" s="1" t="s">
        <v>23</v>
      </c>
      <c r="F370" s="1" t="s">
        <v>1137</v>
      </c>
      <c r="G370" s="1">
        <v>10156.299999999999</v>
      </c>
      <c r="H370" s="1">
        <v>13090.4</v>
      </c>
      <c r="I370" s="1">
        <v>0.36614000000000002</v>
      </c>
      <c r="J370" s="1">
        <f>IF(G370=0, 0.1, G370)</f>
        <v>10156.299999999999</v>
      </c>
      <c r="K370" s="1">
        <f>IF(H370=0, 0.1, H370)</f>
        <v>13090.4</v>
      </c>
      <c r="L370" s="2">
        <f>LOG(K370/J370, 2)</f>
        <v>0.36613426650991771</v>
      </c>
      <c r="M370" s="1">
        <v>0.42077799999999999</v>
      </c>
      <c r="N370" s="1">
        <v>0.53500000000000003</v>
      </c>
      <c r="O370" s="1">
        <f>-1*LOG10(N370)</f>
        <v>0.27164621797877153</v>
      </c>
      <c r="P370" s="1">
        <v>0.99890599999999996</v>
      </c>
      <c r="Q370" s="1" t="s">
        <v>1187</v>
      </c>
      <c r="R370" s="1" t="s">
        <v>36</v>
      </c>
      <c r="S370" s="1" t="s">
        <v>36</v>
      </c>
      <c r="T370" s="1" t="s">
        <v>36</v>
      </c>
      <c r="U370" s="1" t="s">
        <v>36</v>
      </c>
    </row>
    <row r="371" spans="1:21" x14ac:dyDescent="0.3">
      <c r="A371" s="1" t="s">
        <v>2259</v>
      </c>
      <c r="B371" s="1" t="s">
        <v>2259</v>
      </c>
      <c r="C371" s="1" t="s">
        <v>2258</v>
      </c>
      <c r="D371" s="1" t="s">
        <v>356</v>
      </c>
      <c r="E371" s="1" t="s">
        <v>23</v>
      </c>
      <c r="F371" s="1" t="s">
        <v>1137</v>
      </c>
      <c r="G371" s="1">
        <v>157.69900000000001</v>
      </c>
      <c r="H371" s="1">
        <v>57.155200000000001</v>
      </c>
      <c r="I371" s="1">
        <v>-1.4642200000000001</v>
      </c>
      <c r="J371" s="1">
        <f>IF(G371=0, 0.1, G371)</f>
        <v>157.69900000000001</v>
      </c>
      <c r="K371" s="1">
        <f>IF(H371=0, 0.1, H371)</f>
        <v>57.155200000000001</v>
      </c>
      <c r="L371" s="2">
        <f>LOG(K371/J371, 2)</f>
        <v>-1.464216845326975</v>
      </c>
      <c r="M371" s="1">
        <v>0</v>
      </c>
      <c r="N371" s="1">
        <v>1</v>
      </c>
      <c r="O371" s="1">
        <f>-1*LOG10(N371)</f>
        <v>0</v>
      </c>
      <c r="P371" s="1">
        <v>1</v>
      </c>
      <c r="Q371" s="1" t="s">
        <v>1161</v>
      </c>
      <c r="R371" s="1" t="s">
        <v>49</v>
      </c>
      <c r="S371" s="1" t="s">
        <v>2257</v>
      </c>
      <c r="T371" s="1" t="s">
        <v>27</v>
      </c>
      <c r="U371" s="1" t="s">
        <v>2256</v>
      </c>
    </row>
    <row r="372" spans="1:21" x14ac:dyDescent="0.3">
      <c r="A372" s="1" t="s">
        <v>8946</v>
      </c>
      <c r="B372" s="1" t="s">
        <v>8946</v>
      </c>
      <c r="C372" s="1" t="s">
        <v>8945</v>
      </c>
      <c r="D372" s="1" t="s">
        <v>114</v>
      </c>
      <c r="E372" s="1" t="s">
        <v>23</v>
      </c>
      <c r="F372" s="1" t="s">
        <v>1137</v>
      </c>
      <c r="G372" s="1">
        <v>98.706900000000005</v>
      </c>
      <c r="H372" s="1">
        <v>68.122799999999998</v>
      </c>
      <c r="I372" s="1">
        <v>-0.53501399999999999</v>
      </c>
      <c r="J372" s="1">
        <f>IF(G372=0, 0.1, G372)</f>
        <v>98.706900000000005</v>
      </c>
      <c r="K372" s="1">
        <f>IF(H372=0, 0.1, H372)</f>
        <v>68.122799999999998</v>
      </c>
      <c r="L372" s="2">
        <f>LOG(K372/J372, 2)</f>
        <v>-0.53501320401673225</v>
      </c>
      <c r="M372" s="1">
        <v>0</v>
      </c>
      <c r="N372" s="1">
        <v>1</v>
      </c>
      <c r="O372" s="1">
        <f>-1*LOG10(N372)</f>
        <v>0</v>
      </c>
      <c r="P372" s="1">
        <v>1</v>
      </c>
      <c r="Q372" s="1" t="s">
        <v>1161</v>
      </c>
      <c r="R372" s="1" t="s">
        <v>33</v>
      </c>
      <c r="S372" s="1" t="s">
        <v>8944</v>
      </c>
      <c r="T372" s="1" t="s">
        <v>27</v>
      </c>
      <c r="U372" s="1" t="s">
        <v>8943</v>
      </c>
    </row>
    <row r="373" spans="1:21" x14ac:dyDescent="0.3">
      <c r="A373" s="1" t="s">
        <v>7463</v>
      </c>
      <c r="B373" s="1" t="s">
        <v>7463</v>
      </c>
      <c r="C373" s="1" t="s">
        <v>7462</v>
      </c>
      <c r="D373" s="1" t="s">
        <v>834</v>
      </c>
      <c r="E373" s="1" t="s">
        <v>23</v>
      </c>
      <c r="F373" s="1" t="s">
        <v>1137</v>
      </c>
      <c r="G373" s="1">
        <v>248.17</v>
      </c>
      <c r="H373" s="1">
        <v>57.155200000000001</v>
      </c>
      <c r="I373" s="1">
        <v>-2.1183700000000001</v>
      </c>
      <c r="J373" s="1">
        <f>IF(G373=0, 0.1, G373)</f>
        <v>248.17</v>
      </c>
      <c r="K373" s="1">
        <f>IF(H373=0, 0.1, H373)</f>
        <v>57.155200000000001</v>
      </c>
      <c r="L373" s="2">
        <f>LOG(K373/J373, 2)</f>
        <v>-2.1183720595746967</v>
      </c>
      <c r="M373" s="1">
        <v>0</v>
      </c>
      <c r="N373" s="1">
        <v>1</v>
      </c>
      <c r="O373" s="1">
        <f>-1*LOG10(N373)</f>
        <v>0</v>
      </c>
      <c r="P373" s="1">
        <v>1</v>
      </c>
      <c r="Q373" s="1" t="s">
        <v>1161</v>
      </c>
      <c r="R373" s="1" t="s">
        <v>30</v>
      </c>
      <c r="S373" s="1" t="s">
        <v>7461</v>
      </c>
      <c r="T373" s="1" t="s">
        <v>27</v>
      </c>
      <c r="U373" s="1" t="s">
        <v>7460</v>
      </c>
    </row>
    <row r="374" spans="1:21" x14ac:dyDescent="0.3">
      <c r="A374" s="1" t="s">
        <v>7498</v>
      </c>
      <c r="B374" s="1" t="s">
        <v>7498</v>
      </c>
      <c r="C374" s="1" t="s">
        <v>7497</v>
      </c>
      <c r="D374" s="1" t="s">
        <v>721</v>
      </c>
      <c r="E374" s="1" t="s">
        <v>23</v>
      </c>
      <c r="F374" s="1" t="s">
        <v>1137</v>
      </c>
      <c r="G374" s="1">
        <v>628.19799999999998</v>
      </c>
      <c r="H374" s="1">
        <v>758.31</v>
      </c>
      <c r="I374" s="1">
        <v>0.27156999999999998</v>
      </c>
      <c r="J374" s="1">
        <f>IF(G374=0, 0.1, G374)</f>
        <v>628.19799999999998</v>
      </c>
      <c r="K374" s="1">
        <f>IF(H374=0, 0.1, H374)</f>
        <v>758.31</v>
      </c>
      <c r="L374" s="2">
        <f>LOG(K374/J374, 2)</f>
        <v>0.27156839830280571</v>
      </c>
      <c r="M374" s="1">
        <v>1.7717400000000001E-2</v>
      </c>
      <c r="N374" s="1">
        <v>0.88149999999999995</v>
      </c>
      <c r="O374" s="1">
        <f>-1*LOG10(N374)</f>
        <v>5.4777683364659199E-2</v>
      </c>
      <c r="P374" s="1">
        <v>0.99890599999999996</v>
      </c>
      <c r="Q374" s="1" t="s">
        <v>1161</v>
      </c>
      <c r="R374" s="1" t="s">
        <v>30</v>
      </c>
      <c r="S374" s="1" t="s">
        <v>7496</v>
      </c>
      <c r="T374" s="1" t="s">
        <v>27</v>
      </c>
      <c r="U374" s="1" t="s">
        <v>7495</v>
      </c>
    </row>
    <row r="375" spans="1:21" x14ac:dyDescent="0.3">
      <c r="A375" s="1" t="s">
        <v>3460</v>
      </c>
      <c r="B375" s="1" t="s">
        <v>3460</v>
      </c>
      <c r="C375" s="1" t="s">
        <v>3459</v>
      </c>
      <c r="D375" s="1" t="s">
        <v>461</v>
      </c>
      <c r="E375" s="1" t="s">
        <v>23</v>
      </c>
      <c r="F375" s="1" t="s">
        <v>1137</v>
      </c>
      <c r="G375" s="1">
        <v>8653.93</v>
      </c>
      <c r="H375" s="1">
        <v>11584</v>
      </c>
      <c r="I375" s="1">
        <v>0.42070099999999999</v>
      </c>
      <c r="J375" s="1">
        <f>IF(G375=0, 0.1, G375)</f>
        <v>8653.93</v>
      </c>
      <c r="K375" s="1">
        <f>IF(H375=0, 0.1, H375)</f>
        <v>11584</v>
      </c>
      <c r="L375" s="2">
        <f>LOG(K375/J375, 2)</f>
        <v>0.42070615130093747</v>
      </c>
      <c r="M375" s="1">
        <v>0.113035</v>
      </c>
      <c r="N375" s="1">
        <v>0.85155000000000003</v>
      </c>
      <c r="O375" s="1">
        <f>-1*LOG10(N375)</f>
        <v>6.9789846718905882E-2</v>
      </c>
      <c r="P375" s="1">
        <v>0.99890599999999996</v>
      </c>
      <c r="Q375" s="1" t="s">
        <v>1161</v>
      </c>
      <c r="R375" s="1" t="s">
        <v>45</v>
      </c>
      <c r="S375" s="1" t="s">
        <v>3458</v>
      </c>
      <c r="T375" s="1" t="s">
        <v>27</v>
      </c>
      <c r="U375" s="1" t="s">
        <v>3457</v>
      </c>
    </row>
    <row r="376" spans="1:21" x14ac:dyDescent="0.3">
      <c r="A376" s="1" t="s">
        <v>8738</v>
      </c>
      <c r="B376" s="1" t="s">
        <v>8738</v>
      </c>
      <c r="C376" s="1" t="s">
        <v>8737</v>
      </c>
      <c r="D376" s="1" t="s">
        <v>371</v>
      </c>
      <c r="E376" s="1" t="s">
        <v>23</v>
      </c>
      <c r="F376" s="1" t="s">
        <v>1137</v>
      </c>
      <c r="G376" s="1">
        <v>2543.63</v>
      </c>
      <c r="H376" s="1">
        <v>3882.46</v>
      </c>
      <c r="I376" s="1">
        <v>0.61008099999999998</v>
      </c>
      <c r="J376" s="1">
        <f>IF(G376=0, 0.1, G376)</f>
        <v>2543.63</v>
      </c>
      <c r="K376" s="1">
        <f>IF(H376=0, 0.1, H376)</f>
        <v>3882.46</v>
      </c>
      <c r="L376" s="2">
        <f>LOG(K376/J376, 2)</f>
        <v>0.61008223153576691</v>
      </c>
      <c r="M376" s="1">
        <v>0.101689</v>
      </c>
      <c r="N376" s="1">
        <v>0.73434999999999995</v>
      </c>
      <c r="O376" s="1">
        <f>-1*LOG10(N376)</f>
        <v>0.13409690079282735</v>
      </c>
      <c r="P376" s="1">
        <v>0.99890599999999996</v>
      </c>
      <c r="Q376" s="1" t="s">
        <v>1161</v>
      </c>
      <c r="R376" s="1" t="s">
        <v>33</v>
      </c>
      <c r="S376" s="1" t="s">
        <v>8736</v>
      </c>
      <c r="T376" s="1" t="s">
        <v>25</v>
      </c>
      <c r="U376" s="1" t="s">
        <v>8735</v>
      </c>
    </row>
    <row r="377" spans="1:21" x14ac:dyDescent="0.3">
      <c r="A377" s="1" t="s">
        <v>3755</v>
      </c>
      <c r="B377" s="1" t="s">
        <v>3755</v>
      </c>
      <c r="C377" s="1" t="s">
        <v>3754</v>
      </c>
      <c r="D377" s="1" t="s">
        <v>196</v>
      </c>
      <c r="E377" s="1" t="s">
        <v>23</v>
      </c>
      <c r="F377" s="1" t="s">
        <v>1137</v>
      </c>
      <c r="G377" s="1">
        <v>297.15499999999997</v>
      </c>
      <c r="H377" s="1">
        <v>625.23099999999999</v>
      </c>
      <c r="I377" s="1">
        <v>1.07317</v>
      </c>
      <c r="J377" s="1">
        <f>IF(G377=0, 0.1, G377)</f>
        <v>297.15499999999997</v>
      </c>
      <c r="K377" s="1">
        <f>IF(H377=0, 0.1, H377)</f>
        <v>625.23099999999999</v>
      </c>
      <c r="L377" s="2">
        <f>LOG(K377/J377, 2)</f>
        <v>1.0731736550677873</v>
      </c>
      <c r="M377" s="1">
        <v>8.6353200000000005E-2</v>
      </c>
      <c r="N377" s="1">
        <v>0.60699999999999998</v>
      </c>
      <c r="O377" s="1">
        <f>-1*LOG10(N377)</f>
        <v>0.21681130892474243</v>
      </c>
      <c r="P377" s="1">
        <v>0.99890599999999996</v>
      </c>
      <c r="Q377" s="1" t="s">
        <v>1161</v>
      </c>
      <c r="R377" s="1" t="s">
        <v>32</v>
      </c>
      <c r="S377" s="1" t="s">
        <v>3753</v>
      </c>
      <c r="T377" s="1" t="s">
        <v>25</v>
      </c>
      <c r="U377" s="1" t="s">
        <v>3752</v>
      </c>
    </row>
    <row r="378" spans="1:21" x14ac:dyDescent="0.3">
      <c r="A378" s="1" t="s">
        <v>8381</v>
      </c>
      <c r="B378" s="1" t="s">
        <v>8381</v>
      </c>
      <c r="C378" s="1" t="s">
        <v>8380</v>
      </c>
      <c r="D378" s="1" t="s">
        <v>8379</v>
      </c>
      <c r="E378" s="1" t="s">
        <v>23</v>
      </c>
      <c r="F378" s="1" t="s">
        <v>1137</v>
      </c>
      <c r="G378" s="1">
        <v>2924.02</v>
      </c>
      <c r="H378" s="1">
        <v>2267.13</v>
      </c>
      <c r="I378" s="1">
        <v>-0.36708499999999999</v>
      </c>
      <c r="J378" s="1">
        <f>IF(G378=0, 0.1, G378)</f>
        <v>2924.02</v>
      </c>
      <c r="K378" s="1">
        <f>IF(H378=0, 0.1, H378)</f>
        <v>2267.13</v>
      </c>
      <c r="L378" s="2">
        <f>LOG(K378/J378, 2)</f>
        <v>-0.36708605986747722</v>
      </c>
      <c r="M378" s="1">
        <v>-0.34828500000000001</v>
      </c>
      <c r="N378" s="1">
        <v>0.58579999999999999</v>
      </c>
      <c r="O378" s="1">
        <f>-1*LOG10(N378)</f>
        <v>0.23225063265442014</v>
      </c>
      <c r="P378" s="1">
        <v>0.99890599999999996</v>
      </c>
      <c r="Q378" s="1" t="s">
        <v>1161</v>
      </c>
      <c r="R378" s="1" t="s">
        <v>33</v>
      </c>
      <c r="S378" s="1" t="s">
        <v>8378</v>
      </c>
      <c r="T378" s="1" t="s">
        <v>25</v>
      </c>
      <c r="U378" s="1" t="s">
        <v>8377</v>
      </c>
    </row>
    <row r="379" spans="1:21" x14ac:dyDescent="0.3">
      <c r="A379" s="1" t="s">
        <v>5840</v>
      </c>
      <c r="B379" s="1" t="s">
        <v>5840</v>
      </c>
      <c r="C379" s="1" t="s">
        <v>5839</v>
      </c>
      <c r="D379" s="1" t="s">
        <v>620</v>
      </c>
      <c r="E379" s="1" t="s">
        <v>23</v>
      </c>
      <c r="F379" s="1" t="s">
        <v>1137</v>
      </c>
      <c r="G379" s="1">
        <v>69.727900000000005</v>
      </c>
      <c r="H379" s="1">
        <v>153.85599999999999</v>
      </c>
      <c r="I379" s="1">
        <v>1.14177</v>
      </c>
      <c r="J379" s="1">
        <f>IF(G379=0, 0.1, G379)</f>
        <v>69.727900000000005</v>
      </c>
      <c r="K379" s="1">
        <f>IF(H379=0, 0.1, H379)</f>
        <v>153.85599999999999</v>
      </c>
      <c r="L379" s="2">
        <f>LOG(K379/J379, 2)</f>
        <v>1.1417727686293473</v>
      </c>
      <c r="M379" s="1">
        <v>0.36733199999999999</v>
      </c>
      <c r="N379" s="1">
        <v>0.68369999999999997</v>
      </c>
      <c r="O379" s="1">
        <f>-1*LOG10(N379)</f>
        <v>0.16513442009996201</v>
      </c>
      <c r="P379" s="1">
        <v>0.99890599999999996</v>
      </c>
      <c r="Q379" s="1" t="s">
        <v>1161</v>
      </c>
      <c r="R379" s="1" t="s">
        <v>35</v>
      </c>
      <c r="S379" s="1" t="s">
        <v>5838</v>
      </c>
      <c r="T379" s="1" t="s">
        <v>25</v>
      </c>
      <c r="U379" s="1" t="s">
        <v>5837</v>
      </c>
    </row>
    <row r="380" spans="1:21" x14ac:dyDescent="0.3">
      <c r="A380" s="1" t="s">
        <v>1178</v>
      </c>
      <c r="B380" s="1" t="s">
        <v>1178</v>
      </c>
      <c r="C380" s="1" t="s">
        <v>1177</v>
      </c>
      <c r="D380" s="1" t="s">
        <v>1176</v>
      </c>
      <c r="E380" s="1" t="s">
        <v>23</v>
      </c>
      <c r="F380" s="1" t="s">
        <v>1137</v>
      </c>
      <c r="G380" s="1">
        <v>67.228200000000001</v>
      </c>
      <c r="H380" s="1">
        <v>0</v>
      </c>
      <c r="J380" s="1">
        <f>IF(G380=0, 0.1, G380)</f>
        <v>67.228200000000001</v>
      </c>
      <c r="K380" s="1">
        <f>IF(H380=0, 0.1, H380)</f>
        <v>0.1</v>
      </c>
      <c r="L380" s="2">
        <f>LOG(K380/J380, 2)</f>
        <v>-9.3929227124538404</v>
      </c>
      <c r="M380" s="1">
        <v>0</v>
      </c>
      <c r="N380" s="1">
        <v>1</v>
      </c>
      <c r="O380" s="1">
        <f>-1*LOG10(N380)</f>
        <v>0</v>
      </c>
      <c r="P380" s="1">
        <v>1</v>
      </c>
      <c r="Q380" s="1" t="s">
        <v>1161</v>
      </c>
      <c r="R380" s="1" t="s">
        <v>29</v>
      </c>
      <c r="S380" s="1" t="s">
        <v>1175</v>
      </c>
      <c r="T380" s="1" t="s">
        <v>25</v>
      </c>
      <c r="U380" s="1" t="s">
        <v>1174</v>
      </c>
    </row>
    <row r="381" spans="1:21" x14ac:dyDescent="0.3">
      <c r="A381" s="1" t="s">
        <v>9928</v>
      </c>
      <c r="B381" s="1" t="s">
        <v>9928</v>
      </c>
      <c r="C381" s="1" t="s">
        <v>9927</v>
      </c>
      <c r="D381" s="1" t="s">
        <v>520</v>
      </c>
      <c r="E381" s="1" t="s">
        <v>23</v>
      </c>
      <c r="F381" s="1" t="s">
        <v>1137</v>
      </c>
      <c r="G381" s="1">
        <v>67.228200000000001</v>
      </c>
      <c r="H381" s="1">
        <v>28.5776</v>
      </c>
      <c r="I381" s="1">
        <v>-1.2341800000000001</v>
      </c>
      <c r="J381" s="1">
        <f>IF(G381=0, 0.1, G381)</f>
        <v>67.228200000000001</v>
      </c>
      <c r="K381" s="1">
        <f>IF(H381=0, 0.1, H381)</f>
        <v>28.5776</v>
      </c>
      <c r="L381" s="2">
        <f>LOG(K381/J381, 2)</f>
        <v>-1.2341817613708708</v>
      </c>
      <c r="M381" s="1">
        <v>0</v>
      </c>
      <c r="N381" s="1">
        <v>1</v>
      </c>
      <c r="O381" s="1">
        <f>-1*LOG10(N381)</f>
        <v>0</v>
      </c>
      <c r="P381" s="1">
        <v>1</v>
      </c>
      <c r="Q381" s="1" t="s">
        <v>1161</v>
      </c>
      <c r="R381" s="1" t="s">
        <v>28</v>
      </c>
      <c r="S381" s="1" t="s">
        <v>9926</v>
      </c>
      <c r="T381" s="1" t="s">
        <v>25</v>
      </c>
      <c r="U381" s="1" t="s">
        <v>9925</v>
      </c>
    </row>
    <row r="382" spans="1:21" x14ac:dyDescent="0.3">
      <c r="A382" s="1" t="s">
        <v>2780</v>
      </c>
      <c r="B382" s="1" t="s">
        <v>2780</v>
      </c>
      <c r="C382" s="1" t="s">
        <v>2779</v>
      </c>
      <c r="D382" s="1" t="s">
        <v>2778</v>
      </c>
      <c r="E382" s="1" t="s">
        <v>23</v>
      </c>
      <c r="F382" s="1" t="s">
        <v>1137</v>
      </c>
      <c r="G382" s="1">
        <v>98.706900000000005</v>
      </c>
      <c r="H382" s="1">
        <v>204.36799999999999</v>
      </c>
      <c r="I382" s="1">
        <v>1.0499499999999999</v>
      </c>
      <c r="J382" s="1">
        <f>IF(G382=0, 0.1, G382)</f>
        <v>98.706900000000005</v>
      </c>
      <c r="K382" s="1">
        <f>IF(H382=0, 0.1, H382)</f>
        <v>204.36799999999999</v>
      </c>
      <c r="L382" s="2">
        <f>LOG(K382/J382, 2)</f>
        <v>1.0499464729871513</v>
      </c>
      <c r="M382" s="1">
        <v>0</v>
      </c>
      <c r="N382" s="1">
        <v>1</v>
      </c>
      <c r="O382" s="1">
        <f>-1*LOG10(N382)</f>
        <v>0</v>
      </c>
      <c r="P382" s="1">
        <v>1</v>
      </c>
      <c r="Q382" s="1" t="s">
        <v>1161</v>
      </c>
      <c r="R382" s="1" t="s">
        <v>46</v>
      </c>
      <c r="S382" s="1" t="s">
        <v>2777</v>
      </c>
      <c r="T382" s="1" t="s">
        <v>27</v>
      </c>
      <c r="U382" s="1" t="s">
        <v>2776</v>
      </c>
    </row>
    <row r="383" spans="1:21" x14ac:dyDescent="0.3">
      <c r="A383" s="1" t="s">
        <v>8647</v>
      </c>
      <c r="B383" s="1" t="s">
        <v>8647</v>
      </c>
      <c r="C383" s="1" t="s">
        <v>8646</v>
      </c>
      <c r="D383" s="1" t="s">
        <v>496</v>
      </c>
      <c r="E383" s="1" t="s">
        <v>23</v>
      </c>
      <c r="F383" s="1" t="s">
        <v>1137</v>
      </c>
      <c r="G383" s="1">
        <v>2598.46</v>
      </c>
      <c r="H383" s="1">
        <v>6446.87</v>
      </c>
      <c r="I383" s="1">
        <v>1.31094</v>
      </c>
      <c r="J383" s="1">
        <f>IF(G383=0, 0.1, G383)</f>
        <v>2598.46</v>
      </c>
      <c r="K383" s="1">
        <f>IF(H383=0, 0.1, H383)</f>
        <v>6446.87</v>
      </c>
      <c r="L383" s="2">
        <f>LOG(K383/J383, 2)</f>
        <v>1.310942041374147</v>
      </c>
      <c r="M383" s="1">
        <v>1.23393</v>
      </c>
      <c r="N383" s="1">
        <v>5.6050000000000003E-2</v>
      </c>
      <c r="O383" s="1">
        <f>-1*LOG10(N383)</f>
        <v>1.2514243830690079</v>
      </c>
      <c r="P383" s="1">
        <v>0.99890599999999996</v>
      </c>
      <c r="Q383" s="1" t="s">
        <v>1161</v>
      </c>
      <c r="R383" s="1" t="s">
        <v>33</v>
      </c>
      <c r="S383" s="1" t="s">
        <v>8645</v>
      </c>
      <c r="T383" s="1" t="s">
        <v>25</v>
      </c>
      <c r="U383" s="1" t="s">
        <v>8644</v>
      </c>
    </row>
    <row r="384" spans="1:21" x14ac:dyDescent="0.3">
      <c r="A384" s="1" t="s">
        <v>8614</v>
      </c>
      <c r="B384" s="1" t="s">
        <v>8614</v>
      </c>
      <c r="C384" s="1" t="s">
        <v>8613</v>
      </c>
      <c r="D384" s="1" t="s">
        <v>728</v>
      </c>
      <c r="E384" s="1" t="s">
        <v>23</v>
      </c>
      <c r="F384" s="1" t="s">
        <v>1137</v>
      </c>
      <c r="G384" s="1">
        <v>319.14800000000002</v>
      </c>
      <c r="H384" s="1">
        <v>267.00700000000001</v>
      </c>
      <c r="I384" s="1">
        <v>-0.25734499999999999</v>
      </c>
      <c r="J384" s="1">
        <f>IF(G384=0, 0.1, G384)</f>
        <v>319.14800000000002</v>
      </c>
      <c r="K384" s="1">
        <f>IF(H384=0, 0.1, H384)</f>
        <v>267.00700000000001</v>
      </c>
      <c r="L384" s="2">
        <f>LOG(K384/J384, 2)</f>
        <v>-0.25734804202406736</v>
      </c>
      <c r="M384" s="1">
        <v>-0.16999800000000001</v>
      </c>
      <c r="N384" s="1">
        <v>0.90129999999999999</v>
      </c>
      <c r="O384" s="1">
        <f>-1*LOG10(N384)</f>
        <v>4.5130628933521759E-2</v>
      </c>
      <c r="P384" s="1">
        <v>0.99890599999999996</v>
      </c>
      <c r="Q384" s="1" t="s">
        <v>1161</v>
      </c>
      <c r="R384" s="1" t="s">
        <v>33</v>
      </c>
      <c r="S384" s="1" t="s">
        <v>8612</v>
      </c>
      <c r="T384" s="1" t="s">
        <v>25</v>
      </c>
      <c r="U384" s="1" t="s">
        <v>8611</v>
      </c>
    </row>
    <row r="385" spans="1:21" x14ac:dyDescent="0.3">
      <c r="A385" s="1" t="s">
        <v>6799</v>
      </c>
      <c r="B385" s="1" t="s">
        <v>6799</v>
      </c>
      <c r="C385" s="1" t="s">
        <v>6798</v>
      </c>
      <c r="D385" s="1" t="s">
        <v>223</v>
      </c>
      <c r="E385" s="1" t="s">
        <v>23</v>
      </c>
      <c r="F385" s="1" t="s">
        <v>1137</v>
      </c>
      <c r="G385" s="1">
        <v>459.24099999999999</v>
      </c>
      <c r="H385" s="1">
        <v>1260.58</v>
      </c>
      <c r="I385" s="1">
        <v>1.4567600000000001</v>
      </c>
      <c r="J385" s="1">
        <f>IF(G385=0, 0.1, G385)</f>
        <v>459.24099999999999</v>
      </c>
      <c r="K385" s="1">
        <f>IF(H385=0, 0.1, H385)</f>
        <v>1260.58</v>
      </c>
      <c r="L385" s="2">
        <f>LOG(K385/J385, 2)</f>
        <v>1.4567643252081639</v>
      </c>
      <c r="M385" s="1">
        <v>0.25978000000000001</v>
      </c>
      <c r="N385" s="1">
        <v>0.49919999999999998</v>
      </c>
      <c r="O385" s="1">
        <f>-1*LOG10(N385)</f>
        <v>0.30172542332563246</v>
      </c>
      <c r="P385" s="1">
        <v>0.99890599999999996</v>
      </c>
      <c r="Q385" s="1" t="s">
        <v>1161</v>
      </c>
      <c r="R385" s="1" t="s">
        <v>52</v>
      </c>
      <c r="S385" s="1" t="s">
        <v>6797</v>
      </c>
      <c r="T385" s="1" t="s">
        <v>27</v>
      </c>
      <c r="U385" s="1" t="s">
        <v>6796</v>
      </c>
    </row>
    <row r="386" spans="1:21" x14ac:dyDescent="0.3">
      <c r="A386" s="1" t="s">
        <v>8672</v>
      </c>
      <c r="B386" s="1" t="s">
        <v>8672</v>
      </c>
      <c r="C386" s="1" t="s">
        <v>8671</v>
      </c>
      <c r="D386" s="1" t="s">
        <v>766</v>
      </c>
      <c r="E386" s="1" t="s">
        <v>23</v>
      </c>
      <c r="F386" s="1" t="s">
        <v>1137</v>
      </c>
      <c r="G386" s="1">
        <v>21.992799999999999</v>
      </c>
      <c r="H386" s="1">
        <v>0</v>
      </c>
      <c r="J386" s="1">
        <f>IF(G386=0, 0.1, G386)</f>
        <v>21.992799999999999</v>
      </c>
      <c r="K386" s="1">
        <f>IF(H386=0, 0.1, H386)</f>
        <v>0.1</v>
      </c>
      <c r="L386" s="2">
        <f>LOG(K386/J386, 2)</f>
        <v>-7.7808874815054594</v>
      </c>
      <c r="M386" s="1">
        <v>0</v>
      </c>
      <c r="N386" s="1">
        <v>1</v>
      </c>
      <c r="O386" s="1">
        <f>-1*LOG10(N386)</f>
        <v>0</v>
      </c>
      <c r="P386" s="1">
        <v>1</v>
      </c>
      <c r="Q386" s="1" t="s">
        <v>1161</v>
      </c>
      <c r="R386" s="1" t="s">
        <v>33</v>
      </c>
      <c r="S386" s="1" t="s">
        <v>8670</v>
      </c>
      <c r="T386" s="1" t="s">
        <v>25</v>
      </c>
      <c r="U386" s="1" t="s">
        <v>8669</v>
      </c>
    </row>
    <row r="387" spans="1:21" x14ac:dyDescent="0.3">
      <c r="A387" s="1" t="s">
        <v>2437</v>
      </c>
      <c r="B387" s="1" t="s">
        <v>2437</v>
      </c>
      <c r="C387" s="1" t="s">
        <v>2436</v>
      </c>
      <c r="D387" s="1" t="s">
        <v>325</v>
      </c>
      <c r="E387" s="1" t="s">
        <v>23</v>
      </c>
      <c r="F387" s="1" t="s">
        <v>1137</v>
      </c>
      <c r="G387" s="1">
        <v>823.74099999999999</v>
      </c>
      <c r="H387" s="1">
        <v>1562.81</v>
      </c>
      <c r="I387" s="1">
        <v>0.92387799999999998</v>
      </c>
      <c r="J387" s="1">
        <f>IF(G387=0, 0.1, G387)</f>
        <v>823.74099999999999</v>
      </c>
      <c r="K387" s="1">
        <f>IF(H387=0, 0.1, H387)</f>
        <v>1562.81</v>
      </c>
      <c r="L387" s="2">
        <f>LOG(K387/J387, 2)</f>
        <v>0.92387968930702724</v>
      </c>
      <c r="M387" s="1">
        <v>0.25481399999999998</v>
      </c>
      <c r="N387" s="1">
        <v>0.65295000000000003</v>
      </c>
      <c r="O387" s="1">
        <f>-1*LOG10(N387)</f>
        <v>0.18512007378692041</v>
      </c>
      <c r="P387" s="1">
        <v>0.99890599999999996</v>
      </c>
      <c r="Q387" s="1" t="s">
        <v>1161</v>
      </c>
      <c r="R387" s="1" t="s">
        <v>46</v>
      </c>
      <c r="S387" s="1" t="s">
        <v>2435</v>
      </c>
      <c r="T387" s="1" t="s">
        <v>25</v>
      </c>
      <c r="U387" s="1" t="s">
        <v>2434</v>
      </c>
    </row>
    <row r="388" spans="1:21" x14ac:dyDescent="0.3">
      <c r="A388" s="1" t="s">
        <v>3204</v>
      </c>
      <c r="B388" s="1" t="s">
        <v>3204</v>
      </c>
      <c r="C388" s="1" t="s">
        <v>3203</v>
      </c>
      <c r="D388" s="1" t="s">
        <v>3202</v>
      </c>
      <c r="E388" s="1" t="s">
        <v>23</v>
      </c>
      <c r="F388" s="1" t="s">
        <v>1137</v>
      </c>
      <c r="G388" s="1">
        <v>113.714</v>
      </c>
      <c r="H388" s="1">
        <v>34.061399999999999</v>
      </c>
      <c r="I388" s="1">
        <v>-1.73919</v>
      </c>
      <c r="J388" s="1">
        <f>IF(G388=0, 0.1, G388)</f>
        <v>113.714</v>
      </c>
      <c r="K388" s="1">
        <f>IF(H388=0, 0.1, H388)</f>
        <v>34.061399999999999</v>
      </c>
      <c r="L388" s="2">
        <f>LOG(K388/J388, 2)</f>
        <v>-1.7392002444923889</v>
      </c>
      <c r="M388" s="1">
        <v>0</v>
      </c>
      <c r="N388" s="1">
        <v>1</v>
      </c>
      <c r="O388" s="1">
        <f>-1*LOG10(N388)</f>
        <v>0</v>
      </c>
      <c r="P388" s="1">
        <v>1</v>
      </c>
      <c r="Q388" s="1" t="s">
        <v>1161</v>
      </c>
      <c r="R388" s="1" t="s">
        <v>45</v>
      </c>
      <c r="S388" s="1" t="s">
        <v>3201</v>
      </c>
      <c r="T388" s="1" t="s">
        <v>25</v>
      </c>
      <c r="U388" s="1" t="s">
        <v>3200</v>
      </c>
    </row>
    <row r="389" spans="1:21" x14ac:dyDescent="0.3">
      <c r="A389" s="1" t="s">
        <v>6696</v>
      </c>
      <c r="B389" s="1" t="s">
        <v>6696</v>
      </c>
      <c r="C389" s="1" t="s">
        <v>6695</v>
      </c>
      <c r="D389" s="1" t="s">
        <v>768</v>
      </c>
      <c r="E389" s="1" t="s">
        <v>23</v>
      </c>
      <c r="F389" s="1" t="s">
        <v>1137</v>
      </c>
      <c r="G389" s="1">
        <v>1172.3900000000001</v>
      </c>
      <c r="H389" s="1">
        <v>1414.44</v>
      </c>
      <c r="I389" s="1">
        <v>0.27077600000000002</v>
      </c>
      <c r="J389" s="1">
        <f>IF(G389=0, 0.1, G389)</f>
        <v>1172.3900000000001</v>
      </c>
      <c r="K389" s="1">
        <f>IF(H389=0, 0.1, H389)</f>
        <v>1414.44</v>
      </c>
      <c r="L389" s="2">
        <f>LOG(K389/J389, 2)</f>
        <v>0.27077841186140039</v>
      </c>
      <c r="M389" s="1">
        <v>8.6113400000000007E-2</v>
      </c>
      <c r="N389" s="1">
        <v>0.88844999999999996</v>
      </c>
      <c r="O389" s="1">
        <f>-1*LOG10(N389)</f>
        <v>5.1367008303375254E-2</v>
      </c>
      <c r="P389" s="1">
        <v>0.99890599999999996</v>
      </c>
      <c r="Q389" s="1" t="s">
        <v>1161</v>
      </c>
      <c r="R389" s="1" t="s">
        <v>52</v>
      </c>
      <c r="S389" s="1" t="s">
        <v>6694</v>
      </c>
      <c r="T389" s="1" t="s">
        <v>25</v>
      </c>
      <c r="U389" s="1" t="s">
        <v>6693</v>
      </c>
    </row>
    <row r="390" spans="1:21" x14ac:dyDescent="0.3">
      <c r="A390" s="1" t="s">
        <v>6954</v>
      </c>
      <c r="B390" s="1" t="s">
        <v>6954</v>
      </c>
      <c r="C390" s="1" t="s">
        <v>6953</v>
      </c>
      <c r="D390" s="1" t="s">
        <v>6952</v>
      </c>
      <c r="E390" s="1" t="s">
        <v>23</v>
      </c>
      <c r="F390" s="1" t="s">
        <v>1137</v>
      </c>
      <c r="G390" s="1">
        <v>0</v>
      </c>
      <c r="H390" s="1">
        <v>34.061399999999999</v>
      </c>
      <c r="J390" s="1">
        <f>IF(G390=0, 0.1, G390)</f>
        <v>0.1</v>
      </c>
      <c r="K390" s="1">
        <f>IF(H390=0, 0.1, H390)</f>
        <v>34.061399999999999</v>
      </c>
      <c r="L390" s="2">
        <f>LOG(K390/J390, 2)</f>
        <v>8.4119939240145527</v>
      </c>
      <c r="M390" s="1">
        <v>0</v>
      </c>
      <c r="N390" s="1">
        <v>1</v>
      </c>
      <c r="O390" s="1">
        <f>-1*LOG10(N390)</f>
        <v>0</v>
      </c>
      <c r="P390" s="1">
        <v>1</v>
      </c>
      <c r="Q390" s="1" t="s">
        <v>1161</v>
      </c>
      <c r="R390" s="1" t="s">
        <v>51</v>
      </c>
      <c r="S390" s="1" t="s">
        <v>6951</v>
      </c>
      <c r="T390" s="1" t="s">
        <v>25</v>
      </c>
      <c r="U390" s="1" t="s">
        <v>6950</v>
      </c>
    </row>
    <row r="391" spans="1:21" x14ac:dyDescent="0.3">
      <c r="A391" s="1" t="s">
        <v>4873</v>
      </c>
      <c r="B391" s="1" t="s">
        <v>4873</v>
      </c>
      <c r="C391" s="1" t="s">
        <v>4872</v>
      </c>
      <c r="D391" s="1" t="s">
        <v>105</v>
      </c>
      <c r="E391" s="1" t="s">
        <v>23</v>
      </c>
      <c r="F391" s="1" t="s">
        <v>1137</v>
      </c>
      <c r="G391" s="1">
        <v>43.985599999999998</v>
      </c>
      <c r="H391" s="1">
        <v>0</v>
      </c>
      <c r="J391" s="1">
        <f>IF(G391=0, 0.1, G391)</f>
        <v>43.985599999999998</v>
      </c>
      <c r="K391" s="1">
        <f>IF(H391=0, 0.1, H391)</f>
        <v>0.1</v>
      </c>
      <c r="L391" s="2">
        <f>LOG(K391/J391, 2)</f>
        <v>-8.7808874815054594</v>
      </c>
      <c r="M391" s="1">
        <v>0</v>
      </c>
      <c r="N391" s="1">
        <v>1</v>
      </c>
      <c r="O391" s="1">
        <f>-1*LOG10(N391)</f>
        <v>0</v>
      </c>
      <c r="P391" s="1">
        <v>1</v>
      </c>
      <c r="Q391" s="1" t="s">
        <v>1161</v>
      </c>
      <c r="R391" s="1" t="s">
        <v>42</v>
      </c>
      <c r="S391" s="1" t="s">
        <v>4871</v>
      </c>
      <c r="T391" s="1" t="s">
        <v>25</v>
      </c>
      <c r="U391" s="1" t="s">
        <v>4870</v>
      </c>
    </row>
    <row r="392" spans="1:21" x14ac:dyDescent="0.3">
      <c r="A392" s="1" t="s">
        <v>9924</v>
      </c>
      <c r="B392" s="1" t="s">
        <v>9924</v>
      </c>
      <c r="C392" s="1" t="s">
        <v>9923</v>
      </c>
      <c r="D392" s="1" t="s">
        <v>105</v>
      </c>
      <c r="E392" s="1" t="s">
        <v>23</v>
      </c>
      <c r="F392" s="1" t="s">
        <v>1137</v>
      </c>
      <c r="G392" s="1">
        <v>87.971199999999996</v>
      </c>
      <c r="H392" s="1">
        <v>200.04300000000001</v>
      </c>
      <c r="I392" s="1">
        <v>1.1852100000000001</v>
      </c>
      <c r="J392" s="1">
        <f>IF(G392=0, 0.1, G392)</f>
        <v>87.971199999999996</v>
      </c>
      <c r="K392" s="1">
        <f>IF(H392=0, 0.1, H392)</f>
        <v>200.04300000000001</v>
      </c>
      <c r="L392" s="2">
        <f>LOG(K392/J392, 2)</f>
        <v>1.1852069492509087</v>
      </c>
      <c r="M392" s="1">
        <v>0</v>
      </c>
      <c r="N392" s="1">
        <v>1</v>
      </c>
      <c r="O392" s="1">
        <f>-1*LOG10(N392)</f>
        <v>0</v>
      </c>
      <c r="P392" s="1">
        <v>1</v>
      </c>
      <c r="Q392" s="1" t="s">
        <v>1161</v>
      </c>
      <c r="R392" s="1" t="s">
        <v>42</v>
      </c>
      <c r="S392" s="1" t="s">
        <v>9922</v>
      </c>
      <c r="T392" s="1" t="s">
        <v>25</v>
      </c>
      <c r="U392" s="1" t="s">
        <v>9921</v>
      </c>
    </row>
    <row r="393" spans="1:21" x14ac:dyDescent="0.3">
      <c r="A393" s="1" t="s">
        <v>1221</v>
      </c>
      <c r="B393" s="1" t="s">
        <v>1221</v>
      </c>
      <c r="C393" s="1" t="s">
        <v>1220</v>
      </c>
      <c r="D393" s="1" t="s">
        <v>1219</v>
      </c>
      <c r="E393" s="1" t="s">
        <v>23</v>
      </c>
      <c r="F393" s="1" t="s">
        <v>1137</v>
      </c>
      <c r="G393" s="1">
        <v>1980.59</v>
      </c>
      <c r="H393" s="1">
        <v>2393.5700000000002</v>
      </c>
      <c r="I393" s="1">
        <v>0.273229</v>
      </c>
      <c r="J393" s="1">
        <f>IF(G393=0, 0.1, G393)</f>
        <v>1980.59</v>
      </c>
      <c r="K393" s="1">
        <f>IF(H393=0, 0.1, H393)</f>
        <v>2393.5700000000002</v>
      </c>
      <c r="L393" s="2">
        <f>LOG(K393/J393, 2)</f>
        <v>0.27323373807386808</v>
      </c>
      <c r="M393" s="1">
        <v>0.165628</v>
      </c>
      <c r="N393" s="1">
        <v>0.79049999999999998</v>
      </c>
      <c r="O393" s="1">
        <f>-1*LOG10(N393)</f>
        <v>0.10209812573177215</v>
      </c>
      <c r="P393" s="1">
        <v>0.99890599999999996</v>
      </c>
      <c r="Q393" s="1" t="s">
        <v>1161</v>
      </c>
      <c r="R393" s="1" t="s">
        <v>29</v>
      </c>
      <c r="S393" s="1" t="s">
        <v>1218</v>
      </c>
      <c r="T393" s="1" t="s">
        <v>25</v>
      </c>
      <c r="U393" s="1" t="s">
        <v>1217</v>
      </c>
    </row>
    <row r="394" spans="1:21" x14ac:dyDescent="0.3">
      <c r="A394" s="1" t="s">
        <v>6668</v>
      </c>
      <c r="B394" s="1" t="s">
        <v>6668</v>
      </c>
      <c r="C394" s="1" t="s">
        <v>6667</v>
      </c>
      <c r="D394" s="1" t="s">
        <v>1119</v>
      </c>
      <c r="E394" s="1" t="s">
        <v>23</v>
      </c>
      <c r="F394" s="1" t="s">
        <v>1137</v>
      </c>
      <c r="G394" s="1">
        <v>1339.76</v>
      </c>
      <c r="H394" s="1">
        <v>1515.46</v>
      </c>
      <c r="I394" s="1">
        <v>0.17777899999999999</v>
      </c>
      <c r="J394" s="1">
        <f>IF(G394=0, 0.1, G394)</f>
        <v>1339.76</v>
      </c>
      <c r="K394" s="1">
        <f>IF(H394=0, 0.1, H394)</f>
        <v>1515.46</v>
      </c>
      <c r="L394" s="2">
        <f>LOG(K394/J394, 2)</f>
        <v>0.17778118882971614</v>
      </c>
      <c r="M394" s="1">
        <v>3.4264000000000003E-2</v>
      </c>
      <c r="N394" s="1">
        <v>0.92679999999999996</v>
      </c>
      <c r="O394" s="1">
        <f>-1*LOG10(N394)</f>
        <v>3.3013974882062064E-2</v>
      </c>
      <c r="P394" s="1">
        <v>0.99890599999999996</v>
      </c>
      <c r="Q394" s="1" t="s">
        <v>1161</v>
      </c>
      <c r="R394" s="1" t="s">
        <v>52</v>
      </c>
      <c r="S394" s="1" t="s">
        <v>6666</v>
      </c>
      <c r="T394" s="1" t="s">
        <v>25</v>
      </c>
      <c r="U394" s="1" t="s">
        <v>6665</v>
      </c>
    </row>
    <row r="395" spans="1:21" x14ac:dyDescent="0.3">
      <c r="A395" s="1" t="s">
        <v>7300</v>
      </c>
      <c r="B395" s="1" t="s">
        <v>7300</v>
      </c>
      <c r="C395" s="1" t="s">
        <v>7299</v>
      </c>
      <c r="D395" s="1" t="s">
        <v>679</v>
      </c>
      <c r="E395" s="1" t="s">
        <v>23</v>
      </c>
      <c r="F395" s="1" t="s">
        <v>1137</v>
      </c>
      <c r="G395" s="1">
        <v>136.95599999999999</v>
      </c>
      <c r="H395" s="1">
        <v>28.5776</v>
      </c>
      <c r="I395" s="1">
        <v>-2.2607599999999999</v>
      </c>
      <c r="J395" s="1">
        <f>IF(G395=0, 0.1, G395)</f>
        <v>136.95599999999999</v>
      </c>
      <c r="K395" s="1">
        <f>IF(H395=0, 0.1, H395)</f>
        <v>28.5776</v>
      </c>
      <c r="L395" s="2">
        <f>LOG(K395/J395, 2)</f>
        <v>-2.2607558050304433</v>
      </c>
      <c r="M395" s="1">
        <v>0</v>
      </c>
      <c r="N395" s="1">
        <v>1</v>
      </c>
      <c r="O395" s="1">
        <f>-1*LOG10(N395)</f>
        <v>0</v>
      </c>
      <c r="P395" s="1">
        <v>1</v>
      </c>
      <c r="Q395" s="1" t="s">
        <v>1161</v>
      </c>
      <c r="R395" s="1" t="s">
        <v>30</v>
      </c>
      <c r="S395" s="1" t="s">
        <v>7298</v>
      </c>
      <c r="T395" s="1" t="s">
        <v>25</v>
      </c>
      <c r="U395" s="1" t="s">
        <v>7297</v>
      </c>
    </row>
    <row r="396" spans="1:21" x14ac:dyDescent="0.3">
      <c r="A396" s="1" t="s">
        <v>6590</v>
      </c>
      <c r="B396" s="1" t="s">
        <v>6590</v>
      </c>
      <c r="C396" s="1" t="s">
        <v>6589</v>
      </c>
      <c r="D396" s="1" t="s">
        <v>748</v>
      </c>
      <c r="E396" s="1" t="s">
        <v>23</v>
      </c>
      <c r="F396" s="1" t="s">
        <v>1137</v>
      </c>
      <c r="G396" s="1">
        <v>25289.8</v>
      </c>
      <c r="H396" s="1">
        <v>19812.099999999999</v>
      </c>
      <c r="I396" s="1">
        <v>-0.35217700000000002</v>
      </c>
      <c r="J396" s="1">
        <f>IF(G396=0, 0.1, G396)</f>
        <v>25289.8</v>
      </c>
      <c r="K396" s="1">
        <f>IF(H396=0, 0.1, H396)</f>
        <v>19812.099999999999</v>
      </c>
      <c r="L396" s="2">
        <f>LOG(K396/J396, 2)</f>
        <v>-0.35217381975069711</v>
      </c>
      <c r="M396" s="1">
        <v>-0.23056599999999999</v>
      </c>
      <c r="N396" s="1">
        <v>0.71919999999999995</v>
      </c>
      <c r="O396" s="1">
        <f>-1*LOG10(N396)</f>
        <v>0.14315032127482769</v>
      </c>
      <c r="P396" s="1">
        <v>0.99890599999999996</v>
      </c>
      <c r="Q396" s="1" t="s">
        <v>1161</v>
      </c>
      <c r="R396" s="1" t="s">
        <v>24</v>
      </c>
      <c r="S396" s="1" t="s">
        <v>6588</v>
      </c>
      <c r="T396" s="1" t="s">
        <v>27</v>
      </c>
      <c r="U396" s="1" t="s">
        <v>6587</v>
      </c>
    </row>
    <row r="397" spans="1:21" x14ac:dyDescent="0.3">
      <c r="A397" s="1" t="s">
        <v>6448</v>
      </c>
      <c r="B397" s="1" t="s">
        <v>6448</v>
      </c>
      <c r="C397" s="1" t="s">
        <v>6447</v>
      </c>
      <c r="D397" s="1" t="s">
        <v>748</v>
      </c>
      <c r="E397" s="1" t="s">
        <v>23</v>
      </c>
      <c r="F397" s="1" t="s">
        <v>1137</v>
      </c>
      <c r="G397" s="1">
        <v>7110.02</v>
      </c>
      <c r="H397" s="1">
        <v>11457.8</v>
      </c>
      <c r="I397" s="1">
        <v>0.68839899999999998</v>
      </c>
      <c r="J397" s="1">
        <f>IF(G397=0, 0.1, G397)</f>
        <v>7110.02</v>
      </c>
      <c r="K397" s="1">
        <f>IF(H397=0, 0.1, H397)</f>
        <v>11457.8</v>
      </c>
      <c r="L397" s="2">
        <f>LOG(K397/J397, 2)</f>
        <v>0.68840453717870265</v>
      </c>
      <c r="M397" s="1">
        <v>0.34572999999999998</v>
      </c>
      <c r="N397" s="1">
        <v>0.65475000000000005</v>
      </c>
      <c r="O397" s="1">
        <f>-1*LOG10(N397)</f>
        <v>0.18392449290273019</v>
      </c>
      <c r="P397" s="1">
        <v>0.99890599999999996</v>
      </c>
      <c r="Q397" s="1" t="s">
        <v>1161</v>
      </c>
      <c r="R397" s="1" t="s">
        <v>24</v>
      </c>
      <c r="S397" s="1" t="s">
        <v>6446</v>
      </c>
      <c r="T397" s="1" t="s">
        <v>25</v>
      </c>
      <c r="U397" s="1" t="s">
        <v>6445</v>
      </c>
    </row>
    <row r="398" spans="1:21" x14ac:dyDescent="0.3">
      <c r="A398" s="1" t="s">
        <v>9920</v>
      </c>
      <c r="B398" s="1" t="s">
        <v>9920</v>
      </c>
      <c r="C398" s="1" t="s">
        <v>9919</v>
      </c>
      <c r="D398" s="1" t="s">
        <v>1021</v>
      </c>
      <c r="E398" s="1" t="s">
        <v>23</v>
      </c>
      <c r="F398" s="1" t="s">
        <v>1137</v>
      </c>
      <c r="G398" s="1">
        <v>89.221000000000004</v>
      </c>
      <c r="H398" s="1">
        <v>34.061399999999999</v>
      </c>
      <c r="I398" s="1">
        <v>-1.3892500000000001</v>
      </c>
      <c r="J398" s="1">
        <f>IF(G398=0, 0.1, G398)</f>
        <v>89.221000000000004</v>
      </c>
      <c r="K398" s="1">
        <f>IF(H398=0, 0.1, H398)</f>
        <v>34.061399999999999</v>
      </c>
      <c r="L398" s="2">
        <f>LOG(K398/J398, 2)</f>
        <v>-1.3892455838666824</v>
      </c>
      <c r="M398" s="1">
        <v>0</v>
      </c>
      <c r="N398" s="1">
        <v>1</v>
      </c>
      <c r="O398" s="1">
        <f>-1*LOG10(N398)</f>
        <v>0</v>
      </c>
      <c r="P398" s="1">
        <v>1</v>
      </c>
      <c r="Q398" s="1" t="s">
        <v>1161</v>
      </c>
      <c r="R398" s="1" t="s">
        <v>41</v>
      </c>
      <c r="S398" s="1" t="s">
        <v>9918</v>
      </c>
      <c r="T398" s="1" t="s">
        <v>25</v>
      </c>
      <c r="U398" s="1" t="s">
        <v>9917</v>
      </c>
    </row>
    <row r="399" spans="1:21" x14ac:dyDescent="0.3">
      <c r="A399" s="1" t="s">
        <v>5730</v>
      </c>
      <c r="B399" s="1" t="s">
        <v>5730</v>
      </c>
      <c r="C399" s="1" t="s">
        <v>5729</v>
      </c>
      <c r="D399" s="1" t="s">
        <v>5728</v>
      </c>
      <c r="E399" s="1" t="s">
        <v>23</v>
      </c>
      <c r="F399" s="1" t="s">
        <v>1137</v>
      </c>
      <c r="G399" s="1">
        <v>0</v>
      </c>
      <c r="H399" s="1">
        <v>28.5776</v>
      </c>
      <c r="J399" s="1">
        <f>IF(G399=0, 0.1, G399)</f>
        <v>0.1</v>
      </c>
      <c r="K399" s="1">
        <f>IF(H399=0, 0.1, H399)</f>
        <v>28.5776</v>
      </c>
      <c r="L399" s="2">
        <f>LOG(K399/J399, 2)</f>
        <v>8.1587409510829705</v>
      </c>
      <c r="M399" s="1">
        <v>0</v>
      </c>
      <c r="N399" s="1">
        <v>1</v>
      </c>
      <c r="O399" s="1">
        <f>-1*LOG10(N399)</f>
        <v>0</v>
      </c>
      <c r="P399" s="1">
        <v>1</v>
      </c>
      <c r="Q399" s="1" t="s">
        <v>1161</v>
      </c>
      <c r="R399" s="1" t="s">
        <v>41</v>
      </c>
      <c r="S399" s="1" t="s">
        <v>5727</v>
      </c>
      <c r="T399" s="1" t="s">
        <v>27</v>
      </c>
      <c r="U399" s="1" t="s">
        <v>5726</v>
      </c>
    </row>
    <row r="400" spans="1:21" x14ac:dyDescent="0.3">
      <c r="A400" s="1" t="s">
        <v>2049</v>
      </c>
      <c r="B400" s="1" t="s">
        <v>2049</v>
      </c>
      <c r="C400" s="1" t="s">
        <v>2048</v>
      </c>
      <c r="D400" s="1" t="s">
        <v>2047</v>
      </c>
      <c r="E400" s="1" t="s">
        <v>23</v>
      </c>
      <c r="F400" s="1" t="s">
        <v>1137</v>
      </c>
      <c r="G400" s="1">
        <v>1978.93</v>
      </c>
      <c r="H400" s="1">
        <v>1389.03</v>
      </c>
      <c r="I400" s="1">
        <v>-0.51064699999999996</v>
      </c>
      <c r="J400" s="1">
        <f>IF(G400=0, 0.1, G400)</f>
        <v>1978.93</v>
      </c>
      <c r="K400" s="1">
        <f>IF(H400=0, 0.1, H400)</f>
        <v>1389.03</v>
      </c>
      <c r="L400" s="2">
        <f>LOG(K400/J400, 2)</f>
        <v>-0.5106428226370503</v>
      </c>
      <c r="M400" s="1">
        <v>-0.46782800000000002</v>
      </c>
      <c r="N400" s="1">
        <v>0.44285000000000002</v>
      </c>
      <c r="O400" s="1">
        <f>-1*LOG10(N400)</f>
        <v>0.35374335098618276</v>
      </c>
      <c r="P400" s="1">
        <v>0.99890599999999996</v>
      </c>
      <c r="Q400" s="1" t="s">
        <v>1161</v>
      </c>
      <c r="R400" s="1" t="s">
        <v>49</v>
      </c>
      <c r="S400" s="1" t="s">
        <v>2046</v>
      </c>
      <c r="T400" s="1" t="s">
        <v>25</v>
      </c>
      <c r="U400" s="1" t="s">
        <v>2045</v>
      </c>
    </row>
    <row r="401" spans="1:21" x14ac:dyDescent="0.3">
      <c r="A401" s="1" t="s">
        <v>9916</v>
      </c>
      <c r="B401" s="1" t="s">
        <v>9916</v>
      </c>
      <c r="C401" s="1" t="s">
        <v>9915</v>
      </c>
      <c r="D401" s="1" t="s">
        <v>9914</v>
      </c>
      <c r="E401" s="1" t="s">
        <v>23</v>
      </c>
      <c r="F401" s="1" t="s">
        <v>1137</v>
      </c>
      <c r="G401" s="1">
        <v>21.992799999999999</v>
      </c>
      <c r="H401" s="1">
        <v>0</v>
      </c>
      <c r="J401" s="1">
        <f>IF(G401=0, 0.1, G401)</f>
        <v>21.992799999999999</v>
      </c>
      <c r="K401" s="1">
        <f>IF(H401=0, 0.1, H401)</f>
        <v>0.1</v>
      </c>
      <c r="L401" s="2">
        <f>LOG(K401/J401, 2)</f>
        <v>-7.7808874815054594</v>
      </c>
      <c r="M401" s="1">
        <v>0</v>
      </c>
      <c r="N401" s="1">
        <v>1</v>
      </c>
      <c r="O401" s="1">
        <f>-1*LOG10(N401)</f>
        <v>0</v>
      </c>
      <c r="P401" s="1">
        <v>1</v>
      </c>
      <c r="Q401" s="1" t="s">
        <v>1161</v>
      </c>
      <c r="R401" s="1" t="s">
        <v>28</v>
      </c>
      <c r="S401" s="1" t="s">
        <v>9913</v>
      </c>
      <c r="T401" s="1" t="s">
        <v>27</v>
      </c>
      <c r="U401" s="1" t="s">
        <v>9912</v>
      </c>
    </row>
    <row r="402" spans="1:21" x14ac:dyDescent="0.3">
      <c r="A402" s="1" t="s">
        <v>8468</v>
      </c>
      <c r="B402" s="1" t="s">
        <v>8468</v>
      </c>
      <c r="C402" s="1" t="s">
        <v>8467</v>
      </c>
      <c r="D402" s="1" t="s">
        <v>330</v>
      </c>
      <c r="E402" s="1" t="s">
        <v>23</v>
      </c>
      <c r="F402" s="1" t="s">
        <v>1137</v>
      </c>
      <c r="G402" s="1">
        <v>86287.3</v>
      </c>
      <c r="H402" s="1">
        <v>148076</v>
      </c>
      <c r="I402" s="1">
        <v>0.77911699999999995</v>
      </c>
      <c r="J402" s="1">
        <f>IF(G402=0, 0.1, G402)</f>
        <v>86287.3</v>
      </c>
      <c r="K402" s="1">
        <f>IF(H402=0, 0.1, H402)</f>
        <v>148076</v>
      </c>
      <c r="L402" s="2">
        <f>LOG(K402/J402, 2)</f>
        <v>0.77911768874878695</v>
      </c>
      <c r="M402" s="1">
        <v>0.76763099999999995</v>
      </c>
      <c r="N402" s="1">
        <v>0.24055000000000001</v>
      </c>
      <c r="O402" s="1">
        <f>-1*LOG10(N402)</f>
        <v>0.61879463876141705</v>
      </c>
      <c r="P402" s="1">
        <v>0.99890599999999996</v>
      </c>
      <c r="Q402" s="1" t="s">
        <v>1417</v>
      </c>
      <c r="R402" s="1" t="s">
        <v>36</v>
      </c>
      <c r="S402" s="1" t="s">
        <v>36</v>
      </c>
      <c r="T402" s="1" t="s">
        <v>36</v>
      </c>
      <c r="U402" s="1" t="s">
        <v>36</v>
      </c>
    </row>
    <row r="403" spans="1:21" x14ac:dyDescent="0.3">
      <c r="A403" s="1" t="s">
        <v>8895</v>
      </c>
      <c r="B403" s="1" t="s">
        <v>8895</v>
      </c>
      <c r="C403" s="1" t="s">
        <v>8894</v>
      </c>
      <c r="D403" s="1" t="s">
        <v>330</v>
      </c>
      <c r="E403" s="1" t="s">
        <v>23</v>
      </c>
      <c r="F403" s="1" t="s">
        <v>1137</v>
      </c>
      <c r="G403" s="1">
        <v>249.321</v>
      </c>
      <c r="H403" s="1">
        <v>445.11500000000001</v>
      </c>
      <c r="I403" s="1">
        <v>0.83617699999999995</v>
      </c>
      <c r="J403" s="1">
        <f>IF(G403=0, 0.1, G403)</f>
        <v>249.321</v>
      </c>
      <c r="K403" s="1">
        <f>IF(H403=0, 0.1, H403)</f>
        <v>445.11500000000001</v>
      </c>
      <c r="L403" s="2">
        <f>LOG(K403/J403, 2)</f>
        <v>0.8361737148458771</v>
      </c>
      <c r="M403" s="1">
        <v>4.8460099999999999E-2</v>
      </c>
      <c r="N403" s="1">
        <v>0.63034999999999997</v>
      </c>
      <c r="O403" s="1">
        <f>-1*LOG10(N403)</f>
        <v>0.20041824283019105</v>
      </c>
      <c r="P403" s="1">
        <v>0.99890599999999996</v>
      </c>
      <c r="Q403" s="1" t="s">
        <v>1161</v>
      </c>
      <c r="R403" s="1" t="s">
        <v>33</v>
      </c>
      <c r="S403" s="1" t="s">
        <v>8893</v>
      </c>
      <c r="T403" s="1" t="s">
        <v>27</v>
      </c>
      <c r="U403" s="1" t="s">
        <v>8892</v>
      </c>
    </row>
    <row r="404" spans="1:21" x14ac:dyDescent="0.3">
      <c r="A404" s="1" t="s">
        <v>469</v>
      </c>
      <c r="B404" s="1" t="s">
        <v>469</v>
      </c>
      <c r="C404" s="1" t="s">
        <v>470</v>
      </c>
      <c r="D404" s="1" t="s">
        <v>471</v>
      </c>
      <c r="E404" s="1" t="s">
        <v>23</v>
      </c>
      <c r="F404" s="1" t="s">
        <v>1137</v>
      </c>
      <c r="G404" s="1">
        <v>7788.91</v>
      </c>
      <c r="H404" s="1">
        <v>8793.4</v>
      </c>
      <c r="I404" s="1">
        <v>0.17499999999999999</v>
      </c>
      <c r="J404" s="1">
        <f>IF(G404=0, 0.1, G404)</f>
        <v>7788.91</v>
      </c>
      <c r="K404" s="1">
        <f>IF(H404=0, 0.1, H404)</f>
        <v>8793.4</v>
      </c>
      <c r="L404" s="2">
        <f>LOG(K404/J404, 2)</f>
        <v>0.17499964853224939</v>
      </c>
      <c r="M404" s="1">
        <v>9.3719800000000006E-2</v>
      </c>
      <c r="N404" s="1">
        <v>0.88</v>
      </c>
      <c r="O404" s="1">
        <f>-1*LOG10(N404)</f>
        <v>5.551732784983137E-2</v>
      </c>
      <c r="P404" s="1">
        <v>0.99890599999999996</v>
      </c>
      <c r="Q404" s="1" t="s">
        <v>61</v>
      </c>
      <c r="R404" s="1" t="s">
        <v>36</v>
      </c>
      <c r="S404" s="1" t="s">
        <v>36</v>
      </c>
      <c r="T404" s="1" t="s">
        <v>36</v>
      </c>
      <c r="U404" s="1" t="s">
        <v>36</v>
      </c>
    </row>
    <row r="405" spans="1:21" x14ac:dyDescent="0.3">
      <c r="A405" s="1" t="s">
        <v>7006</v>
      </c>
      <c r="B405" s="1" t="s">
        <v>7006</v>
      </c>
      <c r="C405" s="1" t="s">
        <v>7005</v>
      </c>
      <c r="D405" s="1" t="s">
        <v>7004</v>
      </c>
      <c r="E405" s="1" t="s">
        <v>23</v>
      </c>
      <c r="F405" s="1" t="s">
        <v>1137</v>
      </c>
      <c r="G405" s="1">
        <v>1968.13</v>
      </c>
      <c r="H405" s="1">
        <v>839.71799999999996</v>
      </c>
      <c r="I405" s="1">
        <v>-1.22885</v>
      </c>
      <c r="J405" s="1">
        <f>IF(G405=0, 0.1, G405)</f>
        <v>1968.13</v>
      </c>
      <c r="K405" s="1">
        <f>IF(H405=0, 0.1, H405)</f>
        <v>839.71799999999996</v>
      </c>
      <c r="L405" s="2">
        <f>LOG(K405/J405, 2)</f>
        <v>-1.2288486991551049</v>
      </c>
      <c r="M405" s="1">
        <v>-0.85388799999999998</v>
      </c>
      <c r="N405" s="1">
        <v>0.2147</v>
      </c>
      <c r="O405" s="1">
        <f>-1*LOG10(N405)</f>
        <v>0.6681679555637513</v>
      </c>
      <c r="P405" s="1">
        <v>0.99890599999999996</v>
      </c>
      <c r="Q405" s="1" t="s">
        <v>1161</v>
      </c>
      <c r="R405" s="1" t="s">
        <v>51</v>
      </c>
      <c r="S405" s="1" t="s">
        <v>7003</v>
      </c>
      <c r="T405" s="1" t="s">
        <v>27</v>
      </c>
      <c r="U405" s="1" t="s">
        <v>7002</v>
      </c>
    </row>
    <row r="406" spans="1:21" x14ac:dyDescent="0.3">
      <c r="A406" s="1" t="s">
        <v>6096</v>
      </c>
      <c r="B406" s="1" t="s">
        <v>6096</v>
      </c>
      <c r="C406" s="1" t="s">
        <v>6095</v>
      </c>
      <c r="D406" s="1" t="s">
        <v>215</v>
      </c>
      <c r="E406" s="1" t="s">
        <v>23</v>
      </c>
      <c r="F406" s="1" t="s">
        <v>1137</v>
      </c>
      <c r="G406" s="1">
        <v>69.727900000000005</v>
      </c>
      <c r="H406" s="1">
        <v>68.122799999999998</v>
      </c>
      <c r="I406" s="1">
        <v>-3.3598900000000001E-2</v>
      </c>
      <c r="J406" s="1">
        <f>IF(G406=0, 0.1, G406)</f>
        <v>69.727900000000005</v>
      </c>
      <c r="K406" s="1">
        <f>IF(H406=0, 0.1, H406)</f>
        <v>68.122799999999998</v>
      </c>
      <c r="L406" s="2">
        <f>LOG(K406/J406, 2)</f>
        <v>-3.3598298292560946E-2</v>
      </c>
      <c r="M406" s="1">
        <v>0</v>
      </c>
      <c r="N406" s="1">
        <v>1</v>
      </c>
      <c r="O406" s="1">
        <f>-1*LOG10(N406)</f>
        <v>0</v>
      </c>
      <c r="P406" s="1">
        <v>1</v>
      </c>
      <c r="Q406" s="1" t="s">
        <v>1161</v>
      </c>
      <c r="R406" s="1" t="s">
        <v>54</v>
      </c>
      <c r="S406" s="1" t="s">
        <v>6094</v>
      </c>
      <c r="T406" s="1" t="s">
        <v>25</v>
      </c>
      <c r="U406" s="1" t="s">
        <v>6093</v>
      </c>
    </row>
    <row r="407" spans="1:21" x14ac:dyDescent="0.3">
      <c r="A407" s="1" t="s">
        <v>1864</v>
      </c>
      <c r="B407" s="1" t="s">
        <v>1864</v>
      </c>
      <c r="C407" s="1" t="s">
        <v>1863</v>
      </c>
      <c r="D407" s="1" t="s">
        <v>1862</v>
      </c>
      <c r="E407" s="1" t="s">
        <v>23</v>
      </c>
      <c r="F407" s="1" t="s">
        <v>1137</v>
      </c>
      <c r="G407" s="1">
        <v>4969.59</v>
      </c>
      <c r="H407" s="1">
        <v>5260.52</v>
      </c>
      <c r="I407" s="1">
        <v>8.2079100000000002E-2</v>
      </c>
      <c r="J407" s="1">
        <f>IF(G407=0, 0.1, G407)</f>
        <v>4969.59</v>
      </c>
      <c r="K407" s="1">
        <f>IF(H407=0, 0.1, H407)</f>
        <v>5260.52</v>
      </c>
      <c r="L407" s="2">
        <f>LOG(K407/J407, 2)</f>
        <v>8.2078584518178427E-2</v>
      </c>
      <c r="M407" s="1">
        <v>8.5657800000000006E-2</v>
      </c>
      <c r="N407" s="1">
        <v>0.89644999999999997</v>
      </c>
      <c r="O407" s="1">
        <f>-1*LOG10(N407)</f>
        <v>4.747392844386121E-2</v>
      </c>
      <c r="P407" s="1">
        <v>0.99890599999999996</v>
      </c>
      <c r="Q407" s="1" t="s">
        <v>1161</v>
      </c>
      <c r="R407" s="1" t="s">
        <v>37</v>
      </c>
      <c r="S407" s="1" t="s">
        <v>1861</v>
      </c>
      <c r="T407" s="1" t="s">
        <v>27</v>
      </c>
      <c r="U407" s="1" t="s">
        <v>1860</v>
      </c>
    </row>
    <row r="408" spans="1:21" x14ac:dyDescent="0.3">
      <c r="A408" s="1" t="s">
        <v>3970</v>
      </c>
      <c r="B408" s="1" t="s">
        <v>3970</v>
      </c>
      <c r="C408" s="1" t="s">
        <v>3969</v>
      </c>
      <c r="D408" s="1" t="s">
        <v>1012</v>
      </c>
      <c r="E408" s="1" t="s">
        <v>23</v>
      </c>
      <c r="F408" s="1" t="s">
        <v>1137</v>
      </c>
      <c r="G408" s="1">
        <v>3145.7</v>
      </c>
      <c r="H408" s="1">
        <v>2206.5</v>
      </c>
      <c r="I408" s="1">
        <v>-0.51162200000000002</v>
      </c>
      <c r="J408" s="1">
        <f>IF(G408=0, 0.1, G408)</f>
        <v>3145.7</v>
      </c>
      <c r="K408" s="1">
        <f>IF(H408=0, 0.1, H408)</f>
        <v>2206.5</v>
      </c>
      <c r="L408" s="2">
        <f>LOG(K408/J408, 2)</f>
        <v>-0.51162134265466774</v>
      </c>
      <c r="M408" s="1">
        <v>-0.27884599999999998</v>
      </c>
      <c r="N408" s="1">
        <v>0.71345000000000003</v>
      </c>
      <c r="O408" s="1">
        <f>-1*LOG10(N408)</f>
        <v>0.14663645770698383</v>
      </c>
      <c r="P408" s="1">
        <v>0.99890599999999996</v>
      </c>
      <c r="Q408" s="1" t="s">
        <v>1161</v>
      </c>
      <c r="R408" s="1" t="s">
        <v>32</v>
      </c>
      <c r="S408" s="1" t="s">
        <v>3968</v>
      </c>
      <c r="T408" s="1" t="s">
        <v>27</v>
      </c>
      <c r="U408" s="1" t="s">
        <v>3967</v>
      </c>
    </row>
    <row r="409" spans="1:21" x14ac:dyDescent="0.3">
      <c r="A409" s="1" t="s">
        <v>5622</v>
      </c>
      <c r="B409" s="1" t="s">
        <v>5622</v>
      </c>
      <c r="C409" s="1" t="s">
        <v>5621</v>
      </c>
      <c r="D409" s="1" t="s">
        <v>5620</v>
      </c>
      <c r="E409" s="1" t="s">
        <v>23</v>
      </c>
      <c r="F409" s="1" t="s">
        <v>1137</v>
      </c>
      <c r="G409" s="1">
        <v>45.235399999999998</v>
      </c>
      <c r="H409" s="1">
        <v>34.061399999999999</v>
      </c>
      <c r="I409" s="1">
        <v>-0.40931600000000001</v>
      </c>
      <c r="J409" s="1">
        <f>IF(G409=0, 0.1, G409)</f>
        <v>45.235399999999998</v>
      </c>
      <c r="K409" s="1">
        <f>IF(H409=0, 0.1, H409)</f>
        <v>34.061399999999999</v>
      </c>
      <c r="L409" s="2">
        <f>LOG(K409/J409, 2)</f>
        <v>-0.40931449449981605</v>
      </c>
      <c r="M409" s="1">
        <v>0</v>
      </c>
      <c r="N409" s="1">
        <v>1</v>
      </c>
      <c r="O409" s="1">
        <f>-1*LOG10(N409)</f>
        <v>0</v>
      </c>
      <c r="P409" s="1">
        <v>1</v>
      </c>
      <c r="Q409" s="1" t="s">
        <v>1161</v>
      </c>
      <c r="R409" s="1" t="s">
        <v>41</v>
      </c>
      <c r="S409" s="1" t="s">
        <v>5619</v>
      </c>
      <c r="T409" s="1" t="s">
        <v>25</v>
      </c>
      <c r="U409" s="1" t="s">
        <v>5618</v>
      </c>
    </row>
    <row r="410" spans="1:21" x14ac:dyDescent="0.3">
      <c r="A410" s="1" t="s">
        <v>4951</v>
      </c>
      <c r="B410" s="1" t="s">
        <v>4951</v>
      </c>
      <c r="C410" s="1" t="s">
        <v>4950</v>
      </c>
      <c r="D410" s="1" t="s">
        <v>574</v>
      </c>
      <c r="E410" s="1" t="s">
        <v>23</v>
      </c>
      <c r="F410" s="1" t="s">
        <v>1137</v>
      </c>
      <c r="G410" s="1">
        <v>65.978399999999993</v>
      </c>
      <c r="H410" s="1">
        <v>0</v>
      </c>
      <c r="J410" s="1">
        <f>IF(G410=0, 0.1, G410)</f>
        <v>65.978399999999993</v>
      </c>
      <c r="K410" s="1">
        <f>IF(H410=0, 0.1, H410)</f>
        <v>0.1</v>
      </c>
      <c r="L410" s="2">
        <f>LOG(K410/J410, 2)</f>
        <v>-9.3658499822266155</v>
      </c>
      <c r="M410" s="1">
        <v>0</v>
      </c>
      <c r="N410" s="1">
        <v>1</v>
      </c>
      <c r="O410" s="1">
        <f>-1*LOG10(N410)</f>
        <v>0</v>
      </c>
      <c r="P410" s="1">
        <v>1</v>
      </c>
      <c r="Q410" s="1" t="s">
        <v>1161</v>
      </c>
      <c r="R410" s="1" t="s">
        <v>42</v>
      </c>
      <c r="S410" s="1" t="s">
        <v>4949</v>
      </c>
      <c r="T410" s="1" t="s">
        <v>25</v>
      </c>
      <c r="U410" s="1" t="s">
        <v>4948</v>
      </c>
    </row>
    <row r="411" spans="1:21" x14ac:dyDescent="0.3">
      <c r="A411" s="1" t="s">
        <v>5362</v>
      </c>
      <c r="B411" s="1" t="s">
        <v>5362</v>
      </c>
      <c r="C411" s="1" t="s">
        <v>5361</v>
      </c>
      <c r="D411" s="1" t="s">
        <v>208</v>
      </c>
      <c r="E411" s="1" t="s">
        <v>23</v>
      </c>
      <c r="F411" s="1" t="s">
        <v>1137</v>
      </c>
      <c r="G411" s="1">
        <v>156.66499999999999</v>
      </c>
      <c r="H411" s="1">
        <v>68.122799999999998</v>
      </c>
      <c r="I411" s="1">
        <v>-1.20147</v>
      </c>
      <c r="J411" s="1">
        <f>IF(G411=0, 0.1, G411)</f>
        <v>156.66499999999999</v>
      </c>
      <c r="K411" s="1">
        <f>IF(H411=0, 0.1, H411)</f>
        <v>68.122799999999998</v>
      </c>
      <c r="L411" s="2">
        <f>LOG(K411/J411, 2)</f>
        <v>-1.2014732688154313</v>
      </c>
      <c r="M411" s="1">
        <v>0</v>
      </c>
      <c r="N411" s="1">
        <v>1</v>
      </c>
      <c r="O411" s="1">
        <f>-1*LOG10(N411)</f>
        <v>0</v>
      </c>
      <c r="P411" s="1">
        <v>1</v>
      </c>
      <c r="Q411" s="1" t="s">
        <v>1161</v>
      </c>
      <c r="R411" s="1" t="s">
        <v>39</v>
      </c>
      <c r="S411" s="1" t="s">
        <v>5360</v>
      </c>
      <c r="T411" s="1" t="s">
        <v>25</v>
      </c>
      <c r="U411" s="1" t="s">
        <v>5359</v>
      </c>
    </row>
    <row r="412" spans="1:21" x14ac:dyDescent="0.3">
      <c r="A412" s="1" t="s">
        <v>2126</v>
      </c>
      <c r="B412" s="1" t="s">
        <v>2126</v>
      </c>
      <c r="C412" s="1" t="s">
        <v>2125</v>
      </c>
      <c r="D412" s="1" t="s">
        <v>2124</v>
      </c>
      <c r="E412" s="1" t="s">
        <v>23</v>
      </c>
      <c r="F412" s="1" t="s">
        <v>1137</v>
      </c>
      <c r="G412" s="1">
        <v>309.87700000000001</v>
      </c>
      <c r="H412" s="1">
        <v>797.85599999999999</v>
      </c>
      <c r="I412" s="1">
        <v>1.36443</v>
      </c>
      <c r="J412" s="1">
        <f>IF(G412=0, 0.1, G412)</f>
        <v>309.87700000000001</v>
      </c>
      <c r="K412" s="1">
        <f>IF(H412=0, 0.1, H412)</f>
        <v>797.85599999999999</v>
      </c>
      <c r="L412" s="2">
        <f>LOG(K412/J412, 2)</f>
        <v>1.3644327092620965</v>
      </c>
      <c r="M412" s="1">
        <v>0.934894</v>
      </c>
      <c r="N412" s="1">
        <v>0.17885000000000001</v>
      </c>
      <c r="O412" s="1">
        <f>-1*LOG10(N412)</f>
        <v>0.74751105551501162</v>
      </c>
      <c r="P412" s="1">
        <v>0.99890599999999996</v>
      </c>
      <c r="Q412" s="1" t="s">
        <v>1161</v>
      </c>
      <c r="R412" s="1" t="s">
        <v>49</v>
      </c>
      <c r="S412" s="1" t="s">
        <v>2123</v>
      </c>
      <c r="T412" s="1" t="s">
        <v>27</v>
      </c>
      <c r="U412" s="1" t="s">
        <v>2122</v>
      </c>
    </row>
    <row r="413" spans="1:21" x14ac:dyDescent="0.3">
      <c r="A413" s="1" t="s">
        <v>708</v>
      </c>
      <c r="B413" s="1" t="s">
        <v>708</v>
      </c>
      <c r="C413" s="1" t="s">
        <v>709</v>
      </c>
      <c r="D413" s="1" t="s">
        <v>98</v>
      </c>
      <c r="E413" s="1" t="s">
        <v>23</v>
      </c>
      <c r="F413" s="1" t="s">
        <v>1137</v>
      </c>
      <c r="G413" s="1">
        <v>55525.9</v>
      </c>
      <c r="H413" s="1">
        <v>64473.8</v>
      </c>
      <c r="I413" s="1">
        <v>0.21555199999999999</v>
      </c>
      <c r="J413" s="1">
        <f>IF(G413=0, 0.1, G413)</f>
        <v>55525.9</v>
      </c>
      <c r="K413" s="1">
        <f>IF(H413=0, 0.1, H413)</f>
        <v>64473.8</v>
      </c>
      <c r="L413" s="2">
        <f>LOG(K413/J413, 2)</f>
        <v>0.21555214441529263</v>
      </c>
      <c r="M413" s="1">
        <v>0.282941</v>
      </c>
      <c r="N413" s="1">
        <v>0.65854999999999997</v>
      </c>
      <c r="O413" s="1">
        <f>-1*LOG10(N413)</f>
        <v>0.18141124591140648</v>
      </c>
      <c r="P413" s="1">
        <v>0.99890599999999996</v>
      </c>
      <c r="Q413" s="1" t="s">
        <v>710</v>
      </c>
      <c r="R413" s="1" t="s">
        <v>36</v>
      </c>
      <c r="S413" s="1" t="s">
        <v>36</v>
      </c>
      <c r="T413" s="1" t="s">
        <v>36</v>
      </c>
      <c r="U413" s="1" t="s">
        <v>36</v>
      </c>
    </row>
    <row r="414" spans="1:21" x14ac:dyDescent="0.3">
      <c r="A414" s="1" t="s">
        <v>7233</v>
      </c>
      <c r="B414" s="1" t="s">
        <v>7233</v>
      </c>
      <c r="C414" s="1" t="s">
        <v>7232</v>
      </c>
      <c r="D414" s="1" t="s">
        <v>7231</v>
      </c>
      <c r="E414" s="1" t="s">
        <v>23</v>
      </c>
      <c r="F414" s="1" t="s">
        <v>1137</v>
      </c>
      <c r="G414" s="1">
        <v>2047.34</v>
      </c>
      <c r="H414" s="1">
        <v>2739.97</v>
      </c>
      <c r="I414" s="1">
        <v>0.420408</v>
      </c>
      <c r="J414" s="1">
        <f>IF(G414=0, 0.1, G414)</f>
        <v>2047.34</v>
      </c>
      <c r="K414" s="1">
        <f>IF(H414=0, 0.1, H414)</f>
        <v>2739.97</v>
      </c>
      <c r="L414" s="2">
        <f>LOG(K414/J414, 2)</f>
        <v>0.42040938778108794</v>
      </c>
      <c r="M414" s="1">
        <v>0.31538100000000002</v>
      </c>
      <c r="N414" s="1">
        <v>0.63414999999999999</v>
      </c>
      <c r="O414" s="1">
        <f>-1*LOG10(N414)</f>
        <v>0.19780800321105713</v>
      </c>
      <c r="P414" s="1">
        <v>0.99890599999999996</v>
      </c>
      <c r="Q414" s="1" t="s">
        <v>1161</v>
      </c>
      <c r="R414" s="1" t="s">
        <v>30</v>
      </c>
      <c r="S414" s="1" t="s">
        <v>7230</v>
      </c>
      <c r="T414" s="1" t="s">
        <v>25</v>
      </c>
      <c r="U414" s="1" t="s">
        <v>7229</v>
      </c>
    </row>
    <row r="415" spans="1:21" x14ac:dyDescent="0.3">
      <c r="A415" s="1" t="s">
        <v>2075</v>
      </c>
      <c r="B415" s="1" t="s">
        <v>2075</v>
      </c>
      <c r="C415" s="1" t="s">
        <v>2074</v>
      </c>
      <c r="D415" s="1" t="s">
        <v>2073</v>
      </c>
      <c r="E415" s="1" t="s">
        <v>23</v>
      </c>
      <c r="F415" s="1" t="s">
        <v>1137</v>
      </c>
      <c r="G415" s="1">
        <v>21.992799999999999</v>
      </c>
      <c r="H415" s="1">
        <v>34.061399999999999</v>
      </c>
      <c r="I415" s="1">
        <v>0.63110699999999997</v>
      </c>
      <c r="J415" s="1">
        <f>IF(G415=0, 0.1, G415)</f>
        <v>21.992799999999999</v>
      </c>
      <c r="K415" s="1">
        <f>IF(H415=0, 0.1, H415)</f>
        <v>34.061399999999999</v>
      </c>
      <c r="L415" s="2">
        <f>LOG(K415/J415, 2)</f>
        <v>0.63110644250909376</v>
      </c>
      <c r="M415" s="1">
        <v>0</v>
      </c>
      <c r="N415" s="1">
        <v>1</v>
      </c>
      <c r="O415" s="1">
        <f>-1*LOG10(N415)</f>
        <v>0</v>
      </c>
      <c r="P415" s="1">
        <v>1</v>
      </c>
      <c r="Q415" s="1" t="s">
        <v>1161</v>
      </c>
      <c r="R415" s="1" t="s">
        <v>49</v>
      </c>
      <c r="S415" s="1" t="s">
        <v>2072</v>
      </c>
      <c r="T415" s="1" t="s">
        <v>25</v>
      </c>
      <c r="U415" s="1" t="s">
        <v>2071</v>
      </c>
    </row>
    <row r="416" spans="1:21" x14ac:dyDescent="0.3">
      <c r="A416" s="1" t="s">
        <v>1487</v>
      </c>
      <c r="B416" s="1" t="s">
        <v>1487</v>
      </c>
      <c r="C416" s="1" t="s">
        <v>1486</v>
      </c>
      <c r="D416" s="1" t="s">
        <v>1485</v>
      </c>
      <c r="E416" s="1" t="s">
        <v>23</v>
      </c>
      <c r="F416" s="1" t="s">
        <v>1137</v>
      </c>
      <c r="G416" s="1">
        <v>1338.84</v>
      </c>
      <c r="H416" s="1">
        <v>790.05499999999995</v>
      </c>
      <c r="I416" s="1">
        <v>-0.76095599999999997</v>
      </c>
      <c r="J416" s="1">
        <f>IF(G416=0, 0.1, G416)</f>
        <v>1338.84</v>
      </c>
      <c r="K416" s="1">
        <f>IF(H416=0, 0.1, H416)</f>
        <v>790.05499999999995</v>
      </c>
      <c r="L416" s="2">
        <f>LOG(K416/J416, 2)</f>
        <v>-0.76095856391731853</v>
      </c>
      <c r="M416" s="1">
        <v>-0.55118299999999998</v>
      </c>
      <c r="N416" s="1">
        <v>0.36809999999999998</v>
      </c>
      <c r="O416" s="1">
        <f>-1*LOG10(N416)</f>
        <v>0.43403418255333337</v>
      </c>
      <c r="P416" s="1">
        <v>0.99890599999999996</v>
      </c>
      <c r="Q416" s="1" t="s">
        <v>1161</v>
      </c>
      <c r="R416" s="1" t="s">
        <v>28</v>
      </c>
      <c r="S416" s="1" t="s">
        <v>1484</v>
      </c>
      <c r="T416" s="1" t="s">
        <v>25</v>
      </c>
      <c r="U416" s="1" t="s">
        <v>1483</v>
      </c>
    </row>
    <row r="417" spans="1:21" x14ac:dyDescent="0.3">
      <c r="A417" s="1" t="s">
        <v>3759</v>
      </c>
      <c r="B417" s="1" t="s">
        <v>3759</v>
      </c>
      <c r="C417" s="1" t="s">
        <v>3758</v>
      </c>
      <c r="D417" s="1" t="s">
        <v>1027</v>
      </c>
      <c r="E417" s="1" t="s">
        <v>23</v>
      </c>
      <c r="F417" s="1" t="s">
        <v>1137</v>
      </c>
      <c r="G417" s="1">
        <v>34.814399999999999</v>
      </c>
      <c r="H417" s="1">
        <v>62.639000000000003</v>
      </c>
      <c r="I417" s="1">
        <v>0.84737600000000002</v>
      </c>
      <c r="J417" s="1">
        <f>IF(G417=0, 0.1, G417)</f>
        <v>34.814399999999999</v>
      </c>
      <c r="K417" s="1">
        <f>IF(H417=0, 0.1, H417)</f>
        <v>62.639000000000003</v>
      </c>
      <c r="L417" s="2">
        <f>LOG(K417/J417, 2)</f>
        <v>0.84737702106125634</v>
      </c>
      <c r="M417" s="1">
        <v>0.102238</v>
      </c>
      <c r="N417" s="1">
        <v>0.68095000000000006</v>
      </c>
      <c r="O417" s="1">
        <f>-1*LOG10(N417)</f>
        <v>0.16688477578368666</v>
      </c>
      <c r="P417" s="1">
        <v>0.99890599999999996</v>
      </c>
      <c r="Q417" s="1" t="s">
        <v>1161</v>
      </c>
      <c r="R417" s="1" t="s">
        <v>32</v>
      </c>
      <c r="S417" s="1" t="s">
        <v>3757</v>
      </c>
      <c r="T417" s="1" t="s">
        <v>25</v>
      </c>
      <c r="U417" s="1" t="s">
        <v>3756</v>
      </c>
    </row>
    <row r="418" spans="1:21" x14ac:dyDescent="0.3">
      <c r="A418" s="1" t="s">
        <v>2775</v>
      </c>
      <c r="B418" s="1" t="s">
        <v>2775</v>
      </c>
      <c r="C418" s="1" t="s">
        <v>2774</v>
      </c>
      <c r="D418" s="1" t="s">
        <v>2773</v>
      </c>
      <c r="E418" s="1" t="s">
        <v>23</v>
      </c>
      <c r="F418" s="1" t="s">
        <v>1137</v>
      </c>
      <c r="G418" s="1">
        <v>368.87</v>
      </c>
      <c r="H418" s="1">
        <v>171.46600000000001</v>
      </c>
      <c r="I418" s="1">
        <v>-1.1051899999999999</v>
      </c>
      <c r="J418" s="1">
        <f>IF(G418=0, 0.1, G418)</f>
        <v>368.87</v>
      </c>
      <c r="K418" s="1">
        <f>IF(H418=0, 0.1, H418)</f>
        <v>171.46600000000001</v>
      </c>
      <c r="L418" s="2">
        <f>LOG(K418/J418, 2)</f>
        <v>-1.1051899274874379</v>
      </c>
      <c r="M418" s="1">
        <v>-0.88465099999999997</v>
      </c>
      <c r="N418" s="1">
        <v>0.48785000000000001</v>
      </c>
      <c r="O418" s="1">
        <f>-1*LOG10(N418)</f>
        <v>0.31171369067402976</v>
      </c>
      <c r="P418" s="1">
        <v>0.99890599999999996</v>
      </c>
      <c r="Q418" s="1" t="s">
        <v>1161</v>
      </c>
      <c r="R418" s="1" t="s">
        <v>46</v>
      </c>
      <c r="S418" s="1" t="s">
        <v>2772</v>
      </c>
      <c r="T418" s="1" t="s">
        <v>27</v>
      </c>
      <c r="U418" s="1" t="s">
        <v>2771</v>
      </c>
    </row>
    <row r="419" spans="1:21" x14ac:dyDescent="0.3">
      <c r="A419" s="1" t="s">
        <v>4525</v>
      </c>
      <c r="B419" s="1" t="s">
        <v>4525</v>
      </c>
      <c r="C419" s="1" t="s">
        <v>4524</v>
      </c>
      <c r="D419" s="1" t="s">
        <v>281</v>
      </c>
      <c r="E419" s="1" t="s">
        <v>23</v>
      </c>
      <c r="F419" s="1" t="s">
        <v>1137</v>
      </c>
      <c r="G419" s="1">
        <v>23.242599999999999</v>
      </c>
      <c r="H419" s="1">
        <v>0</v>
      </c>
      <c r="J419" s="1">
        <f>IF(G419=0, 0.1, G419)</f>
        <v>23.242599999999999</v>
      </c>
      <c r="K419" s="1">
        <f>IF(H419=0, 0.1, H419)</f>
        <v>0.1</v>
      </c>
      <c r="L419" s="2">
        <f>LOG(K419/J419, 2)</f>
        <v>-7.8606276525489216</v>
      </c>
      <c r="M419" s="1">
        <v>0</v>
      </c>
      <c r="N419" s="1">
        <v>1</v>
      </c>
      <c r="O419" s="1">
        <f>-1*LOG10(N419)</f>
        <v>0</v>
      </c>
      <c r="P419" s="1">
        <v>1</v>
      </c>
      <c r="Q419" s="1" t="s">
        <v>1161</v>
      </c>
      <c r="R419" s="1" t="s">
        <v>43</v>
      </c>
      <c r="S419" s="1" t="s">
        <v>4523</v>
      </c>
      <c r="T419" s="1" t="s">
        <v>25</v>
      </c>
      <c r="U419" s="1" t="s">
        <v>4522</v>
      </c>
    </row>
    <row r="420" spans="1:21" x14ac:dyDescent="0.3">
      <c r="A420" s="1" t="s">
        <v>9082</v>
      </c>
      <c r="B420" s="1" t="s">
        <v>9082</v>
      </c>
      <c r="C420" s="1" t="s">
        <v>9081</v>
      </c>
      <c r="D420" s="1" t="s">
        <v>380</v>
      </c>
      <c r="E420" s="1" t="s">
        <v>23</v>
      </c>
      <c r="F420" s="1" t="s">
        <v>1137</v>
      </c>
      <c r="G420" s="1">
        <v>155.19900000000001</v>
      </c>
      <c r="H420" s="1">
        <v>91.2166</v>
      </c>
      <c r="I420" s="1">
        <v>-0.76675499999999996</v>
      </c>
      <c r="J420" s="1">
        <f>IF(G420=0, 0.1, G420)</f>
        <v>155.19900000000001</v>
      </c>
      <c r="K420" s="1">
        <f>IF(H420=0, 0.1, H420)</f>
        <v>91.2166</v>
      </c>
      <c r="L420" s="2">
        <f>LOG(K420/J420, 2)</f>
        <v>-0.76675096036471002</v>
      </c>
      <c r="M420" s="1">
        <v>-2.99203E-2</v>
      </c>
      <c r="N420" s="1">
        <v>0.73050000000000004</v>
      </c>
      <c r="O420" s="1">
        <f>-1*LOG10(N420)</f>
        <v>0.1363797797296844</v>
      </c>
      <c r="P420" s="1">
        <v>0.99890599999999996</v>
      </c>
      <c r="Q420" s="1" t="s">
        <v>1161</v>
      </c>
      <c r="R420" s="1" t="s">
        <v>33</v>
      </c>
      <c r="S420" s="1" t="s">
        <v>9080</v>
      </c>
      <c r="T420" s="1" t="s">
        <v>27</v>
      </c>
      <c r="U420" s="1" t="s">
        <v>9079</v>
      </c>
    </row>
    <row r="421" spans="1:21" x14ac:dyDescent="0.3">
      <c r="A421" s="1" t="s">
        <v>3819</v>
      </c>
      <c r="B421" s="1" t="s">
        <v>3819</v>
      </c>
      <c r="C421" s="1" t="s">
        <v>3818</v>
      </c>
      <c r="D421" s="1" t="s">
        <v>593</v>
      </c>
      <c r="E421" s="1" t="s">
        <v>23</v>
      </c>
      <c r="F421" s="1" t="s">
        <v>1137</v>
      </c>
      <c r="G421" s="1">
        <v>2133.7199999999998</v>
      </c>
      <c r="H421" s="1">
        <v>2453.89</v>
      </c>
      <c r="I421" s="1">
        <v>0.20170199999999999</v>
      </c>
      <c r="J421" s="1">
        <f>IF(G421=0, 0.1, G421)</f>
        <v>2133.7199999999998</v>
      </c>
      <c r="K421" s="1">
        <f>IF(H421=0, 0.1, H421)</f>
        <v>2453.89</v>
      </c>
      <c r="L421" s="2">
        <f>LOG(K421/J421, 2)</f>
        <v>0.20169970989642158</v>
      </c>
      <c r="M421" s="1">
        <v>3.3491199999999999E-2</v>
      </c>
      <c r="N421" s="1">
        <v>0.91205000000000003</v>
      </c>
      <c r="O421" s="1">
        <f>-1*LOG10(N421)</f>
        <v>3.9981352319756171E-2</v>
      </c>
      <c r="P421" s="1">
        <v>0.99890599999999996</v>
      </c>
      <c r="Q421" s="1" t="s">
        <v>1161</v>
      </c>
      <c r="R421" s="1" t="s">
        <v>32</v>
      </c>
      <c r="S421" s="1" t="s">
        <v>3817</v>
      </c>
      <c r="T421" s="1" t="s">
        <v>25</v>
      </c>
      <c r="U421" s="1" t="s">
        <v>3816</v>
      </c>
    </row>
    <row r="422" spans="1:21" x14ac:dyDescent="0.3">
      <c r="A422" s="1" t="s">
        <v>6471</v>
      </c>
      <c r="B422" s="1" t="s">
        <v>6471</v>
      </c>
      <c r="C422" s="1" t="s">
        <v>6470</v>
      </c>
      <c r="D422" s="1" t="s">
        <v>6469</v>
      </c>
      <c r="E422" s="1" t="s">
        <v>23</v>
      </c>
      <c r="F422" s="1" t="s">
        <v>1137</v>
      </c>
      <c r="G422" s="1">
        <v>251.91900000000001</v>
      </c>
      <c r="H422" s="1">
        <v>0</v>
      </c>
      <c r="J422" s="1">
        <f>IF(G422=0, 0.1, G422)</f>
        <v>251.91900000000001</v>
      </c>
      <c r="K422" s="1">
        <f>IF(H422=0, 0.1, H422)</f>
        <v>0.1</v>
      </c>
      <c r="L422" s="2">
        <f>LOG(K422/J422, 2)</f>
        <v>-11.298744220438328</v>
      </c>
      <c r="N422" s="1">
        <v>5.0000000000000002E-5</v>
      </c>
      <c r="O422" s="1">
        <f>-1*LOG10(N422)</f>
        <v>4.3010299956639813</v>
      </c>
      <c r="P422" s="1">
        <v>2.49026E-2</v>
      </c>
      <c r="Q422" s="1" t="s">
        <v>1161</v>
      </c>
      <c r="R422" s="1" t="s">
        <v>24</v>
      </c>
      <c r="S422" s="1" t="s">
        <v>6468</v>
      </c>
      <c r="T422" s="1" t="s">
        <v>25</v>
      </c>
      <c r="U422" s="1" t="s">
        <v>6467</v>
      </c>
    </row>
    <row r="423" spans="1:21" x14ac:dyDescent="0.3">
      <c r="A423" s="1" t="s">
        <v>5479</v>
      </c>
      <c r="B423" s="1" t="s">
        <v>5479</v>
      </c>
      <c r="C423" s="1" t="s">
        <v>5478</v>
      </c>
      <c r="D423" s="1" t="s">
        <v>275</v>
      </c>
      <c r="E423" s="1" t="s">
        <v>23</v>
      </c>
      <c r="F423" s="1" t="s">
        <v>1137</v>
      </c>
      <c r="G423" s="1">
        <v>23.242599999999999</v>
      </c>
      <c r="H423" s="1">
        <v>0</v>
      </c>
      <c r="J423" s="1">
        <f>IF(G423=0, 0.1, G423)</f>
        <v>23.242599999999999</v>
      </c>
      <c r="K423" s="1">
        <f>IF(H423=0, 0.1, H423)</f>
        <v>0.1</v>
      </c>
      <c r="L423" s="2">
        <f>LOG(K423/J423, 2)</f>
        <v>-7.8606276525489216</v>
      </c>
      <c r="M423" s="1">
        <v>0</v>
      </c>
      <c r="N423" s="1">
        <v>1</v>
      </c>
      <c r="O423" s="1">
        <f>-1*LOG10(N423)</f>
        <v>0</v>
      </c>
      <c r="P423" s="1">
        <v>1</v>
      </c>
      <c r="Q423" s="1" t="s">
        <v>1161</v>
      </c>
      <c r="R423" s="1" t="s">
        <v>39</v>
      </c>
      <c r="S423" s="1" t="s">
        <v>5477</v>
      </c>
      <c r="T423" s="1" t="s">
        <v>27</v>
      </c>
      <c r="U423" s="1" t="s">
        <v>5476</v>
      </c>
    </row>
    <row r="424" spans="1:21" x14ac:dyDescent="0.3">
      <c r="A424" s="1" t="s">
        <v>6607</v>
      </c>
      <c r="B424" s="1" t="s">
        <v>6607</v>
      </c>
      <c r="C424" s="1" t="s">
        <v>6606</v>
      </c>
      <c r="D424" s="1" t="s">
        <v>6605</v>
      </c>
      <c r="E424" s="1" t="s">
        <v>23</v>
      </c>
      <c r="F424" s="1" t="s">
        <v>1137</v>
      </c>
      <c r="G424" s="1">
        <v>121.95</v>
      </c>
      <c r="H424" s="1">
        <v>119.794</v>
      </c>
      <c r="I424" s="1">
        <v>-2.57264E-2</v>
      </c>
      <c r="J424" s="1">
        <f>IF(G424=0, 0.1, G424)</f>
        <v>121.95</v>
      </c>
      <c r="K424" s="1">
        <f>IF(H424=0, 0.1, H424)</f>
        <v>119.794</v>
      </c>
      <c r="L424" s="2">
        <f>LOG(K424/J424, 2)</f>
        <v>-2.5734106994193824E-2</v>
      </c>
      <c r="M424" s="1">
        <v>-1.5081799999999999E-2</v>
      </c>
      <c r="N424" s="1">
        <v>0.80454999999999999</v>
      </c>
      <c r="O424" s="1">
        <f>-1*LOG10(N424)</f>
        <v>9.4446960826190085E-2</v>
      </c>
      <c r="P424" s="1">
        <v>0.99890599999999996</v>
      </c>
      <c r="Q424" s="1" t="s">
        <v>1161</v>
      </c>
      <c r="R424" s="1" t="s">
        <v>24</v>
      </c>
      <c r="S424" s="1" t="s">
        <v>6604</v>
      </c>
      <c r="T424" s="1" t="s">
        <v>27</v>
      </c>
      <c r="U424" s="1" t="s">
        <v>6603</v>
      </c>
    </row>
    <row r="425" spans="1:21" x14ac:dyDescent="0.3">
      <c r="A425" s="1" t="s">
        <v>7507</v>
      </c>
      <c r="B425" s="1" t="s">
        <v>7507</v>
      </c>
      <c r="C425" s="1" t="s">
        <v>7506</v>
      </c>
      <c r="D425" s="1" t="s">
        <v>93</v>
      </c>
      <c r="E425" s="1" t="s">
        <v>23</v>
      </c>
      <c r="F425" s="1" t="s">
        <v>1137</v>
      </c>
      <c r="G425" s="1">
        <v>3969.99</v>
      </c>
      <c r="H425" s="1">
        <v>2729.86</v>
      </c>
      <c r="I425" s="1">
        <v>-0.54030999999999996</v>
      </c>
      <c r="J425" s="1">
        <f>IF(G425=0, 0.1, G425)</f>
        <v>3969.99</v>
      </c>
      <c r="K425" s="1">
        <f>IF(H425=0, 0.1, H425)</f>
        <v>2729.86</v>
      </c>
      <c r="L425" s="2">
        <f>LOG(K425/J425, 2)</f>
        <v>-0.54030840848415307</v>
      </c>
      <c r="M425" s="1">
        <v>-0.254469</v>
      </c>
      <c r="N425" s="1">
        <v>0.6653</v>
      </c>
      <c r="O425" s="1">
        <f>-1*LOG10(N425)</f>
        <v>0.17698247655395075</v>
      </c>
      <c r="P425" s="1">
        <v>0.99890599999999996</v>
      </c>
      <c r="Q425" s="1" t="s">
        <v>1161</v>
      </c>
      <c r="R425" s="1" t="s">
        <v>30</v>
      </c>
      <c r="S425" s="1" t="s">
        <v>7505</v>
      </c>
      <c r="T425" s="1" t="s">
        <v>27</v>
      </c>
      <c r="U425" s="1" t="s">
        <v>7504</v>
      </c>
    </row>
    <row r="426" spans="1:21" x14ac:dyDescent="0.3">
      <c r="A426" s="1" t="s">
        <v>8713</v>
      </c>
      <c r="B426" s="1" t="s">
        <v>8713</v>
      </c>
      <c r="C426" s="1" t="s">
        <v>8712</v>
      </c>
      <c r="D426" s="1" t="s">
        <v>543</v>
      </c>
      <c r="E426" s="1" t="s">
        <v>23</v>
      </c>
      <c r="F426" s="1" t="s">
        <v>1137</v>
      </c>
      <c r="G426" s="1">
        <v>69.628799999999998</v>
      </c>
      <c r="H426" s="1">
        <v>170.30699999999999</v>
      </c>
      <c r="I426" s="1">
        <v>1.2903800000000001</v>
      </c>
      <c r="J426" s="1">
        <f>IF(G426=0, 0.1, G426)</f>
        <v>69.628799999999998</v>
      </c>
      <c r="K426" s="1">
        <f>IF(H426=0, 0.1, H426)</f>
        <v>170.30699999999999</v>
      </c>
      <c r="L426" s="2">
        <f>LOG(K426/J426, 2)</f>
        <v>1.2903816692733623</v>
      </c>
      <c r="M426" s="1">
        <v>0</v>
      </c>
      <c r="N426" s="1">
        <v>1</v>
      </c>
      <c r="O426" s="1">
        <f>-1*LOG10(N426)</f>
        <v>0</v>
      </c>
      <c r="P426" s="1">
        <v>1</v>
      </c>
      <c r="Q426" s="1" t="s">
        <v>1161</v>
      </c>
      <c r="R426" s="1" t="s">
        <v>33</v>
      </c>
      <c r="S426" s="1" t="s">
        <v>8711</v>
      </c>
      <c r="T426" s="1" t="s">
        <v>25</v>
      </c>
      <c r="U426" s="1" t="s">
        <v>8710</v>
      </c>
    </row>
    <row r="427" spans="1:21" x14ac:dyDescent="0.3">
      <c r="A427" s="1" t="s">
        <v>8120</v>
      </c>
      <c r="B427" s="1" t="s">
        <v>8120</v>
      </c>
      <c r="C427" s="1" t="s">
        <v>8119</v>
      </c>
      <c r="D427" s="1" t="s">
        <v>672</v>
      </c>
      <c r="E427" s="1" t="s">
        <v>23</v>
      </c>
      <c r="F427" s="1" t="s">
        <v>1137</v>
      </c>
      <c r="G427" s="1">
        <v>1057.52</v>
      </c>
      <c r="H427" s="1">
        <v>200.04300000000001</v>
      </c>
      <c r="I427" s="1">
        <v>-2.4023099999999999</v>
      </c>
      <c r="J427" s="1">
        <f>IF(G427=0, 0.1, G427)</f>
        <v>1057.52</v>
      </c>
      <c r="K427" s="1">
        <f>IF(H427=0, 0.1, H427)</f>
        <v>200.04300000000001</v>
      </c>
      <c r="L427" s="2">
        <f>LOG(K427/J427, 2)</f>
        <v>-2.4023028968928894</v>
      </c>
      <c r="M427" s="1">
        <v>-1.2738</v>
      </c>
      <c r="N427" s="1">
        <v>0.56369999999999998</v>
      </c>
      <c r="O427" s="1">
        <f>-1*LOG10(N427)</f>
        <v>0.24895196517981197</v>
      </c>
      <c r="P427" s="1">
        <v>0.99890599999999996</v>
      </c>
      <c r="Q427" s="1" t="s">
        <v>1161</v>
      </c>
      <c r="R427" s="1" t="s">
        <v>31</v>
      </c>
      <c r="S427" s="1" t="s">
        <v>8118</v>
      </c>
      <c r="T427" s="1" t="s">
        <v>27</v>
      </c>
      <c r="U427" s="1" t="s">
        <v>8117</v>
      </c>
    </row>
    <row r="428" spans="1:21" x14ac:dyDescent="0.3">
      <c r="A428" s="1" t="s">
        <v>2001</v>
      </c>
      <c r="B428" s="1" t="s">
        <v>2001</v>
      </c>
      <c r="C428" s="1" t="s">
        <v>2000</v>
      </c>
      <c r="D428" s="1" t="s">
        <v>108</v>
      </c>
      <c r="E428" s="1" t="s">
        <v>23</v>
      </c>
      <c r="F428" s="1" t="s">
        <v>1137</v>
      </c>
      <c r="G428" s="1">
        <v>865.21</v>
      </c>
      <c r="H428" s="1">
        <v>768.11900000000003</v>
      </c>
      <c r="I428" s="1">
        <v>-0.17171900000000001</v>
      </c>
      <c r="J428" s="1">
        <f>IF(G428=0, 0.1, G428)</f>
        <v>865.21</v>
      </c>
      <c r="K428" s="1">
        <f>IF(H428=0, 0.1, H428)</f>
        <v>768.11900000000003</v>
      </c>
      <c r="L428" s="2">
        <f>LOG(K428/J428, 2)</f>
        <v>-0.17172050368303127</v>
      </c>
      <c r="M428" s="1">
        <v>-9.6127500000000005E-2</v>
      </c>
      <c r="N428" s="1">
        <v>0.88829999999999998</v>
      </c>
      <c r="O428" s="1">
        <f>-1*LOG10(N428)</f>
        <v>5.1440337891038405E-2</v>
      </c>
      <c r="P428" s="1">
        <v>0.99890599999999996</v>
      </c>
      <c r="Q428" s="1" t="s">
        <v>1161</v>
      </c>
      <c r="R428" s="1" t="s">
        <v>49</v>
      </c>
      <c r="S428" s="1" t="s">
        <v>1999</v>
      </c>
      <c r="T428" s="1" t="s">
        <v>25</v>
      </c>
      <c r="U428" s="1" t="s">
        <v>1998</v>
      </c>
    </row>
    <row r="429" spans="1:21" x14ac:dyDescent="0.3">
      <c r="A429" s="1" t="s">
        <v>7010</v>
      </c>
      <c r="B429" s="1" t="s">
        <v>7010</v>
      </c>
      <c r="C429" s="1" t="s">
        <v>7009</v>
      </c>
      <c r="D429" s="1" t="s">
        <v>296</v>
      </c>
      <c r="E429" s="1" t="s">
        <v>23</v>
      </c>
      <c r="F429" s="1" t="s">
        <v>1137</v>
      </c>
      <c r="G429" s="1">
        <v>21.992799999999999</v>
      </c>
      <c r="H429" s="1">
        <v>0</v>
      </c>
      <c r="J429" s="1">
        <f>IF(G429=0, 0.1, G429)</f>
        <v>21.992799999999999</v>
      </c>
      <c r="K429" s="1">
        <f>IF(H429=0, 0.1, H429)</f>
        <v>0.1</v>
      </c>
      <c r="L429" s="2">
        <f>LOG(K429/J429, 2)</f>
        <v>-7.7808874815054594</v>
      </c>
      <c r="M429" s="1">
        <v>0</v>
      </c>
      <c r="N429" s="1">
        <v>1</v>
      </c>
      <c r="O429" s="1">
        <f>-1*LOG10(N429)</f>
        <v>0</v>
      </c>
      <c r="P429" s="1">
        <v>1</v>
      </c>
      <c r="Q429" s="1" t="s">
        <v>1161</v>
      </c>
      <c r="R429" s="1" t="s">
        <v>51</v>
      </c>
      <c r="S429" s="1" t="s">
        <v>7008</v>
      </c>
      <c r="T429" s="1" t="s">
        <v>27</v>
      </c>
      <c r="U429" s="1" t="s">
        <v>7007</v>
      </c>
    </row>
    <row r="430" spans="1:21" x14ac:dyDescent="0.3">
      <c r="A430" s="1" t="s">
        <v>2213</v>
      </c>
      <c r="B430" s="1" t="s">
        <v>2213</v>
      </c>
      <c r="C430" s="1" t="s">
        <v>2212</v>
      </c>
      <c r="D430" s="1" t="s">
        <v>2211</v>
      </c>
      <c r="E430" s="1" t="s">
        <v>23</v>
      </c>
      <c r="F430" s="1" t="s">
        <v>1137</v>
      </c>
      <c r="G430" s="1">
        <v>1653.85</v>
      </c>
      <c r="H430" s="1">
        <v>1978.19</v>
      </c>
      <c r="I430" s="1">
        <v>0.25835200000000003</v>
      </c>
      <c r="J430" s="1">
        <f>IF(G430=0, 0.1, G430)</f>
        <v>1653.85</v>
      </c>
      <c r="K430" s="1">
        <f>IF(H430=0, 0.1, H430)</f>
        <v>1978.19</v>
      </c>
      <c r="L430" s="2">
        <f>LOG(K430/J430, 2)</f>
        <v>0.25835260819324835</v>
      </c>
      <c r="M430" s="1">
        <v>0.22273499999999999</v>
      </c>
      <c r="N430" s="1">
        <v>0.73845000000000005</v>
      </c>
      <c r="O430" s="1">
        <f>-1*LOG10(N430)</f>
        <v>0.13167890517156308</v>
      </c>
      <c r="P430" s="1">
        <v>0.99890599999999996</v>
      </c>
      <c r="Q430" s="1" t="s">
        <v>1161</v>
      </c>
      <c r="R430" s="1" t="s">
        <v>49</v>
      </c>
      <c r="S430" s="1" t="s">
        <v>2210</v>
      </c>
      <c r="T430" s="1" t="s">
        <v>27</v>
      </c>
      <c r="U430" s="1" t="s">
        <v>2209</v>
      </c>
    </row>
    <row r="431" spans="1:21" x14ac:dyDescent="0.3">
      <c r="A431" s="1" t="s">
        <v>9911</v>
      </c>
      <c r="B431" s="1" t="s">
        <v>9911</v>
      </c>
      <c r="C431" s="1" t="s">
        <v>9910</v>
      </c>
      <c r="D431" s="1" t="s">
        <v>9909</v>
      </c>
      <c r="E431" s="1" t="s">
        <v>23</v>
      </c>
      <c r="F431" s="1" t="s">
        <v>1137</v>
      </c>
      <c r="G431" s="1">
        <v>34.814399999999999</v>
      </c>
      <c r="H431" s="1">
        <v>0</v>
      </c>
      <c r="J431" s="1">
        <f>IF(G431=0, 0.1, G431)</f>
        <v>34.814399999999999</v>
      </c>
      <c r="K431" s="1">
        <f>IF(H431=0, 0.1, H431)</f>
        <v>0.1</v>
      </c>
      <c r="L431" s="2">
        <f>LOG(K431/J431, 2)</f>
        <v>-8.4435403496285524</v>
      </c>
      <c r="M431" s="1">
        <v>0</v>
      </c>
      <c r="N431" s="1">
        <v>1</v>
      </c>
      <c r="O431" s="1">
        <f>-1*LOG10(N431)</f>
        <v>0</v>
      </c>
      <c r="P431" s="1">
        <v>1</v>
      </c>
      <c r="Q431" s="1" t="s">
        <v>1161</v>
      </c>
      <c r="R431" s="1" t="s">
        <v>37</v>
      </c>
      <c r="S431" s="1" t="s">
        <v>9908</v>
      </c>
      <c r="T431" s="1" t="s">
        <v>27</v>
      </c>
      <c r="U431" s="1" t="s">
        <v>9907</v>
      </c>
    </row>
    <row r="432" spans="1:21" x14ac:dyDescent="0.3">
      <c r="A432" s="1" t="s">
        <v>7588</v>
      </c>
      <c r="B432" s="1" t="s">
        <v>7588</v>
      </c>
      <c r="C432" s="1" t="s">
        <v>7587</v>
      </c>
      <c r="D432" s="1" t="s">
        <v>184</v>
      </c>
      <c r="E432" s="1" t="s">
        <v>23</v>
      </c>
      <c r="F432" s="1" t="s">
        <v>1137</v>
      </c>
      <c r="G432" s="1">
        <v>1292.99</v>
      </c>
      <c r="H432" s="1">
        <v>1089.1199999999999</v>
      </c>
      <c r="I432" s="1">
        <v>-0.247554</v>
      </c>
      <c r="J432" s="1">
        <f>IF(G432=0, 0.1, G432)</f>
        <v>1292.99</v>
      </c>
      <c r="K432" s="1">
        <f>IF(H432=0, 0.1, H432)</f>
        <v>1089.1199999999999</v>
      </c>
      <c r="L432" s="2">
        <f>LOG(K432/J432, 2)</f>
        <v>-0.24754819741407044</v>
      </c>
      <c r="M432" s="1">
        <v>-6.52673E-2</v>
      </c>
      <c r="N432" s="1">
        <v>0.90690000000000004</v>
      </c>
      <c r="O432" s="1">
        <f>-1*LOG10(N432)</f>
        <v>4.244059810252044E-2</v>
      </c>
      <c r="P432" s="1">
        <v>0.99890599999999996</v>
      </c>
      <c r="Q432" s="1" t="s">
        <v>1161</v>
      </c>
      <c r="R432" s="1" t="s">
        <v>47</v>
      </c>
      <c r="S432" s="1" t="s">
        <v>7586</v>
      </c>
      <c r="T432" s="1" t="s">
        <v>25</v>
      </c>
      <c r="U432" s="1" t="s">
        <v>7585</v>
      </c>
    </row>
    <row r="433" spans="1:21" x14ac:dyDescent="0.3">
      <c r="A433" s="1" t="s">
        <v>1428</v>
      </c>
      <c r="B433" s="1" t="s">
        <v>1428</v>
      </c>
      <c r="C433" s="1" t="s">
        <v>1427</v>
      </c>
      <c r="D433" s="1" t="s">
        <v>373</v>
      </c>
      <c r="E433" s="1" t="s">
        <v>23</v>
      </c>
      <c r="F433" s="1" t="s">
        <v>1137</v>
      </c>
      <c r="G433" s="1">
        <v>224.92699999999999</v>
      </c>
      <c r="H433" s="1">
        <v>819.79100000000005</v>
      </c>
      <c r="I433" s="1">
        <v>1.8657999999999999</v>
      </c>
      <c r="J433" s="1">
        <f>IF(G433=0, 0.1, G433)</f>
        <v>224.92699999999999</v>
      </c>
      <c r="K433" s="1">
        <f>IF(H433=0, 0.1, H433)</f>
        <v>819.79100000000005</v>
      </c>
      <c r="L433" s="2">
        <f>LOG(K433/J433, 2)</f>
        <v>1.8657993004622089</v>
      </c>
      <c r="M433" s="1">
        <v>0.252689</v>
      </c>
      <c r="N433" s="1">
        <v>0.3735</v>
      </c>
      <c r="O433" s="1">
        <f>-1*LOG10(N433)</f>
        <v>0.42770939384858242</v>
      </c>
      <c r="P433" s="1">
        <v>0.99890599999999996</v>
      </c>
      <c r="Q433" s="1" t="s">
        <v>1161</v>
      </c>
      <c r="R433" s="1" t="s">
        <v>28</v>
      </c>
      <c r="S433" s="1" t="s">
        <v>1426</v>
      </c>
      <c r="T433" s="1" t="s">
        <v>25</v>
      </c>
      <c r="U433" s="1" t="s">
        <v>1425</v>
      </c>
    </row>
    <row r="434" spans="1:21" x14ac:dyDescent="0.3">
      <c r="A434" s="1" t="s">
        <v>4137</v>
      </c>
      <c r="B434" s="1" t="s">
        <v>4137</v>
      </c>
      <c r="C434" s="1" t="s">
        <v>4136</v>
      </c>
      <c r="D434" s="1" t="s">
        <v>639</v>
      </c>
      <c r="E434" s="1" t="s">
        <v>23</v>
      </c>
      <c r="F434" s="1" t="s">
        <v>1137</v>
      </c>
      <c r="G434" s="1">
        <v>242.55</v>
      </c>
      <c r="H434" s="1">
        <v>279.13400000000001</v>
      </c>
      <c r="I434" s="1">
        <v>0.20267299999999999</v>
      </c>
      <c r="J434" s="1">
        <f>IF(G434=0, 0.1, G434)</f>
        <v>242.55</v>
      </c>
      <c r="K434" s="1">
        <f>IF(H434=0, 0.1, H434)</f>
        <v>279.13400000000001</v>
      </c>
      <c r="L434" s="2">
        <f>LOG(K434/J434, 2)</f>
        <v>0.2026756834735233</v>
      </c>
      <c r="M434" s="1">
        <v>2.14547E-2</v>
      </c>
      <c r="N434" s="1">
        <v>0.91620000000000001</v>
      </c>
      <c r="O434" s="1">
        <f>-1*LOG10(N434)</f>
        <v>3.8009712559935176E-2</v>
      </c>
      <c r="P434" s="1">
        <v>0.99890599999999996</v>
      </c>
      <c r="Q434" s="1" t="s">
        <v>1161</v>
      </c>
      <c r="R434" s="1" t="s">
        <v>44</v>
      </c>
      <c r="S434" s="1" t="s">
        <v>4135</v>
      </c>
      <c r="T434" s="1" t="s">
        <v>25</v>
      </c>
      <c r="U434" s="1" t="s">
        <v>4134</v>
      </c>
    </row>
    <row r="435" spans="1:21" x14ac:dyDescent="0.3">
      <c r="A435" s="1" t="s">
        <v>4207</v>
      </c>
      <c r="B435" s="1" t="s">
        <v>4207</v>
      </c>
      <c r="C435" s="1" t="s">
        <v>4206</v>
      </c>
      <c r="D435" s="1" t="s">
        <v>691</v>
      </c>
      <c r="E435" s="1" t="s">
        <v>23</v>
      </c>
      <c r="F435" s="1" t="s">
        <v>1137</v>
      </c>
      <c r="G435" s="1">
        <v>13554.1</v>
      </c>
      <c r="H435" s="1">
        <v>7023.91</v>
      </c>
      <c r="I435" s="1">
        <v>-0.94838299999999998</v>
      </c>
      <c r="J435" s="1">
        <f>IF(G435=0, 0.1, G435)</f>
        <v>13554.1</v>
      </c>
      <c r="K435" s="1">
        <f>IF(H435=0, 0.1, H435)</f>
        <v>7023.91</v>
      </c>
      <c r="L435" s="2">
        <f>LOG(K435/J435, 2)</f>
        <v>-0.94838305626895258</v>
      </c>
      <c r="M435" s="1">
        <v>-1.0151600000000001</v>
      </c>
      <c r="N435" s="1">
        <v>0.11550000000000001</v>
      </c>
      <c r="O435" s="1">
        <f>-1*LOG10(N435)</f>
        <v>0.93741801577183692</v>
      </c>
      <c r="P435" s="1">
        <v>0.99890599999999996</v>
      </c>
      <c r="Q435" s="1" t="s">
        <v>1161</v>
      </c>
      <c r="R435" s="1" t="s">
        <v>44</v>
      </c>
      <c r="S435" s="1" t="s">
        <v>4205</v>
      </c>
      <c r="T435" s="1" t="s">
        <v>25</v>
      </c>
      <c r="U435" s="1" t="s">
        <v>4204</v>
      </c>
    </row>
    <row r="436" spans="1:21" x14ac:dyDescent="0.3">
      <c r="A436" s="1" t="s">
        <v>3966</v>
      </c>
      <c r="B436" s="1" t="s">
        <v>3966</v>
      </c>
      <c r="C436" s="1" t="s">
        <v>3965</v>
      </c>
      <c r="D436" s="1" t="s">
        <v>703</v>
      </c>
      <c r="E436" s="1" t="s">
        <v>23</v>
      </c>
      <c r="F436" s="1" t="s">
        <v>1137</v>
      </c>
      <c r="G436" s="1">
        <v>225.34100000000001</v>
      </c>
      <c r="H436" s="1">
        <v>273.64999999999998</v>
      </c>
      <c r="I436" s="1">
        <v>0.28022000000000002</v>
      </c>
      <c r="J436" s="1">
        <f>IF(G436=0, 0.1, G436)</f>
        <v>225.34100000000001</v>
      </c>
      <c r="K436" s="1">
        <f>IF(H436=0, 0.1, H436)</f>
        <v>273.64999999999998</v>
      </c>
      <c r="L436" s="2">
        <f>LOG(K436/J436, 2)</f>
        <v>0.28022202581609934</v>
      </c>
      <c r="M436" s="1">
        <v>2.2254400000000001E-2</v>
      </c>
      <c r="N436" s="1">
        <v>0.9002</v>
      </c>
      <c r="O436" s="1">
        <f>-1*LOG10(N436)</f>
        <v>4.5660991397539902E-2</v>
      </c>
      <c r="P436" s="1">
        <v>0.99890599999999996</v>
      </c>
      <c r="Q436" s="1" t="s">
        <v>1161</v>
      </c>
      <c r="R436" s="1" t="s">
        <v>32</v>
      </c>
      <c r="S436" s="1" t="s">
        <v>3964</v>
      </c>
      <c r="T436" s="1" t="s">
        <v>27</v>
      </c>
      <c r="U436" s="1" t="s">
        <v>3963</v>
      </c>
    </row>
    <row r="437" spans="1:21" x14ac:dyDescent="0.3">
      <c r="A437" s="1" t="s">
        <v>7730</v>
      </c>
      <c r="B437" s="1" t="s">
        <v>7730</v>
      </c>
      <c r="C437" s="1" t="s">
        <v>7729</v>
      </c>
      <c r="D437" s="1" t="s">
        <v>952</v>
      </c>
      <c r="E437" s="1" t="s">
        <v>23</v>
      </c>
      <c r="F437" s="1" t="s">
        <v>1137</v>
      </c>
      <c r="G437" s="1">
        <v>838.23500000000001</v>
      </c>
      <c r="H437" s="1">
        <v>1226.52</v>
      </c>
      <c r="I437" s="1">
        <v>0.54914399999999997</v>
      </c>
      <c r="J437" s="1">
        <f>IF(G437=0, 0.1, G437)</f>
        <v>838.23500000000001</v>
      </c>
      <c r="K437" s="1">
        <f>IF(H437=0, 0.1, H437)</f>
        <v>1226.52</v>
      </c>
      <c r="L437" s="2">
        <f>LOG(K437/J437, 2)</f>
        <v>0.54914409239631989</v>
      </c>
      <c r="M437" s="1">
        <v>0.110994</v>
      </c>
      <c r="N437" s="1">
        <v>0.79020000000000001</v>
      </c>
      <c r="O437" s="1">
        <f>-1*LOG10(N437)</f>
        <v>0.10226297465457256</v>
      </c>
      <c r="P437" s="1">
        <v>0.99890599999999996</v>
      </c>
      <c r="Q437" s="1" t="s">
        <v>2858</v>
      </c>
      <c r="R437" s="1" t="s">
        <v>36</v>
      </c>
      <c r="S437" s="1" t="s">
        <v>36</v>
      </c>
      <c r="T437" s="1" t="s">
        <v>36</v>
      </c>
      <c r="U437" s="1" t="s">
        <v>36</v>
      </c>
    </row>
    <row r="438" spans="1:21" x14ac:dyDescent="0.3">
      <c r="A438" s="1" t="s">
        <v>10229</v>
      </c>
      <c r="B438" s="1" t="s">
        <v>10229</v>
      </c>
      <c r="C438" s="1" t="s">
        <v>10228</v>
      </c>
      <c r="D438" s="1" t="s">
        <v>10227</v>
      </c>
      <c r="E438" s="1" t="s">
        <v>23</v>
      </c>
      <c r="F438" s="1" t="s">
        <v>1137</v>
      </c>
      <c r="G438" s="1">
        <v>0</v>
      </c>
      <c r="H438" s="1">
        <v>57.155200000000001</v>
      </c>
      <c r="J438" s="1">
        <f>IF(G438=0, 0.1, G438)</f>
        <v>0.1</v>
      </c>
      <c r="K438" s="1">
        <f>IF(H438=0, 0.1, H438)</f>
        <v>57.155200000000001</v>
      </c>
      <c r="L438" s="2">
        <f>LOG(K438/J438, 2)</f>
        <v>9.1587409510829705</v>
      </c>
      <c r="M438" s="1">
        <v>0</v>
      </c>
      <c r="N438" s="1">
        <v>1</v>
      </c>
      <c r="O438" s="1">
        <f>-1*LOG10(N438)</f>
        <v>0</v>
      </c>
      <c r="P438" s="1">
        <v>1</v>
      </c>
      <c r="Q438" s="1" t="s">
        <v>1161</v>
      </c>
      <c r="R438" s="1" t="s">
        <v>45</v>
      </c>
      <c r="S438" s="1" t="s">
        <v>10226</v>
      </c>
      <c r="T438" s="1" t="s">
        <v>27</v>
      </c>
      <c r="U438" s="1" t="s">
        <v>10225</v>
      </c>
    </row>
    <row r="439" spans="1:21" x14ac:dyDescent="0.3">
      <c r="A439" s="1" t="s">
        <v>4678</v>
      </c>
      <c r="B439" s="1" t="s">
        <v>4678</v>
      </c>
      <c r="C439" s="1" t="s">
        <v>4677</v>
      </c>
      <c r="D439" s="1" t="s">
        <v>4510</v>
      </c>
      <c r="E439" s="1" t="s">
        <v>23</v>
      </c>
      <c r="F439" s="1" t="s">
        <v>1137</v>
      </c>
      <c r="G439" s="1">
        <v>1152.8</v>
      </c>
      <c r="H439" s="1">
        <v>1664.99</v>
      </c>
      <c r="I439" s="1">
        <v>0.53037699999999999</v>
      </c>
      <c r="J439" s="1">
        <f>IF(G439=0, 0.1, G439)</f>
        <v>1152.8</v>
      </c>
      <c r="K439" s="1">
        <f>IF(H439=0, 0.1, H439)</f>
        <v>1664.99</v>
      </c>
      <c r="L439" s="2">
        <f>LOG(K439/J439, 2)</f>
        <v>0.53037127181013832</v>
      </c>
      <c r="M439" s="1">
        <v>0.44948300000000002</v>
      </c>
      <c r="N439" s="1">
        <v>0.49145</v>
      </c>
      <c r="O439" s="1">
        <f>-1*LOG10(N439)</f>
        <v>0.3085206605962057</v>
      </c>
      <c r="P439" s="1">
        <v>0.99890599999999996</v>
      </c>
      <c r="Q439" s="1" t="s">
        <v>1161</v>
      </c>
      <c r="R439" s="1" t="s">
        <v>43</v>
      </c>
      <c r="S439" s="1" t="s">
        <v>4676</v>
      </c>
      <c r="T439" s="1" t="s">
        <v>27</v>
      </c>
      <c r="U439" s="1" t="s">
        <v>4675</v>
      </c>
    </row>
    <row r="440" spans="1:21" x14ac:dyDescent="0.3">
      <c r="A440" s="1" t="s">
        <v>4512</v>
      </c>
      <c r="B440" s="1" t="s">
        <v>4512</v>
      </c>
      <c r="C440" s="1" t="s">
        <v>4511</v>
      </c>
      <c r="D440" s="1" t="s">
        <v>4510</v>
      </c>
      <c r="E440" s="1" t="s">
        <v>23</v>
      </c>
      <c r="F440" s="1" t="s">
        <v>1137</v>
      </c>
      <c r="G440" s="1">
        <v>182.09200000000001</v>
      </c>
      <c r="H440" s="1">
        <v>57.155200000000001</v>
      </c>
      <c r="I440" s="1">
        <v>-1.67171</v>
      </c>
      <c r="J440" s="1">
        <f>IF(G440=0, 0.1, G440)</f>
        <v>182.09200000000001</v>
      </c>
      <c r="K440" s="1">
        <f>IF(H440=0, 0.1, H440)</f>
        <v>57.155200000000001</v>
      </c>
      <c r="L440" s="2">
        <f>LOG(K440/J440, 2)</f>
        <v>-1.6717108741593492</v>
      </c>
      <c r="M440" s="1">
        <v>-0.77271400000000001</v>
      </c>
      <c r="N440" s="1">
        <v>0.54625000000000001</v>
      </c>
      <c r="O440" s="1">
        <f>-1*LOG10(N440)</f>
        <v>0.26260855002152172</v>
      </c>
      <c r="P440" s="1">
        <v>0.99890599999999996</v>
      </c>
      <c r="Q440" s="1" t="s">
        <v>1161</v>
      </c>
      <c r="R440" s="1" t="s">
        <v>43</v>
      </c>
      <c r="S440" s="1" t="s">
        <v>4509</v>
      </c>
      <c r="T440" s="1" t="s">
        <v>25</v>
      </c>
      <c r="U440" s="1" t="s">
        <v>4508</v>
      </c>
    </row>
    <row r="441" spans="1:21" x14ac:dyDescent="0.3">
      <c r="A441" s="1" t="s">
        <v>1850</v>
      </c>
      <c r="B441" s="1" t="s">
        <v>1850</v>
      </c>
      <c r="C441" s="1" t="s">
        <v>1849</v>
      </c>
      <c r="D441" s="1" t="s">
        <v>127</v>
      </c>
      <c r="E441" s="1" t="s">
        <v>23</v>
      </c>
      <c r="F441" s="1" t="s">
        <v>1137</v>
      </c>
      <c r="G441" s="1">
        <v>412.13600000000002</v>
      </c>
      <c r="H441" s="1">
        <v>221.97800000000001</v>
      </c>
      <c r="I441" s="1">
        <v>-0.89270099999999997</v>
      </c>
      <c r="J441" s="1">
        <f>IF(G441=0, 0.1, G441)</f>
        <v>412.13600000000002</v>
      </c>
      <c r="K441" s="1">
        <f>IF(H441=0, 0.1, H441)</f>
        <v>221.97800000000001</v>
      </c>
      <c r="L441" s="2">
        <f>LOG(K441/J441, 2)</f>
        <v>-0.8927037885437874</v>
      </c>
      <c r="M441" s="1">
        <v>-0.32855200000000001</v>
      </c>
      <c r="N441" s="1">
        <v>0.69620000000000004</v>
      </c>
      <c r="O441" s="1">
        <f>-1*LOG10(N441)</f>
        <v>0.1572659810517304</v>
      </c>
      <c r="P441" s="1">
        <v>0.99890599999999996</v>
      </c>
      <c r="Q441" s="1" t="s">
        <v>1161</v>
      </c>
      <c r="R441" s="1" t="s">
        <v>37</v>
      </c>
      <c r="S441" s="1" t="s">
        <v>1848</v>
      </c>
      <c r="T441" s="1" t="s">
        <v>27</v>
      </c>
      <c r="U441" s="1" t="s">
        <v>1847</v>
      </c>
    </row>
    <row r="442" spans="1:21" x14ac:dyDescent="0.3">
      <c r="A442" s="1" t="s">
        <v>1281</v>
      </c>
      <c r="B442" s="1" t="s">
        <v>1281</v>
      </c>
      <c r="C442" s="1" t="s">
        <v>1280</v>
      </c>
      <c r="D442" s="1" t="s">
        <v>872</v>
      </c>
      <c r="E442" s="1" t="s">
        <v>23</v>
      </c>
      <c r="F442" s="1" t="s">
        <v>1137</v>
      </c>
      <c r="G442" s="1">
        <v>23.242599999999999</v>
      </c>
      <c r="H442" s="1">
        <v>0</v>
      </c>
      <c r="J442" s="1">
        <f>IF(G442=0, 0.1, G442)</f>
        <v>23.242599999999999</v>
      </c>
      <c r="K442" s="1">
        <f>IF(H442=0, 0.1, H442)</f>
        <v>0.1</v>
      </c>
      <c r="L442" s="2">
        <f>LOG(K442/J442, 2)</f>
        <v>-7.8606276525489216</v>
      </c>
      <c r="M442" s="1">
        <v>0</v>
      </c>
      <c r="N442" s="1">
        <v>1</v>
      </c>
      <c r="O442" s="1">
        <f>-1*LOG10(N442)</f>
        <v>0</v>
      </c>
      <c r="P442" s="1">
        <v>1</v>
      </c>
      <c r="Q442" s="1" t="s">
        <v>1161</v>
      </c>
      <c r="R442" s="1" t="s">
        <v>29</v>
      </c>
      <c r="S442" s="1" t="s">
        <v>1279</v>
      </c>
      <c r="T442" s="1" t="s">
        <v>27</v>
      </c>
      <c r="U442" s="1" t="s">
        <v>1278</v>
      </c>
    </row>
    <row r="443" spans="1:21" x14ac:dyDescent="0.3">
      <c r="A443" s="1" t="s">
        <v>2723</v>
      </c>
      <c r="B443" s="1" t="s">
        <v>2723</v>
      </c>
      <c r="C443" s="1" t="s">
        <v>2722</v>
      </c>
      <c r="D443" s="1" t="s">
        <v>826</v>
      </c>
      <c r="E443" s="1" t="s">
        <v>23</v>
      </c>
      <c r="F443" s="1" t="s">
        <v>1137</v>
      </c>
      <c r="G443" s="1">
        <v>0</v>
      </c>
      <c r="H443" s="1">
        <v>62.639000000000003</v>
      </c>
      <c r="J443" s="1">
        <f>IF(G443=0, 0.1, G443)</f>
        <v>0.1</v>
      </c>
      <c r="K443" s="1">
        <f>IF(H443=0, 0.1, H443)</f>
        <v>62.639000000000003</v>
      </c>
      <c r="L443" s="2">
        <f>LOG(K443/J443, 2)</f>
        <v>9.2909173706898098</v>
      </c>
      <c r="N443" s="1">
        <v>0.30199999999999999</v>
      </c>
      <c r="O443" s="1">
        <f>-1*LOG10(N443)</f>
        <v>0.51999305704284937</v>
      </c>
      <c r="P443" s="1">
        <v>0.99890599999999996</v>
      </c>
      <c r="Q443" s="1" t="s">
        <v>1161</v>
      </c>
      <c r="R443" s="1" t="s">
        <v>46</v>
      </c>
      <c r="S443" s="1" t="s">
        <v>2721</v>
      </c>
      <c r="T443" s="1" t="s">
        <v>27</v>
      </c>
      <c r="U443" s="1" t="s">
        <v>2720</v>
      </c>
    </row>
    <row r="444" spans="1:21" x14ac:dyDescent="0.3">
      <c r="A444" s="1" t="s">
        <v>2709</v>
      </c>
      <c r="B444" s="1" t="s">
        <v>2709</v>
      </c>
      <c r="C444" s="1" t="s">
        <v>2708</v>
      </c>
      <c r="D444" s="1" t="s">
        <v>2707</v>
      </c>
      <c r="E444" s="1" t="s">
        <v>23</v>
      </c>
      <c r="F444" s="1" t="s">
        <v>1137</v>
      </c>
      <c r="G444" s="1">
        <v>52.221600000000002</v>
      </c>
      <c r="H444" s="1">
        <v>0</v>
      </c>
      <c r="J444" s="1">
        <f>IF(G444=0, 0.1, G444)</f>
        <v>52.221600000000002</v>
      </c>
      <c r="K444" s="1">
        <f>IF(H444=0, 0.1, H444)</f>
        <v>0.1</v>
      </c>
      <c r="L444" s="2">
        <f>LOG(K444/J444, 2)</f>
        <v>-9.0285028503497085</v>
      </c>
      <c r="M444" s="1">
        <v>0</v>
      </c>
      <c r="N444" s="1">
        <v>1</v>
      </c>
      <c r="O444" s="1">
        <f>-1*LOG10(N444)</f>
        <v>0</v>
      </c>
      <c r="P444" s="1">
        <v>1</v>
      </c>
      <c r="Q444" s="1" t="s">
        <v>1161</v>
      </c>
      <c r="R444" s="1" t="s">
        <v>46</v>
      </c>
      <c r="S444" s="1" t="s">
        <v>2706</v>
      </c>
      <c r="T444" s="1" t="s">
        <v>27</v>
      </c>
      <c r="U444" s="1" t="s">
        <v>2705</v>
      </c>
    </row>
    <row r="445" spans="1:21" x14ac:dyDescent="0.3">
      <c r="A445" s="1" t="s">
        <v>2699</v>
      </c>
      <c r="B445" s="1" t="s">
        <v>2699</v>
      </c>
      <c r="C445" s="1" t="s">
        <v>2698</v>
      </c>
      <c r="D445" s="1" t="s">
        <v>2697</v>
      </c>
      <c r="E445" s="1" t="s">
        <v>23</v>
      </c>
      <c r="F445" s="1" t="s">
        <v>1137</v>
      </c>
      <c r="G445" s="1">
        <v>0</v>
      </c>
      <c r="H445" s="1">
        <v>193.40100000000001</v>
      </c>
      <c r="J445" s="1">
        <f>IF(G445=0, 0.1, G445)</f>
        <v>0.1</v>
      </c>
      <c r="K445" s="1">
        <f>IF(H445=0, 0.1, H445)</f>
        <v>193.40100000000001</v>
      </c>
      <c r="L445" s="2">
        <f>LOG(K445/J445, 2)</f>
        <v>10.917379539100995</v>
      </c>
      <c r="N445" s="1">
        <v>4.5999999999999999E-3</v>
      </c>
      <c r="O445" s="1">
        <f>-1*LOG10(N445)</f>
        <v>2.3372421683184261</v>
      </c>
      <c r="P445" s="1">
        <v>0.46308300000000002</v>
      </c>
      <c r="Q445" s="1" t="s">
        <v>1161</v>
      </c>
      <c r="R445" s="1" t="s">
        <v>46</v>
      </c>
      <c r="S445" s="1" t="s">
        <v>2696</v>
      </c>
      <c r="T445" s="1" t="s">
        <v>27</v>
      </c>
      <c r="U445" s="1" t="s">
        <v>2695</v>
      </c>
    </row>
    <row r="446" spans="1:21" x14ac:dyDescent="0.3">
      <c r="A446" s="1" t="s">
        <v>2478</v>
      </c>
      <c r="B446" s="1" t="s">
        <v>2478</v>
      </c>
      <c r="C446" s="1" t="s">
        <v>2477</v>
      </c>
      <c r="D446" s="1" t="s">
        <v>358</v>
      </c>
      <c r="E446" s="1" t="s">
        <v>23</v>
      </c>
      <c r="F446" s="1" t="s">
        <v>1137</v>
      </c>
      <c r="G446" s="1">
        <v>158.94900000000001</v>
      </c>
      <c r="H446" s="1">
        <v>96.700400000000002</v>
      </c>
      <c r="I446" s="1">
        <v>-0.71697</v>
      </c>
      <c r="J446" s="1">
        <f>IF(G446=0, 0.1, G446)</f>
        <v>158.94900000000001</v>
      </c>
      <c r="K446" s="1">
        <f>IF(H446=0, 0.1, H446)</f>
        <v>96.700400000000002</v>
      </c>
      <c r="L446" s="2">
        <f>LOG(K446/J446, 2)</f>
        <v>-0.71697017752224346</v>
      </c>
      <c r="M446" s="1">
        <v>-4.2004300000000001E-2</v>
      </c>
      <c r="N446" s="1">
        <v>0.74</v>
      </c>
      <c r="O446" s="1">
        <f>-1*LOG10(N446)</f>
        <v>0.13076828026902382</v>
      </c>
      <c r="P446" s="1">
        <v>0.99890599999999996</v>
      </c>
      <c r="Q446" s="1" t="s">
        <v>1161</v>
      </c>
      <c r="R446" s="1" t="s">
        <v>46</v>
      </c>
      <c r="S446" s="1" t="s">
        <v>2476</v>
      </c>
      <c r="T446" s="1" t="s">
        <v>25</v>
      </c>
      <c r="U446" s="1" t="s">
        <v>2475</v>
      </c>
    </row>
    <row r="447" spans="1:21" x14ac:dyDescent="0.3">
      <c r="A447" s="1" t="s">
        <v>2474</v>
      </c>
      <c r="B447" s="1" t="s">
        <v>2474</v>
      </c>
      <c r="C447" s="1" t="s">
        <v>2473</v>
      </c>
      <c r="D447" s="1" t="s">
        <v>358</v>
      </c>
      <c r="E447" s="1" t="s">
        <v>23</v>
      </c>
      <c r="F447" s="1" t="s">
        <v>1137</v>
      </c>
      <c r="G447" s="1">
        <v>32602</v>
      </c>
      <c r="H447" s="1">
        <v>47355.7</v>
      </c>
      <c r="I447" s="1">
        <v>0.53857999999999995</v>
      </c>
      <c r="J447" s="1">
        <f>IF(G447=0, 0.1, G447)</f>
        <v>32602</v>
      </c>
      <c r="K447" s="1">
        <f>IF(H447=0, 0.1, H447)</f>
        <v>47355.7</v>
      </c>
      <c r="L447" s="2">
        <f>LOG(K447/J447, 2)</f>
        <v>0.53857761644380042</v>
      </c>
      <c r="M447" s="1">
        <v>0.55539700000000003</v>
      </c>
      <c r="N447" s="1">
        <v>0.4032</v>
      </c>
      <c r="O447" s="1">
        <f>-1*LOG10(N447)</f>
        <v>0.39447947656253113</v>
      </c>
      <c r="P447" s="1">
        <v>0.99890599999999996</v>
      </c>
      <c r="Q447" s="1" t="s">
        <v>1161</v>
      </c>
      <c r="R447" s="1" t="s">
        <v>46</v>
      </c>
      <c r="S447" s="1" t="s">
        <v>2472</v>
      </c>
      <c r="T447" s="1" t="s">
        <v>25</v>
      </c>
      <c r="U447" s="1" t="s">
        <v>2471</v>
      </c>
    </row>
    <row r="448" spans="1:21" x14ac:dyDescent="0.3">
      <c r="A448" s="1" t="s">
        <v>2676</v>
      </c>
      <c r="B448" s="1" t="s">
        <v>2676</v>
      </c>
      <c r="C448" s="1" t="s">
        <v>2675</v>
      </c>
      <c r="D448" s="1" t="s">
        <v>2674</v>
      </c>
      <c r="E448" s="1" t="s">
        <v>23</v>
      </c>
      <c r="F448" s="1" t="s">
        <v>1137</v>
      </c>
      <c r="G448" s="1">
        <v>87.036000000000001</v>
      </c>
      <c r="H448" s="1">
        <v>227.46199999999999</v>
      </c>
      <c r="I448" s="1">
        <v>1.3859399999999999</v>
      </c>
      <c r="J448" s="1">
        <f>IF(G448=0, 0.1, G448)</f>
        <v>87.036000000000001</v>
      </c>
      <c r="K448" s="1">
        <f>IF(H448=0, 0.1, H448)</f>
        <v>227.46199999999999</v>
      </c>
      <c r="L448" s="2">
        <f>LOG(K448/J448, 2)</f>
        <v>1.3859413876964564</v>
      </c>
      <c r="M448" s="1">
        <v>1.10307</v>
      </c>
      <c r="N448" s="1">
        <v>0.23669999999999999</v>
      </c>
      <c r="O448" s="1">
        <f>-1*LOG10(N448)</f>
        <v>0.62580174207091732</v>
      </c>
      <c r="P448" s="1">
        <v>0.99890599999999996</v>
      </c>
      <c r="Q448" s="1" t="s">
        <v>1161</v>
      </c>
      <c r="R448" s="1" t="s">
        <v>46</v>
      </c>
      <c r="S448" s="1" t="s">
        <v>2673</v>
      </c>
      <c r="T448" s="1" t="s">
        <v>27</v>
      </c>
      <c r="U448" s="1" t="s">
        <v>2672</v>
      </c>
    </row>
    <row r="449" spans="1:21" x14ac:dyDescent="0.3">
      <c r="A449" s="1" t="s">
        <v>2671</v>
      </c>
      <c r="B449" s="1" t="s">
        <v>2671</v>
      </c>
      <c r="C449" s="1" t="s">
        <v>2670</v>
      </c>
      <c r="D449" s="1" t="s">
        <v>2669</v>
      </c>
      <c r="E449" s="1" t="s">
        <v>23</v>
      </c>
      <c r="F449" s="1" t="s">
        <v>1137</v>
      </c>
      <c r="G449" s="1">
        <v>480.29899999999998</v>
      </c>
      <c r="H449" s="1">
        <v>34.061399999999999</v>
      </c>
      <c r="I449" s="1">
        <v>-3.81772</v>
      </c>
      <c r="J449" s="1">
        <f>IF(G449=0, 0.1, G449)</f>
        <v>480.29899999999998</v>
      </c>
      <c r="K449" s="1">
        <f>IF(H449=0, 0.1, H449)</f>
        <v>34.061399999999999</v>
      </c>
      <c r="L449" s="2">
        <f>LOG(K449/J449, 2)</f>
        <v>-3.8177231654824006</v>
      </c>
      <c r="M449" s="1">
        <v>-3.9046400000000001</v>
      </c>
      <c r="N449" s="1">
        <v>0.23025000000000001</v>
      </c>
      <c r="O449" s="1">
        <f>-1*LOG10(N449)</f>
        <v>0.63780036113111349</v>
      </c>
      <c r="P449" s="1">
        <v>0.99890599999999996</v>
      </c>
      <c r="Q449" s="1" t="s">
        <v>1161</v>
      </c>
      <c r="R449" s="1" t="s">
        <v>46</v>
      </c>
      <c r="S449" s="1" t="s">
        <v>2668</v>
      </c>
      <c r="T449" s="1" t="s">
        <v>27</v>
      </c>
      <c r="U449" s="1" t="s">
        <v>2667</v>
      </c>
    </row>
    <row r="450" spans="1:21" x14ac:dyDescent="0.3">
      <c r="A450" s="1" t="s">
        <v>2661</v>
      </c>
      <c r="B450" s="1" t="s">
        <v>2661</v>
      </c>
      <c r="C450" s="1" t="s">
        <v>2660</v>
      </c>
      <c r="D450" s="1" t="s">
        <v>2659</v>
      </c>
      <c r="E450" s="1" t="s">
        <v>23</v>
      </c>
      <c r="F450" s="1" t="s">
        <v>1137</v>
      </c>
      <c r="G450" s="1">
        <v>8570.1</v>
      </c>
      <c r="H450" s="1">
        <v>16354.8</v>
      </c>
      <c r="I450" s="1">
        <v>0.93232999999999999</v>
      </c>
      <c r="J450" s="1">
        <f>IF(G450=0, 0.1, G450)</f>
        <v>8570.1</v>
      </c>
      <c r="K450" s="1">
        <f>IF(H450=0, 0.1, H450)</f>
        <v>16354.8</v>
      </c>
      <c r="L450" s="2">
        <f>LOG(K450/J450, 2)</f>
        <v>0.93233017346219405</v>
      </c>
      <c r="M450" s="1">
        <v>1.09842</v>
      </c>
      <c r="N450" s="1">
        <v>9.5850000000000005E-2</v>
      </c>
      <c r="O450" s="1">
        <f>-1*LOG10(N450)</f>
        <v>1.0184078827859187</v>
      </c>
      <c r="P450" s="1">
        <v>0.99890599999999996</v>
      </c>
      <c r="Q450" s="1" t="s">
        <v>1161</v>
      </c>
      <c r="R450" s="1" t="s">
        <v>46</v>
      </c>
      <c r="S450" s="1" t="s">
        <v>2658</v>
      </c>
      <c r="T450" s="1" t="s">
        <v>27</v>
      </c>
      <c r="U450" s="1" t="s">
        <v>2657</v>
      </c>
    </row>
    <row r="451" spans="1:21" x14ac:dyDescent="0.3">
      <c r="A451" s="1" t="s">
        <v>2483</v>
      </c>
      <c r="B451" s="1" t="s">
        <v>2483</v>
      </c>
      <c r="C451" s="1" t="s">
        <v>2482</v>
      </c>
      <c r="D451" s="1" t="s">
        <v>2481</v>
      </c>
      <c r="E451" s="1" t="s">
        <v>23</v>
      </c>
      <c r="F451" s="1" t="s">
        <v>1137</v>
      </c>
      <c r="G451" s="1">
        <v>589.30999999999995</v>
      </c>
      <c r="H451" s="1">
        <v>250.55600000000001</v>
      </c>
      <c r="I451" s="1">
        <v>-1.2338899999999999</v>
      </c>
      <c r="J451" s="1">
        <f>IF(G451=0, 0.1, G451)</f>
        <v>589.30999999999995</v>
      </c>
      <c r="K451" s="1">
        <f>IF(H451=0, 0.1, H451)</f>
        <v>250.55600000000001</v>
      </c>
      <c r="L451" s="2">
        <f>LOG(K451/J451, 2)</f>
        <v>-1.2338936614582559</v>
      </c>
      <c r="M451" s="1">
        <v>-1.00979</v>
      </c>
      <c r="N451" s="1">
        <v>0.26374999999999998</v>
      </c>
      <c r="O451" s="1">
        <f>-1*LOG10(N451)</f>
        <v>0.57880753169425092</v>
      </c>
      <c r="P451" s="1">
        <v>0.99890599999999996</v>
      </c>
      <c r="Q451" s="1" t="s">
        <v>1161</v>
      </c>
      <c r="R451" s="1" t="s">
        <v>46</v>
      </c>
      <c r="S451" s="1" t="s">
        <v>2480</v>
      </c>
      <c r="T451" s="1" t="s">
        <v>25</v>
      </c>
      <c r="U451" s="1" t="s">
        <v>2479</v>
      </c>
    </row>
    <row r="452" spans="1:21" x14ac:dyDescent="0.3">
      <c r="A452" s="1" t="s">
        <v>3842</v>
      </c>
      <c r="B452" s="1" t="s">
        <v>3842</v>
      </c>
      <c r="C452" s="1" t="s">
        <v>3841</v>
      </c>
      <c r="D452" s="1" t="s">
        <v>406</v>
      </c>
      <c r="E452" s="1" t="s">
        <v>23</v>
      </c>
      <c r="F452" s="1" t="s">
        <v>1137</v>
      </c>
      <c r="G452" s="1">
        <v>165.83600000000001</v>
      </c>
      <c r="H452" s="1">
        <v>205.52699999999999</v>
      </c>
      <c r="I452" s="1">
        <v>0.30957000000000001</v>
      </c>
      <c r="J452" s="1">
        <f>IF(G452=0, 0.1, G452)</f>
        <v>165.83600000000001</v>
      </c>
      <c r="K452" s="1">
        <f>IF(H452=0, 0.1, H452)</f>
        <v>205.52699999999999</v>
      </c>
      <c r="L452" s="2">
        <f>LOG(K452/J452, 2)</f>
        <v>0.30957070876419518</v>
      </c>
      <c r="M452" s="1">
        <v>8.5371100000000005E-2</v>
      </c>
      <c r="N452" s="1">
        <v>0.90305000000000002</v>
      </c>
      <c r="O452" s="1">
        <f>-1*LOG10(N452)</f>
        <v>4.428820303872618E-2</v>
      </c>
      <c r="P452" s="1">
        <v>0.99890599999999996</v>
      </c>
      <c r="Q452" s="1" t="s">
        <v>1161</v>
      </c>
      <c r="R452" s="1" t="s">
        <v>32</v>
      </c>
      <c r="S452" s="1" t="s">
        <v>3840</v>
      </c>
      <c r="T452" s="1" t="s">
        <v>25</v>
      </c>
      <c r="U452" s="1" t="s">
        <v>3839</v>
      </c>
    </row>
    <row r="453" spans="1:21" x14ac:dyDescent="0.3">
      <c r="A453" s="1" t="s">
        <v>2567</v>
      </c>
      <c r="B453" s="1" t="s">
        <v>2567</v>
      </c>
      <c r="C453" s="1" t="s">
        <v>2566</v>
      </c>
      <c r="D453" s="1" t="s">
        <v>76</v>
      </c>
      <c r="E453" s="1" t="s">
        <v>23</v>
      </c>
      <c r="F453" s="1" t="s">
        <v>1137</v>
      </c>
      <c r="G453" s="1">
        <v>68.478099999999998</v>
      </c>
      <c r="H453" s="1">
        <v>136.24600000000001</v>
      </c>
      <c r="I453" s="1">
        <v>0.99249500000000002</v>
      </c>
      <c r="J453" s="1">
        <f>IF(G453=0, 0.1, G453)</f>
        <v>68.478099999999998</v>
      </c>
      <c r="K453" s="1">
        <f>IF(H453=0, 0.1, H453)</f>
        <v>136.24600000000001</v>
      </c>
      <c r="L453" s="2">
        <f>LOG(K453/J453, 2)</f>
        <v>0.99249929666743997</v>
      </c>
      <c r="M453" s="1">
        <v>0</v>
      </c>
      <c r="N453" s="1">
        <v>1</v>
      </c>
      <c r="O453" s="1">
        <f>-1*LOG10(N453)</f>
        <v>0</v>
      </c>
      <c r="P453" s="1">
        <v>1</v>
      </c>
      <c r="Q453" s="1" t="s">
        <v>1161</v>
      </c>
      <c r="R453" s="1" t="s">
        <v>46</v>
      </c>
      <c r="S453" s="1" t="s">
        <v>2565</v>
      </c>
      <c r="T453" s="1" t="s">
        <v>27</v>
      </c>
      <c r="U453" s="1" t="s">
        <v>2564</v>
      </c>
    </row>
    <row r="454" spans="1:21" x14ac:dyDescent="0.3">
      <c r="A454" s="1" t="s">
        <v>5084</v>
      </c>
      <c r="B454" s="1" t="s">
        <v>5084</v>
      </c>
      <c r="C454" s="1" t="s">
        <v>5083</v>
      </c>
      <c r="D454" s="1" t="s">
        <v>950</v>
      </c>
      <c r="E454" s="1" t="s">
        <v>23</v>
      </c>
      <c r="F454" s="1" t="s">
        <v>1137</v>
      </c>
      <c r="G454" s="1">
        <v>157.69900000000001</v>
      </c>
      <c r="H454" s="1">
        <v>216.495</v>
      </c>
      <c r="I454" s="1">
        <v>0.45715699999999998</v>
      </c>
      <c r="J454" s="1">
        <f>IF(G454=0, 0.1, G454)</f>
        <v>157.69900000000001</v>
      </c>
      <c r="K454" s="1">
        <f>IF(H454=0, 0.1, H454)</f>
        <v>216.495</v>
      </c>
      <c r="L454" s="2">
        <f>LOG(K454/J454, 2)</f>
        <v>0.45716019422722626</v>
      </c>
      <c r="M454" s="1">
        <v>8.9626499999999998E-2</v>
      </c>
      <c r="N454" s="1">
        <v>0.79620000000000002</v>
      </c>
      <c r="O454" s="1">
        <f>-1*LOG10(N454)</f>
        <v>9.897782675192085E-2</v>
      </c>
      <c r="P454" s="1">
        <v>0.99890599999999996</v>
      </c>
      <c r="Q454" s="1" t="s">
        <v>1161</v>
      </c>
      <c r="R454" s="1" t="s">
        <v>42</v>
      </c>
      <c r="S454" s="1" t="s">
        <v>5082</v>
      </c>
      <c r="T454" s="1" t="s">
        <v>27</v>
      </c>
      <c r="U454" s="1" t="s">
        <v>5081</v>
      </c>
    </row>
    <row r="455" spans="1:21" x14ac:dyDescent="0.3">
      <c r="A455" s="1" t="s">
        <v>4333</v>
      </c>
      <c r="B455" s="1" t="s">
        <v>4333</v>
      </c>
      <c r="C455" s="1" t="s">
        <v>4332</v>
      </c>
      <c r="D455" s="1" t="s">
        <v>598</v>
      </c>
      <c r="E455" s="1" t="s">
        <v>23</v>
      </c>
      <c r="F455" s="1" t="s">
        <v>1137</v>
      </c>
      <c r="G455" s="1">
        <v>244.73500000000001</v>
      </c>
      <c r="H455" s="1">
        <v>0</v>
      </c>
      <c r="J455" s="1">
        <f>IF(G455=0, 0.1, G455)</f>
        <v>244.73500000000001</v>
      </c>
      <c r="K455" s="1">
        <f>IF(H455=0, 0.1, H455)</f>
        <v>0.1</v>
      </c>
      <c r="L455" s="2">
        <f>LOG(K455/J455, 2)</f>
        <v>-11.257004723290734</v>
      </c>
      <c r="N455" s="1">
        <v>0.1797</v>
      </c>
      <c r="O455" s="1">
        <f>-1*LOG10(N455)</f>
        <v>0.74545192289102613</v>
      </c>
      <c r="P455" s="1">
        <v>0.99890599999999996</v>
      </c>
      <c r="Q455" s="1" t="s">
        <v>1161</v>
      </c>
      <c r="R455" s="1" t="s">
        <v>44</v>
      </c>
      <c r="S455" s="1" t="s">
        <v>4331</v>
      </c>
      <c r="T455" s="1" t="s">
        <v>27</v>
      </c>
      <c r="U455" s="1" t="s">
        <v>4330</v>
      </c>
    </row>
    <row r="456" spans="1:21" x14ac:dyDescent="0.3">
      <c r="A456" s="1" t="s">
        <v>5982</v>
      </c>
      <c r="B456" s="1" t="s">
        <v>5982</v>
      </c>
      <c r="C456" s="1" t="s">
        <v>5981</v>
      </c>
      <c r="D456" s="1" t="s">
        <v>5980</v>
      </c>
      <c r="E456" s="1" t="s">
        <v>23</v>
      </c>
      <c r="F456" s="1" t="s">
        <v>1137</v>
      </c>
      <c r="G456" s="1">
        <v>271.31400000000002</v>
      </c>
      <c r="H456" s="1">
        <v>0</v>
      </c>
      <c r="J456" s="1">
        <f>IF(G456=0, 0.1, G456)</f>
        <v>271.31400000000002</v>
      </c>
      <c r="K456" s="1">
        <f>IF(H456=0, 0.1, H456)</f>
        <v>0.1</v>
      </c>
      <c r="L456" s="2">
        <f>LOG(K456/J456, 2)</f>
        <v>-11.405747778317453</v>
      </c>
      <c r="N456" s="1">
        <v>0.1699</v>
      </c>
      <c r="O456" s="1">
        <f>-1*LOG10(N456)</f>
        <v>0.76980662113095444</v>
      </c>
      <c r="P456" s="1">
        <v>0.99890599999999996</v>
      </c>
      <c r="Q456" s="1" t="s">
        <v>1161</v>
      </c>
      <c r="R456" s="1" t="s">
        <v>35</v>
      </c>
      <c r="S456" s="1" t="s">
        <v>5979</v>
      </c>
      <c r="T456" s="1" t="s">
        <v>27</v>
      </c>
      <c r="U456" s="1" t="s">
        <v>5978</v>
      </c>
    </row>
    <row r="457" spans="1:21" x14ac:dyDescent="0.3">
      <c r="A457" s="1" t="s">
        <v>2226</v>
      </c>
      <c r="B457" s="1" t="s">
        <v>2226</v>
      </c>
      <c r="C457" s="1" t="s">
        <v>2225</v>
      </c>
      <c r="D457" s="1" t="s">
        <v>1006</v>
      </c>
      <c r="E457" s="1" t="s">
        <v>23</v>
      </c>
      <c r="F457" s="1" t="s">
        <v>1137</v>
      </c>
      <c r="G457" s="1">
        <v>89.221000000000004</v>
      </c>
      <c r="H457" s="1">
        <v>34.061399999999999</v>
      </c>
      <c r="I457" s="1">
        <v>-1.3892500000000001</v>
      </c>
      <c r="J457" s="1">
        <f>IF(G457=0, 0.1, G457)</f>
        <v>89.221000000000004</v>
      </c>
      <c r="K457" s="1">
        <f>IF(H457=0, 0.1, H457)</f>
        <v>34.061399999999999</v>
      </c>
      <c r="L457" s="2">
        <f>LOG(K457/J457, 2)</f>
        <v>-1.3892455838666824</v>
      </c>
      <c r="M457" s="1">
        <v>0</v>
      </c>
      <c r="N457" s="1">
        <v>1</v>
      </c>
      <c r="O457" s="1">
        <f>-1*LOG10(N457)</f>
        <v>0</v>
      </c>
      <c r="P457" s="1">
        <v>1</v>
      </c>
      <c r="Q457" s="1" t="s">
        <v>1161</v>
      </c>
      <c r="R457" s="1" t="s">
        <v>49</v>
      </c>
      <c r="S457" s="1" t="s">
        <v>2224</v>
      </c>
      <c r="T457" s="1" t="s">
        <v>27</v>
      </c>
      <c r="U457" s="1" t="s">
        <v>2223</v>
      </c>
    </row>
    <row r="458" spans="1:21" x14ac:dyDescent="0.3">
      <c r="A458" s="1" t="s">
        <v>2785</v>
      </c>
      <c r="B458" s="1" t="s">
        <v>2785</v>
      </c>
      <c r="C458" s="1" t="s">
        <v>2784</v>
      </c>
      <c r="D458" s="1" t="s">
        <v>2783</v>
      </c>
      <c r="E458" s="1" t="s">
        <v>23</v>
      </c>
      <c r="F458" s="1" t="s">
        <v>1137</v>
      </c>
      <c r="G458" s="1">
        <v>6167.73</v>
      </c>
      <c r="H458" s="1">
        <v>5865.82</v>
      </c>
      <c r="I458" s="1">
        <v>-7.2405499999999998E-2</v>
      </c>
      <c r="J458" s="1">
        <f>IF(G458=0, 0.1, G458)</f>
        <v>6167.73</v>
      </c>
      <c r="K458" s="1">
        <f>IF(H458=0, 0.1, H458)</f>
        <v>5865.82</v>
      </c>
      <c r="L458" s="2">
        <f>LOG(K458/J458, 2)</f>
        <v>-7.2406809999555177E-2</v>
      </c>
      <c r="M458" s="1">
        <v>-5.1390999999999999E-2</v>
      </c>
      <c r="N458" s="1">
        <v>0.93874999999999997</v>
      </c>
      <c r="O458" s="1">
        <f>-1*LOG10(N458)</f>
        <v>2.745004998777521E-2</v>
      </c>
      <c r="P458" s="1">
        <v>0.99890599999999996</v>
      </c>
      <c r="Q458" s="1" t="s">
        <v>1161</v>
      </c>
      <c r="R458" s="1" t="s">
        <v>34</v>
      </c>
      <c r="S458" s="1" t="s">
        <v>2782</v>
      </c>
      <c r="T458" s="1" t="s">
        <v>25</v>
      </c>
      <c r="U458" s="1" t="s">
        <v>2781</v>
      </c>
    </row>
    <row r="459" spans="1:21" x14ac:dyDescent="0.3">
      <c r="A459" s="1" t="s">
        <v>5962</v>
      </c>
      <c r="B459" s="1" t="s">
        <v>5962</v>
      </c>
      <c r="C459" s="1" t="s">
        <v>5961</v>
      </c>
      <c r="D459" s="1" t="s">
        <v>733</v>
      </c>
      <c r="E459" s="1" t="s">
        <v>23</v>
      </c>
      <c r="F459" s="1" t="s">
        <v>1137</v>
      </c>
      <c r="G459" s="1">
        <v>46.485300000000002</v>
      </c>
      <c r="H459" s="1">
        <v>0</v>
      </c>
      <c r="J459" s="1">
        <f>IF(G459=0, 0.1, G459)</f>
        <v>46.485300000000002</v>
      </c>
      <c r="K459" s="1">
        <f>IF(H459=0, 0.1, H459)</f>
        <v>0.1</v>
      </c>
      <c r="L459" s="2">
        <f>LOG(K459/J459, 2)</f>
        <v>-8.8606307561033635</v>
      </c>
      <c r="M459" s="1">
        <v>0</v>
      </c>
      <c r="N459" s="1">
        <v>1</v>
      </c>
      <c r="O459" s="1">
        <f>-1*LOG10(N459)</f>
        <v>0</v>
      </c>
      <c r="P459" s="1">
        <v>1</v>
      </c>
      <c r="Q459" s="1" t="s">
        <v>1161</v>
      </c>
      <c r="R459" s="1" t="s">
        <v>35</v>
      </c>
      <c r="S459" s="1" t="s">
        <v>5960</v>
      </c>
      <c r="T459" s="1" t="s">
        <v>27</v>
      </c>
      <c r="U459" s="1" t="s">
        <v>5959</v>
      </c>
    </row>
    <row r="460" spans="1:21" x14ac:dyDescent="0.3">
      <c r="A460" s="1" t="s">
        <v>717</v>
      </c>
      <c r="B460" s="1" t="s">
        <v>717</v>
      </c>
      <c r="C460" s="1" t="s">
        <v>718</v>
      </c>
      <c r="D460" s="1" t="s">
        <v>277</v>
      </c>
      <c r="E460" s="1" t="s">
        <v>23</v>
      </c>
      <c r="F460" s="1" t="s">
        <v>1137</v>
      </c>
      <c r="G460" s="1">
        <v>12772.3</v>
      </c>
      <c r="H460" s="1">
        <v>8969.19</v>
      </c>
      <c r="I460" s="1">
        <v>-0.50996900000000001</v>
      </c>
      <c r="J460" s="1">
        <f>IF(G460=0, 0.1, G460)</f>
        <v>12772.3</v>
      </c>
      <c r="K460" s="1">
        <f>IF(H460=0, 0.1, H460)</f>
        <v>8969.19</v>
      </c>
      <c r="L460" s="2">
        <f>LOG(K460/J460, 2)</f>
        <v>-0.50996873735109383</v>
      </c>
      <c r="M460" s="1">
        <v>-0.54469199999999995</v>
      </c>
      <c r="N460" s="1">
        <v>0.38</v>
      </c>
      <c r="O460" s="1">
        <f>-1*LOG10(N460)</f>
        <v>0.42021640338318983</v>
      </c>
      <c r="P460" s="1">
        <v>0.99890599999999996</v>
      </c>
      <c r="Q460" s="1" t="s">
        <v>142</v>
      </c>
      <c r="R460" s="1" t="s">
        <v>36</v>
      </c>
      <c r="S460" s="1" t="s">
        <v>36</v>
      </c>
      <c r="T460" s="1" t="s">
        <v>36</v>
      </c>
      <c r="U460" s="1" t="s">
        <v>36</v>
      </c>
    </row>
    <row r="461" spans="1:21" x14ac:dyDescent="0.3">
      <c r="A461" s="1" t="s">
        <v>2245</v>
      </c>
      <c r="B461" s="1" t="s">
        <v>2245</v>
      </c>
      <c r="C461" s="1" t="s">
        <v>2244</v>
      </c>
      <c r="D461" s="1" t="s">
        <v>783</v>
      </c>
      <c r="E461" s="1" t="s">
        <v>23</v>
      </c>
      <c r="F461" s="1" t="s">
        <v>1137</v>
      </c>
      <c r="G461" s="1">
        <v>5979.18</v>
      </c>
      <c r="H461" s="1">
        <v>8554.9699999999993</v>
      </c>
      <c r="I461" s="1">
        <v>0.516814</v>
      </c>
      <c r="J461" s="1">
        <f>IF(G461=0, 0.1, G461)</f>
        <v>5979.18</v>
      </c>
      <c r="K461" s="1">
        <f>IF(H461=0, 0.1, H461)</f>
        <v>8554.9699999999993</v>
      </c>
      <c r="L461" s="2">
        <f>LOG(K461/J461, 2)</f>
        <v>0.51681515246589282</v>
      </c>
      <c r="M461" s="1">
        <v>0.33129599999999998</v>
      </c>
      <c r="N461" s="1">
        <v>0.59384999999999999</v>
      </c>
      <c r="O461" s="1">
        <f>-1*LOG10(N461)</f>
        <v>0.22632323919211414</v>
      </c>
      <c r="P461" s="1">
        <v>0.99890599999999996</v>
      </c>
      <c r="Q461" s="1" t="s">
        <v>1161</v>
      </c>
      <c r="R461" s="1" t="s">
        <v>49</v>
      </c>
      <c r="S461" s="1" t="s">
        <v>2243</v>
      </c>
      <c r="T461" s="1" t="s">
        <v>27</v>
      </c>
      <c r="U461" s="1" t="s">
        <v>2242</v>
      </c>
    </row>
    <row r="462" spans="1:21" x14ac:dyDescent="0.3">
      <c r="A462" s="1" t="s">
        <v>6544</v>
      </c>
      <c r="B462" s="1" t="s">
        <v>6544</v>
      </c>
      <c r="C462" s="1" t="s">
        <v>6543</v>
      </c>
      <c r="D462" s="1" t="s">
        <v>6542</v>
      </c>
      <c r="E462" s="1" t="s">
        <v>23</v>
      </c>
      <c r="F462" s="1" t="s">
        <v>1137</v>
      </c>
      <c r="G462" s="1">
        <v>85.885300000000001</v>
      </c>
      <c r="H462" s="1">
        <v>119.794</v>
      </c>
      <c r="I462" s="1">
        <v>0.48007499999999997</v>
      </c>
      <c r="J462" s="1">
        <f>IF(G462=0, 0.1, G462)</f>
        <v>85.885300000000001</v>
      </c>
      <c r="K462" s="1">
        <f>IF(H462=0, 0.1, H462)</f>
        <v>119.794</v>
      </c>
      <c r="L462" s="2">
        <f>LOG(K462/J462, 2)</f>
        <v>0.48007252306782938</v>
      </c>
      <c r="M462" s="1">
        <v>0.20289599999999999</v>
      </c>
      <c r="N462" s="1">
        <v>0.74229999999999996</v>
      </c>
      <c r="O462" s="1">
        <f>-1*LOG10(N462)</f>
        <v>0.12942053944731521</v>
      </c>
      <c r="P462" s="1">
        <v>0.99890599999999996</v>
      </c>
      <c r="Q462" s="1" t="s">
        <v>1161</v>
      </c>
      <c r="R462" s="1" t="s">
        <v>24</v>
      </c>
      <c r="S462" s="1" t="s">
        <v>6541</v>
      </c>
      <c r="T462" s="1" t="s">
        <v>27</v>
      </c>
      <c r="U462" s="1" t="s">
        <v>6540</v>
      </c>
    </row>
    <row r="463" spans="1:21" x14ac:dyDescent="0.3">
      <c r="A463" s="1" t="s">
        <v>5904</v>
      </c>
      <c r="B463" s="1" t="s">
        <v>5904</v>
      </c>
      <c r="C463" s="1" t="s">
        <v>5903</v>
      </c>
      <c r="D463" s="1" t="s">
        <v>247</v>
      </c>
      <c r="E463" s="1" t="s">
        <v>23</v>
      </c>
      <c r="F463" s="1" t="s">
        <v>1137</v>
      </c>
      <c r="G463" s="1">
        <v>204.184</v>
      </c>
      <c r="H463" s="1">
        <v>68.122799999999998</v>
      </c>
      <c r="I463" s="1">
        <v>-1.5836600000000001</v>
      </c>
      <c r="J463" s="1">
        <f>IF(G463=0, 0.1, G463)</f>
        <v>204.184</v>
      </c>
      <c r="K463" s="1">
        <f>IF(H463=0, 0.1, H463)</f>
        <v>68.122799999999998</v>
      </c>
      <c r="L463" s="2">
        <f>LOG(K463/J463, 2)</f>
        <v>-1.5836601807073463</v>
      </c>
      <c r="M463" s="1">
        <v>0</v>
      </c>
      <c r="N463" s="1">
        <v>1</v>
      </c>
      <c r="O463" s="1">
        <f>-1*LOG10(N463)</f>
        <v>0</v>
      </c>
      <c r="P463" s="1">
        <v>1</v>
      </c>
      <c r="Q463" s="1" t="s">
        <v>1161</v>
      </c>
      <c r="R463" s="1" t="s">
        <v>35</v>
      </c>
      <c r="S463" s="1" t="s">
        <v>5902</v>
      </c>
      <c r="T463" s="1" t="s">
        <v>27</v>
      </c>
      <c r="U463" s="1" t="s">
        <v>5901</v>
      </c>
    </row>
    <row r="464" spans="1:21" x14ac:dyDescent="0.3">
      <c r="A464" s="1" t="s">
        <v>9906</v>
      </c>
      <c r="B464" s="1" t="s">
        <v>9906</v>
      </c>
      <c r="C464" s="1" t="s">
        <v>9905</v>
      </c>
      <c r="D464" s="1" t="s">
        <v>107</v>
      </c>
      <c r="E464" s="1" t="s">
        <v>23</v>
      </c>
      <c r="F464" s="1" t="s">
        <v>1137</v>
      </c>
      <c r="G464" s="1">
        <v>23.242599999999999</v>
      </c>
      <c r="H464" s="1">
        <v>0</v>
      </c>
      <c r="J464" s="1">
        <f>IF(G464=0, 0.1, G464)</f>
        <v>23.242599999999999</v>
      </c>
      <c r="K464" s="1">
        <f>IF(H464=0, 0.1, H464)</f>
        <v>0.1</v>
      </c>
      <c r="L464" s="2">
        <f>LOG(K464/J464, 2)</f>
        <v>-7.8606276525489216</v>
      </c>
      <c r="M464" s="1">
        <v>0</v>
      </c>
      <c r="N464" s="1">
        <v>1</v>
      </c>
      <c r="O464" s="1">
        <f>-1*LOG10(N464)</f>
        <v>0</v>
      </c>
      <c r="P464" s="1">
        <v>1</v>
      </c>
      <c r="Q464" s="1" t="s">
        <v>1161</v>
      </c>
      <c r="R464" s="1" t="s">
        <v>32</v>
      </c>
      <c r="S464" s="1" t="s">
        <v>9904</v>
      </c>
      <c r="T464" s="1" t="s">
        <v>27</v>
      </c>
      <c r="U464" s="1" t="s">
        <v>9903</v>
      </c>
    </row>
    <row r="465" spans="1:21" x14ac:dyDescent="0.3">
      <c r="A465" s="1" t="s">
        <v>3266</v>
      </c>
      <c r="B465" s="1" t="s">
        <v>3266</v>
      </c>
      <c r="C465" s="1" t="s">
        <v>3265</v>
      </c>
      <c r="D465" s="1" t="s">
        <v>3264</v>
      </c>
      <c r="E465" s="1" t="s">
        <v>23</v>
      </c>
      <c r="F465" s="1" t="s">
        <v>1137</v>
      </c>
      <c r="G465" s="1">
        <v>234.31399999999999</v>
      </c>
      <c r="H465" s="1">
        <v>273.64999999999998</v>
      </c>
      <c r="I465" s="1">
        <v>0.223887</v>
      </c>
      <c r="J465" s="1">
        <f>IF(G465=0, 0.1, G465)</f>
        <v>234.31399999999999</v>
      </c>
      <c r="K465" s="1">
        <f>IF(H465=0, 0.1, H465)</f>
        <v>273.64999999999998</v>
      </c>
      <c r="L465" s="2">
        <f>LOG(K465/J465, 2)</f>
        <v>0.22388870035047934</v>
      </c>
      <c r="M465" s="1">
        <v>0.13220499999999999</v>
      </c>
      <c r="N465" s="1">
        <v>0.83574999999999999</v>
      </c>
      <c r="O465" s="1">
        <f>-1*LOG10(N465)</f>
        <v>7.7923614735393859E-2</v>
      </c>
      <c r="P465" s="1">
        <v>0.99890599999999996</v>
      </c>
      <c r="Q465" s="1" t="s">
        <v>1161</v>
      </c>
      <c r="R465" s="1" t="s">
        <v>45</v>
      </c>
      <c r="S465" s="1" t="s">
        <v>3263</v>
      </c>
      <c r="T465" s="1" t="s">
        <v>25</v>
      </c>
      <c r="U465" s="1" t="s">
        <v>3262</v>
      </c>
    </row>
    <row r="466" spans="1:21" x14ac:dyDescent="0.3">
      <c r="A466" s="1" t="s">
        <v>9074</v>
      </c>
      <c r="B466" s="1" t="s">
        <v>9074</v>
      </c>
      <c r="C466" s="1" t="s">
        <v>9073</v>
      </c>
      <c r="D466" s="1" t="s">
        <v>856</v>
      </c>
      <c r="E466" s="1" t="s">
        <v>23</v>
      </c>
      <c r="F466" s="1" t="s">
        <v>1137</v>
      </c>
      <c r="G466" s="1">
        <v>2491.8200000000002</v>
      </c>
      <c r="H466" s="1">
        <v>874.62900000000002</v>
      </c>
      <c r="I466" s="1">
        <v>-1.5104599999999999</v>
      </c>
      <c r="J466" s="1">
        <f>IF(G466=0, 0.1, G466)</f>
        <v>2491.8200000000002</v>
      </c>
      <c r="K466" s="1">
        <f>IF(H466=0, 0.1, H466)</f>
        <v>874.62900000000002</v>
      </c>
      <c r="L466" s="2">
        <f>LOG(K466/J466, 2)</f>
        <v>-1.5104567674486269</v>
      </c>
      <c r="M466" s="1">
        <v>-0.62681200000000004</v>
      </c>
      <c r="N466" s="1">
        <v>0.40229999999999999</v>
      </c>
      <c r="O466" s="1">
        <f>-1*LOG10(N466)</f>
        <v>0.39544996742873867</v>
      </c>
      <c r="P466" s="1">
        <v>0.99890599999999996</v>
      </c>
      <c r="Q466" s="1" t="s">
        <v>1161</v>
      </c>
      <c r="R466" s="1" t="s">
        <v>33</v>
      </c>
      <c r="S466" s="1" t="s">
        <v>9072</v>
      </c>
      <c r="T466" s="1" t="s">
        <v>27</v>
      </c>
      <c r="U466" s="1" t="s">
        <v>9071</v>
      </c>
    </row>
    <row r="467" spans="1:21" x14ac:dyDescent="0.3">
      <c r="A467" s="1" t="s">
        <v>8606</v>
      </c>
      <c r="B467" s="1" t="s">
        <v>8606</v>
      </c>
      <c r="C467" s="1" t="s">
        <v>8605</v>
      </c>
      <c r="D467" s="1" t="s">
        <v>856</v>
      </c>
      <c r="E467" s="1" t="s">
        <v>23</v>
      </c>
      <c r="F467" s="1" t="s">
        <v>1137</v>
      </c>
      <c r="G467" s="1">
        <v>21.992799999999999</v>
      </c>
      <c r="H467" s="1">
        <v>62.639000000000003</v>
      </c>
      <c r="I467" s="1">
        <v>1.51003</v>
      </c>
      <c r="J467" s="1">
        <f>IF(G467=0, 0.1, G467)</f>
        <v>21.992799999999999</v>
      </c>
      <c r="K467" s="1">
        <f>IF(H467=0, 0.1, H467)</f>
        <v>62.639000000000003</v>
      </c>
      <c r="L467" s="2">
        <f>LOG(K467/J467, 2)</f>
        <v>1.5100298891843502</v>
      </c>
      <c r="M467" s="1">
        <v>0.11161600000000001</v>
      </c>
      <c r="N467" s="1">
        <v>0.51070000000000004</v>
      </c>
      <c r="O467" s="1">
        <f>-1*LOG10(N467)</f>
        <v>0.29183414214445991</v>
      </c>
      <c r="P467" s="1">
        <v>0.99890599999999996</v>
      </c>
      <c r="Q467" s="1" t="s">
        <v>1161</v>
      </c>
      <c r="R467" s="1" t="s">
        <v>33</v>
      </c>
      <c r="S467" s="1" t="s">
        <v>8604</v>
      </c>
      <c r="T467" s="1" t="s">
        <v>25</v>
      </c>
      <c r="U467" s="1" t="s">
        <v>8603</v>
      </c>
    </row>
    <row r="468" spans="1:21" x14ac:dyDescent="0.3">
      <c r="A468" s="1" t="s">
        <v>9902</v>
      </c>
      <c r="B468" s="1" t="s">
        <v>9902</v>
      </c>
      <c r="C468" s="1" t="s">
        <v>9901</v>
      </c>
      <c r="D468" s="1" t="s">
        <v>837</v>
      </c>
      <c r="E468" s="1" t="s">
        <v>23</v>
      </c>
      <c r="F468" s="1" t="s">
        <v>1137</v>
      </c>
      <c r="G468" s="1">
        <v>98.706900000000005</v>
      </c>
      <c r="H468" s="1">
        <v>68.122799999999998</v>
      </c>
      <c r="I468" s="1">
        <v>-0.53501399999999999</v>
      </c>
      <c r="J468" s="1">
        <f>IF(G468=0, 0.1, G468)</f>
        <v>98.706900000000005</v>
      </c>
      <c r="K468" s="1">
        <f>IF(H468=0, 0.1, H468)</f>
        <v>68.122799999999998</v>
      </c>
      <c r="L468" s="2">
        <f>LOG(K468/J468, 2)</f>
        <v>-0.53501320401673225</v>
      </c>
      <c r="M468" s="1">
        <v>0</v>
      </c>
      <c r="N468" s="1">
        <v>1</v>
      </c>
      <c r="O468" s="1">
        <f>-1*LOG10(N468)</f>
        <v>0</v>
      </c>
      <c r="P468" s="1">
        <v>1</v>
      </c>
      <c r="Q468" s="1" t="s">
        <v>1161</v>
      </c>
      <c r="R468" s="1" t="s">
        <v>52</v>
      </c>
      <c r="S468" s="1" t="s">
        <v>9900</v>
      </c>
      <c r="T468" s="1" t="s">
        <v>25</v>
      </c>
      <c r="U468" s="1" t="s">
        <v>9899</v>
      </c>
    </row>
    <row r="469" spans="1:21" x14ac:dyDescent="0.3">
      <c r="A469" s="1" t="s">
        <v>8532</v>
      </c>
      <c r="B469" s="1" t="s">
        <v>8532</v>
      </c>
      <c r="C469" s="1" t="s">
        <v>8531</v>
      </c>
      <c r="D469" s="1" t="s">
        <v>474</v>
      </c>
      <c r="E469" s="1" t="s">
        <v>23</v>
      </c>
      <c r="F469" s="1" t="s">
        <v>1137</v>
      </c>
      <c r="G469" s="1">
        <v>119.45</v>
      </c>
      <c r="H469" s="1">
        <v>0</v>
      </c>
      <c r="J469" s="1">
        <f>IF(G469=0, 0.1, G469)</f>
        <v>119.45</v>
      </c>
      <c r="K469" s="1">
        <f>IF(H469=0, 0.1, H469)</f>
        <v>0.1</v>
      </c>
      <c r="L469" s="2">
        <f>LOG(K469/J469, 2)</f>
        <v>-10.222191138456333</v>
      </c>
      <c r="N469" s="1">
        <v>0.21365000000000001</v>
      </c>
      <c r="O469" s="1">
        <f>-1*LOG10(N469)</f>
        <v>0.67029710284678468</v>
      </c>
      <c r="P469" s="1">
        <v>0.99890599999999996</v>
      </c>
      <c r="Q469" s="1" t="s">
        <v>1161</v>
      </c>
      <c r="R469" s="1" t="s">
        <v>33</v>
      </c>
      <c r="S469" s="1" t="s">
        <v>8530</v>
      </c>
      <c r="T469" s="1" t="s">
        <v>25</v>
      </c>
      <c r="U469" s="1" t="s">
        <v>8529</v>
      </c>
    </row>
    <row r="470" spans="1:21" x14ac:dyDescent="0.3">
      <c r="A470" s="1" t="s">
        <v>2486</v>
      </c>
      <c r="B470" s="1" t="s">
        <v>2486</v>
      </c>
      <c r="C470" s="1" t="s">
        <v>2485</v>
      </c>
      <c r="D470" s="1" t="s">
        <v>271</v>
      </c>
      <c r="E470" s="1" t="s">
        <v>23</v>
      </c>
      <c r="F470" s="1" t="s">
        <v>1137</v>
      </c>
      <c r="G470" s="1">
        <v>1065.1199999999999</v>
      </c>
      <c r="H470" s="1">
        <v>1277.03</v>
      </c>
      <c r="I470" s="1">
        <v>0.26177499999999998</v>
      </c>
      <c r="J470" s="1">
        <f>IF(G470=0, 0.1, G470)</f>
        <v>1065.1199999999999</v>
      </c>
      <c r="K470" s="1">
        <f>IF(H470=0, 0.1, H470)</f>
        <v>1277.03</v>
      </c>
      <c r="L470" s="2">
        <f>LOG(K470/J470, 2)</f>
        <v>0.26177643876197915</v>
      </c>
      <c r="M470" s="1">
        <v>0.10714899999999999</v>
      </c>
      <c r="N470" s="1">
        <v>0.89775000000000005</v>
      </c>
      <c r="O470" s="1">
        <f>-1*LOG10(N470)</f>
        <v>4.6844586201889263E-2</v>
      </c>
      <c r="P470" s="1">
        <v>0.99890599999999996</v>
      </c>
      <c r="Q470" s="1" t="s">
        <v>2484</v>
      </c>
      <c r="R470" s="1" t="s">
        <v>36</v>
      </c>
      <c r="S470" s="1" t="s">
        <v>36</v>
      </c>
      <c r="T470" s="1" t="s">
        <v>36</v>
      </c>
      <c r="U470" s="1" t="s">
        <v>36</v>
      </c>
    </row>
    <row r="471" spans="1:21" x14ac:dyDescent="0.3">
      <c r="A471" s="1" t="s">
        <v>8371</v>
      </c>
      <c r="B471" s="1" t="s">
        <v>8371</v>
      </c>
      <c r="C471" s="1" t="s">
        <v>8370</v>
      </c>
      <c r="D471" s="1" t="s">
        <v>359</v>
      </c>
      <c r="E471" s="1" t="s">
        <v>23</v>
      </c>
      <c r="F471" s="1" t="s">
        <v>1137</v>
      </c>
      <c r="G471" s="1">
        <v>23.242599999999999</v>
      </c>
      <c r="H471" s="1">
        <v>28.5776</v>
      </c>
      <c r="I471" s="1">
        <v>0.29811100000000001</v>
      </c>
      <c r="J471" s="1">
        <f>IF(G471=0, 0.1, G471)</f>
        <v>23.242599999999999</v>
      </c>
      <c r="K471" s="1">
        <f>IF(H471=0, 0.1, H471)</f>
        <v>28.5776</v>
      </c>
      <c r="L471" s="2">
        <f>LOG(K471/J471, 2)</f>
        <v>0.29811329853404944</v>
      </c>
      <c r="M471" s="1">
        <v>0</v>
      </c>
      <c r="N471" s="1">
        <v>1</v>
      </c>
      <c r="O471" s="1">
        <f>-1*LOG10(N471)</f>
        <v>0</v>
      </c>
      <c r="P471" s="1">
        <v>1</v>
      </c>
      <c r="Q471" s="1" t="s">
        <v>1161</v>
      </c>
      <c r="R471" s="1" t="s">
        <v>33</v>
      </c>
      <c r="S471" s="1" t="s">
        <v>8369</v>
      </c>
      <c r="T471" s="1" t="s">
        <v>25</v>
      </c>
      <c r="U471" s="1" t="s">
        <v>8368</v>
      </c>
    </row>
    <row r="472" spans="1:21" x14ac:dyDescent="0.3">
      <c r="A472" s="1" t="s">
        <v>4597</v>
      </c>
      <c r="B472" s="1" t="s">
        <v>4597</v>
      </c>
      <c r="C472" s="1" t="s">
        <v>4596</v>
      </c>
      <c r="D472" s="1" t="s">
        <v>351</v>
      </c>
      <c r="E472" s="1" t="s">
        <v>23</v>
      </c>
      <c r="F472" s="1" t="s">
        <v>1137</v>
      </c>
      <c r="G472" s="1">
        <v>78.8</v>
      </c>
      <c r="H472" s="1">
        <v>125.27800000000001</v>
      </c>
      <c r="I472" s="1">
        <v>0.66886500000000004</v>
      </c>
      <c r="J472" s="1">
        <f>IF(G472=0, 0.1, G472)</f>
        <v>78.8</v>
      </c>
      <c r="K472" s="1">
        <f>IF(H472=0, 0.1, H472)</f>
        <v>125.27800000000001</v>
      </c>
      <c r="L472" s="2">
        <f>LOG(K472/J472, 2)</f>
        <v>0.66886555123343283</v>
      </c>
      <c r="M472" s="1">
        <v>4.8663100000000001E-2</v>
      </c>
      <c r="N472" s="1">
        <v>0.71584999999999999</v>
      </c>
      <c r="O472" s="1">
        <f>-1*LOG10(N472)</f>
        <v>0.14517797070471392</v>
      </c>
      <c r="P472" s="1">
        <v>0.99890599999999996</v>
      </c>
      <c r="Q472" s="1" t="s">
        <v>1161</v>
      </c>
      <c r="R472" s="1" t="s">
        <v>43</v>
      </c>
      <c r="S472" s="1" t="s">
        <v>4595</v>
      </c>
      <c r="T472" s="1" t="s">
        <v>25</v>
      </c>
      <c r="U472" s="1" t="s">
        <v>4594</v>
      </c>
    </row>
    <row r="473" spans="1:21" x14ac:dyDescent="0.3">
      <c r="A473" s="1" t="s">
        <v>1419</v>
      </c>
      <c r="B473" s="1" t="s">
        <v>1419</v>
      </c>
      <c r="C473" s="1" t="s">
        <v>1418</v>
      </c>
      <c r="D473" s="1" t="s">
        <v>569</v>
      </c>
      <c r="E473" s="1" t="s">
        <v>23</v>
      </c>
      <c r="F473" s="1" t="s">
        <v>1137</v>
      </c>
      <c r="G473" s="1">
        <v>414.84199999999998</v>
      </c>
      <c r="H473" s="1">
        <v>656.12599999999998</v>
      </c>
      <c r="I473" s="1">
        <v>0.66141099999999997</v>
      </c>
      <c r="J473" s="1">
        <f>IF(G473=0, 0.1, G473)</f>
        <v>414.84199999999998</v>
      </c>
      <c r="K473" s="1">
        <f>IF(H473=0, 0.1, H473)</f>
        <v>656.12599999999998</v>
      </c>
      <c r="L473" s="2">
        <f>LOG(K473/J473, 2)</f>
        <v>0.66141092639950649</v>
      </c>
      <c r="M473" s="1">
        <v>2.5536699999999999E-2</v>
      </c>
      <c r="N473" s="1">
        <v>0.68445</v>
      </c>
      <c r="O473" s="1">
        <f>-1*LOG10(N473)</f>
        <v>0.1646582721716579</v>
      </c>
      <c r="P473" s="1">
        <v>0.99890599999999996</v>
      </c>
      <c r="Q473" s="1" t="s">
        <v>1417</v>
      </c>
      <c r="R473" s="1" t="s">
        <v>36</v>
      </c>
      <c r="S473" s="1" t="s">
        <v>36</v>
      </c>
      <c r="T473" s="1" t="s">
        <v>36</v>
      </c>
      <c r="U473" s="1" t="s">
        <v>36</v>
      </c>
    </row>
    <row r="474" spans="1:21" x14ac:dyDescent="0.3">
      <c r="A474" s="1" t="s">
        <v>7217</v>
      </c>
      <c r="B474" s="1" t="s">
        <v>7217</v>
      </c>
      <c r="C474" s="1" t="s">
        <v>7216</v>
      </c>
      <c r="D474" s="1" t="s">
        <v>737</v>
      </c>
      <c r="E474" s="1" t="s">
        <v>23</v>
      </c>
      <c r="F474" s="1" t="s">
        <v>1137</v>
      </c>
      <c r="G474" s="1">
        <v>377.20499999999998</v>
      </c>
      <c r="H474" s="1">
        <v>125.27800000000001</v>
      </c>
      <c r="I474" s="1">
        <v>-1.5902099999999999</v>
      </c>
      <c r="J474" s="1">
        <f>IF(G474=0, 0.1, G474)</f>
        <v>377.20499999999998</v>
      </c>
      <c r="K474" s="1">
        <f>IF(H474=0, 0.1, H474)</f>
        <v>125.27800000000001</v>
      </c>
      <c r="L474" s="2">
        <f>LOG(K474/J474, 2)</f>
        <v>-1.5902157135998038</v>
      </c>
      <c r="M474" s="1">
        <v>-6.9532300000000005E-2</v>
      </c>
      <c r="N474" s="1">
        <v>0.45165</v>
      </c>
      <c r="O474" s="1">
        <f>-1*LOG10(N474)</f>
        <v>0.34519798543155944</v>
      </c>
      <c r="P474" s="1">
        <v>0.99890599999999996</v>
      </c>
      <c r="Q474" s="1" t="s">
        <v>1161</v>
      </c>
      <c r="R474" s="1" t="s">
        <v>30</v>
      </c>
      <c r="S474" s="1" t="s">
        <v>7215</v>
      </c>
      <c r="T474" s="1" t="s">
        <v>25</v>
      </c>
      <c r="U474" s="1" t="s">
        <v>7214</v>
      </c>
    </row>
    <row r="475" spans="1:21" x14ac:dyDescent="0.3">
      <c r="A475" s="1" t="s">
        <v>7218</v>
      </c>
      <c r="B475" s="1" t="s">
        <v>7218</v>
      </c>
      <c r="C475" s="1" t="s">
        <v>7216</v>
      </c>
      <c r="D475" s="1" t="s">
        <v>737</v>
      </c>
      <c r="E475" s="1" t="s">
        <v>23</v>
      </c>
      <c r="F475" s="1" t="s">
        <v>1137</v>
      </c>
      <c r="G475" s="1">
        <v>3499.42</v>
      </c>
      <c r="H475" s="1">
        <v>2826.25</v>
      </c>
      <c r="I475" s="1">
        <v>-0.308228</v>
      </c>
      <c r="J475" s="1">
        <f>IF(G475=0, 0.1, G475)</f>
        <v>3499.42</v>
      </c>
      <c r="K475" s="1">
        <f>IF(H475=0, 0.1, H475)</f>
        <v>2826.25</v>
      </c>
      <c r="L475" s="2">
        <f>LOG(K475/J475, 2)</f>
        <v>-0.30822674009132039</v>
      </c>
      <c r="M475" s="1">
        <v>-5.2636599999999999E-2</v>
      </c>
      <c r="N475" s="1">
        <v>0.84624999999999995</v>
      </c>
      <c r="O475" s="1">
        <f>-1*LOG10(N475)</f>
        <v>7.2501318306799303E-2</v>
      </c>
      <c r="P475" s="1">
        <v>0.99890599999999996</v>
      </c>
      <c r="Q475" s="1" t="s">
        <v>1161</v>
      </c>
      <c r="R475" s="1" t="s">
        <v>30</v>
      </c>
      <c r="S475" s="1" t="s">
        <v>7215</v>
      </c>
      <c r="T475" s="1" t="s">
        <v>25</v>
      </c>
      <c r="U475" s="1" t="s">
        <v>7214</v>
      </c>
    </row>
    <row r="476" spans="1:21" x14ac:dyDescent="0.3">
      <c r="A476" s="1" t="s">
        <v>2594</v>
      </c>
      <c r="B476" s="1" t="s">
        <v>2594</v>
      </c>
      <c r="C476" s="1" t="s">
        <v>2593</v>
      </c>
      <c r="D476" s="1" t="s">
        <v>696</v>
      </c>
      <c r="E476" s="1" t="s">
        <v>23</v>
      </c>
      <c r="F476" s="1" t="s">
        <v>1137</v>
      </c>
      <c r="G476" s="1">
        <v>630.59799999999996</v>
      </c>
      <c r="H476" s="1">
        <v>734.05799999999999</v>
      </c>
      <c r="I476" s="1">
        <v>0.21917300000000001</v>
      </c>
      <c r="J476" s="1">
        <f>IF(G476=0, 0.1, G476)</f>
        <v>630.59799999999996</v>
      </c>
      <c r="K476" s="1">
        <f>IF(H476=0, 0.1, H476)</f>
        <v>734.05799999999999</v>
      </c>
      <c r="L476" s="2">
        <f>LOG(K476/J476, 2)</f>
        <v>0.21917346460272155</v>
      </c>
      <c r="M476" s="1">
        <v>4.2550999999999999E-2</v>
      </c>
      <c r="N476" s="1">
        <v>0.93274999999999997</v>
      </c>
      <c r="O476" s="1">
        <f>-1*LOG10(N476)</f>
        <v>3.0234742287133312E-2</v>
      </c>
      <c r="P476" s="1">
        <v>0.99890599999999996</v>
      </c>
      <c r="Q476" s="1" t="s">
        <v>1161</v>
      </c>
      <c r="R476" s="1" t="s">
        <v>46</v>
      </c>
      <c r="S476" s="1" t="s">
        <v>2592</v>
      </c>
      <c r="T476" s="1" t="s">
        <v>27</v>
      </c>
      <c r="U476" s="1" t="s">
        <v>2591</v>
      </c>
    </row>
    <row r="477" spans="1:21" x14ac:dyDescent="0.3">
      <c r="A477" s="1" t="s">
        <v>10206</v>
      </c>
      <c r="B477" s="1" t="s">
        <v>10206</v>
      </c>
      <c r="C477" s="1" t="s">
        <v>10205</v>
      </c>
      <c r="D477" s="1" t="s">
        <v>1001</v>
      </c>
      <c r="E477" s="1" t="s">
        <v>23</v>
      </c>
      <c r="F477" s="1" t="s">
        <v>1137</v>
      </c>
      <c r="G477" s="1">
        <v>0</v>
      </c>
      <c r="H477" s="1">
        <v>34.061399999999999</v>
      </c>
      <c r="J477" s="1">
        <f>IF(G477=0, 0.1, G477)</f>
        <v>0.1</v>
      </c>
      <c r="K477" s="1">
        <f>IF(H477=0, 0.1, H477)</f>
        <v>34.061399999999999</v>
      </c>
      <c r="L477" s="2">
        <f>LOG(K477/J477, 2)</f>
        <v>8.4119939240145527</v>
      </c>
      <c r="M477" s="1">
        <v>0</v>
      </c>
      <c r="N477" s="1">
        <v>1</v>
      </c>
      <c r="O477" s="1">
        <f>-1*LOG10(N477)</f>
        <v>0</v>
      </c>
      <c r="P477" s="1">
        <v>1</v>
      </c>
      <c r="Q477" s="1" t="s">
        <v>1161</v>
      </c>
      <c r="R477" s="1" t="s">
        <v>34</v>
      </c>
      <c r="S477" s="1" t="s">
        <v>10204</v>
      </c>
      <c r="T477" s="1" t="s">
        <v>25</v>
      </c>
      <c r="U477" s="1" t="s">
        <v>10203</v>
      </c>
    </row>
    <row r="478" spans="1:21" x14ac:dyDescent="0.3">
      <c r="A478" s="1" t="s">
        <v>7156</v>
      </c>
      <c r="B478" s="1" t="s">
        <v>7156</v>
      </c>
      <c r="C478" s="1" t="s">
        <v>7155</v>
      </c>
      <c r="D478" s="1" t="s">
        <v>7154</v>
      </c>
      <c r="E478" s="1" t="s">
        <v>23</v>
      </c>
      <c r="F478" s="1" t="s">
        <v>1137</v>
      </c>
      <c r="G478" s="1">
        <v>56.807200000000002</v>
      </c>
      <c r="H478" s="1">
        <v>0</v>
      </c>
      <c r="J478" s="1">
        <f>IF(G478=0, 0.1, G478)</f>
        <v>56.807200000000002</v>
      </c>
      <c r="K478" s="1">
        <f>IF(H478=0, 0.1, H478)</f>
        <v>0.1</v>
      </c>
      <c r="L478" s="2">
        <f>LOG(K478/J478, 2)</f>
        <v>-9.1499299847510454</v>
      </c>
      <c r="M478" s="1">
        <v>0</v>
      </c>
      <c r="N478" s="1">
        <v>1</v>
      </c>
      <c r="O478" s="1">
        <f>-1*LOG10(N478)</f>
        <v>0</v>
      </c>
      <c r="P478" s="1">
        <v>1</v>
      </c>
      <c r="Q478" s="1" t="s">
        <v>1161</v>
      </c>
      <c r="R478" s="1" t="s">
        <v>30</v>
      </c>
      <c r="S478" s="1" t="s">
        <v>7153</v>
      </c>
      <c r="T478" s="1" t="s">
        <v>25</v>
      </c>
      <c r="U478" s="1" t="s">
        <v>7152</v>
      </c>
    </row>
    <row r="479" spans="1:21" x14ac:dyDescent="0.3">
      <c r="A479" s="1" t="s">
        <v>3478</v>
      </c>
      <c r="B479" s="1" t="s">
        <v>3478</v>
      </c>
      <c r="C479" s="1" t="s">
        <v>3477</v>
      </c>
      <c r="D479" s="1" t="s">
        <v>3476</v>
      </c>
      <c r="E479" s="1" t="s">
        <v>23</v>
      </c>
      <c r="F479" s="1" t="s">
        <v>1137</v>
      </c>
      <c r="G479" s="1">
        <v>349.27699999999999</v>
      </c>
      <c r="H479" s="1">
        <v>336.28899999999999</v>
      </c>
      <c r="I479" s="1">
        <v>-5.4672900000000003E-2</v>
      </c>
      <c r="J479" s="1">
        <f>IF(G479=0, 0.1, G479)</f>
        <v>349.27699999999999</v>
      </c>
      <c r="K479" s="1">
        <f>IF(H479=0, 0.1, H479)</f>
        <v>336.28899999999999</v>
      </c>
      <c r="L479" s="2">
        <f>LOG(K479/J479, 2)</f>
        <v>-5.4670054801575621E-2</v>
      </c>
      <c r="M479" s="1">
        <v>-3.3383000000000003E-2</v>
      </c>
      <c r="N479" s="1">
        <v>0.95860000000000001</v>
      </c>
      <c r="O479" s="1">
        <f>-1*LOG10(N479)</f>
        <v>1.8362575344230928E-2</v>
      </c>
      <c r="P479" s="1">
        <v>0.99890599999999996</v>
      </c>
      <c r="Q479" s="1" t="s">
        <v>1161</v>
      </c>
      <c r="R479" s="1" t="s">
        <v>45</v>
      </c>
      <c r="S479" s="1" t="s">
        <v>3475</v>
      </c>
      <c r="T479" s="1" t="s">
        <v>27</v>
      </c>
      <c r="U479" s="1" t="s">
        <v>3474</v>
      </c>
    </row>
    <row r="480" spans="1:21" x14ac:dyDescent="0.3">
      <c r="A480" s="1" t="s">
        <v>5536</v>
      </c>
      <c r="B480" s="1" t="s">
        <v>5536</v>
      </c>
      <c r="C480" s="1" t="s">
        <v>5535</v>
      </c>
      <c r="D480" s="1" t="s">
        <v>865</v>
      </c>
      <c r="E480" s="1" t="s">
        <v>23</v>
      </c>
      <c r="F480" s="1" t="s">
        <v>1137</v>
      </c>
      <c r="G480" s="1">
        <v>114.96299999999999</v>
      </c>
      <c r="H480" s="1">
        <v>507.75400000000002</v>
      </c>
      <c r="I480" s="1">
        <v>2.14296</v>
      </c>
      <c r="J480" s="1">
        <f>IF(G480=0, 0.1, G480)</f>
        <v>114.96299999999999</v>
      </c>
      <c r="K480" s="1">
        <f>IF(H480=0, 0.1, H480)</f>
        <v>507.75400000000002</v>
      </c>
      <c r="L480" s="2">
        <f>LOG(K480/J480, 2)</f>
        <v>2.1429600848387063</v>
      </c>
      <c r="M480" s="1">
        <v>0.65306699999999995</v>
      </c>
      <c r="N480" s="1">
        <v>0.39084999999999998</v>
      </c>
      <c r="O480" s="1">
        <f>-1*LOG10(N480)</f>
        <v>0.40798988370686329</v>
      </c>
      <c r="P480" s="1">
        <v>0.99890599999999996</v>
      </c>
      <c r="Q480" s="1" t="s">
        <v>1161</v>
      </c>
      <c r="R480" s="1" t="s">
        <v>39</v>
      </c>
      <c r="S480" s="1" t="s">
        <v>5534</v>
      </c>
      <c r="T480" s="1" t="s">
        <v>27</v>
      </c>
      <c r="U480" s="1" t="s">
        <v>5533</v>
      </c>
    </row>
    <row r="481" spans="1:21" x14ac:dyDescent="0.3">
      <c r="A481" s="1" t="s">
        <v>7247</v>
      </c>
      <c r="B481" s="1" t="s">
        <v>7247</v>
      </c>
      <c r="C481" s="1" t="s">
        <v>7246</v>
      </c>
      <c r="D481" s="1" t="s">
        <v>731</v>
      </c>
      <c r="E481" s="1" t="s">
        <v>23</v>
      </c>
      <c r="F481" s="1" t="s">
        <v>1137</v>
      </c>
      <c r="G481" s="1">
        <v>182.19200000000001</v>
      </c>
      <c r="H481" s="1">
        <v>476.86</v>
      </c>
      <c r="I481" s="1">
        <v>1.38811</v>
      </c>
      <c r="J481" s="1">
        <f>IF(G481=0, 0.1, G481)</f>
        <v>182.19200000000001</v>
      </c>
      <c r="K481" s="1">
        <f>IF(H481=0, 0.1, H481)</f>
        <v>476.86</v>
      </c>
      <c r="L481" s="2">
        <f>LOG(K481/J481, 2)</f>
        <v>1.3881061593798136</v>
      </c>
      <c r="M481" s="1">
        <v>0</v>
      </c>
      <c r="N481" s="1">
        <v>1</v>
      </c>
      <c r="O481" s="1">
        <f>-1*LOG10(N481)</f>
        <v>0</v>
      </c>
      <c r="P481" s="1">
        <v>1</v>
      </c>
      <c r="Q481" s="1" t="s">
        <v>1161</v>
      </c>
      <c r="R481" s="1" t="s">
        <v>30</v>
      </c>
      <c r="S481" s="1" t="s">
        <v>7245</v>
      </c>
      <c r="T481" s="1" t="s">
        <v>25</v>
      </c>
      <c r="U481" s="1" t="s">
        <v>7244</v>
      </c>
    </row>
    <row r="482" spans="1:21" x14ac:dyDescent="0.3">
      <c r="A482" s="1" t="s">
        <v>2282</v>
      </c>
      <c r="B482" s="1" t="s">
        <v>2282</v>
      </c>
      <c r="C482" s="1" t="s">
        <v>2281</v>
      </c>
      <c r="D482" s="1" t="s">
        <v>2280</v>
      </c>
      <c r="E482" s="1" t="s">
        <v>23</v>
      </c>
      <c r="F482" s="1" t="s">
        <v>1137</v>
      </c>
      <c r="G482" s="1">
        <v>3419.27</v>
      </c>
      <c r="H482" s="1">
        <v>3505.47</v>
      </c>
      <c r="I482" s="1">
        <v>3.5917499999999998E-2</v>
      </c>
      <c r="J482" s="1">
        <f>IF(G482=0, 0.1, G482)</f>
        <v>3419.27</v>
      </c>
      <c r="K482" s="1">
        <f>IF(H482=0, 0.1, H482)</f>
        <v>3505.47</v>
      </c>
      <c r="L482" s="2">
        <f>LOG(K482/J482, 2)</f>
        <v>3.5919539670457433E-2</v>
      </c>
      <c r="M482" s="1">
        <v>3.6419899999999998E-2</v>
      </c>
      <c r="N482" s="1">
        <v>0.95379999999999998</v>
      </c>
      <c r="O482" s="1">
        <f>-1*LOG10(N482)</f>
        <v>2.0542681902151711E-2</v>
      </c>
      <c r="P482" s="1">
        <v>0.99890599999999996</v>
      </c>
      <c r="Q482" s="1" t="s">
        <v>1161</v>
      </c>
      <c r="R482" s="1" t="s">
        <v>49</v>
      </c>
      <c r="S482" s="1" t="s">
        <v>2279</v>
      </c>
      <c r="T482" s="1" t="s">
        <v>27</v>
      </c>
      <c r="U482" s="1" t="s">
        <v>2278</v>
      </c>
    </row>
    <row r="483" spans="1:21" x14ac:dyDescent="0.3">
      <c r="A483" s="1" t="s">
        <v>2264</v>
      </c>
      <c r="B483" s="1" t="s">
        <v>2264</v>
      </c>
      <c r="C483" s="1" t="s">
        <v>2263</v>
      </c>
      <c r="D483" s="1" t="s">
        <v>2262</v>
      </c>
      <c r="E483" s="1" t="s">
        <v>23</v>
      </c>
      <c r="F483" s="1" t="s">
        <v>1137</v>
      </c>
      <c r="G483" s="1">
        <v>21.992799999999999</v>
      </c>
      <c r="H483" s="1">
        <v>267.00700000000001</v>
      </c>
      <c r="I483" s="1">
        <v>3.6017800000000002</v>
      </c>
      <c r="J483" s="1">
        <f>IF(G483=0, 0.1, G483)</f>
        <v>21.992799999999999</v>
      </c>
      <c r="K483" s="1">
        <f>IF(H483=0, 0.1, H483)</f>
        <v>267.00700000000001</v>
      </c>
      <c r="L483" s="2">
        <f>LOG(K483/J483, 2)</f>
        <v>3.6017743680391443</v>
      </c>
      <c r="M483" s="1">
        <v>2.3424900000000002</v>
      </c>
      <c r="N483" s="1">
        <v>0.28220000000000001</v>
      </c>
      <c r="O483" s="1">
        <f>-1*LOG10(N483)</f>
        <v>0.54944299058167101</v>
      </c>
      <c r="P483" s="1">
        <v>0.99890599999999996</v>
      </c>
      <c r="Q483" s="1" t="s">
        <v>1161</v>
      </c>
      <c r="R483" s="1" t="s">
        <v>49</v>
      </c>
      <c r="S483" s="1" t="s">
        <v>2261</v>
      </c>
      <c r="T483" s="1" t="s">
        <v>27</v>
      </c>
      <c r="U483" s="1" t="s">
        <v>2260</v>
      </c>
    </row>
    <row r="484" spans="1:21" x14ac:dyDescent="0.3">
      <c r="A484" s="1" t="s">
        <v>2273</v>
      </c>
      <c r="B484" s="1" t="s">
        <v>2273</v>
      </c>
      <c r="C484" s="1" t="s">
        <v>2272</v>
      </c>
      <c r="D484" s="1" t="s">
        <v>613</v>
      </c>
      <c r="E484" s="1" t="s">
        <v>23</v>
      </c>
      <c r="F484" s="1" t="s">
        <v>1137</v>
      </c>
      <c r="G484" s="1">
        <v>6409.27</v>
      </c>
      <c r="H484" s="1">
        <v>8010.84</v>
      </c>
      <c r="I484" s="1">
        <v>0.32179200000000002</v>
      </c>
      <c r="J484" s="1">
        <f>IF(G484=0, 0.1, G484)</f>
        <v>6409.27</v>
      </c>
      <c r="K484" s="1">
        <f>IF(H484=0, 0.1, H484)</f>
        <v>8010.84</v>
      </c>
      <c r="L484" s="2">
        <f>LOG(K484/J484, 2)</f>
        <v>0.32179348175912736</v>
      </c>
      <c r="M484" s="1">
        <v>0.12989999999999999</v>
      </c>
      <c r="N484" s="1">
        <v>0.84340000000000004</v>
      </c>
      <c r="O484" s="1">
        <f>-1*LOG10(N484)</f>
        <v>7.3966403321155325E-2</v>
      </c>
      <c r="P484" s="1">
        <v>0.99890599999999996</v>
      </c>
      <c r="Q484" s="1" t="s">
        <v>1161</v>
      </c>
      <c r="R484" s="1" t="s">
        <v>49</v>
      </c>
      <c r="S484" s="1" t="s">
        <v>2271</v>
      </c>
      <c r="T484" s="1" t="s">
        <v>27</v>
      </c>
      <c r="U484" s="1" t="s">
        <v>2270</v>
      </c>
    </row>
    <row r="485" spans="1:21" x14ac:dyDescent="0.3">
      <c r="A485" s="1" t="s">
        <v>2269</v>
      </c>
      <c r="B485" s="1" t="s">
        <v>2269</v>
      </c>
      <c r="C485" s="1" t="s">
        <v>2268</v>
      </c>
      <c r="D485" s="1" t="s">
        <v>2267</v>
      </c>
      <c r="E485" s="1" t="s">
        <v>23</v>
      </c>
      <c r="F485" s="1" t="s">
        <v>1137</v>
      </c>
      <c r="G485" s="1">
        <v>656.44</v>
      </c>
      <c r="H485" s="1">
        <v>1432.9</v>
      </c>
      <c r="I485" s="1">
        <v>1.1262000000000001</v>
      </c>
      <c r="J485" s="1">
        <f>IF(G485=0, 0.1, G485)</f>
        <v>656.44</v>
      </c>
      <c r="K485" s="1">
        <f>IF(H485=0, 0.1, H485)</f>
        <v>1432.9</v>
      </c>
      <c r="L485" s="2">
        <f>LOG(K485/J485, 2)</f>
        <v>1.1262028726431783</v>
      </c>
      <c r="M485" s="1">
        <v>0.82931100000000002</v>
      </c>
      <c r="N485" s="1">
        <v>0.22505</v>
      </c>
      <c r="O485" s="1">
        <f>-1*LOG10(N485)</f>
        <v>0.64772098272550227</v>
      </c>
      <c r="P485" s="1">
        <v>0.99890599999999996</v>
      </c>
      <c r="Q485" s="1" t="s">
        <v>1161</v>
      </c>
      <c r="R485" s="1" t="s">
        <v>49</v>
      </c>
      <c r="S485" s="1" t="s">
        <v>2266</v>
      </c>
      <c r="T485" s="1" t="s">
        <v>27</v>
      </c>
      <c r="U485" s="1" t="s">
        <v>2265</v>
      </c>
    </row>
    <row r="486" spans="1:21" x14ac:dyDescent="0.3">
      <c r="A486" s="1" t="s">
        <v>9898</v>
      </c>
      <c r="B486" s="1" t="s">
        <v>9898</v>
      </c>
      <c r="C486" s="1" t="s">
        <v>9897</v>
      </c>
      <c r="D486" s="1" t="s">
        <v>216</v>
      </c>
      <c r="E486" s="1" t="s">
        <v>23</v>
      </c>
      <c r="F486" s="1" t="s">
        <v>1137</v>
      </c>
      <c r="G486" s="1">
        <v>45.235399999999998</v>
      </c>
      <c r="H486" s="1">
        <v>136.24600000000001</v>
      </c>
      <c r="I486" s="1">
        <v>1.5906800000000001</v>
      </c>
      <c r="J486" s="1">
        <f>IF(G486=0, 0.1, G486)</f>
        <v>45.235399999999998</v>
      </c>
      <c r="K486" s="1">
        <f>IF(H486=0, 0.1, H486)</f>
        <v>136.24600000000001</v>
      </c>
      <c r="L486" s="2">
        <f>LOG(K486/J486, 2)</f>
        <v>1.5906897410657308</v>
      </c>
      <c r="M486" s="1">
        <v>0</v>
      </c>
      <c r="N486" s="1">
        <v>1</v>
      </c>
      <c r="O486" s="1">
        <f>-1*LOG10(N486)</f>
        <v>0</v>
      </c>
      <c r="P486" s="1">
        <v>1</v>
      </c>
      <c r="Q486" s="1" t="s">
        <v>1161</v>
      </c>
      <c r="R486" s="1" t="s">
        <v>49</v>
      </c>
      <c r="S486" s="1" t="s">
        <v>9896</v>
      </c>
      <c r="T486" s="1" t="s">
        <v>27</v>
      </c>
      <c r="U486" s="1" t="s">
        <v>9895</v>
      </c>
    </row>
    <row r="487" spans="1:21" x14ac:dyDescent="0.3">
      <c r="A487" s="1" t="s">
        <v>2277</v>
      </c>
      <c r="B487" s="1" t="s">
        <v>2277</v>
      </c>
      <c r="C487" s="1" t="s">
        <v>2276</v>
      </c>
      <c r="D487" s="1" t="s">
        <v>216</v>
      </c>
      <c r="E487" s="1" t="s">
        <v>23</v>
      </c>
      <c r="F487" s="1" t="s">
        <v>1137</v>
      </c>
      <c r="G487" s="1">
        <v>684.798</v>
      </c>
      <c r="H487" s="1">
        <v>1878.01</v>
      </c>
      <c r="I487" s="1">
        <v>1.4554499999999999</v>
      </c>
      <c r="J487" s="1">
        <f>IF(G487=0, 0.1, G487)</f>
        <v>684.798</v>
      </c>
      <c r="K487" s="1">
        <f>IF(H487=0, 0.1, H487)</f>
        <v>1878.01</v>
      </c>
      <c r="L487" s="2">
        <f>LOG(K487/J487, 2)</f>
        <v>1.4554543516864171</v>
      </c>
      <c r="M487" s="1">
        <v>0.34598899999999999</v>
      </c>
      <c r="N487" s="1">
        <v>0.55220000000000002</v>
      </c>
      <c r="O487" s="1">
        <f>-1*LOG10(N487)</f>
        <v>0.25790359769675558</v>
      </c>
      <c r="P487" s="1">
        <v>0.99890599999999996</v>
      </c>
      <c r="Q487" s="1" t="s">
        <v>1161</v>
      </c>
      <c r="R487" s="1" t="s">
        <v>49</v>
      </c>
      <c r="S487" s="1" t="s">
        <v>2275</v>
      </c>
      <c r="T487" s="1" t="s">
        <v>27</v>
      </c>
      <c r="U487" s="1" t="s">
        <v>2274</v>
      </c>
    </row>
    <row r="488" spans="1:21" x14ac:dyDescent="0.3">
      <c r="A488" s="1" t="s">
        <v>6021</v>
      </c>
      <c r="B488" s="1" t="s">
        <v>6021</v>
      </c>
      <c r="C488" s="1" t="s">
        <v>6020</v>
      </c>
      <c r="D488" s="1" t="s">
        <v>418</v>
      </c>
      <c r="E488" s="1" t="s">
        <v>23</v>
      </c>
      <c r="F488" s="1" t="s">
        <v>1137</v>
      </c>
      <c r="G488" s="1">
        <v>23.242599999999999</v>
      </c>
      <c r="H488" s="1">
        <v>0</v>
      </c>
      <c r="J488" s="1">
        <f>IF(G488=0, 0.1, G488)</f>
        <v>23.242599999999999</v>
      </c>
      <c r="K488" s="1">
        <f>IF(H488=0, 0.1, H488)</f>
        <v>0.1</v>
      </c>
      <c r="L488" s="2">
        <f>LOG(K488/J488, 2)</f>
        <v>-7.8606276525489216</v>
      </c>
      <c r="M488" s="1">
        <v>0</v>
      </c>
      <c r="N488" s="1">
        <v>1</v>
      </c>
      <c r="O488" s="1">
        <f>-1*LOG10(N488)</f>
        <v>0</v>
      </c>
      <c r="P488" s="1">
        <v>1</v>
      </c>
      <c r="Q488" s="1" t="s">
        <v>1161</v>
      </c>
      <c r="R488" s="1" t="s">
        <v>35</v>
      </c>
      <c r="S488" s="1" t="s">
        <v>6019</v>
      </c>
      <c r="T488" s="1" t="s">
        <v>27</v>
      </c>
      <c r="U488" s="1" t="s">
        <v>6018</v>
      </c>
    </row>
    <row r="489" spans="1:21" x14ac:dyDescent="0.3">
      <c r="A489" s="1" t="s">
        <v>6017</v>
      </c>
      <c r="B489" s="1" t="s">
        <v>6017</v>
      </c>
      <c r="C489" s="1" t="s">
        <v>6016</v>
      </c>
      <c r="D489" s="1" t="s">
        <v>418</v>
      </c>
      <c r="E489" s="1" t="s">
        <v>23</v>
      </c>
      <c r="F489" s="1" t="s">
        <v>1137</v>
      </c>
      <c r="G489" s="1">
        <v>175.10599999999999</v>
      </c>
      <c r="H489" s="1">
        <v>216.495</v>
      </c>
      <c r="I489" s="1">
        <v>0.30609999999999998</v>
      </c>
      <c r="J489" s="1">
        <f>IF(G489=0, 0.1, G489)</f>
        <v>175.10599999999999</v>
      </c>
      <c r="K489" s="1">
        <f>IF(H489=0, 0.1, H489)</f>
        <v>216.495</v>
      </c>
      <c r="L489" s="2">
        <f>LOG(K489/J489, 2)</f>
        <v>0.30610518746950793</v>
      </c>
      <c r="M489" s="1">
        <v>3.06442E-2</v>
      </c>
      <c r="N489" s="1">
        <v>0.87690000000000001</v>
      </c>
      <c r="O489" s="1">
        <f>-1*LOG10(N489)</f>
        <v>5.704992992290113E-2</v>
      </c>
      <c r="P489" s="1">
        <v>0.99890599999999996</v>
      </c>
      <c r="Q489" s="1" t="s">
        <v>1161</v>
      </c>
      <c r="R489" s="1" t="s">
        <v>35</v>
      </c>
      <c r="S489" s="1" t="s">
        <v>6015</v>
      </c>
      <c r="T489" s="1" t="s">
        <v>27</v>
      </c>
      <c r="U489" s="1" t="s">
        <v>6014</v>
      </c>
    </row>
    <row r="490" spans="1:21" x14ac:dyDescent="0.3">
      <c r="A490" s="1" t="s">
        <v>6013</v>
      </c>
      <c r="B490" s="1" t="s">
        <v>6013</v>
      </c>
      <c r="C490" s="1" t="s">
        <v>6012</v>
      </c>
      <c r="D490" s="1" t="s">
        <v>417</v>
      </c>
      <c r="E490" s="1" t="s">
        <v>23</v>
      </c>
      <c r="F490" s="1" t="s">
        <v>1137</v>
      </c>
      <c r="G490" s="1">
        <v>139.45599999999999</v>
      </c>
      <c r="H490" s="1">
        <v>422.02199999999999</v>
      </c>
      <c r="I490" s="1">
        <v>1.59751</v>
      </c>
      <c r="J490" s="1">
        <f>IF(G490=0, 0.1, G490)</f>
        <v>139.45599999999999</v>
      </c>
      <c r="K490" s="1">
        <f>IF(H490=0, 0.1, H490)</f>
        <v>422.02199999999999</v>
      </c>
      <c r="L490" s="2">
        <f>LOG(K490/J490, 2)</f>
        <v>1.5975082018827511</v>
      </c>
      <c r="M490" s="1">
        <v>50.106000000000002</v>
      </c>
      <c r="N490" s="1">
        <v>0.30109999999999998</v>
      </c>
      <c r="O490" s="1">
        <f>-1*LOG10(N490)</f>
        <v>0.52128924448724068</v>
      </c>
      <c r="P490" s="1">
        <v>0.99890599999999996</v>
      </c>
      <c r="Q490" s="1" t="s">
        <v>1161</v>
      </c>
      <c r="R490" s="1" t="s">
        <v>35</v>
      </c>
      <c r="S490" s="1" t="s">
        <v>6011</v>
      </c>
      <c r="T490" s="1" t="s">
        <v>27</v>
      </c>
      <c r="U490" s="1" t="s">
        <v>6010</v>
      </c>
    </row>
    <row r="491" spans="1:21" x14ac:dyDescent="0.3">
      <c r="A491" s="1" t="s">
        <v>6009</v>
      </c>
      <c r="B491" s="1" t="s">
        <v>6009</v>
      </c>
      <c r="C491" s="1" t="s">
        <v>6008</v>
      </c>
      <c r="D491" s="1" t="s">
        <v>6007</v>
      </c>
      <c r="E491" s="1" t="s">
        <v>23</v>
      </c>
      <c r="F491" s="1" t="s">
        <v>1137</v>
      </c>
      <c r="G491" s="1">
        <v>21.992799999999999</v>
      </c>
      <c r="H491" s="1">
        <v>0</v>
      </c>
      <c r="J491" s="1">
        <f>IF(G491=0, 0.1, G491)</f>
        <v>21.992799999999999</v>
      </c>
      <c r="K491" s="1">
        <f>IF(H491=0, 0.1, H491)</f>
        <v>0.1</v>
      </c>
      <c r="L491" s="2">
        <f>LOG(K491/J491, 2)</f>
        <v>-7.7808874815054594</v>
      </c>
      <c r="M491" s="1">
        <v>0</v>
      </c>
      <c r="N491" s="1">
        <v>1</v>
      </c>
      <c r="O491" s="1">
        <f>-1*LOG10(N491)</f>
        <v>0</v>
      </c>
      <c r="P491" s="1">
        <v>1</v>
      </c>
      <c r="Q491" s="1" t="s">
        <v>1161</v>
      </c>
      <c r="R491" s="1" t="s">
        <v>35</v>
      </c>
      <c r="S491" s="1" t="s">
        <v>6006</v>
      </c>
      <c r="T491" s="1" t="s">
        <v>27</v>
      </c>
      <c r="U491" s="1" t="s">
        <v>6005</v>
      </c>
    </row>
    <row r="492" spans="1:21" x14ac:dyDescent="0.3">
      <c r="A492" s="1" t="s">
        <v>7238</v>
      </c>
      <c r="B492" s="1" t="s">
        <v>7238</v>
      </c>
      <c r="C492" s="1" t="s">
        <v>7237</v>
      </c>
      <c r="D492" s="1" t="s">
        <v>7236</v>
      </c>
      <c r="E492" s="1" t="s">
        <v>23</v>
      </c>
      <c r="F492" s="1" t="s">
        <v>1137</v>
      </c>
      <c r="G492" s="1">
        <v>369.92099999999999</v>
      </c>
      <c r="H492" s="1">
        <v>1340.83</v>
      </c>
      <c r="I492" s="1">
        <v>1.8578399999999999</v>
      </c>
      <c r="J492" s="1">
        <f>IF(G492=0, 0.1, G492)</f>
        <v>369.92099999999999</v>
      </c>
      <c r="K492" s="1">
        <f>IF(H492=0, 0.1, H492)</f>
        <v>1340.83</v>
      </c>
      <c r="L492" s="2">
        <f>LOG(K492/J492, 2)</f>
        <v>1.8578372255822937</v>
      </c>
      <c r="M492" s="1">
        <v>1.3280400000000001</v>
      </c>
      <c r="N492" s="1">
        <v>6.7799999999999999E-2</v>
      </c>
      <c r="O492" s="1">
        <f>-1*LOG10(N492)</f>
        <v>1.1687703061329366</v>
      </c>
      <c r="P492" s="1">
        <v>0.99890599999999996</v>
      </c>
      <c r="Q492" s="1" t="s">
        <v>1161</v>
      </c>
      <c r="R492" s="1" t="s">
        <v>30</v>
      </c>
      <c r="S492" s="1" t="s">
        <v>7235</v>
      </c>
      <c r="T492" s="1" t="s">
        <v>25</v>
      </c>
      <c r="U492" s="1" t="s">
        <v>7234</v>
      </c>
    </row>
    <row r="493" spans="1:21" x14ac:dyDescent="0.3">
      <c r="A493" s="1" t="s">
        <v>7243</v>
      </c>
      <c r="B493" s="1" t="s">
        <v>7243</v>
      </c>
      <c r="C493" s="1" t="s">
        <v>7242</v>
      </c>
      <c r="D493" s="1" t="s">
        <v>7241</v>
      </c>
      <c r="E493" s="1" t="s">
        <v>23</v>
      </c>
      <c r="F493" s="1" t="s">
        <v>1137</v>
      </c>
      <c r="G493" s="1">
        <v>87.036000000000001</v>
      </c>
      <c r="H493" s="1">
        <v>0</v>
      </c>
      <c r="J493" s="1">
        <f>IF(G493=0, 0.1, G493)</f>
        <v>87.036000000000001</v>
      </c>
      <c r="K493" s="1">
        <f>IF(H493=0, 0.1, H493)</f>
        <v>0.1</v>
      </c>
      <c r="L493" s="2">
        <f>LOG(K493/J493, 2)</f>
        <v>-9.7654684445159141</v>
      </c>
      <c r="M493" s="1">
        <v>0</v>
      </c>
      <c r="N493" s="1">
        <v>1</v>
      </c>
      <c r="O493" s="1">
        <f>-1*LOG10(N493)</f>
        <v>0</v>
      </c>
      <c r="P493" s="1">
        <v>1</v>
      </c>
      <c r="Q493" s="1" t="s">
        <v>1161</v>
      </c>
      <c r="R493" s="1" t="s">
        <v>30</v>
      </c>
      <c r="S493" s="1" t="s">
        <v>7240</v>
      </c>
      <c r="T493" s="1" t="s">
        <v>25</v>
      </c>
      <c r="U493" s="1" t="s">
        <v>7239</v>
      </c>
    </row>
    <row r="494" spans="1:21" x14ac:dyDescent="0.3">
      <c r="A494" s="1" t="s">
        <v>4882</v>
      </c>
      <c r="B494" s="1" t="s">
        <v>4882</v>
      </c>
      <c r="C494" s="1" t="s">
        <v>4881</v>
      </c>
      <c r="D494" s="1" t="s">
        <v>4880</v>
      </c>
      <c r="E494" s="1" t="s">
        <v>23</v>
      </c>
      <c r="F494" s="1" t="s">
        <v>1137</v>
      </c>
      <c r="G494" s="1">
        <v>392.01299999999998</v>
      </c>
      <c r="H494" s="1">
        <v>661.61</v>
      </c>
      <c r="I494" s="1">
        <v>0.75507899999999994</v>
      </c>
      <c r="J494" s="1">
        <f>IF(G494=0, 0.1, G494)</f>
        <v>392.01299999999998</v>
      </c>
      <c r="K494" s="1">
        <f>IF(H494=0, 0.1, H494)</f>
        <v>661.61</v>
      </c>
      <c r="L494" s="2">
        <f>LOG(K494/J494, 2)</f>
        <v>0.75507954247120379</v>
      </c>
      <c r="M494" s="1">
        <v>0.38383699999999998</v>
      </c>
      <c r="N494" s="1">
        <v>0.54949999999999999</v>
      </c>
      <c r="O494" s="1">
        <f>-1*LOG10(N494)</f>
        <v>0.26003230324049065</v>
      </c>
      <c r="P494" s="1">
        <v>0.99890599999999996</v>
      </c>
      <c r="Q494" s="1" t="s">
        <v>1161</v>
      </c>
      <c r="R494" s="1" t="s">
        <v>42</v>
      </c>
      <c r="S494" s="1" t="s">
        <v>4879</v>
      </c>
      <c r="T494" s="1" t="s">
        <v>25</v>
      </c>
      <c r="U494" s="1" t="s">
        <v>4878</v>
      </c>
    </row>
    <row r="495" spans="1:21" x14ac:dyDescent="0.3">
      <c r="A495" s="1" t="s">
        <v>10344</v>
      </c>
      <c r="B495" s="1" t="s">
        <v>10344</v>
      </c>
      <c r="C495" s="1" t="s">
        <v>10343</v>
      </c>
      <c r="D495" s="1" t="s">
        <v>109</v>
      </c>
      <c r="E495" s="1" t="s">
        <v>23</v>
      </c>
      <c r="F495" s="1" t="s">
        <v>1137</v>
      </c>
      <c r="G495" s="1">
        <v>0</v>
      </c>
      <c r="H495" s="1">
        <v>28.5776</v>
      </c>
      <c r="J495" s="1">
        <f>IF(G495=0, 0.1, G495)</f>
        <v>0.1</v>
      </c>
      <c r="K495" s="1">
        <f>IF(H495=0, 0.1, H495)</f>
        <v>28.5776</v>
      </c>
      <c r="L495" s="2">
        <f>LOG(K495/J495, 2)</f>
        <v>8.1587409510829705</v>
      </c>
      <c r="M495" s="1">
        <v>0</v>
      </c>
      <c r="N495" s="1">
        <v>1</v>
      </c>
      <c r="O495" s="1">
        <f>-1*LOG10(N495)</f>
        <v>0</v>
      </c>
      <c r="P495" s="1">
        <v>1</v>
      </c>
      <c r="Q495" s="1" t="s">
        <v>1161</v>
      </c>
      <c r="R495" s="1" t="s">
        <v>39</v>
      </c>
      <c r="S495" s="1" t="s">
        <v>10342</v>
      </c>
      <c r="T495" s="1" t="s">
        <v>25</v>
      </c>
      <c r="U495" s="1" t="s">
        <v>10341</v>
      </c>
    </row>
    <row r="496" spans="1:21" x14ac:dyDescent="0.3">
      <c r="A496" s="1" t="s">
        <v>9894</v>
      </c>
      <c r="B496" s="1" t="s">
        <v>9894</v>
      </c>
      <c r="C496" s="1" t="s">
        <v>9893</v>
      </c>
      <c r="D496" s="1" t="s">
        <v>9892</v>
      </c>
      <c r="E496" s="1" t="s">
        <v>23</v>
      </c>
      <c r="F496" s="1" t="s">
        <v>1137</v>
      </c>
      <c r="G496" s="1">
        <v>23.242599999999999</v>
      </c>
      <c r="H496" s="1">
        <v>34.061399999999999</v>
      </c>
      <c r="I496" s="1">
        <v>0.55136399999999997</v>
      </c>
      <c r="J496" s="1">
        <f>IF(G496=0, 0.1, G496)</f>
        <v>23.242599999999999</v>
      </c>
      <c r="K496" s="1">
        <f>IF(H496=0, 0.1, H496)</f>
        <v>34.061399999999999</v>
      </c>
      <c r="L496" s="2">
        <f>LOG(K496/J496, 2)</f>
        <v>0.55136627146563144</v>
      </c>
      <c r="M496" s="1">
        <v>0</v>
      </c>
      <c r="N496" s="1">
        <v>1</v>
      </c>
      <c r="O496" s="1">
        <f>-1*LOG10(N496)</f>
        <v>0</v>
      </c>
      <c r="P496" s="1">
        <v>1</v>
      </c>
      <c r="Q496" s="1" t="s">
        <v>1161</v>
      </c>
      <c r="R496" s="1" t="s">
        <v>37</v>
      </c>
      <c r="S496" s="1" t="s">
        <v>9891</v>
      </c>
      <c r="T496" s="1" t="s">
        <v>25</v>
      </c>
      <c r="U496" s="1" t="s">
        <v>9890</v>
      </c>
    </row>
    <row r="497" spans="1:21" x14ac:dyDescent="0.3">
      <c r="A497" s="1" t="s">
        <v>9889</v>
      </c>
      <c r="B497" s="1" t="s">
        <v>9889</v>
      </c>
      <c r="C497" s="1" t="s">
        <v>9888</v>
      </c>
      <c r="D497" s="1" t="s">
        <v>772</v>
      </c>
      <c r="E497" s="1" t="s">
        <v>23</v>
      </c>
      <c r="F497" s="1" t="s">
        <v>1137</v>
      </c>
      <c r="G497" s="1">
        <v>92.970600000000005</v>
      </c>
      <c r="H497" s="1">
        <v>0</v>
      </c>
      <c r="J497" s="1">
        <f>IF(G497=0, 0.1, G497)</f>
        <v>92.970600000000005</v>
      </c>
      <c r="K497" s="1">
        <f>IF(H497=0, 0.1, H497)</f>
        <v>0.1</v>
      </c>
      <c r="L497" s="2">
        <f>LOG(K497/J497, 2)</f>
        <v>-9.8606307561033617</v>
      </c>
      <c r="M497" s="1">
        <v>0</v>
      </c>
      <c r="N497" s="1">
        <v>1</v>
      </c>
      <c r="O497" s="1">
        <f>-1*LOG10(N497)</f>
        <v>0</v>
      </c>
      <c r="P497" s="1">
        <v>1</v>
      </c>
      <c r="Q497" s="1" t="s">
        <v>1161</v>
      </c>
      <c r="R497" s="1" t="s">
        <v>42</v>
      </c>
      <c r="S497" s="1" t="s">
        <v>9887</v>
      </c>
      <c r="T497" s="1" t="s">
        <v>25</v>
      </c>
      <c r="U497" s="1" t="s">
        <v>9886</v>
      </c>
    </row>
    <row r="498" spans="1:21" x14ac:dyDescent="0.3">
      <c r="A498" s="1" t="s">
        <v>5858</v>
      </c>
      <c r="B498" s="1" t="s">
        <v>5858</v>
      </c>
      <c r="C498" s="1" t="s">
        <v>5857</v>
      </c>
      <c r="D498" s="1" t="s">
        <v>659</v>
      </c>
      <c r="E498" s="1" t="s">
        <v>23</v>
      </c>
      <c r="F498" s="1" t="s">
        <v>1137</v>
      </c>
      <c r="G498" s="1">
        <v>15213.3</v>
      </c>
      <c r="H498" s="1">
        <v>17341.7</v>
      </c>
      <c r="I498" s="1">
        <v>0.188911</v>
      </c>
      <c r="J498" s="1">
        <f>IF(G498=0, 0.1, G498)</f>
        <v>15213.3</v>
      </c>
      <c r="K498" s="1">
        <f>IF(H498=0, 0.1, H498)</f>
        <v>17341.7</v>
      </c>
      <c r="L498" s="2">
        <f>LOG(K498/J498, 2)</f>
        <v>0.18891220244722101</v>
      </c>
      <c r="M498" s="1">
        <v>0.21104400000000001</v>
      </c>
      <c r="N498" s="1">
        <v>0.75129999999999997</v>
      </c>
      <c r="O498" s="1">
        <f>-1*LOG10(N498)</f>
        <v>0.12418661116024242</v>
      </c>
      <c r="P498" s="1">
        <v>0.99890599999999996</v>
      </c>
      <c r="Q498" s="1" t="s">
        <v>1161</v>
      </c>
      <c r="R498" s="1" t="s">
        <v>35</v>
      </c>
      <c r="S498" s="1" t="s">
        <v>5856</v>
      </c>
      <c r="T498" s="1" t="s">
        <v>25</v>
      </c>
      <c r="U498" s="1" t="s">
        <v>5855</v>
      </c>
    </row>
    <row r="499" spans="1:21" x14ac:dyDescent="0.3">
      <c r="A499" s="1" t="s">
        <v>486</v>
      </c>
      <c r="B499" s="1" t="s">
        <v>486</v>
      </c>
      <c r="C499" s="1" t="s">
        <v>487</v>
      </c>
      <c r="D499" s="1" t="s">
        <v>488</v>
      </c>
      <c r="E499" s="1" t="s">
        <v>23</v>
      </c>
      <c r="F499" s="1" t="s">
        <v>1137</v>
      </c>
      <c r="G499" s="1">
        <v>229.92699999999999</v>
      </c>
      <c r="H499" s="1">
        <v>644</v>
      </c>
      <c r="I499" s="1">
        <v>1.4858899999999999</v>
      </c>
      <c r="J499" s="1">
        <f>IF(G499=0, 0.1, G499)</f>
        <v>229.92699999999999</v>
      </c>
      <c r="K499" s="1">
        <f>IF(H499=0, 0.1, H499)</f>
        <v>644</v>
      </c>
      <c r="L499" s="2">
        <f>LOG(K499/J499, 2)</f>
        <v>1.4858847987129835</v>
      </c>
      <c r="M499" s="1">
        <v>1.1721999999999999</v>
      </c>
      <c r="N499" s="1">
        <v>0.33979999999999999</v>
      </c>
      <c r="O499" s="1">
        <f>-1*LOG10(N499)</f>
        <v>0.46877662546697318</v>
      </c>
      <c r="P499" s="1">
        <v>0.99890599999999996</v>
      </c>
      <c r="Q499" s="1" t="s">
        <v>142</v>
      </c>
      <c r="R499" s="1" t="s">
        <v>36</v>
      </c>
      <c r="S499" s="1" t="s">
        <v>36</v>
      </c>
      <c r="T499" s="1" t="s">
        <v>36</v>
      </c>
      <c r="U499" s="1" t="s">
        <v>36</v>
      </c>
    </row>
    <row r="500" spans="1:21" x14ac:dyDescent="0.3">
      <c r="A500" s="1" t="s">
        <v>10202</v>
      </c>
      <c r="B500" s="1" t="s">
        <v>10202</v>
      </c>
      <c r="C500" s="1" t="s">
        <v>10201</v>
      </c>
      <c r="D500" s="1" t="s">
        <v>10200</v>
      </c>
      <c r="E500" s="1" t="s">
        <v>23</v>
      </c>
      <c r="F500" s="1" t="s">
        <v>1137</v>
      </c>
      <c r="G500" s="1">
        <v>0</v>
      </c>
      <c r="H500" s="1">
        <v>57.155200000000001</v>
      </c>
      <c r="J500" s="1">
        <f>IF(G500=0, 0.1, G500)</f>
        <v>0.1</v>
      </c>
      <c r="K500" s="1">
        <f>IF(H500=0, 0.1, H500)</f>
        <v>57.155200000000001</v>
      </c>
      <c r="L500" s="2">
        <f>LOG(K500/J500, 2)</f>
        <v>9.1587409510829705</v>
      </c>
      <c r="M500" s="1">
        <v>0</v>
      </c>
      <c r="N500" s="1">
        <v>1</v>
      </c>
      <c r="O500" s="1">
        <f>-1*LOG10(N500)</f>
        <v>0</v>
      </c>
      <c r="P500" s="1">
        <v>1</v>
      </c>
      <c r="Q500" s="1" t="s">
        <v>1161</v>
      </c>
      <c r="R500" s="1" t="s">
        <v>46</v>
      </c>
      <c r="S500" s="1" t="s">
        <v>10199</v>
      </c>
      <c r="T500" s="1" t="s">
        <v>27</v>
      </c>
      <c r="U500" s="1" t="s">
        <v>10198</v>
      </c>
    </row>
    <row r="501" spans="1:21" x14ac:dyDescent="0.3">
      <c r="A501" s="1" t="s">
        <v>367</v>
      </c>
      <c r="B501" s="1" t="s">
        <v>367</v>
      </c>
      <c r="C501" s="1" t="s">
        <v>368</v>
      </c>
      <c r="D501" s="1" t="s">
        <v>369</v>
      </c>
      <c r="E501" s="1" t="s">
        <v>23</v>
      </c>
      <c r="F501" s="1" t="s">
        <v>1137</v>
      </c>
      <c r="G501" s="1">
        <v>34107.1</v>
      </c>
      <c r="H501" s="1">
        <v>20334</v>
      </c>
      <c r="I501" s="1">
        <v>-0.746174</v>
      </c>
      <c r="J501" s="1">
        <f>IF(G501=0, 0.1, G501)</f>
        <v>34107.1</v>
      </c>
      <c r="K501" s="1">
        <f>IF(H501=0, 0.1, H501)</f>
        <v>20334</v>
      </c>
      <c r="L501" s="2">
        <f>LOG(K501/J501, 2)</f>
        <v>-0.7461780505107819</v>
      </c>
      <c r="M501" s="1">
        <v>-0.98369300000000004</v>
      </c>
      <c r="N501" s="1">
        <v>0.16885</v>
      </c>
      <c r="O501" s="1">
        <f>-1*LOG10(N501)</f>
        <v>0.7724989350285697</v>
      </c>
      <c r="P501" s="1">
        <v>0.99890599999999996</v>
      </c>
      <c r="Q501" s="1" t="s">
        <v>61</v>
      </c>
      <c r="R501" s="1" t="s">
        <v>36</v>
      </c>
      <c r="S501" s="1" t="s">
        <v>36</v>
      </c>
      <c r="T501" s="1" t="s">
        <v>36</v>
      </c>
      <c r="U501" s="1" t="s">
        <v>36</v>
      </c>
    </row>
    <row r="502" spans="1:21" x14ac:dyDescent="0.3">
      <c r="A502" s="1" t="s">
        <v>8354</v>
      </c>
      <c r="B502" s="1" t="s">
        <v>8354</v>
      </c>
      <c r="C502" s="1" t="s">
        <v>8353</v>
      </c>
      <c r="D502" s="1" t="s">
        <v>8352</v>
      </c>
      <c r="E502" s="1" t="s">
        <v>23</v>
      </c>
      <c r="F502" s="1" t="s">
        <v>1137</v>
      </c>
      <c r="G502" s="1">
        <v>87.971199999999996</v>
      </c>
      <c r="H502" s="1">
        <v>0</v>
      </c>
      <c r="J502" s="1">
        <f>IF(G502=0, 0.1, G502)</f>
        <v>87.971199999999996</v>
      </c>
      <c r="K502" s="1">
        <f>IF(H502=0, 0.1, H502)</f>
        <v>0.1</v>
      </c>
      <c r="L502" s="2">
        <f>LOG(K502/J502, 2)</f>
        <v>-9.7808874815054594</v>
      </c>
      <c r="M502" s="1">
        <v>0</v>
      </c>
      <c r="N502" s="1">
        <v>1</v>
      </c>
      <c r="O502" s="1">
        <f>-1*LOG10(N502)</f>
        <v>0</v>
      </c>
      <c r="P502" s="1">
        <v>1</v>
      </c>
      <c r="Q502" s="1" t="s">
        <v>1161</v>
      </c>
      <c r="R502" s="1" t="s">
        <v>33</v>
      </c>
      <c r="S502" s="1" t="s">
        <v>8351</v>
      </c>
      <c r="T502" s="1" t="s">
        <v>25</v>
      </c>
      <c r="U502" s="1" t="s">
        <v>8350</v>
      </c>
    </row>
    <row r="503" spans="1:21" x14ac:dyDescent="0.3">
      <c r="A503" s="1" t="s">
        <v>5057</v>
      </c>
      <c r="B503" s="1" t="s">
        <v>5057</v>
      </c>
      <c r="C503" s="1" t="s">
        <v>5056</v>
      </c>
      <c r="D503" s="1" t="s">
        <v>5055</v>
      </c>
      <c r="E503" s="1" t="s">
        <v>23</v>
      </c>
      <c r="F503" s="1" t="s">
        <v>1137</v>
      </c>
      <c r="G503" s="1">
        <v>869.58900000000006</v>
      </c>
      <c r="H503" s="1">
        <v>2116.44</v>
      </c>
      <c r="I503" s="1">
        <v>1.2832399999999999</v>
      </c>
      <c r="J503" s="1">
        <f>IF(G503=0, 0.1, G503)</f>
        <v>869.58900000000006</v>
      </c>
      <c r="K503" s="1">
        <f>IF(H503=0, 0.1, H503)</f>
        <v>2116.44</v>
      </c>
      <c r="L503" s="2">
        <f>LOG(K503/J503, 2)</f>
        <v>1.2832339935636163</v>
      </c>
      <c r="M503" s="1">
        <v>1.05966</v>
      </c>
      <c r="N503" s="1">
        <v>0.15140000000000001</v>
      </c>
      <c r="O503" s="1">
        <f>-1*LOG10(N503)</f>
        <v>0.81987412483594602</v>
      </c>
      <c r="P503" s="1">
        <v>0.99890599999999996</v>
      </c>
      <c r="Q503" s="1" t="s">
        <v>1161</v>
      </c>
      <c r="R503" s="1" t="s">
        <v>42</v>
      </c>
      <c r="S503" s="1" t="s">
        <v>5054</v>
      </c>
      <c r="T503" s="1" t="s">
        <v>25</v>
      </c>
      <c r="U503" s="1" t="s">
        <v>5053</v>
      </c>
    </row>
    <row r="504" spans="1:21" x14ac:dyDescent="0.3">
      <c r="A504" s="1" t="s">
        <v>5124</v>
      </c>
      <c r="B504" s="1" t="s">
        <v>5124</v>
      </c>
      <c r="C504" s="1" t="s">
        <v>5123</v>
      </c>
      <c r="D504" s="1" t="s">
        <v>5122</v>
      </c>
      <c r="E504" s="1" t="s">
        <v>23</v>
      </c>
      <c r="F504" s="1" t="s">
        <v>1137</v>
      </c>
      <c r="G504" s="1">
        <v>541.80799999999999</v>
      </c>
      <c r="H504" s="1">
        <v>416.53800000000001</v>
      </c>
      <c r="I504" s="1">
        <v>-0.37933600000000001</v>
      </c>
      <c r="J504" s="1">
        <f>IF(G504=0, 0.1, G504)</f>
        <v>541.80799999999999</v>
      </c>
      <c r="K504" s="1">
        <f>IF(H504=0, 0.1, H504)</f>
        <v>416.53800000000001</v>
      </c>
      <c r="L504" s="2">
        <f>LOG(K504/J504, 2)</f>
        <v>-0.37933357961009073</v>
      </c>
      <c r="M504" s="1">
        <v>-0.20578399999999999</v>
      </c>
      <c r="N504" s="1">
        <v>0.75234999999999996</v>
      </c>
      <c r="O504" s="1">
        <f>-1*LOG10(N504)</f>
        <v>0.12358007469215639</v>
      </c>
      <c r="P504" s="1">
        <v>0.99890599999999996</v>
      </c>
      <c r="Q504" s="1" t="s">
        <v>1161</v>
      </c>
      <c r="R504" s="1" t="s">
        <v>42</v>
      </c>
      <c r="S504" s="1" t="s">
        <v>5121</v>
      </c>
      <c r="T504" s="1" t="s">
        <v>27</v>
      </c>
      <c r="U504" s="1" t="s">
        <v>5120</v>
      </c>
    </row>
    <row r="505" spans="1:21" x14ac:dyDescent="0.3">
      <c r="A505" s="1" t="s">
        <v>9885</v>
      </c>
      <c r="B505" s="1" t="s">
        <v>9885</v>
      </c>
      <c r="C505" s="1" t="s">
        <v>9884</v>
      </c>
      <c r="D505" s="1" t="s">
        <v>1100</v>
      </c>
      <c r="E505" s="1" t="s">
        <v>23</v>
      </c>
      <c r="F505" s="1" t="s">
        <v>1137</v>
      </c>
      <c r="G505" s="1">
        <v>43.985599999999998</v>
      </c>
      <c r="H505" s="1">
        <v>0</v>
      </c>
      <c r="J505" s="1">
        <f>IF(G505=0, 0.1, G505)</f>
        <v>43.985599999999998</v>
      </c>
      <c r="K505" s="1">
        <f>IF(H505=0, 0.1, H505)</f>
        <v>0.1</v>
      </c>
      <c r="L505" s="2">
        <f>LOG(K505/J505, 2)</f>
        <v>-8.7808874815054594</v>
      </c>
      <c r="M505" s="1">
        <v>0</v>
      </c>
      <c r="N505" s="1">
        <v>1</v>
      </c>
      <c r="O505" s="1">
        <f>-1*LOG10(N505)</f>
        <v>0</v>
      </c>
      <c r="P505" s="1">
        <v>1</v>
      </c>
      <c r="Q505" s="1" t="s">
        <v>1161</v>
      </c>
      <c r="R505" s="1" t="s">
        <v>24</v>
      </c>
      <c r="S505" s="1" t="s">
        <v>9883</v>
      </c>
      <c r="T505" s="1" t="s">
        <v>27</v>
      </c>
      <c r="U505" s="1" t="s">
        <v>9882</v>
      </c>
    </row>
    <row r="506" spans="1:21" x14ac:dyDescent="0.3">
      <c r="A506" s="1" t="s">
        <v>8319</v>
      </c>
      <c r="B506" s="1" t="s">
        <v>8319</v>
      </c>
      <c r="C506" s="1" t="s">
        <v>8318</v>
      </c>
      <c r="D506" s="1" t="s">
        <v>322</v>
      </c>
      <c r="E506" s="1" t="s">
        <v>23</v>
      </c>
      <c r="F506" s="1" t="s">
        <v>1137</v>
      </c>
      <c r="G506" s="1">
        <v>413.69099999999997</v>
      </c>
      <c r="H506" s="1">
        <v>462.72500000000002</v>
      </c>
      <c r="I506" s="1">
        <v>0.161602</v>
      </c>
      <c r="J506" s="1">
        <f>IF(G506=0, 0.1, G506)</f>
        <v>413.69099999999997</v>
      </c>
      <c r="K506" s="1">
        <f>IF(H506=0, 0.1, H506)</f>
        <v>462.72500000000002</v>
      </c>
      <c r="L506" s="2">
        <f>LOG(K506/J506, 2)</f>
        <v>0.16160147505241132</v>
      </c>
      <c r="M506" s="1">
        <v>9.5452899999999997E-3</v>
      </c>
      <c r="N506" s="1">
        <v>0.94155</v>
      </c>
      <c r="O506" s="1">
        <f>-1*LOG10(N506)</f>
        <v>2.6156612293608023E-2</v>
      </c>
      <c r="P506" s="1">
        <v>0.99890599999999996</v>
      </c>
      <c r="Q506" s="1" t="s">
        <v>1161</v>
      </c>
      <c r="R506" s="1" t="s">
        <v>31</v>
      </c>
      <c r="S506" s="1" t="s">
        <v>8317</v>
      </c>
      <c r="T506" s="1" t="s">
        <v>27</v>
      </c>
      <c r="U506" s="1" t="s">
        <v>8316</v>
      </c>
    </row>
    <row r="507" spans="1:21" x14ac:dyDescent="0.3">
      <c r="A507" s="1" t="s">
        <v>2680</v>
      </c>
      <c r="B507" s="1" t="s">
        <v>2680</v>
      </c>
      <c r="C507" s="1" t="s">
        <v>2679</v>
      </c>
      <c r="D507" s="1" t="s">
        <v>1048</v>
      </c>
      <c r="E507" s="1" t="s">
        <v>23</v>
      </c>
      <c r="F507" s="1" t="s">
        <v>1137</v>
      </c>
      <c r="G507" s="1">
        <v>6782.67</v>
      </c>
      <c r="H507" s="1">
        <v>9479.19</v>
      </c>
      <c r="I507" s="1">
        <v>0.48291099999999998</v>
      </c>
      <c r="J507" s="1">
        <f>IF(G507=0, 0.1, G507)</f>
        <v>6782.67</v>
      </c>
      <c r="K507" s="1">
        <f>IF(H507=0, 0.1, H507)</f>
        <v>9479.19</v>
      </c>
      <c r="L507" s="2">
        <f>LOG(K507/J507, 2)</f>
        <v>0.48291048311991802</v>
      </c>
      <c r="M507" s="1">
        <v>4.0972500000000002E-2</v>
      </c>
      <c r="N507" s="1">
        <v>0.78700000000000003</v>
      </c>
      <c r="O507" s="1">
        <f>-1*LOG10(N507)</f>
        <v>0.10402526764093542</v>
      </c>
      <c r="P507" s="1">
        <v>0.99890599999999996</v>
      </c>
      <c r="Q507" s="1" t="s">
        <v>1161</v>
      </c>
      <c r="R507" s="1" t="s">
        <v>46</v>
      </c>
      <c r="S507" s="1" t="s">
        <v>2678</v>
      </c>
      <c r="T507" s="1" t="s">
        <v>27</v>
      </c>
      <c r="U507" s="1" t="s">
        <v>2677</v>
      </c>
    </row>
    <row r="508" spans="1:21" x14ac:dyDescent="0.3">
      <c r="A508" s="1" t="s">
        <v>1496</v>
      </c>
      <c r="B508" s="1" t="s">
        <v>1496</v>
      </c>
      <c r="C508" s="1" t="s">
        <v>1495</v>
      </c>
      <c r="D508" s="1" t="s">
        <v>65</v>
      </c>
      <c r="E508" s="1" t="s">
        <v>23</v>
      </c>
      <c r="F508" s="1" t="s">
        <v>1137</v>
      </c>
      <c r="G508" s="1">
        <v>143.84299999999999</v>
      </c>
      <c r="H508" s="1">
        <v>0</v>
      </c>
      <c r="J508" s="1">
        <f>IF(G508=0, 0.1, G508)</f>
        <v>143.84299999999999</v>
      </c>
      <c r="K508" s="1">
        <f>IF(H508=0, 0.1, H508)</f>
        <v>0.1</v>
      </c>
      <c r="L508" s="2">
        <f>LOG(K508/J508, 2)</f>
        <v>-10.490279299892858</v>
      </c>
      <c r="N508" s="1">
        <v>0.25990000000000002</v>
      </c>
      <c r="O508" s="1">
        <f>-1*LOG10(N508)</f>
        <v>0.58519372049898732</v>
      </c>
      <c r="P508" s="1">
        <v>0.99890599999999996</v>
      </c>
      <c r="Q508" s="1" t="s">
        <v>1161</v>
      </c>
      <c r="R508" s="1" t="s">
        <v>28</v>
      </c>
      <c r="S508" s="1" t="s">
        <v>1494</v>
      </c>
      <c r="T508" s="1" t="s">
        <v>25</v>
      </c>
      <c r="U508" s="1" t="s">
        <v>1493</v>
      </c>
    </row>
    <row r="509" spans="1:21" x14ac:dyDescent="0.3">
      <c r="A509" s="1" t="s">
        <v>7912</v>
      </c>
      <c r="B509" s="1" t="s">
        <v>7912</v>
      </c>
      <c r="C509" s="1" t="s">
        <v>7911</v>
      </c>
      <c r="D509" s="1" t="s">
        <v>858</v>
      </c>
      <c r="E509" s="1" t="s">
        <v>23</v>
      </c>
      <c r="F509" s="1" t="s">
        <v>1137</v>
      </c>
      <c r="G509" s="1">
        <v>414.61799999999999</v>
      </c>
      <c r="H509" s="1">
        <v>204.36799999999999</v>
      </c>
      <c r="I509" s="1">
        <v>-1.02061</v>
      </c>
      <c r="J509" s="1">
        <f>IF(G509=0, 0.1, G509)</f>
        <v>414.61799999999999</v>
      </c>
      <c r="K509" s="1">
        <f>IF(H509=0, 0.1, H509)</f>
        <v>204.36799999999999</v>
      </c>
      <c r="L509" s="2">
        <f>LOG(K509/J509, 2)</f>
        <v>-1.0206134338271979</v>
      </c>
      <c r="M509" s="1">
        <v>-109.904</v>
      </c>
      <c r="N509" s="1">
        <v>0.71079999999999999</v>
      </c>
      <c r="O509" s="1">
        <f>-1*LOG10(N509)</f>
        <v>0.14825258086673609</v>
      </c>
      <c r="P509" s="1">
        <v>0.99890599999999996</v>
      </c>
      <c r="Q509" s="1" t="s">
        <v>1161</v>
      </c>
      <c r="R509" s="1" t="s">
        <v>47</v>
      </c>
      <c r="S509" s="1" t="s">
        <v>7910</v>
      </c>
      <c r="T509" s="1" t="s">
        <v>27</v>
      </c>
      <c r="U509" s="1" t="s">
        <v>7909</v>
      </c>
    </row>
    <row r="510" spans="1:21" x14ac:dyDescent="0.3">
      <c r="A510" s="1" t="s">
        <v>10147</v>
      </c>
      <c r="B510" s="1" t="s">
        <v>10147</v>
      </c>
      <c r="C510" s="1" t="s">
        <v>10146</v>
      </c>
      <c r="D510" s="1" t="s">
        <v>803</v>
      </c>
      <c r="E510" s="1" t="s">
        <v>23</v>
      </c>
      <c r="F510" s="1" t="s">
        <v>1137</v>
      </c>
      <c r="G510" s="1">
        <v>0</v>
      </c>
      <c r="H510" s="1">
        <v>34.061399999999999</v>
      </c>
      <c r="J510" s="1">
        <f>IF(G510=0, 0.1, G510)</f>
        <v>0.1</v>
      </c>
      <c r="K510" s="1">
        <f>IF(H510=0, 0.1, H510)</f>
        <v>34.061399999999999</v>
      </c>
      <c r="L510" s="2">
        <f>LOG(K510/J510, 2)</f>
        <v>8.4119939240145527</v>
      </c>
      <c r="M510" s="1">
        <v>0</v>
      </c>
      <c r="N510" s="1">
        <v>1</v>
      </c>
      <c r="O510" s="1">
        <f>-1*LOG10(N510)</f>
        <v>0</v>
      </c>
      <c r="P510" s="1">
        <v>1</v>
      </c>
      <c r="Q510" s="1" t="s">
        <v>1161</v>
      </c>
      <c r="R510" s="1" t="s">
        <v>37</v>
      </c>
      <c r="S510" s="1" t="s">
        <v>10145</v>
      </c>
      <c r="T510" s="1" t="s">
        <v>25</v>
      </c>
      <c r="U510" s="1" t="s">
        <v>10144</v>
      </c>
    </row>
    <row r="511" spans="1:21" x14ac:dyDescent="0.3">
      <c r="A511" s="1" t="s">
        <v>3648</v>
      </c>
      <c r="B511" s="1" t="s">
        <v>3648</v>
      </c>
      <c r="C511" s="1" t="s">
        <v>3647</v>
      </c>
      <c r="D511" s="1" t="s">
        <v>929</v>
      </c>
      <c r="E511" s="1" t="s">
        <v>23</v>
      </c>
      <c r="F511" s="1" t="s">
        <v>1137</v>
      </c>
      <c r="G511" s="1">
        <v>21.992799999999999</v>
      </c>
      <c r="H511" s="1">
        <v>0</v>
      </c>
      <c r="J511" s="1">
        <f>IF(G511=0, 0.1, G511)</f>
        <v>21.992799999999999</v>
      </c>
      <c r="K511" s="1">
        <f>IF(H511=0, 0.1, H511)</f>
        <v>0.1</v>
      </c>
      <c r="L511" s="2">
        <f>LOG(K511/J511, 2)</f>
        <v>-7.7808874815054594</v>
      </c>
      <c r="M511" s="1">
        <v>0</v>
      </c>
      <c r="N511" s="1">
        <v>1</v>
      </c>
      <c r="O511" s="1">
        <f>-1*LOG10(N511)</f>
        <v>0</v>
      </c>
      <c r="P511" s="1">
        <v>1</v>
      </c>
      <c r="Q511" s="1" t="s">
        <v>1161</v>
      </c>
      <c r="R511" s="1" t="s">
        <v>32</v>
      </c>
      <c r="S511" s="1" t="s">
        <v>3646</v>
      </c>
      <c r="T511" s="1" t="s">
        <v>25</v>
      </c>
      <c r="U511" s="1" t="s">
        <v>3645</v>
      </c>
    </row>
    <row r="512" spans="1:21" x14ac:dyDescent="0.3">
      <c r="A512" s="1" t="s">
        <v>3703</v>
      </c>
      <c r="B512" s="1" t="s">
        <v>3703</v>
      </c>
      <c r="C512" s="1" t="s">
        <v>3702</v>
      </c>
      <c r="D512" s="1" t="s">
        <v>342</v>
      </c>
      <c r="E512" s="1" t="s">
        <v>23</v>
      </c>
      <c r="F512" s="1" t="s">
        <v>1137</v>
      </c>
      <c r="G512" s="1">
        <v>128.62100000000001</v>
      </c>
      <c r="H512" s="1">
        <v>329.64600000000002</v>
      </c>
      <c r="I512" s="1">
        <v>1.3577900000000001</v>
      </c>
      <c r="J512" s="1">
        <f>IF(G512=0, 0.1, G512)</f>
        <v>128.62100000000001</v>
      </c>
      <c r="K512" s="1">
        <f>IF(H512=0, 0.1, H512)</f>
        <v>329.64600000000002</v>
      </c>
      <c r="L512" s="2">
        <f>LOG(K512/J512, 2)</f>
        <v>1.3577913642044832</v>
      </c>
      <c r="M512" s="1">
        <v>0.16997699999999999</v>
      </c>
      <c r="N512" s="1">
        <v>0.56615000000000004</v>
      </c>
      <c r="O512" s="1">
        <f>-1*LOG10(N512)</f>
        <v>0.2470684883494812</v>
      </c>
      <c r="P512" s="1">
        <v>0.99890599999999996</v>
      </c>
      <c r="Q512" s="1" t="s">
        <v>1161</v>
      </c>
      <c r="R512" s="1" t="s">
        <v>32</v>
      </c>
      <c r="S512" s="1" t="s">
        <v>3701</v>
      </c>
      <c r="T512" s="1" t="s">
        <v>25</v>
      </c>
      <c r="U512" s="1" t="s">
        <v>3700</v>
      </c>
    </row>
    <row r="513" spans="1:21" x14ac:dyDescent="0.3">
      <c r="A513" s="1" t="s">
        <v>3443</v>
      </c>
      <c r="B513" s="1" t="s">
        <v>3443</v>
      </c>
      <c r="C513" s="1" t="s">
        <v>3442</v>
      </c>
      <c r="D513" s="1" t="s">
        <v>3441</v>
      </c>
      <c r="E513" s="1" t="s">
        <v>23</v>
      </c>
      <c r="F513" s="1" t="s">
        <v>1137</v>
      </c>
      <c r="G513" s="1">
        <v>0</v>
      </c>
      <c r="H513" s="1">
        <v>62.639000000000003</v>
      </c>
      <c r="J513" s="1">
        <f>IF(G513=0, 0.1, G513)</f>
        <v>0.1</v>
      </c>
      <c r="K513" s="1">
        <f>IF(H513=0, 0.1, H513)</f>
        <v>62.639000000000003</v>
      </c>
      <c r="L513" s="2">
        <f>LOG(K513/J513, 2)</f>
        <v>9.2909173706898098</v>
      </c>
      <c r="N513" s="1">
        <v>8.1100000000000005E-2</v>
      </c>
      <c r="O513" s="1">
        <f>-1*LOG10(N513)</f>
        <v>1.090979145788844</v>
      </c>
      <c r="P513" s="1">
        <v>0.99890599999999996</v>
      </c>
      <c r="Q513" s="1" t="s">
        <v>1161</v>
      </c>
      <c r="R513" s="1" t="s">
        <v>45</v>
      </c>
      <c r="S513" s="1" t="s">
        <v>3440</v>
      </c>
      <c r="T513" s="1" t="s">
        <v>27</v>
      </c>
      <c r="U513" s="1" t="s">
        <v>3439</v>
      </c>
    </row>
    <row r="514" spans="1:21" x14ac:dyDescent="0.3">
      <c r="A514" s="1" t="s">
        <v>6167</v>
      </c>
      <c r="B514" s="1" t="s">
        <v>6167</v>
      </c>
      <c r="C514" s="1" t="s">
        <v>6166</v>
      </c>
      <c r="D514" s="1" t="s">
        <v>1020</v>
      </c>
      <c r="E514" s="1" t="s">
        <v>23</v>
      </c>
      <c r="F514" s="1" t="s">
        <v>1137</v>
      </c>
      <c r="G514" s="1">
        <v>461.84</v>
      </c>
      <c r="H514" s="1">
        <v>164.82300000000001</v>
      </c>
      <c r="I514" s="1">
        <v>-1.48647</v>
      </c>
      <c r="J514" s="1">
        <f>IF(G514=0, 0.1, G514)</f>
        <v>461.84</v>
      </c>
      <c r="K514" s="1">
        <f>IF(H514=0, 0.1, H514)</f>
        <v>164.82300000000001</v>
      </c>
      <c r="L514" s="2">
        <f>LOG(K514/J514, 2)</f>
        <v>-1.4864755549841375</v>
      </c>
      <c r="M514" s="1">
        <v>-0.37407299999999999</v>
      </c>
      <c r="N514" s="1">
        <v>0.62370000000000003</v>
      </c>
      <c r="O514" s="1">
        <f>-1*LOG10(N514)</f>
        <v>0.20502425594886836</v>
      </c>
      <c r="P514" s="1">
        <v>0.99890599999999996</v>
      </c>
      <c r="Q514" s="1" t="s">
        <v>1161</v>
      </c>
      <c r="R514" s="1" t="s">
        <v>54</v>
      </c>
      <c r="S514" s="1" t="s">
        <v>6165</v>
      </c>
      <c r="T514" s="1" t="s">
        <v>25</v>
      </c>
      <c r="U514" s="1" t="s">
        <v>6164</v>
      </c>
    </row>
    <row r="515" spans="1:21" x14ac:dyDescent="0.3">
      <c r="A515" s="1" t="s">
        <v>2066</v>
      </c>
      <c r="B515" s="1" t="s">
        <v>2066</v>
      </c>
      <c r="C515" s="1" t="s">
        <v>2065</v>
      </c>
      <c r="D515" s="1" t="s">
        <v>64</v>
      </c>
      <c r="E515" s="1" t="s">
        <v>23</v>
      </c>
      <c r="F515" s="1" t="s">
        <v>1137</v>
      </c>
      <c r="G515" s="1">
        <v>0</v>
      </c>
      <c r="H515" s="1">
        <v>34.061399999999999</v>
      </c>
      <c r="J515" s="1">
        <f>IF(G515=0, 0.1, G515)</f>
        <v>0.1</v>
      </c>
      <c r="K515" s="1">
        <f>IF(H515=0, 0.1, H515)</f>
        <v>34.061399999999999</v>
      </c>
      <c r="L515" s="2">
        <f>LOG(K515/J515, 2)</f>
        <v>8.4119939240145527</v>
      </c>
      <c r="M515" s="1">
        <v>0</v>
      </c>
      <c r="N515" s="1">
        <v>1</v>
      </c>
      <c r="O515" s="1">
        <f>-1*LOG10(N515)</f>
        <v>0</v>
      </c>
      <c r="P515" s="1">
        <v>1</v>
      </c>
      <c r="Q515" s="1" t="s">
        <v>1161</v>
      </c>
      <c r="R515" s="1" t="s">
        <v>49</v>
      </c>
      <c r="S515" s="1" t="s">
        <v>2064</v>
      </c>
      <c r="T515" s="1" t="s">
        <v>25</v>
      </c>
      <c r="U515" s="1" t="s">
        <v>2063</v>
      </c>
    </row>
    <row r="516" spans="1:21" x14ac:dyDescent="0.3">
      <c r="A516" s="1" t="s">
        <v>8500</v>
      </c>
      <c r="B516" s="1" t="s">
        <v>8500</v>
      </c>
      <c r="C516" s="1" t="s">
        <v>8499</v>
      </c>
      <c r="D516" s="1" t="s">
        <v>56</v>
      </c>
      <c r="E516" s="1" t="s">
        <v>23</v>
      </c>
      <c r="F516" s="1" t="s">
        <v>1137</v>
      </c>
      <c r="G516" s="1">
        <v>0</v>
      </c>
      <c r="H516" s="1">
        <v>68.122799999999998</v>
      </c>
      <c r="J516" s="1">
        <f>IF(G516=0, 0.1, G516)</f>
        <v>0.1</v>
      </c>
      <c r="K516" s="1">
        <f>IF(H516=0, 0.1, H516)</f>
        <v>68.122799999999998</v>
      </c>
      <c r="L516" s="2">
        <f>LOG(K516/J516, 2)</f>
        <v>9.4119939240145527</v>
      </c>
      <c r="M516" s="1">
        <v>0</v>
      </c>
      <c r="N516" s="1">
        <v>1</v>
      </c>
      <c r="O516" s="1">
        <f>-1*LOG10(N516)</f>
        <v>0</v>
      </c>
      <c r="P516" s="1">
        <v>1</v>
      </c>
      <c r="Q516" s="1" t="s">
        <v>1161</v>
      </c>
      <c r="R516" s="1" t="s">
        <v>33</v>
      </c>
      <c r="S516" s="1" t="s">
        <v>8498</v>
      </c>
      <c r="T516" s="1" t="s">
        <v>25</v>
      </c>
      <c r="U516" s="1" t="s">
        <v>8497</v>
      </c>
    </row>
    <row r="517" spans="1:21" x14ac:dyDescent="0.3">
      <c r="A517" s="1" t="s">
        <v>5425</v>
      </c>
      <c r="B517" s="1" t="s">
        <v>5425</v>
      </c>
      <c r="C517" s="1" t="s">
        <v>5424</v>
      </c>
      <c r="D517" s="1" t="s">
        <v>5423</v>
      </c>
      <c r="E517" s="1" t="s">
        <v>23</v>
      </c>
      <c r="F517" s="1" t="s">
        <v>1137</v>
      </c>
      <c r="G517" s="1">
        <v>9516.77</v>
      </c>
      <c r="H517" s="1">
        <v>15742.3</v>
      </c>
      <c r="I517" s="1">
        <v>0.72610300000000005</v>
      </c>
      <c r="J517" s="1">
        <f>IF(G517=0, 0.1, G517)</f>
        <v>9516.77</v>
      </c>
      <c r="K517" s="1">
        <f>IF(H517=0, 0.1, H517)</f>
        <v>15742.3</v>
      </c>
      <c r="L517" s="2">
        <f>LOG(K517/J517, 2)</f>
        <v>0.72610242879797926</v>
      </c>
      <c r="M517" s="1">
        <v>0.86947300000000005</v>
      </c>
      <c r="N517" s="1">
        <v>0.17</v>
      </c>
      <c r="O517" s="1">
        <f>-1*LOG10(N517)</f>
        <v>0.769551078621726</v>
      </c>
      <c r="P517" s="1">
        <v>0.99890599999999996</v>
      </c>
      <c r="Q517" s="1" t="s">
        <v>1161</v>
      </c>
      <c r="R517" s="1" t="s">
        <v>39</v>
      </c>
      <c r="S517" s="1" t="s">
        <v>5422</v>
      </c>
      <c r="T517" s="1" t="s">
        <v>25</v>
      </c>
      <c r="U517" s="1" t="s">
        <v>5421</v>
      </c>
    </row>
    <row r="518" spans="1:21" x14ac:dyDescent="0.3">
      <c r="A518" s="1" t="s">
        <v>2634</v>
      </c>
      <c r="B518" s="1" t="s">
        <v>2634</v>
      </c>
      <c r="C518" s="1" t="s">
        <v>2633</v>
      </c>
      <c r="D518" s="1" t="s">
        <v>594</v>
      </c>
      <c r="E518" s="1" t="s">
        <v>23</v>
      </c>
      <c r="F518" s="1" t="s">
        <v>1137</v>
      </c>
      <c r="G518" s="1">
        <v>519.798</v>
      </c>
      <c r="H518" s="1">
        <v>1901.41</v>
      </c>
      <c r="I518" s="1">
        <v>1.8710500000000001</v>
      </c>
      <c r="J518" s="1">
        <f>IF(G518=0, 0.1, G518)</f>
        <v>519.798</v>
      </c>
      <c r="K518" s="1">
        <f>IF(H518=0, 0.1, H518)</f>
        <v>1901.41</v>
      </c>
      <c r="L518" s="2">
        <f>LOG(K518/J518, 2)</f>
        <v>1.8710466651249562</v>
      </c>
      <c r="M518" s="1">
        <v>0.231235</v>
      </c>
      <c r="N518" s="1">
        <v>0.33339999999999997</v>
      </c>
      <c r="O518" s="1">
        <f>-1*LOG10(N518)</f>
        <v>0.47703440450801349</v>
      </c>
      <c r="P518" s="1">
        <v>0.99890599999999996</v>
      </c>
      <c r="Q518" s="1" t="s">
        <v>1161</v>
      </c>
      <c r="R518" s="1" t="s">
        <v>46</v>
      </c>
      <c r="S518" s="1" t="s">
        <v>2632</v>
      </c>
      <c r="T518" s="1" t="s">
        <v>27</v>
      </c>
      <c r="U518" s="1" t="s">
        <v>2631</v>
      </c>
    </row>
    <row r="519" spans="1:21" x14ac:dyDescent="0.3">
      <c r="A519" s="1" t="s">
        <v>930</v>
      </c>
      <c r="B519" s="1" t="s">
        <v>930</v>
      </c>
      <c r="C519" s="1" t="s">
        <v>931</v>
      </c>
      <c r="D519" s="1" t="s">
        <v>227</v>
      </c>
      <c r="E519" s="1" t="s">
        <v>23</v>
      </c>
      <c r="F519" s="1" t="s">
        <v>1137</v>
      </c>
      <c r="G519" s="1">
        <v>400315</v>
      </c>
      <c r="H519" s="1">
        <v>354359</v>
      </c>
      <c r="I519" s="1">
        <v>-0.175925</v>
      </c>
      <c r="J519" s="1">
        <f>IF(G519=0, 0.1, G519)</f>
        <v>400315</v>
      </c>
      <c r="K519" s="1">
        <f>IF(H519=0, 0.1, H519)</f>
        <v>354359</v>
      </c>
      <c r="L519" s="2">
        <f>LOG(K519/J519, 2)</f>
        <v>-0.17592398420077557</v>
      </c>
      <c r="M519" s="1">
        <v>-0.15684999999999999</v>
      </c>
      <c r="N519" s="1">
        <v>0.81810000000000005</v>
      </c>
      <c r="O519" s="1">
        <f>-1*LOG10(N519)</f>
        <v>8.7193607338707652E-2</v>
      </c>
      <c r="P519" s="1">
        <v>0.99890599999999996</v>
      </c>
      <c r="Q519" s="1" t="s">
        <v>61</v>
      </c>
      <c r="R519" s="1" t="s">
        <v>36</v>
      </c>
      <c r="S519" s="1" t="s">
        <v>36</v>
      </c>
      <c r="T519" s="1" t="s">
        <v>36</v>
      </c>
      <c r="U519" s="1" t="s">
        <v>36</v>
      </c>
    </row>
    <row r="520" spans="1:21" x14ac:dyDescent="0.3">
      <c r="A520" s="1" t="s">
        <v>1258</v>
      </c>
      <c r="B520" s="1" t="s">
        <v>1258</v>
      </c>
      <c r="C520" s="1" t="s">
        <v>1257</v>
      </c>
      <c r="D520" s="1" t="s">
        <v>125</v>
      </c>
      <c r="E520" s="1" t="s">
        <v>23</v>
      </c>
      <c r="F520" s="1" t="s">
        <v>1137</v>
      </c>
      <c r="G520" s="1">
        <v>121.95</v>
      </c>
      <c r="H520" s="1">
        <v>62.639000000000003</v>
      </c>
      <c r="I520" s="1">
        <v>-0.96115099999999998</v>
      </c>
      <c r="J520" s="1">
        <f>IF(G520=0, 0.1, G520)</f>
        <v>121.95</v>
      </c>
      <c r="K520" s="1">
        <f>IF(H520=0, 0.1, H520)</f>
        <v>62.639000000000003</v>
      </c>
      <c r="L520" s="2">
        <f>LOG(K520/J520, 2)</f>
        <v>-0.96115667210637501</v>
      </c>
      <c r="M520" s="1">
        <v>-0.108067</v>
      </c>
      <c r="N520" s="1">
        <v>0.68669999999999998</v>
      </c>
      <c r="O520" s="1">
        <f>-1*LOG10(N520)</f>
        <v>0.16323295260579468</v>
      </c>
      <c r="P520" s="1">
        <v>0.99890599999999996</v>
      </c>
      <c r="Q520" s="1" t="s">
        <v>1161</v>
      </c>
      <c r="R520" s="1" t="s">
        <v>29</v>
      </c>
      <c r="S520" s="1" t="s">
        <v>1256</v>
      </c>
      <c r="T520" s="1" t="s">
        <v>25</v>
      </c>
      <c r="U520" s="1" t="s">
        <v>1255</v>
      </c>
    </row>
    <row r="521" spans="1:21" x14ac:dyDescent="0.3">
      <c r="A521" s="1" t="s">
        <v>9021</v>
      </c>
      <c r="B521" s="1" t="s">
        <v>9021</v>
      </c>
      <c r="C521" s="1" t="s">
        <v>9020</v>
      </c>
      <c r="D521" s="1" t="s">
        <v>801</v>
      </c>
      <c r="E521" s="1" t="s">
        <v>23</v>
      </c>
      <c r="F521" s="1" t="s">
        <v>1137</v>
      </c>
      <c r="G521" s="1">
        <v>479.36399999999998</v>
      </c>
      <c r="H521" s="1">
        <v>648.32500000000005</v>
      </c>
      <c r="I521" s="1">
        <v>0.43559599999999998</v>
      </c>
      <c r="J521" s="1">
        <f>IF(G521=0, 0.1, G521)</f>
        <v>479.36399999999998</v>
      </c>
      <c r="K521" s="1">
        <f>IF(H521=0, 0.1, H521)</f>
        <v>648.32500000000005</v>
      </c>
      <c r="L521" s="2">
        <f>LOG(K521/J521, 2)</f>
        <v>0.43559563825134456</v>
      </c>
      <c r="M521" s="1">
        <v>0.10736800000000001</v>
      </c>
      <c r="N521" s="1">
        <v>0.83450000000000002</v>
      </c>
      <c r="O521" s="1">
        <f>-1*LOG10(N521)</f>
        <v>7.8573658984734479E-2</v>
      </c>
      <c r="P521" s="1">
        <v>0.99890599999999996</v>
      </c>
      <c r="Q521" s="1" t="s">
        <v>1161</v>
      </c>
      <c r="R521" s="1" t="s">
        <v>33</v>
      </c>
      <c r="S521" s="1" t="s">
        <v>9019</v>
      </c>
      <c r="T521" s="1" t="s">
        <v>27</v>
      </c>
      <c r="U521" s="1" t="s">
        <v>9018</v>
      </c>
    </row>
    <row r="522" spans="1:21" x14ac:dyDescent="0.3">
      <c r="A522" s="1" t="s">
        <v>1919</v>
      </c>
      <c r="B522" s="1" t="s">
        <v>1919</v>
      </c>
      <c r="C522" s="1" t="s">
        <v>1918</v>
      </c>
      <c r="D522" s="1" t="s">
        <v>1917</v>
      </c>
      <c r="E522" s="1" t="s">
        <v>23</v>
      </c>
      <c r="F522" s="1" t="s">
        <v>1137</v>
      </c>
      <c r="G522" s="1">
        <v>2189.44</v>
      </c>
      <c r="H522" s="1">
        <v>2209.9699999999998</v>
      </c>
      <c r="I522" s="1">
        <v>1.34704E-2</v>
      </c>
      <c r="J522" s="1">
        <f>IF(G522=0, 0.1, G522)</f>
        <v>2189.44</v>
      </c>
      <c r="K522" s="1">
        <f>IF(H522=0, 0.1, H522)</f>
        <v>2209.9699999999998</v>
      </c>
      <c r="L522" s="2">
        <f>LOG(K522/J522, 2)</f>
        <v>1.3464871057116122E-2</v>
      </c>
      <c r="M522" s="1">
        <v>1.2294100000000001E-2</v>
      </c>
      <c r="N522" s="1">
        <v>0.98540000000000005</v>
      </c>
      <c r="O522" s="1">
        <f>-1*LOG10(N522)</f>
        <v>6.3874420611096704E-3</v>
      </c>
      <c r="P522" s="1">
        <v>0.99890599999999996</v>
      </c>
      <c r="Q522" s="1" t="s">
        <v>1161</v>
      </c>
      <c r="R522" s="1" t="s">
        <v>49</v>
      </c>
      <c r="S522" s="1" t="s">
        <v>1916</v>
      </c>
      <c r="T522" s="1" t="s">
        <v>25</v>
      </c>
      <c r="U522" s="1" t="s">
        <v>1915</v>
      </c>
    </row>
    <row r="523" spans="1:21" x14ac:dyDescent="0.3">
      <c r="A523" s="1" t="s">
        <v>7071</v>
      </c>
      <c r="B523" s="1" t="s">
        <v>7071</v>
      </c>
      <c r="C523" s="1" t="s">
        <v>7070</v>
      </c>
      <c r="D523" s="1" t="s">
        <v>7069</v>
      </c>
      <c r="E523" s="1" t="s">
        <v>23</v>
      </c>
      <c r="F523" s="1" t="s">
        <v>1137</v>
      </c>
      <c r="G523" s="1">
        <v>937.45500000000004</v>
      </c>
      <c r="H523" s="1">
        <v>512.08000000000004</v>
      </c>
      <c r="I523" s="1">
        <v>-0.87238099999999996</v>
      </c>
      <c r="J523" s="1">
        <f>IF(G523=0, 0.1, G523)</f>
        <v>937.45500000000004</v>
      </c>
      <c r="K523" s="1">
        <f>IF(H523=0, 0.1, H523)</f>
        <v>512.08000000000004</v>
      </c>
      <c r="L523" s="2">
        <f>LOG(K523/J523, 2)</f>
        <v>-0.87238022575565521</v>
      </c>
      <c r="M523" s="1">
        <v>-0.65816200000000002</v>
      </c>
      <c r="N523" s="1">
        <v>0.29854999999999998</v>
      </c>
      <c r="O523" s="1">
        <f>-1*LOG10(N523)</f>
        <v>0.52498292448220141</v>
      </c>
      <c r="P523" s="1">
        <v>0.99890599999999996</v>
      </c>
      <c r="Q523" s="1" t="s">
        <v>1161</v>
      </c>
      <c r="R523" s="1" t="s">
        <v>51</v>
      </c>
      <c r="S523" s="1" t="s">
        <v>7068</v>
      </c>
      <c r="T523" s="1" t="s">
        <v>27</v>
      </c>
      <c r="U523" s="1" t="s">
        <v>7067</v>
      </c>
    </row>
    <row r="524" spans="1:21" x14ac:dyDescent="0.3">
      <c r="A524" s="1" t="s">
        <v>8424</v>
      </c>
      <c r="B524" s="1" t="s">
        <v>8424</v>
      </c>
      <c r="C524" s="1" t="s">
        <v>8423</v>
      </c>
      <c r="D524" s="1" t="s">
        <v>181</v>
      </c>
      <c r="E524" s="1" t="s">
        <v>23</v>
      </c>
      <c r="F524" s="1" t="s">
        <v>1137</v>
      </c>
      <c r="G524" s="1">
        <v>21.992799999999999</v>
      </c>
      <c r="H524" s="1">
        <v>34.061399999999999</v>
      </c>
      <c r="I524" s="1">
        <v>0.63110699999999997</v>
      </c>
      <c r="J524" s="1">
        <f>IF(G524=0, 0.1, G524)</f>
        <v>21.992799999999999</v>
      </c>
      <c r="K524" s="1">
        <f>IF(H524=0, 0.1, H524)</f>
        <v>34.061399999999999</v>
      </c>
      <c r="L524" s="2">
        <f>LOG(K524/J524, 2)</f>
        <v>0.63110644250909376</v>
      </c>
      <c r="M524" s="1">
        <v>0</v>
      </c>
      <c r="N524" s="1">
        <v>1</v>
      </c>
      <c r="O524" s="1">
        <f>-1*LOG10(N524)</f>
        <v>0</v>
      </c>
      <c r="P524" s="1">
        <v>1</v>
      </c>
      <c r="Q524" s="1" t="s">
        <v>1161</v>
      </c>
      <c r="R524" s="1" t="s">
        <v>33</v>
      </c>
      <c r="S524" s="1" t="s">
        <v>8422</v>
      </c>
      <c r="T524" s="1" t="s">
        <v>25</v>
      </c>
      <c r="U524" s="1" t="s">
        <v>8421</v>
      </c>
    </row>
    <row r="525" spans="1:21" x14ac:dyDescent="0.3">
      <c r="A525" s="1" t="s">
        <v>6427</v>
      </c>
      <c r="B525" s="1" t="s">
        <v>6427</v>
      </c>
      <c r="C525" s="1" t="s">
        <v>6426</v>
      </c>
      <c r="D525" s="1" t="s">
        <v>350</v>
      </c>
      <c r="E525" s="1" t="s">
        <v>23</v>
      </c>
      <c r="F525" s="1" t="s">
        <v>1137</v>
      </c>
      <c r="G525" s="1">
        <v>4947.9799999999996</v>
      </c>
      <c r="H525" s="1">
        <v>6840.09</v>
      </c>
      <c r="I525" s="1">
        <v>0.46717599999999998</v>
      </c>
      <c r="J525" s="1">
        <f>IF(G525=0, 0.1, G525)</f>
        <v>4947.9799999999996</v>
      </c>
      <c r="K525" s="1">
        <f>IF(H525=0, 0.1, H525)</f>
        <v>6840.09</v>
      </c>
      <c r="L525" s="2">
        <f>LOG(K525/J525, 2)</f>
        <v>0.46717563894027997</v>
      </c>
      <c r="M525" s="1">
        <v>0.148511</v>
      </c>
      <c r="N525" s="1">
        <v>0.6593</v>
      </c>
      <c r="O525" s="1">
        <f>-1*LOG10(N525)</f>
        <v>0.18091692425629732</v>
      </c>
      <c r="P525" s="1">
        <v>0.99890599999999996</v>
      </c>
      <c r="Q525" s="1" t="s">
        <v>1161</v>
      </c>
      <c r="R525" s="1" t="s">
        <v>24</v>
      </c>
      <c r="S525" s="1" t="s">
        <v>6425</v>
      </c>
      <c r="T525" s="1" t="s">
        <v>25</v>
      </c>
      <c r="U525" s="1" t="s">
        <v>6424</v>
      </c>
    </row>
    <row r="526" spans="1:21" x14ac:dyDescent="0.3">
      <c r="A526" s="1" t="s">
        <v>7891</v>
      </c>
      <c r="B526" s="1" t="s">
        <v>7891</v>
      </c>
      <c r="C526" s="1" t="s">
        <v>7890</v>
      </c>
      <c r="D526" s="1" t="s">
        <v>384</v>
      </c>
      <c r="E526" s="1" t="s">
        <v>23</v>
      </c>
      <c r="F526" s="1" t="s">
        <v>1137</v>
      </c>
      <c r="G526" s="1">
        <v>634.56299999999999</v>
      </c>
      <c r="H526" s="1">
        <v>449.44099999999997</v>
      </c>
      <c r="I526" s="1">
        <v>-0.49763400000000002</v>
      </c>
      <c r="J526" s="1">
        <f>IF(G526=0, 0.1, G526)</f>
        <v>634.56299999999999</v>
      </c>
      <c r="K526" s="1">
        <f>IF(H526=0, 0.1, H526)</f>
        <v>449.44099999999997</v>
      </c>
      <c r="L526" s="2">
        <f>LOG(K526/J526, 2)</f>
        <v>-0.49763166371444545</v>
      </c>
      <c r="M526" s="1">
        <v>-0.12284200000000001</v>
      </c>
      <c r="N526" s="1">
        <v>0.77010000000000001</v>
      </c>
      <c r="O526" s="1">
        <f>-1*LOG10(N526)</f>
        <v>0.11345287660889419</v>
      </c>
      <c r="P526" s="1">
        <v>0.99890599999999996</v>
      </c>
      <c r="Q526" s="1" t="s">
        <v>1161</v>
      </c>
      <c r="R526" s="1" t="s">
        <v>47</v>
      </c>
      <c r="S526" s="1" t="s">
        <v>7889</v>
      </c>
      <c r="T526" s="1" t="s">
        <v>27</v>
      </c>
      <c r="U526" s="1" t="s">
        <v>7888</v>
      </c>
    </row>
    <row r="527" spans="1:21" x14ac:dyDescent="0.3">
      <c r="A527" s="1" t="s">
        <v>6358</v>
      </c>
      <c r="B527" s="1" t="s">
        <v>6358</v>
      </c>
      <c r="C527" s="1" t="s">
        <v>6357</v>
      </c>
      <c r="D527" s="1" t="s">
        <v>969</v>
      </c>
      <c r="E527" s="1" t="s">
        <v>23</v>
      </c>
      <c r="F527" s="1" t="s">
        <v>1137</v>
      </c>
      <c r="G527" s="1">
        <v>1005.62</v>
      </c>
      <c r="H527" s="1">
        <v>670.26</v>
      </c>
      <c r="I527" s="1">
        <v>-0.58528899999999995</v>
      </c>
      <c r="J527" s="1">
        <f>IF(G527=0, 0.1, G527)</f>
        <v>1005.62</v>
      </c>
      <c r="K527" s="1">
        <f>IF(H527=0, 0.1, H527)</f>
        <v>670.26</v>
      </c>
      <c r="L527" s="2">
        <f>LOG(K527/J527, 2)</f>
        <v>-0.58529250391442866</v>
      </c>
      <c r="M527" s="1">
        <v>-8.6746199999999996E-2</v>
      </c>
      <c r="N527" s="1">
        <v>0.76054999999999995</v>
      </c>
      <c r="O527" s="1">
        <f>-1*LOG10(N527)</f>
        <v>0.11887222932919986</v>
      </c>
      <c r="P527" s="1">
        <v>0.99890599999999996</v>
      </c>
      <c r="Q527" s="1" t="s">
        <v>1161</v>
      </c>
      <c r="R527" s="1" t="s">
        <v>24</v>
      </c>
      <c r="S527" s="1" t="s">
        <v>6356</v>
      </c>
      <c r="T527" s="1" t="s">
        <v>25</v>
      </c>
      <c r="U527" s="1" t="s">
        <v>6355</v>
      </c>
    </row>
    <row r="528" spans="1:21" x14ac:dyDescent="0.3">
      <c r="A528" s="1" t="s">
        <v>3061</v>
      </c>
      <c r="B528" s="1" t="s">
        <v>3061</v>
      </c>
      <c r="C528" s="1" t="s">
        <v>3060</v>
      </c>
      <c r="D528" s="1" t="s">
        <v>2813</v>
      </c>
      <c r="E528" s="1" t="s">
        <v>23</v>
      </c>
      <c r="F528" s="1" t="s">
        <v>1137</v>
      </c>
      <c r="G528" s="1">
        <v>770.28700000000003</v>
      </c>
      <c r="H528" s="1">
        <v>268.166</v>
      </c>
      <c r="I528" s="1">
        <v>-1.52227</v>
      </c>
      <c r="J528" s="1">
        <f>IF(G528=0, 0.1, G528)</f>
        <v>770.28700000000003</v>
      </c>
      <c r="K528" s="1">
        <f>IF(H528=0, 0.1, H528)</f>
        <v>268.166</v>
      </c>
      <c r="L528" s="2">
        <f>LOG(K528/J528, 2)</f>
        <v>-1.5222697437468271</v>
      </c>
      <c r="M528" s="1">
        <v>-0.81434799999999996</v>
      </c>
      <c r="N528" s="1">
        <v>0.31774999999999998</v>
      </c>
      <c r="O528" s="1">
        <f>-1*LOG10(N528)</f>
        <v>0.49791444077395425</v>
      </c>
      <c r="P528" s="1">
        <v>0.99890599999999996</v>
      </c>
      <c r="Q528" s="1" t="s">
        <v>1161</v>
      </c>
      <c r="R528" s="1" t="s">
        <v>34</v>
      </c>
      <c r="S528" s="1" t="s">
        <v>3059</v>
      </c>
      <c r="T528" s="1" t="s">
        <v>27</v>
      </c>
      <c r="U528" s="1" t="s">
        <v>3058</v>
      </c>
    </row>
    <row r="529" spans="1:21" x14ac:dyDescent="0.3">
      <c r="A529" s="1" t="s">
        <v>3195</v>
      </c>
      <c r="B529" s="1" t="s">
        <v>3195</v>
      </c>
      <c r="C529" s="1" t="s">
        <v>3194</v>
      </c>
      <c r="D529" s="1" t="s">
        <v>583</v>
      </c>
      <c r="E529" s="1" t="s">
        <v>23</v>
      </c>
      <c r="F529" s="1" t="s">
        <v>1137</v>
      </c>
      <c r="G529" s="1">
        <v>2704.11</v>
      </c>
      <c r="H529" s="1">
        <v>3603.63</v>
      </c>
      <c r="I529" s="1">
        <v>0.41430099999999997</v>
      </c>
      <c r="J529" s="1">
        <f>IF(G529=0, 0.1, G529)</f>
        <v>2704.11</v>
      </c>
      <c r="K529" s="1">
        <f>IF(H529=0, 0.1, H529)</f>
        <v>3603.63</v>
      </c>
      <c r="L529" s="2">
        <f>LOG(K529/J529, 2)</f>
        <v>0.41429705118352222</v>
      </c>
      <c r="M529" s="1">
        <v>0.14505399999999999</v>
      </c>
      <c r="N529" s="1">
        <v>0.84355000000000002</v>
      </c>
      <c r="O529" s="1">
        <f>-1*LOG10(N529)</f>
        <v>7.3889170240794708E-2</v>
      </c>
      <c r="P529" s="1">
        <v>0.99890599999999996</v>
      </c>
      <c r="Q529" s="1" t="s">
        <v>1161</v>
      </c>
      <c r="R529" s="1" t="s">
        <v>34</v>
      </c>
      <c r="S529" s="1" t="s">
        <v>3193</v>
      </c>
      <c r="T529" s="1" t="s">
        <v>27</v>
      </c>
      <c r="U529" s="1" t="s">
        <v>3192</v>
      </c>
    </row>
    <row r="530" spans="1:21" x14ac:dyDescent="0.3">
      <c r="A530" s="1" t="s">
        <v>4634</v>
      </c>
      <c r="B530" s="1" t="s">
        <v>4634</v>
      </c>
      <c r="C530" s="1" t="s">
        <v>4633</v>
      </c>
      <c r="D530" s="1" t="s">
        <v>143</v>
      </c>
      <c r="E530" s="1" t="s">
        <v>23</v>
      </c>
      <c r="F530" s="1" t="s">
        <v>1137</v>
      </c>
      <c r="G530" s="1">
        <v>131.95699999999999</v>
      </c>
      <c r="H530" s="1">
        <v>28.5776</v>
      </c>
      <c r="I530" s="1">
        <v>-2.2071100000000001</v>
      </c>
      <c r="J530" s="1">
        <f>IF(G530=0, 0.1, G530)</f>
        <v>131.95699999999999</v>
      </c>
      <c r="K530" s="1">
        <f>IF(H530=0, 0.1, H530)</f>
        <v>28.5776</v>
      </c>
      <c r="L530" s="2">
        <f>LOG(K530/J530, 2)</f>
        <v>-2.2071112177591847</v>
      </c>
      <c r="M530" s="1">
        <v>0</v>
      </c>
      <c r="N530" s="1">
        <v>1</v>
      </c>
      <c r="O530" s="1">
        <f>-1*LOG10(N530)</f>
        <v>0</v>
      </c>
      <c r="P530" s="1">
        <v>1</v>
      </c>
      <c r="Q530" s="1" t="s">
        <v>1161</v>
      </c>
      <c r="R530" s="1" t="s">
        <v>43</v>
      </c>
      <c r="S530" s="1" t="s">
        <v>4632</v>
      </c>
      <c r="T530" s="1" t="s">
        <v>25</v>
      </c>
      <c r="U530" s="1" t="s">
        <v>4631</v>
      </c>
    </row>
    <row r="531" spans="1:21" x14ac:dyDescent="0.3">
      <c r="A531" s="1" t="s">
        <v>7327</v>
      </c>
      <c r="B531" s="1" t="s">
        <v>7327</v>
      </c>
      <c r="C531" s="1" t="s">
        <v>7326</v>
      </c>
      <c r="D531" s="1" t="s">
        <v>160</v>
      </c>
      <c r="E531" s="1" t="s">
        <v>23</v>
      </c>
      <c r="F531" s="1" t="s">
        <v>1137</v>
      </c>
      <c r="G531" s="1">
        <v>703.15800000000002</v>
      </c>
      <c r="H531" s="1">
        <v>382.476</v>
      </c>
      <c r="I531" s="1">
        <v>-0.87847799999999998</v>
      </c>
      <c r="J531" s="1">
        <f>IF(G531=0, 0.1, G531)</f>
        <v>703.15800000000002</v>
      </c>
      <c r="K531" s="1">
        <f>IF(H531=0, 0.1, H531)</f>
        <v>382.476</v>
      </c>
      <c r="L531" s="2">
        <f>LOG(K531/J531, 2)</f>
        <v>-0.87847967719191755</v>
      </c>
      <c r="M531" s="1">
        <v>-3.0606299999999999E-2</v>
      </c>
      <c r="N531" s="1">
        <v>0.6341</v>
      </c>
      <c r="O531" s="1">
        <f>-1*LOG10(N531)</f>
        <v>0.19784224681303847</v>
      </c>
      <c r="P531" s="1">
        <v>0.99890599999999996</v>
      </c>
      <c r="Q531" s="1" t="s">
        <v>1161</v>
      </c>
      <c r="R531" s="1" t="s">
        <v>30</v>
      </c>
      <c r="S531" s="1" t="s">
        <v>7325</v>
      </c>
      <c r="T531" s="1" t="s">
        <v>25</v>
      </c>
      <c r="U531" s="1" t="s">
        <v>7324</v>
      </c>
    </row>
    <row r="532" spans="1:21" x14ac:dyDescent="0.3">
      <c r="A532" s="1" t="s">
        <v>9881</v>
      </c>
      <c r="B532" s="1" t="s">
        <v>9881</v>
      </c>
      <c r="C532" s="1" t="s">
        <v>9880</v>
      </c>
      <c r="D532" s="1" t="s">
        <v>972</v>
      </c>
      <c r="E532" s="1" t="s">
        <v>23</v>
      </c>
      <c r="F532" s="1" t="s">
        <v>1137</v>
      </c>
      <c r="G532" s="1">
        <v>46.485300000000002</v>
      </c>
      <c r="H532" s="1">
        <v>0</v>
      </c>
      <c r="J532" s="1">
        <f>IF(G532=0, 0.1, G532)</f>
        <v>46.485300000000002</v>
      </c>
      <c r="K532" s="1">
        <f>IF(H532=0, 0.1, H532)</f>
        <v>0.1</v>
      </c>
      <c r="L532" s="2">
        <f>LOG(K532/J532, 2)</f>
        <v>-8.8606307561033635</v>
      </c>
      <c r="M532" s="1">
        <v>0</v>
      </c>
      <c r="N532" s="1">
        <v>1</v>
      </c>
      <c r="O532" s="1">
        <f>-1*LOG10(N532)</f>
        <v>0</v>
      </c>
      <c r="P532" s="1">
        <v>1</v>
      </c>
      <c r="Q532" s="1" t="s">
        <v>1161</v>
      </c>
      <c r="R532" s="1" t="s">
        <v>42</v>
      </c>
      <c r="S532" s="1" t="s">
        <v>9879</v>
      </c>
      <c r="T532" s="1" t="s">
        <v>25</v>
      </c>
      <c r="U532" s="1" t="s">
        <v>9878</v>
      </c>
    </row>
    <row r="533" spans="1:21" x14ac:dyDescent="0.3">
      <c r="A533" s="1" t="s">
        <v>3815</v>
      </c>
      <c r="B533" s="1" t="s">
        <v>3815</v>
      </c>
      <c r="C533" s="1" t="s">
        <v>3814</v>
      </c>
      <c r="D533" s="1" t="s">
        <v>954</v>
      </c>
      <c r="E533" s="1" t="s">
        <v>23</v>
      </c>
      <c r="F533" s="1" t="s">
        <v>1137</v>
      </c>
      <c r="G533" s="1">
        <v>96.2072</v>
      </c>
      <c r="H533" s="1">
        <v>34.061399999999999</v>
      </c>
      <c r="I533" s="1">
        <v>-1.4980100000000001</v>
      </c>
      <c r="J533" s="1">
        <f>IF(G533=0, 0.1, G533)</f>
        <v>96.2072</v>
      </c>
      <c r="K533" s="1">
        <f>IF(H533=0, 0.1, H533)</f>
        <v>34.061399999999999</v>
      </c>
      <c r="L533" s="2">
        <f>LOG(K533/J533, 2)</f>
        <v>-1.4980071328905826</v>
      </c>
      <c r="M533" s="1">
        <v>0</v>
      </c>
      <c r="N533" s="1">
        <v>1</v>
      </c>
      <c r="O533" s="1">
        <f>-1*LOG10(N533)</f>
        <v>0</v>
      </c>
      <c r="P533" s="1">
        <v>1</v>
      </c>
      <c r="Q533" s="1" t="s">
        <v>1187</v>
      </c>
      <c r="R533" s="1" t="s">
        <v>36</v>
      </c>
      <c r="S533" s="1" t="s">
        <v>36</v>
      </c>
      <c r="T533" s="1" t="s">
        <v>36</v>
      </c>
      <c r="U533" s="1" t="s">
        <v>36</v>
      </c>
    </row>
    <row r="534" spans="1:21" x14ac:dyDescent="0.3">
      <c r="A534" s="1" t="s">
        <v>8236</v>
      </c>
      <c r="B534" s="1" t="s">
        <v>8236</v>
      </c>
      <c r="C534" s="1" t="s">
        <v>8235</v>
      </c>
      <c r="D534" s="1" t="s">
        <v>8234</v>
      </c>
      <c r="E534" s="1" t="s">
        <v>23</v>
      </c>
      <c r="F534" s="1" t="s">
        <v>1137</v>
      </c>
      <c r="G534" s="1">
        <v>3354.74</v>
      </c>
      <c r="H534" s="1">
        <v>5203.3599999999997</v>
      </c>
      <c r="I534" s="1">
        <v>0.633243</v>
      </c>
      <c r="J534" s="1">
        <f>IF(G534=0, 0.1, G534)</f>
        <v>3354.74</v>
      </c>
      <c r="K534" s="1">
        <f>IF(H534=0, 0.1, H534)</f>
        <v>5203.3599999999997</v>
      </c>
      <c r="L534" s="2">
        <f>LOG(K534/J534, 2)</f>
        <v>0.63324256655708311</v>
      </c>
      <c r="M534" s="1">
        <v>0.64088100000000003</v>
      </c>
      <c r="N534" s="1">
        <v>0.32805000000000001</v>
      </c>
      <c r="O534" s="1">
        <f>-1*LOG10(N534)</f>
        <v>0.48405995790668166</v>
      </c>
      <c r="P534" s="1">
        <v>0.99890599999999996</v>
      </c>
      <c r="Q534" s="1" t="s">
        <v>1161</v>
      </c>
      <c r="R534" s="1" t="s">
        <v>31</v>
      </c>
      <c r="S534" s="1" t="s">
        <v>8233</v>
      </c>
      <c r="T534" s="1" t="s">
        <v>27</v>
      </c>
      <c r="U534" s="1" t="s">
        <v>8232</v>
      </c>
    </row>
    <row r="535" spans="1:21" x14ac:dyDescent="0.3">
      <c r="A535" s="1" t="s">
        <v>4425</v>
      </c>
      <c r="B535" s="1" t="s">
        <v>4425</v>
      </c>
      <c r="C535" s="1" t="s">
        <v>4424</v>
      </c>
      <c r="D535" s="1" t="s">
        <v>154</v>
      </c>
      <c r="E535" s="1" t="s">
        <v>23</v>
      </c>
      <c r="F535" s="1" t="s">
        <v>1137</v>
      </c>
      <c r="G535" s="1">
        <v>23.242599999999999</v>
      </c>
      <c r="H535" s="1">
        <v>62.639000000000003</v>
      </c>
      <c r="I535" s="1">
        <v>1.4302900000000001</v>
      </c>
      <c r="J535" s="1">
        <f>IF(G535=0, 0.1, G535)</f>
        <v>23.242599999999999</v>
      </c>
      <c r="K535" s="1">
        <f>IF(H535=0, 0.1, H535)</f>
        <v>62.639000000000003</v>
      </c>
      <c r="L535" s="2">
        <f>LOG(K535/J535, 2)</f>
        <v>1.4302897181408878</v>
      </c>
      <c r="M535" s="1">
        <v>0.37689099999999998</v>
      </c>
      <c r="N535" s="1">
        <v>0.23530000000000001</v>
      </c>
      <c r="O535" s="1">
        <f>-1*LOG10(N535)</f>
        <v>0.62837807282397873</v>
      </c>
      <c r="P535" s="1">
        <v>0.99890599999999996</v>
      </c>
      <c r="Q535" s="1" t="s">
        <v>1161</v>
      </c>
      <c r="R535" s="1" t="s">
        <v>38</v>
      </c>
      <c r="S535" s="1" t="s">
        <v>4423</v>
      </c>
      <c r="T535" s="1" t="s">
        <v>27</v>
      </c>
      <c r="U535" s="1" t="s">
        <v>4422</v>
      </c>
    </row>
    <row r="536" spans="1:21" x14ac:dyDescent="0.3">
      <c r="A536" s="1" t="s">
        <v>2070</v>
      </c>
      <c r="B536" s="1" t="s">
        <v>2070</v>
      </c>
      <c r="C536" s="1" t="s">
        <v>2069</v>
      </c>
      <c r="D536" s="1" t="s">
        <v>756</v>
      </c>
      <c r="E536" s="1" t="s">
        <v>23</v>
      </c>
      <c r="F536" s="1" t="s">
        <v>1137</v>
      </c>
      <c r="G536" s="1">
        <v>268.077</v>
      </c>
      <c r="H536" s="1">
        <v>290.101</v>
      </c>
      <c r="I536" s="1">
        <v>0.113909</v>
      </c>
      <c r="J536" s="1">
        <f>IF(G536=0, 0.1, G536)</f>
        <v>268.077</v>
      </c>
      <c r="K536" s="1">
        <f>IF(H536=0, 0.1, H536)</f>
        <v>290.101</v>
      </c>
      <c r="L536" s="2">
        <f>LOG(K536/J536, 2)</f>
        <v>0.11390782181030318</v>
      </c>
      <c r="M536" s="1">
        <v>1.52114E-2</v>
      </c>
      <c r="N536" s="1">
        <v>0.95109999999999995</v>
      </c>
      <c r="O536" s="1">
        <f>-1*LOG10(N536)</f>
        <v>2.1773818325474124E-2</v>
      </c>
      <c r="P536" s="1">
        <v>0.99890599999999996</v>
      </c>
      <c r="Q536" s="1" t="s">
        <v>1161</v>
      </c>
      <c r="R536" s="1" t="s">
        <v>49</v>
      </c>
      <c r="S536" s="1" t="s">
        <v>2068</v>
      </c>
      <c r="T536" s="1" t="s">
        <v>25</v>
      </c>
      <c r="U536" s="1" t="s">
        <v>2067</v>
      </c>
    </row>
    <row r="537" spans="1:21" x14ac:dyDescent="0.3">
      <c r="A537" s="1" t="s">
        <v>6795</v>
      </c>
      <c r="B537" s="1" t="s">
        <v>6795</v>
      </c>
      <c r="C537" s="1" t="s">
        <v>6794</v>
      </c>
      <c r="D537" s="1" t="s">
        <v>498</v>
      </c>
      <c r="E537" s="1" t="s">
        <v>23</v>
      </c>
      <c r="F537" s="1" t="s">
        <v>1137</v>
      </c>
      <c r="G537" s="1">
        <v>89.221000000000004</v>
      </c>
      <c r="H537" s="1">
        <v>164.82300000000001</v>
      </c>
      <c r="I537" s="1">
        <v>0.88546400000000003</v>
      </c>
      <c r="J537" s="1">
        <f>IF(G537=0, 0.1, G537)</f>
        <v>89.221000000000004</v>
      </c>
      <c r="K537" s="1">
        <f>IF(H537=0, 0.1, H537)</f>
        <v>164.82300000000001</v>
      </c>
      <c r="L537" s="2">
        <f>LOG(K537/J537, 2)</f>
        <v>0.88546235225504966</v>
      </c>
      <c r="M537" s="1">
        <v>7.4807399999999996E-2</v>
      </c>
      <c r="N537" s="1">
        <v>0.69689999999999996</v>
      </c>
      <c r="O537" s="1">
        <f>-1*LOG10(N537)</f>
        <v>0.15682953548010214</v>
      </c>
      <c r="P537" s="1">
        <v>0.99890599999999996</v>
      </c>
      <c r="Q537" s="1" t="s">
        <v>1161</v>
      </c>
      <c r="R537" s="1" t="s">
        <v>52</v>
      </c>
      <c r="S537" s="1" t="s">
        <v>6793</v>
      </c>
      <c r="T537" s="1" t="s">
        <v>27</v>
      </c>
      <c r="U537" s="1" t="s">
        <v>6792</v>
      </c>
    </row>
    <row r="538" spans="1:21" x14ac:dyDescent="0.3">
      <c r="A538" s="1" t="s">
        <v>8363</v>
      </c>
      <c r="B538" s="1" t="s">
        <v>8363</v>
      </c>
      <c r="C538" s="1" t="s">
        <v>8362</v>
      </c>
      <c r="D538" s="1" t="s">
        <v>923</v>
      </c>
      <c r="E538" s="1" t="s">
        <v>23</v>
      </c>
      <c r="F538" s="1" t="s">
        <v>1137</v>
      </c>
      <c r="G538" s="1">
        <v>23.242599999999999</v>
      </c>
      <c r="H538" s="1">
        <v>34.061399999999999</v>
      </c>
      <c r="I538" s="1">
        <v>0.55136399999999997</v>
      </c>
      <c r="J538" s="1">
        <f>IF(G538=0, 0.1, G538)</f>
        <v>23.242599999999999</v>
      </c>
      <c r="K538" s="1">
        <f>IF(H538=0, 0.1, H538)</f>
        <v>34.061399999999999</v>
      </c>
      <c r="L538" s="2">
        <f>LOG(K538/J538, 2)</f>
        <v>0.55136627146563144</v>
      </c>
      <c r="M538" s="1">
        <v>0</v>
      </c>
      <c r="N538" s="1">
        <v>1</v>
      </c>
      <c r="O538" s="1">
        <f>-1*LOG10(N538)</f>
        <v>0</v>
      </c>
      <c r="P538" s="1">
        <v>1</v>
      </c>
      <c r="Q538" s="1" t="s">
        <v>1161</v>
      </c>
      <c r="R538" s="1" t="s">
        <v>33</v>
      </c>
      <c r="S538" s="1" t="s">
        <v>8361</v>
      </c>
      <c r="T538" s="1" t="s">
        <v>25</v>
      </c>
      <c r="U538" s="1" t="s">
        <v>8360</v>
      </c>
    </row>
    <row r="539" spans="1:21" x14ac:dyDescent="0.3">
      <c r="A539" s="1" t="s">
        <v>3864</v>
      </c>
      <c r="B539" s="1" t="s">
        <v>3864</v>
      </c>
      <c r="C539" s="1" t="s">
        <v>3863</v>
      </c>
      <c r="D539" s="1" t="s">
        <v>3862</v>
      </c>
      <c r="E539" s="1" t="s">
        <v>23</v>
      </c>
      <c r="F539" s="1" t="s">
        <v>1137</v>
      </c>
      <c r="G539" s="1">
        <v>23.242599999999999</v>
      </c>
      <c r="H539" s="1">
        <v>91.2166</v>
      </c>
      <c r="I539" s="1">
        <v>1.9725200000000001</v>
      </c>
      <c r="J539" s="1">
        <f>IF(G539=0, 0.1, G539)</f>
        <v>23.242599999999999</v>
      </c>
      <c r="K539" s="1">
        <f>IF(H539=0, 0.1, H539)</f>
        <v>91.2166</v>
      </c>
      <c r="L539" s="2">
        <f>LOG(K539/J539, 2)</f>
        <v>1.9725249335280792</v>
      </c>
      <c r="M539" s="1">
        <v>1.14943</v>
      </c>
      <c r="N539" s="1">
        <v>0.39765</v>
      </c>
      <c r="O539" s="1">
        <f>-1*LOG10(N539)</f>
        <v>0.40049901321122533</v>
      </c>
      <c r="P539" s="1">
        <v>0.99890599999999996</v>
      </c>
      <c r="Q539" s="1" t="s">
        <v>1161</v>
      </c>
      <c r="R539" s="1" t="s">
        <v>32</v>
      </c>
      <c r="S539" s="1" t="s">
        <v>3861</v>
      </c>
      <c r="T539" s="1" t="s">
        <v>25</v>
      </c>
      <c r="U539" s="1" t="s">
        <v>3860</v>
      </c>
    </row>
    <row r="540" spans="1:21" x14ac:dyDescent="0.3">
      <c r="A540" s="1" t="s">
        <v>8128</v>
      </c>
      <c r="B540" s="1" t="s">
        <v>8128</v>
      </c>
      <c r="C540" s="1" t="s">
        <v>8127</v>
      </c>
      <c r="D540" s="1" t="s">
        <v>1090</v>
      </c>
      <c r="E540" s="1" t="s">
        <v>23</v>
      </c>
      <c r="F540" s="1" t="s">
        <v>1137</v>
      </c>
      <c r="G540" s="1">
        <v>138.20599999999999</v>
      </c>
      <c r="H540" s="1">
        <v>0</v>
      </c>
      <c r="J540" s="1">
        <f>IF(G540=0, 0.1, G540)</f>
        <v>138.20599999999999</v>
      </c>
      <c r="K540" s="1">
        <f>IF(H540=0, 0.1, H540)</f>
        <v>0.1</v>
      </c>
      <c r="L540" s="2">
        <f>LOG(K540/J540, 2)</f>
        <v>-10.432604534124478</v>
      </c>
      <c r="M540" s="1">
        <v>0</v>
      </c>
      <c r="N540" s="1">
        <v>1</v>
      </c>
      <c r="O540" s="1">
        <f>-1*LOG10(N540)</f>
        <v>0</v>
      </c>
      <c r="P540" s="1">
        <v>1</v>
      </c>
      <c r="Q540" s="1" t="s">
        <v>1161</v>
      </c>
      <c r="R540" s="1" t="s">
        <v>31</v>
      </c>
      <c r="S540" s="1" t="s">
        <v>8126</v>
      </c>
      <c r="T540" s="1" t="s">
        <v>27</v>
      </c>
      <c r="U540" s="1" t="s">
        <v>8125</v>
      </c>
    </row>
    <row r="541" spans="1:21" x14ac:dyDescent="0.3">
      <c r="A541" s="1" t="s">
        <v>10174</v>
      </c>
      <c r="B541" s="1" t="s">
        <v>10174</v>
      </c>
      <c r="C541" s="1" t="s">
        <v>10173</v>
      </c>
      <c r="D541" s="1" t="s">
        <v>991</v>
      </c>
      <c r="E541" s="1" t="s">
        <v>23</v>
      </c>
      <c r="F541" s="1" t="s">
        <v>1137</v>
      </c>
      <c r="G541" s="1">
        <v>0</v>
      </c>
      <c r="H541" s="1">
        <v>28.5776</v>
      </c>
      <c r="J541" s="1">
        <f>IF(G541=0, 0.1, G541)</f>
        <v>0.1</v>
      </c>
      <c r="K541" s="1">
        <f>IF(H541=0, 0.1, H541)</f>
        <v>28.5776</v>
      </c>
      <c r="L541" s="2">
        <f>LOG(K541/J541, 2)</f>
        <v>8.1587409510829705</v>
      </c>
      <c r="M541" s="1">
        <v>0</v>
      </c>
      <c r="N541" s="1">
        <v>1</v>
      </c>
      <c r="O541" s="1">
        <f>-1*LOG10(N541)</f>
        <v>0</v>
      </c>
      <c r="P541" s="1">
        <v>1</v>
      </c>
      <c r="Q541" s="1" t="s">
        <v>1161</v>
      </c>
      <c r="R541" s="1" t="s">
        <v>46</v>
      </c>
      <c r="S541" s="1" t="s">
        <v>10172</v>
      </c>
      <c r="T541" s="1" t="s">
        <v>25</v>
      </c>
      <c r="U541" s="1" t="s">
        <v>10171</v>
      </c>
    </row>
    <row r="542" spans="1:21" x14ac:dyDescent="0.3">
      <c r="A542" s="1" t="s">
        <v>8212</v>
      </c>
      <c r="B542" s="1" t="s">
        <v>8212</v>
      </c>
      <c r="C542" s="1" t="s">
        <v>8211</v>
      </c>
      <c r="D542" s="1" t="s">
        <v>228</v>
      </c>
      <c r="E542" s="1" t="s">
        <v>23</v>
      </c>
      <c r="F542" s="1" t="s">
        <v>1137</v>
      </c>
      <c r="G542" s="1">
        <v>2491.3200000000002</v>
      </c>
      <c r="H542" s="1">
        <v>927.45899999999995</v>
      </c>
      <c r="I542" s="1">
        <v>-1.4255599999999999</v>
      </c>
      <c r="J542" s="1">
        <f>IF(G542=0, 0.1, G542)</f>
        <v>2491.3200000000002</v>
      </c>
      <c r="K542" s="1">
        <f>IF(H542=0, 0.1, H542)</f>
        <v>927.45899999999995</v>
      </c>
      <c r="L542" s="2">
        <f>LOG(K542/J542, 2)</f>
        <v>-1.425554930520601</v>
      </c>
      <c r="M542" s="1">
        <v>-0.139543</v>
      </c>
      <c r="N542" s="1">
        <v>0.40429999999999999</v>
      </c>
      <c r="O542" s="1">
        <f>-1*LOG10(N542)</f>
        <v>0.39329625866632573</v>
      </c>
      <c r="P542" s="1">
        <v>0.99890599999999996</v>
      </c>
      <c r="Q542" s="1" t="s">
        <v>1161</v>
      </c>
      <c r="R542" s="1" t="s">
        <v>31</v>
      </c>
      <c r="S542" s="1" t="s">
        <v>8210</v>
      </c>
      <c r="T542" s="1" t="s">
        <v>27</v>
      </c>
      <c r="U542" s="1" t="s">
        <v>8209</v>
      </c>
    </row>
    <row r="543" spans="1:21" x14ac:dyDescent="0.3">
      <c r="A543" s="1" t="s">
        <v>6025</v>
      </c>
      <c r="B543" s="1" t="s">
        <v>6025</v>
      </c>
      <c r="C543" s="1" t="s">
        <v>6024</v>
      </c>
      <c r="D543" s="1" t="s">
        <v>134</v>
      </c>
      <c r="E543" s="1" t="s">
        <v>23</v>
      </c>
      <c r="F543" s="1" t="s">
        <v>1137</v>
      </c>
      <c r="G543" s="1">
        <v>279.45</v>
      </c>
      <c r="H543" s="1">
        <v>182.43299999999999</v>
      </c>
      <c r="I543" s="1">
        <v>-0.61522399999999999</v>
      </c>
      <c r="J543" s="1">
        <f>IF(G543=0, 0.1, G543)</f>
        <v>279.45</v>
      </c>
      <c r="K543" s="1">
        <f>IF(H543=0, 0.1, H543)</f>
        <v>182.43299999999999</v>
      </c>
      <c r="L543" s="2">
        <f>LOG(K543/J543, 2)</f>
        <v>-0.61522345520123589</v>
      </c>
      <c r="M543" s="1">
        <v>-4.0228699999999999E-2</v>
      </c>
      <c r="N543" s="1">
        <v>0.77464999999999995</v>
      </c>
      <c r="O543" s="1">
        <f>-1*LOG10(N543)</f>
        <v>0.11089447478695051</v>
      </c>
      <c r="P543" s="1">
        <v>0.99890599999999996</v>
      </c>
      <c r="Q543" s="1" t="s">
        <v>1161</v>
      </c>
      <c r="R543" s="1" t="s">
        <v>35</v>
      </c>
      <c r="S543" s="1" t="s">
        <v>6023</v>
      </c>
      <c r="T543" s="1" t="s">
        <v>27</v>
      </c>
      <c r="U543" s="1" t="s">
        <v>6022</v>
      </c>
    </row>
    <row r="544" spans="1:21" x14ac:dyDescent="0.3">
      <c r="A544" s="1" t="s">
        <v>5119</v>
      </c>
      <c r="B544" s="1" t="s">
        <v>5119</v>
      </c>
      <c r="C544" s="1" t="s">
        <v>5118</v>
      </c>
      <c r="D544" s="1" t="s">
        <v>618</v>
      </c>
      <c r="E544" s="1" t="s">
        <v>23</v>
      </c>
      <c r="F544" s="1" t="s">
        <v>1137</v>
      </c>
      <c r="G544" s="1">
        <v>1380.35</v>
      </c>
      <c r="H544" s="1">
        <v>997.899</v>
      </c>
      <c r="I544" s="1">
        <v>-0.46806799999999998</v>
      </c>
      <c r="J544" s="1">
        <f>IF(G544=0, 0.1, G544)</f>
        <v>1380.35</v>
      </c>
      <c r="K544" s="1">
        <f>IF(H544=0, 0.1, H544)</f>
        <v>997.899</v>
      </c>
      <c r="L544" s="2">
        <f>LOG(K544/J544, 2)</f>
        <v>-0.4680684124478357</v>
      </c>
      <c r="M544" s="1">
        <v>-6.8265999999999993E-2</v>
      </c>
      <c r="N544" s="1">
        <v>0.79630000000000001</v>
      </c>
      <c r="O544" s="1">
        <f>-1*LOG10(N544)</f>
        <v>9.8923284273745138E-2</v>
      </c>
      <c r="P544" s="1">
        <v>0.99890599999999996</v>
      </c>
      <c r="Q544" s="1" t="s">
        <v>1161</v>
      </c>
      <c r="R544" s="1" t="s">
        <v>42</v>
      </c>
      <c r="S544" s="1" t="s">
        <v>5117</v>
      </c>
      <c r="T544" s="1" t="s">
        <v>27</v>
      </c>
      <c r="U544" s="1" t="s">
        <v>5116</v>
      </c>
    </row>
    <row r="545" spans="1:21" x14ac:dyDescent="0.3">
      <c r="A545" s="1" t="s">
        <v>1039</v>
      </c>
      <c r="B545" s="1" t="s">
        <v>1039</v>
      </c>
      <c r="C545" s="1" t="s">
        <v>1040</v>
      </c>
      <c r="D545" s="1" t="s">
        <v>1041</v>
      </c>
      <c r="E545" s="1" t="s">
        <v>23</v>
      </c>
      <c r="F545" s="1" t="s">
        <v>1137</v>
      </c>
      <c r="G545" s="1">
        <v>19773.099999999999</v>
      </c>
      <c r="H545" s="1">
        <v>11225.9</v>
      </c>
      <c r="I545" s="1">
        <v>-0.81670900000000002</v>
      </c>
      <c r="J545" s="1">
        <f>IF(G545=0, 0.1, G545)</f>
        <v>19773.099999999999</v>
      </c>
      <c r="K545" s="1">
        <f>IF(H545=0, 0.1, H545)</f>
        <v>11225.9</v>
      </c>
      <c r="L545" s="2">
        <f>LOG(K545/J545, 2)</f>
        <v>-0.81670795960269205</v>
      </c>
      <c r="M545" s="1">
        <v>-0.97349300000000005</v>
      </c>
      <c r="N545" s="1">
        <v>0.1234</v>
      </c>
      <c r="O545" s="1">
        <f>-1*LOG10(N545)</f>
        <v>0.90868484030277719</v>
      </c>
      <c r="P545" s="1">
        <v>0.99890599999999996</v>
      </c>
      <c r="Q545" s="1" t="s">
        <v>142</v>
      </c>
      <c r="R545" s="1" t="s">
        <v>36</v>
      </c>
      <c r="S545" s="1" t="s">
        <v>36</v>
      </c>
      <c r="T545" s="1" t="s">
        <v>36</v>
      </c>
      <c r="U545" s="1" t="s">
        <v>36</v>
      </c>
    </row>
    <row r="546" spans="1:21" x14ac:dyDescent="0.3">
      <c r="A546" s="1" t="s">
        <v>8140</v>
      </c>
      <c r="B546" s="1" t="s">
        <v>8140</v>
      </c>
      <c r="C546" s="1" t="s">
        <v>8139</v>
      </c>
      <c r="D546" s="1" t="s">
        <v>808</v>
      </c>
      <c r="E546" s="1" t="s">
        <v>23</v>
      </c>
      <c r="F546" s="1" t="s">
        <v>1137</v>
      </c>
      <c r="G546" s="1">
        <v>138.107</v>
      </c>
      <c r="H546" s="1">
        <v>313.19499999999999</v>
      </c>
      <c r="I546" s="1">
        <v>1.1812800000000001</v>
      </c>
      <c r="J546" s="1">
        <f>IF(G546=0, 0.1, G546)</f>
        <v>138.107</v>
      </c>
      <c r="K546" s="1">
        <f>IF(H546=0, 0.1, H546)</f>
        <v>313.19499999999999</v>
      </c>
      <c r="L546" s="2">
        <f>LOG(K546/J546, 2)</f>
        <v>1.1812747359798756</v>
      </c>
      <c r="M546" s="1">
        <v>0.28249299999999999</v>
      </c>
      <c r="N546" s="1">
        <v>0.68025000000000002</v>
      </c>
      <c r="O546" s="1">
        <f>-1*LOG10(N546)</f>
        <v>0.1673314495482047</v>
      </c>
      <c r="P546" s="1">
        <v>0.99890599999999996</v>
      </c>
      <c r="Q546" s="1" t="s">
        <v>1161</v>
      </c>
      <c r="R546" s="1" t="s">
        <v>31</v>
      </c>
      <c r="S546" s="1" t="s">
        <v>8138</v>
      </c>
      <c r="T546" s="1" t="s">
        <v>27</v>
      </c>
      <c r="U546" s="1" t="s">
        <v>8137</v>
      </c>
    </row>
    <row r="547" spans="1:21" x14ac:dyDescent="0.3">
      <c r="A547" s="1" t="s">
        <v>10276</v>
      </c>
      <c r="B547" s="1" t="s">
        <v>10276</v>
      </c>
      <c r="C547" s="1" t="s">
        <v>10275</v>
      </c>
      <c r="D547" s="1" t="s">
        <v>66</v>
      </c>
      <c r="E547" s="1" t="s">
        <v>23</v>
      </c>
      <c r="F547" s="1" t="s">
        <v>1137</v>
      </c>
      <c r="G547" s="1">
        <v>0</v>
      </c>
      <c r="H547" s="1">
        <v>57.155200000000001</v>
      </c>
      <c r="J547" s="1">
        <f>IF(G547=0, 0.1, G547)</f>
        <v>0.1</v>
      </c>
      <c r="K547" s="1">
        <f>IF(H547=0, 0.1, H547)</f>
        <v>57.155200000000001</v>
      </c>
      <c r="L547" s="2">
        <f>LOG(K547/J547, 2)</f>
        <v>9.1587409510829705</v>
      </c>
      <c r="M547" s="1">
        <v>0</v>
      </c>
      <c r="N547" s="1">
        <v>1</v>
      </c>
      <c r="O547" s="1">
        <f>-1*LOG10(N547)</f>
        <v>0</v>
      </c>
      <c r="P547" s="1">
        <v>1</v>
      </c>
      <c r="Q547" s="1" t="s">
        <v>1161</v>
      </c>
      <c r="R547" s="1" t="s">
        <v>43</v>
      </c>
      <c r="S547" s="1" t="s">
        <v>10274</v>
      </c>
      <c r="T547" s="1" t="s">
        <v>25</v>
      </c>
      <c r="U547" s="1" t="s">
        <v>10273</v>
      </c>
    </row>
    <row r="548" spans="1:21" x14ac:dyDescent="0.3">
      <c r="A548" s="1" t="s">
        <v>1111</v>
      </c>
      <c r="B548" s="1" t="s">
        <v>1111</v>
      </c>
      <c r="C548" s="1" t="s">
        <v>10528</v>
      </c>
      <c r="D548" s="1" t="s">
        <v>1113</v>
      </c>
      <c r="E548" s="1" t="s">
        <v>23</v>
      </c>
      <c r="F548" s="1" t="s">
        <v>1137</v>
      </c>
      <c r="G548" s="1">
        <v>56.807200000000002</v>
      </c>
      <c r="H548" s="1">
        <v>68.122799999999998</v>
      </c>
      <c r="I548" s="1">
        <v>0.26206299999999999</v>
      </c>
      <c r="J548" s="1">
        <f>IF(G548=0, 0.1, G548)</f>
        <v>56.807200000000002</v>
      </c>
      <c r="K548" s="1">
        <f>IF(H548=0, 0.1, H548)</f>
        <v>68.122799999999998</v>
      </c>
      <c r="L548" s="2">
        <f>LOG(K548/J548, 2)</f>
        <v>0.26206393926350757</v>
      </c>
      <c r="M548" s="1">
        <v>0</v>
      </c>
      <c r="N548" s="1">
        <v>1</v>
      </c>
      <c r="O548" s="1">
        <f>-1*LOG10(N548)</f>
        <v>0</v>
      </c>
      <c r="P548" s="1">
        <v>1</v>
      </c>
      <c r="Q548" s="1" t="s">
        <v>1161</v>
      </c>
      <c r="R548" s="1" t="s">
        <v>36</v>
      </c>
      <c r="S548" s="1" t="s">
        <v>36</v>
      </c>
      <c r="T548" s="1" t="s">
        <v>36</v>
      </c>
      <c r="U548" s="1" t="s">
        <v>36</v>
      </c>
    </row>
    <row r="549" spans="1:21" x14ac:dyDescent="0.3">
      <c r="A549" s="1" t="s">
        <v>3629</v>
      </c>
      <c r="B549" s="1" t="s">
        <v>3629</v>
      </c>
      <c r="C549" s="1" t="s">
        <v>3628</v>
      </c>
      <c r="D549" s="1" t="s">
        <v>1135</v>
      </c>
      <c r="E549" s="1" t="s">
        <v>23</v>
      </c>
      <c r="F549" s="1" t="s">
        <v>1137</v>
      </c>
      <c r="G549" s="1">
        <v>2047.42</v>
      </c>
      <c r="H549" s="1">
        <v>2590.44</v>
      </c>
      <c r="I549" s="1">
        <v>0.33939399999999997</v>
      </c>
      <c r="J549" s="1">
        <f>IF(G549=0, 0.1, G549)</f>
        <v>2047.42</v>
      </c>
      <c r="K549" s="1">
        <f>IF(H549=0, 0.1, H549)</f>
        <v>2590.44</v>
      </c>
      <c r="L549" s="2">
        <f>LOG(K549/J549, 2)</f>
        <v>0.33939008641703738</v>
      </c>
      <c r="M549" s="1">
        <v>0.31142799999999998</v>
      </c>
      <c r="N549" s="1">
        <v>0.62934999999999997</v>
      </c>
      <c r="O549" s="1">
        <f>-1*LOG10(N549)</f>
        <v>0.20110776346705925</v>
      </c>
      <c r="P549" s="1">
        <v>0.99890599999999996</v>
      </c>
      <c r="Q549" s="1" t="s">
        <v>1161</v>
      </c>
      <c r="R549" s="1" t="s">
        <v>32</v>
      </c>
      <c r="S549" s="1" t="s">
        <v>3627</v>
      </c>
      <c r="T549" s="1" t="s">
        <v>25</v>
      </c>
      <c r="U549" s="1" t="s">
        <v>3626</v>
      </c>
    </row>
    <row r="550" spans="1:21" x14ac:dyDescent="0.3">
      <c r="A550" s="1" t="s">
        <v>10437</v>
      </c>
      <c r="B550" s="1" t="s">
        <v>10437</v>
      </c>
      <c r="C550" s="1" t="s">
        <v>10436</v>
      </c>
      <c r="D550" s="1" t="s">
        <v>870</v>
      </c>
      <c r="E550" s="1" t="s">
        <v>23</v>
      </c>
      <c r="F550" s="1" t="s">
        <v>1137</v>
      </c>
      <c r="G550" s="1">
        <v>0</v>
      </c>
      <c r="H550" s="1">
        <v>28.5776</v>
      </c>
      <c r="J550" s="1">
        <f>IF(G550=0, 0.1, G550)</f>
        <v>0.1</v>
      </c>
      <c r="K550" s="1">
        <f>IF(H550=0, 0.1, H550)</f>
        <v>28.5776</v>
      </c>
      <c r="L550" s="2">
        <f>LOG(K550/J550, 2)</f>
        <v>8.1587409510829705</v>
      </c>
      <c r="M550" s="1">
        <v>0</v>
      </c>
      <c r="N550" s="1">
        <v>1</v>
      </c>
      <c r="O550" s="1">
        <f>-1*LOG10(N550)</f>
        <v>0</v>
      </c>
      <c r="P550" s="1">
        <v>1</v>
      </c>
      <c r="Q550" s="1" t="s">
        <v>1161</v>
      </c>
      <c r="R550" s="1" t="s">
        <v>47</v>
      </c>
      <c r="S550" s="1" t="s">
        <v>10435</v>
      </c>
      <c r="T550" s="1" t="s">
        <v>25</v>
      </c>
      <c r="U550" s="1" t="s">
        <v>10434</v>
      </c>
    </row>
    <row r="551" spans="1:21" x14ac:dyDescent="0.3">
      <c r="A551" s="1" t="s">
        <v>7724</v>
      </c>
      <c r="B551" s="1" t="s">
        <v>7724</v>
      </c>
      <c r="C551" s="1" t="s">
        <v>7723</v>
      </c>
      <c r="D551" s="1" t="s">
        <v>870</v>
      </c>
      <c r="E551" s="1" t="s">
        <v>23</v>
      </c>
      <c r="F551" s="1" t="s">
        <v>1137</v>
      </c>
      <c r="G551" s="1">
        <v>91012.800000000003</v>
      </c>
      <c r="H551" s="1">
        <v>59772.3</v>
      </c>
      <c r="I551" s="1">
        <v>-0.60659399999999997</v>
      </c>
      <c r="J551" s="1">
        <f>IF(G551=0, 0.1, G551)</f>
        <v>91012.800000000003</v>
      </c>
      <c r="K551" s="1">
        <f>IF(H551=0, 0.1, H551)</f>
        <v>59772.3</v>
      </c>
      <c r="L551" s="2">
        <f>LOG(K551/J551, 2)</f>
        <v>-0.60659240175690643</v>
      </c>
      <c r="M551" s="1">
        <v>-0.70669199999999999</v>
      </c>
      <c r="N551" s="1">
        <v>0.26865</v>
      </c>
      <c r="O551" s="1">
        <f>-1*LOG10(N551)</f>
        <v>0.57081315509528718</v>
      </c>
      <c r="P551" s="1">
        <v>0.99890599999999996</v>
      </c>
      <c r="Q551" s="1" t="s">
        <v>1161</v>
      </c>
      <c r="R551" s="1" t="s">
        <v>47</v>
      </c>
      <c r="S551" s="1" t="s">
        <v>7722</v>
      </c>
      <c r="T551" s="1" t="s">
        <v>25</v>
      </c>
      <c r="U551" s="1" t="s">
        <v>7721</v>
      </c>
    </row>
    <row r="552" spans="1:21" x14ac:dyDescent="0.3">
      <c r="A552" s="1" t="s">
        <v>4669</v>
      </c>
      <c r="B552" s="1" t="s">
        <v>4669</v>
      </c>
      <c r="C552" s="1" t="s">
        <v>4668</v>
      </c>
      <c r="D552" s="1" t="s">
        <v>515</v>
      </c>
      <c r="E552" s="1" t="s">
        <v>23</v>
      </c>
      <c r="F552" s="1" t="s">
        <v>1137</v>
      </c>
      <c r="G552" s="1">
        <v>156.44900000000001</v>
      </c>
      <c r="H552" s="1">
        <v>34.061399999999999</v>
      </c>
      <c r="I552" s="1">
        <v>-2.1994899999999999</v>
      </c>
      <c r="J552" s="1">
        <f>IF(G552=0, 0.1, G552)</f>
        <v>156.44900000000001</v>
      </c>
      <c r="K552" s="1">
        <f>IF(H552=0, 0.1, H552)</f>
        <v>34.061399999999999</v>
      </c>
      <c r="L552" s="2">
        <f>LOG(K552/J552, 2)</f>
        <v>-2.1994827977520859</v>
      </c>
      <c r="M552" s="1">
        <v>0</v>
      </c>
      <c r="N552" s="1">
        <v>1</v>
      </c>
      <c r="O552" s="1">
        <f>-1*LOG10(N552)</f>
        <v>0</v>
      </c>
      <c r="P552" s="1">
        <v>1</v>
      </c>
      <c r="Q552" s="1" t="s">
        <v>1161</v>
      </c>
      <c r="R552" s="1" t="s">
        <v>43</v>
      </c>
      <c r="S552" s="1" t="s">
        <v>4667</v>
      </c>
      <c r="T552" s="1" t="s">
        <v>27</v>
      </c>
      <c r="U552" s="1" t="s">
        <v>4666</v>
      </c>
    </row>
    <row r="553" spans="1:21" x14ac:dyDescent="0.3">
      <c r="A553" s="1" t="s">
        <v>7798</v>
      </c>
      <c r="B553" s="1" t="s">
        <v>7798</v>
      </c>
      <c r="C553" s="1" t="s">
        <v>7797</v>
      </c>
      <c r="D553" s="1" t="s">
        <v>207</v>
      </c>
      <c r="E553" s="1" t="s">
        <v>23</v>
      </c>
      <c r="F553" s="1" t="s">
        <v>1137</v>
      </c>
      <c r="G553" s="1">
        <v>260.99200000000002</v>
      </c>
      <c r="H553" s="1">
        <v>529.69000000000005</v>
      </c>
      <c r="I553" s="1">
        <v>1.0211399999999999</v>
      </c>
      <c r="J553" s="1">
        <f>IF(G553=0, 0.1, G553)</f>
        <v>260.99200000000002</v>
      </c>
      <c r="K553" s="1">
        <f>IF(H553=0, 0.1, H553)</f>
        <v>529.69000000000005</v>
      </c>
      <c r="L553" s="2">
        <f>LOG(K553/J553, 2)</f>
        <v>1.0211426867206244</v>
      </c>
      <c r="M553" s="1">
        <v>0.27158300000000002</v>
      </c>
      <c r="N553" s="1">
        <v>0.67805000000000004</v>
      </c>
      <c r="O553" s="1">
        <f>-1*LOG10(N553)</f>
        <v>0.16873827969717833</v>
      </c>
      <c r="P553" s="1">
        <v>0.99890599999999996</v>
      </c>
      <c r="Q553" s="1" t="s">
        <v>1161</v>
      </c>
      <c r="R553" s="1" t="s">
        <v>47</v>
      </c>
      <c r="S553" s="1" t="s">
        <v>7796</v>
      </c>
      <c r="T553" s="1" t="s">
        <v>27</v>
      </c>
      <c r="U553" s="1" t="s">
        <v>7795</v>
      </c>
    </row>
    <row r="554" spans="1:21" x14ac:dyDescent="0.3">
      <c r="A554" s="1" t="s">
        <v>8664</v>
      </c>
      <c r="B554" s="1" t="s">
        <v>8664</v>
      </c>
      <c r="C554" s="1" t="s">
        <v>8663</v>
      </c>
      <c r="D554" s="1" t="s">
        <v>999</v>
      </c>
      <c r="E554" s="1" t="s">
        <v>23</v>
      </c>
      <c r="F554" s="1" t="s">
        <v>1137</v>
      </c>
      <c r="G554" s="1">
        <v>667.29200000000003</v>
      </c>
      <c r="H554" s="1">
        <v>364.86599999999999</v>
      </c>
      <c r="I554" s="1">
        <v>-0.87095</v>
      </c>
      <c r="J554" s="1">
        <f>IF(G554=0, 0.1, G554)</f>
        <v>667.29200000000003</v>
      </c>
      <c r="K554" s="1">
        <f>IF(H554=0, 0.1, H554)</f>
        <v>364.86599999999999</v>
      </c>
      <c r="L554" s="2">
        <f>LOG(K554/J554, 2)</f>
        <v>-0.87095148803840483</v>
      </c>
      <c r="M554" s="1">
        <v>-0.102935</v>
      </c>
      <c r="N554" s="1">
        <v>0.66439999999999999</v>
      </c>
      <c r="O554" s="1">
        <f>-1*LOG10(N554)</f>
        <v>0.17757037622064314</v>
      </c>
      <c r="P554" s="1">
        <v>0.99890599999999996</v>
      </c>
      <c r="Q554" s="1" t="s">
        <v>1161</v>
      </c>
      <c r="R554" s="1" t="s">
        <v>33</v>
      </c>
      <c r="S554" s="1" t="s">
        <v>8662</v>
      </c>
      <c r="T554" s="1" t="s">
        <v>25</v>
      </c>
      <c r="U554" s="1" t="s">
        <v>8661</v>
      </c>
    </row>
    <row r="555" spans="1:21" x14ac:dyDescent="0.3">
      <c r="A555" s="1" t="s">
        <v>2135</v>
      </c>
      <c r="B555" s="1" t="s">
        <v>2135</v>
      </c>
      <c r="C555" s="1" t="s">
        <v>2134</v>
      </c>
      <c r="D555" s="1" t="s">
        <v>2133</v>
      </c>
      <c r="E555" s="1" t="s">
        <v>23</v>
      </c>
      <c r="F555" s="1" t="s">
        <v>1137</v>
      </c>
      <c r="G555" s="1">
        <v>767.13199999999995</v>
      </c>
      <c r="H555" s="1">
        <v>956.03599999999994</v>
      </c>
      <c r="I555" s="1">
        <v>0.31758999999999998</v>
      </c>
      <c r="J555" s="1">
        <f>IF(G555=0, 0.1, G555)</f>
        <v>767.13199999999995</v>
      </c>
      <c r="K555" s="1">
        <f>IF(H555=0, 0.1, H555)</f>
        <v>956.03599999999994</v>
      </c>
      <c r="L555" s="2">
        <f>LOG(K555/J555, 2)</f>
        <v>0.31759010174588026</v>
      </c>
      <c r="M555" s="1">
        <v>0.25412899999999999</v>
      </c>
      <c r="N555" s="1">
        <v>0.6925</v>
      </c>
      <c r="O555" s="1">
        <f>-1*LOG10(N555)</f>
        <v>0.15958022226351384</v>
      </c>
      <c r="P555" s="1">
        <v>0.99890599999999996</v>
      </c>
      <c r="Q555" s="1" t="s">
        <v>1161</v>
      </c>
      <c r="R555" s="1" t="s">
        <v>49</v>
      </c>
      <c r="S555" s="1" t="s">
        <v>2132</v>
      </c>
      <c r="T555" s="1" t="s">
        <v>27</v>
      </c>
      <c r="U555" s="1" t="s">
        <v>2131</v>
      </c>
    </row>
    <row r="556" spans="1:21" x14ac:dyDescent="0.3">
      <c r="A556" s="1" t="s">
        <v>10151</v>
      </c>
      <c r="B556" s="1" t="s">
        <v>10151</v>
      </c>
      <c r="C556" s="1" t="s">
        <v>10150</v>
      </c>
      <c r="D556" s="1" t="s">
        <v>843</v>
      </c>
      <c r="E556" s="1" t="s">
        <v>23</v>
      </c>
      <c r="F556" s="1" t="s">
        <v>1137</v>
      </c>
      <c r="G556" s="1">
        <v>0</v>
      </c>
      <c r="H556" s="1">
        <v>28.5776</v>
      </c>
      <c r="J556" s="1">
        <f>IF(G556=0, 0.1, G556)</f>
        <v>0.1</v>
      </c>
      <c r="K556" s="1">
        <f>IF(H556=0, 0.1, H556)</f>
        <v>28.5776</v>
      </c>
      <c r="L556" s="2">
        <f>LOG(K556/J556, 2)</f>
        <v>8.1587409510829705</v>
      </c>
      <c r="M556" s="1">
        <v>0</v>
      </c>
      <c r="N556" s="1">
        <v>1</v>
      </c>
      <c r="O556" s="1">
        <f>-1*LOG10(N556)</f>
        <v>0</v>
      </c>
      <c r="P556" s="1">
        <v>1</v>
      </c>
      <c r="Q556" s="1" t="s">
        <v>1161</v>
      </c>
      <c r="R556" s="1" t="s">
        <v>49</v>
      </c>
      <c r="S556" s="1" t="s">
        <v>10149</v>
      </c>
      <c r="T556" s="1" t="s">
        <v>25</v>
      </c>
      <c r="U556" s="1" t="s">
        <v>10148</v>
      </c>
    </row>
    <row r="557" spans="1:21" x14ac:dyDescent="0.3">
      <c r="A557" s="1" t="s">
        <v>8448</v>
      </c>
      <c r="B557" s="1" t="s">
        <v>8448</v>
      </c>
      <c r="C557" s="1" t="s">
        <v>8447</v>
      </c>
      <c r="D557" s="1" t="s">
        <v>603</v>
      </c>
      <c r="E557" s="1" t="s">
        <v>23</v>
      </c>
      <c r="F557" s="1" t="s">
        <v>1137</v>
      </c>
      <c r="G557" s="1">
        <v>1932.88</v>
      </c>
      <c r="H557" s="1">
        <v>671.41899999999998</v>
      </c>
      <c r="I557" s="1">
        <v>-1.52546</v>
      </c>
      <c r="J557" s="1">
        <f>IF(G557=0, 0.1, G557)</f>
        <v>1932.88</v>
      </c>
      <c r="K557" s="1">
        <f>IF(H557=0, 0.1, H557)</f>
        <v>671.41899999999998</v>
      </c>
      <c r="L557" s="2">
        <f>LOG(K557/J557, 2)</f>
        <v>-1.5254668042307298</v>
      </c>
      <c r="M557" s="1">
        <v>-0.79428799999999999</v>
      </c>
      <c r="N557" s="1">
        <v>0.19825000000000001</v>
      </c>
      <c r="O557" s="1">
        <f>-1*LOG10(N557)</f>
        <v>0.70278680401035853</v>
      </c>
      <c r="P557" s="1">
        <v>0.99890599999999996</v>
      </c>
      <c r="Q557" s="1" t="s">
        <v>1161</v>
      </c>
      <c r="R557" s="1" t="s">
        <v>33</v>
      </c>
      <c r="S557" s="1" t="s">
        <v>8446</v>
      </c>
      <c r="T557" s="1" t="s">
        <v>25</v>
      </c>
      <c r="U557" s="1" t="s">
        <v>8445</v>
      </c>
    </row>
    <row r="558" spans="1:21" x14ac:dyDescent="0.3">
      <c r="A558" s="1" t="s">
        <v>4848</v>
      </c>
      <c r="B558" s="1" t="s">
        <v>4848</v>
      </c>
      <c r="C558" s="1" t="s">
        <v>4847</v>
      </c>
      <c r="D558" s="1" t="s">
        <v>713</v>
      </c>
      <c r="E558" s="1" t="s">
        <v>23</v>
      </c>
      <c r="F558" s="1" t="s">
        <v>1137</v>
      </c>
      <c r="G558" s="1">
        <v>0</v>
      </c>
      <c r="H558" s="1">
        <v>125.27800000000001</v>
      </c>
      <c r="J558" s="1">
        <f>IF(G558=0, 0.1, G558)</f>
        <v>0.1</v>
      </c>
      <c r="K558" s="1">
        <f>IF(H558=0, 0.1, H558)</f>
        <v>125.27800000000001</v>
      </c>
      <c r="L558" s="2">
        <f>LOG(K558/J558, 2)</f>
        <v>10.29091737068981</v>
      </c>
      <c r="M558" s="1">
        <v>0</v>
      </c>
      <c r="N558" s="1">
        <v>1</v>
      </c>
      <c r="O558" s="1">
        <f>-1*LOG10(N558)</f>
        <v>0</v>
      </c>
      <c r="P558" s="1">
        <v>1</v>
      </c>
      <c r="Q558" s="1" t="s">
        <v>1161</v>
      </c>
      <c r="R558" s="1" t="s">
        <v>42</v>
      </c>
      <c r="S558" s="1" t="s">
        <v>4846</v>
      </c>
      <c r="T558" s="1" t="s">
        <v>25</v>
      </c>
      <c r="U558" s="1" t="s">
        <v>4845</v>
      </c>
    </row>
    <row r="559" spans="1:21" x14ac:dyDescent="0.3">
      <c r="A559" s="1" t="s">
        <v>4916</v>
      </c>
      <c r="B559" s="1" t="s">
        <v>4916</v>
      </c>
      <c r="C559" s="1" t="s">
        <v>4915</v>
      </c>
      <c r="D559" s="1" t="s">
        <v>732</v>
      </c>
      <c r="E559" s="1" t="s">
        <v>23</v>
      </c>
      <c r="F559" s="1" t="s">
        <v>1137</v>
      </c>
      <c r="G559" s="1">
        <v>561.06799999999998</v>
      </c>
      <c r="H559" s="1">
        <v>102.184</v>
      </c>
      <c r="I559" s="1">
        <v>-2.4569999999999999</v>
      </c>
      <c r="J559" s="1">
        <f>IF(G559=0, 0.1, G559)</f>
        <v>561.06799999999998</v>
      </c>
      <c r="K559" s="1">
        <f>IF(H559=0, 0.1, H559)</f>
        <v>102.184</v>
      </c>
      <c r="L559" s="2">
        <f>LOG(K559/J559, 2)</f>
        <v>-2.4570063160064333</v>
      </c>
      <c r="M559" s="1">
        <v>0</v>
      </c>
      <c r="N559" s="1">
        <v>1</v>
      </c>
      <c r="O559" s="1">
        <f>-1*LOG10(N559)</f>
        <v>0</v>
      </c>
      <c r="P559" s="1">
        <v>1</v>
      </c>
      <c r="Q559" s="1" t="s">
        <v>1161</v>
      </c>
      <c r="R559" s="1" t="s">
        <v>42</v>
      </c>
      <c r="S559" s="1" t="s">
        <v>4914</v>
      </c>
      <c r="T559" s="1" t="s">
        <v>25</v>
      </c>
      <c r="U559" s="1" t="s">
        <v>4913</v>
      </c>
    </row>
    <row r="560" spans="1:21" x14ac:dyDescent="0.3">
      <c r="A560" s="1" t="s">
        <v>4081</v>
      </c>
      <c r="B560" s="1" t="s">
        <v>4081</v>
      </c>
      <c r="C560" s="1" t="s">
        <v>4080</v>
      </c>
      <c r="D560" s="1" t="s">
        <v>291</v>
      </c>
      <c r="E560" s="1" t="s">
        <v>23</v>
      </c>
      <c r="F560" s="1" t="s">
        <v>1137</v>
      </c>
      <c r="G560" s="1">
        <v>1238.1600000000001</v>
      </c>
      <c r="H560" s="1">
        <v>1262.5899999999999</v>
      </c>
      <c r="I560" s="1">
        <v>2.8186099999999999E-2</v>
      </c>
      <c r="J560" s="1">
        <f>IF(G560=0, 0.1, G560)</f>
        <v>1238.1600000000001</v>
      </c>
      <c r="K560" s="1">
        <f>IF(H560=0, 0.1, H560)</f>
        <v>1262.5899999999999</v>
      </c>
      <c r="L560" s="2">
        <f>LOG(K560/J560, 2)</f>
        <v>2.8188472348878023E-2</v>
      </c>
      <c r="M560" s="1">
        <v>7.6811700000000002E-3</v>
      </c>
      <c r="N560" s="1">
        <v>0.98594999999999999</v>
      </c>
      <c r="O560" s="1">
        <f>-1*LOG10(N560)</f>
        <v>6.1451086639510086E-3</v>
      </c>
      <c r="P560" s="1">
        <v>0.99890599999999996</v>
      </c>
      <c r="Q560" s="1" t="s">
        <v>1161</v>
      </c>
      <c r="R560" s="1" t="s">
        <v>32</v>
      </c>
      <c r="S560" s="1" t="s">
        <v>4079</v>
      </c>
      <c r="T560" s="1" t="s">
        <v>27</v>
      </c>
      <c r="U560" s="1" t="s">
        <v>4078</v>
      </c>
    </row>
    <row r="561" spans="1:21" x14ac:dyDescent="0.3">
      <c r="A561" s="1" t="s">
        <v>8925</v>
      </c>
      <c r="B561" s="1" t="s">
        <v>8925</v>
      </c>
      <c r="C561" s="1" t="s">
        <v>8924</v>
      </c>
      <c r="D561" s="1" t="s">
        <v>702</v>
      </c>
      <c r="E561" s="1" t="s">
        <v>23</v>
      </c>
      <c r="F561" s="1" t="s">
        <v>1137</v>
      </c>
      <c r="G561" s="1">
        <v>815.71199999999999</v>
      </c>
      <c r="H561" s="1">
        <v>874.62900000000002</v>
      </c>
      <c r="I561" s="1">
        <v>0.10061100000000001</v>
      </c>
      <c r="J561" s="1">
        <f>IF(G561=0, 0.1, G561)</f>
        <v>815.71199999999999</v>
      </c>
      <c r="K561" s="1">
        <f>IF(H561=0, 0.1, H561)</f>
        <v>874.62900000000002</v>
      </c>
      <c r="L561" s="2">
        <f>LOG(K561/J561, 2)</f>
        <v>0.10061130869582517</v>
      </c>
      <c r="M561" s="1">
        <v>1.56887E-2</v>
      </c>
      <c r="N561" s="1">
        <v>0.96335000000000004</v>
      </c>
      <c r="O561" s="1">
        <f>-1*LOG10(N561)</f>
        <v>1.6215898282749962E-2</v>
      </c>
      <c r="P561" s="1">
        <v>0.99890599999999996</v>
      </c>
      <c r="Q561" s="1" t="s">
        <v>1161</v>
      </c>
      <c r="R561" s="1" t="s">
        <v>33</v>
      </c>
      <c r="S561" s="1" t="s">
        <v>8923</v>
      </c>
      <c r="T561" s="1" t="s">
        <v>27</v>
      </c>
      <c r="U561" s="1" t="s">
        <v>8922</v>
      </c>
    </row>
    <row r="562" spans="1:21" x14ac:dyDescent="0.3">
      <c r="A562" s="1" t="s">
        <v>2433</v>
      </c>
      <c r="B562" s="1" t="s">
        <v>2433</v>
      </c>
      <c r="C562" s="1" t="s">
        <v>2432</v>
      </c>
      <c r="D562" s="1" t="s">
        <v>501</v>
      </c>
      <c r="E562" s="1" t="s">
        <v>23</v>
      </c>
      <c r="F562" s="1" t="s">
        <v>1137</v>
      </c>
      <c r="G562" s="1">
        <v>223.99199999999999</v>
      </c>
      <c r="H562" s="1">
        <v>318.67899999999997</v>
      </c>
      <c r="I562" s="1">
        <v>0.50865400000000005</v>
      </c>
      <c r="J562" s="1">
        <f>IF(G562=0, 0.1, G562)</f>
        <v>223.99199999999999</v>
      </c>
      <c r="K562" s="1">
        <f>IF(H562=0, 0.1, H562)</f>
        <v>318.67899999999997</v>
      </c>
      <c r="L562" s="2">
        <f>LOG(K562/J562, 2)</f>
        <v>0.50865674638804359</v>
      </c>
      <c r="M562" s="1">
        <v>5.5240699999999997E-2</v>
      </c>
      <c r="N562" s="1">
        <v>0.78264999999999996</v>
      </c>
      <c r="O562" s="1">
        <f>-1*LOG10(N562)</f>
        <v>0.10643241042147185</v>
      </c>
      <c r="P562" s="1">
        <v>0.99890599999999996</v>
      </c>
      <c r="Q562" s="1" t="s">
        <v>1161</v>
      </c>
      <c r="R562" s="1" t="s">
        <v>46</v>
      </c>
      <c r="S562" s="1" t="s">
        <v>2431</v>
      </c>
      <c r="T562" s="1" t="s">
        <v>25</v>
      </c>
      <c r="U562" s="1" t="s">
        <v>2430</v>
      </c>
    </row>
    <row r="563" spans="1:21" x14ac:dyDescent="0.3">
      <c r="A563" s="1" t="s">
        <v>3343</v>
      </c>
      <c r="B563" s="1" t="s">
        <v>3343</v>
      </c>
      <c r="C563" s="1" t="s">
        <v>3342</v>
      </c>
      <c r="D563" s="1" t="s">
        <v>477</v>
      </c>
      <c r="E563" s="1" t="s">
        <v>23</v>
      </c>
      <c r="F563" s="1" t="s">
        <v>1137</v>
      </c>
      <c r="G563" s="1">
        <v>892.41700000000003</v>
      </c>
      <c r="H563" s="1">
        <v>813.14800000000002</v>
      </c>
      <c r="I563" s="1">
        <v>-0.13420000000000001</v>
      </c>
      <c r="J563" s="1">
        <f>IF(G563=0, 0.1, G563)</f>
        <v>892.41700000000003</v>
      </c>
      <c r="K563" s="1">
        <f>IF(H563=0, 0.1, H563)</f>
        <v>813.14800000000002</v>
      </c>
      <c r="L563" s="2">
        <f>LOG(K563/J563, 2)</f>
        <v>-0.13420003707529332</v>
      </c>
      <c r="M563" s="1">
        <v>-2.4616099999999998E-2</v>
      </c>
      <c r="N563" s="1">
        <v>0.94299999999999995</v>
      </c>
      <c r="O563" s="1">
        <f>-1*LOG10(N563)</f>
        <v>2.548830726267165E-2</v>
      </c>
      <c r="P563" s="1">
        <v>0.99890599999999996</v>
      </c>
      <c r="Q563" s="1" t="s">
        <v>1161</v>
      </c>
      <c r="R563" s="1" t="s">
        <v>45</v>
      </c>
      <c r="S563" s="1" t="s">
        <v>3341</v>
      </c>
      <c r="T563" s="1" t="s">
        <v>25</v>
      </c>
      <c r="U563" s="1" t="s">
        <v>3340</v>
      </c>
    </row>
    <row r="564" spans="1:21" x14ac:dyDescent="0.3">
      <c r="A564" s="1" t="s">
        <v>4124</v>
      </c>
      <c r="B564" s="1" t="s">
        <v>4124</v>
      </c>
      <c r="C564" s="1" t="s">
        <v>4123</v>
      </c>
      <c r="D564" s="1" t="s">
        <v>4122</v>
      </c>
      <c r="E564" s="1" t="s">
        <v>23</v>
      </c>
      <c r="F564" s="1" t="s">
        <v>1137</v>
      </c>
      <c r="G564" s="1">
        <v>0</v>
      </c>
      <c r="H564" s="1">
        <v>34.061399999999999</v>
      </c>
      <c r="J564" s="1">
        <f>IF(G564=0, 0.1, G564)</f>
        <v>0.1</v>
      </c>
      <c r="K564" s="1">
        <f>IF(H564=0, 0.1, H564)</f>
        <v>34.061399999999999</v>
      </c>
      <c r="L564" s="2">
        <f>LOG(K564/J564, 2)</f>
        <v>8.4119939240145527</v>
      </c>
      <c r="M564" s="1">
        <v>0</v>
      </c>
      <c r="N564" s="1">
        <v>1</v>
      </c>
      <c r="O564" s="1">
        <f>-1*LOG10(N564)</f>
        <v>0</v>
      </c>
      <c r="P564" s="1">
        <v>1</v>
      </c>
      <c r="Q564" s="1" t="s">
        <v>1161</v>
      </c>
      <c r="R564" s="1" t="s">
        <v>44</v>
      </c>
      <c r="S564" s="1" t="s">
        <v>4121</v>
      </c>
      <c r="T564" s="1" t="s">
        <v>25</v>
      </c>
      <c r="U564" s="1" t="s">
        <v>4120</v>
      </c>
    </row>
    <row r="565" spans="1:21" x14ac:dyDescent="0.3">
      <c r="A565" s="1" t="s">
        <v>2062</v>
      </c>
      <c r="B565" s="1" t="s">
        <v>2062</v>
      </c>
      <c r="C565" s="1" t="s">
        <v>2061</v>
      </c>
      <c r="D565" s="1" t="s">
        <v>2060</v>
      </c>
      <c r="E565" s="1" t="s">
        <v>23</v>
      </c>
      <c r="F565" s="1" t="s">
        <v>1137</v>
      </c>
      <c r="G565" s="1">
        <v>606.10599999999999</v>
      </c>
      <c r="H565" s="1">
        <v>592.32899999999995</v>
      </c>
      <c r="I565" s="1">
        <v>-3.3171699999999998E-2</v>
      </c>
      <c r="J565" s="1">
        <f>IF(G565=0, 0.1, G565)</f>
        <v>606.10599999999999</v>
      </c>
      <c r="K565" s="1">
        <f>IF(H565=0, 0.1, H565)</f>
        <v>592.32899999999995</v>
      </c>
      <c r="L565" s="2">
        <f>LOG(K565/J565, 2)</f>
        <v>-3.3171403059081943E-2</v>
      </c>
      <c r="M565" s="1">
        <v>-2.34357E-2</v>
      </c>
      <c r="N565" s="1">
        <v>0.97</v>
      </c>
      <c r="O565" s="1">
        <f>-1*LOG10(N565)</f>
        <v>1.322826573375516E-2</v>
      </c>
      <c r="P565" s="1">
        <v>0.99890599999999996</v>
      </c>
      <c r="Q565" s="1" t="s">
        <v>1161</v>
      </c>
      <c r="R565" s="1" t="s">
        <v>49</v>
      </c>
      <c r="S565" s="1" t="s">
        <v>2059</v>
      </c>
      <c r="T565" s="1" t="s">
        <v>25</v>
      </c>
      <c r="U565" s="1" t="s">
        <v>2058</v>
      </c>
    </row>
    <row r="566" spans="1:21" x14ac:dyDescent="0.3">
      <c r="A566" s="1" t="s">
        <v>7521</v>
      </c>
      <c r="B566" s="1" t="s">
        <v>7521</v>
      </c>
      <c r="C566" s="1" t="s">
        <v>7520</v>
      </c>
      <c r="D566" s="1" t="s">
        <v>849</v>
      </c>
      <c r="E566" s="1" t="s">
        <v>23</v>
      </c>
      <c r="F566" s="1" t="s">
        <v>1137</v>
      </c>
      <c r="G566" s="1">
        <v>531.154</v>
      </c>
      <c r="H566" s="1">
        <v>279.13400000000001</v>
      </c>
      <c r="I566" s="1">
        <v>-0.92817499999999997</v>
      </c>
      <c r="J566" s="1">
        <f>IF(G566=0, 0.1, G566)</f>
        <v>531.154</v>
      </c>
      <c r="K566" s="1">
        <f>IF(H566=0, 0.1, H566)</f>
        <v>279.13400000000001</v>
      </c>
      <c r="L566" s="2">
        <f>LOG(K566/J566, 2)</f>
        <v>-0.92817234609295329</v>
      </c>
      <c r="M566" s="1">
        <v>-0.40826400000000002</v>
      </c>
      <c r="N566" s="1">
        <v>0.62185000000000001</v>
      </c>
      <c r="O566" s="1">
        <f>-1*LOG10(N566)</f>
        <v>0.20631436133579428</v>
      </c>
      <c r="P566" s="1">
        <v>0.99890599999999996</v>
      </c>
      <c r="Q566" s="1" t="s">
        <v>1161</v>
      </c>
      <c r="R566" s="1" t="s">
        <v>30</v>
      </c>
      <c r="S566" s="1" t="s">
        <v>7519</v>
      </c>
      <c r="T566" s="1" t="s">
        <v>27</v>
      </c>
      <c r="U566" s="1" t="s">
        <v>7518</v>
      </c>
    </row>
    <row r="567" spans="1:21" x14ac:dyDescent="0.3">
      <c r="A567" s="1" t="s">
        <v>1972</v>
      </c>
      <c r="B567" s="1" t="s">
        <v>1972</v>
      </c>
      <c r="C567" s="1" t="s">
        <v>1971</v>
      </c>
      <c r="D567" s="1" t="s">
        <v>191</v>
      </c>
      <c r="E567" s="1" t="s">
        <v>23</v>
      </c>
      <c r="F567" s="1" t="s">
        <v>1137</v>
      </c>
      <c r="G567" s="1">
        <v>10196.299999999999</v>
      </c>
      <c r="H567" s="1">
        <v>8601.16</v>
      </c>
      <c r="I567" s="1">
        <v>-0.245445</v>
      </c>
      <c r="J567" s="1">
        <f>IF(G567=0, 0.1, G567)</f>
        <v>10196.299999999999</v>
      </c>
      <c r="K567" s="1">
        <f>IF(H567=0, 0.1, H567)</f>
        <v>8601.16</v>
      </c>
      <c r="L567" s="2">
        <f>LOG(K567/J567, 2)</f>
        <v>-0.24544257882205142</v>
      </c>
      <c r="M567" s="1">
        <v>-9.5145199999999999E-2</v>
      </c>
      <c r="N567" s="1">
        <v>0.84470000000000001</v>
      </c>
      <c r="O567" s="1">
        <f>-1*LOG10(N567)</f>
        <v>7.3297505817355044E-2</v>
      </c>
      <c r="P567" s="1">
        <v>0.99890599999999996</v>
      </c>
      <c r="Q567" s="1" t="s">
        <v>1161</v>
      </c>
      <c r="R567" s="1" t="s">
        <v>49</v>
      </c>
      <c r="S567" s="1" t="s">
        <v>1970</v>
      </c>
      <c r="T567" s="1" t="s">
        <v>25</v>
      </c>
      <c r="U567" s="1" t="s">
        <v>1969</v>
      </c>
    </row>
    <row r="568" spans="1:21" x14ac:dyDescent="0.3">
      <c r="A568" s="1" t="s">
        <v>5824</v>
      </c>
      <c r="B568" s="1" t="s">
        <v>5824</v>
      </c>
      <c r="C568" s="1" t="s">
        <v>5823</v>
      </c>
      <c r="D568" s="1" t="s">
        <v>282</v>
      </c>
      <c r="E568" s="1" t="s">
        <v>23</v>
      </c>
      <c r="F568" s="1" t="s">
        <v>1137</v>
      </c>
      <c r="G568" s="1">
        <v>2196.13</v>
      </c>
      <c r="H568" s="1">
        <v>2396.73</v>
      </c>
      <c r="I568" s="1">
        <v>0.12610299999999999</v>
      </c>
      <c r="J568" s="1">
        <f>IF(G568=0, 0.1, G568)</f>
        <v>2196.13</v>
      </c>
      <c r="K568" s="1">
        <f>IF(H568=0, 0.1, H568)</f>
        <v>2396.73</v>
      </c>
      <c r="L568" s="2">
        <f>LOG(K568/J568, 2)</f>
        <v>0.12610393624952562</v>
      </c>
      <c r="M568" s="1">
        <v>7.7317499999999999E-3</v>
      </c>
      <c r="N568" s="1">
        <v>0.93459999999999999</v>
      </c>
      <c r="O568" s="1">
        <f>-1*LOG10(N568)</f>
        <v>2.93742233117055E-2</v>
      </c>
      <c r="P568" s="1">
        <v>0.99890599999999996</v>
      </c>
      <c r="Q568" s="1" t="s">
        <v>1161</v>
      </c>
      <c r="R568" s="1" t="s">
        <v>35</v>
      </c>
      <c r="S568" s="1" t="s">
        <v>5822</v>
      </c>
      <c r="T568" s="1" t="s">
        <v>25</v>
      </c>
      <c r="U568" s="1" t="s">
        <v>5821</v>
      </c>
    </row>
    <row r="569" spans="1:21" x14ac:dyDescent="0.3">
      <c r="A569" s="1" t="s">
        <v>9873</v>
      </c>
      <c r="B569" s="1" t="s">
        <v>9873</v>
      </c>
      <c r="C569" s="1" t="s">
        <v>9872</v>
      </c>
      <c r="D569" s="1" t="s">
        <v>1146</v>
      </c>
      <c r="E569" s="1" t="s">
        <v>23</v>
      </c>
      <c r="F569" s="1" t="s">
        <v>1137</v>
      </c>
      <c r="G569" s="1">
        <v>23.242599999999999</v>
      </c>
      <c r="H569" s="1">
        <v>0</v>
      </c>
      <c r="J569" s="1">
        <f>IF(G569=0, 0.1, G569)</f>
        <v>23.242599999999999</v>
      </c>
      <c r="K569" s="1">
        <f>IF(H569=0, 0.1, H569)</f>
        <v>0.1</v>
      </c>
      <c r="L569" s="2">
        <f>LOG(K569/J569, 2)</f>
        <v>-7.8606276525489216</v>
      </c>
      <c r="M569" s="1">
        <v>0</v>
      </c>
      <c r="N569" s="1">
        <v>1</v>
      </c>
      <c r="O569" s="1">
        <f>-1*LOG10(N569)</f>
        <v>0</v>
      </c>
      <c r="P569" s="1">
        <v>1</v>
      </c>
      <c r="Q569" s="1" t="s">
        <v>1161</v>
      </c>
      <c r="R569" s="1" t="s">
        <v>32</v>
      </c>
      <c r="S569" s="1" t="s">
        <v>9871</v>
      </c>
      <c r="T569" s="1" t="s">
        <v>25</v>
      </c>
      <c r="U569" s="1" t="s">
        <v>9870</v>
      </c>
    </row>
    <row r="570" spans="1:21" x14ac:dyDescent="0.3">
      <c r="A570" s="1" t="s">
        <v>7259</v>
      </c>
      <c r="B570" s="1" t="s">
        <v>7259</v>
      </c>
      <c r="C570" s="1" t="s">
        <v>7258</v>
      </c>
      <c r="D570" s="1" t="s">
        <v>1123</v>
      </c>
      <c r="E570" s="1" t="s">
        <v>23</v>
      </c>
      <c r="F570" s="1" t="s">
        <v>1137</v>
      </c>
      <c r="G570" s="1">
        <v>43.985599999999998</v>
      </c>
      <c r="H570" s="1">
        <v>68.122799999999998</v>
      </c>
      <c r="I570" s="1">
        <v>0.63110699999999997</v>
      </c>
      <c r="J570" s="1">
        <f>IF(G570=0, 0.1, G570)</f>
        <v>43.985599999999998</v>
      </c>
      <c r="K570" s="1">
        <f>IF(H570=0, 0.1, H570)</f>
        <v>68.122799999999998</v>
      </c>
      <c r="L570" s="2">
        <f>LOG(K570/J570, 2)</f>
        <v>0.63110644250909376</v>
      </c>
      <c r="M570" s="1">
        <v>0</v>
      </c>
      <c r="N570" s="1">
        <v>1</v>
      </c>
      <c r="O570" s="1">
        <f>-1*LOG10(N570)</f>
        <v>0</v>
      </c>
      <c r="P570" s="1">
        <v>1</v>
      </c>
      <c r="Q570" s="1" t="s">
        <v>1161</v>
      </c>
      <c r="R570" s="1" t="s">
        <v>30</v>
      </c>
      <c r="S570" s="1" t="s">
        <v>7257</v>
      </c>
      <c r="T570" s="1" t="s">
        <v>25</v>
      </c>
      <c r="U570" s="1" t="s">
        <v>7256</v>
      </c>
    </row>
    <row r="571" spans="1:21" x14ac:dyDescent="0.3">
      <c r="A571" s="1" t="s">
        <v>7916</v>
      </c>
      <c r="B571" s="1" t="s">
        <v>7916</v>
      </c>
      <c r="C571" s="1" t="s">
        <v>7915</v>
      </c>
      <c r="D571" s="1" t="s">
        <v>62</v>
      </c>
      <c r="E571" s="1" t="s">
        <v>23</v>
      </c>
      <c r="F571" s="1" t="s">
        <v>1137</v>
      </c>
      <c r="G571" s="1">
        <v>138.20599999999999</v>
      </c>
      <c r="H571" s="1">
        <v>0</v>
      </c>
      <c r="J571" s="1">
        <f>IF(G571=0, 0.1, G571)</f>
        <v>138.20599999999999</v>
      </c>
      <c r="K571" s="1">
        <f>IF(H571=0, 0.1, H571)</f>
        <v>0.1</v>
      </c>
      <c r="L571" s="2">
        <f>LOG(K571/J571, 2)</f>
        <v>-10.432604534124478</v>
      </c>
      <c r="M571" s="1">
        <v>0</v>
      </c>
      <c r="N571" s="1">
        <v>1</v>
      </c>
      <c r="O571" s="1">
        <f>-1*LOG10(N571)</f>
        <v>0</v>
      </c>
      <c r="P571" s="1">
        <v>1</v>
      </c>
      <c r="Q571" s="1" t="s">
        <v>1161</v>
      </c>
      <c r="R571" s="1" t="s">
        <v>47</v>
      </c>
      <c r="S571" s="1" t="s">
        <v>7914</v>
      </c>
      <c r="T571" s="1" t="s">
        <v>27</v>
      </c>
      <c r="U571" s="1" t="s">
        <v>7913</v>
      </c>
    </row>
    <row r="572" spans="1:21" x14ac:dyDescent="0.3">
      <c r="A572" s="1" t="s">
        <v>6687</v>
      </c>
      <c r="B572" s="1" t="s">
        <v>6687</v>
      </c>
      <c r="C572" s="1" t="s">
        <v>6686</v>
      </c>
      <c r="D572" s="1" t="s">
        <v>6685</v>
      </c>
      <c r="E572" s="1" t="s">
        <v>23</v>
      </c>
      <c r="F572" s="1" t="s">
        <v>1137</v>
      </c>
      <c r="G572" s="1">
        <v>2440.2600000000002</v>
      </c>
      <c r="H572" s="1">
        <v>2063.92</v>
      </c>
      <c r="I572" s="1">
        <v>-0.241646</v>
      </c>
      <c r="J572" s="1">
        <f>IF(G572=0, 0.1, G572)</f>
        <v>2440.2600000000002</v>
      </c>
      <c r="K572" s="1">
        <f>IF(H572=0, 0.1, H572)</f>
        <v>2063.92</v>
      </c>
      <c r="L572" s="2">
        <f>LOG(K572/J572, 2)</f>
        <v>-0.24164781813264907</v>
      </c>
      <c r="M572" s="1">
        <v>-0.23247699999999999</v>
      </c>
      <c r="N572" s="1">
        <v>0.71675</v>
      </c>
      <c r="O572" s="1">
        <f>-1*LOG10(N572)</f>
        <v>0.1446322983814779</v>
      </c>
      <c r="P572" s="1">
        <v>0.99890599999999996</v>
      </c>
      <c r="Q572" s="1" t="s">
        <v>1161</v>
      </c>
      <c r="R572" s="1" t="s">
        <v>52</v>
      </c>
      <c r="S572" s="1" t="s">
        <v>6684</v>
      </c>
      <c r="T572" s="1" t="s">
        <v>25</v>
      </c>
      <c r="U572" s="1" t="s">
        <v>6683</v>
      </c>
    </row>
    <row r="573" spans="1:21" x14ac:dyDescent="0.3">
      <c r="A573" s="1" t="s">
        <v>9869</v>
      </c>
      <c r="B573" s="1" t="s">
        <v>9869</v>
      </c>
      <c r="C573" s="1" t="s">
        <v>9868</v>
      </c>
      <c r="D573" s="1" t="s">
        <v>306</v>
      </c>
      <c r="E573" s="1" t="s">
        <v>23</v>
      </c>
      <c r="F573" s="1" t="s">
        <v>1137</v>
      </c>
      <c r="G573" s="1">
        <v>67.228200000000001</v>
      </c>
      <c r="H573" s="1">
        <v>187.917</v>
      </c>
      <c r="I573" s="1">
        <v>1.4829600000000001</v>
      </c>
      <c r="J573" s="1">
        <f>IF(G573=0, 0.1, G573)</f>
        <v>67.228200000000001</v>
      </c>
      <c r="K573" s="1">
        <f>IF(H573=0, 0.1, H573)</f>
        <v>187.917</v>
      </c>
      <c r="L573" s="2">
        <f>LOG(K573/J573, 2)</f>
        <v>1.482957158957124</v>
      </c>
      <c r="M573" s="1">
        <v>0.170517</v>
      </c>
      <c r="N573" s="1">
        <v>0.48659999999999998</v>
      </c>
      <c r="O573" s="1">
        <f>-1*LOG10(N573)</f>
        <v>0.31282789540520034</v>
      </c>
      <c r="P573" s="1">
        <v>0.99890599999999996</v>
      </c>
      <c r="Q573" s="1" t="s">
        <v>1161</v>
      </c>
      <c r="R573" s="1" t="s">
        <v>44</v>
      </c>
      <c r="S573" s="1" t="s">
        <v>9867</v>
      </c>
      <c r="T573" s="1" t="s">
        <v>25</v>
      </c>
      <c r="U573" s="1" t="s">
        <v>9866</v>
      </c>
    </row>
    <row r="574" spans="1:21" x14ac:dyDescent="0.3">
      <c r="A574" s="1" t="s">
        <v>1882</v>
      </c>
      <c r="B574" s="1" t="s">
        <v>1882</v>
      </c>
      <c r="C574" s="1" t="s">
        <v>1881</v>
      </c>
      <c r="D574" s="1" t="s">
        <v>1033</v>
      </c>
      <c r="E574" s="1" t="s">
        <v>23</v>
      </c>
      <c r="F574" s="1" t="s">
        <v>1137</v>
      </c>
      <c r="G574" s="1">
        <v>46.485300000000002</v>
      </c>
      <c r="H574" s="1">
        <v>130.762</v>
      </c>
      <c r="I574" s="1">
        <v>1.4921</v>
      </c>
      <c r="J574" s="1">
        <f>IF(G574=0, 0.1, G574)</f>
        <v>46.485300000000002</v>
      </c>
      <c r="K574" s="1">
        <f>IF(H574=0, 0.1, H574)</f>
        <v>130.762</v>
      </c>
      <c r="L574" s="2">
        <f>LOG(K574/J574, 2)</f>
        <v>1.4920968769130944</v>
      </c>
      <c r="M574" s="1">
        <v>0.24444399999999999</v>
      </c>
      <c r="N574" s="1">
        <v>0.63314999999999999</v>
      </c>
      <c r="O574" s="1">
        <f>-1*LOG10(N574)</f>
        <v>0.19849338878991063</v>
      </c>
      <c r="P574" s="1">
        <v>0.99890599999999996</v>
      </c>
      <c r="Q574" s="1" t="s">
        <v>1161</v>
      </c>
      <c r="R574" s="1" t="s">
        <v>37</v>
      </c>
      <c r="S574" s="1" t="s">
        <v>1880</v>
      </c>
      <c r="T574" s="1" t="s">
        <v>27</v>
      </c>
      <c r="U574" s="1" t="s">
        <v>1879</v>
      </c>
    </row>
    <row r="575" spans="1:21" x14ac:dyDescent="0.3">
      <c r="A575" s="1" t="s">
        <v>4682</v>
      </c>
      <c r="B575" s="1" t="s">
        <v>4682</v>
      </c>
      <c r="C575" s="1" t="s">
        <v>4681</v>
      </c>
      <c r="D575" s="1" t="s">
        <v>1058</v>
      </c>
      <c r="E575" s="1" t="s">
        <v>23</v>
      </c>
      <c r="F575" s="1" t="s">
        <v>1137</v>
      </c>
      <c r="G575" s="1">
        <v>23.242599999999999</v>
      </c>
      <c r="H575" s="1">
        <v>0</v>
      </c>
      <c r="J575" s="1">
        <f>IF(G575=0, 0.1, G575)</f>
        <v>23.242599999999999</v>
      </c>
      <c r="K575" s="1">
        <f>IF(H575=0, 0.1, H575)</f>
        <v>0.1</v>
      </c>
      <c r="L575" s="2">
        <f>LOG(K575/J575, 2)</f>
        <v>-7.8606276525489216</v>
      </c>
      <c r="M575" s="1">
        <v>0</v>
      </c>
      <c r="N575" s="1">
        <v>1</v>
      </c>
      <c r="O575" s="1">
        <f>-1*LOG10(N575)</f>
        <v>0</v>
      </c>
      <c r="P575" s="1">
        <v>1</v>
      </c>
      <c r="Q575" s="1" t="s">
        <v>1161</v>
      </c>
      <c r="R575" s="1" t="s">
        <v>43</v>
      </c>
      <c r="S575" s="1" t="s">
        <v>4680</v>
      </c>
      <c r="T575" s="1" t="s">
        <v>27</v>
      </c>
      <c r="U575" s="1" t="s">
        <v>4679</v>
      </c>
    </row>
    <row r="576" spans="1:21" x14ac:dyDescent="0.3">
      <c r="A576" s="1" t="s">
        <v>9025</v>
      </c>
      <c r="B576" s="1" t="s">
        <v>9025</v>
      </c>
      <c r="C576" s="1" t="s">
        <v>9024</v>
      </c>
      <c r="D576" s="1" t="s">
        <v>943</v>
      </c>
      <c r="E576" s="1" t="s">
        <v>23</v>
      </c>
      <c r="F576" s="1" t="s">
        <v>1137</v>
      </c>
      <c r="G576" s="1">
        <v>212.321</v>
      </c>
      <c r="H576" s="1">
        <v>216.495</v>
      </c>
      <c r="I576" s="1">
        <v>2.8081600000000002E-2</v>
      </c>
      <c r="J576" s="1">
        <f>IF(G576=0, 0.1, G576)</f>
        <v>212.321</v>
      </c>
      <c r="K576" s="1">
        <f>IF(H576=0, 0.1, H576)</f>
        <v>216.495</v>
      </c>
      <c r="L576" s="2">
        <f>LOG(K576/J576, 2)</f>
        <v>2.8086635261521199E-2</v>
      </c>
      <c r="M576" s="1">
        <v>2.5011E-3</v>
      </c>
      <c r="N576" s="1">
        <v>0.97809999999999997</v>
      </c>
      <c r="O576" s="1">
        <f>-1*LOG10(N576)</f>
        <v>9.6167410937664389E-3</v>
      </c>
      <c r="P576" s="1">
        <v>0.99890599999999996</v>
      </c>
      <c r="Q576" s="1" t="s">
        <v>1161</v>
      </c>
      <c r="R576" s="1" t="s">
        <v>33</v>
      </c>
      <c r="S576" s="1" t="s">
        <v>9023</v>
      </c>
      <c r="T576" s="1" t="s">
        <v>27</v>
      </c>
      <c r="U576" s="1" t="s">
        <v>9022</v>
      </c>
    </row>
    <row r="577" spans="1:21" x14ac:dyDescent="0.3">
      <c r="A577" s="1" t="s">
        <v>5311</v>
      </c>
      <c r="B577" s="1" t="s">
        <v>5311</v>
      </c>
      <c r="C577" s="1" t="s">
        <v>5310</v>
      </c>
      <c r="D577" s="1" t="s">
        <v>5309</v>
      </c>
      <c r="E577" s="1" t="s">
        <v>23</v>
      </c>
      <c r="F577" s="1" t="s">
        <v>1137</v>
      </c>
      <c r="G577" s="1">
        <v>109.029</v>
      </c>
      <c r="H577" s="1">
        <v>114.31</v>
      </c>
      <c r="I577" s="1">
        <v>6.8246899999999999E-2</v>
      </c>
      <c r="J577" s="1">
        <f>IF(G577=0, 0.1, G577)</f>
        <v>109.029</v>
      </c>
      <c r="K577" s="1">
        <f>IF(H577=0, 0.1, H577)</f>
        <v>114.31</v>
      </c>
      <c r="L577" s="2">
        <f>LOG(K577/J577, 2)</f>
        <v>6.823969782410251E-2</v>
      </c>
      <c r="M577" s="1">
        <v>0</v>
      </c>
      <c r="N577" s="1">
        <v>1</v>
      </c>
      <c r="O577" s="1">
        <f>-1*LOG10(N577)</f>
        <v>0</v>
      </c>
      <c r="P577" s="1">
        <v>1</v>
      </c>
      <c r="Q577" s="1" t="s">
        <v>1161</v>
      </c>
      <c r="R577" s="1" t="s">
        <v>42</v>
      </c>
      <c r="S577" s="1" t="s">
        <v>5308</v>
      </c>
      <c r="T577" s="1" t="s">
        <v>27</v>
      </c>
      <c r="U577" s="1" t="s">
        <v>5307</v>
      </c>
    </row>
    <row r="578" spans="1:21" x14ac:dyDescent="0.3">
      <c r="A578" s="1" t="s">
        <v>3789</v>
      </c>
      <c r="B578" s="1" t="s">
        <v>3789</v>
      </c>
      <c r="C578" s="1" t="s">
        <v>3788</v>
      </c>
      <c r="D578" s="1" t="s">
        <v>880</v>
      </c>
      <c r="E578" s="1" t="s">
        <v>23</v>
      </c>
      <c r="F578" s="1" t="s">
        <v>1137</v>
      </c>
      <c r="G578" s="1">
        <v>0</v>
      </c>
      <c r="H578" s="1">
        <v>34.061399999999999</v>
      </c>
      <c r="J578" s="1">
        <f>IF(G578=0, 0.1, G578)</f>
        <v>0.1</v>
      </c>
      <c r="K578" s="1">
        <f>IF(H578=0, 0.1, H578)</f>
        <v>34.061399999999999</v>
      </c>
      <c r="L578" s="2">
        <f>LOG(K578/J578, 2)</f>
        <v>8.4119939240145527</v>
      </c>
      <c r="M578" s="1">
        <v>0</v>
      </c>
      <c r="N578" s="1">
        <v>1</v>
      </c>
      <c r="O578" s="1">
        <f>-1*LOG10(N578)</f>
        <v>0</v>
      </c>
      <c r="P578" s="1">
        <v>1</v>
      </c>
      <c r="Q578" s="1" t="s">
        <v>1161</v>
      </c>
      <c r="R578" s="1" t="s">
        <v>32</v>
      </c>
      <c r="S578" s="1" t="s">
        <v>3787</v>
      </c>
      <c r="T578" s="1" t="s">
        <v>25</v>
      </c>
      <c r="U578" s="1" t="s">
        <v>3786</v>
      </c>
    </row>
    <row r="579" spans="1:21" x14ac:dyDescent="0.3">
      <c r="A579" s="1" t="s">
        <v>10465</v>
      </c>
      <c r="B579" s="1" t="s">
        <v>10465</v>
      </c>
      <c r="C579" s="1" t="s">
        <v>10464</v>
      </c>
      <c r="D579" s="1" t="s">
        <v>10463</v>
      </c>
      <c r="E579" s="1" t="s">
        <v>23</v>
      </c>
      <c r="F579" s="1" t="s">
        <v>1137</v>
      </c>
      <c r="G579" s="1">
        <v>0</v>
      </c>
      <c r="H579" s="1">
        <v>96.700400000000002</v>
      </c>
      <c r="J579" s="1">
        <f>IF(G579=0, 0.1, G579)</f>
        <v>0.1</v>
      </c>
      <c r="K579" s="1">
        <f>IF(H579=0, 0.1, H579)</f>
        <v>96.700400000000002</v>
      </c>
      <c r="L579" s="2">
        <f>LOG(K579/J579, 2)</f>
        <v>9.9173780471792501</v>
      </c>
      <c r="N579" s="1">
        <v>4.5850000000000002E-2</v>
      </c>
      <c r="O579" s="1">
        <f>-1*LOG10(N579)</f>
        <v>1.3386606599939601</v>
      </c>
      <c r="P579" s="1">
        <v>0.99890599999999996</v>
      </c>
      <c r="Q579" s="1" t="s">
        <v>1161</v>
      </c>
      <c r="R579" s="1" t="s">
        <v>31</v>
      </c>
      <c r="S579" s="1" t="s">
        <v>10462</v>
      </c>
      <c r="T579" s="1" t="s">
        <v>25</v>
      </c>
      <c r="U579" s="1" t="s">
        <v>10461</v>
      </c>
    </row>
    <row r="580" spans="1:21" x14ac:dyDescent="0.3">
      <c r="A580" s="1" t="s">
        <v>5265</v>
      </c>
      <c r="B580" s="1" t="s">
        <v>5265</v>
      </c>
      <c r="C580" s="1" t="s">
        <v>5264</v>
      </c>
      <c r="D580" s="1" t="s">
        <v>500</v>
      </c>
      <c r="E580" s="1" t="s">
        <v>23</v>
      </c>
      <c r="F580" s="1" t="s">
        <v>1137</v>
      </c>
      <c r="G580" s="1">
        <v>1680.4</v>
      </c>
      <c r="H580" s="1">
        <v>1063.7</v>
      </c>
      <c r="I580" s="1">
        <v>-0.65970700000000004</v>
      </c>
      <c r="J580" s="1">
        <f>IF(G580=0, 0.1, G580)</f>
        <v>1680.4</v>
      </c>
      <c r="K580" s="1">
        <f>IF(H580=0, 0.1, H580)</f>
        <v>1063.7</v>
      </c>
      <c r="L580" s="2">
        <f>LOG(K580/J580, 2)</f>
        <v>-0.65971337237237904</v>
      </c>
      <c r="M580" s="1">
        <v>-0.20885100000000001</v>
      </c>
      <c r="N580" s="1">
        <v>0.81125000000000003</v>
      </c>
      <c r="O580" s="1">
        <f>-1*LOG10(N580)</f>
        <v>9.0845290191574335E-2</v>
      </c>
      <c r="P580" s="1">
        <v>0.99890599999999996</v>
      </c>
      <c r="Q580" s="1" t="s">
        <v>1161</v>
      </c>
      <c r="R580" s="1" t="s">
        <v>42</v>
      </c>
      <c r="S580" s="1" t="s">
        <v>5263</v>
      </c>
      <c r="T580" s="1" t="s">
        <v>27</v>
      </c>
      <c r="U580" s="1" t="s">
        <v>5262</v>
      </c>
    </row>
    <row r="581" spans="1:21" x14ac:dyDescent="0.3">
      <c r="A581" s="1" t="s">
        <v>6176</v>
      </c>
      <c r="B581" s="1" t="s">
        <v>6176</v>
      </c>
      <c r="C581" s="1" t="s">
        <v>6175</v>
      </c>
      <c r="D581" s="1" t="s">
        <v>6174</v>
      </c>
      <c r="E581" s="1" t="s">
        <v>23</v>
      </c>
      <c r="F581" s="1" t="s">
        <v>1137</v>
      </c>
      <c r="G581" s="1">
        <v>135.607</v>
      </c>
      <c r="H581" s="1">
        <v>0</v>
      </c>
      <c r="J581" s="1">
        <f>IF(G581=0, 0.1, G581)</f>
        <v>135.607</v>
      </c>
      <c r="K581" s="1">
        <f>IF(H581=0, 0.1, H581)</f>
        <v>0.1</v>
      </c>
      <c r="L581" s="2">
        <f>LOG(K581/J581, 2)</f>
        <v>-10.405215936621826</v>
      </c>
      <c r="N581" s="1">
        <v>4.1750000000000002E-2</v>
      </c>
      <c r="O581" s="1">
        <f>-1*LOG10(N581)</f>
        <v>1.379343520180379</v>
      </c>
      <c r="P581" s="1">
        <v>0.99890599999999996</v>
      </c>
      <c r="Q581" s="1" t="s">
        <v>1161</v>
      </c>
      <c r="R581" s="1" t="s">
        <v>54</v>
      </c>
      <c r="S581" s="1" t="s">
        <v>6173</v>
      </c>
      <c r="T581" s="1" t="s">
        <v>25</v>
      </c>
      <c r="U581" s="1" t="s">
        <v>6172</v>
      </c>
    </row>
    <row r="582" spans="1:21" x14ac:dyDescent="0.3">
      <c r="A582" s="1" t="s">
        <v>6171</v>
      </c>
      <c r="B582" s="1" t="s">
        <v>6171</v>
      </c>
      <c r="C582" s="1" t="s">
        <v>6170</v>
      </c>
      <c r="D582" s="1" t="s">
        <v>528</v>
      </c>
      <c r="E582" s="1" t="s">
        <v>23</v>
      </c>
      <c r="F582" s="1" t="s">
        <v>1137</v>
      </c>
      <c r="G582" s="1">
        <v>0</v>
      </c>
      <c r="H582" s="1">
        <v>102.184</v>
      </c>
      <c r="J582" s="1">
        <f>IF(G582=0, 0.1, G582)</f>
        <v>0.1</v>
      </c>
      <c r="K582" s="1">
        <f>IF(H582=0, 0.1, H582)</f>
        <v>102.184</v>
      </c>
      <c r="L582" s="2">
        <f>LOG(K582/J582, 2)</f>
        <v>9.9969536010184363</v>
      </c>
      <c r="M582" s="1">
        <v>0</v>
      </c>
      <c r="N582" s="1">
        <v>1</v>
      </c>
      <c r="O582" s="1">
        <f>-1*LOG10(N582)</f>
        <v>0</v>
      </c>
      <c r="P582" s="1">
        <v>1</v>
      </c>
      <c r="Q582" s="1" t="s">
        <v>1161</v>
      </c>
      <c r="R582" s="1" t="s">
        <v>54</v>
      </c>
      <c r="S582" s="1" t="s">
        <v>6169</v>
      </c>
      <c r="T582" s="1" t="s">
        <v>25</v>
      </c>
      <c r="U582" s="1" t="s">
        <v>6168</v>
      </c>
    </row>
    <row r="583" spans="1:21" x14ac:dyDescent="0.3">
      <c r="A583" s="1" t="s">
        <v>8840</v>
      </c>
      <c r="B583" s="1" t="s">
        <v>8840</v>
      </c>
      <c r="C583" s="1" t="s">
        <v>8839</v>
      </c>
      <c r="D583" s="1" t="s">
        <v>1093</v>
      </c>
      <c r="E583" s="1" t="s">
        <v>23</v>
      </c>
      <c r="F583" s="1" t="s">
        <v>1137</v>
      </c>
      <c r="G583" s="1">
        <v>87.971199999999996</v>
      </c>
      <c r="H583" s="1">
        <v>34.061399999999999</v>
      </c>
      <c r="I583" s="1">
        <v>-1.3688899999999999</v>
      </c>
      <c r="J583" s="1">
        <f>IF(G583=0, 0.1, G583)</f>
        <v>87.971199999999996</v>
      </c>
      <c r="K583" s="1">
        <f>IF(H583=0, 0.1, H583)</f>
        <v>34.061399999999999</v>
      </c>
      <c r="L583" s="2">
        <f>LOG(K583/J583, 2)</f>
        <v>-1.3688935574909062</v>
      </c>
      <c r="M583" s="1">
        <v>0</v>
      </c>
      <c r="N583" s="1">
        <v>1</v>
      </c>
      <c r="O583" s="1">
        <f>-1*LOG10(N583)</f>
        <v>0</v>
      </c>
      <c r="P583" s="1">
        <v>1</v>
      </c>
      <c r="Q583" s="1" t="s">
        <v>1161</v>
      </c>
      <c r="R583" s="1" t="s">
        <v>33</v>
      </c>
      <c r="S583" s="1" t="s">
        <v>8838</v>
      </c>
      <c r="T583" s="1" t="s">
        <v>27</v>
      </c>
      <c r="U583" s="1" t="s">
        <v>8837</v>
      </c>
    </row>
    <row r="584" spans="1:21" x14ac:dyDescent="0.3">
      <c r="A584" s="1" t="s">
        <v>5342</v>
      </c>
      <c r="B584" s="1" t="s">
        <v>5342</v>
      </c>
      <c r="C584" s="1" t="s">
        <v>5341</v>
      </c>
      <c r="D584" s="1" t="s">
        <v>587</v>
      </c>
      <c r="E584" s="1" t="s">
        <v>23</v>
      </c>
      <c r="F584" s="1" t="s">
        <v>1137</v>
      </c>
      <c r="G584" s="1">
        <v>1077.22</v>
      </c>
      <c r="H584" s="1">
        <v>1103.25</v>
      </c>
      <c r="I584" s="1">
        <v>3.4451299999999997E-2</v>
      </c>
      <c r="J584" s="1">
        <f>IF(G584=0, 0.1, G584)</f>
        <v>1077.22</v>
      </c>
      <c r="K584" s="1">
        <f>IF(H584=0, 0.1, H584)</f>
        <v>1103.25</v>
      </c>
      <c r="L584" s="2">
        <f>LOG(K584/J584, 2)</f>
        <v>3.4446826590268473E-2</v>
      </c>
      <c r="M584" s="1">
        <v>3.5623400000000002E-3</v>
      </c>
      <c r="N584" s="1">
        <v>0.98424999999999996</v>
      </c>
      <c r="O584" s="1">
        <f>-1*LOG10(N584)</f>
        <v>6.8945765377328647E-3</v>
      </c>
      <c r="P584" s="1">
        <v>0.99890599999999996</v>
      </c>
      <c r="Q584" s="1" t="s">
        <v>1161</v>
      </c>
      <c r="R584" s="1" t="s">
        <v>39</v>
      </c>
      <c r="S584" s="1" t="s">
        <v>5340</v>
      </c>
      <c r="T584" s="1" t="s">
        <v>25</v>
      </c>
      <c r="U584" s="1" t="s">
        <v>5339</v>
      </c>
    </row>
    <row r="585" spans="1:21" x14ac:dyDescent="0.3">
      <c r="A585" s="1" t="s">
        <v>1477</v>
      </c>
      <c r="B585" s="1" t="s">
        <v>1477</v>
      </c>
      <c r="C585" s="1" t="s">
        <v>1476</v>
      </c>
      <c r="D585" s="1" t="s">
        <v>1475</v>
      </c>
      <c r="E585" s="1" t="s">
        <v>23</v>
      </c>
      <c r="F585" s="1" t="s">
        <v>1137</v>
      </c>
      <c r="G585" s="1">
        <v>1285.7</v>
      </c>
      <c r="H585" s="1">
        <v>611.09699999999998</v>
      </c>
      <c r="I585" s="1">
        <v>-1.07308</v>
      </c>
      <c r="J585" s="1">
        <f>IF(G585=0, 0.1, G585)</f>
        <v>1285.7</v>
      </c>
      <c r="K585" s="1">
        <f>IF(H585=0, 0.1, H585)</f>
        <v>611.09699999999998</v>
      </c>
      <c r="L585" s="2">
        <f>LOG(K585/J585, 2)</f>
        <v>-1.0730807456804252</v>
      </c>
      <c r="M585" s="1">
        <v>-0.42139199999999999</v>
      </c>
      <c r="N585" s="1">
        <v>0.63024999999999998</v>
      </c>
      <c r="O585" s="1">
        <f>-1*LOG10(N585)</f>
        <v>0.20048714565151649</v>
      </c>
      <c r="P585" s="1">
        <v>0.99890599999999996</v>
      </c>
      <c r="Q585" s="1" t="s">
        <v>1161</v>
      </c>
      <c r="R585" s="1" t="s">
        <v>28</v>
      </c>
      <c r="S585" s="1" t="s">
        <v>1474</v>
      </c>
      <c r="T585" s="1" t="s">
        <v>25</v>
      </c>
      <c r="U585" s="1" t="s">
        <v>1473</v>
      </c>
    </row>
    <row r="586" spans="1:21" x14ac:dyDescent="0.3">
      <c r="A586" s="1" t="s">
        <v>8327</v>
      </c>
      <c r="B586" s="1" t="s">
        <v>8327</v>
      </c>
      <c r="C586" s="1" t="s">
        <v>8326</v>
      </c>
      <c r="D586" s="1" t="s">
        <v>454</v>
      </c>
      <c r="E586" s="1" t="s">
        <v>23</v>
      </c>
      <c r="F586" s="1" t="s">
        <v>1137</v>
      </c>
      <c r="G586" s="1">
        <v>136.95599999999999</v>
      </c>
      <c r="H586" s="1">
        <v>176.94900000000001</v>
      </c>
      <c r="I586" s="1">
        <v>0.36962299999999998</v>
      </c>
      <c r="J586" s="1">
        <f>IF(G586=0, 0.1, G586)</f>
        <v>136.95599999999999</v>
      </c>
      <c r="K586" s="1">
        <f>IF(H586=0, 0.1, H586)</f>
        <v>176.94900000000001</v>
      </c>
      <c r="L586" s="2">
        <f>LOG(K586/J586, 2)</f>
        <v>0.36962113716619677</v>
      </c>
      <c r="M586" s="1">
        <v>1.33583E-2</v>
      </c>
      <c r="N586" s="1">
        <v>0.87355000000000005</v>
      </c>
      <c r="O586" s="1">
        <f>-1*LOG10(N586)</f>
        <v>5.8712231948786026E-2</v>
      </c>
      <c r="P586" s="1">
        <v>0.99890599999999996</v>
      </c>
      <c r="Q586" s="1" t="s">
        <v>1161</v>
      </c>
      <c r="R586" s="1" t="s">
        <v>33</v>
      </c>
      <c r="S586" s="1" t="s">
        <v>8325</v>
      </c>
      <c r="T586" s="1" t="s">
        <v>25</v>
      </c>
      <c r="U586" s="1" t="s">
        <v>8324</v>
      </c>
    </row>
    <row r="587" spans="1:21" x14ac:dyDescent="0.3">
      <c r="A587" s="1" t="s">
        <v>5006</v>
      </c>
      <c r="B587" s="1" t="s">
        <v>5006</v>
      </c>
      <c r="C587" s="1" t="s">
        <v>5005</v>
      </c>
      <c r="D587" s="1" t="s">
        <v>511</v>
      </c>
      <c r="E587" s="1" t="s">
        <v>23</v>
      </c>
      <c r="F587" s="1" t="s">
        <v>1137</v>
      </c>
      <c r="G587" s="1">
        <v>888.25400000000002</v>
      </c>
      <c r="H587" s="1">
        <v>608.78</v>
      </c>
      <c r="I587" s="1">
        <v>-0.54505099999999995</v>
      </c>
      <c r="J587" s="1">
        <f>IF(G587=0, 0.1, G587)</f>
        <v>888.25400000000002</v>
      </c>
      <c r="K587" s="1">
        <f>IF(H587=0, 0.1, H587)</f>
        <v>608.78</v>
      </c>
      <c r="L587" s="2">
        <f>LOG(K587/J587, 2)</f>
        <v>-0.54505131698842901</v>
      </c>
      <c r="M587" s="1">
        <v>-0.123474</v>
      </c>
      <c r="N587" s="1">
        <v>0.59845000000000004</v>
      </c>
      <c r="O587" s="1">
        <f>-1*LOG10(N587)</f>
        <v>0.22297212868479435</v>
      </c>
      <c r="P587" s="1">
        <v>0.99890599999999996</v>
      </c>
      <c r="Q587" s="1" t="s">
        <v>1161</v>
      </c>
      <c r="R587" s="1" t="s">
        <v>42</v>
      </c>
      <c r="S587" s="1" t="s">
        <v>5004</v>
      </c>
      <c r="T587" s="1" t="s">
        <v>25</v>
      </c>
      <c r="U587" s="1" t="s">
        <v>5003</v>
      </c>
    </row>
    <row r="588" spans="1:21" x14ac:dyDescent="0.3">
      <c r="A588" s="1" t="s">
        <v>1980</v>
      </c>
      <c r="B588" s="1" t="s">
        <v>1980</v>
      </c>
      <c r="C588" s="1" t="s">
        <v>1979</v>
      </c>
      <c r="D588" s="1" t="s">
        <v>168</v>
      </c>
      <c r="E588" s="1" t="s">
        <v>23</v>
      </c>
      <c r="F588" s="1" t="s">
        <v>1137</v>
      </c>
      <c r="G588" s="1">
        <v>0</v>
      </c>
      <c r="H588" s="1">
        <v>68.122799999999998</v>
      </c>
      <c r="J588" s="1">
        <f>IF(G588=0, 0.1, G588)</f>
        <v>0.1</v>
      </c>
      <c r="K588" s="1">
        <f>IF(H588=0, 0.1, H588)</f>
        <v>68.122799999999998</v>
      </c>
      <c r="L588" s="2">
        <f>LOG(K588/J588, 2)</f>
        <v>9.4119939240145527</v>
      </c>
      <c r="M588" s="1">
        <v>0</v>
      </c>
      <c r="N588" s="1">
        <v>1</v>
      </c>
      <c r="O588" s="1">
        <f>-1*LOG10(N588)</f>
        <v>0</v>
      </c>
      <c r="P588" s="1">
        <v>1</v>
      </c>
      <c r="Q588" s="1" t="s">
        <v>1161</v>
      </c>
      <c r="R588" s="1" t="s">
        <v>49</v>
      </c>
      <c r="S588" s="1" t="s">
        <v>1978</v>
      </c>
      <c r="T588" s="1" t="s">
        <v>25</v>
      </c>
      <c r="U588" s="1" t="s">
        <v>1977</v>
      </c>
    </row>
    <row r="589" spans="1:21" x14ac:dyDescent="0.3">
      <c r="A589" s="1" t="s">
        <v>4288</v>
      </c>
      <c r="B589" s="1" t="s">
        <v>4288</v>
      </c>
      <c r="C589" s="1" t="s">
        <v>4287</v>
      </c>
      <c r="D589" s="1" t="s">
        <v>1126</v>
      </c>
      <c r="E589" s="1" t="s">
        <v>23</v>
      </c>
      <c r="F589" s="1" t="s">
        <v>1137</v>
      </c>
      <c r="G589" s="1">
        <v>162.18600000000001</v>
      </c>
      <c r="H589" s="1">
        <v>324.16300000000001</v>
      </c>
      <c r="I589" s="1">
        <v>0.99907199999999996</v>
      </c>
      <c r="J589" s="1">
        <f>IF(G589=0, 0.1, G589)</f>
        <v>162.18600000000001</v>
      </c>
      <c r="K589" s="1">
        <f>IF(H589=0, 0.1, H589)</f>
        <v>324.16300000000001</v>
      </c>
      <c r="L589" s="2">
        <f>LOG(K589/J589, 2)</f>
        <v>0.99907014031938457</v>
      </c>
      <c r="M589" s="1">
        <v>0.110065</v>
      </c>
      <c r="N589" s="1">
        <v>0.62685000000000002</v>
      </c>
      <c r="O589" s="1">
        <f>-1*LOG10(N589)</f>
        <v>0.20283636980069283</v>
      </c>
      <c r="P589" s="1">
        <v>0.99890599999999996</v>
      </c>
      <c r="Q589" s="1" t="s">
        <v>1161</v>
      </c>
      <c r="R589" s="1" t="s">
        <v>44</v>
      </c>
      <c r="S589" s="1" t="s">
        <v>4286</v>
      </c>
      <c r="T589" s="1" t="s">
        <v>27</v>
      </c>
      <c r="U589" s="1" t="s">
        <v>4285</v>
      </c>
    </row>
    <row r="590" spans="1:21" x14ac:dyDescent="0.3">
      <c r="A590" s="1" t="s">
        <v>4284</v>
      </c>
      <c r="B590" s="1" t="s">
        <v>4284</v>
      </c>
      <c r="C590" s="1" t="s">
        <v>4283</v>
      </c>
      <c r="D590" s="1" t="s">
        <v>1126</v>
      </c>
      <c r="E590" s="1" t="s">
        <v>23</v>
      </c>
      <c r="F590" s="1" t="s">
        <v>1137</v>
      </c>
      <c r="G590" s="1">
        <v>584.428</v>
      </c>
      <c r="H590" s="1">
        <v>780.24599999999998</v>
      </c>
      <c r="I590" s="1">
        <v>0.416904</v>
      </c>
      <c r="J590" s="1">
        <f>IF(G590=0, 0.1, G590)</f>
        <v>584.428</v>
      </c>
      <c r="K590" s="1">
        <f>IF(H590=0, 0.1, H590)</f>
        <v>780.24599999999998</v>
      </c>
      <c r="L590" s="2">
        <f>LOG(K590/J590, 2)</f>
        <v>0.41690375660873052</v>
      </c>
      <c r="M590" s="1">
        <v>4.1936899999999999E-2</v>
      </c>
      <c r="N590" s="1">
        <v>0.81655</v>
      </c>
      <c r="O590" s="1">
        <f>-1*LOG10(N590)</f>
        <v>8.8017216855971733E-2</v>
      </c>
      <c r="P590" s="1">
        <v>0.99890599999999996</v>
      </c>
      <c r="Q590" s="1" t="s">
        <v>1161</v>
      </c>
      <c r="R590" s="1" t="s">
        <v>44</v>
      </c>
      <c r="S590" s="1" t="s">
        <v>4282</v>
      </c>
      <c r="T590" s="1" t="s">
        <v>27</v>
      </c>
      <c r="U590" s="1" t="s">
        <v>4281</v>
      </c>
    </row>
    <row r="591" spans="1:21" x14ac:dyDescent="0.3">
      <c r="A591" s="1" t="s">
        <v>3162</v>
      </c>
      <c r="B591" s="1" t="s">
        <v>3162</v>
      </c>
      <c r="C591" s="1" t="s">
        <v>3161</v>
      </c>
      <c r="D591" s="1" t="s">
        <v>645</v>
      </c>
      <c r="E591" s="1" t="s">
        <v>23</v>
      </c>
      <c r="F591" s="1" t="s">
        <v>1137</v>
      </c>
      <c r="G591" s="1">
        <v>87.971199999999996</v>
      </c>
      <c r="H591" s="1">
        <v>68.122799999999998</v>
      </c>
      <c r="I591" s="1">
        <v>-0.36889300000000003</v>
      </c>
      <c r="J591" s="1">
        <f>IF(G591=0, 0.1, G591)</f>
        <v>87.971199999999996</v>
      </c>
      <c r="K591" s="1">
        <f>IF(H591=0, 0.1, H591)</f>
        <v>68.122799999999998</v>
      </c>
      <c r="L591" s="2">
        <f>LOG(K591/J591, 2)</f>
        <v>-0.36889355749090624</v>
      </c>
      <c r="M591" s="1">
        <v>0</v>
      </c>
      <c r="N591" s="1">
        <v>1</v>
      </c>
      <c r="O591" s="1">
        <f>-1*LOG10(N591)</f>
        <v>0</v>
      </c>
      <c r="P591" s="1">
        <v>1</v>
      </c>
      <c r="Q591" s="1" t="s">
        <v>1161</v>
      </c>
      <c r="R591" s="1" t="s">
        <v>34</v>
      </c>
      <c r="S591" s="1" t="s">
        <v>3160</v>
      </c>
      <c r="T591" s="1" t="s">
        <v>27</v>
      </c>
      <c r="U591" s="1" t="s">
        <v>3159</v>
      </c>
    </row>
    <row r="592" spans="1:21" x14ac:dyDescent="0.3">
      <c r="A592" s="1" t="s">
        <v>3785</v>
      </c>
      <c r="B592" s="1" t="s">
        <v>3785</v>
      </c>
      <c r="C592" s="1" t="s">
        <v>3784</v>
      </c>
      <c r="D592" s="1" t="s">
        <v>423</v>
      </c>
      <c r="E592" s="1" t="s">
        <v>23</v>
      </c>
      <c r="F592" s="1" t="s">
        <v>1137</v>
      </c>
      <c r="G592" s="1">
        <v>966.63199999999995</v>
      </c>
      <c r="H592" s="1">
        <v>1044.94</v>
      </c>
      <c r="I592" s="1">
        <v>0.112376</v>
      </c>
      <c r="J592" s="1">
        <f>IF(G592=0, 0.1, G592)</f>
        <v>966.63199999999995</v>
      </c>
      <c r="K592" s="1">
        <f>IF(H592=0, 0.1, H592)</f>
        <v>1044.94</v>
      </c>
      <c r="L592" s="2">
        <f>LOG(K592/J592, 2)</f>
        <v>0.11238144520076344</v>
      </c>
      <c r="M592" s="1">
        <v>1.5408399999999999E-2</v>
      </c>
      <c r="N592" s="1">
        <v>0.95825000000000005</v>
      </c>
      <c r="O592" s="1">
        <f>-1*LOG10(N592)</f>
        <v>1.8521172073610231E-2</v>
      </c>
      <c r="P592" s="1">
        <v>0.99890599999999996</v>
      </c>
      <c r="Q592" s="1" t="s">
        <v>1161</v>
      </c>
      <c r="R592" s="1" t="s">
        <v>32</v>
      </c>
      <c r="S592" s="1" t="s">
        <v>3783</v>
      </c>
      <c r="T592" s="1" t="s">
        <v>25</v>
      </c>
      <c r="U592" s="1" t="s">
        <v>3782</v>
      </c>
    </row>
    <row r="593" spans="1:21" x14ac:dyDescent="0.3">
      <c r="A593" s="1" t="s">
        <v>1268</v>
      </c>
      <c r="B593" s="1" t="s">
        <v>1268</v>
      </c>
      <c r="C593" s="1" t="s">
        <v>1267</v>
      </c>
      <c r="D593" s="1" t="s">
        <v>1266</v>
      </c>
      <c r="E593" s="1" t="s">
        <v>23</v>
      </c>
      <c r="F593" s="1" t="s">
        <v>1137</v>
      </c>
      <c r="G593" s="1">
        <v>0</v>
      </c>
      <c r="H593" s="1">
        <v>114.31</v>
      </c>
      <c r="J593" s="1">
        <f>IF(G593=0, 0.1, G593)</f>
        <v>0.1</v>
      </c>
      <c r="K593" s="1">
        <f>IF(H593=0, 0.1, H593)</f>
        <v>114.31</v>
      </c>
      <c r="L593" s="2">
        <f>LOG(K593/J593, 2)</f>
        <v>10.158735902731937</v>
      </c>
      <c r="M593" s="1">
        <v>0</v>
      </c>
      <c r="N593" s="1">
        <v>1</v>
      </c>
      <c r="O593" s="1">
        <f>-1*LOG10(N593)</f>
        <v>0</v>
      </c>
      <c r="P593" s="1">
        <v>1</v>
      </c>
      <c r="Q593" s="1" t="s">
        <v>1161</v>
      </c>
      <c r="R593" s="1" t="s">
        <v>26</v>
      </c>
      <c r="S593" s="1" t="s">
        <v>1265</v>
      </c>
      <c r="T593" s="1" t="s">
        <v>25</v>
      </c>
      <c r="U593" s="1" t="s">
        <v>1264</v>
      </c>
    </row>
    <row r="594" spans="1:21" x14ac:dyDescent="0.3">
      <c r="A594" s="1" t="s">
        <v>8798</v>
      </c>
      <c r="B594" s="1" t="s">
        <v>8798</v>
      </c>
      <c r="C594" s="1" t="s">
        <v>8797</v>
      </c>
      <c r="D594" s="1" t="s">
        <v>8796</v>
      </c>
      <c r="E594" s="1" t="s">
        <v>23</v>
      </c>
      <c r="F594" s="1" t="s">
        <v>1137</v>
      </c>
      <c r="G594" s="1">
        <v>1052.42</v>
      </c>
      <c r="H594" s="1">
        <v>734.05799999999999</v>
      </c>
      <c r="I594" s="1">
        <v>-0.51974200000000004</v>
      </c>
      <c r="J594" s="1">
        <f>IF(G594=0, 0.1, G594)</f>
        <v>1052.42</v>
      </c>
      <c r="K594" s="1">
        <f>IF(H594=0, 0.1, H594)</f>
        <v>734.05799999999999</v>
      </c>
      <c r="L594" s="2">
        <f>LOG(K594/J594, 2)</f>
        <v>-0.51974460649065801</v>
      </c>
      <c r="M594" s="1">
        <v>-0.41347299999999998</v>
      </c>
      <c r="N594" s="1">
        <v>0.52954999999999997</v>
      </c>
      <c r="O594" s="1">
        <f>-1*LOG10(N594)</f>
        <v>0.2760930276265377</v>
      </c>
      <c r="P594" s="1">
        <v>0.99890599999999996</v>
      </c>
      <c r="Q594" s="1" t="s">
        <v>1161</v>
      </c>
      <c r="R594" s="1" t="s">
        <v>33</v>
      </c>
      <c r="S594" s="1" t="s">
        <v>8795</v>
      </c>
      <c r="T594" s="1" t="s">
        <v>25</v>
      </c>
      <c r="U594" s="1" t="s">
        <v>8794</v>
      </c>
    </row>
    <row r="595" spans="1:21" x14ac:dyDescent="0.3">
      <c r="A595" s="1" t="s">
        <v>4397</v>
      </c>
      <c r="B595" s="1" t="s">
        <v>4397</v>
      </c>
      <c r="C595" s="1" t="s">
        <v>4396</v>
      </c>
      <c r="D595" s="1" t="s">
        <v>4395</v>
      </c>
      <c r="E595" s="1" t="s">
        <v>23</v>
      </c>
      <c r="F595" s="1" t="s">
        <v>1137</v>
      </c>
      <c r="G595" s="1">
        <v>0</v>
      </c>
      <c r="H595" s="1">
        <v>96.700400000000002</v>
      </c>
      <c r="J595" s="1">
        <f>IF(G595=0, 0.1, G595)</f>
        <v>0.1</v>
      </c>
      <c r="K595" s="1">
        <f>IF(H595=0, 0.1, H595)</f>
        <v>96.700400000000002</v>
      </c>
      <c r="L595" s="2">
        <f>LOG(K595/J595, 2)</f>
        <v>9.9173780471792501</v>
      </c>
      <c r="N595" s="1">
        <v>4.5850000000000002E-2</v>
      </c>
      <c r="O595" s="1">
        <f>-1*LOG10(N595)</f>
        <v>1.3386606599939601</v>
      </c>
      <c r="P595" s="1">
        <v>0.99890599999999996</v>
      </c>
      <c r="Q595" s="1" t="s">
        <v>1161</v>
      </c>
      <c r="R595" s="1" t="s">
        <v>38</v>
      </c>
      <c r="S595" s="1" t="s">
        <v>4394</v>
      </c>
      <c r="T595" s="1" t="s">
        <v>25</v>
      </c>
      <c r="U595" s="1" t="s">
        <v>4393</v>
      </c>
    </row>
    <row r="596" spans="1:21" x14ac:dyDescent="0.3">
      <c r="A596" s="1" t="s">
        <v>10265</v>
      </c>
      <c r="B596" s="1" t="s">
        <v>10265</v>
      </c>
      <c r="C596" s="1" t="s">
        <v>10264</v>
      </c>
      <c r="D596" s="1" t="s">
        <v>10263</v>
      </c>
      <c r="E596" s="1" t="s">
        <v>23</v>
      </c>
      <c r="F596" s="1" t="s">
        <v>1137</v>
      </c>
      <c r="G596" s="1">
        <v>0</v>
      </c>
      <c r="H596" s="1">
        <v>34.061399999999999</v>
      </c>
      <c r="J596" s="1">
        <f>IF(G596=0, 0.1, G596)</f>
        <v>0.1</v>
      </c>
      <c r="K596" s="1">
        <f>IF(H596=0, 0.1, H596)</f>
        <v>34.061399999999999</v>
      </c>
      <c r="L596" s="2">
        <f>LOG(K596/J596, 2)</f>
        <v>8.4119939240145527</v>
      </c>
      <c r="M596" s="1">
        <v>0</v>
      </c>
      <c r="N596" s="1">
        <v>1</v>
      </c>
      <c r="O596" s="1">
        <f>-1*LOG10(N596)</f>
        <v>0</v>
      </c>
      <c r="P596" s="1">
        <v>1</v>
      </c>
      <c r="Q596" s="1" t="s">
        <v>1161</v>
      </c>
      <c r="R596" s="1" t="s">
        <v>38</v>
      </c>
      <c r="S596" s="1" t="s">
        <v>10262</v>
      </c>
      <c r="T596" s="1" t="s">
        <v>25</v>
      </c>
      <c r="U596" s="1" t="s">
        <v>10261</v>
      </c>
    </row>
    <row r="597" spans="1:21" x14ac:dyDescent="0.3">
      <c r="A597" s="1" t="s">
        <v>7363</v>
      </c>
      <c r="B597" s="1" t="s">
        <v>7363</v>
      </c>
      <c r="C597" s="1" t="s">
        <v>7362</v>
      </c>
      <c r="D597" s="1" t="s">
        <v>7361</v>
      </c>
      <c r="E597" s="1" t="s">
        <v>23</v>
      </c>
      <c r="F597" s="1" t="s">
        <v>1137</v>
      </c>
      <c r="G597" s="1">
        <v>4216.6099999999997</v>
      </c>
      <c r="H597" s="1">
        <v>4814.24</v>
      </c>
      <c r="I597" s="1">
        <v>0.19122400000000001</v>
      </c>
      <c r="J597" s="1">
        <f>IF(G597=0, 0.1, G597)</f>
        <v>4216.6099999999997</v>
      </c>
      <c r="K597" s="1">
        <f>IF(H597=0, 0.1, H597)</f>
        <v>4814.24</v>
      </c>
      <c r="L597" s="2">
        <f>LOG(K597/J597, 2)</f>
        <v>0.19122447403153553</v>
      </c>
      <c r="M597" s="1">
        <v>0.19744700000000001</v>
      </c>
      <c r="N597" s="1">
        <v>0.75290000000000001</v>
      </c>
      <c r="O597" s="1">
        <f>-1*LOG10(N597)</f>
        <v>0.12326270285933549</v>
      </c>
      <c r="P597" s="1">
        <v>0.99890599999999996</v>
      </c>
      <c r="Q597" s="1" t="s">
        <v>1161</v>
      </c>
      <c r="R597" s="1" t="s">
        <v>30</v>
      </c>
      <c r="S597" s="1" t="s">
        <v>7360</v>
      </c>
      <c r="T597" s="1" t="s">
        <v>27</v>
      </c>
      <c r="U597" s="1" t="s">
        <v>7359</v>
      </c>
    </row>
    <row r="598" spans="1:21" x14ac:dyDescent="0.3">
      <c r="A598" s="1" t="s">
        <v>2014</v>
      </c>
      <c r="B598" s="1" t="s">
        <v>2014</v>
      </c>
      <c r="C598" s="1" t="s">
        <v>2013</v>
      </c>
      <c r="D598" s="1" t="s">
        <v>2012</v>
      </c>
      <c r="E598" s="1" t="s">
        <v>23</v>
      </c>
      <c r="F598" s="1" t="s">
        <v>1137</v>
      </c>
      <c r="G598" s="1">
        <v>2899.69</v>
      </c>
      <c r="H598" s="1">
        <v>2319.65</v>
      </c>
      <c r="I598" s="1">
        <v>-0.32199</v>
      </c>
      <c r="J598" s="1">
        <f>IF(G598=0, 0.1, G598)</f>
        <v>2899.69</v>
      </c>
      <c r="K598" s="1">
        <f>IF(H598=0, 0.1, H598)</f>
        <v>2319.65</v>
      </c>
      <c r="L598" s="2">
        <f>LOG(K598/J598, 2)</f>
        <v>-0.32199153189678481</v>
      </c>
      <c r="M598" s="1">
        <v>-0.27564300000000003</v>
      </c>
      <c r="N598" s="1">
        <v>0.67825000000000002</v>
      </c>
      <c r="O598" s="1">
        <f>-1*LOG10(N598)</f>
        <v>0.16861019756636628</v>
      </c>
      <c r="P598" s="1">
        <v>0.99890599999999996</v>
      </c>
      <c r="Q598" s="1" t="s">
        <v>1161</v>
      </c>
      <c r="R598" s="1" t="s">
        <v>49</v>
      </c>
      <c r="S598" s="1" t="s">
        <v>2011</v>
      </c>
      <c r="T598" s="1" t="s">
        <v>25</v>
      </c>
      <c r="U598" s="1" t="s">
        <v>2010</v>
      </c>
    </row>
    <row r="599" spans="1:21" x14ac:dyDescent="0.3">
      <c r="A599" s="1" t="s">
        <v>4421</v>
      </c>
      <c r="B599" s="1" t="s">
        <v>4421</v>
      </c>
      <c r="C599" s="1" t="s">
        <v>4420</v>
      </c>
      <c r="D599" s="1" t="s">
        <v>4419</v>
      </c>
      <c r="E599" s="1" t="s">
        <v>23</v>
      </c>
      <c r="F599" s="1" t="s">
        <v>1137</v>
      </c>
      <c r="G599" s="1">
        <v>19750.900000000001</v>
      </c>
      <c r="H599" s="1">
        <v>17018.2</v>
      </c>
      <c r="I599" s="1">
        <v>-0.21484200000000001</v>
      </c>
      <c r="J599" s="1">
        <f>IF(G599=0, 0.1, G599)</f>
        <v>19750.900000000001</v>
      </c>
      <c r="K599" s="1">
        <f>IF(H599=0, 0.1, H599)</f>
        <v>17018.2</v>
      </c>
      <c r="L599" s="2">
        <f>LOG(K599/J599, 2)</f>
        <v>-0.21483994234558251</v>
      </c>
      <c r="M599" s="1">
        <v>-0.26764700000000002</v>
      </c>
      <c r="N599" s="1">
        <v>0.66469999999999996</v>
      </c>
      <c r="O599" s="1">
        <f>-1*LOG10(N599)</f>
        <v>0.1773743212258593</v>
      </c>
      <c r="P599" s="1">
        <v>0.99890599999999996</v>
      </c>
      <c r="Q599" s="1" t="s">
        <v>1161</v>
      </c>
      <c r="R599" s="1" t="s">
        <v>38</v>
      </c>
      <c r="S599" s="1" t="s">
        <v>4418</v>
      </c>
      <c r="T599" s="1" t="s">
        <v>27</v>
      </c>
      <c r="U599" s="1" t="s">
        <v>4417</v>
      </c>
    </row>
    <row r="600" spans="1:21" x14ac:dyDescent="0.3">
      <c r="A600" s="1" t="s">
        <v>6822</v>
      </c>
      <c r="B600" s="1" t="s">
        <v>6822</v>
      </c>
      <c r="C600" s="1" t="s">
        <v>6821</v>
      </c>
      <c r="D600" s="1" t="s">
        <v>997</v>
      </c>
      <c r="E600" s="1" t="s">
        <v>23</v>
      </c>
      <c r="F600" s="1" t="s">
        <v>1137</v>
      </c>
      <c r="G600" s="1">
        <v>69.727900000000005</v>
      </c>
      <c r="H600" s="1">
        <v>136.24600000000001</v>
      </c>
      <c r="I600" s="1">
        <v>0.96640099999999995</v>
      </c>
      <c r="J600" s="1">
        <f>IF(G600=0, 0.1, G600)</f>
        <v>69.727900000000005</v>
      </c>
      <c r="K600" s="1">
        <f>IF(H600=0, 0.1, H600)</f>
        <v>136.24600000000001</v>
      </c>
      <c r="L600" s="2">
        <f>LOG(K600/J600, 2)</f>
        <v>0.96640593727298596</v>
      </c>
      <c r="M600" s="1">
        <v>0</v>
      </c>
      <c r="N600" s="1">
        <v>1</v>
      </c>
      <c r="O600" s="1">
        <f>-1*LOG10(N600)</f>
        <v>0</v>
      </c>
      <c r="P600" s="1">
        <v>1</v>
      </c>
      <c r="Q600" s="1" t="s">
        <v>1161</v>
      </c>
      <c r="R600" s="1" t="s">
        <v>52</v>
      </c>
      <c r="S600" s="1" t="s">
        <v>6820</v>
      </c>
      <c r="T600" s="1" t="s">
        <v>27</v>
      </c>
      <c r="U600" s="1" t="s">
        <v>6819</v>
      </c>
    </row>
    <row r="601" spans="1:21" x14ac:dyDescent="0.3">
      <c r="A601" s="1" t="s">
        <v>2581</v>
      </c>
      <c r="B601" s="1" t="s">
        <v>2581</v>
      </c>
      <c r="C601" s="1" t="s">
        <v>2580</v>
      </c>
      <c r="D601" s="1" t="s">
        <v>2579</v>
      </c>
      <c r="E601" s="1" t="s">
        <v>23</v>
      </c>
      <c r="F601" s="1" t="s">
        <v>1137</v>
      </c>
      <c r="G601" s="1">
        <v>21.992799999999999</v>
      </c>
      <c r="H601" s="1">
        <v>0</v>
      </c>
      <c r="J601" s="1">
        <f>IF(G601=0, 0.1, G601)</f>
        <v>21.992799999999999</v>
      </c>
      <c r="K601" s="1">
        <f>IF(H601=0, 0.1, H601)</f>
        <v>0.1</v>
      </c>
      <c r="L601" s="2">
        <f>LOG(K601/J601, 2)</f>
        <v>-7.7808874815054594</v>
      </c>
      <c r="M601" s="1">
        <v>0</v>
      </c>
      <c r="N601" s="1">
        <v>1</v>
      </c>
      <c r="O601" s="1">
        <f>-1*LOG10(N601)</f>
        <v>0</v>
      </c>
      <c r="P601" s="1">
        <v>1</v>
      </c>
      <c r="Q601" s="1" t="s">
        <v>1161</v>
      </c>
      <c r="R601" s="1" t="s">
        <v>46</v>
      </c>
      <c r="S601" s="1" t="s">
        <v>2578</v>
      </c>
      <c r="T601" s="1" t="s">
        <v>27</v>
      </c>
      <c r="U601" s="1" t="s">
        <v>2577</v>
      </c>
    </row>
    <row r="602" spans="1:21" x14ac:dyDescent="0.3">
      <c r="A602" s="1" t="s">
        <v>6237</v>
      </c>
      <c r="B602" s="1" t="s">
        <v>6237</v>
      </c>
      <c r="C602" s="1" t="s">
        <v>6236</v>
      </c>
      <c r="D602" s="1" t="s">
        <v>6235</v>
      </c>
      <c r="E602" s="1" t="s">
        <v>23</v>
      </c>
      <c r="F602" s="1" t="s">
        <v>1137</v>
      </c>
      <c r="G602" s="1">
        <v>465.19299999999998</v>
      </c>
      <c r="H602" s="1">
        <v>341.77300000000002</v>
      </c>
      <c r="I602" s="1">
        <v>-0.44479400000000002</v>
      </c>
      <c r="J602" s="1">
        <f>IF(G602=0, 0.1, G602)</f>
        <v>465.19299999999998</v>
      </c>
      <c r="K602" s="1">
        <f>IF(H602=0, 0.1, H602)</f>
        <v>341.77300000000002</v>
      </c>
      <c r="L602" s="2">
        <f>LOG(K602/J602, 2)</f>
        <v>-0.44479095910467992</v>
      </c>
      <c r="M602" s="1">
        <v>-0.27802500000000002</v>
      </c>
      <c r="N602" s="1">
        <v>0.66639999999999999</v>
      </c>
      <c r="O602" s="1">
        <f>-1*LOG10(N602)</f>
        <v>0.17626501160126884</v>
      </c>
      <c r="P602" s="1">
        <v>0.99890599999999996</v>
      </c>
      <c r="Q602" s="1" t="s">
        <v>1161</v>
      </c>
      <c r="R602" s="1" t="s">
        <v>54</v>
      </c>
      <c r="S602" s="1" t="s">
        <v>6234</v>
      </c>
      <c r="T602" s="1" t="s">
        <v>25</v>
      </c>
      <c r="U602" s="1" t="s">
        <v>6233</v>
      </c>
    </row>
    <row r="603" spans="1:21" x14ac:dyDescent="0.3">
      <c r="A603" s="1" t="s">
        <v>6762</v>
      </c>
      <c r="B603" s="1" t="s">
        <v>6762</v>
      </c>
      <c r="C603" s="1" t="s">
        <v>6761</v>
      </c>
      <c r="D603" s="1" t="s">
        <v>6639</v>
      </c>
      <c r="E603" s="1" t="s">
        <v>23</v>
      </c>
      <c r="F603" s="1" t="s">
        <v>1137</v>
      </c>
      <c r="G603" s="1">
        <v>357.41399999999999</v>
      </c>
      <c r="H603" s="1">
        <v>952.87</v>
      </c>
      <c r="I603" s="1">
        <v>1.4146799999999999</v>
      </c>
      <c r="J603" s="1">
        <f>IF(G603=0, 0.1, G603)</f>
        <v>357.41399999999999</v>
      </c>
      <c r="K603" s="1">
        <f>IF(H603=0, 0.1, H603)</f>
        <v>952.87</v>
      </c>
      <c r="L603" s="2">
        <f>LOG(K603/J603, 2)</f>
        <v>1.414683254529163</v>
      </c>
      <c r="M603" s="1">
        <v>0.780416</v>
      </c>
      <c r="N603" s="1">
        <v>0.35580000000000001</v>
      </c>
      <c r="O603" s="1">
        <f>-1*LOG10(N603)</f>
        <v>0.44879405625209373</v>
      </c>
      <c r="P603" s="1">
        <v>0.99890599999999996</v>
      </c>
      <c r="Q603" s="1" t="s">
        <v>1161</v>
      </c>
      <c r="R603" s="1" t="s">
        <v>52</v>
      </c>
      <c r="S603" s="1" t="s">
        <v>6760</v>
      </c>
      <c r="T603" s="1" t="s">
        <v>27</v>
      </c>
      <c r="U603" s="1" t="s">
        <v>6759</v>
      </c>
    </row>
    <row r="604" spans="1:21" x14ac:dyDescent="0.3">
      <c r="A604" s="1" t="s">
        <v>2719</v>
      </c>
      <c r="B604" s="1" t="s">
        <v>2719</v>
      </c>
      <c r="C604" s="1" t="s">
        <v>2718</v>
      </c>
      <c r="D604" s="1" t="s">
        <v>2717</v>
      </c>
      <c r="E604" s="1" t="s">
        <v>23</v>
      </c>
      <c r="F604" s="1" t="s">
        <v>1137</v>
      </c>
      <c r="G604" s="1">
        <v>23.242599999999999</v>
      </c>
      <c r="H604" s="1">
        <v>114.31</v>
      </c>
      <c r="I604" s="1">
        <v>2.2981099999999999</v>
      </c>
      <c r="J604" s="1">
        <f>IF(G604=0, 0.1, G604)</f>
        <v>23.242599999999999</v>
      </c>
      <c r="K604" s="1">
        <f>IF(H604=0, 0.1, H604)</f>
        <v>114.31</v>
      </c>
      <c r="L604" s="2">
        <f>LOG(K604/J604, 2)</f>
        <v>2.2981082501830157</v>
      </c>
      <c r="M604" s="1">
        <v>0</v>
      </c>
      <c r="N604" s="1">
        <v>1</v>
      </c>
      <c r="O604" s="1">
        <f>-1*LOG10(N604)</f>
        <v>0</v>
      </c>
      <c r="P604" s="1">
        <v>1</v>
      </c>
      <c r="Q604" s="1" t="s">
        <v>1161</v>
      </c>
      <c r="R604" s="1" t="s">
        <v>46</v>
      </c>
      <c r="S604" s="1" t="s">
        <v>2716</v>
      </c>
      <c r="T604" s="1" t="s">
        <v>27</v>
      </c>
      <c r="U604" s="1" t="s">
        <v>2715</v>
      </c>
    </row>
    <row r="605" spans="1:21" x14ac:dyDescent="0.3">
      <c r="A605" s="1" t="s">
        <v>2311</v>
      </c>
      <c r="B605" s="1" t="s">
        <v>2311</v>
      </c>
      <c r="C605" s="1" t="s">
        <v>2310</v>
      </c>
      <c r="D605" s="1" t="s">
        <v>2309</v>
      </c>
      <c r="E605" s="1" t="s">
        <v>23</v>
      </c>
      <c r="F605" s="1" t="s">
        <v>1137</v>
      </c>
      <c r="G605" s="1">
        <v>126.43600000000001</v>
      </c>
      <c r="H605" s="1">
        <v>279.13400000000001</v>
      </c>
      <c r="I605" s="1">
        <v>1.14255</v>
      </c>
      <c r="J605" s="1">
        <f>IF(G605=0, 0.1, G605)</f>
        <v>126.43600000000001</v>
      </c>
      <c r="K605" s="1">
        <f>IF(H605=0, 0.1, H605)</f>
        <v>279.13400000000001</v>
      </c>
      <c r="L605" s="2">
        <f>LOG(K605/J605, 2)</f>
        <v>1.1425505638363238</v>
      </c>
      <c r="M605" s="1">
        <v>0.80150500000000002</v>
      </c>
      <c r="N605" s="1">
        <v>0.54320000000000002</v>
      </c>
      <c r="O605" s="1">
        <f>-1*LOG10(N605)</f>
        <v>0.26504023872755472</v>
      </c>
      <c r="P605" s="1">
        <v>0.99890599999999996</v>
      </c>
      <c r="Q605" s="1" t="s">
        <v>1161</v>
      </c>
      <c r="R605" s="1" t="s">
        <v>46</v>
      </c>
      <c r="S605" s="1" t="s">
        <v>2308</v>
      </c>
      <c r="T605" s="1" t="s">
        <v>25</v>
      </c>
      <c r="U605" s="1" t="s">
        <v>2307</v>
      </c>
    </row>
    <row r="606" spans="1:21" x14ac:dyDescent="0.3">
      <c r="A606" s="1" t="s">
        <v>2470</v>
      </c>
      <c r="B606" s="1" t="s">
        <v>2470</v>
      </c>
      <c r="C606" s="1" t="s">
        <v>2469</v>
      </c>
      <c r="D606" s="1" t="s">
        <v>2468</v>
      </c>
      <c r="E606" s="1" t="s">
        <v>23</v>
      </c>
      <c r="F606" s="1" t="s">
        <v>1137</v>
      </c>
      <c r="G606" s="1">
        <v>1669.66</v>
      </c>
      <c r="H606" s="1">
        <v>3181.3</v>
      </c>
      <c r="I606" s="1">
        <v>0.93006</v>
      </c>
      <c r="J606" s="1">
        <f>IF(G606=0, 0.1, G606)</f>
        <v>1669.66</v>
      </c>
      <c r="K606" s="1">
        <f>IF(H606=0, 0.1, H606)</f>
        <v>3181.3</v>
      </c>
      <c r="L606" s="2">
        <f>LOG(K606/J606, 2)</f>
        <v>0.93006207552958031</v>
      </c>
      <c r="M606" s="1">
        <v>0.83125499999999997</v>
      </c>
      <c r="N606" s="1">
        <v>0.21535000000000001</v>
      </c>
      <c r="O606" s="1">
        <f>-1*LOG10(N606)</f>
        <v>0.66685512390138113</v>
      </c>
      <c r="P606" s="1">
        <v>0.99890599999999996</v>
      </c>
      <c r="Q606" s="1" t="s">
        <v>1161</v>
      </c>
      <c r="R606" s="1" t="s">
        <v>46</v>
      </c>
      <c r="S606" s="1" t="s">
        <v>2467</v>
      </c>
      <c r="T606" s="1" t="s">
        <v>25</v>
      </c>
      <c r="U606" s="1" t="s">
        <v>2466</v>
      </c>
    </row>
    <row r="607" spans="1:21" x14ac:dyDescent="0.3">
      <c r="A607" s="1" t="s">
        <v>2236</v>
      </c>
      <c r="B607" s="1" t="s">
        <v>2236</v>
      </c>
      <c r="C607" s="1" t="s">
        <v>2235</v>
      </c>
      <c r="D607" s="1" t="s">
        <v>2234</v>
      </c>
      <c r="E607" s="1" t="s">
        <v>23</v>
      </c>
      <c r="F607" s="1" t="s">
        <v>1137</v>
      </c>
      <c r="G607" s="1">
        <v>3234.79</v>
      </c>
      <c r="H607" s="1">
        <v>2101.15</v>
      </c>
      <c r="I607" s="1">
        <v>-0.62249200000000005</v>
      </c>
      <c r="J607" s="1">
        <f>IF(G607=0, 0.1, G607)</f>
        <v>3234.79</v>
      </c>
      <c r="K607" s="1">
        <f>IF(H607=0, 0.1, H607)</f>
        <v>2101.15</v>
      </c>
      <c r="L607" s="2">
        <f>LOG(K607/J607, 2)</f>
        <v>-0.62249289770832805</v>
      </c>
      <c r="M607" s="1">
        <v>-0.59467899999999996</v>
      </c>
      <c r="N607" s="1">
        <v>0.35065000000000002</v>
      </c>
      <c r="O607" s="1">
        <f>-1*LOG10(N607)</f>
        <v>0.45512615676519863</v>
      </c>
      <c r="P607" s="1">
        <v>0.99890599999999996</v>
      </c>
      <c r="Q607" s="1" t="s">
        <v>1161</v>
      </c>
      <c r="R607" s="1" t="s">
        <v>49</v>
      </c>
      <c r="S607" s="1" t="s">
        <v>2233</v>
      </c>
      <c r="T607" s="1" t="s">
        <v>27</v>
      </c>
      <c r="U607" s="1" t="s">
        <v>2232</v>
      </c>
    </row>
    <row r="608" spans="1:21" x14ac:dyDescent="0.3">
      <c r="A608" s="1" t="s">
        <v>4656</v>
      </c>
      <c r="B608" s="1" t="s">
        <v>4656</v>
      </c>
      <c r="C608" s="1" t="s">
        <v>4655</v>
      </c>
      <c r="D608" s="1" t="s">
        <v>4654</v>
      </c>
      <c r="E608" s="1" t="s">
        <v>23</v>
      </c>
      <c r="F608" s="1" t="s">
        <v>1137</v>
      </c>
      <c r="G608" s="1">
        <v>340.84300000000002</v>
      </c>
      <c r="H608" s="1">
        <v>34.061399999999999</v>
      </c>
      <c r="I608" s="1">
        <v>-3.3229000000000002</v>
      </c>
      <c r="J608" s="1">
        <f>IF(G608=0, 0.1, G608)</f>
        <v>340.84300000000002</v>
      </c>
      <c r="K608" s="1">
        <f>IF(H608=0, 0.1, H608)</f>
        <v>34.061399999999999</v>
      </c>
      <c r="L608" s="2">
        <f>LOG(K608/J608, 2)</f>
        <v>-3.3228977149126897</v>
      </c>
      <c r="M608" s="1">
        <v>-0.83244899999999999</v>
      </c>
      <c r="N608" s="1">
        <v>0.53525</v>
      </c>
      <c r="O608" s="1">
        <f>-1*LOG10(N608)</f>
        <v>0.27144332403352406</v>
      </c>
      <c r="P608" s="1">
        <v>0.99890599999999996</v>
      </c>
      <c r="Q608" s="1" t="s">
        <v>1417</v>
      </c>
      <c r="R608" s="1" t="s">
        <v>36</v>
      </c>
      <c r="S608" s="1" t="s">
        <v>36</v>
      </c>
      <c r="T608" s="1" t="s">
        <v>36</v>
      </c>
      <c r="U608" s="1" t="s">
        <v>36</v>
      </c>
    </row>
    <row r="609" spans="1:21" x14ac:dyDescent="0.3">
      <c r="A609" s="1" t="s">
        <v>749</v>
      </c>
      <c r="B609" s="1" t="s">
        <v>749</v>
      </c>
      <c r="C609" s="1" t="s">
        <v>750</v>
      </c>
      <c r="D609" s="1" t="s">
        <v>751</v>
      </c>
      <c r="E609" s="1" t="s">
        <v>23</v>
      </c>
      <c r="F609" s="1" t="s">
        <v>1137</v>
      </c>
      <c r="G609" s="1">
        <v>35762.300000000003</v>
      </c>
      <c r="H609" s="1">
        <v>24956.9</v>
      </c>
      <c r="I609" s="1">
        <v>-0.51900299999999999</v>
      </c>
      <c r="J609" s="1">
        <f>IF(G609=0, 0.1, G609)</f>
        <v>35762.300000000003</v>
      </c>
      <c r="K609" s="1">
        <f>IF(H609=0, 0.1, H609)</f>
        <v>24956.9</v>
      </c>
      <c r="L609" s="2">
        <f>LOG(K609/J609, 2)</f>
        <v>-0.51900078212798584</v>
      </c>
      <c r="M609" s="1">
        <v>-0.60386600000000001</v>
      </c>
      <c r="N609" s="1">
        <v>0.41720000000000002</v>
      </c>
      <c r="O609" s="1">
        <f>-1*LOG10(N609)</f>
        <v>0.37965570024550671</v>
      </c>
      <c r="P609" s="1">
        <v>0.99890599999999996</v>
      </c>
      <c r="Q609" s="1" t="s">
        <v>61</v>
      </c>
      <c r="R609" s="1" t="s">
        <v>36</v>
      </c>
      <c r="S609" s="1" t="s">
        <v>36</v>
      </c>
      <c r="T609" s="1" t="s">
        <v>36</v>
      </c>
      <c r="U609" s="1" t="s">
        <v>36</v>
      </c>
    </row>
    <row r="610" spans="1:21" x14ac:dyDescent="0.3">
      <c r="A610" s="1" t="s">
        <v>5067</v>
      </c>
      <c r="B610" s="1" t="s">
        <v>5067</v>
      </c>
      <c r="C610" s="1" t="s">
        <v>5066</v>
      </c>
      <c r="D610" s="1" t="s">
        <v>5065</v>
      </c>
      <c r="E610" s="1" t="s">
        <v>23</v>
      </c>
      <c r="F610" s="1" t="s">
        <v>1137</v>
      </c>
      <c r="G610" s="1">
        <v>0</v>
      </c>
      <c r="H610" s="1">
        <v>34.061399999999999</v>
      </c>
      <c r="J610" s="1">
        <f>IF(G610=0, 0.1, G610)</f>
        <v>0.1</v>
      </c>
      <c r="K610" s="1">
        <f>IF(H610=0, 0.1, H610)</f>
        <v>34.061399999999999</v>
      </c>
      <c r="L610" s="2">
        <f>LOG(K610/J610, 2)</f>
        <v>8.4119939240145527</v>
      </c>
      <c r="M610" s="1">
        <v>0</v>
      </c>
      <c r="N610" s="1">
        <v>1</v>
      </c>
      <c r="O610" s="1">
        <f>-1*LOG10(N610)</f>
        <v>0</v>
      </c>
      <c r="P610" s="1">
        <v>1</v>
      </c>
      <c r="Q610" s="1" t="s">
        <v>1161</v>
      </c>
      <c r="R610" s="1" t="s">
        <v>42</v>
      </c>
      <c r="S610" s="1" t="s">
        <v>5064</v>
      </c>
      <c r="T610" s="1" t="s">
        <v>25</v>
      </c>
      <c r="U610" s="1" t="s">
        <v>5063</v>
      </c>
    </row>
    <row r="611" spans="1:21" x14ac:dyDescent="0.3">
      <c r="A611" s="1" t="s">
        <v>827</v>
      </c>
      <c r="B611" s="1" t="s">
        <v>827</v>
      </c>
      <c r="C611" s="1" t="s">
        <v>10510</v>
      </c>
      <c r="D611" s="1" t="s">
        <v>828</v>
      </c>
      <c r="E611" s="1" t="s">
        <v>23</v>
      </c>
      <c r="F611" s="1" t="s">
        <v>1137</v>
      </c>
      <c r="G611" s="1">
        <v>52461.9</v>
      </c>
      <c r="H611" s="1">
        <v>35501.199999999997</v>
      </c>
      <c r="I611" s="1">
        <v>-0.56340400000000002</v>
      </c>
      <c r="J611" s="1">
        <f>IF(G611=0, 0.1, G611)</f>
        <v>52461.9</v>
      </c>
      <c r="K611" s="1">
        <f>IF(H611=0, 0.1, H611)</f>
        <v>35501.199999999997</v>
      </c>
      <c r="L611" s="2">
        <f>LOG(K611/J611, 2)</f>
        <v>-0.56340226733857124</v>
      </c>
      <c r="M611" s="1">
        <v>-0.73124100000000003</v>
      </c>
      <c r="N611" s="1">
        <v>0.3266</v>
      </c>
      <c r="O611" s="1">
        <f>-1*LOG10(N611)</f>
        <v>0.48598381959935066</v>
      </c>
      <c r="P611" s="1">
        <v>0.99890599999999996</v>
      </c>
      <c r="Q611" s="1" t="s">
        <v>1161</v>
      </c>
      <c r="R611" s="1" t="s">
        <v>36</v>
      </c>
      <c r="S611" s="1" t="s">
        <v>36</v>
      </c>
      <c r="T611" s="1" t="s">
        <v>36</v>
      </c>
      <c r="U611" s="1" t="s">
        <v>36</v>
      </c>
    </row>
    <row r="612" spans="1:21" x14ac:dyDescent="0.3">
      <c r="A612" s="1" t="s">
        <v>4471</v>
      </c>
      <c r="B612" s="1" t="s">
        <v>4471</v>
      </c>
      <c r="C612" s="1" t="s">
        <v>4470</v>
      </c>
      <c r="D612" s="1" t="s">
        <v>4469</v>
      </c>
      <c r="E612" s="1" t="s">
        <v>23</v>
      </c>
      <c r="F612" s="1" t="s">
        <v>1137</v>
      </c>
      <c r="G612" s="1">
        <v>442.35599999999999</v>
      </c>
      <c r="H612" s="1">
        <v>227.46199999999999</v>
      </c>
      <c r="I612" s="1">
        <v>-0.95957999999999999</v>
      </c>
      <c r="J612" s="1">
        <f>IF(G612=0, 0.1, G612)</f>
        <v>442.35599999999999</v>
      </c>
      <c r="K612" s="1">
        <f>IF(H612=0, 0.1, H612)</f>
        <v>227.46199999999999</v>
      </c>
      <c r="L612" s="2">
        <f>LOG(K612/J612, 2)</f>
        <v>-0.959582344037889</v>
      </c>
      <c r="M612" s="1">
        <v>-220.84299999999999</v>
      </c>
      <c r="N612" s="1">
        <v>0.56899999999999995</v>
      </c>
      <c r="O612" s="1">
        <f>-1*LOG10(N612)</f>
        <v>0.24488773360492885</v>
      </c>
      <c r="P612" s="1">
        <v>0.99890599999999996</v>
      </c>
      <c r="Q612" s="1" t="s">
        <v>1161</v>
      </c>
      <c r="R612" s="1" t="s">
        <v>38</v>
      </c>
      <c r="S612" s="1" t="s">
        <v>4468</v>
      </c>
      <c r="T612" s="1" t="s">
        <v>27</v>
      </c>
      <c r="U612" s="1" t="s">
        <v>4467</v>
      </c>
    </row>
    <row r="613" spans="1:21" x14ac:dyDescent="0.3">
      <c r="A613" s="1" t="s">
        <v>6259</v>
      </c>
      <c r="B613" s="1" t="s">
        <v>6259</v>
      </c>
      <c r="C613" s="1" t="s">
        <v>6258</v>
      </c>
      <c r="D613" s="1" t="s">
        <v>238</v>
      </c>
      <c r="E613" s="1" t="s">
        <v>23</v>
      </c>
      <c r="F613" s="1" t="s">
        <v>1137</v>
      </c>
      <c r="G613" s="1">
        <v>287.15600000000001</v>
      </c>
      <c r="H613" s="1">
        <v>329.64600000000002</v>
      </c>
      <c r="I613" s="1">
        <v>0.19908400000000001</v>
      </c>
      <c r="J613" s="1">
        <f>IF(G613=0, 0.1, G613)</f>
        <v>287.15600000000001</v>
      </c>
      <c r="K613" s="1">
        <f>IF(H613=0, 0.1, H613)</f>
        <v>329.64600000000002</v>
      </c>
      <c r="L613" s="2">
        <f>LOG(K613/J613, 2)</f>
        <v>0.19908286894854441</v>
      </c>
      <c r="M613" s="1">
        <v>1.4758200000000001E-2</v>
      </c>
      <c r="N613" s="1">
        <v>0.92074999999999996</v>
      </c>
      <c r="O613" s="1">
        <f>-1*LOG10(N613)</f>
        <v>3.5858272473049457E-2</v>
      </c>
      <c r="P613" s="1">
        <v>0.99890599999999996</v>
      </c>
      <c r="Q613" s="1" t="s">
        <v>1161</v>
      </c>
      <c r="R613" s="1" t="s">
        <v>54</v>
      </c>
      <c r="S613" s="1" t="s">
        <v>6257</v>
      </c>
      <c r="T613" s="1" t="s">
        <v>27</v>
      </c>
      <c r="U613" s="1" t="s">
        <v>6256</v>
      </c>
    </row>
    <row r="614" spans="1:21" x14ac:dyDescent="0.3">
      <c r="A614" s="1" t="s">
        <v>5889</v>
      </c>
      <c r="B614" s="1" t="s">
        <v>5889</v>
      </c>
      <c r="C614" s="1" t="s">
        <v>5888</v>
      </c>
      <c r="D614" s="1" t="s">
        <v>5887</v>
      </c>
      <c r="E614" s="1" t="s">
        <v>23</v>
      </c>
      <c r="F614" s="1" t="s">
        <v>1137</v>
      </c>
      <c r="G614" s="1">
        <v>524.69899999999996</v>
      </c>
      <c r="H614" s="1">
        <v>2490.58</v>
      </c>
      <c r="I614" s="1">
        <v>2.2469199999999998</v>
      </c>
      <c r="J614" s="1">
        <f>IF(G614=0, 0.1, G614)</f>
        <v>524.69899999999996</v>
      </c>
      <c r="K614" s="1">
        <f>IF(H614=0, 0.1, H614)</f>
        <v>2490.58</v>
      </c>
      <c r="L614" s="2">
        <f>LOG(K614/J614, 2)</f>
        <v>2.2469198070794123</v>
      </c>
      <c r="M614" s="1">
        <v>1.5819700000000001</v>
      </c>
      <c r="N614" s="1">
        <v>2.7449999999999999E-2</v>
      </c>
      <c r="O614" s="1">
        <f>-1*LOG10(N614)</f>
        <v>1.5614576512138894</v>
      </c>
      <c r="P614" s="1">
        <v>0.99890599999999996</v>
      </c>
      <c r="Q614" s="1" t="s">
        <v>5886</v>
      </c>
      <c r="R614" s="1" t="s">
        <v>36</v>
      </c>
      <c r="S614" s="1" t="s">
        <v>36</v>
      </c>
      <c r="T614" s="1" t="s">
        <v>36</v>
      </c>
      <c r="U614" s="1" t="s">
        <v>36</v>
      </c>
    </row>
    <row r="615" spans="1:21" x14ac:dyDescent="0.3">
      <c r="A615" s="1" t="s">
        <v>2555</v>
      </c>
      <c r="B615" s="1" t="s">
        <v>2555</v>
      </c>
      <c r="C615" s="1" t="s">
        <v>2554</v>
      </c>
      <c r="D615" s="1" t="s">
        <v>2553</v>
      </c>
      <c r="E615" s="1" t="s">
        <v>23</v>
      </c>
      <c r="F615" s="1" t="s">
        <v>1137</v>
      </c>
      <c r="G615" s="1">
        <v>8099.27</v>
      </c>
      <c r="H615" s="1">
        <v>11250.5</v>
      </c>
      <c r="I615" s="1">
        <v>0.47413</v>
      </c>
      <c r="J615" s="1">
        <f>IF(G615=0, 0.1, G615)</f>
        <v>8099.27</v>
      </c>
      <c r="K615" s="1">
        <f>IF(H615=0, 0.1, H615)</f>
        <v>11250.5</v>
      </c>
      <c r="L615" s="2">
        <f>LOG(K615/J615, 2)</f>
        <v>0.47412533321065237</v>
      </c>
      <c r="M615" s="1">
        <v>0.51921399999999995</v>
      </c>
      <c r="N615" s="1">
        <v>0.40660000000000002</v>
      </c>
      <c r="O615" s="1">
        <f>-1*LOG10(N615)</f>
        <v>0.39083262569798016</v>
      </c>
      <c r="P615" s="1">
        <v>0.99890599999999996</v>
      </c>
      <c r="Q615" s="1" t="s">
        <v>1161</v>
      </c>
      <c r="R615" s="1" t="s">
        <v>46</v>
      </c>
      <c r="S615" s="1" t="s">
        <v>2552</v>
      </c>
      <c r="T615" s="1" t="s">
        <v>27</v>
      </c>
      <c r="U615" s="1" t="s">
        <v>2551</v>
      </c>
    </row>
    <row r="616" spans="1:21" x14ac:dyDescent="0.3">
      <c r="A616" s="1" t="s">
        <v>6936</v>
      </c>
      <c r="B616" s="1" t="s">
        <v>6936</v>
      </c>
      <c r="C616" s="1" t="s">
        <v>6935</v>
      </c>
      <c r="D616" s="1" t="s">
        <v>6934</v>
      </c>
      <c r="E616" s="1" t="s">
        <v>23</v>
      </c>
      <c r="F616" s="1" t="s">
        <v>1137</v>
      </c>
      <c r="G616" s="1">
        <v>0</v>
      </c>
      <c r="H616" s="1">
        <v>57.155200000000001</v>
      </c>
      <c r="J616" s="1">
        <f>IF(G616=0, 0.1, G616)</f>
        <v>0.1</v>
      </c>
      <c r="K616" s="1">
        <f>IF(H616=0, 0.1, H616)</f>
        <v>57.155200000000001</v>
      </c>
      <c r="L616" s="2">
        <f>LOG(K616/J616, 2)</f>
        <v>9.1587409510829705</v>
      </c>
      <c r="M616" s="1">
        <v>0</v>
      </c>
      <c r="N616" s="1">
        <v>1</v>
      </c>
      <c r="O616" s="1">
        <f>-1*LOG10(N616)</f>
        <v>0</v>
      </c>
      <c r="P616" s="1">
        <v>1</v>
      </c>
      <c r="Q616" s="1" t="s">
        <v>1161</v>
      </c>
      <c r="R616" s="1" t="s">
        <v>51</v>
      </c>
      <c r="S616" s="1" t="s">
        <v>6933</v>
      </c>
      <c r="T616" s="1" t="s">
        <v>25</v>
      </c>
      <c r="U616" s="1" t="s">
        <v>6932</v>
      </c>
    </row>
    <row r="617" spans="1:21" x14ac:dyDescent="0.3">
      <c r="A617" s="1" t="s">
        <v>2451</v>
      </c>
      <c r="B617" s="1" t="s">
        <v>2451</v>
      </c>
      <c r="C617" s="1" t="s">
        <v>2450</v>
      </c>
      <c r="D617" s="1" t="s">
        <v>2449</v>
      </c>
      <c r="E617" s="1" t="s">
        <v>23</v>
      </c>
      <c r="F617" s="1" t="s">
        <v>1137</v>
      </c>
      <c r="G617" s="1">
        <v>21.992799999999999</v>
      </c>
      <c r="H617" s="1">
        <v>34.061399999999999</v>
      </c>
      <c r="I617" s="1">
        <v>0.63110699999999997</v>
      </c>
      <c r="J617" s="1">
        <f>IF(G617=0, 0.1, G617)</f>
        <v>21.992799999999999</v>
      </c>
      <c r="K617" s="1">
        <f>IF(H617=0, 0.1, H617)</f>
        <v>34.061399999999999</v>
      </c>
      <c r="L617" s="2">
        <f>LOG(K617/J617, 2)</f>
        <v>0.63110644250909376</v>
      </c>
      <c r="M617" s="1">
        <v>0</v>
      </c>
      <c r="N617" s="1">
        <v>1</v>
      </c>
      <c r="O617" s="1">
        <f>-1*LOG10(N617)</f>
        <v>0</v>
      </c>
      <c r="P617" s="1">
        <v>1</v>
      </c>
      <c r="Q617" s="1" t="s">
        <v>1161</v>
      </c>
      <c r="R617" s="1" t="s">
        <v>46</v>
      </c>
      <c r="S617" s="1" t="s">
        <v>2448</v>
      </c>
      <c r="T617" s="1" t="s">
        <v>25</v>
      </c>
      <c r="U617" s="1" t="s">
        <v>2447</v>
      </c>
    </row>
    <row r="618" spans="1:21" x14ac:dyDescent="0.3">
      <c r="A618" s="1" t="s">
        <v>9163</v>
      </c>
      <c r="B618" s="1" t="s">
        <v>9163</v>
      </c>
      <c r="C618" s="1" t="s">
        <v>9162</v>
      </c>
      <c r="D618" s="1" t="s">
        <v>446</v>
      </c>
      <c r="E618" s="1" t="s">
        <v>23</v>
      </c>
      <c r="F618" s="1" t="s">
        <v>1137</v>
      </c>
      <c r="G618" s="1">
        <v>5316.79</v>
      </c>
      <c r="H618" s="1">
        <v>3754.01</v>
      </c>
      <c r="I618" s="1">
        <v>-0.50212199999999996</v>
      </c>
      <c r="J618" s="1">
        <f>IF(G618=0, 0.1, G618)</f>
        <v>5316.79</v>
      </c>
      <c r="K618" s="1">
        <f>IF(H618=0, 0.1, H618)</f>
        <v>3754.01</v>
      </c>
      <c r="L618" s="2">
        <f>LOG(K618/J618, 2)</f>
        <v>-0.50212299142393635</v>
      </c>
      <c r="M618" s="1">
        <v>-6.5246100000000001E-2</v>
      </c>
      <c r="N618" s="1">
        <v>0.67354999999999998</v>
      </c>
      <c r="O618" s="1">
        <f>-1*LOG10(N618)</f>
        <v>0.17163015952808569</v>
      </c>
      <c r="P618" s="1">
        <v>0.99890599999999996</v>
      </c>
      <c r="Q618" s="1" t="s">
        <v>1161</v>
      </c>
      <c r="R618" s="1" t="s">
        <v>33</v>
      </c>
      <c r="S618" s="1" t="s">
        <v>9161</v>
      </c>
      <c r="T618" s="1" t="s">
        <v>27</v>
      </c>
      <c r="U618" s="1" t="s">
        <v>9160</v>
      </c>
    </row>
    <row r="619" spans="1:21" x14ac:dyDescent="0.3">
      <c r="A619" s="1" t="s">
        <v>4969</v>
      </c>
      <c r="B619" s="1" t="s">
        <v>4969</v>
      </c>
      <c r="C619" s="1" t="s">
        <v>4968</v>
      </c>
      <c r="D619" s="1" t="s">
        <v>4967</v>
      </c>
      <c r="E619" s="1" t="s">
        <v>23</v>
      </c>
      <c r="F619" s="1" t="s">
        <v>1137</v>
      </c>
      <c r="G619" s="1">
        <v>15763.5</v>
      </c>
      <c r="H619" s="1">
        <v>15361.3</v>
      </c>
      <c r="I619" s="1">
        <v>-3.72872E-2</v>
      </c>
      <c r="J619" s="1">
        <f>IF(G619=0, 0.1, G619)</f>
        <v>15763.5</v>
      </c>
      <c r="K619" s="1">
        <f>IF(H619=0, 0.1, H619)</f>
        <v>15361.3</v>
      </c>
      <c r="L619" s="2">
        <f>LOG(K619/J619, 2)</f>
        <v>-3.7287580706779844E-2</v>
      </c>
      <c r="M619" s="1">
        <v>-4.5171299999999998E-2</v>
      </c>
      <c r="N619" s="1">
        <v>0.94379999999999997</v>
      </c>
      <c r="O619" s="1">
        <f>-1*LOG10(N619)</f>
        <v>2.512002699306953E-2</v>
      </c>
      <c r="P619" s="1">
        <v>0.99890599999999996</v>
      </c>
      <c r="Q619" s="1" t="s">
        <v>1161</v>
      </c>
      <c r="R619" s="1" t="s">
        <v>42</v>
      </c>
      <c r="S619" s="1" t="s">
        <v>4966</v>
      </c>
      <c r="T619" s="1" t="s">
        <v>25</v>
      </c>
      <c r="U619" s="1" t="s">
        <v>4965</v>
      </c>
    </row>
    <row r="620" spans="1:21" x14ac:dyDescent="0.3">
      <c r="A620" s="1" t="s">
        <v>6964</v>
      </c>
      <c r="B620" s="1" t="s">
        <v>6964</v>
      </c>
      <c r="C620" s="1" t="s">
        <v>6963</v>
      </c>
      <c r="D620" s="1" t="s">
        <v>6962</v>
      </c>
      <c r="E620" s="1" t="s">
        <v>23</v>
      </c>
      <c r="F620" s="1" t="s">
        <v>1137</v>
      </c>
      <c r="G620" s="1">
        <v>21.992799999999999</v>
      </c>
      <c r="H620" s="1">
        <v>148.37200000000001</v>
      </c>
      <c r="I620" s="1">
        <v>2.7541099999999998</v>
      </c>
      <c r="J620" s="1">
        <f>IF(G620=0, 0.1, G620)</f>
        <v>21.992799999999999</v>
      </c>
      <c r="K620" s="1">
        <f>IF(H620=0, 0.1, H620)</f>
        <v>148.37200000000001</v>
      </c>
      <c r="L620" s="2">
        <f>LOG(K620/J620, 2)</f>
        <v>2.7541156628207566</v>
      </c>
      <c r="M620" s="1">
        <v>1.84589</v>
      </c>
      <c r="N620" s="1">
        <v>0.28705000000000003</v>
      </c>
      <c r="O620" s="1">
        <f>-1*LOG10(N620)</f>
        <v>0.54204244879636188</v>
      </c>
      <c r="P620" s="1">
        <v>0.99890599999999996</v>
      </c>
      <c r="Q620" s="1" t="s">
        <v>1161</v>
      </c>
      <c r="R620" s="1" t="s">
        <v>51</v>
      </c>
      <c r="S620" s="1" t="s">
        <v>6961</v>
      </c>
      <c r="T620" s="1" t="s">
        <v>25</v>
      </c>
      <c r="U620" s="1" t="s">
        <v>6960</v>
      </c>
    </row>
    <row r="621" spans="1:21" x14ac:dyDescent="0.3">
      <c r="A621" s="1" t="s">
        <v>10391</v>
      </c>
      <c r="B621" s="1" t="s">
        <v>10391</v>
      </c>
      <c r="C621" s="1" t="s">
        <v>10390</v>
      </c>
      <c r="D621" s="1" t="s">
        <v>10389</v>
      </c>
      <c r="E621" s="1" t="s">
        <v>23</v>
      </c>
      <c r="F621" s="1" t="s">
        <v>1137</v>
      </c>
      <c r="G621" s="1">
        <v>0</v>
      </c>
      <c r="H621" s="1">
        <v>34.061399999999999</v>
      </c>
      <c r="J621" s="1">
        <f>IF(G621=0, 0.1, G621)</f>
        <v>0.1</v>
      </c>
      <c r="K621" s="1">
        <f>IF(H621=0, 0.1, H621)</f>
        <v>34.061399999999999</v>
      </c>
      <c r="L621" s="2">
        <f>LOG(K621/J621, 2)</f>
        <v>8.4119939240145527</v>
      </c>
      <c r="M621" s="1">
        <v>0</v>
      </c>
      <c r="N621" s="1">
        <v>1</v>
      </c>
      <c r="O621" s="1">
        <f>-1*LOG10(N621)</f>
        <v>0</v>
      </c>
      <c r="P621" s="1">
        <v>1</v>
      </c>
      <c r="Q621" s="1" t="s">
        <v>1161</v>
      </c>
      <c r="R621" s="1" t="s">
        <v>51</v>
      </c>
      <c r="S621" s="1" t="s">
        <v>10388</v>
      </c>
      <c r="T621" s="1" t="s">
        <v>27</v>
      </c>
      <c r="U621" s="1" t="s">
        <v>10387</v>
      </c>
    </row>
    <row r="622" spans="1:21" x14ac:dyDescent="0.3">
      <c r="A622" s="1" t="s">
        <v>9865</v>
      </c>
      <c r="B622" s="1" t="s">
        <v>9865</v>
      </c>
      <c r="C622" s="1" t="s">
        <v>9864</v>
      </c>
      <c r="D622" s="1" t="s">
        <v>9863</v>
      </c>
      <c r="E622" s="1" t="s">
        <v>23</v>
      </c>
      <c r="F622" s="1" t="s">
        <v>1137</v>
      </c>
      <c r="G622" s="1">
        <v>21.992799999999999</v>
      </c>
      <c r="H622" s="1">
        <v>0</v>
      </c>
      <c r="J622" s="1">
        <f>IF(G622=0, 0.1, G622)</f>
        <v>21.992799999999999</v>
      </c>
      <c r="K622" s="1">
        <f>IF(H622=0, 0.1, H622)</f>
        <v>0.1</v>
      </c>
      <c r="L622" s="2">
        <f>LOG(K622/J622, 2)</f>
        <v>-7.7808874815054594</v>
      </c>
      <c r="M622" s="1">
        <v>0</v>
      </c>
      <c r="N622" s="1">
        <v>1</v>
      </c>
      <c r="O622" s="1">
        <f>-1*LOG10(N622)</f>
        <v>0</v>
      </c>
      <c r="P622" s="1">
        <v>1</v>
      </c>
      <c r="Q622" s="1" t="s">
        <v>1161</v>
      </c>
      <c r="R622" s="1" t="s">
        <v>51</v>
      </c>
      <c r="S622" s="1" t="s">
        <v>9862</v>
      </c>
      <c r="T622" s="1" t="s">
        <v>25</v>
      </c>
      <c r="U622" s="1" t="s">
        <v>9861</v>
      </c>
    </row>
    <row r="623" spans="1:21" x14ac:dyDescent="0.3">
      <c r="A623" s="1" t="s">
        <v>6982</v>
      </c>
      <c r="B623" s="1" t="s">
        <v>6982</v>
      </c>
      <c r="C623" s="1" t="s">
        <v>6981</v>
      </c>
      <c r="D623" s="1" t="s">
        <v>6980</v>
      </c>
      <c r="E623" s="1" t="s">
        <v>23</v>
      </c>
      <c r="F623" s="1" t="s">
        <v>1137</v>
      </c>
      <c r="G623" s="1">
        <v>287.15600000000001</v>
      </c>
      <c r="H623" s="1">
        <v>290.101</v>
      </c>
      <c r="I623" s="1">
        <v>1.4720799999999999E-2</v>
      </c>
      <c r="J623" s="1">
        <f>IF(G623=0, 0.1, G623)</f>
        <v>287.15600000000001</v>
      </c>
      <c r="K623" s="1">
        <f>IF(H623=0, 0.1, H623)</f>
        <v>290.101</v>
      </c>
      <c r="L623" s="2">
        <f>LOG(K623/J623, 2)</f>
        <v>1.4720562097310685E-2</v>
      </c>
      <c r="M623" s="1">
        <v>1.2628800000000001E-2</v>
      </c>
      <c r="N623" s="1">
        <v>0.98129999999999995</v>
      </c>
      <c r="O623" s="1">
        <f>-1*LOG10(N623)</f>
        <v>8.198201155355956E-3</v>
      </c>
      <c r="P623" s="1">
        <v>0.99890599999999996</v>
      </c>
      <c r="Q623" s="1" t="s">
        <v>1161</v>
      </c>
      <c r="R623" s="1" t="s">
        <v>51</v>
      </c>
      <c r="S623" s="1" t="s">
        <v>6979</v>
      </c>
      <c r="T623" s="1" t="s">
        <v>25</v>
      </c>
      <c r="U623" s="1" t="s">
        <v>6978</v>
      </c>
    </row>
    <row r="624" spans="1:21" x14ac:dyDescent="0.3">
      <c r="A624" s="1" t="s">
        <v>10378</v>
      </c>
      <c r="B624" s="1" t="s">
        <v>10378</v>
      </c>
      <c r="C624" s="1" t="s">
        <v>10377</v>
      </c>
      <c r="D624" s="1" t="s">
        <v>10376</v>
      </c>
      <c r="E624" s="1" t="s">
        <v>23</v>
      </c>
      <c r="F624" s="1" t="s">
        <v>1137</v>
      </c>
      <c r="G624" s="1">
        <v>0</v>
      </c>
      <c r="H624" s="1">
        <v>142.88800000000001</v>
      </c>
      <c r="J624" s="1">
        <f>IF(G624=0, 0.1, G624)</f>
        <v>0.1</v>
      </c>
      <c r="K624" s="1">
        <f>IF(H624=0, 0.1, H624)</f>
        <v>142.88800000000001</v>
      </c>
      <c r="L624" s="2">
        <f>LOG(K624/J624, 2)</f>
        <v>10.480669045970334</v>
      </c>
      <c r="M624" s="1">
        <v>0</v>
      </c>
      <c r="N624" s="1">
        <v>1</v>
      </c>
      <c r="O624" s="1">
        <f>-1*LOG10(N624)</f>
        <v>0</v>
      </c>
      <c r="P624" s="1">
        <v>1</v>
      </c>
      <c r="Q624" s="1" t="s">
        <v>1161</v>
      </c>
      <c r="R624" s="1" t="s">
        <v>51</v>
      </c>
      <c r="S624" s="1" t="s">
        <v>10375</v>
      </c>
      <c r="T624" s="1" t="s">
        <v>25</v>
      </c>
      <c r="U624" s="1" t="s">
        <v>10374</v>
      </c>
    </row>
    <row r="625" spans="1:21" x14ac:dyDescent="0.3">
      <c r="A625" s="1" t="s">
        <v>6891</v>
      </c>
      <c r="B625" s="1" t="s">
        <v>6891</v>
      </c>
      <c r="C625" s="1" t="s">
        <v>6890</v>
      </c>
      <c r="D625" s="1" t="s">
        <v>6889</v>
      </c>
      <c r="E625" s="1" t="s">
        <v>23</v>
      </c>
      <c r="F625" s="1" t="s">
        <v>1137</v>
      </c>
      <c r="G625" s="1">
        <v>45.235399999999998</v>
      </c>
      <c r="H625" s="1">
        <v>465.892</v>
      </c>
      <c r="I625" s="1">
        <v>3.3644699999999998</v>
      </c>
      <c r="J625" s="1">
        <f>IF(G625=0, 0.1, G625)</f>
        <v>45.235399999999998</v>
      </c>
      <c r="K625" s="1">
        <f>IF(H625=0, 0.1, H625)</f>
        <v>465.892</v>
      </c>
      <c r="L625" s="2">
        <f>LOG(K625/J625, 2)</f>
        <v>3.36447142376855</v>
      </c>
      <c r="M625" s="1">
        <v>3.0659700000000001</v>
      </c>
      <c r="N625" s="1">
        <v>0.18060000000000001</v>
      </c>
      <c r="O625" s="1">
        <f>-1*LOG10(N625)</f>
        <v>0.74328225402251302</v>
      </c>
      <c r="P625" s="1">
        <v>0.99890599999999996</v>
      </c>
      <c r="Q625" s="1" t="s">
        <v>1161</v>
      </c>
      <c r="R625" s="1" t="s">
        <v>51</v>
      </c>
      <c r="S625" s="1" t="s">
        <v>6888</v>
      </c>
      <c r="T625" s="1" t="s">
        <v>25</v>
      </c>
      <c r="U625" s="1" t="s">
        <v>6887</v>
      </c>
    </row>
    <row r="626" spans="1:21" x14ac:dyDescent="0.3">
      <c r="A626" s="1" t="s">
        <v>6904</v>
      </c>
      <c r="B626" s="1" t="s">
        <v>6904</v>
      </c>
      <c r="C626" s="1" t="s">
        <v>6903</v>
      </c>
      <c r="D626" s="1" t="s">
        <v>695</v>
      </c>
      <c r="E626" s="1" t="s">
        <v>23</v>
      </c>
      <c r="F626" s="1" t="s">
        <v>1137</v>
      </c>
      <c r="G626" s="1">
        <v>0</v>
      </c>
      <c r="H626" s="1">
        <v>34.061399999999999</v>
      </c>
      <c r="J626" s="1">
        <f>IF(G626=0, 0.1, G626)</f>
        <v>0.1</v>
      </c>
      <c r="K626" s="1">
        <f>IF(H626=0, 0.1, H626)</f>
        <v>34.061399999999999</v>
      </c>
      <c r="L626" s="2">
        <f>LOG(K626/J626, 2)</f>
        <v>8.4119939240145527</v>
      </c>
      <c r="M626" s="1">
        <v>0</v>
      </c>
      <c r="N626" s="1">
        <v>1</v>
      </c>
      <c r="O626" s="1">
        <f>-1*LOG10(N626)</f>
        <v>0</v>
      </c>
      <c r="P626" s="1">
        <v>1</v>
      </c>
      <c r="Q626" s="1" t="s">
        <v>1161</v>
      </c>
      <c r="R626" s="1" t="s">
        <v>51</v>
      </c>
      <c r="S626" s="1" t="s">
        <v>6902</v>
      </c>
      <c r="T626" s="1" t="s">
        <v>25</v>
      </c>
      <c r="U626" s="1" t="s">
        <v>6901</v>
      </c>
    </row>
    <row r="627" spans="1:21" x14ac:dyDescent="0.3">
      <c r="A627" s="1" t="s">
        <v>7020</v>
      </c>
      <c r="B627" s="1" t="s">
        <v>7020</v>
      </c>
      <c r="C627" s="1" t="s">
        <v>7019</v>
      </c>
      <c r="D627" s="1" t="s">
        <v>7018</v>
      </c>
      <c r="E627" s="1" t="s">
        <v>23</v>
      </c>
      <c r="F627" s="1" t="s">
        <v>1137</v>
      </c>
      <c r="G627" s="1">
        <v>1942.99</v>
      </c>
      <c r="H627" s="1">
        <v>1362.77</v>
      </c>
      <c r="I627" s="1">
        <v>-0.51174200000000003</v>
      </c>
      <c r="J627" s="1">
        <f>IF(G627=0, 0.1, G627)</f>
        <v>1942.99</v>
      </c>
      <c r="K627" s="1">
        <f>IF(H627=0, 0.1, H627)</f>
        <v>1362.77</v>
      </c>
      <c r="L627" s="2">
        <f>LOG(K627/J627, 2)</f>
        <v>-0.51173638238615338</v>
      </c>
      <c r="M627" s="1">
        <v>-0.45444400000000001</v>
      </c>
      <c r="N627" s="1">
        <v>0.50449999999999995</v>
      </c>
      <c r="O627" s="1">
        <f>-1*LOG10(N627)</f>
        <v>0.29713882942707071</v>
      </c>
      <c r="P627" s="1">
        <v>0.99890599999999996</v>
      </c>
      <c r="Q627" s="1" t="s">
        <v>1161</v>
      </c>
      <c r="R627" s="1" t="s">
        <v>51</v>
      </c>
      <c r="S627" s="1" t="s">
        <v>7017</v>
      </c>
      <c r="T627" s="1" t="s">
        <v>27</v>
      </c>
      <c r="U627" s="1" t="s">
        <v>7016</v>
      </c>
    </row>
    <row r="628" spans="1:21" x14ac:dyDescent="0.3">
      <c r="A628" s="1" t="s">
        <v>2860</v>
      </c>
      <c r="B628" s="1" t="s">
        <v>2860</v>
      </c>
      <c r="C628" s="1" t="s">
        <v>2859</v>
      </c>
      <c r="D628" s="1" t="s">
        <v>1121</v>
      </c>
      <c r="E628" s="1" t="s">
        <v>23</v>
      </c>
      <c r="F628" s="1" t="s">
        <v>1137</v>
      </c>
      <c r="G628" s="1">
        <v>197.315</v>
      </c>
      <c r="H628" s="1">
        <v>626.39</v>
      </c>
      <c r="I628" s="1">
        <v>1.66656</v>
      </c>
      <c r="J628" s="1">
        <f>IF(G628=0, 0.1, G628)</f>
        <v>197.315</v>
      </c>
      <c r="K628" s="1">
        <f>IF(H628=0, 0.1, H628)</f>
        <v>626.39</v>
      </c>
      <c r="L628" s="2">
        <f>LOG(K628/J628, 2)</f>
        <v>1.6665605461763005</v>
      </c>
      <c r="M628" s="1">
        <v>0.59919699999999998</v>
      </c>
      <c r="N628" s="1">
        <v>0.15915000000000001</v>
      </c>
      <c r="O628" s="1">
        <f>-1*LOG10(N628)</f>
        <v>0.798193357042978</v>
      </c>
      <c r="P628" s="1">
        <v>0.99890599999999996</v>
      </c>
      <c r="Q628" s="1" t="s">
        <v>2858</v>
      </c>
      <c r="R628" s="1" t="s">
        <v>36</v>
      </c>
      <c r="S628" s="1" t="s">
        <v>36</v>
      </c>
      <c r="T628" s="1" t="s">
        <v>36</v>
      </c>
      <c r="U628" s="1" t="s">
        <v>36</v>
      </c>
    </row>
    <row r="629" spans="1:21" x14ac:dyDescent="0.3">
      <c r="A629" s="1" t="s">
        <v>8619</v>
      </c>
      <c r="B629" s="1" t="s">
        <v>8619</v>
      </c>
      <c r="C629" s="1" t="s">
        <v>8618</v>
      </c>
      <c r="D629" s="1" t="s">
        <v>8617</v>
      </c>
      <c r="E629" s="1" t="s">
        <v>23</v>
      </c>
      <c r="F629" s="1" t="s">
        <v>1137</v>
      </c>
      <c r="G629" s="1">
        <v>81.299700000000001</v>
      </c>
      <c r="H629" s="1">
        <v>148.37200000000001</v>
      </c>
      <c r="I629" s="1">
        <v>0.86789499999999997</v>
      </c>
      <c r="J629" s="1">
        <f>IF(G629=0, 0.1, G629)</f>
        <v>81.299700000000001</v>
      </c>
      <c r="K629" s="1">
        <f>IF(H629=0, 0.1, H629)</f>
        <v>148.37200000000001</v>
      </c>
      <c r="L629" s="2">
        <f>LOG(K629/J629, 2)</f>
        <v>0.86789692585894662</v>
      </c>
      <c r="M629" s="1">
        <v>0.58168900000000001</v>
      </c>
      <c r="N629" s="1">
        <v>0.48980000000000001</v>
      </c>
      <c r="O629" s="1">
        <f>-1*LOG10(N629)</f>
        <v>0.30998121921130467</v>
      </c>
      <c r="P629" s="1">
        <v>0.99890599999999996</v>
      </c>
      <c r="Q629" s="1" t="s">
        <v>1161</v>
      </c>
      <c r="R629" s="1" t="s">
        <v>33</v>
      </c>
      <c r="S629" s="1" t="s">
        <v>8616</v>
      </c>
      <c r="T629" s="1" t="s">
        <v>25</v>
      </c>
      <c r="U629" s="1" t="s">
        <v>8615</v>
      </c>
    </row>
    <row r="630" spans="1:21" x14ac:dyDescent="0.3">
      <c r="A630" s="1" t="s">
        <v>8831</v>
      </c>
      <c r="B630" s="1" t="s">
        <v>8831</v>
      </c>
      <c r="C630" s="1" t="s">
        <v>8830</v>
      </c>
      <c r="D630" s="1" t="s">
        <v>8829</v>
      </c>
      <c r="E630" s="1" t="s">
        <v>23</v>
      </c>
      <c r="F630" s="1" t="s">
        <v>1137</v>
      </c>
      <c r="G630" s="1">
        <v>4602.6099999999997</v>
      </c>
      <c r="H630" s="1">
        <v>3789.54</v>
      </c>
      <c r="I630" s="1">
        <v>-0.28042800000000001</v>
      </c>
      <c r="J630" s="1">
        <f>IF(G630=0, 0.1, G630)</f>
        <v>4602.6099999999997</v>
      </c>
      <c r="K630" s="1">
        <f>IF(H630=0, 0.1, H630)</f>
        <v>3789.54</v>
      </c>
      <c r="L630" s="2">
        <f>LOG(K630/J630, 2)</f>
        <v>-0.28042946671195512</v>
      </c>
      <c r="M630" s="1">
        <v>-0.264544</v>
      </c>
      <c r="N630" s="1">
        <v>0.67845</v>
      </c>
      <c r="O630" s="1">
        <f>-1*LOG10(N630)</f>
        <v>0.16848215319840013</v>
      </c>
      <c r="P630" s="1">
        <v>0.99890599999999996</v>
      </c>
      <c r="Q630" s="1" t="s">
        <v>1161</v>
      </c>
      <c r="R630" s="1" t="s">
        <v>33</v>
      </c>
      <c r="S630" s="1" t="s">
        <v>8828</v>
      </c>
      <c r="T630" s="1" t="s">
        <v>27</v>
      </c>
      <c r="U630" s="1" t="s">
        <v>8827</v>
      </c>
    </row>
    <row r="631" spans="1:21" x14ac:dyDescent="0.3">
      <c r="A631" s="1" t="s">
        <v>5645</v>
      </c>
      <c r="B631" s="1" t="s">
        <v>5645</v>
      </c>
      <c r="C631" s="1" t="s">
        <v>5644</v>
      </c>
      <c r="D631" s="1" t="s">
        <v>5643</v>
      </c>
      <c r="E631" s="1" t="s">
        <v>23</v>
      </c>
      <c r="F631" s="1" t="s">
        <v>1137</v>
      </c>
      <c r="G631" s="1">
        <v>1276.93</v>
      </c>
      <c r="H631" s="1">
        <v>1493.53</v>
      </c>
      <c r="I631" s="1">
        <v>0.22604199999999999</v>
      </c>
      <c r="J631" s="1">
        <f>IF(G631=0, 0.1, G631)</f>
        <v>1276.93</v>
      </c>
      <c r="K631" s="1">
        <f>IF(H631=0, 0.1, H631)</f>
        <v>1493.53</v>
      </c>
      <c r="L631" s="2">
        <f>LOG(K631/J631, 2)</f>
        <v>0.2260467766983599</v>
      </c>
      <c r="M631" s="1">
        <v>0.197883</v>
      </c>
      <c r="N631" s="1">
        <v>0.75085000000000002</v>
      </c>
      <c r="O631" s="1">
        <f>-1*LOG10(N631)</f>
        <v>0.12444681489848779</v>
      </c>
      <c r="P631" s="1">
        <v>0.99890599999999996</v>
      </c>
      <c r="Q631" s="1" t="s">
        <v>1161</v>
      </c>
      <c r="R631" s="1" t="s">
        <v>41</v>
      </c>
      <c r="S631" s="1" t="s">
        <v>5642</v>
      </c>
      <c r="T631" s="1" t="s">
        <v>25</v>
      </c>
      <c r="U631" s="1" t="s">
        <v>5641</v>
      </c>
    </row>
    <row r="632" spans="1:21" x14ac:dyDescent="0.3">
      <c r="A632" s="1" t="s">
        <v>4802</v>
      </c>
      <c r="B632" s="1" t="s">
        <v>4802</v>
      </c>
      <c r="C632" s="1" t="s">
        <v>4801</v>
      </c>
      <c r="D632" s="1" t="s">
        <v>4800</v>
      </c>
      <c r="E632" s="1" t="s">
        <v>23</v>
      </c>
      <c r="F632" s="1" t="s">
        <v>1137</v>
      </c>
      <c r="G632" s="1">
        <v>321.03500000000003</v>
      </c>
      <c r="H632" s="1">
        <v>125.27800000000001</v>
      </c>
      <c r="I632" s="1">
        <v>-1.3575999999999999</v>
      </c>
      <c r="J632" s="1">
        <f>IF(G632=0, 0.1, G632)</f>
        <v>321.03500000000003</v>
      </c>
      <c r="K632" s="1">
        <f>IF(H632=0, 0.1, H632)</f>
        <v>125.27800000000001</v>
      </c>
      <c r="L632" s="2">
        <f>LOG(K632/J632, 2)</f>
        <v>-1.3575975059423651</v>
      </c>
      <c r="M632" s="1">
        <v>-0.73314999999999997</v>
      </c>
      <c r="N632" s="1">
        <v>0.28270000000000001</v>
      </c>
      <c r="O632" s="1">
        <f>-1*LOG10(N632)</f>
        <v>0.54867419151048036</v>
      </c>
      <c r="P632" s="1">
        <v>0.99890599999999996</v>
      </c>
      <c r="Q632" s="1" t="s">
        <v>1161</v>
      </c>
      <c r="R632" s="1" t="s">
        <v>42</v>
      </c>
      <c r="S632" s="1" t="s">
        <v>4799</v>
      </c>
      <c r="T632" s="1" t="s">
        <v>25</v>
      </c>
      <c r="U632" s="1" t="s">
        <v>4798</v>
      </c>
    </row>
    <row r="633" spans="1:21" x14ac:dyDescent="0.3">
      <c r="A633" s="1" t="s">
        <v>2424</v>
      </c>
      <c r="B633" s="1" t="s">
        <v>2424</v>
      </c>
      <c r="C633" s="1" t="s">
        <v>2423</v>
      </c>
      <c r="D633" s="1" t="s">
        <v>2422</v>
      </c>
      <c r="E633" s="1" t="s">
        <v>23</v>
      </c>
      <c r="F633" s="1" t="s">
        <v>1137</v>
      </c>
      <c r="G633" s="1">
        <v>43.985599999999998</v>
      </c>
      <c r="H633" s="1">
        <v>136.24600000000001</v>
      </c>
      <c r="I633" s="1">
        <v>1.6311100000000001</v>
      </c>
      <c r="J633" s="1">
        <f>IF(G633=0, 0.1, G633)</f>
        <v>43.985599999999998</v>
      </c>
      <c r="K633" s="1">
        <f>IF(H633=0, 0.1, H633)</f>
        <v>136.24600000000001</v>
      </c>
      <c r="L633" s="2">
        <f>LOG(K633/J633, 2)</f>
        <v>1.6311106780746405</v>
      </c>
      <c r="M633" s="1">
        <v>0</v>
      </c>
      <c r="N633" s="1">
        <v>1</v>
      </c>
      <c r="O633" s="1">
        <f>-1*LOG10(N633)</f>
        <v>0</v>
      </c>
      <c r="P633" s="1">
        <v>1</v>
      </c>
      <c r="Q633" s="1" t="s">
        <v>1161</v>
      </c>
      <c r="R633" s="1" t="s">
        <v>46</v>
      </c>
      <c r="S633" s="1" t="s">
        <v>2421</v>
      </c>
      <c r="T633" s="1" t="s">
        <v>25</v>
      </c>
      <c r="U633" s="1" t="s">
        <v>2420</v>
      </c>
    </row>
    <row r="634" spans="1:21" x14ac:dyDescent="0.3">
      <c r="A634" s="1" t="s">
        <v>1450</v>
      </c>
      <c r="B634" s="1" t="s">
        <v>1450</v>
      </c>
      <c r="C634" s="1" t="s">
        <v>1449</v>
      </c>
      <c r="D634" s="1" t="s">
        <v>577</v>
      </c>
      <c r="E634" s="1" t="s">
        <v>23</v>
      </c>
      <c r="F634" s="1" t="s">
        <v>1137</v>
      </c>
      <c r="G634" s="1">
        <v>5950.35</v>
      </c>
      <c r="H634" s="1">
        <v>4085.98</v>
      </c>
      <c r="I634" s="1">
        <v>-0.54229300000000003</v>
      </c>
      <c r="J634" s="1">
        <f>IF(G634=0, 0.1, G634)</f>
        <v>5950.35</v>
      </c>
      <c r="K634" s="1">
        <f>IF(H634=0, 0.1, H634)</f>
        <v>4085.98</v>
      </c>
      <c r="L634" s="2">
        <f>LOG(K634/J634, 2)</f>
        <v>-0.54229238793471424</v>
      </c>
      <c r="M634" s="1">
        <v>-0.17132700000000001</v>
      </c>
      <c r="N634" s="1">
        <v>0.68135000000000001</v>
      </c>
      <c r="O634" s="1">
        <f>-1*LOG10(N634)</f>
        <v>0.16662973974499687</v>
      </c>
      <c r="P634" s="1">
        <v>0.99890599999999996</v>
      </c>
      <c r="Q634" s="1" t="s">
        <v>1161</v>
      </c>
      <c r="R634" s="1" t="s">
        <v>28</v>
      </c>
      <c r="S634" s="1" t="s">
        <v>1448</v>
      </c>
      <c r="T634" s="1" t="s">
        <v>25</v>
      </c>
      <c r="U634" s="1" t="s">
        <v>1447</v>
      </c>
    </row>
    <row r="635" spans="1:21" x14ac:dyDescent="0.3">
      <c r="A635" s="1" t="s">
        <v>4375</v>
      </c>
      <c r="B635" s="1" t="s">
        <v>4375</v>
      </c>
      <c r="C635" s="1" t="s">
        <v>4374</v>
      </c>
      <c r="D635" s="1" t="s">
        <v>4373</v>
      </c>
      <c r="E635" s="1" t="s">
        <v>23</v>
      </c>
      <c r="F635" s="1" t="s">
        <v>1137</v>
      </c>
      <c r="G635" s="1">
        <v>45.235399999999998</v>
      </c>
      <c r="H635" s="1">
        <v>0</v>
      </c>
      <c r="J635" s="1">
        <f>IF(G635=0, 0.1, G635)</f>
        <v>45.235399999999998</v>
      </c>
      <c r="K635" s="1">
        <f>IF(H635=0, 0.1, H635)</f>
        <v>0.1</v>
      </c>
      <c r="L635" s="2">
        <f>LOG(K635/J635, 2)</f>
        <v>-8.82130841851437</v>
      </c>
      <c r="M635" s="1">
        <v>0</v>
      </c>
      <c r="N635" s="1">
        <v>1</v>
      </c>
      <c r="O635" s="1">
        <f>-1*LOG10(N635)</f>
        <v>0</v>
      </c>
      <c r="P635" s="1">
        <v>1</v>
      </c>
      <c r="Q635" s="1" t="s">
        <v>1161</v>
      </c>
      <c r="R635" s="1" t="s">
        <v>38</v>
      </c>
      <c r="S635" s="1" t="s">
        <v>4372</v>
      </c>
      <c r="T635" s="1" t="s">
        <v>25</v>
      </c>
      <c r="U635" s="1" t="s">
        <v>4371</v>
      </c>
    </row>
    <row r="636" spans="1:21" x14ac:dyDescent="0.3">
      <c r="A636" s="1" t="s">
        <v>5749</v>
      </c>
      <c r="B636" s="1" t="s">
        <v>5749</v>
      </c>
      <c r="C636" s="1" t="s">
        <v>5748</v>
      </c>
      <c r="D636" s="1" t="s">
        <v>5747</v>
      </c>
      <c r="E636" s="1" t="s">
        <v>23</v>
      </c>
      <c r="F636" s="1" t="s">
        <v>1137</v>
      </c>
      <c r="G636" s="1">
        <v>3784.27</v>
      </c>
      <c r="H636" s="1">
        <v>9676.3700000000008</v>
      </c>
      <c r="I636" s="1">
        <v>1.3544499999999999</v>
      </c>
      <c r="J636" s="1">
        <f>IF(G636=0, 0.1, G636)</f>
        <v>3784.27</v>
      </c>
      <c r="K636" s="1">
        <f>IF(H636=0, 0.1, H636)</f>
        <v>9676.3700000000008</v>
      </c>
      <c r="L636" s="2">
        <f>LOG(K636/J636, 2)</f>
        <v>1.3544509096759541</v>
      </c>
      <c r="M636" s="1">
        <v>1.4068099999999999</v>
      </c>
      <c r="N636" s="1">
        <v>2.8850000000000001E-2</v>
      </c>
      <c r="O636" s="1">
        <f>-1*LOG10(N636)</f>
        <v>1.5398541825082497</v>
      </c>
      <c r="P636" s="1">
        <v>0.99890599999999996</v>
      </c>
      <c r="Q636" s="1" t="s">
        <v>1161</v>
      </c>
      <c r="R636" s="1" t="s">
        <v>35</v>
      </c>
      <c r="S636" s="1" t="s">
        <v>5746</v>
      </c>
      <c r="T636" s="1" t="s">
        <v>25</v>
      </c>
      <c r="U636" s="1" t="s">
        <v>5745</v>
      </c>
    </row>
    <row r="637" spans="1:21" x14ac:dyDescent="0.3">
      <c r="A637" s="1" t="s">
        <v>2838</v>
      </c>
      <c r="B637" s="1" t="s">
        <v>2838</v>
      </c>
      <c r="C637" s="1" t="s">
        <v>2837</v>
      </c>
      <c r="D637" s="1" t="s">
        <v>2836</v>
      </c>
      <c r="E637" s="1" t="s">
        <v>23</v>
      </c>
      <c r="F637" s="1" t="s">
        <v>1137</v>
      </c>
      <c r="G637" s="1">
        <v>2883.66</v>
      </c>
      <c r="H637" s="1">
        <v>3876.13</v>
      </c>
      <c r="I637" s="1">
        <v>0.42671199999999998</v>
      </c>
      <c r="J637" s="1">
        <f>IF(G637=0, 0.1, G637)</f>
        <v>2883.66</v>
      </c>
      <c r="K637" s="1">
        <f>IF(H637=0, 0.1, H637)</f>
        <v>3876.13</v>
      </c>
      <c r="L637" s="2">
        <f>LOG(K637/J637, 2)</f>
        <v>0.42671588493344947</v>
      </c>
      <c r="M637" s="1">
        <v>0.44092700000000001</v>
      </c>
      <c r="N637" s="1">
        <v>0.49164999999999998</v>
      </c>
      <c r="O637" s="1">
        <f>-1*LOG10(N637)</f>
        <v>0.30834395650185331</v>
      </c>
      <c r="P637" s="1">
        <v>0.99890599999999996</v>
      </c>
      <c r="Q637" s="1" t="s">
        <v>1161</v>
      </c>
      <c r="R637" s="1" t="s">
        <v>34</v>
      </c>
      <c r="S637" s="1" t="s">
        <v>2835</v>
      </c>
      <c r="T637" s="1" t="s">
        <v>25</v>
      </c>
      <c r="U637" s="1" t="s">
        <v>2834</v>
      </c>
    </row>
    <row r="638" spans="1:21" x14ac:dyDescent="0.3">
      <c r="A638" s="1" t="s">
        <v>3283</v>
      </c>
      <c r="B638" s="1" t="s">
        <v>3283</v>
      </c>
      <c r="C638" s="1" t="s">
        <v>3282</v>
      </c>
      <c r="D638" s="1" t="s">
        <v>3281</v>
      </c>
      <c r="E638" s="1" t="s">
        <v>23</v>
      </c>
      <c r="F638" s="1" t="s">
        <v>1137</v>
      </c>
      <c r="G638" s="1">
        <v>849.16899999999998</v>
      </c>
      <c r="H638" s="1">
        <v>302.22699999999998</v>
      </c>
      <c r="I638" s="1">
        <v>-1.4904200000000001</v>
      </c>
      <c r="J638" s="1">
        <f>IF(G638=0, 0.1, G638)</f>
        <v>849.16899999999998</v>
      </c>
      <c r="K638" s="1">
        <f>IF(H638=0, 0.1, H638)</f>
        <v>302.22699999999998</v>
      </c>
      <c r="L638" s="2">
        <f>LOG(K638/J638, 2)</f>
        <v>-1.4904191527259765</v>
      </c>
      <c r="M638" s="1">
        <v>-0.75692300000000001</v>
      </c>
      <c r="N638" s="1">
        <v>1.8599999999999998E-2</v>
      </c>
      <c r="O638" s="1">
        <f>-1*LOG10(N638)</f>
        <v>1.7304870557820837</v>
      </c>
      <c r="P638" s="1">
        <v>0.97513499999999997</v>
      </c>
      <c r="Q638" s="1" t="s">
        <v>1161</v>
      </c>
      <c r="R638" s="1" t="s">
        <v>45</v>
      </c>
      <c r="S638" s="1" t="s">
        <v>3280</v>
      </c>
      <c r="T638" s="1" t="s">
        <v>25</v>
      </c>
      <c r="U638" s="1" t="s">
        <v>3279</v>
      </c>
    </row>
    <row r="639" spans="1:21" x14ac:dyDescent="0.3">
      <c r="A639" s="1" t="s">
        <v>10238</v>
      </c>
      <c r="B639" s="1" t="s">
        <v>10238</v>
      </c>
      <c r="C639" s="1" t="s">
        <v>10237</v>
      </c>
      <c r="D639" s="1" t="s">
        <v>10236</v>
      </c>
      <c r="E639" s="1" t="s">
        <v>23</v>
      </c>
      <c r="F639" s="1" t="s">
        <v>1137</v>
      </c>
      <c r="G639" s="1">
        <v>0</v>
      </c>
      <c r="H639" s="1">
        <v>91.2166</v>
      </c>
      <c r="J639" s="1">
        <f>IF(G639=0, 0.1, G639)</f>
        <v>0.1</v>
      </c>
      <c r="K639" s="1">
        <f>IF(H639=0, 0.1, H639)</f>
        <v>91.2166</v>
      </c>
      <c r="L639" s="2">
        <f>LOG(K639/J639, 2)</f>
        <v>9.8331525860770004</v>
      </c>
      <c r="N639" s="1">
        <v>5.0599999999999999E-2</v>
      </c>
      <c r="O639" s="1">
        <f>-1*LOG10(N639)</f>
        <v>1.295849483160201</v>
      </c>
      <c r="P639" s="1">
        <v>0.99890599999999996</v>
      </c>
      <c r="Q639" s="1" t="s">
        <v>1161</v>
      </c>
      <c r="R639" s="1" t="s">
        <v>32</v>
      </c>
      <c r="S639" s="1" t="s">
        <v>10235</v>
      </c>
      <c r="T639" s="1" t="s">
        <v>27</v>
      </c>
      <c r="U639" s="1" t="s">
        <v>10234</v>
      </c>
    </row>
    <row r="640" spans="1:21" x14ac:dyDescent="0.3">
      <c r="A640" s="1" t="s">
        <v>3358</v>
      </c>
      <c r="B640" s="1" t="s">
        <v>3358</v>
      </c>
      <c r="C640" s="1" t="s">
        <v>3357</v>
      </c>
      <c r="D640" s="1" t="s">
        <v>3356</v>
      </c>
      <c r="E640" s="1" t="s">
        <v>23</v>
      </c>
      <c r="F640" s="1" t="s">
        <v>1137</v>
      </c>
      <c r="G640" s="1">
        <v>0</v>
      </c>
      <c r="H640" s="1">
        <v>34.061399999999999</v>
      </c>
      <c r="J640" s="1">
        <f>IF(G640=0, 0.1, G640)</f>
        <v>0.1</v>
      </c>
      <c r="K640" s="1">
        <f>IF(H640=0, 0.1, H640)</f>
        <v>34.061399999999999</v>
      </c>
      <c r="L640" s="2">
        <f>LOG(K640/J640, 2)</f>
        <v>8.4119939240145527</v>
      </c>
      <c r="M640" s="1">
        <v>0</v>
      </c>
      <c r="N640" s="1">
        <v>1</v>
      </c>
      <c r="O640" s="1">
        <f>-1*LOG10(N640)</f>
        <v>0</v>
      </c>
      <c r="P640" s="1">
        <v>1</v>
      </c>
      <c r="Q640" s="1" t="s">
        <v>1161</v>
      </c>
      <c r="R640" s="1" t="s">
        <v>45</v>
      </c>
      <c r="S640" s="1" t="s">
        <v>3355</v>
      </c>
      <c r="T640" s="1" t="s">
        <v>25</v>
      </c>
      <c r="U640" s="1" t="s">
        <v>3354</v>
      </c>
    </row>
    <row r="641" spans="1:21" x14ac:dyDescent="0.3">
      <c r="A641" s="1" t="s">
        <v>5794</v>
      </c>
      <c r="B641" s="1" t="s">
        <v>5794</v>
      </c>
      <c r="C641" s="1" t="s">
        <v>5793</v>
      </c>
      <c r="D641" s="1" t="s">
        <v>5792</v>
      </c>
      <c r="E641" s="1" t="s">
        <v>23</v>
      </c>
      <c r="F641" s="1" t="s">
        <v>1137</v>
      </c>
      <c r="G641" s="1">
        <v>1913.68</v>
      </c>
      <c r="H641" s="1">
        <v>1308.78</v>
      </c>
      <c r="I641" s="1">
        <v>-0.54813100000000003</v>
      </c>
      <c r="J641" s="1">
        <f>IF(G641=0, 0.1, G641)</f>
        <v>1913.68</v>
      </c>
      <c r="K641" s="1">
        <f>IF(H641=0, 0.1, H641)</f>
        <v>1308.78</v>
      </c>
      <c r="L641" s="2">
        <f>LOG(K641/J641, 2)</f>
        <v>-0.54812699957530076</v>
      </c>
      <c r="M641" s="1">
        <v>-0.46746700000000002</v>
      </c>
      <c r="N641" s="1">
        <v>0.46575</v>
      </c>
      <c r="O641" s="1">
        <f>-1*LOG10(N641)</f>
        <v>0.33184713643171976</v>
      </c>
      <c r="P641" s="1">
        <v>0.99890599999999996</v>
      </c>
      <c r="Q641" s="1" t="s">
        <v>1161</v>
      </c>
      <c r="R641" s="1" t="s">
        <v>35</v>
      </c>
      <c r="S641" s="1" t="s">
        <v>5791</v>
      </c>
      <c r="T641" s="1" t="s">
        <v>25</v>
      </c>
      <c r="U641" s="1" t="s">
        <v>5790</v>
      </c>
    </row>
    <row r="642" spans="1:21" x14ac:dyDescent="0.3">
      <c r="A642" s="1" t="s">
        <v>2139</v>
      </c>
      <c r="B642" s="1" t="s">
        <v>2139</v>
      </c>
      <c r="C642" s="1" t="s">
        <v>2138</v>
      </c>
      <c r="D642" s="1" t="s">
        <v>1954</v>
      </c>
      <c r="E642" s="1" t="s">
        <v>23</v>
      </c>
      <c r="F642" s="1" t="s">
        <v>1137</v>
      </c>
      <c r="G642" s="1">
        <v>2926.7</v>
      </c>
      <c r="H642" s="1">
        <v>1146.27</v>
      </c>
      <c r="I642" s="1">
        <v>-1.35233</v>
      </c>
      <c r="J642" s="1">
        <f>IF(G642=0, 0.1, G642)</f>
        <v>2926.7</v>
      </c>
      <c r="K642" s="1">
        <f>IF(H642=0, 0.1, H642)</f>
        <v>1146.27</v>
      </c>
      <c r="L642" s="2">
        <f>LOG(K642/J642, 2)</f>
        <v>-1.3523279645190103</v>
      </c>
      <c r="M642" s="1">
        <v>-0.374581</v>
      </c>
      <c r="N642" s="1">
        <v>0.61204999999999998</v>
      </c>
      <c r="O642" s="1">
        <f>-1*LOG10(N642)</f>
        <v>0.21321309772845173</v>
      </c>
      <c r="P642" s="1">
        <v>0.99890599999999996</v>
      </c>
      <c r="Q642" s="1" t="s">
        <v>1161</v>
      </c>
      <c r="R642" s="1" t="s">
        <v>49</v>
      </c>
      <c r="S642" s="1" t="s">
        <v>2137</v>
      </c>
      <c r="T642" s="1" t="s">
        <v>27</v>
      </c>
      <c r="U642" s="1" t="s">
        <v>2136</v>
      </c>
    </row>
    <row r="643" spans="1:21" x14ac:dyDescent="0.3">
      <c r="A643" s="1" t="s">
        <v>2510</v>
      </c>
      <c r="B643" s="1" t="s">
        <v>2510</v>
      </c>
      <c r="C643" s="1" t="s">
        <v>2509</v>
      </c>
      <c r="D643" s="1" t="s">
        <v>2508</v>
      </c>
      <c r="E643" s="1" t="s">
        <v>23</v>
      </c>
      <c r="F643" s="1" t="s">
        <v>1137</v>
      </c>
      <c r="G643" s="1">
        <v>69.727900000000005</v>
      </c>
      <c r="H643" s="1">
        <v>136.24600000000001</v>
      </c>
      <c r="I643" s="1">
        <v>0.96640099999999995</v>
      </c>
      <c r="J643" s="1">
        <f>IF(G643=0, 0.1, G643)</f>
        <v>69.727900000000005</v>
      </c>
      <c r="K643" s="1">
        <f>IF(H643=0, 0.1, H643)</f>
        <v>136.24600000000001</v>
      </c>
      <c r="L643" s="2">
        <f>LOG(K643/J643, 2)</f>
        <v>0.96640593727298596</v>
      </c>
      <c r="M643" s="1">
        <v>0</v>
      </c>
      <c r="N643" s="1">
        <v>1</v>
      </c>
      <c r="O643" s="1">
        <f>-1*LOG10(N643)</f>
        <v>0</v>
      </c>
      <c r="P643" s="1">
        <v>1</v>
      </c>
      <c r="Q643" s="1" t="s">
        <v>1161</v>
      </c>
      <c r="R643" s="1" t="s">
        <v>46</v>
      </c>
      <c r="S643" s="1" t="s">
        <v>2507</v>
      </c>
      <c r="T643" s="1" t="s">
        <v>25</v>
      </c>
      <c r="U643" s="1" t="s">
        <v>2506</v>
      </c>
    </row>
    <row r="644" spans="1:21" x14ac:dyDescent="0.3">
      <c r="A644" s="1" t="s">
        <v>6682</v>
      </c>
      <c r="B644" s="1" t="s">
        <v>6682</v>
      </c>
      <c r="C644" s="1" t="s">
        <v>6681</v>
      </c>
      <c r="D644" s="1" t="s">
        <v>6680</v>
      </c>
      <c r="E644" s="1" t="s">
        <v>23</v>
      </c>
      <c r="F644" s="1" t="s">
        <v>1137</v>
      </c>
      <c r="G644" s="1">
        <v>23.242599999999999</v>
      </c>
      <c r="H644" s="1">
        <v>34.061399999999999</v>
      </c>
      <c r="I644" s="1">
        <v>0.55136399999999997</v>
      </c>
      <c r="J644" s="1">
        <f>IF(G644=0, 0.1, G644)</f>
        <v>23.242599999999999</v>
      </c>
      <c r="K644" s="1">
        <f>IF(H644=0, 0.1, H644)</f>
        <v>34.061399999999999</v>
      </c>
      <c r="L644" s="2">
        <f>LOG(K644/J644, 2)</f>
        <v>0.55136627146563144</v>
      </c>
      <c r="M644" s="1">
        <v>0</v>
      </c>
      <c r="N644" s="1">
        <v>1</v>
      </c>
      <c r="O644" s="1">
        <f>-1*LOG10(N644)</f>
        <v>0</v>
      </c>
      <c r="P644" s="1">
        <v>1</v>
      </c>
      <c r="Q644" s="1" t="s">
        <v>1161</v>
      </c>
      <c r="R644" s="1" t="s">
        <v>52</v>
      </c>
      <c r="S644" s="1" t="s">
        <v>6679</v>
      </c>
      <c r="T644" s="1" t="s">
        <v>25</v>
      </c>
      <c r="U644" s="1" t="s">
        <v>6678</v>
      </c>
    </row>
    <row r="645" spans="1:21" x14ac:dyDescent="0.3">
      <c r="A645" s="1" t="s">
        <v>9860</v>
      </c>
      <c r="B645" s="1" t="s">
        <v>9860</v>
      </c>
      <c r="C645" s="1" t="s">
        <v>9859</v>
      </c>
      <c r="D645" s="1" t="s">
        <v>9858</v>
      </c>
      <c r="E645" s="1" t="s">
        <v>23</v>
      </c>
      <c r="F645" s="1" t="s">
        <v>1137</v>
      </c>
      <c r="G645" s="1">
        <v>75.464299999999994</v>
      </c>
      <c r="H645" s="1">
        <v>34.061399999999999</v>
      </c>
      <c r="I645" s="1">
        <v>-1.1476599999999999</v>
      </c>
      <c r="J645" s="1">
        <f>IF(G645=0, 0.1, G645)</f>
        <v>75.464299999999994</v>
      </c>
      <c r="K645" s="1">
        <f>IF(H645=0, 0.1, H645)</f>
        <v>34.061399999999999</v>
      </c>
      <c r="L645" s="2">
        <f>LOG(K645/J645, 2)</f>
        <v>-1.1476565738585047</v>
      </c>
      <c r="M645" s="1">
        <v>0</v>
      </c>
      <c r="N645" s="1">
        <v>1</v>
      </c>
      <c r="O645" s="1">
        <f>-1*LOG10(N645)</f>
        <v>0</v>
      </c>
      <c r="P645" s="1">
        <v>1</v>
      </c>
      <c r="Q645" s="1" t="s">
        <v>1161</v>
      </c>
      <c r="R645" s="1" t="s">
        <v>49</v>
      </c>
      <c r="S645" s="1" t="s">
        <v>9857</v>
      </c>
      <c r="T645" s="1" t="s">
        <v>27</v>
      </c>
      <c r="U645" s="1" t="s">
        <v>9856</v>
      </c>
    </row>
    <row r="646" spans="1:21" x14ac:dyDescent="0.3">
      <c r="A646" s="1" t="s">
        <v>4329</v>
      </c>
      <c r="B646" s="1" t="s">
        <v>4329</v>
      </c>
      <c r="C646" s="1" t="s">
        <v>4328</v>
      </c>
      <c r="D646" s="1" t="s">
        <v>4327</v>
      </c>
      <c r="E646" s="1" t="s">
        <v>23</v>
      </c>
      <c r="F646" s="1" t="s">
        <v>1137</v>
      </c>
      <c r="G646" s="1">
        <v>43.985599999999998</v>
      </c>
      <c r="H646" s="1">
        <v>0</v>
      </c>
      <c r="J646" s="1">
        <f>IF(G646=0, 0.1, G646)</f>
        <v>43.985599999999998</v>
      </c>
      <c r="K646" s="1">
        <f>IF(H646=0, 0.1, H646)</f>
        <v>0.1</v>
      </c>
      <c r="L646" s="2">
        <f>LOG(K646/J646, 2)</f>
        <v>-8.7808874815054594</v>
      </c>
      <c r="M646" s="1">
        <v>0</v>
      </c>
      <c r="N646" s="1">
        <v>1</v>
      </c>
      <c r="O646" s="1">
        <f>-1*LOG10(N646)</f>
        <v>0</v>
      </c>
      <c r="P646" s="1">
        <v>1</v>
      </c>
      <c r="Q646" s="1" t="s">
        <v>1161</v>
      </c>
      <c r="R646" s="1" t="s">
        <v>44</v>
      </c>
      <c r="S646" s="1" t="s">
        <v>4326</v>
      </c>
      <c r="T646" s="1" t="s">
        <v>27</v>
      </c>
      <c r="U646" s="1" t="s">
        <v>4325</v>
      </c>
    </row>
    <row r="647" spans="1:21" x14ac:dyDescent="0.3">
      <c r="A647" s="1" t="s">
        <v>1686</v>
      </c>
      <c r="B647" s="1" t="s">
        <v>1686</v>
      </c>
      <c r="C647" s="1" t="s">
        <v>1685</v>
      </c>
      <c r="D647" s="1" t="s">
        <v>1684</v>
      </c>
      <c r="E647" s="1" t="s">
        <v>23</v>
      </c>
      <c r="F647" s="1" t="s">
        <v>1137</v>
      </c>
      <c r="G647" s="1">
        <v>0</v>
      </c>
      <c r="H647" s="1">
        <v>114.31</v>
      </c>
      <c r="J647" s="1">
        <f>IF(G647=0, 0.1, G647)</f>
        <v>0.1</v>
      </c>
      <c r="K647" s="1">
        <f>IF(H647=0, 0.1, H647)</f>
        <v>114.31</v>
      </c>
      <c r="L647" s="2">
        <f>LOG(K647/J647, 2)</f>
        <v>10.158735902731937</v>
      </c>
      <c r="M647" s="1">
        <v>0</v>
      </c>
      <c r="N647" s="1">
        <v>1</v>
      </c>
      <c r="O647" s="1">
        <f>-1*LOG10(N647)</f>
        <v>0</v>
      </c>
      <c r="P647" s="1">
        <v>1</v>
      </c>
      <c r="Q647" s="1" t="s">
        <v>1161</v>
      </c>
      <c r="R647" s="1" t="s">
        <v>37</v>
      </c>
      <c r="S647" s="1" t="s">
        <v>1683</v>
      </c>
      <c r="T647" s="1" t="s">
        <v>25</v>
      </c>
      <c r="U647" s="1" t="s">
        <v>1682</v>
      </c>
    </row>
    <row r="648" spans="1:21" x14ac:dyDescent="0.3">
      <c r="A648" s="1" t="s">
        <v>6996</v>
      </c>
      <c r="B648" s="1" t="s">
        <v>6996</v>
      </c>
      <c r="C648" s="1" t="s">
        <v>6995</v>
      </c>
      <c r="D648" s="1" t="s">
        <v>781</v>
      </c>
      <c r="E648" s="1" t="s">
        <v>23</v>
      </c>
      <c r="F648" s="1" t="s">
        <v>1137</v>
      </c>
      <c r="G648" s="1">
        <v>46.485300000000002</v>
      </c>
      <c r="H648" s="1">
        <v>0</v>
      </c>
      <c r="J648" s="1">
        <f>IF(G648=0, 0.1, G648)</f>
        <v>46.485300000000002</v>
      </c>
      <c r="K648" s="1">
        <f>IF(H648=0, 0.1, H648)</f>
        <v>0.1</v>
      </c>
      <c r="L648" s="2">
        <f>LOG(K648/J648, 2)</f>
        <v>-8.8606307561033635</v>
      </c>
      <c r="M648" s="1">
        <v>0</v>
      </c>
      <c r="N648" s="1">
        <v>1</v>
      </c>
      <c r="O648" s="1">
        <f>-1*LOG10(N648)</f>
        <v>0</v>
      </c>
      <c r="P648" s="1">
        <v>1</v>
      </c>
      <c r="Q648" s="1" t="s">
        <v>1161</v>
      </c>
      <c r="R648" s="1" t="s">
        <v>51</v>
      </c>
      <c r="S648" s="1" t="s">
        <v>6994</v>
      </c>
      <c r="T648" s="1" t="s">
        <v>25</v>
      </c>
      <c r="U648" s="1" t="s">
        <v>6993</v>
      </c>
    </row>
    <row r="649" spans="1:21" x14ac:dyDescent="0.3">
      <c r="A649" s="1" t="s">
        <v>7122</v>
      </c>
      <c r="B649" s="1" t="s">
        <v>7122</v>
      </c>
      <c r="C649" s="1" t="s">
        <v>7121</v>
      </c>
      <c r="D649" s="1" t="s">
        <v>7120</v>
      </c>
      <c r="E649" s="1" t="s">
        <v>23</v>
      </c>
      <c r="F649" s="1" t="s">
        <v>1137</v>
      </c>
      <c r="G649" s="1">
        <v>21.992799999999999</v>
      </c>
      <c r="H649" s="1">
        <v>0</v>
      </c>
      <c r="J649" s="1">
        <f>IF(G649=0, 0.1, G649)</f>
        <v>21.992799999999999</v>
      </c>
      <c r="K649" s="1">
        <f>IF(H649=0, 0.1, H649)</f>
        <v>0.1</v>
      </c>
      <c r="L649" s="2">
        <f>LOG(K649/J649, 2)</f>
        <v>-7.7808874815054594</v>
      </c>
      <c r="M649" s="1">
        <v>0</v>
      </c>
      <c r="N649" s="1">
        <v>1</v>
      </c>
      <c r="O649" s="1">
        <f>-1*LOG10(N649)</f>
        <v>0</v>
      </c>
      <c r="P649" s="1">
        <v>1</v>
      </c>
      <c r="Q649" s="1" t="s">
        <v>1161</v>
      </c>
      <c r="R649" s="1" t="s">
        <v>51</v>
      </c>
      <c r="S649" s="1" t="s">
        <v>7119</v>
      </c>
      <c r="T649" s="1" t="s">
        <v>27</v>
      </c>
      <c r="U649" s="1" t="s">
        <v>7118</v>
      </c>
    </row>
    <row r="650" spans="1:21" x14ac:dyDescent="0.3">
      <c r="A650" s="1" t="s">
        <v>7108</v>
      </c>
      <c r="B650" s="1" t="s">
        <v>7108</v>
      </c>
      <c r="C650" s="1" t="s">
        <v>7107</v>
      </c>
      <c r="D650" s="1" t="s">
        <v>7106</v>
      </c>
      <c r="E650" s="1" t="s">
        <v>23</v>
      </c>
      <c r="F650" s="1" t="s">
        <v>1137</v>
      </c>
      <c r="G650" s="1">
        <v>45.235399999999998</v>
      </c>
      <c r="H650" s="1">
        <v>0</v>
      </c>
      <c r="J650" s="1">
        <f>IF(G650=0, 0.1, G650)</f>
        <v>45.235399999999998</v>
      </c>
      <c r="K650" s="1">
        <f>IF(H650=0, 0.1, H650)</f>
        <v>0.1</v>
      </c>
      <c r="L650" s="2">
        <f>LOG(K650/J650, 2)</f>
        <v>-8.82130841851437</v>
      </c>
      <c r="M650" s="1">
        <v>0</v>
      </c>
      <c r="N650" s="1">
        <v>1</v>
      </c>
      <c r="O650" s="1">
        <f>-1*LOG10(N650)</f>
        <v>0</v>
      </c>
      <c r="P650" s="1">
        <v>1</v>
      </c>
      <c r="Q650" s="1" t="s">
        <v>1161</v>
      </c>
      <c r="R650" s="1" t="s">
        <v>51</v>
      </c>
      <c r="S650" s="1" t="s">
        <v>7105</v>
      </c>
      <c r="T650" s="1" t="s">
        <v>27</v>
      </c>
      <c r="U650" s="1" t="s">
        <v>7104</v>
      </c>
    </row>
    <row r="651" spans="1:21" x14ac:dyDescent="0.3">
      <c r="A651" s="1" t="s">
        <v>9855</v>
      </c>
      <c r="B651" s="1" t="s">
        <v>9855</v>
      </c>
      <c r="C651" s="1" t="s">
        <v>9854</v>
      </c>
      <c r="D651" s="1" t="s">
        <v>9853</v>
      </c>
      <c r="E651" s="1" t="s">
        <v>23</v>
      </c>
      <c r="F651" s="1" t="s">
        <v>1137</v>
      </c>
      <c r="G651" s="1">
        <v>89.221000000000004</v>
      </c>
      <c r="H651" s="1">
        <v>0</v>
      </c>
      <c r="J651" s="1">
        <f>IF(G651=0, 0.1, G651)</f>
        <v>89.221000000000004</v>
      </c>
      <c r="K651" s="1">
        <f>IF(H651=0, 0.1, H651)</f>
        <v>0.1</v>
      </c>
      <c r="L651" s="2">
        <f>LOG(K651/J651, 2)</f>
        <v>-9.8012395078812347</v>
      </c>
      <c r="M651" s="1">
        <v>0</v>
      </c>
      <c r="N651" s="1">
        <v>1</v>
      </c>
      <c r="O651" s="1">
        <f>-1*LOG10(N651)</f>
        <v>0</v>
      </c>
      <c r="P651" s="1">
        <v>1</v>
      </c>
      <c r="Q651" s="1" t="s">
        <v>1161</v>
      </c>
      <c r="R651" s="1" t="s">
        <v>51</v>
      </c>
      <c r="S651" s="1" t="s">
        <v>9852</v>
      </c>
      <c r="T651" s="1" t="s">
        <v>27</v>
      </c>
      <c r="U651" s="1" t="s">
        <v>9851</v>
      </c>
    </row>
    <row r="652" spans="1:21" x14ac:dyDescent="0.3">
      <c r="A652" s="1" t="s">
        <v>6926</v>
      </c>
      <c r="B652" s="1" t="s">
        <v>6926</v>
      </c>
      <c r="C652" s="1" t="s">
        <v>6925</v>
      </c>
      <c r="D652" s="1" t="s">
        <v>6924</v>
      </c>
      <c r="E652" s="1" t="s">
        <v>23</v>
      </c>
      <c r="F652" s="1" t="s">
        <v>1137</v>
      </c>
      <c r="G652" s="1">
        <v>1145.28</v>
      </c>
      <c r="H652" s="1">
        <v>559.42600000000004</v>
      </c>
      <c r="I652" s="1">
        <v>-1.0336799999999999</v>
      </c>
      <c r="J652" s="1">
        <f>IF(G652=0, 0.1, G652)</f>
        <v>1145.28</v>
      </c>
      <c r="K652" s="1">
        <f>IF(H652=0, 0.1, H652)</f>
        <v>559.42600000000004</v>
      </c>
      <c r="L652" s="2">
        <f>LOG(K652/J652, 2)</f>
        <v>-1.0336811424976162</v>
      </c>
      <c r="M652" s="1">
        <v>-0.46210200000000001</v>
      </c>
      <c r="N652" s="1">
        <v>0.60175000000000001</v>
      </c>
      <c r="O652" s="1">
        <f>-1*LOG10(N652)</f>
        <v>0.22058390105293241</v>
      </c>
      <c r="P652" s="1">
        <v>0.99890599999999996</v>
      </c>
      <c r="Q652" s="1" t="s">
        <v>1161</v>
      </c>
      <c r="R652" s="1" t="s">
        <v>51</v>
      </c>
      <c r="S652" s="1" t="s">
        <v>6923</v>
      </c>
      <c r="T652" s="1" t="s">
        <v>25</v>
      </c>
      <c r="U652" s="1" t="s">
        <v>6922</v>
      </c>
    </row>
    <row r="653" spans="1:21" x14ac:dyDescent="0.3">
      <c r="A653" s="1" t="s">
        <v>6862</v>
      </c>
      <c r="B653" s="1" t="s">
        <v>6862</v>
      </c>
      <c r="C653" s="1" t="s">
        <v>6861</v>
      </c>
      <c r="D653" s="1" t="s">
        <v>6860</v>
      </c>
      <c r="E653" s="1" t="s">
        <v>23</v>
      </c>
      <c r="F653" s="1" t="s">
        <v>1137</v>
      </c>
      <c r="G653" s="1">
        <v>517.82000000000005</v>
      </c>
      <c r="H653" s="1">
        <v>261.524</v>
      </c>
      <c r="I653" s="1">
        <v>-0.98550899999999997</v>
      </c>
      <c r="J653" s="1">
        <f>IF(G653=0, 0.1, G653)</f>
        <v>517.82000000000005</v>
      </c>
      <c r="K653" s="1">
        <f>IF(H653=0, 0.1, H653)</f>
        <v>261.524</v>
      </c>
      <c r="L653" s="2">
        <f>LOG(K653/J653, 2)</f>
        <v>-0.98550733983381233</v>
      </c>
      <c r="M653" s="1">
        <v>-0.60177599999999998</v>
      </c>
      <c r="N653" s="1">
        <v>0.34225</v>
      </c>
      <c r="O653" s="1">
        <f>-1*LOG10(N653)</f>
        <v>0.46565654319397237</v>
      </c>
      <c r="P653" s="1">
        <v>0.99890599999999996</v>
      </c>
      <c r="Q653" s="1" t="s">
        <v>1161</v>
      </c>
      <c r="R653" s="1" t="s">
        <v>51</v>
      </c>
      <c r="S653" s="1" t="s">
        <v>6859</v>
      </c>
      <c r="T653" s="1" t="s">
        <v>25</v>
      </c>
      <c r="U653" s="1" t="s">
        <v>6858</v>
      </c>
    </row>
    <row r="654" spans="1:21" x14ac:dyDescent="0.3">
      <c r="A654" s="1" t="s">
        <v>9850</v>
      </c>
      <c r="B654" s="1" t="s">
        <v>9850</v>
      </c>
      <c r="C654" s="1" t="s">
        <v>9849</v>
      </c>
      <c r="D654" s="1" t="s">
        <v>9848</v>
      </c>
      <c r="E654" s="1" t="s">
        <v>23</v>
      </c>
      <c r="F654" s="1" t="s">
        <v>1137</v>
      </c>
      <c r="G654" s="1">
        <v>23.242599999999999</v>
      </c>
      <c r="H654" s="1">
        <v>0</v>
      </c>
      <c r="J654" s="1">
        <f>IF(G654=0, 0.1, G654)</f>
        <v>23.242599999999999</v>
      </c>
      <c r="K654" s="1">
        <f>IF(H654=0, 0.1, H654)</f>
        <v>0.1</v>
      </c>
      <c r="L654" s="2">
        <f>LOG(K654/J654, 2)</f>
        <v>-7.8606276525489216</v>
      </c>
      <c r="M654" s="1">
        <v>0</v>
      </c>
      <c r="N654" s="1">
        <v>1</v>
      </c>
      <c r="O654" s="1">
        <f>-1*LOG10(N654)</f>
        <v>0</v>
      </c>
      <c r="P654" s="1">
        <v>1</v>
      </c>
      <c r="Q654" s="1" t="s">
        <v>1161</v>
      </c>
      <c r="R654" s="1" t="s">
        <v>51</v>
      </c>
      <c r="S654" s="1" t="s">
        <v>9847</v>
      </c>
      <c r="T654" s="1" t="s">
        <v>25</v>
      </c>
      <c r="U654" s="1" t="s">
        <v>9846</v>
      </c>
    </row>
    <row r="655" spans="1:21" x14ac:dyDescent="0.3">
      <c r="A655" s="1" t="s">
        <v>2534</v>
      </c>
      <c r="B655" s="1" t="s">
        <v>2534</v>
      </c>
      <c r="C655" s="1" t="s">
        <v>2533</v>
      </c>
      <c r="D655" s="1" t="s">
        <v>2309</v>
      </c>
      <c r="E655" s="1" t="s">
        <v>23</v>
      </c>
      <c r="F655" s="1" t="s">
        <v>1137</v>
      </c>
      <c r="G655" s="1">
        <v>111.214</v>
      </c>
      <c r="H655" s="1">
        <v>68.122799999999998</v>
      </c>
      <c r="I655" s="1">
        <v>-0.70712600000000003</v>
      </c>
      <c r="J655" s="1">
        <f>IF(G655=0, 0.1, G655)</f>
        <v>111.214</v>
      </c>
      <c r="K655" s="1">
        <f>IF(H655=0, 0.1, H655)</f>
        <v>68.122799999999998</v>
      </c>
      <c r="L655" s="2">
        <f>LOG(K655/J655, 2)</f>
        <v>-0.70712877154384024</v>
      </c>
      <c r="M655" s="1">
        <v>0</v>
      </c>
      <c r="N655" s="1">
        <v>1</v>
      </c>
      <c r="O655" s="1">
        <f>-1*LOG10(N655)</f>
        <v>0</v>
      </c>
      <c r="P655" s="1">
        <v>1</v>
      </c>
      <c r="Q655" s="1" t="s">
        <v>1161</v>
      </c>
      <c r="R655" s="1" t="s">
        <v>46</v>
      </c>
      <c r="S655" s="1" t="s">
        <v>2532</v>
      </c>
      <c r="T655" s="1" t="s">
        <v>27</v>
      </c>
      <c r="U655" s="1" t="s">
        <v>2531</v>
      </c>
    </row>
    <row r="656" spans="1:21" x14ac:dyDescent="0.3">
      <c r="A656" s="1" t="s">
        <v>9845</v>
      </c>
      <c r="B656" s="1" t="s">
        <v>9845</v>
      </c>
      <c r="C656" s="1" t="s">
        <v>9844</v>
      </c>
      <c r="D656" s="1" t="s">
        <v>1037</v>
      </c>
      <c r="E656" s="1" t="s">
        <v>23</v>
      </c>
      <c r="F656" s="1" t="s">
        <v>1137</v>
      </c>
      <c r="G656" s="1">
        <v>116.21299999999999</v>
      </c>
      <c r="H656" s="1">
        <v>0</v>
      </c>
      <c r="J656" s="1">
        <f>IF(G656=0, 0.1, G656)</f>
        <v>116.21299999999999</v>
      </c>
      <c r="K656" s="1">
        <f>IF(H656=0, 0.1, H656)</f>
        <v>0.1</v>
      </c>
      <c r="L656" s="2">
        <f>LOG(K656/J656, 2)</f>
        <v>-10.182555747436284</v>
      </c>
      <c r="M656" s="1">
        <v>0</v>
      </c>
      <c r="N656" s="1">
        <v>1</v>
      </c>
      <c r="O656" s="1">
        <f>-1*LOG10(N656)</f>
        <v>0</v>
      </c>
      <c r="P656" s="1">
        <v>1</v>
      </c>
      <c r="Q656" s="1" t="s">
        <v>1161</v>
      </c>
      <c r="R656" s="1" t="s">
        <v>33</v>
      </c>
      <c r="S656" s="1" t="s">
        <v>9843</v>
      </c>
      <c r="T656" s="1" t="s">
        <v>25</v>
      </c>
      <c r="U656" s="1" t="s">
        <v>9842</v>
      </c>
    </row>
    <row r="657" spans="1:21" x14ac:dyDescent="0.3">
      <c r="A657" s="1" t="s">
        <v>1771</v>
      </c>
      <c r="B657" s="1" t="s">
        <v>1771</v>
      </c>
      <c r="C657" s="1" t="s">
        <v>1770</v>
      </c>
      <c r="D657" s="1" t="s">
        <v>1769</v>
      </c>
      <c r="E657" s="1" t="s">
        <v>23</v>
      </c>
      <c r="F657" s="1" t="s">
        <v>1137</v>
      </c>
      <c r="G657" s="1">
        <v>43.985599999999998</v>
      </c>
      <c r="H657" s="1">
        <v>34.061399999999999</v>
      </c>
      <c r="I657" s="1">
        <v>-0.36889300000000003</v>
      </c>
      <c r="J657" s="1">
        <f>IF(G657=0, 0.1, G657)</f>
        <v>43.985599999999998</v>
      </c>
      <c r="K657" s="1">
        <f>IF(H657=0, 0.1, H657)</f>
        <v>34.061399999999999</v>
      </c>
      <c r="L657" s="2">
        <f>LOG(K657/J657, 2)</f>
        <v>-0.36889355749090624</v>
      </c>
      <c r="M657" s="1">
        <v>0</v>
      </c>
      <c r="N657" s="1">
        <v>1</v>
      </c>
      <c r="O657" s="1">
        <f>-1*LOG10(N657)</f>
        <v>0</v>
      </c>
      <c r="P657" s="1">
        <v>1</v>
      </c>
      <c r="Q657" s="1" t="s">
        <v>1161</v>
      </c>
      <c r="R657" s="1" t="s">
        <v>37</v>
      </c>
      <c r="S657" s="1" t="s">
        <v>1768</v>
      </c>
      <c r="T657" s="1" t="s">
        <v>25</v>
      </c>
      <c r="U657" s="1" t="s">
        <v>1767</v>
      </c>
    </row>
    <row r="658" spans="1:21" x14ac:dyDescent="0.3">
      <c r="A658" s="1" t="s">
        <v>7467</v>
      </c>
      <c r="B658" s="1" t="s">
        <v>7467</v>
      </c>
      <c r="C658" s="1" t="s">
        <v>7466</v>
      </c>
      <c r="D658" s="1" t="s">
        <v>7262</v>
      </c>
      <c r="E658" s="1" t="s">
        <v>23</v>
      </c>
      <c r="F658" s="1" t="s">
        <v>1137</v>
      </c>
      <c r="G658" s="1">
        <v>39.4</v>
      </c>
      <c r="H658" s="1">
        <v>114.31</v>
      </c>
      <c r="I658" s="1">
        <v>1.5366899999999999</v>
      </c>
      <c r="J658" s="1">
        <f>IF(G658=0, 0.1, G658)</f>
        <v>39.4</v>
      </c>
      <c r="K658" s="1">
        <f>IF(H658=0, 0.1, H658)</f>
        <v>114.31</v>
      </c>
      <c r="L658" s="2">
        <f>LOG(K658/J658, 2)</f>
        <v>1.5366840832755604</v>
      </c>
      <c r="M658" s="1">
        <v>0</v>
      </c>
      <c r="N658" s="1">
        <v>1</v>
      </c>
      <c r="O658" s="1">
        <f>-1*LOG10(N658)</f>
        <v>0</v>
      </c>
      <c r="P658" s="1">
        <v>1</v>
      </c>
      <c r="Q658" s="1" t="s">
        <v>1161</v>
      </c>
      <c r="R658" s="1" t="s">
        <v>30</v>
      </c>
      <c r="S658" s="1" t="s">
        <v>7465</v>
      </c>
      <c r="T658" s="1" t="s">
        <v>27</v>
      </c>
      <c r="U658" s="1" t="s">
        <v>7464</v>
      </c>
    </row>
    <row r="659" spans="1:21" x14ac:dyDescent="0.3">
      <c r="A659" s="1" t="s">
        <v>8182</v>
      </c>
      <c r="B659" s="1" t="s">
        <v>8182</v>
      </c>
      <c r="C659" s="1" t="s">
        <v>8181</v>
      </c>
      <c r="D659" s="1" t="s">
        <v>8180</v>
      </c>
      <c r="E659" s="1" t="s">
        <v>23</v>
      </c>
      <c r="F659" s="1" t="s">
        <v>1137</v>
      </c>
      <c r="G659" s="1">
        <v>43.985599999999998</v>
      </c>
      <c r="H659" s="1">
        <v>34.061399999999999</v>
      </c>
      <c r="I659" s="1">
        <v>-0.36889300000000003</v>
      </c>
      <c r="J659" s="1">
        <f>IF(G659=0, 0.1, G659)</f>
        <v>43.985599999999998</v>
      </c>
      <c r="K659" s="1">
        <f>IF(H659=0, 0.1, H659)</f>
        <v>34.061399999999999</v>
      </c>
      <c r="L659" s="2">
        <f>LOG(K659/J659, 2)</f>
        <v>-0.36889355749090624</v>
      </c>
      <c r="M659" s="1">
        <v>0</v>
      </c>
      <c r="N659" s="1">
        <v>1</v>
      </c>
      <c r="O659" s="1">
        <f>-1*LOG10(N659)</f>
        <v>0</v>
      </c>
      <c r="P659" s="1">
        <v>1</v>
      </c>
      <c r="Q659" s="1" t="s">
        <v>1161</v>
      </c>
      <c r="R659" s="1" t="s">
        <v>31</v>
      </c>
      <c r="S659" s="1" t="s">
        <v>8179</v>
      </c>
      <c r="T659" s="1" t="s">
        <v>27</v>
      </c>
      <c r="U659" s="1" t="s">
        <v>8178</v>
      </c>
    </row>
    <row r="660" spans="1:21" x14ac:dyDescent="0.3">
      <c r="A660" s="1" t="s">
        <v>6734</v>
      </c>
      <c r="B660" s="1" t="s">
        <v>6734</v>
      </c>
      <c r="C660" s="1" t="s">
        <v>6733</v>
      </c>
      <c r="D660" s="1" t="s">
        <v>6732</v>
      </c>
      <c r="E660" s="1" t="s">
        <v>23</v>
      </c>
      <c r="F660" s="1" t="s">
        <v>1137</v>
      </c>
      <c r="G660" s="1">
        <v>0</v>
      </c>
      <c r="H660" s="1">
        <v>62.639000000000003</v>
      </c>
      <c r="J660" s="1">
        <f>IF(G660=0, 0.1, G660)</f>
        <v>0.1</v>
      </c>
      <c r="K660" s="1">
        <f>IF(H660=0, 0.1, H660)</f>
        <v>62.639000000000003</v>
      </c>
      <c r="L660" s="2">
        <f>LOG(K660/J660, 2)</f>
        <v>9.2909173706898098</v>
      </c>
      <c r="N660" s="1">
        <v>4.2200000000000001E-2</v>
      </c>
      <c r="O660" s="1">
        <f>-1*LOG10(N660)</f>
        <v>1.3746875490383261</v>
      </c>
      <c r="P660" s="1">
        <v>0.99890599999999996</v>
      </c>
      <c r="Q660" s="1" t="s">
        <v>1161</v>
      </c>
      <c r="R660" s="1" t="s">
        <v>52</v>
      </c>
      <c r="S660" s="1" t="s">
        <v>6731</v>
      </c>
      <c r="T660" s="1" t="s">
        <v>25</v>
      </c>
      <c r="U660" s="1" t="s">
        <v>6730</v>
      </c>
    </row>
    <row r="661" spans="1:21" x14ac:dyDescent="0.3">
      <c r="A661" s="1" t="s">
        <v>6945</v>
      </c>
      <c r="B661" s="1" t="s">
        <v>6945</v>
      </c>
      <c r="C661" s="1" t="s">
        <v>6944</v>
      </c>
      <c r="D661" s="1" t="s">
        <v>6943</v>
      </c>
      <c r="E661" s="1" t="s">
        <v>23</v>
      </c>
      <c r="F661" s="1" t="s">
        <v>1137</v>
      </c>
      <c r="G661" s="1">
        <v>272.66199999999998</v>
      </c>
      <c r="H661" s="1">
        <v>68.122799999999998</v>
      </c>
      <c r="I661" s="1">
        <v>-2.0009100000000002</v>
      </c>
      <c r="J661" s="1">
        <f>IF(G661=0, 0.1, G661)</f>
        <v>272.66199999999998</v>
      </c>
      <c r="K661" s="1">
        <f>IF(H661=0, 0.1, H661)</f>
        <v>68.122799999999998</v>
      </c>
      <c r="L661" s="2">
        <f>LOG(K661/J661, 2)</f>
        <v>-2.0009040112799354</v>
      </c>
      <c r="M661" s="1">
        <v>0</v>
      </c>
      <c r="N661" s="1">
        <v>1</v>
      </c>
      <c r="O661" s="1">
        <f>-1*LOG10(N661)</f>
        <v>0</v>
      </c>
      <c r="P661" s="1">
        <v>1</v>
      </c>
      <c r="Q661" s="1" t="s">
        <v>1161</v>
      </c>
      <c r="R661" s="1" t="s">
        <v>51</v>
      </c>
      <c r="S661" s="1" t="s">
        <v>6942</v>
      </c>
      <c r="T661" s="1" t="s">
        <v>25</v>
      </c>
      <c r="U661" s="1" t="s">
        <v>6941</v>
      </c>
    </row>
    <row r="662" spans="1:21" x14ac:dyDescent="0.3">
      <c r="A662" s="1" t="s">
        <v>9841</v>
      </c>
      <c r="B662" s="1" t="s">
        <v>9841</v>
      </c>
      <c r="C662" s="1" t="s">
        <v>9840</v>
      </c>
      <c r="D662" s="1" t="s">
        <v>1156</v>
      </c>
      <c r="E662" s="1" t="s">
        <v>23</v>
      </c>
      <c r="F662" s="1" t="s">
        <v>1137</v>
      </c>
      <c r="G662" s="1">
        <v>34.814399999999999</v>
      </c>
      <c r="H662" s="1">
        <v>0</v>
      </c>
      <c r="J662" s="1">
        <f>IF(G662=0, 0.1, G662)</f>
        <v>34.814399999999999</v>
      </c>
      <c r="K662" s="1">
        <f>IF(H662=0, 0.1, H662)</f>
        <v>0.1</v>
      </c>
      <c r="L662" s="2">
        <f>LOG(K662/J662, 2)</f>
        <v>-8.4435403496285524</v>
      </c>
      <c r="M662" s="1">
        <v>0</v>
      </c>
      <c r="N662" s="1">
        <v>1</v>
      </c>
      <c r="O662" s="1">
        <f>-1*LOG10(N662)</f>
        <v>0</v>
      </c>
      <c r="P662" s="1">
        <v>1</v>
      </c>
      <c r="Q662" s="1" t="s">
        <v>1161</v>
      </c>
      <c r="R662" s="1" t="s">
        <v>31</v>
      </c>
      <c r="S662" s="1" t="s">
        <v>9839</v>
      </c>
      <c r="T662" s="1" t="s">
        <v>25</v>
      </c>
      <c r="U662" s="1" t="s">
        <v>9838</v>
      </c>
    </row>
    <row r="663" spans="1:21" x14ac:dyDescent="0.3">
      <c r="A663" s="1" t="s">
        <v>7309</v>
      </c>
      <c r="B663" s="1" t="s">
        <v>7309</v>
      </c>
      <c r="C663" s="1" t="s">
        <v>7308</v>
      </c>
      <c r="D663" s="1" t="s">
        <v>619</v>
      </c>
      <c r="E663" s="1" t="s">
        <v>23</v>
      </c>
      <c r="F663" s="1" t="s">
        <v>1137</v>
      </c>
      <c r="G663" s="1">
        <v>105.378</v>
      </c>
      <c r="H663" s="1">
        <v>330.80500000000001</v>
      </c>
      <c r="I663" s="1">
        <v>1.6504000000000001</v>
      </c>
      <c r="J663" s="1">
        <f>IF(G663=0, 0.1, G663)</f>
        <v>105.378</v>
      </c>
      <c r="K663" s="1">
        <f>IF(H663=0, 0.1, H663)</f>
        <v>330.80500000000001</v>
      </c>
      <c r="L663" s="2">
        <f>LOG(K663/J663, 2)</f>
        <v>1.6504073367456409</v>
      </c>
      <c r="M663" s="1">
        <v>0.93745699999999998</v>
      </c>
      <c r="N663" s="1">
        <v>0.47465000000000002</v>
      </c>
      <c r="O663" s="1">
        <f>-1*LOG10(N663)</f>
        <v>0.32362651479054655</v>
      </c>
      <c r="P663" s="1">
        <v>0.99890599999999996</v>
      </c>
      <c r="Q663" s="1" t="s">
        <v>1161</v>
      </c>
      <c r="R663" s="1" t="s">
        <v>30</v>
      </c>
      <c r="S663" s="1" t="s">
        <v>7307</v>
      </c>
      <c r="T663" s="1" t="s">
        <v>25</v>
      </c>
      <c r="U663" s="1" t="s">
        <v>7306</v>
      </c>
    </row>
    <row r="664" spans="1:21" x14ac:dyDescent="0.3">
      <c r="A664" s="1" t="s">
        <v>6992</v>
      </c>
      <c r="B664" s="1" t="s">
        <v>6992</v>
      </c>
      <c r="C664" s="1" t="s">
        <v>6991</v>
      </c>
      <c r="D664" s="1" t="s">
        <v>6990</v>
      </c>
      <c r="E664" s="1" t="s">
        <v>23</v>
      </c>
      <c r="F664" s="1" t="s">
        <v>1137</v>
      </c>
      <c r="G664" s="1">
        <v>45.235399999999998</v>
      </c>
      <c r="H664" s="1">
        <v>34.061399999999999</v>
      </c>
      <c r="I664" s="1">
        <v>-0.40931600000000001</v>
      </c>
      <c r="J664" s="1">
        <f>IF(G664=0, 0.1, G664)</f>
        <v>45.235399999999998</v>
      </c>
      <c r="K664" s="1">
        <f>IF(H664=0, 0.1, H664)</f>
        <v>34.061399999999999</v>
      </c>
      <c r="L664" s="2">
        <f>LOG(K664/J664, 2)</f>
        <v>-0.40931449449981605</v>
      </c>
      <c r="M664" s="1">
        <v>0</v>
      </c>
      <c r="N664" s="1">
        <v>1</v>
      </c>
      <c r="O664" s="1">
        <f>-1*LOG10(N664)</f>
        <v>0</v>
      </c>
      <c r="P664" s="1">
        <v>1</v>
      </c>
      <c r="Q664" s="1" t="s">
        <v>1161</v>
      </c>
      <c r="R664" s="1" t="s">
        <v>51</v>
      </c>
      <c r="S664" s="1" t="s">
        <v>6989</v>
      </c>
      <c r="T664" s="1" t="s">
        <v>25</v>
      </c>
      <c r="U664" s="1" t="s">
        <v>6988</v>
      </c>
    </row>
    <row r="665" spans="1:21" x14ac:dyDescent="0.3">
      <c r="A665" s="1" t="s">
        <v>8524</v>
      </c>
      <c r="B665" s="1" t="s">
        <v>8524</v>
      </c>
      <c r="C665" s="1" t="s">
        <v>8523</v>
      </c>
      <c r="D665" s="1" t="s">
        <v>8522</v>
      </c>
      <c r="E665" s="1" t="s">
        <v>23</v>
      </c>
      <c r="F665" s="1" t="s">
        <v>1137</v>
      </c>
      <c r="G665" s="1">
        <v>202.935</v>
      </c>
      <c r="H665" s="1">
        <v>0</v>
      </c>
      <c r="J665" s="1">
        <f>IF(G665=0, 0.1, G665)</f>
        <v>202.935</v>
      </c>
      <c r="K665" s="1">
        <f>IF(H665=0, 0.1, H665)</f>
        <v>0.1</v>
      </c>
      <c r="L665" s="2">
        <f>LOG(K665/J665, 2)</f>
        <v>-10.986801991411797</v>
      </c>
      <c r="M665" s="1">
        <v>0</v>
      </c>
      <c r="N665" s="1">
        <v>1</v>
      </c>
      <c r="O665" s="1">
        <f>-1*LOG10(N665)</f>
        <v>0</v>
      </c>
      <c r="P665" s="1">
        <v>1</v>
      </c>
      <c r="Q665" s="1" t="s">
        <v>1161</v>
      </c>
      <c r="R665" s="1" t="s">
        <v>33</v>
      </c>
      <c r="S665" s="1" t="s">
        <v>8521</v>
      </c>
      <c r="T665" s="1" t="s">
        <v>25</v>
      </c>
      <c r="U665" s="1" t="s">
        <v>8520</v>
      </c>
    </row>
    <row r="666" spans="1:21" x14ac:dyDescent="0.3">
      <c r="A666" s="1" t="s">
        <v>8994</v>
      </c>
      <c r="B666" s="1" t="s">
        <v>8994</v>
      </c>
      <c r="C666" s="1" t="s">
        <v>8993</v>
      </c>
      <c r="D666" s="1" t="s">
        <v>8992</v>
      </c>
      <c r="E666" s="1" t="s">
        <v>23</v>
      </c>
      <c r="F666" s="1" t="s">
        <v>1137</v>
      </c>
      <c r="G666" s="1">
        <v>4491.76</v>
      </c>
      <c r="H666" s="1">
        <v>4612.1899999999996</v>
      </c>
      <c r="I666" s="1">
        <v>3.8173100000000001E-2</v>
      </c>
      <c r="J666" s="1">
        <f>IF(G666=0, 0.1, G666)</f>
        <v>4491.76</v>
      </c>
      <c r="K666" s="1">
        <f>IF(H666=0, 0.1, H666)</f>
        <v>4612.1899999999996</v>
      </c>
      <c r="L666" s="2">
        <f>LOG(K666/J666, 2)</f>
        <v>3.8171101385329975E-2</v>
      </c>
      <c r="M666" s="1">
        <v>3.9804199999999998E-2</v>
      </c>
      <c r="N666" s="1">
        <v>0.95055000000000001</v>
      </c>
      <c r="O666" s="1">
        <f>-1*LOG10(N666)</f>
        <v>2.2025033819079155E-2</v>
      </c>
      <c r="P666" s="1">
        <v>0.99890599999999996</v>
      </c>
      <c r="Q666" s="1" t="s">
        <v>1161</v>
      </c>
      <c r="R666" s="1" t="s">
        <v>33</v>
      </c>
      <c r="S666" s="1" t="s">
        <v>8991</v>
      </c>
      <c r="T666" s="1" t="s">
        <v>27</v>
      </c>
      <c r="U666" s="1" t="s">
        <v>8990</v>
      </c>
    </row>
    <row r="667" spans="1:21" x14ac:dyDescent="0.3">
      <c r="A667" s="1" t="s">
        <v>8514</v>
      </c>
      <c r="B667" s="1" t="s">
        <v>8514</v>
      </c>
      <c r="C667" s="1" t="s">
        <v>8513</v>
      </c>
      <c r="D667" s="1" t="s">
        <v>8512</v>
      </c>
      <c r="E667" s="1" t="s">
        <v>23</v>
      </c>
      <c r="F667" s="1" t="s">
        <v>1137</v>
      </c>
      <c r="G667" s="1">
        <v>233.06399999999999</v>
      </c>
      <c r="H667" s="1">
        <v>176.94900000000001</v>
      </c>
      <c r="I667" s="1">
        <v>-0.39739099999999999</v>
      </c>
      <c r="J667" s="1">
        <f>IF(G667=0, 0.1, G667)</f>
        <v>233.06399999999999</v>
      </c>
      <c r="K667" s="1">
        <f>IF(H667=0, 0.1, H667)</f>
        <v>176.94900000000001</v>
      </c>
      <c r="L667" s="2">
        <f>LOG(K667/J667, 2)</f>
        <v>-0.39739256859715033</v>
      </c>
      <c r="M667" s="1">
        <v>-0.21778</v>
      </c>
      <c r="N667" s="1">
        <v>0.73750000000000004</v>
      </c>
      <c r="O667" s="1">
        <f>-1*LOG10(N667)</f>
        <v>0.13223797534979936</v>
      </c>
      <c r="P667" s="1">
        <v>0.99890599999999996</v>
      </c>
      <c r="Q667" s="1" t="s">
        <v>1161</v>
      </c>
      <c r="R667" s="1" t="s">
        <v>33</v>
      </c>
      <c r="S667" s="1" t="s">
        <v>8511</v>
      </c>
      <c r="T667" s="1" t="s">
        <v>25</v>
      </c>
      <c r="U667" s="1" t="s">
        <v>8510</v>
      </c>
    </row>
    <row r="668" spans="1:21" x14ac:dyDescent="0.3">
      <c r="A668" s="1" t="s">
        <v>8416</v>
      </c>
      <c r="B668" s="1" t="s">
        <v>8416</v>
      </c>
      <c r="C668" s="1" t="s">
        <v>8415</v>
      </c>
      <c r="D668" s="1" t="s">
        <v>1073</v>
      </c>
      <c r="E668" s="1" t="s">
        <v>23</v>
      </c>
      <c r="F668" s="1" t="s">
        <v>1137</v>
      </c>
      <c r="G668" s="1">
        <v>164.685</v>
      </c>
      <c r="H668" s="1">
        <v>119.794</v>
      </c>
      <c r="I668" s="1">
        <v>-0.45915400000000001</v>
      </c>
      <c r="J668" s="1">
        <f>IF(G668=0, 0.1, G668)</f>
        <v>164.685</v>
      </c>
      <c r="K668" s="1">
        <f>IF(H668=0, 0.1, H668)</f>
        <v>119.794</v>
      </c>
      <c r="L668" s="2">
        <f>LOG(K668/J668, 2)</f>
        <v>-0.45915350494974055</v>
      </c>
      <c r="M668" s="1">
        <v>-7.3696300000000006E-2</v>
      </c>
      <c r="N668" s="1">
        <v>0.85655000000000003</v>
      </c>
      <c r="O668" s="1">
        <f>-1*LOG10(N668)</f>
        <v>6.724728057903305E-2</v>
      </c>
      <c r="P668" s="1">
        <v>0.99890599999999996</v>
      </c>
      <c r="Q668" s="1" t="s">
        <v>1161</v>
      </c>
      <c r="R668" s="1" t="s">
        <v>33</v>
      </c>
      <c r="S668" s="1" t="s">
        <v>8414</v>
      </c>
      <c r="T668" s="1" t="s">
        <v>25</v>
      </c>
      <c r="U668" s="1" t="s">
        <v>8413</v>
      </c>
    </row>
    <row r="669" spans="1:21" x14ac:dyDescent="0.3">
      <c r="A669" s="1" t="s">
        <v>1301</v>
      </c>
      <c r="B669" s="1" t="s">
        <v>1301</v>
      </c>
      <c r="C669" s="1" t="s">
        <v>1300</v>
      </c>
      <c r="D669" s="1" t="s">
        <v>1299</v>
      </c>
      <c r="E669" s="1" t="s">
        <v>23</v>
      </c>
      <c r="F669" s="1" t="s">
        <v>1137</v>
      </c>
      <c r="G669" s="1">
        <v>21.992799999999999</v>
      </c>
      <c r="H669" s="1">
        <v>164.82300000000001</v>
      </c>
      <c r="I669" s="1">
        <v>2.9058199999999998</v>
      </c>
      <c r="J669" s="1">
        <f>IF(G669=0, 0.1, G669)</f>
        <v>21.992799999999999</v>
      </c>
      <c r="K669" s="1">
        <f>IF(H669=0, 0.1, H669)</f>
        <v>164.82300000000001</v>
      </c>
      <c r="L669" s="2">
        <f>LOG(K669/J669, 2)</f>
        <v>2.9058143786308261</v>
      </c>
      <c r="M669" s="1">
        <v>1.69695</v>
      </c>
      <c r="N669" s="1">
        <v>0.33045000000000002</v>
      </c>
      <c r="O669" s="1">
        <f>-1*LOG10(N669)</f>
        <v>0.48089424379355111</v>
      </c>
      <c r="P669" s="1">
        <v>0.99890599999999996</v>
      </c>
      <c r="Q669" s="1" t="s">
        <v>1161</v>
      </c>
      <c r="R669" s="1" t="s">
        <v>29</v>
      </c>
      <c r="S669" s="1" t="s">
        <v>1298</v>
      </c>
      <c r="T669" s="1" t="s">
        <v>27</v>
      </c>
      <c r="U669" s="1" t="s">
        <v>1297</v>
      </c>
    </row>
    <row r="670" spans="1:21" x14ac:dyDescent="0.3">
      <c r="A670" s="1" t="s">
        <v>311</v>
      </c>
      <c r="B670" s="1" t="s">
        <v>311</v>
      </c>
      <c r="C670" s="1" t="s">
        <v>10522</v>
      </c>
      <c r="D670" s="1" t="s">
        <v>187</v>
      </c>
      <c r="E670" s="1" t="s">
        <v>23</v>
      </c>
      <c r="F670" s="1" t="s">
        <v>1137</v>
      </c>
      <c r="G670" s="1">
        <v>42848.6</v>
      </c>
      <c r="H670" s="1">
        <v>42200.6</v>
      </c>
      <c r="I670" s="1">
        <v>-2.1983900000000001E-2</v>
      </c>
      <c r="J670" s="1">
        <f>IF(G670=0, 0.1, G670)</f>
        <v>42848.6</v>
      </c>
      <c r="K670" s="1">
        <f>IF(H670=0, 0.1, H670)</f>
        <v>42200.6</v>
      </c>
      <c r="L670" s="2">
        <f>LOG(K670/J670, 2)</f>
        <v>-2.1984556635352724E-2</v>
      </c>
      <c r="M670" s="1">
        <v>-2.7184400000000001E-2</v>
      </c>
      <c r="N670" s="1">
        <v>0.96899999999999997</v>
      </c>
      <c r="O670" s="1">
        <f>-1*LOG10(N670)</f>
        <v>1.3676222949234686E-2</v>
      </c>
      <c r="P670" s="1">
        <v>0.99890599999999996</v>
      </c>
      <c r="Q670" s="1" t="s">
        <v>1161</v>
      </c>
      <c r="R670" s="1" t="s">
        <v>36</v>
      </c>
      <c r="S670" s="1" t="s">
        <v>36</v>
      </c>
      <c r="T670" s="1" t="s">
        <v>36</v>
      </c>
      <c r="U670" s="1" t="s">
        <v>36</v>
      </c>
    </row>
    <row r="671" spans="1:21" x14ac:dyDescent="0.3">
      <c r="A671" s="1" t="s">
        <v>3730</v>
      </c>
      <c r="B671" s="1" t="s">
        <v>3730</v>
      </c>
      <c r="C671" s="1" t="s">
        <v>3729</v>
      </c>
      <c r="D671" s="1" t="s">
        <v>3728</v>
      </c>
      <c r="E671" s="1" t="s">
        <v>23</v>
      </c>
      <c r="F671" s="1" t="s">
        <v>1137</v>
      </c>
      <c r="G671" s="1">
        <v>0</v>
      </c>
      <c r="H671" s="1">
        <v>34.061399999999999</v>
      </c>
      <c r="J671" s="1">
        <f>IF(G671=0, 0.1, G671)</f>
        <v>0.1</v>
      </c>
      <c r="K671" s="1">
        <f>IF(H671=0, 0.1, H671)</f>
        <v>34.061399999999999</v>
      </c>
      <c r="L671" s="2">
        <f>LOG(K671/J671, 2)</f>
        <v>8.4119939240145527</v>
      </c>
      <c r="M671" s="1">
        <v>0</v>
      </c>
      <c r="N671" s="1">
        <v>1</v>
      </c>
      <c r="O671" s="1">
        <f>-1*LOG10(N671)</f>
        <v>0</v>
      </c>
      <c r="P671" s="1">
        <v>1</v>
      </c>
      <c r="Q671" s="1" t="s">
        <v>1161</v>
      </c>
      <c r="R671" s="1" t="s">
        <v>32</v>
      </c>
      <c r="S671" s="1" t="s">
        <v>3727</v>
      </c>
      <c r="T671" s="1" t="s">
        <v>25</v>
      </c>
      <c r="U671" s="1" t="s">
        <v>3726</v>
      </c>
    </row>
    <row r="672" spans="1:21" x14ac:dyDescent="0.3">
      <c r="A672" s="1" t="s">
        <v>9837</v>
      </c>
      <c r="B672" s="1" t="s">
        <v>9837</v>
      </c>
      <c r="C672" s="1" t="s">
        <v>9836</v>
      </c>
      <c r="D672" s="1" t="s">
        <v>9835</v>
      </c>
      <c r="E672" s="1" t="s">
        <v>23</v>
      </c>
      <c r="F672" s="1" t="s">
        <v>1137</v>
      </c>
      <c r="G672" s="1">
        <v>23.242599999999999</v>
      </c>
      <c r="H672" s="1">
        <v>34.061399999999999</v>
      </c>
      <c r="I672" s="1">
        <v>0.55136399999999997</v>
      </c>
      <c r="J672" s="1">
        <f>IF(G672=0, 0.1, G672)</f>
        <v>23.242599999999999</v>
      </c>
      <c r="K672" s="1">
        <f>IF(H672=0, 0.1, H672)</f>
        <v>34.061399999999999</v>
      </c>
      <c r="L672" s="2">
        <f>LOG(K672/J672, 2)</f>
        <v>0.55136627146563144</v>
      </c>
      <c r="M672" s="1">
        <v>0</v>
      </c>
      <c r="N672" s="1">
        <v>1</v>
      </c>
      <c r="O672" s="1">
        <f>-1*LOG10(N672)</f>
        <v>0</v>
      </c>
      <c r="P672" s="1">
        <v>1</v>
      </c>
      <c r="Q672" s="1" t="s">
        <v>1161</v>
      </c>
      <c r="R672" s="1" t="s">
        <v>32</v>
      </c>
      <c r="S672" s="1" t="s">
        <v>9834</v>
      </c>
      <c r="T672" s="1" t="s">
        <v>27</v>
      </c>
      <c r="U672" s="1" t="s">
        <v>9833</v>
      </c>
    </row>
    <row r="673" spans="1:21" x14ac:dyDescent="0.3">
      <c r="A673" s="1" t="s">
        <v>6753</v>
      </c>
      <c r="B673" s="1" t="s">
        <v>6753</v>
      </c>
      <c r="C673" s="1" t="s">
        <v>6752</v>
      </c>
      <c r="D673" s="1" t="s">
        <v>6751</v>
      </c>
      <c r="E673" s="1" t="s">
        <v>23</v>
      </c>
      <c r="F673" s="1" t="s">
        <v>1137</v>
      </c>
      <c r="G673" s="1">
        <v>1213.97</v>
      </c>
      <c r="H673" s="1">
        <v>1266.9100000000001</v>
      </c>
      <c r="I673" s="1">
        <v>6.1580999999999997E-2</v>
      </c>
      <c r="J673" s="1">
        <f>IF(G673=0, 0.1, G673)</f>
        <v>1213.97</v>
      </c>
      <c r="K673" s="1">
        <f>IF(H673=0, 0.1, H673)</f>
        <v>1266.9100000000001</v>
      </c>
      <c r="L673" s="2">
        <f>LOG(K673/J673, 2)</f>
        <v>6.1581270817484039E-2</v>
      </c>
      <c r="M673" s="1">
        <v>4.6126E-2</v>
      </c>
      <c r="N673" s="1">
        <v>0.94450000000000001</v>
      </c>
      <c r="O673" s="1">
        <f>-1*LOG10(N673)</f>
        <v>2.4798037742147606E-2</v>
      </c>
      <c r="P673" s="1">
        <v>0.99890599999999996</v>
      </c>
      <c r="Q673" s="1" t="s">
        <v>1161</v>
      </c>
      <c r="R673" s="1" t="s">
        <v>52</v>
      </c>
      <c r="S673" s="1" t="s">
        <v>6750</v>
      </c>
      <c r="T673" s="1" t="s">
        <v>27</v>
      </c>
      <c r="U673" s="1" t="s">
        <v>6749</v>
      </c>
    </row>
    <row r="674" spans="1:21" x14ac:dyDescent="0.3">
      <c r="A674" s="1" t="s">
        <v>6716</v>
      </c>
      <c r="B674" s="1" t="s">
        <v>6716</v>
      </c>
      <c r="C674" s="1" t="s">
        <v>6715</v>
      </c>
      <c r="D674" s="1" t="s">
        <v>6714</v>
      </c>
      <c r="E674" s="1" t="s">
        <v>23</v>
      </c>
      <c r="F674" s="1" t="s">
        <v>1137</v>
      </c>
      <c r="G674" s="1">
        <v>185.84200000000001</v>
      </c>
      <c r="H674" s="1">
        <v>182.43299999999999</v>
      </c>
      <c r="I674" s="1">
        <v>-2.6708699999999998E-2</v>
      </c>
      <c r="J674" s="1">
        <f>IF(G674=0, 0.1, G674)</f>
        <v>185.84200000000001</v>
      </c>
      <c r="K674" s="1">
        <f>IF(H674=0, 0.1, H674)</f>
        <v>182.43299999999999</v>
      </c>
      <c r="L674" s="2">
        <f>LOG(K674/J674, 2)</f>
        <v>-2.6709865582119963E-2</v>
      </c>
      <c r="M674" s="1">
        <v>-2.0377699999999999E-2</v>
      </c>
      <c r="N674" s="1">
        <v>0.76170000000000004</v>
      </c>
      <c r="O674" s="1">
        <f>-1*LOG10(N674)</f>
        <v>0.11821604440661532</v>
      </c>
      <c r="P674" s="1">
        <v>0.99890599999999996</v>
      </c>
      <c r="Q674" s="1" t="s">
        <v>1161</v>
      </c>
      <c r="R674" s="1" t="s">
        <v>52</v>
      </c>
      <c r="S674" s="1" t="s">
        <v>6713</v>
      </c>
      <c r="T674" s="1" t="s">
        <v>25</v>
      </c>
      <c r="U674" s="1" t="s">
        <v>6712</v>
      </c>
    </row>
    <row r="675" spans="1:21" x14ac:dyDescent="0.3">
      <c r="A675" s="1" t="s">
        <v>6827</v>
      </c>
      <c r="B675" s="1" t="s">
        <v>6827</v>
      </c>
      <c r="C675" s="1" t="s">
        <v>6826</v>
      </c>
      <c r="D675" s="1" t="s">
        <v>6825</v>
      </c>
      <c r="E675" s="1" t="s">
        <v>23</v>
      </c>
      <c r="F675" s="1" t="s">
        <v>1137</v>
      </c>
      <c r="G675" s="1">
        <v>486.23399999999998</v>
      </c>
      <c r="H675" s="1">
        <v>456.08300000000003</v>
      </c>
      <c r="I675" s="1">
        <v>-9.2353299999999999E-2</v>
      </c>
      <c r="J675" s="1">
        <f>IF(G675=0, 0.1, G675)</f>
        <v>486.23399999999998</v>
      </c>
      <c r="K675" s="1">
        <f>IF(H675=0, 0.1, H675)</f>
        <v>456.08300000000003</v>
      </c>
      <c r="L675" s="2">
        <f>LOG(K675/J675, 2)</f>
        <v>-9.2354381302083385E-2</v>
      </c>
      <c r="M675" s="1">
        <v>-6.4832000000000001E-2</v>
      </c>
      <c r="N675" s="1">
        <v>0.92205000000000004</v>
      </c>
      <c r="O675" s="1">
        <f>-1*LOG10(N675)</f>
        <v>3.5245527823461305E-2</v>
      </c>
      <c r="P675" s="1">
        <v>0.99890599999999996</v>
      </c>
      <c r="Q675" s="1" t="s">
        <v>1161</v>
      </c>
      <c r="R675" s="1" t="s">
        <v>52</v>
      </c>
      <c r="S675" s="1" t="s">
        <v>6824</v>
      </c>
      <c r="T675" s="1" t="s">
        <v>27</v>
      </c>
      <c r="U675" s="1" t="s">
        <v>6823</v>
      </c>
    </row>
    <row r="676" spans="1:21" x14ac:dyDescent="0.3">
      <c r="A676" s="1" t="s">
        <v>6739</v>
      </c>
      <c r="B676" s="1" t="s">
        <v>6739</v>
      </c>
      <c r="C676" s="1" t="s">
        <v>6738</v>
      </c>
      <c r="D676" s="1" t="s">
        <v>6737</v>
      </c>
      <c r="E676" s="1" t="s">
        <v>23</v>
      </c>
      <c r="F676" s="1" t="s">
        <v>1137</v>
      </c>
      <c r="G676" s="1">
        <v>49314.6</v>
      </c>
      <c r="H676" s="1">
        <v>44903.3</v>
      </c>
      <c r="I676" s="1">
        <v>-0.13519500000000001</v>
      </c>
      <c r="J676" s="1">
        <f>IF(G676=0, 0.1, G676)</f>
        <v>49314.6</v>
      </c>
      <c r="K676" s="1">
        <f>IF(H676=0, 0.1, H676)</f>
        <v>44903.3</v>
      </c>
      <c r="L676" s="2">
        <f>LOG(K676/J676, 2)</f>
        <v>-0.13519335744578767</v>
      </c>
      <c r="M676" s="1">
        <v>-0.18145</v>
      </c>
      <c r="N676" s="1">
        <v>0.78315000000000001</v>
      </c>
      <c r="O676" s="1">
        <f>-1*LOG10(N676)</f>
        <v>0.10615504773360315</v>
      </c>
      <c r="P676" s="1">
        <v>0.99890599999999996</v>
      </c>
      <c r="Q676" s="1" t="s">
        <v>1161</v>
      </c>
      <c r="R676" s="1" t="s">
        <v>52</v>
      </c>
      <c r="S676" s="1" t="s">
        <v>6736</v>
      </c>
      <c r="T676" s="1" t="s">
        <v>25</v>
      </c>
      <c r="U676" s="1" t="s">
        <v>6735</v>
      </c>
    </row>
    <row r="677" spans="1:21" x14ac:dyDescent="0.3">
      <c r="A677" s="1" t="s">
        <v>4626</v>
      </c>
      <c r="B677" s="1" t="s">
        <v>4626</v>
      </c>
      <c r="C677" s="1" t="s">
        <v>4625</v>
      </c>
      <c r="D677" s="1" t="s">
        <v>4624</v>
      </c>
      <c r="E677" s="1" t="s">
        <v>23</v>
      </c>
      <c r="F677" s="1" t="s">
        <v>1137</v>
      </c>
      <c r="G677" s="1">
        <v>235.249</v>
      </c>
      <c r="H677" s="1">
        <v>307.71100000000001</v>
      </c>
      <c r="I677" s="1">
        <v>0.38738699999999998</v>
      </c>
      <c r="J677" s="1">
        <f>IF(G677=0, 0.1, G677)</f>
        <v>235.249</v>
      </c>
      <c r="K677" s="1">
        <f>IF(H677=0, 0.1, H677)</f>
        <v>307.71100000000001</v>
      </c>
      <c r="L677" s="2">
        <f>LOG(K677/J677, 2)</f>
        <v>0.38738742747094312</v>
      </c>
      <c r="M677" s="1">
        <v>0.13602900000000001</v>
      </c>
      <c r="N677" s="1">
        <v>0.82865</v>
      </c>
      <c r="O677" s="1">
        <f>-1*LOG10(N677)</f>
        <v>8.1628865306421119E-2</v>
      </c>
      <c r="P677" s="1">
        <v>0.99890599999999996</v>
      </c>
      <c r="Q677" s="1" t="s">
        <v>1161</v>
      </c>
      <c r="R677" s="1" t="s">
        <v>43</v>
      </c>
      <c r="S677" s="1" t="s">
        <v>4623</v>
      </c>
      <c r="T677" s="1" t="s">
        <v>25</v>
      </c>
      <c r="U677" s="1" t="s">
        <v>4622</v>
      </c>
    </row>
    <row r="678" spans="1:21" x14ac:dyDescent="0.3">
      <c r="A678" s="1" t="s">
        <v>4757</v>
      </c>
      <c r="B678" s="1" t="s">
        <v>4757</v>
      </c>
      <c r="C678" s="1" t="s">
        <v>4756</v>
      </c>
      <c r="D678" s="1" t="s">
        <v>4624</v>
      </c>
      <c r="E678" s="1" t="s">
        <v>23</v>
      </c>
      <c r="F678" s="1" t="s">
        <v>1137</v>
      </c>
      <c r="G678" s="1">
        <v>829.89099999999996</v>
      </c>
      <c r="H678" s="1">
        <v>791.21299999999997</v>
      </c>
      <c r="I678" s="1">
        <v>-6.8856000000000001E-2</v>
      </c>
      <c r="J678" s="1">
        <f>IF(G678=0, 0.1, G678)</f>
        <v>829.89099999999996</v>
      </c>
      <c r="K678" s="1">
        <f>IF(H678=0, 0.1, H678)</f>
        <v>791.21299999999997</v>
      </c>
      <c r="L678" s="2">
        <f>LOG(K678/J678, 2)</f>
        <v>-6.8855731210393636E-2</v>
      </c>
      <c r="M678" s="1">
        <v>-4.9320999999999997E-2</v>
      </c>
      <c r="N678" s="1">
        <v>0.94430000000000003</v>
      </c>
      <c r="O678" s="1">
        <f>-1*LOG10(N678)</f>
        <v>2.489001031383891E-2</v>
      </c>
      <c r="P678" s="1">
        <v>0.99890599999999996</v>
      </c>
      <c r="Q678" s="1" t="s">
        <v>1161</v>
      </c>
      <c r="R678" s="1" t="s">
        <v>43</v>
      </c>
      <c r="S678" s="1" t="s">
        <v>4755</v>
      </c>
      <c r="T678" s="1" t="s">
        <v>27</v>
      </c>
      <c r="U678" s="1" t="s">
        <v>4754</v>
      </c>
    </row>
    <row r="679" spans="1:21" x14ac:dyDescent="0.3">
      <c r="A679" s="1" t="s">
        <v>4639</v>
      </c>
      <c r="B679" s="1" t="s">
        <v>4639</v>
      </c>
      <c r="C679" s="1" t="s">
        <v>4638</v>
      </c>
      <c r="D679" s="1" t="s">
        <v>4637</v>
      </c>
      <c r="E679" s="1" t="s">
        <v>23</v>
      </c>
      <c r="F679" s="1" t="s">
        <v>1137</v>
      </c>
      <c r="G679" s="1">
        <v>855.02200000000005</v>
      </c>
      <c r="H679" s="1">
        <v>1019.83</v>
      </c>
      <c r="I679" s="1">
        <v>0.254301</v>
      </c>
      <c r="J679" s="1">
        <f>IF(G679=0, 0.1, G679)</f>
        <v>855.02200000000005</v>
      </c>
      <c r="K679" s="1">
        <f>IF(H679=0, 0.1, H679)</f>
        <v>1019.83</v>
      </c>
      <c r="L679" s="2">
        <f>LOG(K679/J679, 2)</f>
        <v>0.25429523637238277</v>
      </c>
      <c r="M679" s="1">
        <v>0.18518299999999999</v>
      </c>
      <c r="N679" s="1">
        <v>0.78559999999999997</v>
      </c>
      <c r="O679" s="1">
        <f>-1*LOG10(N679)</f>
        <v>0.10479852522110676</v>
      </c>
      <c r="P679" s="1">
        <v>0.99890599999999996</v>
      </c>
      <c r="Q679" s="1" t="s">
        <v>1161</v>
      </c>
      <c r="R679" s="1" t="s">
        <v>43</v>
      </c>
      <c r="S679" s="1" t="s">
        <v>4636</v>
      </c>
      <c r="T679" s="1" t="s">
        <v>25</v>
      </c>
      <c r="U679" s="1" t="s">
        <v>4635</v>
      </c>
    </row>
    <row r="680" spans="1:21" x14ac:dyDescent="0.3">
      <c r="A680" s="1" t="s">
        <v>4644</v>
      </c>
      <c r="B680" s="1" t="s">
        <v>4644</v>
      </c>
      <c r="C680" s="1" t="s">
        <v>4643</v>
      </c>
      <c r="D680" s="1" t="s">
        <v>4642</v>
      </c>
      <c r="E680" s="1" t="s">
        <v>23</v>
      </c>
      <c r="F680" s="1" t="s">
        <v>1137</v>
      </c>
      <c r="G680" s="1">
        <v>21.992799999999999</v>
      </c>
      <c r="H680" s="1">
        <v>0</v>
      </c>
      <c r="J680" s="1">
        <f>IF(G680=0, 0.1, G680)</f>
        <v>21.992799999999999</v>
      </c>
      <c r="K680" s="1">
        <f>IF(H680=0, 0.1, H680)</f>
        <v>0.1</v>
      </c>
      <c r="L680" s="2">
        <f>LOG(K680/J680, 2)</f>
        <v>-7.7808874815054594</v>
      </c>
      <c r="M680" s="1">
        <v>0</v>
      </c>
      <c r="N680" s="1">
        <v>1</v>
      </c>
      <c r="O680" s="1">
        <f>-1*LOG10(N680)</f>
        <v>0</v>
      </c>
      <c r="P680" s="1">
        <v>1</v>
      </c>
      <c r="Q680" s="1" t="s">
        <v>1161</v>
      </c>
      <c r="R680" s="1" t="s">
        <v>43</v>
      </c>
      <c r="S680" s="1" t="s">
        <v>4641</v>
      </c>
      <c r="T680" s="1" t="s">
        <v>25</v>
      </c>
      <c r="U680" s="1" t="s">
        <v>4640</v>
      </c>
    </row>
    <row r="681" spans="1:21" x14ac:dyDescent="0.3">
      <c r="A681" s="1" t="s">
        <v>4517</v>
      </c>
      <c r="B681" s="1" t="s">
        <v>4517</v>
      </c>
      <c r="C681" s="1" t="s">
        <v>4516</v>
      </c>
      <c r="D681" s="1" t="s">
        <v>4515</v>
      </c>
      <c r="E681" s="1" t="s">
        <v>23</v>
      </c>
      <c r="F681" s="1" t="s">
        <v>1137</v>
      </c>
      <c r="G681" s="1">
        <v>1713.94</v>
      </c>
      <c r="H681" s="1">
        <v>3065.83</v>
      </c>
      <c r="I681" s="1">
        <v>0.83896499999999996</v>
      </c>
      <c r="J681" s="1">
        <f>IF(G681=0, 0.1, G681)</f>
        <v>1713.94</v>
      </c>
      <c r="K681" s="1">
        <f>IF(H681=0, 0.1, H681)</f>
        <v>3065.83</v>
      </c>
      <c r="L681" s="2">
        <f>LOG(K681/J681, 2)</f>
        <v>0.83896109608032277</v>
      </c>
      <c r="M681" s="1">
        <v>0.52966299999999999</v>
      </c>
      <c r="N681" s="1">
        <v>0.36244999999999999</v>
      </c>
      <c r="O681" s="1">
        <f>-1*LOG10(N681)</f>
        <v>0.44075189591174629</v>
      </c>
      <c r="P681" s="1">
        <v>0.99890599999999996</v>
      </c>
      <c r="Q681" s="1" t="s">
        <v>1161</v>
      </c>
      <c r="R681" s="1" t="s">
        <v>43</v>
      </c>
      <c r="S681" s="1" t="s">
        <v>4514</v>
      </c>
      <c r="T681" s="1" t="s">
        <v>25</v>
      </c>
      <c r="U681" s="1" t="s">
        <v>4513</v>
      </c>
    </row>
    <row r="682" spans="1:21" x14ac:dyDescent="0.3">
      <c r="A682" s="1" t="s">
        <v>5398</v>
      </c>
      <c r="B682" s="1" t="s">
        <v>5398</v>
      </c>
      <c r="C682" s="1" t="s">
        <v>5397</v>
      </c>
      <c r="D682" s="1" t="s">
        <v>5396</v>
      </c>
      <c r="E682" s="1" t="s">
        <v>23</v>
      </c>
      <c r="F682" s="1" t="s">
        <v>1137</v>
      </c>
      <c r="G682" s="1">
        <v>2781.71</v>
      </c>
      <c r="H682" s="1">
        <v>1612.16</v>
      </c>
      <c r="I682" s="1">
        <v>-0.78697600000000001</v>
      </c>
      <c r="J682" s="1">
        <f>IF(G682=0, 0.1, G682)</f>
        <v>2781.71</v>
      </c>
      <c r="K682" s="1">
        <f>IF(H682=0, 0.1, H682)</f>
        <v>1612.16</v>
      </c>
      <c r="L682" s="2">
        <f>LOG(K682/J682, 2)</f>
        <v>-0.78697709097246193</v>
      </c>
      <c r="M682" s="1">
        <v>-0.40475899999999998</v>
      </c>
      <c r="N682" s="1">
        <v>0.52375000000000005</v>
      </c>
      <c r="O682" s="1">
        <f>-1*LOG10(N682)</f>
        <v>0.28087596402564824</v>
      </c>
      <c r="P682" s="1">
        <v>0.99890599999999996</v>
      </c>
      <c r="Q682" s="1" t="s">
        <v>1161</v>
      </c>
      <c r="R682" s="1" t="s">
        <v>39</v>
      </c>
      <c r="S682" s="1" t="s">
        <v>5395</v>
      </c>
      <c r="T682" s="1" t="s">
        <v>25</v>
      </c>
      <c r="U682" s="1" t="s">
        <v>5394</v>
      </c>
    </row>
    <row r="683" spans="1:21" x14ac:dyDescent="0.3">
      <c r="A683" s="1" t="s">
        <v>5407</v>
      </c>
      <c r="B683" s="1" t="s">
        <v>5407</v>
      </c>
      <c r="C683" s="1" t="s">
        <v>5406</v>
      </c>
      <c r="D683" s="1" t="s">
        <v>151</v>
      </c>
      <c r="E683" s="1" t="s">
        <v>23</v>
      </c>
      <c r="F683" s="1" t="s">
        <v>1137</v>
      </c>
      <c r="G683" s="1">
        <v>983.18499999999995</v>
      </c>
      <c r="H683" s="1">
        <v>1217.56</v>
      </c>
      <c r="I683" s="1">
        <v>0.30845699999999998</v>
      </c>
      <c r="J683" s="1">
        <f>IF(G683=0, 0.1, G683)</f>
        <v>983.18499999999995</v>
      </c>
      <c r="K683" s="1">
        <f>IF(H683=0, 0.1, H683)</f>
        <v>1217.56</v>
      </c>
      <c r="L683" s="2">
        <f>LOG(K683/J683, 2)</f>
        <v>0.30845805800494325</v>
      </c>
      <c r="M683" s="1">
        <v>0.26261000000000001</v>
      </c>
      <c r="N683" s="1">
        <v>0.82225000000000004</v>
      </c>
      <c r="O683" s="1">
        <f>-1*LOG10(N683)</f>
        <v>8.4996117845307681E-2</v>
      </c>
      <c r="P683" s="1">
        <v>0.99890599999999996</v>
      </c>
      <c r="Q683" s="1" t="s">
        <v>1161</v>
      </c>
      <c r="R683" s="1" t="s">
        <v>39</v>
      </c>
      <c r="S683" s="1" t="s">
        <v>5405</v>
      </c>
      <c r="T683" s="1" t="s">
        <v>25</v>
      </c>
      <c r="U683" s="1" t="s">
        <v>5404</v>
      </c>
    </row>
    <row r="684" spans="1:21" x14ac:dyDescent="0.3">
      <c r="A684" s="1" t="s">
        <v>6636</v>
      </c>
      <c r="B684" s="1" t="s">
        <v>6636</v>
      </c>
      <c r="C684" s="1" t="s">
        <v>6635</v>
      </c>
      <c r="D684" s="1" t="s">
        <v>897</v>
      </c>
      <c r="E684" s="1" t="s">
        <v>23</v>
      </c>
      <c r="F684" s="1" t="s">
        <v>1137</v>
      </c>
      <c r="G684" s="1">
        <v>0</v>
      </c>
      <c r="H684" s="1">
        <v>34.061399999999999</v>
      </c>
      <c r="J684" s="1">
        <f>IF(G684=0, 0.1, G684)</f>
        <v>0.1</v>
      </c>
      <c r="K684" s="1">
        <f>IF(H684=0, 0.1, H684)</f>
        <v>34.061399999999999</v>
      </c>
      <c r="L684" s="2">
        <f>LOG(K684/J684, 2)</f>
        <v>8.4119939240145527</v>
      </c>
      <c r="M684" s="1">
        <v>0</v>
      </c>
      <c r="N684" s="1">
        <v>1</v>
      </c>
      <c r="O684" s="1">
        <f>-1*LOG10(N684)</f>
        <v>0</v>
      </c>
      <c r="P684" s="1">
        <v>1</v>
      </c>
      <c r="Q684" s="1" t="s">
        <v>1161</v>
      </c>
      <c r="R684" s="1" t="s">
        <v>52</v>
      </c>
      <c r="S684" s="1" t="s">
        <v>6634</v>
      </c>
      <c r="T684" s="1" t="s">
        <v>25</v>
      </c>
      <c r="U684" s="1" t="s">
        <v>6633</v>
      </c>
    </row>
    <row r="685" spans="1:21" x14ac:dyDescent="0.3">
      <c r="A685" s="1" t="s">
        <v>1377</v>
      </c>
      <c r="B685" s="1" t="s">
        <v>1377</v>
      </c>
      <c r="C685" s="1" t="s">
        <v>1376</v>
      </c>
      <c r="D685" s="1" t="s">
        <v>1375</v>
      </c>
      <c r="E685" s="1" t="s">
        <v>23</v>
      </c>
      <c r="F685" s="1" t="s">
        <v>1137</v>
      </c>
      <c r="G685" s="1">
        <v>1006.65</v>
      </c>
      <c r="H685" s="1">
        <v>1273.56</v>
      </c>
      <c r="I685" s="1">
        <v>0.33929799999999999</v>
      </c>
      <c r="J685" s="1">
        <f>IF(G685=0, 0.1, G685)</f>
        <v>1006.65</v>
      </c>
      <c r="K685" s="1">
        <f>IF(H685=0, 0.1, H685)</f>
        <v>1273.56</v>
      </c>
      <c r="L685" s="2">
        <f>LOG(K685/J685, 2)</f>
        <v>0.339304766556767</v>
      </c>
      <c r="M685" s="1">
        <v>0.27788299999999999</v>
      </c>
      <c r="N685" s="1">
        <v>0.66025</v>
      </c>
      <c r="O685" s="1">
        <f>-1*LOG10(N685)</f>
        <v>0.18029159012103835</v>
      </c>
      <c r="P685" s="1">
        <v>0.99890599999999996</v>
      </c>
      <c r="Q685" s="1" t="s">
        <v>1161</v>
      </c>
      <c r="R685" s="1" t="s">
        <v>26</v>
      </c>
      <c r="S685" s="1" t="s">
        <v>1374</v>
      </c>
      <c r="T685" s="1" t="s">
        <v>27</v>
      </c>
      <c r="U685" s="1" t="s">
        <v>1373</v>
      </c>
    </row>
    <row r="686" spans="1:21" x14ac:dyDescent="0.3">
      <c r="A686" s="1" t="s">
        <v>2093</v>
      </c>
      <c r="B686" s="1" t="s">
        <v>2093</v>
      </c>
      <c r="C686" s="1" t="s">
        <v>2092</v>
      </c>
      <c r="D686" s="1" t="s">
        <v>2091</v>
      </c>
      <c r="E686" s="1" t="s">
        <v>23</v>
      </c>
      <c r="F686" s="1" t="s">
        <v>1137</v>
      </c>
      <c r="G686" s="1">
        <v>43.985599999999998</v>
      </c>
      <c r="H686" s="1">
        <v>34.061399999999999</v>
      </c>
      <c r="I686" s="1">
        <v>-0.36889300000000003</v>
      </c>
      <c r="J686" s="1">
        <f>IF(G686=0, 0.1, G686)</f>
        <v>43.985599999999998</v>
      </c>
      <c r="K686" s="1">
        <f>IF(H686=0, 0.1, H686)</f>
        <v>34.061399999999999</v>
      </c>
      <c r="L686" s="2">
        <f>LOG(K686/J686, 2)</f>
        <v>-0.36889355749090624</v>
      </c>
      <c r="M686" s="1">
        <v>0</v>
      </c>
      <c r="N686" s="1">
        <v>1</v>
      </c>
      <c r="O686" s="1">
        <f>-1*LOG10(N686)</f>
        <v>0</v>
      </c>
      <c r="P686" s="1">
        <v>1</v>
      </c>
      <c r="Q686" s="1" t="s">
        <v>1161</v>
      </c>
      <c r="R686" s="1" t="s">
        <v>49</v>
      </c>
      <c r="S686" s="1" t="s">
        <v>2090</v>
      </c>
      <c r="T686" s="1" t="s">
        <v>27</v>
      </c>
      <c r="U686" s="1" t="s">
        <v>2089</v>
      </c>
    </row>
    <row r="687" spans="1:21" x14ac:dyDescent="0.3">
      <c r="A687" s="1" t="s">
        <v>8306</v>
      </c>
      <c r="B687" s="1" t="s">
        <v>8306</v>
      </c>
      <c r="C687" s="1" t="s">
        <v>8305</v>
      </c>
      <c r="D687" s="1" t="s">
        <v>8304</v>
      </c>
      <c r="E687" s="1" t="s">
        <v>23</v>
      </c>
      <c r="F687" s="1" t="s">
        <v>1137</v>
      </c>
      <c r="G687" s="1">
        <v>0</v>
      </c>
      <c r="H687" s="1">
        <v>62.639000000000003</v>
      </c>
      <c r="J687" s="1">
        <f>IF(G687=0, 0.1, G687)</f>
        <v>0.1</v>
      </c>
      <c r="K687" s="1">
        <f>IF(H687=0, 0.1, H687)</f>
        <v>62.639000000000003</v>
      </c>
      <c r="L687" s="2">
        <f>LOG(K687/J687, 2)</f>
        <v>9.2909173706898098</v>
      </c>
      <c r="N687" s="1">
        <v>7.0000000000000001E-3</v>
      </c>
      <c r="O687" s="1">
        <f>-1*LOG10(N687)</f>
        <v>2.1549019599857431</v>
      </c>
      <c r="P687" s="1">
        <v>0.61051599999999995</v>
      </c>
      <c r="Q687" s="1" t="s">
        <v>1161</v>
      </c>
      <c r="R687" s="1" t="s">
        <v>31</v>
      </c>
      <c r="S687" s="1" t="s">
        <v>8303</v>
      </c>
      <c r="T687" s="1" t="s">
        <v>27</v>
      </c>
      <c r="U687" s="1" t="s">
        <v>8302</v>
      </c>
    </row>
    <row r="688" spans="1:21" x14ac:dyDescent="0.3">
      <c r="A688" s="1" t="s">
        <v>8081</v>
      </c>
      <c r="B688" s="1" t="s">
        <v>8081</v>
      </c>
      <c r="C688" s="1" t="s">
        <v>8080</v>
      </c>
      <c r="D688" s="1" t="s">
        <v>8079</v>
      </c>
      <c r="E688" s="1" t="s">
        <v>23</v>
      </c>
      <c r="F688" s="1" t="s">
        <v>1137</v>
      </c>
      <c r="G688" s="1">
        <v>271.72699999999998</v>
      </c>
      <c r="H688" s="1">
        <v>34.061399999999999</v>
      </c>
      <c r="I688" s="1">
        <v>-2.9959500000000001</v>
      </c>
      <c r="J688" s="1">
        <f>IF(G688=0, 0.1, G688)</f>
        <v>271.72699999999998</v>
      </c>
      <c r="K688" s="1">
        <f>IF(H688=0, 0.1, H688)</f>
        <v>34.061399999999999</v>
      </c>
      <c r="L688" s="2">
        <f>LOG(K688/J688, 2)</f>
        <v>-2.99594828590849</v>
      </c>
      <c r="M688" s="1">
        <v>-2.4982500000000001</v>
      </c>
      <c r="N688" s="1">
        <v>0.24285000000000001</v>
      </c>
      <c r="O688" s="1">
        <f>-1*LOG10(N688)</f>
        <v>0.61466189219094503</v>
      </c>
      <c r="P688" s="1">
        <v>0.99890599999999996</v>
      </c>
      <c r="Q688" s="1" t="s">
        <v>1161</v>
      </c>
      <c r="R688" s="1" t="s">
        <v>31</v>
      </c>
      <c r="S688" s="1" t="s">
        <v>8078</v>
      </c>
      <c r="T688" s="1" t="s">
        <v>25</v>
      </c>
      <c r="U688" s="1" t="s">
        <v>8077</v>
      </c>
    </row>
    <row r="689" spans="1:21" x14ac:dyDescent="0.3">
      <c r="A689" s="1" t="s">
        <v>8277</v>
      </c>
      <c r="B689" s="1" t="s">
        <v>8277</v>
      </c>
      <c r="C689" s="1" t="s">
        <v>8276</v>
      </c>
      <c r="D689" s="1" t="s">
        <v>8275</v>
      </c>
      <c r="E689" s="1" t="s">
        <v>23</v>
      </c>
      <c r="F689" s="1" t="s">
        <v>1137</v>
      </c>
      <c r="G689" s="1">
        <v>397.01299999999998</v>
      </c>
      <c r="H689" s="1">
        <v>405.57</v>
      </c>
      <c r="I689" s="1">
        <v>3.07669E-2</v>
      </c>
      <c r="J689" s="1">
        <f>IF(G689=0, 0.1, G689)</f>
        <v>397.01299999999998</v>
      </c>
      <c r="K689" s="1">
        <f>IF(H689=0, 0.1, H689)</f>
        <v>405.57</v>
      </c>
      <c r="L689" s="2">
        <f>LOG(K689/J689, 2)</f>
        <v>3.0764691683795625E-2</v>
      </c>
      <c r="M689" s="1">
        <v>1.9083800000000001E-2</v>
      </c>
      <c r="N689" s="1">
        <v>0.97819999999999996</v>
      </c>
      <c r="O689" s="1">
        <f>-1*LOG10(N689)</f>
        <v>9.5723415147364876E-3</v>
      </c>
      <c r="P689" s="1">
        <v>0.99890599999999996</v>
      </c>
      <c r="Q689" s="1" t="s">
        <v>1161</v>
      </c>
      <c r="R689" s="1" t="s">
        <v>31</v>
      </c>
      <c r="S689" s="1" t="s">
        <v>8274</v>
      </c>
      <c r="T689" s="1" t="s">
        <v>27</v>
      </c>
      <c r="U689" s="1" t="s">
        <v>8273</v>
      </c>
    </row>
    <row r="690" spans="1:21" x14ac:dyDescent="0.3">
      <c r="A690" s="1" t="s">
        <v>8231</v>
      </c>
      <c r="B690" s="1" t="s">
        <v>8231</v>
      </c>
      <c r="C690" s="1" t="s">
        <v>8230</v>
      </c>
      <c r="D690" s="1" t="s">
        <v>8229</v>
      </c>
      <c r="E690" s="1" t="s">
        <v>23</v>
      </c>
      <c r="F690" s="1" t="s">
        <v>1137</v>
      </c>
      <c r="G690" s="1">
        <v>14820.1</v>
      </c>
      <c r="H690" s="1">
        <v>18671.099999999999</v>
      </c>
      <c r="I690" s="1">
        <v>0.333258</v>
      </c>
      <c r="J690" s="1">
        <f>IF(G690=0, 0.1, G690)</f>
        <v>14820.1</v>
      </c>
      <c r="K690" s="1">
        <f>IF(H690=0, 0.1, H690)</f>
        <v>18671.099999999999</v>
      </c>
      <c r="L690" s="2">
        <f>LOG(K690/J690, 2)</f>
        <v>0.33325174344397412</v>
      </c>
      <c r="M690" s="1">
        <v>0.393702</v>
      </c>
      <c r="N690" s="1">
        <v>0.53985000000000005</v>
      </c>
      <c r="O690" s="1">
        <f>-1*LOG10(N690)</f>
        <v>0.2677268942914075</v>
      </c>
      <c r="P690" s="1">
        <v>0.99890599999999996</v>
      </c>
      <c r="Q690" s="1" t="s">
        <v>1161</v>
      </c>
      <c r="R690" s="1" t="s">
        <v>31</v>
      </c>
      <c r="S690" s="1" t="s">
        <v>8228</v>
      </c>
      <c r="T690" s="1" t="s">
        <v>27</v>
      </c>
      <c r="U690" s="1" t="s">
        <v>8227</v>
      </c>
    </row>
    <row r="691" spans="1:21" x14ac:dyDescent="0.3">
      <c r="A691" s="1" t="s">
        <v>8222</v>
      </c>
      <c r="B691" s="1" t="s">
        <v>8222</v>
      </c>
      <c r="C691" s="1" t="s">
        <v>8221</v>
      </c>
      <c r="D691" s="1" t="s">
        <v>8220</v>
      </c>
      <c r="E691" s="1" t="s">
        <v>23</v>
      </c>
      <c r="F691" s="1" t="s">
        <v>1137</v>
      </c>
      <c r="G691" s="1">
        <v>153.94999999999999</v>
      </c>
      <c r="H691" s="1">
        <v>91.2166</v>
      </c>
      <c r="I691" s="1">
        <v>-0.75508900000000001</v>
      </c>
      <c r="J691" s="1">
        <f>IF(G691=0, 0.1, G691)</f>
        <v>153.94999999999999</v>
      </c>
      <c r="K691" s="1">
        <f>IF(H691=0, 0.1, H691)</f>
        <v>91.2166</v>
      </c>
      <c r="L691" s="2">
        <f>LOG(K691/J691, 2)</f>
        <v>-0.75509356596781674</v>
      </c>
      <c r="M691" s="1">
        <v>-0.43992399999999998</v>
      </c>
      <c r="N691" s="1">
        <v>0.59675</v>
      </c>
      <c r="O691" s="1">
        <f>-1*LOG10(N691)</f>
        <v>0.22420757232120783</v>
      </c>
      <c r="P691" s="1">
        <v>0.99890599999999996</v>
      </c>
      <c r="Q691" s="1" t="s">
        <v>1161</v>
      </c>
      <c r="R691" s="1" t="s">
        <v>31</v>
      </c>
      <c r="S691" s="1" t="s">
        <v>8219</v>
      </c>
      <c r="T691" s="1" t="s">
        <v>27</v>
      </c>
      <c r="U691" s="1" t="s">
        <v>8218</v>
      </c>
    </row>
    <row r="692" spans="1:21" x14ac:dyDescent="0.3">
      <c r="A692" s="1" t="s">
        <v>9832</v>
      </c>
      <c r="B692" s="1" t="s">
        <v>9832</v>
      </c>
      <c r="C692" s="1" t="s">
        <v>9831</v>
      </c>
      <c r="D692" s="1" t="s">
        <v>9830</v>
      </c>
      <c r="E692" s="1" t="s">
        <v>23</v>
      </c>
      <c r="F692" s="1" t="s">
        <v>1137</v>
      </c>
      <c r="G692" s="1">
        <v>23.242599999999999</v>
      </c>
      <c r="H692" s="1">
        <v>0</v>
      </c>
      <c r="J692" s="1">
        <f>IF(G692=0, 0.1, G692)</f>
        <v>23.242599999999999</v>
      </c>
      <c r="K692" s="1">
        <f>IF(H692=0, 0.1, H692)</f>
        <v>0.1</v>
      </c>
      <c r="L692" s="2">
        <f>LOG(K692/J692, 2)</f>
        <v>-7.8606276525489216</v>
      </c>
      <c r="M692" s="1">
        <v>0</v>
      </c>
      <c r="N692" s="1">
        <v>1</v>
      </c>
      <c r="O692" s="1">
        <f>-1*LOG10(N692)</f>
        <v>0</v>
      </c>
      <c r="P692" s="1">
        <v>1</v>
      </c>
      <c r="Q692" s="1" t="s">
        <v>1161</v>
      </c>
      <c r="R692" s="1" t="s">
        <v>31</v>
      </c>
      <c r="S692" s="1" t="s">
        <v>9829</v>
      </c>
      <c r="T692" s="1" t="s">
        <v>27</v>
      </c>
      <c r="U692" s="1" t="s">
        <v>9828</v>
      </c>
    </row>
    <row r="693" spans="1:21" x14ac:dyDescent="0.3">
      <c r="A693" s="1" t="s">
        <v>3009</v>
      </c>
      <c r="B693" s="1" t="s">
        <v>3009</v>
      </c>
      <c r="C693" s="1" t="s">
        <v>3008</v>
      </c>
      <c r="D693" s="1" t="s">
        <v>2783</v>
      </c>
      <c r="E693" s="1" t="s">
        <v>23</v>
      </c>
      <c r="F693" s="1" t="s">
        <v>1137</v>
      </c>
      <c r="G693" s="1">
        <v>8410.4500000000007</v>
      </c>
      <c r="H693" s="1">
        <v>7926.88</v>
      </c>
      <c r="I693" s="1">
        <v>-8.5429099999999994E-2</v>
      </c>
      <c r="J693" s="1">
        <f>IF(G693=0, 0.1, G693)</f>
        <v>8410.4500000000007</v>
      </c>
      <c r="K693" s="1">
        <f>IF(H693=0, 0.1, H693)</f>
        <v>7926.88</v>
      </c>
      <c r="L693" s="2">
        <f>LOG(K693/J693, 2)</f>
        <v>-8.5429857233896053E-2</v>
      </c>
      <c r="M693" s="1">
        <v>-7.3266999999999999E-2</v>
      </c>
      <c r="N693" s="1">
        <v>0.91</v>
      </c>
      <c r="O693" s="1">
        <f>-1*LOG10(N693)</f>
        <v>4.0958607678906384E-2</v>
      </c>
      <c r="P693" s="1">
        <v>0.99890599999999996</v>
      </c>
      <c r="Q693" s="1" t="s">
        <v>1161</v>
      </c>
      <c r="R693" s="1" t="s">
        <v>34</v>
      </c>
      <c r="S693" s="1" t="s">
        <v>3007</v>
      </c>
      <c r="T693" s="1" t="s">
        <v>27</v>
      </c>
      <c r="U693" s="1" t="s">
        <v>3006</v>
      </c>
    </row>
    <row r="694" spans="1:21" x14ac:dyDescent="0.3">
      <c r="A694" s="1" t="s">
        <v>4115</v>
      </c>
      <c r="B694" s="1" t="s">
        <v>4115</v>
      </c>
      <c r="C694" s="1" t="s">
        <v>4114</v>
      </c>
      <c r="D694" s="1" t="s">
        <v>98</v>
      </c>
      <c r="E694" s="1" t="s">
        <v>23</v>
      </c>
      <c r="F694" s="1" t="s">
        <v>1137</v>
      </c>
      <c r="G694" s="1">
        <v>2112.5300000000002</v>
      </c>
      <c r="H694" s="1">
        <v>1502.18</v>
      </c>
      <c r="I694" s="1">
        <v>-0.491919</v>
      </c>
      <c r="J694" s="1">
        <f>IF(G694=0, 0.1, G694)</f>
        <v>2112.5300000000002</v>
      </c>
      <c r="K694" s="1">
        <f>IF(H694=0, 0.1, H694)</f>
        <v>1502.18</v>
      </c>
      <c r="L694" s="2">
        <f>LOG(K694/J694, 2)</f>
        <v>-0.49191413385194094</v>
      </c>
      <c r="M694" s="1">
        <v>-0.110541</v>
      </c>
      <c r="N694" s="1">
        <v>0.82330000000000003</v>
      </c>
      <c r="O694" s="1">
        <f>-1*LOG10(N694)</f>
        <v>8.4441884588479552E-2</v>
      </c>
      <c r="P694" s="1">
        <v>0.99890599999999996</v>
      </c>
      <c r="Q694" s="1" t="s">
        <v>1161</v>
      </c>
      <c r="R694" s="1" t="s">
        <v>32</v>
      </c>
      <c r="S694" s="1" t="s">
        <v>4113</v>
      </c>
      <c r="T694" s="1" t="s">
        <v>27</v>
      </c>
      <c r="U694" s="1" t="s">
        <v>4112</v>
      </c>
    </row>
    <row r="695" spans="1:21" x14ac:dyDescent="0.3">
      <c r="A695" s="1" t="s">
        <v>9113</v>
      </c>
      <c r="B695" s="1" t="s">
        <v>9113</v>
      </c>
      <c r="C695" s="1" t="s">
        <v>9112</v>
      </c>
      <c r="D695" s="1" t="s">
        <v>9111</v>
      </c>
      <c r="E695" s="1" t="s">
        <v>23</v>
      </c>
      <c r="F695" s="1" t="s">
        <v>1137</v>
      </c>
      <c r="G695" s="1">
        <v>34.814399999999999</v>
      </c>
      <c r="H695" s="1">
        <v>370.35</v>
      </c>
      <c r="I695" s="1">
        <v>3.41113</v>
      </c>
      <c r="J695" s="1">
        <f>IF(G695=0, 0.1, G695)</f>
        <v>34.814399999999999</v>
      </c>
      <c r="K695" s="1">
        <f>IF(H695=0, 0.1, H695)</f>
        <v>370.35</v>
      </c>
      <c r="L695" s="2">
        <f>LOG(K695/J695, 2)</f>
        <v>3.4111332722353853</v>
      </c>
      <c r="M695" s="1">
        <v>2.9133499999999999</v>
      </c>
      <c r="N695" s="1">
        <v>0.1051</v>
      </c>
      <c r="O695" s="1">
        <f>-1*LOG10(N695)</f>
        <v>0.97839728397175774</v>
      </c>
      <c r="P695" s="1">
        <v>0.99890599999999996</v>
      </c>
      <c r="Q695" s="1" t="s">
        <v>1161</v>
      </c>
      <c r="R695" s="1" t="s">
        <v>33</v>
      </c>
      <c r="S695" s="1" t="s">
        <v>9110</v>
      </c>
      <c r="T695" s="1" t="s">
        <v>27</v>
      </c>
      <c r="U695" s="1" t="s">
        <v>9109</v>
      </c>
    </row>
    <row r="696" spans="1:21" x14ac:dyDescent="0.3">
      <c r="A696" s="1" t="s">
        <v>8177</v>
      </c>
      <c r="B696" s="1" t="s">
        <v>8177</v>
      </c>
      <c r="C696" s="1" t="s">
        <v>8176</v>
      </c>
      <c r="D696" s="1" t="s">
        <v>8175</v>
      </c>
      <c r="E696" s="1" t="s">
        <v>23</v>
      </c>
      <c r="F696" s="1" t="s">
        <v>1137</v>
      </c>
      <c r="G696" s="1">
        <v>7949.26</v>
      </c>
      <c r="H696" s="1">
        <v>6824.79</v>
      </c>
      <c r="I696" s="1">
        <v>-0.22003400000000001</v>
      </c>
      <c r="J696" s="1">
        <f>IF(G696=0, 0.1, G696)</f>
        <v>7949.26</v>
      </c>
      <c r="K696" s="1">
        <f>IF(H696=0, 0.1, H696)</f>
        <v>6824.79</v>
      </c>
      <c r="L696" s="2">
        <f>LOG(K696/J696, 2)</f>
        <v>-0.2200359108187939</v>
      </c>
      <c r="M696" s="1">
        <v>-0.24409800000000001</v>
      </c>
      <c r="N696" s="1">
        <v>0.70550000000000002</v>
      </c>
      <c r="O696" s="1">
        <f>-1*LOG10(N696)</f>
        <v>0.15150298190963335</v>
      </c>
      <c r="P696" s="1">
        <v>0.99890599999999996</v>
      </c>
      <c r="Q696" s="1" t="s">
        <v>1161</v>
      </c>
      <c r="R696" s="1" t="s">
        <v>31</v>
      </c>
      <c r="S696" s="1" t="s">
        <v>8174</v>
      </c>
      <c r="T696" s="1" t="s">
        <v>27</v>
      </c>
      <c r="U696" s="1" t="s">
        <v>8173</v>
      </c>
    </row>
    <row r="697" spans="1:21" x14ac:dyDescent="0.3">
      <c r="A697" s="1" t="s">
        <v>1664</v>
      </c>
      <c r="B697" s="1" t="s">
        <v>1664</v>
      </c>
      <c r="C697" s="1" t="s">
        <v>1663</v>
      </c>
      <c r="D697" s="1" t="s">
        <v>1662</v>
      </c>
      <c r="E697" s="1" t="s">
        <v>23</v>
      </c>
      <c r="F697" s="1" t="s">
        <v>1137</v>
      </c>
      <c r="G697" s="1">
        <v>271.41300000000001</v>
      </c>
      <c r="H697" s="1">
        <v>370.35</v>
      </c>
      <c r="I697" s="1">
        <v>0.44840200000000002</v>
      </c>
      <c r="J697" s="1">
        <f>IF(G697=0, 0.1, G697)</f>
        <v>271.41300000000001</v>
      </c>
      <c r="K697" s="1">
        <f>IF(H697=0, 0.1, H697)</f>
        <v>370.35</v>
      </c>
      <c r="L697" s="2">
        <f>LOG(K697/J697, 2)</f>
        <v>0.44839951332656935</v>
      </c>
      <c r="M697" s="1">
        <v>0.43310500000000002</v>
      </c>
      <c r="N697" s="1">
        <v>0.66844999999999999</v>
      </c>
      <c r="O697" s="1">
        <f>-1*LOG10(N697)</f>
        <v>0.17493107237537697</v>
      </c>
      <c r="P697" s="1">
        <v>0.99890599999999996</v>
      </c>
      <c r="Q697" s="1" t="s">
        <v>1161</v>
      </c>
      <c r="R697" s="1" t="s">
        <v>37</v>
      </c>
      <c r="S697" s="1" t="s">
        <v>1661</v>
      </c>
      <c r="T697" s="1" t="s">
        <v>25</v>
      </c>
      <c r="U697" s="1" t="s">
        <v>1660</v>
      </c>
    </row>
    <row r="698" spans="1:21" x14ac:dyDescent="0.3">
      <c r="A698" s="1" t="s">
        <v>8429</v>
      </c>
      <c r="B698" s="1" t="s">
        <v>8429</v>
      </c>
      <c r="C698" s="1" t="s">
        <v>8428</v>
      </c>
      <c r="D698" s="1" t="s">
        <v>8427</v>
      </c>
      <c r="E698" s="1" t="s">
        <v>23</v>
      </c>
      <c r="F698" s="1" t="s">
        <v>1137</v>
      </c>
      <c r="G698" s="1">
        <v>45.235399999999998</v>
      </c>
      <c r="H698" s="1">
        <v>62.639000000000003</v>
      </c>
      <c r="I698" s="1">
        <v>0.46960800000000003</v>
      </c>
      <c r="J698" s="1">
        <f>IF(G698=0, 0.1, G698)</f>
        <v>45.235399999999998</v>
      </c>
      <c r="K698" s="1">
        <f>IF(H698=0, 0.1, H698)</f>
        <v>62.639000000000003</v>
      </c>
      <c r="L698" s="2">
        <f>LOG(K698/J698, 2)</f>
        <v>0.46960895217544024</v>
      </c>
      <c r="M698" s="1">
        <v>0.23015099999999999</v>
      </c>
      <c r="N698" s="1">
        <v>0.79390000000000005</v>
      </c>
      <c r="O698" s="1">
        <f>-1*LOG10(N698)</f>
        <v>0.10023419805561389</v>
      </c>
      <c r="P698" s="1">
        <v>0.99890599999999996</v>
      </c>
      <c r="Q698" s="1" t="s">
        <v>1161</v>
      </c>
      <c r="R698" s="1" t="s">
        <v>33</v>
      </c>
      <c r="S698" s="1" t="s">
        <v>8426</v>
      </c>
      <c r="T698" s="1" t="s">
        <v>25</v>
      </c>
      <c r="U698" s="1" t="s">
        <v>8425</v>
      </c>
    </row>
    <row r="699" spans="1:21" x14ac:dyDescent="0.3">
      <c r="A699" s="1" t="s">
        <v>8167</v>
      </c>
      <c r="B699" s="1" t="s">
        <v>8167</v>
      </c>
      <c r="C699" s="1" t="s">
        <v>8166</v>
      </c>
      <c r="D699" s="1" t="s">
        <v>7965</v>
      </c>
      <c r="E699" s="1" t="s">
        <v>23</v>
      </c>
      <c r="F699" s="1" t="s">
        <v>1137</v>
      </c>
      <c r="G699" s="1">
        <v>2027.57</v>
      </c>
      <c r="H699" s="1">
        <v>2690</v>
      </c>
      <c r="I699" s="1">
        <v>0.40785199999999999</v>
      </c>
      <c r="J699" s="1">
        <f>IF(G699=0, 0.1, G699)</f>
        <v>2027.57</v>
      </c>
      <c r="K699" s="1">
        <f>IF(H699=0, 0.1, H699)</f>
        <v>2690</v>
      </c>
      <c r="L699" s="2">
        <f>LOG(K699/J699, 2)</f>
        <v>0.40785444975263285</v>
      </c>
      <c r="M699" s="1">
        <v>0.233575</v>
      </c>
      <c r="N699" s="1">
        <v>0.75109999999999999</v>
      </c>
      <c r="O699" s="1">
        <f>-1*LOG10(N699)</f>
        <v>0.12430223801979209</v>
      </c>
      <c r="P699" s="1">
        <v>0.99890599999999996</v>
      </c>
      <c r="Q699" s="1" t="s">
        <v>1161</v>
      </c>
      <c r="R699" s="1" t="s">
        <v>31</v>
      </c>
      <c r="S699" s="1" t="s">
        <v>8165</v>
      </c>
      <c r="T699" s="1" t="s">
        <v>27</v>
      </c>
      <c r="U699" s="1" t="s">
        <v>8164</v>
      </c>
    </row>
    <row r="700" spans="1:21" x14ac:dyDescent="0.3">
      <c r="A700" s="1" t="s">
        <v>8159</v>
      </c>
      <c r="B700" s="1" t="s">
        <v>8159</v>
      </c>
      <c r="C700" s="1" t="s">
        <v>8158</v>
      </c>
      <c r="D700" s="1" t="s">
        <v>8157</v>
      </c>
      <c r="E700" s="1" t="s">
        <v>23</v>
      </c>
      <c r="F700" s="1" t="s">
        <v>1137</v>
      </c>
      <c r="G700" s="1">
        <v>0</v>
      </c>
      <c r="H700" s="1">
        <v>34.061399999999999</v>
      </c>
      <c r="J700" s="1">
        <f>IF(G700=0, 0.1, G700)</f>
        <v>0.1</v>
      </c>
      <c r="K700" s="1">
        <f>IF(H700=0, 0.1, H700)</f>
        <v>34.061399999999999</v>
      </c>
      <c r="L700" s="2">
        <f>LOG(K700/J700, 2)</f>
        <v>8.4119939240145527</v>
      </c>
      <c r="M700" s="1">
        <v>0</v>
      </c>
      <c r="N700" s="1">
        <v>1</v>
      </c>
      <c r="O700" s="1">
        <f>-1*LOG10(N700)</f>
        <v>0</v>
      </c>
      <c r="P700" s="1">
        <v>1</v>
      </c>
      <c r="Q700" s="1" t="s">
        <v>1161</v>
      </c>
      <c r="R700" s="1" t="s">
        <v>31</v>
      </c>
      <c r="S700" s="1" t="s">
        <v>8156</v>
      </c>
      <c r="T700" s="1" t="s">
        <v>27</v>
      </c>
      <c r="U700" s="1" t="s">
        <v>8155</v>
      </c>
    </row>
    <row r="701" spans="1:21" x14ac:dyDescent="0.3">
      <c r="A701" s="1" t="s">
        <v>4024</v>
      </c>
      <c r="B701" s="1" t="s">
        <v>4024</v>
      </c>
      <c r="C701" s="1" t="s">
        <v>4023</v>
      </c>
      <c r="D701" s="1" t="s">
        <v>4022</v>
      </c>
      <c r="E701" s="1" t="s">
        <v>23</v>
      </c>
      <c r="F701" s="1" t="s">
        <v>1137</v>
      </c>
      <c r="G701" s="1">
        <v>270.16300000000001</v>
      </c>
      <c r="H701" s="1">
        <v>340.61399999999998</v>
      </c>
      <c r="I701" s="1">
        <v>0.33430900000000002</v>
      </c>
      <c r="J701" s="1">
        <f>IF(G701=0, 0.1, G701)</f>
        <v>270.16300000000001</v>
      </c>
      <c r="K701" s="1">
        <f>IF(H701=0, 0.1, H701)</f>
        <v>340.61399999999998</v>
      </c>
      <c r="L701" s="2">
        <f>LOG(K701/J701, 2)</f>
        <v>0.33430762941945175</v>
      </c>
      <c r="M701" s="1">
        <v>0</v>
      </c>
      <c r="N701" s="1">
        <v>1</v>
      </c>
      <c r="O701" s="1">
        <f>-1*LOG10(N701)</f>
        <v>0</v>
      </c>
      <c r="P701" s="1">
        <v>1</v>
      </c>
      <c r="Q701" s="1" t="s">
        <v>1161</v>
      </c>
      <c r="R701" s="1" t="s">
        <v>32</v>
      </c>
      <c r="S701" s="1" t="s">
        <v>4021</v>
      </c>
      <c r="T701" s="1" t="s">
        <v>27</v>
      </c>
      <c r="U701" s="1" t="s">
        <v>4020</v>
      </c>
    </row>
    <row r="702" spans="1:21" x14ac:dyDescent="0.3">
      <c r="A702" s="1" t="s">
        <v>3653</v>
      </c>
      <c r="B702" s="1" t="s">
        <v>3653</v>
      </c>
      <c r="C702" s="1" t="s">
        <v>3652</v>
      </c>
      <c r="D702" s="1" t="s">
        <v>3651</v>
      </c>
      <c r="E702" s="1" t="s">
        <v>23</v>
      </c>
      <c r="F702" s="1" t="s">
        <v>1137</v>
      </c>
      <c r="G702" s="1">
        <v>471.22699999999998</v>
      </c>
      <c r="H702" s="1">
        <v>552.78300000000002</v>
      </c>
      <c r="I702" s="1">
        <v>0.230292</v>
      </c>
      <c r="J702" s="1">
        <f>IF(G702=0, 0.1, G702)</f>
        <v>471.22699999999998</v>
      </c>
      <c r="K702" s="1">
        <f>IF(H702=0, 0.1, H702)</f>
        <v>552.78300000000002</v>
      </c>
      <c r="L702" s="2">
        <f>LOG(K702/J702, 2)</f>
        <v>0.23029104455705388</v>
      </c>
      <c r="M702" s="1">
        <v>0.138016</v>
      </c>
      <c r="N702" s="1">
        <v>0.83235000000000003</v>
      </c>
      <c r="O702" s="1">
        <f>-1*LOG10(N702)</f>
        <v>7.9694016130152895E-2</v>
      </c>
      <c r="P702" s="1">
        <v>0.99890599999999996</v>
      </c>
      <c r="Q702" s="1" t="s">
        <v>1161</v>
      </c>
      <c r="R702" s="1" t="s">
        <v>32</v>
      </c>
      <c r="S702" s="1" t="s">
        <v>3650</v>
      </c>
      <c r="T702" s="1" t="s">
        <v>25</v>
      </c>
      <c r="U702" s="1" t="s">
        <v>3649</v>
      </c>
    </row>
    <row r="703" spans="1:21" x14ac:dyDescent="0.3">
      <c r="A703" s="1" t="s">
        <v>3735</v>
      </c>
      <c r="B703" s="1" t="s">
        <v>3735</v>
      </c>
      <c r="C703" s="1" t="s">
        <v>3734</v>
      </c>
      <c r="D703" s="1" t="s">
        <v>3733</v>
      </c>
      <c r="E703" s="1" t="s">
        <v>23</v>
      </c>
      <c r="F703" s="1" t="s">
        <v>1137</v>
      </c>
      <c r="G703" s="1">
        <v>307.59300000000002</v>
      </c>
      <c r="H703" s="1">
        <v>171.46600000000001</v>
      </c>
      <c r="I703" s="1">
        <v>-0.84310499999999999</v>
      </c>
      <c r="J703" s="1">
        <f>IF(G703=0, 0.1, G703)</f>
        <v>307.59300000000002</v>
      </c>
      <c r="K703" s="1">
        <f>IF(H703=0, 0.1, H703)</f>
        <v>171.46600000000001</v>
      </c>
      <c r="L703" s="2">
        <f>LOG(K703/J703, 2)</f>
        <v>-0.84310013906505699</v>
      </c>
      <c r="M703" s="1">
        <v>-98.252099999999999</v>
      </c>
      <c r="N703" s="1">
        <v>0.55740000000000001</v>
      </c>
      <c r="O703" s="1">
        <f>-1*LOG10(N703)</f>
        <v>0.25383303562271459</v>
      </c>
      <c r="P703" s="1">
        <v>0.99890599999999996</v>
      </c>
      <c r="Q703" s="1" t="s">
        <v>1161</v>
      </c>
      <c r="R703" s="1" t="s">
        <v>32</v>
      </c>
      <c r="S703" s="1" t="s">
        <v>3732</v>
      </c>
      <c r="T703" s="1" t="s">
        <v>25</v>
      </c>
      <c r="U703" s="1" t="s">
        <v>3731</v>
      </c>
    </row>
    <row r="704" spans="1:21" x14ac:dyDescent="0.3">
      <c r="A704" s="1" t="s">
        <v>3658</v>
      </c>
      <c r="B704" s="1" t="s">
        <v>3658</v>
      </c>
      <c r="C704" s="1" t="s">
        <v>3657</v>
      </c>
      <c r="D704" s="1" t="s">
        <v>3656</v>
      </c>
      <c r="E704" s="1" t="s">
        <v>23</v>
      </c>
      <c r="F704" s="1" t="s">
        <v>1137</v>
      </c>
      <c r="G704" s="1">
        <v>1910.44</v>
      </c>
      <c r="H704" s="1">
        <v>597.81200000000001</v>
      </c>
      <c r="I704" s="1">
        <v>-1.67614</v>
      </c>
      <c r="J704" s="1">
        <f>IF(G704=0, 0.1, G704)</f>
        <v>1910.44</v>
      </c>
      <c r="K704" s="1">
        <f>IF(H704=0, 0.1, H704)</f>
        <v>597.81200000000001</v>
      </c>
      <c r="L704" s="2">
        <f>LOG(K704/J704, 2)</f>
        <v>-1.6761411866559301</v>
      </c>
      <c r="M704" s="1">
        <v>-0.79368099999999997</v>
      </c>
      <c r="N704" s="1">
        <v>0.39789999999999998</v>
      </c>
      <c r="O704" s="1">
        <f>-1*LOG10(N704)</f>
        <v>0.40022606085361173</v>
      </c>
      <c r="P704" s="1">
        <v>0.99890599999999996</v>
      </c>
      <c r="Q704" s="1" t="s">
        <v>1161</v>
      </c>
      <c r="R704" s="1" t="s">
        <v>32</v>
      </c>
      <c r="S704" s="1" t="s">
        <v>3655</v>
      </c>
      <c r="T704" s="1" t="s">
        <v>25</v>
      </c>
      <c r="U704" s="1" t="s">
        <v>3654</v>
      </c>
    </row>
    <row r="705" spans="1:21" x14ac:dyDescent="0.3">
      <c r="A705" s="1" t="s">
        <v>3578</v>
      </c>
      <c r="B705" s="1" t="s">
        <v>3578</v>
      </c>
      <c r="C705" s="1" t="s">
        <v>3577</v>
      </c>
      <c r="D705" s="1" t="s">
        <v>3576</v>
      </c>
      <c r="E705" s="1" t="s">
        <v>23</v>
      </c>
      <c r="F705" s="1" t="s">
        <v>1137</v>
      </c>
      <c r="G705" s="1">
        <v>244.42</v>
      </c>
      <c r="H705" s="1">
        <v>0</v>
      </c>
      <c r="J705" s="1">
        <f>IF(G705=0, 0.1, G705)</f>
        <v>244.42</v>
      </c>
      <c r="K705" s="1">
        <f>IF(H705=0, 0.1, H705)</f>
        <v>0.1</v>
      </c>
      <c r="L705" s="2">
        <f>LOG(K705/J705, 2)</f>
        <v>-11.255146625139028</v>
      </c>
      <c r="M705" s="1">
        <v>0</v>
      </c>
      <c r="N705" s="1">
        <v>1</v>
      </c>
      <c r="O705" s="1">
        <f>-1*LOG10(N705)</f>
        <v>0</v>
      </c>
      <c r="P705" s="1">
        <v>1</v>
      </c>
      <c r="Q705" s="1" t="s">
        <v>1161</v>
      </c>
      <c r="R705" s="1" t="s">
        <v>32</v>
      </c>
      <c r="S705" s="1" t="s">
        <v>3575</v>
      </c>
      <c r="T705" s="1" t="s">
        <v>25</v>
      </c>
      <c r="U705" s="1" t="s">
        <v>3574</v>
      </c>
    </row>
    <row r="706" spans="1:21" x14ac:dyDescent="0.3">
      <c r="A706" s="1" t="s">
        <v>4319</v>
      </c>
      <c r="B706" s="1" t="s">
        <v>4319</v>
      </c>
      <c r="C706" s="1" t="s">
        <v>4318</v>
      </c>
      <c r="D706" s="1" t="s">
        <v>4317</v>
      </c>
      <c r="E706" s="1" t="s">
        <v>23</v>
      </c>
      <c r="F706" s="1" t="s">
        <v>1137</v>
      </c>
      <c r="G706" s="1">
        <v>1775.05</v>
      </c>
      <c r="H706" s="1">
        <v>3648.35</v>
      </c>
      <c r="I706" s="1">
        <v>1.03938</v>
      </c>
      <c r="J706" s="1">
        <f>IF(G706=0, 0.1, G706)</f>
        <v>1775.05</v>
      </c>
      <c r="K706" s="1">
        <f>IF(H706=0, 0.1, H706)</f>
        <v>3648.35</v>
      </c>
      <c r="L706" s="2">
        <f>LOG(K706/J706, 2)</f>
        <v>1.0393844759861601</v>
      </c>
      <c r="M706" s="1">
        <v>0.62062200000000001</v>
      </c>
      <c r="N706" s="1">
        <v>0.34005000000000002</v>
      </c>
      <c r="O706" s="1">
        <f>-1*LOG10(N706)</f>
        <v>0.46845722081780133</v>
      </c>
      <c r="P706" s="1">
        <v>0.99890599999999996</v>
      </c>
      <c r="Q706" s="1" t="s">
        <v>1161</v>
      </c>
      <c r="R706" s="1" t="s">
        <v>44</v>
      </c>
      <c r="S706" s="1" t="s">
        <v>4316</v>
      </c>
      <c r="T706" s="1" t="s">
        <v>27</v>
      </c>
      <c r="U706" s="1" t="s">
        <v>4315</v>
      </c>
    </row>
    <row r="707" spans="1:21" x14ac:dyDescent="0.3">
      <c r="A707" s="1" t="s">
        <v>4129</v>
      </c>
      <c r="B707" s="1" t="s">
        <v>4129</v>
      </c>
      <c r="C707" s="1" t="s">
        <v>4128</v>
      </c>
      <c r="D707" s="1" t="s">
        <v>4127</v>
      </c>
      <c r="E707" s="1" t="s">
        <v>23</v>
      </c>
      <c r="F707" s="1" t="s">
        <v>1137</v>
      </c>
      <c r="G707" s="1">
        <v>175.94200000000001</v>
      </c>
      <c r="H707" s="1">
        <v>238.43</v>
      </c>
      <c r="I707" s="1">
        <v>0.43846200000000002</v>
      </c>
      <c r="J707" s="1">
        <f>IF(G707=0, 0.1, G707)</f>
        <v>175.94200000000001</v>
      </c>
      <c r="K707" s="1">
        <f>IF(H707=0, 0.1, H707)</f>
        <v>238.43</v>
      </c>
      <c r="L707" s="2">
        <f>LOG(K707/J707, 2)</f>
        <v>0.43846585465907589</v>
      </c>
      <c r="M707" s="1">
        <v>0</v>
      </c>
      <c r="N707" s="1">
        <v>1</v>
      </c>
      <c r="O707" s="1">
        <f>-1*LOG10(N707)</f>
        <v>0</v>
      </c>
      <c r="P707" s="1">
        <v>1</v>
      </c>
      <c r="Q707" s="1" t="s">
        <v>1161</v>
      </c>
      <c r="R707" s="1" t="s">
        <v>44</v>
      </c>
      <c r="S707" s="1" t="s">
        <v>4126</v>
      </c>
      <c r="T707" s="1" t="s">
        <v>25</v>
      </c>
      <c r="U707" s="1" t="s">
        <v>4125</v>
      </c>
    </row>
    <row r="708" spans="1:21" x14ac:dyDescent="0.3">
      <c r="A708" s="1" t="s">
        <v>5708</v>
      </c>
      <c r="B708" s="1" t="s">
        <v>5708</v>
      </c>
      <c r="C708" s="1" t="s">
        <v>5707</v>
      </c>
      <c r="D708" s="1" t="s">
        <v>5706</v>
      </c>
      <c r="E708" s="1" t="s">
        <v>23</v>
      </c>
      <c r="F708" s="1" t="s">
        <v>1137</v>
      </c>
      <c r="G708" s="1">
        <v>65.978399999999993</v>
      </c>
      <c r="H708" s="1">
        <v>0</v>
      </c>
      <c r="J708" s="1">
        <f>IF(G708=0, 0.1, G708)</f>
        <v>65.978399999999993</v>
      </c>
      <c r="K708" s="1">
        <f>IF(H708=0, 0.1, H708)</f>
        <v>0.1</v>
      </c>
      <c r="L708" s="2">
        <f>LOG(K708/J708, 2)</f>
        <v>-9.3658499822266155</v>
      </c>
      <c r="M708" s="1">
        <v>0</v>
      </c>
      <c r="N708" s="1">
        <v>1</v>
      </c>
      <c r="O708" s="1">
        <f>-1*LOG10(N708)</f>
        <v>0</v>
      </c>
      <c r="P708" s="1">
        <v>1</v>
      </c>
      <c r="Q708" s="1" t="s">
        <v>1161</v>
      </c>
      <c r="R708" s="1" t="s">
        <v>41</v>
      </c>
      <c r="S708" s="1" t="s">
        <v>5705</v>
      </c>
      <c r="T708" s="1" t="s">
        <v>27</v>
      </c>
      <c r="U708" s="1" t="s">
        <v>5704</v>
      </c>
    </row>
    <row r="709" spans="1:21" x14ac:dyDescent="0.3">
      <c r="A709" s="1" t="s">
        <v>5854</v>
      </c>
      <c r="B709" s="1" t="s">
        <v>5854</v>
      </c>
      <c r="C709" s="1" t="s">
        <v>5853</v>
      </c>
      <c r="D709" s="1" t="s">
        <v>5852</v>
      </c>
      <c r="E709" s="1" t="s">
        <v>23</v>
      </c>
      <c r="F709" s="1" t="s">
        <v>1137</v>
      </c>
      <c r="G709" s="1">
        <v>764.31799999999998</v>
      </c>
      <c r="H709" s="1">
        <v>954.87800000000004</v>
      </c>
      <c r="I709" s="1">
        <v>0.32114399999999999</v>
      </c>
      <c r="J709" s="1">
        <f>IF(G709=0, 0.1, G709)</f>
        <v>764.31799999999998</v>
      </c>
      <c r="K709" s="1">
        <f>IF(H709=0, 0.1, H709)</f>
        <v>954.87800000000004</v>
      </c>
      <c r="L709" s="2">
        <f>LOG(K709/J709, 2)</f>
        <v>0.32114341216257408</v>
      </c>
      <c r="M709" s="1">
        <v>0.25654300000000002</v>
      </c>
      <c r="N709" s="1">
        <v>0.72370000000000001</v>
      </c>
      <c r="O709" s="1">
        <f>-1*LOG10(N709)</f>
        <v>0.14044142737394646</v>
      </c>
      <c r="P709" s="1">
        <v>0.99890599999999996</v>
      </c>
      <c r="Q709" s="1" t="s">
        <v>1161</v>
      </c>
      <c r="R709" s="1" t="s">
        <v>35</v>
      </c>
      <c r="S709" s="1" t="s">
        <v>5851</v>
      </c>
      <c r="T709" s="1" t="s">
        <v>25</v>
      </c>
      <c r="U709" s="1" t="s">
        <v>5850</v>
      </c>
    </row>
    <row r="710" spans="1:21" x14ac:dyDescent="0.3">
      <c r="A710" s="1" t="s">
        <v>6273</v>
      </c>
      <c r="B710" s="1" t="s">
        <v>6273</v>
      </c>
      <c r="C710" s="1" t="s">
        <v>6272</v>
      </c>
      <c r="D710" s="1" t="s">
        <v>6271</v>
      </c>
      <c r="E710" s="1" t="s">
        <v>23</v>
      </c>
      <c r="F710" s="1" t="s">
        <v>1137</v>
      </c>
      <c r="G710" s="1">
        <v>1034.81</v>
      </c>
      <c r="H710" s="1">
        <v>1116.53</v>
      </c>
      <c r="I710" s="1">
        <v>0.10965800000000001</v>
      </c>
      <c r="J710" s="1">
        <f>IF(G710=0, 0.1, G710)</f>
        <v>1034.81</v>
      </c>
      <c r="K710" s="1">
        <f>IF(H710=0, 0.1, H710)</f>
        <v>1116.53</v>
      </c>
      <c r="L710" s="2">
        <f>LOG(K710/J710, 2)</f>
        <v>0.10965611455211875</v>
      </c>
      <c r="M710" s="1">
        <v>8.8045200000000004E-2</v>
      </c>
      <c r="N710" s="1">
        <v>0.89224999999999999</v>
      </c>
      <c r="O710" s="1">
        <f>-1*LOG10(N710)</f>
        <v>4.9513443372301964E-2</v>
      </c>
      <c r="P710" s="1">
        <v>0.99890599999999996</v>
      </c>
      <c r="Q710" s="1" t="s">
        <v>1161</v>
      </c>
      <c r="R710" s="1" t="s">
        <v>54</v>
      </c>
      <c r="S710" s="1" t="s">
        <v>6270</v>
      </c>
      <c r="T710" s="1" t="s">
        <v>27</v>
      </c>
      <c r="U710" s="1" t="s">
        <v>6269</v>
      </c>
    </row>
    <row r="711" spans="1:21" x14ac:dyDescent="0.3">
      <c r="A711" s="1" t="s">
        <v>6330</v>
      </c>
      <c r="B711" s="1" t="s">
        <v>6330</v>
      </c>
      <c r="C711" s="1" t="s">
        <v>6329</v>
      </c>
      <c r="D711" s="1" t="s">
        <v>6328</v>
      </c>
      <c r="E711" s="1" t="s">
        <v>23</v>
      </c>
      <c r="F711" s="1" t="s">
        <v>1137</v>
      </c>
      <c r="G711" s="1">
        <v>439.649</v>
      </c>
      <c r="H711" s="1">
        <v>341.77300000000002</v>
      </c>
      <c r="I711" s="1">
        <v>-0.36331599999999997</v>
      </c>
      <c r="J711" s="1">
        <f>IF(G711=0, 0.1, G711)</f>
        <v>439.649</v>
      </c>
      <c r="K711" s="1">
        <f>IF(H711=0, 0.1, H711)</f>
        <v>341.77300000000002</v>
      </c>
      <c r="L711" s="2">
        <f>LOG(K711/J711, 2)</f>
        <v>-0.36331375839194513</v>
      </c>
      <c r="M711" s="1">
        <v>-0.236206</v>
      </c>
      <c r="N711" s="1">
        <v>0.70584999999999998</v>
      </c>
      <c r="O711" s="1">
        <f>-1*LOG10(N711)</f>
        <v>0.15128758095057696</v>
      </c>
      <c r="P711" s="1">
        <v>0.99890599999999996</v>
      </c>
      <c r="Q711" s="1" t="s">
        <v>1161</v>
      </c>
      <c r="R711" s="1" t="s">
        <v>54</v>
      </c>
      <c r="S711" s="1" t="s">
        <v>6327</v>
      </c>
      <c r="T711" s="1" t="s">
        <v>27</v>
      </c>
      <c r="U711" s="1" t="s">
        <v>6326</v>
      </c>
    </row>
    <row r="712" spans="1:21" x14ac:dyDescent="0.3">
      <c r="A712" s="1" t="s">
        <v>6363</v>
      </c>
      <c r="B712" s="1" t="s">
        <v>6363</v>
      </c>
      <c r="C712" s="1" t="s">
        <v>6362</v>
      </c>
      <c r="D712" s="1" t="s">
        <v>6361</v>
      </c>
      <c r="E712" s="1" t="s">
        <v>23</v>
      </c>
      <c r="F712" s="1" t="s">
        <v>1137</v>
      </c>
      <c r="G712" s="1">
        <v>1031.98</v>
      </c>
      <c r="H712" s="1">
        <v>751.66800000000001</v>
      </c>
      <c r="I712" s="1">
        <v>-0.45724900000000002</v>
      </c>
      <c r="J712" s="1">
        <f>IF(G712=0, 0.1, G712)</f>
        <v>1031.98</v>
      </c>
      <c r="K712" s="1">
        <f>IF(H712=0, 0.1, H712)</f>
        <v>751.66800000000001</v>
      </c>
      <c r="L712" s="2">
        <f>LOG(K712/J712, 2)</f>
        <v>-0.45724751942250658</v>
      </c>
      <c r="M712" s="1">
        <v>-0.36934699999999998</v>
      </c>
      <c r="N712" s="1">
        <v>0.58365</v>
      </c>
      <c r="O712" s="1">
        <f>-1*LOG10(N712)</f>
        <v>0.23384751014057623</v>
      </c>
      <c r="P712" s="1">
        <v>0.99890599999999996</v>
      </c>
      <c r="Q712" s="1" t="s">
        <v>1161</v>
      </c>
      <c r="R712" s="1" t="s">
        <v>24</v>
      </c>
      <c r="S712" s="1" t="s">
        <v>6360</v>
      </c>
      <c r="T712" s="1" t="s">
        <v>25</v>
      </c>
      <c r="U712" s="1" t="s">
        <v>6359</v>
      </c>
    </row>
    <row r="713" spans="1:21" x14ac:dyDescent="0.3">
      <c r="A713" s="1" t="s">
        <v>6578</v>
      </c>
      <c r="B713" s="1" t="s">
        <v>6578</v>
      </c>
      <c r="C713" s="1" t="s">
        <v>6577</v>
      </c>
      <c r="D713" s="1" t="s">
        <v>6576</v>
      </c>
      <c r="E713" s="1" t="s">
        <v>23</v>
      </c>
      <c r="F713" s="1" t="s">
        <v>1137</v>
      </c>
      <c r="G713" s="1">
        <v>1147.8800000000001</v>
      </c>
      <c r="H713" s="1">
        <v>597.81200000000001</v>
      </c>
      <c r="I713" s="1">
        <v>-0.94120599999999999</v>
      </c>
      <c r="J713" s="1">
        <f>IF(G713=0, 0.1, G713)</f>
        <v>1147.8800000000001</v>
      </c>
      <c r="K713" s="1">
        <f>IF(H713=0, 0.1, H713)</f>
        <v>597.81200000000001</v>
      </c>
      <c r="L713" s="2">
        <f>LOG(K713/J713, 2)</f>
        <v>-0.941208067845827</v>
      </c>
      <c r="M713" s="1">
        <v>-1.00996</v>
      </c>
      <c r="N713" s="1">
        <v>0.31145</v>
      </c>
      <c r="O713" s="1">
        <f>-1*LOG10(N713)</f>
        <v>0.50661166478984021</v>
      </c>
      <c r="P713" s="1">
        <v>0.99890599999999996</v>
      </c>
      <c r="Q713" s="1" t="s">
        <v>1161</v>
      </c>
      <c r="R713" s="1" t="s">
        <v>24</v>
      </c>
      <c r="S713" s="1" t="s">
        <v>6575</v>
      </c>
      <c r="T713" s="1" t="s">
        <v>27</v>
      </c>
      <c r="U713" s="1" t="s">
        <v>6574</v>
      </c>
    </row>
    <row r="714" spans="1:21" x14ac:dyDescent="0.3">
      <c r="A714" s="1" t="s">
        <v>7314</v>
      </c>
      <c r="B714" s="1" t="s">
        <v>7314</v>
      </c>
      <c r="C714" s="1" t="s">
        <v>7313</v>
      </c>
      <c r="D714" s="1" t="s">
        <v>7312</v>
      </c>
      <c r="E714" s="1" t="s">
        <v>23</v>
      </c>
      <c r="F714" s="1" t="s">
        <v>1137</v>
      </c>
      <c r="G714" s="1">
        <v>75.464299999999994</v>
      </c>
      <c r="H714" s="1">
        <v>130.762</v>
      </c>
      <c r="I714" s="1">
        <v>0.79307499999999997</v>
      </c>
      <c r="J714" s="1">
        <f>IF(G714=0, 0.1, G714)</f>
        <v>75.464299999999994</v>
      </c>
      <c r="K714" s="1">
        <f>IF(H714=0, 0.1, H714)</f>
        <v>130.762</v>
      </c>
      <c r="L714" s="2">
        <f>LOG(K714/J714, 2)</f>
        <v>0.79307713514339961</v>
      </c>
      <c r="M714" s="1">
        <v>0.43369999999999997</v>
      </c>
      <c r="N714" s="1">
        <v>0.62470000000000003</v>
      </c>
      <c r="O714" s="1">
        <f>-1*LOG10(N714)</f>
        <v>0.20432849405397824</v>
      </c>
      <c r="P714" s="1">
        <v>0.99890599999999996</v>
      </c>
      <c r="Q714" s="1" t="s">
        <v>1161</v>
      </c>
      <c r="R714" s="1" t="s">
        <v>30</v>
      </c>
      <c r="S714" s="1" t="s">
        <v>7311</v>
      </c>
      <c r="T714" s="1" t="s">
        <v>25</v>
      </c>
      <c r="U714" s="1" t="s">
        <v>7310</v>
      </c>
    </row>
    <row r="715" spans="1:21" x14ac:dyDescent="0.3">
      <c r="A715" s="1" t="s">
        <v>7503</v>
      </c>
      <c r="B715" s="1" t="s">
        <v>7503</v>
      </c>
      <c r="C715" s="1" t="s">
        <v>7502</v>
      </c>
      <c r="D715" s="1" t="s">
        <v>7501</v>
      </c>
      <c r="E715" s="1" t="s">
        <v>23</v>
      </c>
      <c r="F715" s="1" t="s">
        <v>1137</v>
      </c>
      <c r="G715" s="1">
        <v>2995</v>
      </c>
      <c r="H715" s="1">
        <v>2554.06</v>
      </c>
      <c r="I715" s="1">
        <v>-0.229763</v>
      </c>
      <c r="J715" s="1">
        <f>IF(G715=0, 0.1, G715)</f>
        <v>2995</v>
      </c>
      <c r="K715" s="1">
        <f>IF(H715=0, 0.1, H715)</f>
        <v>2554.06</v>
      </c>
      <c r="L715" s="2">
        <f>LOG(K715/J715, 2)</f>
        <v>-0.22976358577072603</v>
      </c>
      <c r="M715" s="1">
        <v>-0.22427900000000001</v>
      </c>
      <c r="N715" s="1">
        <v>0.73004999999999998</v>
      </c>
      <c r="O715" s="1">
        <f>-1*LOG10(N715)</f>
        <v>0.13664739470081236</v>
      </c>
      <c r="P715" s="1">
        <v>0.99890599999999996</v>
      </c>
      <c r="Q715" s="1" t="s">
        <v>1161</v>
      </c>
      <c r="R715" s="1" t="s">
        <v>30</v>
      </c>
      <c r="S715" s="1" t="s">
        <v>7500</v>
      </c>
      <c r="T715" s="1" t="s">
        <v>27</v>
      </c>
      <c r="U715" s="1" t="s">
        <v>7499</v>
      </c>
    </row>
    <row r="716" spans="1:21" x14ac:dyDescent="0.3">
      <c r="A716" s="1" t="s">
        <v>7580</v>
      </c>
      <c r="B716" s="1" t="s">
        <v>7580</v>
      </c>
      <c r="C716" s="1" t="s">
        <v>7579</v>
      </c>
      <c r="D716" s="1" t="s">
        <v>7578</v>
      </c>
      <c r="E716" s="1" t="s">
        <v>23</v>
      </c>
      <c r="F716" s="1" t="s">
        <v>1137</v>
      </c>
      <c r="G716" s="1">
        <v>158.94900000000001</v>
      </c>
      <c r="H716" s="1">
        <v>182.43299999999999</v>
      </c>
      <c r="I716" s="1">
        <v>0.19880500000000001</v>
      </c>
      <c r="J716" s="1">
        <f>IF(G716=0, 0.1, G716)</f>
        <v>158.94900000000001</v>
      </c>
      <c r="K716" s="1">
        <f>IF(H716=0, 0.1, H716)</f>
        <v>182.43299999999999</v>
      </c>
      <c r="L716" s="2">
        <f>LOG(K716/J716, 2)</f>
        <v>0.1988027797600655</v>
      </c>
      <c r="M716" s="1">
        <v>0.15168100000000001</v>
      </c>
      <c r="N716" s="1">
        <v>0.88019999999999998</v>
      </c>
      <c r="O716" s="1">
        <f>-1*LOG10(N716)</f>
        <v>5.5418635773073696E-2</v>
      </c>
      <c r="P716" s="1">
        <v>0.99890599999999996</v>
      </c>
      <c r="Q716" s="1" t="s">
        <v>1161</v>
      </c>
      <c r="R716" s="1" t="s">
        <v>30</v>
      </c>
      <c r="S716" s="1" t="s">
        <v>7577</v>
      </c>
      <c r="T716" s="1" t="s">
        <v>27</v>
      </c>
      <c r="U716" s="1" t="s">
        <v>7576</v>
      </c>
    </row>
    <row r="717" spans="1:21" x14ac:dyDescent="0.3">
      <c r="A717" s="1" t="s">
        <v>9827</v>
      </c>
      <c r="B717" s="1" t="s">
        <v>9827</v>
      </c>
      <c r="C717" s="1" t="s">
        <v>9826</v>
      </c>
      <c r="D717" s="1" t="s">
        <v>9821</v>
      </c>
      <c r="E717" s="1" t="s">
        <v>23</v>
      </c>
      <c r="F717" s="1" t="s">
        <v>1137</v>
      </c>
      <c r="G717" s="1">
        <v>23.242599999999999</v>
      </c>
      <c r="H717" s="1">
        <v>0</v>
      </c>
      <c r="J717" s="1">
        <f>IF(G717=0, 0.1, G717)</f>
        <v>23.242599999999999</v>
      </c>
      <c r="K717" s="1">
        <f>IF(H717=0, 0.1, H717)</f>
        <v>0.1</v>
      </c>
      <c r="L717" s="2">
        <f>LOG(K717/J717, 2)</f>
        <v>-7.8606276525489216</v>
      </c>
      <c r="M717" s="1">
        <v>0</v>
      </c>
      <c r="N717" s="1">
        <v>1</v>
      </c>
      <c r="O717" s="1">
        <f>-1*LOG10(N717)</f>
        <v>0</v>
      </c>
      <c r="P717" s="1">
        <v>1</v>
      </c>
      <c r="Q717" s="1" t="s">
        <v>1161</v>
      </c>
      <c r="R717" s="1" t="s">
        <v>30</v>
      </c>
      <c r="S717" s="1" t="s">
        <v>9825</v>
      </c>
      <c r="T717" s="1" t="s">
        <v>27</v>
      </c>
      <c r="U717" s="1" t="s">
        <v>9824</v>
      </c>
    </row>
    <row r="718" spans="1:21" x14ac:dyDescent="0.3">
      <c r="A718" s="1" t="s">
        <v>9823</v>
      </c>
      <c r="B718" s="1" t="s">
        <v>9823</v>
      </c>
      <c r="C718" s="1" t="s">
        <v>9822</v>
      </c>
      <c r="D718" s="1" t="s">
        <v>9821</v>
      </c>
      <c r="E718" s="1" t="s">
        <v>23</v>
      </c>
      <c r="F718" s="1" t="s">
        <v>1137</v>
      </c>
      <c r="G718" s="1">
        <v>191.47900000000001</v>
      </c>
      <c r="H718" s="1">
        <v>0</v>
      </c>
      <c r="J718" s="1">
        <f>IF(G718=0, 0.1, G718)</f>
        <v>191.47900000000001</v>
      </c>
      <c r="K718" s="1">
        <f>IF(H718=0, 0.1, H718)</f>
        <v>0.1</v>
      </c>
      <c r="L718" s="2">
        <f>LOG(K718/J718, 2)</f>
        <v>-10.902970461370277</v>
      </c>
      <c r="M718" s="1">
        <v>0</v>
      </c>
      <c r="N718" s="1">
        <v>1</v>
      </c>
      <c r="O718" s="1">
        <f>-1*LOG10(N718)</f>
        <v>0</v>
      </c>
      <c r="P718" s="1">
        <v>1</v>
      </c>
      <c r="Q718" s="1" t="s">
        <v>1161</v>
      </c>
      <c r="R718" s="1" t="s">
        <v>30</v>
      </c>
      <c r="S718" s="1" t="s">
        <v>9820</v>
      </c>
      <c r="T718" s="1" t="s">
        <v>25</v>
      </c>
      <c r="U718" s="1" t="s">
        <v>9819</v>
      </c>
    </row>
    <row r="719" spans="1:21" x14ac:dyDescent="0.3">
      <c r="A719" s="1" t="s">
        <v>2222</v>
      </c>
      <c r="B719" s="1" t="s">
        <v>2222</v>
      </c>
      <c r="C719" s="1" t="s">
        <v>2221</v>
      </c>
      <c r="D719" s="1" t="s">
        <v>2220</v>
      </c>
      <c r="E719" s="1" t="s">
        <v>23</v>
      </c>
      <c r="F719" s="1" t="s">
        <v>1137</v>
      </c>
      <c r="G719" s="1">
        <v>43.985599999999998</v>
      </c>
      <c r="H719" s="1">
        <v>85.732799999999997</v>
      </c>
      <c r="I719" s="1">
        <v>0.96281700000000003</v>
      </c>
      <c r="J719" s="1">
        <f>IF(G719=0, 0.1, G719)</f>
        <v>43.985599999999998</v>
      </c>
      <c r="K719" s="1">
        <f>IF(H719=0, 0.1, H719)</f>
        <v>85.732799999999997</v>
      </c>
      <c r="L719" s="2">
        <f>LOG(K719/J719, 2)</f>
        <v>0.96281597029866794</v>
      </c>
      <c r="M719" s="1">
        <v>0.30238599999999999</v>
      </c>
      <c r="N719" s="1">
        <v>0.58140000000000003</v>
      </c>
      <c r="O719" s="1">
        <f>-1*LOG10(N719)</f>
        <v>0.23552497256559102</v>
      </c>
      <c r="P719" s="1">
        <v>0.99890599999999996</v>
      </c>
      <c r="Q719" s="1" t="s">
        <v>1161</v>
      </c>
      <c r="R719" s="1" t="s">
        <v>49</v>
      </c>
      <c r="S719" s="1" t="s">
        <v>2219</v>
      </c>
      <c r="T719" s="1" t="s">
        <v>27</v>
      </c>
      <c r="U719" s="1" t="s">
        <v>2218</v>
      </c>
    </row>
    <row r="720" spans="1:21" x14ac:dyDescent="0.3">
      <c r="A720" s="1" t="s">
        <v>7702</v>
      </c>
      <c r="B720" s="1" t="s">
        <v>7702</v>
      </c>
      <c r="C720" s="1" t="s">
        <v>7701</v>
      </c>
      <c r="D720" s="1" t="s">
        <v>7700</v>
      </c>
      <c r="E720" s="1" t="s">
        <v>23</v>
      </c>
      <c r="F720" s="1" t="s">
        <v>1137</v>
      </c>
      <c r="G720" s="1">
        <v>21.992799999999999</v>
      </c>
      <c r="H720" s="1">
        <v>68.122799999999998</v>
      </c>
      <c r="I720" s="1">
        <v>1.6311100000000001</v>
      </c>
      <c r="J720" s="1">
        <f>IF(G720=0, 0.1, G720)</f>
        <v>21.992799999999999</v>
      </c>
      <c r="K720" s="1">
        <f>IF(H720=0, 0.1, H720)</f>
        <v>68.122799999999998</v>
      </c>
      <c r="L720" s="2">
        <f>LOG(K720/J720, 2)</f>
        <v>1.6311064425090938</v>
      </c>
      <c r="M720" s="1">
        <v>0</v>
      </c>
      <c r="N720" s="1">
        <v>1</v>
      </c>
      <c r="O720" s="1">
        <f>-1*LOG10(N720)</f>
        <v>0</v>
      </c>
      <c r="P720" s="1">
        <v>1</v>
      </c>
      <c r="Q720" s="1" t="s">
        <v>1161</v>
      </c>
      <c r="R720" s="1" t="s">
        <v>47</v>
      </c>
      <c r="S720" s="1" t="s">
        <v>7699</v>
      </c>
      <c r="T720" s="1" t="s">
        <v>25</v>
      </c>
      <c r="U720" s="1" t="s">
        <v>7698</v>
      </c>
    </row>
    <row r="721" spans="1:21" x14ac:dyDescent="0.3">
      <c r="A721" s="1" t="s">
        <v>4014</v>
      </c>
      <c r="B721" s="1" t="s">
        <v>4014</v>
      </c>
      <c r="C721" s="1" t="s">
        <v>4013</v>
      </c>
      <c r="D721" s="1" t="s">
        <v>4012</v>
      </c>
      <c r="E721" s="1" t="s">
        <v>23</v>
      </c>
      <c r="F721" s="1" t="s">
        <v>1137</v>
      </c>
      <c r="G721" s="1">
        <v>746.40700000000004</v>
      </c>
      <c r="H721" s="1">
        <v>1501.33</v>
      </c>
      <c r="I721" s="1">
        <v>1.0082100000000001</v>
      </c>
      <c r="J721" s="1">
        <f>IF(G721=0, 0.1, G721)</f>
        <v>746.40700000000004</v>
      </c>
      <c r="K721" s="1">
        <f>IF(H721=0, 0.1, H721)</f>
        <v>1501.33</v>
      </c>
      <c r="L721" s="2">
        <f>LOG(K721/J721, 2)</f>
        <v>1.0082067022146368</v>
      </c>
      <c r="M721" s="1">
        <v>0.74996099999999999</v>
      </c>
      <c r="N721" s="1">
        <v>0.26824999999999999</v>
      </c>
      <c r="O721" s="1">
        <f>-1*LOG10(N721)</f>
        <v>0.57146026936201133</v>
      </c>
      <c r="P721" s="1">
        <v>0.99890599999999996</v>
      </c>
      <c r="Q721" s="1" t="s">
        <v>1161</v>
      </c>
      <c r="R721" s="1" t="s">
        <v>32</v>
      </c>
      <c r="S721" s="1" t="s">
        <v>4011</v>
      </c>
      <c r="T721" s="1" t="s">
        <v>27</v>
      </c>
      <c r="U721" s="1" t="s">
        <v>4010</v>
      </c>
    </row>
    <row r="722" spans="1:21" x14ac:dyDescent="0.3">
      <c r="A722" s="1" t="s">
        <v>1537</v>
      </c>
      <c r="B722" s="1" t="s">
        <v>1537</v>
      </c>
      <c r="C722" s="1" t="s">
        <v>1536</v>
      </c>
      <c r="D722" s="1" t="s">
        <v>1535</v>
      </c>
      <c r="E722" s="1" t="s">
        <v>23</v>
      </c>
      <c r="F722" s="1" t="s">
        <v>1137</v>
      </c>
      <c r="G722" s="1">
        <v>8635.2900000000009</v>
      </c>
      <c r="H722" s="1">
        <v>5941.74</v>
      </c>
      <c r="I722" s="1">
        <v>-0.539358</v>
      </c>
      <c r="J722" s="1">
        <f>IF(G722=0, 0.1, G722)</f>
        <v>8635.2900000000009</v>
      </c>
      <c r="K722" s="1">
        <f>IF(H722=0, 0.1, H722)</f>
        <v>5941.74</v>
      </c>
      <c r="L722" s="2">
        <f>LOG(K722/J722, 2)</f>
        <v>-0.53935915199245676</v>
      </c>
      <c r="M722" s="1">
        <v>-0.59504699999999999</v>
      </c>
      <c r="N722" s="1">
        <v>0.35665000000000002</v>
      </c>
      <c r="O722" s="1">
        <f>-1*LOG10(N722)</f>
        <v>0.44775777164329794</v>
      </c>
      <c r="P722" s="1">
        <v>0.99890599999999996</v>
      </c>
      <c r="Q722" s="1" t="s">
        <v>1161</v>
      </c>
      <c r="R722" s="1" t="s">
        <v>28</v>
      </c>
      <c r="S722" s="1" t="s">
        <v>1534</v>
      </c>
      <c r="T722" s="1" t="s">
        <v>27</v>
      </c>
      <c r="U722" s="1" t="s">
        <v>1533</v>
      </c>
    </row>
    <row r="723" spans="1:21" x14ac:dyDescent="0.3">
      <c r="A723" s="1" t="s">
        <v>9818</v>
      </c>
      <c r="B723" s="1" t="s">
        <v>9818</v>
      </c>
      <c r="C723" s="1" t="s">
        <v>9817</v>
      </c>
      <c r="D723" s="1" t="s">
        <v>9816</v>
      </c>
      <c r="E723" s="1" t="s">
        <v>23</v>
      </c>
      <c r="F723" s="1" t="s">
        <v>1137</v>
      </c>
      <c r="G723" s="1">
        <v>23.242599999999999</v>
      </c>
      <c r="H723" s="1">
        <v>34.061399999999999</v>
      </c>
      <c r="I723" s="1">
        <v>0.55136399999999997</v>
      </c>
      <c r="J723" s="1">
        <f>IF(G723=0, 0.1, G723)</f>
        <v>23.242599999999999</v>
      </c>
      <c r="K723" s="1">
        <f>IF(H723=0, 0.1, H723)</f>
        <v>34.061399999999999</v>
      </c>
      <c r="L723" s="2">
        <f>LOG(K723/J723, 2)</f>
        <v>0.55136627146563144</v>
      </c>
      <c r="M723" s="1">
        <v>0</v>
      </c>
      <c r="N723" s="1">
        <v>1</v>
      </c>
      <c r="O723" s="1">
        <f>-1*LOG10(N723)</f>
        <v>0</v>
      </c>
      <c r="P723" s="1">
        <v>1</v>
      </c>
      <c r="Q723" s="1" t="s">
        <v>1161</v>
      </c>
      <c r="R723" s="1" t="s">
        <v>35</v>
      </c>
      <c r="S723" s="1" t="s">
        <v>9815</v>
      </c>
      <c r="T723" s="1" t="s">
        <v>25</v>
      </c>
      <c r="U723" s="1" t="s">
        <v>9814</v>
      </c>
    </row>
    <row r="724" spans="1:21" x14ac:dyDescent="0.3">
      <c r="A724" s="1" t="s">
        <v>7536</v>
      </c>
      <c r="B724" s="1" t="s">
        <v>7536</v>
      </c>
      <c r="C724" s="1" t="s">
        <v>7535</v>
      </c>
      <c r="D724" s="1" t="s">
        <v>7534</v>
      </c>
      <c r="E724" s="1" t="s">
        <v>23</v>
      </c>
      <c r="F724" s="1" t="s">
        <v>1137</v>
      </c>
      <c r="G724" s="1">
        <v>297.892</v>
      </c>
      <c r="H724" s="1">
        <v>0</v>
      </c>
      <c r="J724" s="1">
        <f>IF(G724=0, 0.1, G724)</f>
        <v>297.892</v>
      </c>
      <c r="K724" s="1">
        <f>IF(H724=0, 0.1, H724)</f>
        <v>0.1</v>
      </c>
      <c r="L724" s="2">
        <f>LOG(K724/J724, 2)</f>
        <v>-11.540573664660064</v>
      </c>
      <c r="N724" s="1">
        <v>5.0000000000000002E-5</v>
      </c>
      <c r="O724" s="1">
        <f>-1*LOG10(N724)</f>
        <v>4.3010299956639813</v>
      </c>
      <c r="P724" s="1">
        <v>2.49026E-2</v>
      </c>
      <c r="Q724" s="1" t="s">
        <v>1161</v>
      </c>
      <c r="R724" s="1" t="s">
        <v>30</v>
      </c>
      <c r="S724" s="1" t="s">
        <v>7533</v>
      </c>
      <c r="T724" s="1" t="s">
        <v>27</v>
      </c>
      <c r="U724" s="1" t="s">
        <v>7532</v>
      </c>
    </row>
    <row r="725" spans="1:21" x14ac:dyDescent="0.3">
      <c r="A725" s="1" t="s">
        <v>3070</v>
      </c>
      <c r="B725" s="1" t="s">
        <v>3070</v>
      </c>
      <c r="C725" s="1" t="s">
        <v>3069</v>
      </c>
      <c r="D725" s="1" t="s">
        <v>3068</v>
      </c>
      <c r="E725" s="1" t="s">
        <v>23</v>
      </c>
      <c r="F725" s="1" t="s">
        <v>1137</v>
      </c>
      <c r="G725" s="1">
        <v>21.992799999999999</v>
      </c>
      <c r="H725" s="1">
        <v>0</v>
      </c>
      <c r="J725" s="1">
        <f>IF(G725=0, 0.1, G725)</f>
        <v>21.992799999999999</v>
      </c>
      <c r="K725" s="1">
        <f>IF(H725=0, 0.1, H725)</f>
        <v>0.1</v>
      </c>
      <c r="L725" s="2">
        <f>LOG(K725/J725, 2)</f>
        <v>-7.7808874815054594</v>
      </c>
      <c r="M725" s="1">
        <v>0</v>
      </c>
      <c r="N725" s="1">
        <v>1</v>
      </c>
      <c r="O725" s="1">
        <f>-1*LOG10(N725)</f>
        <v>0</v>
      </c>
      <c r="P725" s="1">
        <v>1</v>
      </c>
      <c r="Q725" s="1" t="s">
        <v>1161</v>
      </c>
      <c r="R725" s="1" t="s">
        <v>34</v>
      </c>
      <c r="S725" s="1" t="s">
        <v>3067</v>
      </c>
      <c r="T725" s="1" t="s">
        <v>27</v>
      </c>
      <c r="U725" s="1" t="s">
        <v>3066</v>
      </c>
    </row>
    <row r="726" spans="1:21" x14ac:dyDescent="0.3">
      <c r="A726" s="1" t="s">
        <v>2121</v>
      </c>
      <c r="B726" s="1" t="s">
        <v>2121</v>
      </c>
      <c r="C726" s="1" t="s">
        <v>2120</v>
      </c>
      <c r="D726" s="1" t="s">
        <v>2119</v>
      </c>
      <c r="E726" s="1" t="s">
        <v>23</v>
      </c>
      <c r="F726" s="1" t="s">
        <v>1137</v>
      </c>
      <c r="G726" s="1">
        <v>23.242599999999999</v>
      </c>
      <c r="H726" s="1">
        <v>0</v>
      </c>
      <c r="J726" s="1">
        <f>IF(G726=0, 0.1, G726)</f>
        <v>23.242599999999999</v>
      </c>
      <c r="K726" s="1">
        <f>IF(H726=0, 0.1, H726)</f>
        <v>0.1</v>
      </c>
      <c r="L726" s="2">
        <f>LOG(K726/J726, 2)</f>
        <v>-7.8606276525489216</v>
      </c>
      <c r="M726" s="1">
        <v>0</v>
      </c>
      <c r="N726" s="1">
        <v>1</v>
      </c>
      <c r="O726" s="1">
        <f>-1*LOG10(N726)</f>
        <v>0</v>
      </c>
      <c r="P726" s="1">
        <v>1</v>
      </c>
      <c r="Q726" s="1" t="s">
        <v>1161</v>
      </c>
      <c r="R726" s="1" t="s">
        <v>49</v>
      </c>
      <c r="S726" s="1" t="s">
        <v>2118</v>
      </c>
      <c r="T726" s="1" t="s">
        <v>27</v>
      </c>
      <c r="U726" s="1" t="s">
        <v>2117</v>
      </c>
    </row>
    <row r="727" spans="1:21" x14ac:dyDescent="0.3">
      <c r="A727" s="1" t="s">
        <v>2250</v>
      </c>
      <c r="B727" s="1" t="s">
        <v>2250</v>
      </c>
      <c r="C727" s="1" t="s">
        <v>2249</v>
      </c>
      <c r="D727" s="1" t="s">
        <v>2248</v>
      </c>
      <c r="E727" s="1" t="s">
        <v>23</v>
      </c>
      <c r="F727" s="1" t="s">
        <v>1137</v>
      </c>
      <c r="G727" s="1">
        <v>6165.81</v>
      </c>
      <c r="H727" s="1">
        <v>5377.45</v>
      </c>
      <c r="I727" s="1">
        <v>-0.19736799999999999</v>
      </c>
      <c r="J727" s="1">
        <f>IF(G727=0, 0.1, G727)</f>
        <v>6165.81</v>
      </c>
      <c r="K727" s="1">
        <f>IF(H727=0, 0.1, H727)</f>
        <v>5377.45</v>
      </c>
      <c r="L727" s="2">
        <f>LOG(K727/J727, 2)</f>
        <v>-0.19736822794405201</v>
      </c>
      <c r="M727" s="1">
        <v>-0.20476900000000001</v>
      </c>
      <c r="N727" s="1">
        <v>0.74285000000000001</v>
      </c>
      <c r="O727" s="1">
        <f>-1*LOG10(N727)</f>
        <v>0.12909887230801412</v>
      </c>
      <c r="P727" s="1">
        <v>0.99890599999999996</v>
      </c>
      <c r="Q727" s="1" t="s">
        <v>1161</v>
      </c>
      <c r="R727" s="1" t="s">
        <v>49</v>
      </c>
      <c r="S727" s="1" t="s">
        <v>2247</v>
      </c>
      <c r="T727" s="1" t="s">
        <v>27</v>
      </c>
      <c r="U727" s="1" t="s">
        <v>2246</v>
      </c>
    </row>
    <row r="728" spans="1:21" x14ac:dyDescent="0.3">
      <c r="A728" s="1" t="s">
        <v>7740</v>
      </c>
      <c r="B728" s="1" t="s">
        <v>7740</v>
      </c>
      <c r="C728" s="1" t="s">
        <v>7739</v>
      </c>
      <c r="D728" s="1" t="s">
        <v>7738</v>
      </c>
      <c r="E728" s="1" t="s">
        <v>23</v>
      </c>
      <c r="F728" s="1" t="s">
        <v>1137</v>
      </c>
      <c r="G728" s="1">
        <v>758.16700000000003</v>
      </c>
      <c r="H728" s="1">
        <v>306.553</v>
      </c>
      <c r="I728" s="1">
        <v>-1.3063800000000001</v>
      </c>
      <c r="J728" s="1">
        <f>IF(G728=0, 0.1, G728)</f>
        <v>758.16700000000003</v>
      </c>
      <c r="K728" s="1">
        <f>IF(H728=0, 0.1, H728)</f>
        <v>306.553</v>
      </c>
      <c r="L728" s="2">
        <f>LOG(K728/J728, 2)</f>
        <v>-1.3063791398168154</v>
      </c>
      <c r="M728" s="1">
        <v>-0.75655099999999997</v>
      </c>
      <c r="N728" s="1">
        <v>0.42814999999999998</v>
      </c>
      <c r="O728" s="1">
        <f>-1*LOG10(N728)</f>
        <v>0.36840405164219903</v>
      </c>
      <c r="P728" s="1">
        <v>0.99890599999999996</v>
      </c>
      <c r="Q728" s="1" t="s">
        <v>1161</v>
      </c>
      <c r="R728" s="1" t="s">
        <v>47</v>
      </c>
      <c r="S728" s="1" t="s">
        <v>7737</v>
      </c>
      <c r="T728" s="1" t="s">
        <v>25</v>
      </c>
      <c r="U728" s="1" t="s">
        <v>7736</v>
      </c>
    </row>
    <row r="729" spans="1:21" x14ac:dyDescent="0.3">
      <c r="A729" s="1" t="s">
        <v>5455</v>
      </c>
      <c r="B729" s="1" t="s">
        <v>5455</v>
      </c>
      <c r="C729" s="1" t="s">
        <v>5454</v>
      </c>
      <c r="D729" s="1" t="s">
        <v>5453</v>
      </c>
      <c r="E729" s="1" t="s">
        <v>23</v>
      </c>
      <c r="F729" s="1" t="s">
        <v>1137</v>
      </c>
      <c r="G729" s="1">
        <v>354.798</v>
      </c>
      <c r="H729" s="1">
        <v>136.24600000000001</v>
      </c>
      <c r="I729" s="1">
        <v>-1.38079</v>
      </c>
      <c r="J729" s="1">
        <f>IF(G729=0, 0.1, G729)</f>
        <v>354.798</v>
      </c>
      <c r="K729" s="1">
        <f>IF(H729=0, 0.1, H729)</f>
        <v>136.24600000000001</v>
      </c>
      <c r="L729" s="2">
        <f>LOG(K729/J729, 2)</f>
        <v>-1.3807840022570008</v>
      </c>
      <c r="M729" s="1">
        <v>-0.69583300000000003</v>
      </c>
      <c r="N729" s="1">
        <v>0.30230000000000001</v>
      </c>
      <c r="O729" s="1">
        <f>-1*LOG10(N729)</f>
        <v>0.51956185282218292</v>
      </c>
      <c r="P729" s="1">
        <v>0.99890599999999996</v>
      </c>
      <c r="Q729" s="1" t="s">
        <v>1161</v>
      </c>
      <c r="R729" s="1" t="s">
        <v>39</v>
      </c>
      <c r="S729" s="1" t="s">
        <v>5452</v>
      </c>
      <c r="T729" s="1" t="s">
        <v>25</v>
      </c>
      <c r="U729" s="1" t="s">
        <v>5451</v>
      </c>
    </row>
    <row r="730" spans="1:21" x14ac:dyDescent="0.3">
      <c r="A730" s="1" t="s">
        <v>2112</v>
      </c>
      <c r="B730" s="1" t="s">
        <v>2112</v>
      </c>
      <c r="C730" s="1" t="s">
        <v>2111</v>
      </c>
      <c r="D730" s="1" t="s">
        <v>2110</v>
      </c>
      <c r="E730" s="1" t="s">
        <v>23</v>
      </c>
      <c r="F730" s="1" t="s">
        <v>1137</v>
      </c>
      <c r="G730" s="1">
        <v>1470.98</v>
      </c>
      <c r="H730" s="1">
        <v>2958.48</v>
      </c>
      <c r="I730" s="1">
        <v>1.00807</v>
      </c>
      <c r="J730" s="1">
        <f>IF(G730=0, 0.1, G730)</f>
        <v>1470.98</v>
      </c>
      <c r="K730" s="1">
        <f>IF(H730=0, 0.1, H730)</f>
        <v>2958.48</v>
      </c>
      <c r="L730" s="2">
        <f>LOG(K730/J730, 2)</f>
        <v>1.008078510874072</v>
      </c>
      <c r="M730" s="1">
        <v>0.88379200000000002</v>
      </c>
      <c r="N730" s="1">
        <v>0.1593</v>
      </c>
      <c r="O730" s="1">
        <f>-1*LOG10(N730)</f>
        <v>0.79778422419886852</v>
      </c>
      <c r="P730" s="1">
        <v>0.99890599999999996</v>
      </c>
      <c r="Q730" s="1" t="s">
        <v>1161</v>
      </c>
      <c r="R730" s="1" t="s">
        <v>49</v>
      </c>
      <c r="S730" s="1" t="s">
        <v>2109</v>
      </c>
      <c r="T730" s="1" t="s">
        <v>27</v>
      </c>
      <c r="U730" s="1" t="s">
        <v>2108</v>
      </c>
    </row>
    <row r="731" spans="1:21" x14ac:dyDescent="0.3">
      <c r="A731" s="1" t="s">
        <v>1976</v>
      </c>
      <c r="B731" s="1" t="s">
        <v>1976</v>
      </c>
      <c r="C731" s="1" t="s">
        <v>1975</v>
      </c>
      <c r="D731" s="1" t="s">
        <v>191</v>
      </c>
      <c r="E731" s="1" t="s">
        <v>23</v>
      </c>
      <c r="F731" s="1" t="s">
        <v>1137</v>
      </c>
      <c r="G731" s="1">
        <v>9421.23</v>
      </c>
      <c r="H731" s="1">
        <v>6133.45</v>
      </c>
      <c r="I731" s="1">
        <v>-0.61921700000000002</v>
      </c>
      <c r="J731" s="1">
        <f>IF(G731=0, 0.1, G731)</f>
        <v>9421.23</v>
      </c>
      <c r="K731" s="1">
        <f>IF(H731=0, 0.1, H731)</f>
        <v>6133.45</v>
      </c>
      <c r="L731" s="2">
        <f>LOG(K731/J731, 2)</f>
        <v>-0.61921662216234874</v>
      </c>
      <c r="M731" s="1">
        <v>-0.21600900000000001</v>
      </c>
      <c r="N731" s="1">
        <v>0.81699999999999995</v>
      </c>
      <c r="O731" s="1">
        <f>-1*LOG10(N731)</f>
        <v>8.7777943467584538E-2</v>
      </c>
      <c r="P731" s="1">
        <v>0.99890599999999996</v>
      </c>
      <c r="Q731" s="1" t="s">
        <v>1161</v>
      </c>
      <c r="R731" s="1" t="s">
        <v>49</v>
      </c>
      <c r="S731" s="1" t="s">
        <v>1974</v>
      </c>
      <c r="T731" s="1" t="s">
        <v>25</v>
      </c>
      <c r="U731" s="1" t="s">
        <v>1973</v>
      </c>
    </row>
    <row r="732" spans="1:21" x14ac:dyDescent="0.3">
      <c r="A732" s="1" t="s">
        <v>1914</v>
      </c>
      <c r="B732" s="1" t="s">
        <v>1914</v>
      </c>
      <c r="C732" s="1" t="s">
        <v>1913</v>
      </c>
      <c r="D732" s="1" t="s">
        <v>504</v>
      </c>
      <c r="E732" s="1" t="s">
        <v>23</v>
      </c>
      <c r="F732" s="1" t="s">
        <v>1137</v>
      </c>
      <c r="G732" s="1">
        <v>1327.69</v>
      </c>
      <c r="H732" s="1">
        <v>865.97799999999995</v>
      </c>
      <c r="I732" s="1">
        <v>-0.61651299999999998</v>
      </c>
      <c r="J732" s="1">
        <f>IF(G732=0, 0.1, G732)</f>
        <v>1327.69</v>
      </c>
      <c r="K732" s="1">
        <f>IF(H732=0, 0.1, H732)</f>
        <v>865.97799999999995</v>
      </c>
      <c r="L732" s="2">
        <f>LOG(K732/J732, 2)</f>
        <v>-0.6165160545320677</v>
      </c>
      <c r="M732" s="1">
        <v>-7.3063500000000003E-2</v>
      </c>
      <c r="N732" s="1">
        <v>0.71260000000000001</v>
      </c>
      <c r="O732" s="1">
        <f>-1*LOG10(N732)</f>
        <v>0.14715418198500321</v>
      </c>
      <c r="P732" s="1">
        <v>0.99890599999999996</v>
      </c>
      <c r="Q732" s="1" t="s">
        <v>1161</v>
      </c>
      <c r="R732" s="1" t="s">
        <v>49</v>
      </c>
      <c r="S732" s="1" t="s">
        <v>1912</v>
      </c>
      <c r="T732" s="1" t="s">
        <v>25</v>
      </c>
      <c r="U732" s="1" t="s">
        <v>1911</v>
      </c>
    </row>
    <row r="733" spans="1:21" x14ac:dyDescent="0.3">
      <c r="A733" s="1" t="s">
        <v>2766</v>
      </c>
      <c r="B733" s="1" t="s">
        <v>2766</v>
      </c>
      <c r="C733" s="1" t="s">
        <v>2765</v>
      </c>
      <c r="D733" s="1" t="s">
        <v>2518</v>
      </c>
      <c r="E733" s="1" t="s">
        <v>23</v>
      </c>
      <c r="F733" s="1" t="s">
        <v>1137</v>
      </c>
      <c r="G733" s="1">
        <v>846.96600000000001</v>
      </c>
      <c r="H733" s="1">
        <v>1273.56</v>
      </c>
      <c r="I733" s="1">
        <v>0.58848599999999995</v>
      </c>
      <c r="J733" s="1">
        <f>IF(G733=0, 0.1, G733)</f>
        <v>846.96600000000001</v>
      </c>
      <c r="K733" s="1">
        <f>IF(H733=0, 0.1, H733)</f>
        <v>1273.56</v>
      </c>
      <c r="L733" s="2">
        <f>LOG(K733/J733, 2)</f>
        <v>0.58849096819864177</v>
      </c>
      <c r="M733" s="1">
        <v>0.43264200000000003</v>
      </c>
      <c r="N733" s="1">
        <v>0.50370000000000004</v>
      </c>
      <c r="O733" s="1">
        <f>-1*LOG10(N733)</f>
        <v>0.29782804914228878</v>
      </c>
      <c r="P733" s="1">
        <v>0.99890599999999996</v>
      </c>
      <c r="Q733" s="1" t="s">
        <v>1161</v>
      </c>
      <c r="R733" s="1" t="s">
        <v>46</v>
      </c>
      <c r="S733" s="1" t="s">
        <v>2764</v>
      </c>
      <c r="T733" s="1" t="s">
        <v>27</v>
      </c>
      <c r="U733" s="1" t="s">
        <v>2763</v>
      </c>
    </row>
    <row r="734" spans="1:21" x14ac:dyDescent="0.3">
      <c r="A734" s="1" t="s">
        <v>2714</v>
      </c>
      <c r="B734" s="1" t="s">
        <v>2714</v>
      </c>
      <c r="C734" s="1" t="s">
        <v>2713</v>
      </c>
      <c r="D734" s="1" t="s">
        <v>2712</v>
      </c>
      <c r="E734" s="1" t="s">
        <v>23</v>
      </c>
      <c r="F734" s="1" t="s">
        <v>1137</v>
      </c>
      <c r="G734" s="1">
        <v>2832.77</v>
      </c>
      <c r="H734" s="1">
        <v>2213.14</v>
      </c>
      <c r="I734" s="1">
        <v>-0.35611999999999999</v>
      </c>
      <c r="J734" s="1">
        <f>IF(G734=0, 0.1, G734)</f>
        <v>2832.77</v>
      </c>
      <c r="K734" s="1">
        <f>IF(H734=0, 0.1, H734)</f>
        <v>2213.14</v>
      </c>
      <c r="L734" s="2">
        <f>LOG(K734/J734, 2)</f>
        <v>-0.35611875348589384</v>
      </c>
      <c r="M734" s="1">
        <v>-0.33212799999999998</v>
      </c>
      <c r="N734" s="1">
        <v>0.60014999999999996</v>
      </c>
      <c r="O734" s="1">
        <f>-1*LOG10(N734)</f>
        <v>0.22174018956532163</v>
      </c>
      <c r="P734" s="1">
        <v>0.99890599999999996</v>
      </c>
      <c r="Q734" s="1" t="s">
        <v>1161</v>
      </c>
      <c r="R734" s="1" t="s">
        <v>46</v>
      </c>
      <c r="S734" s="1" t="s">
        <v>2711</v>
      </c>
      <c r="T734" s="1" t="s">
        <v>27</v>
      </c>
      <c r="U734" s="1" t="s">
        <v>2710</v>
      </c>
    </row>
    <row r="735" spans="1:21" x14ac:dyDescent="0.3">
      <c r="A735" s="1" t="s">
        <v>2446</v>
      </c>
      <c r="B735" s="1" t="s">
        <v>2446</v>
      </c>
      <c r="C735" s="1" t="s">
        <v>2445</v>
      </c>
      <c r="D735" s="1" t="s">
        <v>2444</v>
      </c>
      <c r="E735" s="1" t="s">
        <v>23</v>
      </c>
      <c r="F735" s="1" t="s">
        <v>1137</v>
      </c>
      <c r="G735" s="1">
        <v>23.242599999999999</v>
      </c>
      <c r="H735" s="1">
        <v>0</v>
      </c>
      <c r="J735" s="1">
        <f>IF(G735=0, 0.1, G735)</f>
        <v>23.242599999999999</v>
      </c>
      <c r="K735" s="1">
        <f>IF(H735=0, 0.1, H735)</f>
        <v>0.1</v>
      </c>
      <c r="L735" s="2">
        <f>LOG(K735/J735, 2)</f>
        <v>-7.8606276525489216</v>
      </c>
      <c r="M735" s="1">
        <v>0</v>
      </c>
      <c r="N735" s="1">
        <v>1</v>
      </c>
      <c r="O735" s="1">
        <f>-1*LOG10(N735)</f>
        <v>0</v>
      </c>
      <c r="P735" s="1">
        <v>1</v>
      </c>
      <c r="Q735" s="1" t="s">
        <v>1161</v>
      </c>
      <c r="R735" s="1" t="s">
        <v>46</v>
      </c>
      <c r="S735" s="1" t="s">
        <v>2443</v>
      </c>
      <c r="T735" s="1" t="s">
        <v>25</v>
      </c>
      <c r="U735" s="1" t="s">
        <v>2442</v>
      </c>
    </row>
    <row r="736" spans="1:21" x14ac:dyDescent="0.3">
      <c r="A736" s="1" t="s">
        <v>2833</v>
      </c>
      <c r="B736" s="1" t="s">
        <v>2833</v>
      </c>
      <c r="C736" s="1" t="s">
        <v>2832</v>
      </c>
      <c r="D736" s="1" t="s">
        <v>2831</v>
      </c>
      <c r="E736" s="1" t="s">
        <v>23</v>
      </c>
      <c r="F736" s="1" t="s">
        <v>1137</v>
      </c>
      <c r="G736" s="1">
        <v>358.44900000000001</v>
      </c>
      <c r="H736" s="1">
        <v>472.53399999999999</v>
      </c>
      <c r="I736" s="1">
        <v>0.39865299999999998</v>
      </c>
      <c r="J736" s="1">
        <f>IF(G736=0, 0.1, G736)</f>
        <v>358.44900000000001</v>
      </c>
      <c r="K736" s="1">
        <f>IF(H736=0, 0.1, H736)</f>
        <v>472.53399999999999</v>
      </c>
      <c r="L736" s="2">
        <f>LOG(K736/J736, 2)</f>
        <v>0.39865027119937901</v>
      </c>
      <c r="M736" s="1">
        <v>0.26211200000000001</v>
      </c>
      <c r="N736" s="1">
        <v>0.68884999999999996</v>
      </c>
      <c r="O736" s="1">
        <f>-1*LOG10(N736)</f>
        <v>0.16187533725707695</v>
      </c>
      <c r="P736" s="1">
        <v>0.99890599999999996</v>
      </c>
      <c r="Q736" s="1" t="s">
        <v>1161</v>
      </c>
      <c r="R736" s="1" t="s">
        <v>34</v>
      </c>
      <c r="S736" s="1" t="s">
        <v>2830</v>
      </c>
      <c r="T736" s="1" t="s">
        <v>25</v>
      </c>
      <c r="U736" s="1" t="s">
        <v>2829</v>
      </c>
    </row>
    <row r="737" spans="1:21" x14ac:dyDescent="0.3">
      <c r="A737" s="1" t="s">
        <v>8858</v>
      </c>
      <c r="B737" s="1" t="s">
        <v>8858</v>
      </c>
      <c r="C737" s="1" t="s">
        <v>8857</v>
      </c>
      <c r="D737" s="1" t="s">
        <v>8856</v>
      </c>
      <c r="E737" s="1" t="s">
        <v>23</v>
      </c>
      <c r="F737" s="1" t="s">
        <v>1137</v>
      </c>
      <c r="G737" s="1">
        <v>136.95599999999999</v>
      </c>
      <c r="H737" s="1">
        <v>102.184</v>
      </c>
      <c r="I737" s="1">
        <v>-0.42254199999999997</v>
      </c>
      <c r="J737" s="1">
        <f>IF(G737=0, 0.1, G737)</f>
        <v>136.95599999999999</v>
      </c>
      <c r="K737" s="1">
        <f>IF(H737=0, 0.1, H737)</f>
        <v>102.184</v>
      </c>
      <c r="L737" s="2">
        <f>LOG(K737/J737, 2)</f>
        <v>-0.42254315509497775</v>
      </c>
      <c r="M737" s="1">
        <v>0</v>
      </c>
      <c r="N737" s="1">
        <v>1</v>
      </c>
      <c r="O737" s="1">
        <f>-1*LOG10(N737)</f>
        <v>0</v>
      </c>
      <c r="P737" s="1">
        <v>1</v>
      </c>
      <c r="Q737" s="1" t="s">
        <v>1161</v>
      </c>
      <c r="R737" s="1" t="s">
        <v>33</v>
      </c>
      <c r="S737" s="1" t="s">
        <v>8855</v>
      </c>
      <c r="T737" s="1" t="s">
        <v>27</v>
      </c>
      <c r="U737" s="1" t="s">
        <v>8854</v>
      </c>
    </row>
    <row r="738" spans="1:21" x14ac:dyDescent="0.3">
      <c r="A738" s="1" t="s">
        <v>9813</v>
      </c>
      <c r="B738" s="1" t="s">
        <v>9813</v>
      </c>
      <c r="C738" s="1" t="s">
        <v>9812</v>
      </c>
      <c r="D738" s="1" t="s">
        <v>9811</v>
      </c>
      <c r="E738" s="1" t="s">
        <v>23</v>
      </c>
      <c r="F738" s="1" t="s">
        <v>1137</v>
      </c>
      <c r="G738" s="1">
        <v>21.992799999999999</v>
      </c>
      <c r="H738" s="1">
        <v>0</v>
      </c>
      <c r="J738" s="1">
        <f>IF(G738=0, 0.1, G738)</f>
        <v>21.992799999999999</v>
      </c>
      <c r="K738" s="1">
        <f>IF(H738=0, 0.1, H738)</f>
        <v>0.1</v>
      </c>
      <c r="L738" s="2">
        <f>LOG(K738/J738, 2)</f>
        <v>-7.7808874815054594</v>
      </c>
      <c r="M738" s="1">
        <v>0</v>
      </c>
      <c r="N738" s="1">
        <v>1</v>
      </c>
      <c r="O738" s="1">
        <f>-1*LOG10(N738)</f>
        <v>0</v>
      </c>
      <c r="P738" s="1">
        <v>1</v>
      </c>
      <c r="Q738" s="1" t="s">
        <v>1161</v>
      </c>
      <c r="R738" s="1" t="s">
        <v>34</v>
      </c>
      <c r="S738" s="1" t="s">
        <v>9810</v>
      </c>
      <c r="T738" s="1" t="s">
        <v>27</v>
      </c>
      <c r="U738" s="1" t="s">
        <v>9809</v>
      </c>
    </row>
    <row r="739" spans="1:21" x14ac:dyDescent="0.3">
      <c r="A739" s="1" t="s">
        <v>7028</v>
      </c>
      <c r="B739" s="1" t="s">
        <v>7028</v>
      </c>
      <c r="C739" s="1" t="s">
        <v>10532</v>
      </c>
      <c r="D739" s="1" t="s">
        <v>7026</v>
      </c>
      <c r="E739" s="1" t="s">
        <v>23</v>
      </c>
      <c r="F739" s="1" t="s">
        <v>1137</v>
      </c>
      <c r="G739" s="1">
        <v>355.94900000000001</v>
      </c>
      <c r="H739" s="1">
        <v>216.495</v>
      </c>
      <c r="I739" s="1">
        <v>-0.71733899999999995</v>
      </c>
      <c r="J739" s="1">
        <f>IF(G739=0, 0.1, G739)</f>
        <v>355.94900000000001</v>
      </c>
      <c r="K739" s="1">
        <f>IF(H739=0, 0.1, H739)</f>
        <v>216.495</v>
      </c>
      <c r="L739" s="2">
        <f>LOG(K739/J739, 2)</f>
        <v>-0.71733684218882598</v>
      </c>
      <c r="M739" s="1">
        <v>-0.43384499999999998</v>
      </c>
      <c r="N739" s="1">
        <v>0.54344999999999999</v>
      </c>
      <c r="O739" s="1">
        <f>-1*LOG10(N739)</f>
        <v>0.26484040690978194</v>
      </c>
      <c r="P739" s="1">
        <v>0.99890599999999996</v>
      </c>
      <c r="Q739" s="1" t="s">
        <v>1161</v>
      </c>
      <c r="R739" s="1" t="s">
        <v>36</v>
      </c>
      <c r="S739" s="1" t="s">
        <v>36</v>
      </c>
      <c r="T739" s="1" t="s">
        <v>36</v>
      </c>
      <c r="U739" s="1" t="s">
        <v>36</v>
      </c>
    </row>
    <row r="740" spans="1:21" x14ac:dyDescent="0.3">
      <c r="A740" s="1" t="s">
        <v>6959</v>
      </c>
      <c r="B740" s="1" t="s">
        <v>6959</v>
      </c>
      <c r="C740" s="1" t="s">
        <v>6958</v>
      </c>
      <c r="D740" s="1" t="s">
        <v>6957</v>
      </c>
      <c r="E740" s="1" t="s">
        <v>23</v>
      </c>
      <c r="F740" s="1" t="s">
        <v>1137</v>
      </c>
      <c r="G740" s="1">
        <v>21.992799999999999</v>
      </c>
      <c r="H740" s="1">
        <v>57.155200000000001</v>
      </c>
      <c r="I740" s="1">
        <v>1.37785</v>
      </c>
      <c r="J740" s="1">
        <f>IF(G740=0, 0.1, G740)</f>
        <v>21.992799999999999</v>
      </c>
      <c r="K740" s="1">
        <f>IF(H740=0, 0.1, H740)</f>
        <v>57.155200000000001</v>
      </c>
      <c r="L740" s="2">
        <f>LOG(K740/J740, 2)</f>
        <v>1.3778534695775118</v>
      </c>
      <c r="M740" s="1">
        <v>0</v>
      </c>
      <c r="N740" s="1">
        <v>1</v>
      </c>
      <c r="O740" s="1">
        <f>-1*LOG10(N740)</f>
        <v>0</v>
      </c>
      <c r="P740" s="1">
        <v>1</v>
      </c>
      <c r="Q740" s="1" t="s">
        <v>1161</v>
      </c>
      <c r="R740" s="1" t="s">
        <v>51</v>
      </c>
      <c r="S740" s="1" t="s">
        <v>6956</v>
      </c>
      <c r="T740" s="1" t="s">
        <v>25</v>
      </c>
      <c r="U740" s="1" t="s">
        <v>6955</v>
      </c>
    </row>
    <row r="741" spans="1:21" x14ac:dyDescent="0.3">
      <c r="A741" s="1" t="s">
        <v>3573</v>
      </c>
      <c r="B741" s="1" t="s">
        <v>3573</v>
      </c>
      <c r="C741" s="1" t="s">
        <v>3572</v>
      </c>
      <c r="D741" s="1" t="s">
        <v>3571</v>
      </c>
      <c r="E741" s="1" t="s">
        <v>23</v>
      </c>
      <c r="F741" s="1" t="s">
        <v>1137</v>
      </c>
      <c r="G741" s="1">
        <v>87.971199999999996</v>
      </c>
      <c r="H741" s="1">
        <v>348.41500000000002</v>
      </c>
      <c r="I741" s="1">
        <v>1.9857</v>
      </c>
      <c r="J741" s="1">
        <f>IF(G741=0, 0.1, G741)</f>
        <v>87.971199999999996</v>
      </c>
      <c r="K741" s="1">
        <f>IF(H741=0, 0.1, H741)</f>
        <v>348.41500000000002</v>
      </c>
      <c r="L741" s="2">
        <f>LOG(K741/J741, 2)</f>
        <v>1.9857035394922971</v>
      </c>
      <c r="M741" s="1">
        <v>1.6704699999999999</v>
      </c>
      <c r="N741" s="1">
        <v>0.14645</v>
      </c>
      <c r="O741" s="1">
        <f>-1*LOG10(N741)</f>
        <v>0.83431062398238254</v>
      </c>
      <c r="P741" s="1">
        <v>0.99890599999999996</v>
      </c>
      <c r="Q741" s="1" t="s">
        <v>1161</v>
      </c>
      <c r="R741" s="1" t="s">
        <v>32</v>
      </c>
      <c r="S741" s="1" t="s">
        <v>3570</v>
      </c>
      <c r="T741" s="1" t="s">
        <v>25</v>
      </c>
      <c r="U741" s="1" t="s">
        <v>3569</v>
      </c>
    </row>
    <row r="742" spans="1:21" x14ac:dyDescent="0.3">
      <c r="A742" s="1" t="s">
        <v>7052</v>
      </c>
      <c r="B742" s="1" t="s">
        <v>7052</v>
      </c>
      <c r="C742" s="1" t="s">
        <v>7051</v>
      </c>
      <c r="D742" s="1" t="s">
        <v>7050</v>
      </c>
      <c r="E742" s="1" t="s">
        <v>23</v>
      </c>
      <c r="F742" s="1" t="s">
        <v>1137</v>
      </c>
      <c r="G742" s="1">
        <v>21.992799999999999</v>
      </c>
      <c r="H742" s="1">
        <v>0</v>
      </c>
      <c r="J742" s="1">
        <f>IF(G742=0, 0.1, G742)</f>
        <v>21.992799999999999</v>
      </c>
      <c r="K742" s="1">
        <f>IF(H742=0, 0.1, H742)</f>
        <v>0.1</v>
      </c>
      <c r="L742" s="2">
        <f>LOG(K742/J742, 2)</f>
        <v>-7.7808874815054594</v>
      </c>
      <c r="M742" s="1">
        <v>0</v>
      </c>
      <c r="N742" s="1">
        <v>1</v>
      </c>
      <c r="O742" s="1">
        <f>-1*LOG10(N742)</f>
        <v>0</v>
      </c>
      <c r="P742" s="1">
        <v>1</v>
      </c>
      <c r="Q742" s="1" t="s">
        <v>1161</v>
      </c>
      <c r="R742" s="1" t="s">
        <v>51</v>
      </c>
      <c r="S742" s="1" t="s">
        <v>7049</v>
      </c>
      <c r="T742" s="1" t="s">
        <v>27</v>
      </c>
      <c r="U742" s="1" t="s">
        <v>7048</v>
      </c>
    </row>
    <row r="743" spans="1:21" x14ac:dyDescent="0.3">
      <c r="A743" s="1" t="s">
        <v>9808</v>
      </c>
      <c r="B743" s="1" t="s">
        <v>9808</v>
      </c>
      <c r="C743" s="1" t="s">
        <v>9807</v>
      </c>
      <c r="D743" s="1" t="s">
        <v>9806</v>
      </c>
      <c r="E743" s="1" t="s">
        <v>23</v>
      </c>
      <c r="F743" s="1" t="s">
        <v>1137</v>
      </c>
      <c r="G743" s="1">
        <v>46.485300000000002</v>
      </c>
      <c r="H743" s="1">
        <v>0</v>
      </c>
      <c r="J743" s="1">
        <f>IF(G743=0, 0.1, G743)</f>
        <v>46.485300000000002</v>
      </c>
      <c r="K743" s="1">
        <f>IF(H743=0, 0.1, H743)</f>
        <v>0.1</v>
      </c>
      <c r="L743" s="2">
        <f>LOG(K743/J743, 2)</f>
        <v>-8.8606307561033635</v>
      </c>
      <c r="M743" s="1">
        <v>0</v>
      </c>
      <c r="N743" s="1">
        <v>1</v>
      </c>
      <c r="O743" s="1">
        <f>-1*LOG10(N743)</f>
        <v>0</v>
      </c>
      <c r="P743" s="1">
        <v>1</v>
      </c>
      <c r="Q743" s="1" t="s">
        <v>1161</v>
      </c>
      <c r="R743" s="1" t="s">
        <v>51</v>
      </c>
      <c r="S743" s="1" t="s">
        <v>9805</v>
      </c>
      <c r="T743" s="1" t="s">
        <v>27</v>
      </c>
      <c r="U743" s="1" t="s">
        <v>9804</v>
      </c>
    </row>
    <row r="744" spans="1:21" x14ac:dyDescent="0.3">
      <c r="A744" s="1" t="s">
        <v>9803</v>
      </c>
      <c r="B744" s="1" t="s">
        <v>9803</v>
      </c>
      <c r="C744" s="1" t="s">
        <v>9802</v>
      </c>
      <c r="D744" s="1" t="s">
        <v>9801</v>
      </c>
      <c r="E744" s="1" t="s">
        <v>23</v>
      </c>
      <c r="F744" s="1" t="s">
        <v>1137</v>
      </c>
      <c r="G744" s="1">
        <v>68.478099999999998</v>
      </c>
      <c r="H744" s="1">
        <v>0</v>
      </c>
      <c r="J744" s="1">
        <f>IF(G744=0, 0.1, G744)</f>
        <v>68.478099999999998</v>
      </c>
      <c r="K744" s="1">
        <f>IF(H744=0, 0.1, H744)</f>
        <v>0.1</v>
      </c>
      <c r="L744" s="2">
        <f>LOG(K744/J744, 2)</f>
        <v>-9.4194988629126595</v>
      </c>
      <c r="M744" s="1">
        <v>0</v>
      </c>
      <c r="N744" s="1">
        <v>1</v>
      </c>
      <c r="O744" s="1">
        <f>-1*LOG10(N744)</f>
        <v>0</v>
      </c>
      <c r="P744" s="1">
        <v>1</v>
      </c>
      <c r="Q744" s="1" t="s">
        <v>1161</v>
      </c>
      <c r="R744" s="1" t="s">
        <v>51</v>
      </c>
      <c r="S744" s="1" t="s">
        <v>9800</v>
      </c>
      <c r="T744" s="1" t="s">
        <v>27</v>
      </c>
      <c r="U744" s="1" t="s">
        <v>9799</v>
      </c>
    </row>
    <row r="745" spans="1:21" x14ac:dyDescent="0.3">
      <c r="A745" s="1" t="s">
        <v>3482</v>
      </c>
      <c r="B745" s="1" t="s">
        <v>3482</v>
      </c>
      <c r="C745" s="1" t="s">
        <v>3481</v>
      </c>
      <c r="D745" s="1" t="s">
        <v>144</v>
      </c>
      <c r="E745" s="1" t="s">
        <v>23</v>
      </c>
      <c r="F745" s="1" t="s">
        <v>1137</v>
      </c>
      <c r="G745" s="1">
        <v>89.221000000000004</v>
      </c>
      <c r="H745" s="1">
        <v>211.011</v>
      </c>
      <c r="I745" s="1">
        <v>1.24186</v>
      </c>
      <c r="J745" s="1">
        <f>IF(G745=0, 0.1, G745)</f>
        <v>89.221000000000004</v>
      </c>
      <c r="K745" s="1">
        <f>IF(H745=0, 0.1, H745)</f>
        <v>211.011</v>
      </c>
      <c r="L745" s="2">
        <f>LOG(K745/J745, 2)</f>
        <v>1.2418629853426983</v>
      </c>
      <c r="M745" s="1">
        <v>0.69131500000000001</v>
      </c>
      <c r="N745" s="1">
        <v>0.56635000000000002</v>
      </c>
      <c r="O745" s="1">
        <f>-1*LOG10(N745)</f>
        <v>0.24691509515339533</v>
      </c>
      <c r="P745" s="1">
        <v>0.99890599999999996</v>
      </c>
      <c r="Q745" s="1" t="s">
        <v>1161</v>
      </c>
      <c r="R745" s="1" t="s">
        <v>45</v>
      </c>
      <c r="S745" s="1" t="s">
        <v>3480</v>
      </c>
      <c r="T745" s="1" t="s">
        <v>27</v>
      </c>
      <c r="U745" s="1" t="s">
        <v>3479</v>
      </c>
    </row>
    <row r="746" spans="1:21" x14ac:dyDescent="0.3">
      <c r="A746" s="1" t="s">
        <v>7151</v>
      </c>
      <c r="B746" s="1" t="s">
        <v>7151</v>
      </c>
      <c r="C746" s="1" t="s">
        <v>7150</v>
      </c>
      <c r="D746" s="1" t="s">
        <v>7149</v>
      </c>
      <c r="E746" s="1" t="s">
        <v>23</v>
      </c>
      <c r="F746" s="1" t="s">
        <v>1137</v>
      </c>
      <c r="G746" s="1">
        <v>3669.74</v>
      </c>
      <c r="H746" s="1">
        <v>8047.53</v>
      </c>
      <c r="I746" s="1">
        <v>1.13287</v>
      </c>
      <c r="J746" s="1">
        <f>IF(G746=0, 0.1, G746)</f>
        <v>3669.74</v>
      </c>
      <c r="K746" s="1">
        <f>IF(H746=0, 0.1, H746)</f>
        <v>8047.53</v>
      </c>
      <c r="L746" s="2">
        <f>LOG(K746/J746, 2)</f>
        <v>1.1328681976966324</v>
      </c>
      <c r="M746" s="1">
        <v>1.2763100000000001</v>
      </c>
      <c r="N746" s="1">
        <v>5.1049999999999998E-2</v>
      </c>
      <c r="O746" s="1">
        <f>-1*LOG10(N746)</f>
        <v>1.292004253577071</v>
      </c>
      <c r="P746" s="1">
        <v>0.99890599999999996</v>
      </c>
      <c r="Q746" s="1" t="s">
        <v>1161</v>
      </c>
      <c r="R746" s="1" t="s">
        <v>30</v>
      </c>
      <c r="S746" s="1" t="s">
        <v>7148</v>
      </c>
      <c r="T746" s="1" t="s">
        <v>25</v>
      </c>
      <c r="U746" s="1" t="s">
        <v>7147</v>
      </c>
    </row>
    <row r="747" spans="1:21" x14ac:dyDescent="0.3">
      <c r="A747" s="1" t="s">
        <v>3433</v>
      </c>
      <c r="B747" s="1" t="s">
        <v>3433</v>
      </c>
      <c r="C747" s="1" t="s">
        <v>3432</v>
      </c>
      <c r="D747" s="1" t="s">
        <v>3431</v>
      </c>
      <c r="E747" s="1" t="s">
        <v>23</v>
      </c>
      <c r="F747" s="1" t="s">
        <v>1137</v>
      </c>
      <c r="G747" s="1">
        <v>23.242599999999999</v>
      </c>
      <c r="H747" s="1">
        <v>0</v>
      </c>
      <c r="J747" s="1">
        <f>IF(G747=0, 0.1, G747)</f>
        <v>23.242599999999999</v>
      </c>
      <c r="K747" s="1">
        <f>IF(H747=0, 0.1, H747)</f>
        <v>0.1</v>
      </c>
      <c r="L747" s="2">
        <f>LOG(K747/J747, 2)</f>
        <v>-7.8606276525489216</v>
      </c>
      <c r="M747" s="1">
        <v>0</v>
      </c>
      <c r="N747" s="1">
        <v>1</v>
      </c>
      <c r="O747" s="1">
        <f>-1*LOG10(N747)</f>
        <v>0</v>
      </c>
      <c r="P747" s="1">
        <v>1</v>
      </c>
      <c r="Q747" s="1" t="s">
        <v>1161</v>
      </c>
      <c r="R747" s="1" t="s">
        <v>45</v>
      </c>
      <c r="S747" s="1" t="s">
        <v>3430</v>
      </c>
      <c r="T747" s="1" t="s">
        <v>27</v>
      </c>
      <c r="U747" s="1" t="s">
        <v>3429</v>
      </c>
    </row>
    <row r="748" spans="1:21" x14ac:dyDescent="0.3">
      <c r="A748" s="1" t="s">
        <v>3487</v>
      </c>
      <c r="B748" s="1" t="s">
        <v>3487</v>
      </c>
      <c r="C748" s="1" t="s">
        <v>3486</v>
      </c>
      <c r="D748" s="1" t="s">
        <v>3485</v>
      </c>
      <c r="E748" s="1" t="s">
        <v>23</v>
      </c>
      <c r="F748" s="1" t="s">
        <v>1137</v>
      </c>
      <c r="G748" s="1">
        <v>120.7</v>
      </c>
      <c r="H748" s="1">
        <v>427.505</v>
      </c>
      <c r="I748" s="1">
        <v>1.8245199999999999</v>
      </c>
      <c r="J748" s="1">
        <f>IF(G748=0, 0.1, G748)</f>
        <v>120.7</v>
      </c>
      <c r="K748" s="1">
        <f>IF(H748=0, 0.1, H748)</f>
        <v>427.505</v>
      </c>
      <c r="L748" s="2">
        <f>LOG(K748/J748, 2)</f>
        <v>1.824515617433135</v>
      </c>
      <c r="M748" s="1">
        <v>1.2185600000000001</v>
      </c>
      <c r="N748" s="1">
        <v>0.20080000000000001</v>
      </c>
      <c r="O748" s="1">
        <f>-1*LOG10(N748)</f>
        <v>0.69723629152701827</v>
      </c>
      <c r="P748" s="1">
        <v>0.99890599999999996</v>
      </c>
      <c r="Q748" s="1" t="s">
        <v>1161</v>
      </c>
      <c r="R748" s="1" t="s">
        <v>45</v>
      </c>
      <c r="S748" s="1" t="s">
        <v>3484</v>
      </c>
      <c r="T748" s="1" t="s">
        <v>27</v>
      </c>
      <c r="U748" s="1" t="s">
        <v>3483</v>
      </c>
    </row>
    <row r="749" spans="1:21" x14ac:dyDescent="0.3">
      <c r="A749" s="1" t="s">
        <v>3363</v>
      </c>
      <c r="B749" s="1" t="s">
        <v>3363</v>
      </c>
      <c r="C749" s="1" t="s">
        <v>3362</v>
      </c>
      <c r="D749" s="1" t="s">
        <v>3361</v>
      </c>
      <c r="E749" s="1" t="s">
        <v>23</v>
      </c>
      <c r="F749" s="1" t="s">
        <v>1137</v>
      </c>
      <c r="G749" s="1">
        <v>114.96299999999999</v>
      </c>
      <c r="H749" s="1">
        <v>273.64999999999998</v>
      </c>
      <c r="I749" s="1">
        <v>1.25116</v>
      </c>
      <c r="J749" s="1">
        <f>IF(G749=0, 0.1, G749)</f>
        <v>114.96299999999999</v>
      </c>
      <c r="K749" s="1">
        <f>IF(H749=0, 0.1, H749)</f>
        <v>273.64999999999998</v>
      </c>
      <c r="L749" s="2">
        <f>LOG(K749/J749, 2)</f>
        <v>1.2511622415107682</v>
      </c>
      <c r="M749" s="1">
        <v>1.06497</v>
      </c>
      <c r="N749" s="1">
        <v>0.37669999999999998</v>
      </c>
      <c r="O749" s="1">
        <f>-1*LOG10(N749)</f>
        <v>0.42400437979673239</v>
      </c>
      <c r="P749" s="1">
        <v>0.99890599999999996</v>
      </c>
      <c r="Q749" s="1" t="s">
        <v>1161</v>
      </c>
      <c r="R749" s="1" t="s">
        <v>45</v>
      </c>
      <c r="S749" s="1" t="s">
        <v>3360</v>
      </c>
      <c r="T749" s="1" t="s">
        <v>25</v>
      </c>
      <c r="U749" s="1" t="s">
        <v>3359</v>
      </c>
    </row>
    <row r="750" spans="1:21" x14ac:dyDescent="0.3">
      <c r="A750" s="1" t="s">
        <v>3400</v>
      </c>
      <c r="B750" s="1" t="s">
        <v>3400</v>
      </c>
      <c r="C750" s="1" t="s">
        <v>3399</v>
      </c>
      <c r="D750" s="1" t="s">
        <v>3226</v>
      </c>
      <c r="E750" s="1" t="s">
        <v>23</v>
      </c>
      <c r="F750" s="1" t="s">
        <v>1137</v>
      </c>
      <c r="G750" s="1">
        <v>579.72500000000002</v>
      </c>
      <c r="H750" s="1">
        <v>574.71900000000005</v>
      </c>
      <c r="I750" s="1">
        <v>-1.2514300000000001E-2</v>
      </c>
      <c r="J750" s="1">
        <f>IF(G750=0, 0.1, G750)</f>
        <v>579.72500000000002</v>
      </c>
      <c r="K750" s="1">
        <f>IF(H750=0, 0.1, H750)</f>
        <v>574.71900000000005</v>
      </c>
      <c r="L750" s="2">
        <f>LOG(K750/J750, 2)</f>
        <v>-1.2511956651046608E-2</v>
      </c>
      <c r="M750" s="1">
        <v>-8.5848899999999995E-3</v>
      </c>
      <c r="N750" s="1">
        <v>0.98709999999999998</v>
      </c>
      <c r="O750" s="1">
        <f>-1*LOG10(N750)</f>
        <v>5.6388480919989875E-3</v>
      </c>
      <c r="P750" s="1">
        <v>0.99890599999999996</v>
      </c>
      <c r="Q750" s="1" t="s">
        <v>1161</v>
      </c>
      <c r="R750" s="1" t="s">
        <v>45</v>
      </c>
      <c r="S750" s="1" t="s">
        <v>3398</v>
      </c>
      <c r="T750" s="1" t="s">
        <v>27</v>
      </c>
      <c r="U750" s="1" t="s">
        <v>3397</v>
      </c>
    </row>
    <row r="751" spans="1:21" x14ac:dyDescent="0.3">
      <c r="A751" s="1" t="s">
        <v>3228</v>
      </c>
      <c r="B751" s="1" t="s">
        <v>3228</v>
      </c>
      <c r="C751" s="1" t="s">
        <v>3227</v>
      </c>
      <c r="D751" s="1" t="s">
        <v>3226</v>
      </c>
      <c r="E751" s="1" t="s">
        <v>23</v>
      </c>
      <c r="F751" s="1" t="s">
        <v>1137</v>
      </c>
      <c r="G751" s="1">
        <v>69.727900000000005</v>
      </c>
      <c r="H751" s="1">
        <v>0</v>
      </c>
      <c r="J751" s="1">
        <f>IF(G751=0, 0.1, G751)</f>
        <v>69.727900000000005</v>
      </c>
      <c r="K751" s="1">
        <f>IF(H751=0, 0.1, H751)</f>
        <v>0.1</v>
      </c>
      <c r="L751" s="2">
        <f>LOG(K751/J751, 2)</f>
        <v>-9.4455922223071145</v>
      </c>
      <c r="M751" s="1">
        <v>0</v>
      </c>
      <c r="N751" s="1">
        <v>1</v>
      </c>
      <c r="O751" s="1">
        <f>-1*LOG10(N751)</f>
        <v>0</v>
      </c>
      <c r="P751" s="1">
        <v>1</v>
      </c>
      <c r="Q751" s="1" t="s">
        <v>1161</v>
      </c>
      <c r="R751" s="1" t="s">
        <v>45</v>
      </c>
      <c r="S751" s="1" t="s">
        <v>3225</v>
      </c>
      <c r="T751" s="1" t="s">
        <v>25</v>
      </c>
      <c r="U751" s="1" t="s">
        <v>3224</v>
      </c>
    </row>
    <row r="752" spans="1:21" x14ac:dyDescent="0.3">
      <c r="A752" s="1" t="s">
        <v>4947</v>
      </c>
      <c r="B752" s="1" t="s">
        <v>4947</v>
      </c>
      <c r="C752" s="1" t="s">
        <v>4946</v>
      </c>
      <c r="D752" s="1" t="s">
        <v>4945</v>
      </c>
      <c r="E752" s="1" t="s">
        <v>23</v>
      </c>
      <c r="F752" s="1" t="s">
        <v>1137</v>
      </c>
      <c r="G752" s="1">
        <v>4053.99</v>
      </c>
      <c r="H752" s="1">
        <v>3190.26</v>
      </c>
      <c r="I752" s="1">
        <v>-0.34566799999999998</v>
      </c>
      <c r="J752" s="1">
        <f>IF(G752=0, 0.1, G752)</f>
        <v>4053.99</v>
      </c>
      <c r="K752" s="1">
        <f>IF(H752=0, 0.1, H752)</f>
        <v>3190.26</v>
      </c>
      <c r="L752" s="2">
        <f>LOG(K752/J752, 2)</f>
        <v>-0.34566852447705931</v>
      </c>
      <c r="M752" s="1">
        <v>-0.328984</v>
      </c>
      <c r="N752" s="1">
        <v>0.60265000000000002</v>
      </c>
      <c r="O752" s="1">
        <f>-1*LOG10(N752)</f>
        <v>0.21993483910264072</v>
      </c>
      <c r="P752" s="1">
        <v>0.99890599999999996</v>
      </c>
      <c r="Q752" s="1" t="s">
        <v>1161</v>
      </c>
      <c r="R752" s="1" t="s">
        <v>42</v>
      </c>
      <c r="S752" s="1" t="s">
        <v>4944</v>
      </c>
      <c r="T752" s="1" t="s">
        <v>25</v>
      </c>
      <c r="U752" s="1" t="s">
        <v>4943</v>
      </c>
    </row>
    <row r="753" spans="1:21" x14ac:dyDescent="0.3">
      <c r="A753" s="1" t="s">
        <v>2500</v>
      </c>
      <c r="B753" s="1" t="s">
        <v>2500</v>
      </c>
      <c r="C753" s="1" t="s">
        <v>2499</v>
      </c>
      <c r="D753" s="1" t="s">
        <v>2498</v>
      </c>
      <c r="E753" s="1" t="s">
        <v>23</v>
      </c>
      <c r="F753" s="1" t="s">
        <v>1137</v>
      </c>
      <c r="G753" s="1">
        <v>23.242599999999999</v>
      </c>
      <c r="H753" s="1">
        <v>57.155200000000001</v>
      </c>
      <c r="I753" s="1">
        <v>1.2981100000000001</v>
      </c>
      <c r="J753" s="1">
        <f>IF(G753=0, 0.1, G753)</f>
        <v>23.242599999999999</v>
      </c>
      <c r="K753" s="1">
        <f>IF(H753=0, 0.1, H753)</f>
        <v>57.155200000000001</v>
      </c>
      <c r="L753" s="2">
        <f>LOG(K753/J753, 2)</f>
        <v>1.2981132985340496</v>
      </c>
      <c r="M753" s="1">
        <v>0</v>
      </c>
      <c r="N753" s="1">
        <v>1</v>
      </c>
      <c r="O753" s="1">
        <f>-1*LOG10(N753)</f>
        <v>0</v>
      </c>
      <c r="P753" s="1">
        <v>1</v>
      </c>
      <c r="Q753" s="1" t="s">
        <v>1161</v>
      </c>
      <c r="R753" s="1" t="s">
        <v>46</v>
      </c>
      <c r="S753" s="1" t="s">
        <v>2497</v>
      </c>
      <c r="T753" s="1" t="s">
        <v>25</v>
      </c>
      <c r="U753" s="1" t="s">
        <v>2496</v>
      </c>
    </row>
    <row r="754" spans="1:21" x14ac:dyDescent="0.3">
      <c r="A754" s="1" t="s">
        <v>9798</v>
      </c>
      <c r="B754" s="1" t="s">
        <v>9798</v>
      </c>
      <c r="C754" s="1" t="s">
        <v>9797</v>
      </c>
      <c r="D754" s="1" t="s">
        <v>9796</v>
      </c>
      <c r="E754" s="1" t="s">
        <v>23</v>
      </c>
      <c r="F754" s="1" t="s">
        <v>1137</v>
      </c>
      <c r="G754" s="1">
        <v>69.628799999999998</v>
      </c>
      <c r="H754" s="1">
        <v>0</v>
      </c>
      <c r="J754" s="1">
        <f>IF(G754=0, 0.1, G754)</f>
        <v>69.628799999999998</v>
      </c>
      <c r="K754" s="1">
        <f>IF(H754=0, 0.1, H754)</f>
        <v>0.1</v>
      </c>
      <c r="L754" s="2">
        <f>LOG(K754/J754, 2)</f>
        <v>-9.4435403496285524</v>
      </c>
      <c r="M754" s="1">
        <v>0</v>
      </c>
      <c r="N754" s="1">
        <v>1</v>
      </c>
      <c r="O754" s="1">
        <f>-1*LOG10(N754)</f>
        <v>0</v>
      </c>
      <c r="P754" s="1">
        <v>1</v>
      </c>
      <c r="Q754" s="1" t="s">
        <v>1161</v>
      </c>
      <c r="R754" s="1" t="s">
        <v>37</v>
      </c>
      <c r="S754" s="1" t="s">
        <v>9795</v>
      </c>
      <c r="T754" s="1" t="s">
        <v>27</v>
      </c>
      <c r="U754" s="1" t="s">
        <v>9794</v>
      </c>
    </row>
    <row r="755" spans="1:21" x14ac:dyDescent="0.3">
      <c r="A755" s="1" t="s">
        <v>5287</v>
      </c>
      <c r="B755" s="1" t="s">
        <v>5287</v>
      </c>
      <c r="C755" s="1" t="s">
        <v>5286</v>
      </c>
      <c r="D755" s="1" t="s">
        <v>5285</v>
      </c>
      <c r="E755" s="1" t="s">
        <v>23</v>
      </c>
      <c r="F755" s="1" t="s">
        <v>1137</v>
      </c>
      <c r="G755" s="1">
        <v>21.992799999999999</v>
      </c>
      <c r="H755" s="1">
        <v>34.061399999999999</v>
      </c>
      <c r="I755" s="1">
        <v>0.63110699999999997</v>
      </c>
      <c r="J755" s="1">
        <f>IF(G755=0, 0.1, G755)</f>
        <v>21.992799999999999</v>
      </c>
      <c r="K755" s="1">
        <f>IF(H755=0, 0.1, H755)</f>
        <v>34.061399999999999</v>
      </c>
      <c r="L755" s="2">
        <f>LOG(K755/J755, 2)</f>
        <v>0.63110644250909376</v>
      </c>
      <c r="M755" s="1">
        <v>0</v>
      </c>
      <c r="N755" s="1">
        <v>1</v>
      </c>
      <c r="O755" s="1">
        <f>-1*LOG10(N755)</f>
        <v>0</v>
      </c>
      <c r="P755" s="1">
        <v>1</v>
      </c>
      <c r="Q755" s="1" t="s">
        <v>1161</v>
      </c>
      <c r="R755" s="1" t="s">
        <v>42</v>
      </c>
      <c r="S755" s="1" t="s">
        <v>5284</v>
      </c>
      <c r="T755" s="1" t="s">
        <v>27</v>
      </c>
      <c r="U755" s="1" t="s">
        <v>5283</v>
      </c>
    </row>
    <row r="756" spans="1:21" x14ac:dyDescent="0.3">
      <c r="A756" s="1" t="s">
        <v>5282</v>
      </c>
      <c r="B756" s="1" t="s">
        <v>5282</v>
      </c>
      <c r="C756" s="1" t="s">
        <v>5281</v>
      </c>
      <c r="D756" s="1" t="s">
        <v>5280</v>
      </c>
      <c r="E756" s="1" t="s">
        <v>23</v>
      </c>
      <c r="F756" s="1" t="s">
        <v>1137</v>
      </c>
      <c r="G756" s="1">
        <v>299.45600000000002</v>
      </c>
      <c r="H756" s="1">
        <v>506.596</v>
      </c>
      <c r="I756" s="1">
        <v>0.75848899999999997</v>
      </c>
      <c r="J756" s="1">
        <f>IF(G756=0, 0.1, G756)</f>
        <v>299.45600000000002</v>
      </c>
      <c r="K756" s="1">
        <f>IF(H756=0, 0.1, H756)</f>
        <v>506.596</v>
      </c>
      <c r="L756" s="2">
        <f>LOG(K756/J756, 2)</f>
        <v>0.75849164688541049</v>
      </c>
      <c r="M756" s="1">
        <v>0.369593</v>
      </c>
      <c r="N756" s="1">
        <v>0.53459999999999996</v>
      </c>
      <c r="O756" s="1">
        <f>-1*LOG10(N756)</f>
        <v>0.2719710455794816</v>
      </c>
      <c r="P756" s="1">
        <v>0.99890599999999996</v>
      </c>
      <c r="Q756" s="1" t="s">
        <v>1161</v>
      </c>
      <c r="R756" s="1" t="s">
        <v>42</v>
      </c>
      <c r="S756" s="1" t="s">
        <v>5279</v>
      </c>
      <c r="T756" s="1" t="s">
        <v>27</v>
      </c>
      <c r="U756" s="1" t="s">
        <v>5278</v>
      </c>
    </row>
    <row r="757" spans="1:21" x14ac:dyDescent="0.3">
      <c r="A757" s="1" t="s">
        <v>5235</v>
      </c>
      <c r="B757" s="1" t="s">
        <v>5235</v>
      </c>
      <c r="C757" s="1" t="s">
        <v>5234</v>
      </c>
      <c r="D757" s="1" t="s">
        <v>5233</v>
      </c>
      <c r="E757" s="1" t="s">
        <v>23</v>
      </c>
      <c r="F757" s="1" t="s">
        <v>1137</v>
      </c>
      <c r="G757" s="1">
        <v>4836.25</v>
      </c>
      <c r="H757" s="1">
        <v>6437.99</v>
      </c>
      <c r="I757" s="1">
        <v>0.41272199999999998</v>
      </c>
      <c r="J757" s="1">
        <f>IF(G757=0, 0.1, G757)</f>
        <v>4836.25</v>
      </c>
      <c r="K757" s="1">
        <f>IF(H757=0, 0.1, H757)</f>
        <v>6437.99</v>
      </c>
      <c r="L757" s="2">
        <f>LOG(K757/J757, 2)</f>
        <v>0.41272151223973474</v>
      </c>
      <c r="M757" s="1">
        <v>0.42898500000000001</v>
      </c>
      <c r="N757" s="1">
        <v>0.50370000000000004</v>
      </c>
      <c r="O757" s="1">
        <f>-1*LOG10(N757)</f>
        <v>0.29782804914228878</v>
      </c>
      <c r="P757" s="1">
        <v>0.99890599999999996</v>
      </c>
      <c r="Q757" s="1" t="s">
        <v>1161</v>
      </c>
      <c r="R757" s="1" t="s">
        <v>42</v>
      </c>
      <c r="S757" s="1" t="s">
        <v>5232</v>
      </c>
      <c r="T757" s="1" t="s">
        <v>27</v>
      </c>
      <c r="U757" s="1" t="s">
        <v>5231</v>
      </c>
    </row>
    <row r="758" spans="1:21" x14ac:dyDescent="0.3">
      <c r="A758" s="1" t="s">
        <v>4890</v>
      </c>
      <c r="B758" s="1" t="s">
        <v>4890</v>
      </c>
      <c r="C758" s="1" t="s">
        <v>4889</v>
      </c>
      <c r="D758" s="1" t="s">
        <v>693</v>
      </c>
      <c r="E758" s="1" t="s">
        <v>23</v>
      </c>
      <c r="F758" s="1" t="s">
        <v>1137</v>
      </c>
      <c r="G758" s="1">
        <v>133.62</v>
      </c>
      <c r="H758" s="1">
        <v>460.40800000000002</v>
      </c>
      <c r="I758" s="1">
        <v>1.78477</v>
      </c>
      <c r="J758" s="1">
        <f>IF(G758=0, 0.1, G758)</f>
        <v>133.62</v>
      </c>
      <c r="K758" s="1">
        <f>IF(H758=0, 0.1, H758)</f>
        <v>460.40800000000002</v>
      </c>
      <c r="L758" s="2">
        <f>LOG(K758/J758, 2)</f>
        <v>1.7847769378426497</v>
      </c>
      <c r="M758" s="1">
        <v>0.92318299999999998</v>
      </c>
      <c r="N758" s="1">
        <v>0.61245000000000005</v>
      </c>
      <c r="O758" s="1">
        <f>-1*LOG10(N758)</f>
        <v>0.21292936102132159</v>
      </c>
      <c r="P758" s="1">
        <v>0.99890599999999996</v>
      </c>
      <c r="Q758" s="1" t="s">
        <v>1161</v>
      </c>
      <c r="R758" s="1" t="s">
        <v>42</v>
      </c>
      <c r="S758" s="1" t="s">
        <v>4888</v>
      </c>
      <c r="T758" s="1" t="s">
        <v>25</v>
      </c>
      <c r="U758" s="1" t="s">
        <v>4887</v>
      </c>
    </row>
    <row r="759" spans="1:21" x14ac:dyDescent="0.3">
      <c r="A759" s="1" t="s">
        <v>5292</v>
      </c>
      <c r="B759" s="1" t="s">
        <v>5292</v>
      </c>
      <c r="C759" s="1" t="s">
        <v>5291</v>
      </c>
      <c r="D759" s="1" t="s">
        <v>5290</v>
      </c>
      <c r="E759" s="1" t="s">
        <v>23</v>
      </c>
      <c r="F759" s="1" t="s">
        <v>1137</v>
      </c>
      <c r="G759" s="1">
        <v>1010.3</v>
      </c>
      <c r="H759" s="1">
        <v>3172.65</v>
      </c>
      <c r="I759" s="1">
        <v>1.6509</v>
      </c>
      <c r="J759" s="1">
        <f>IF(G759=0, 0.1, G759)</f>
        <v>1010.3</v>
      </c>
      <c r="K759" s="1">
        <f>IF(H759=0, 0.1, H759)</f>
        <v>3172.65</v>
      </c>
      <c r="L759" s="2">
        <f>LOG(K759/J759, 2)</f>
        <v>1.6509046223582566</v>
      </c>
      <c r="M759" s="1">
        <v>1.45902</v>
      </c>
      <c r="N759" s="1">
        <v>3.6600000000000001E-2</v>
      </c>
      <c r="O759" s="1">
        <f>-1*LOG10(N759)</f>
        <v>1.4365189146055892</v>
      </c>
      <c r="P759" s="1">
        <v>0.99890599999999996</v>
      </c>
      <c r="Q759" s="1" t="s">
        <v>1161</v>
      </c>
      <c r="R759" s="1" t="s">
        <v>42</v>
      </c>
      <c r="S759" s="1" t="s">
        <v>5289</v>
      </c>
      <c r="T759" s="1" t="s">
        <v>27</v>
      </c>
      <c r="U759" s="1" t="s">
        <v>5288</v>
      </c>
    </row>
    <row r="760" spans="1:21" x14ac:dyDescent="0.3">
      <c r="A760" s="1" t="s">
        <v>9241</v>
      </c>
      <c r="B760" s="1" t="s">
        <v>9241</v>
      </c>
      <c r="C760" s="1" t="s">
        <v>9240</v>
      </c>
      <c r="D760" s="1" t="s">
        <v>9239</v>
      </c>
      <c r="E760" s="1" t="s">
        <v>23</v>
      </c>
      <c r="F760" s="1" t="s">
        <v>1137</v>
      </c>
      <c r="G760" s="1">
        <v>15203.3</v>
      </c>
      <c r="H760" s="1">
        <v>16273.7</v>
      </c>
      <c r="I760" s="1">
        <v>9.8156800000000002E-2</v>
      </c>
      <c r="J760" s="1">
        <f>IF(G760=0, 0.1, G760)</f>
        <v>15203.3</v>
      </c>
      <c r="K760" s="1">
        <f>IF(H760=0, 0.1, H760)</f>
        <v>16273.7</v>
      </c>
      <c r="L760" s="2">
        <f>LOG(K760/J760, 2)</f>
        <v>9.8157794114861655E-2</v>
      </c>
      <c r="M760" s="1">
        <v>0.12009300000000001</v>
      </c>
      <c r="N760" s="1">
        <v>0.84470000000000001</v>
      </c>
      <c r="O760" s="1">
        <f>-1*LOG10(N760)</f>
        <v>7.3297505817355044E-2</v>
      </c>
      <c r="P760" s="1">
        <v>0.99890599999999996</v>
      </c>
      <c r="Q760" s="1" t="s">
        <v>1161</v>
      </c>
      <c r="R760" s="1" t="s">
        <v>33</v>
      </c>
      <c r="S760" s="1" t="s">
        <v>9238</v>
      </c>
      <c r="T760" s="1" t="s">
        <v>27</v>
      </c>
      <c r="U760" s="1" t="s">
        <v>9237</v>
      </c>
    </row>
    <row r="761" spans="1:21" x14ac:dyDescent="0.3">
      <c r="A761" s="1" t="s">
        <v>8807</v>
      </c>
      <c r="B761" s="1" t="s">
        <v>8807</v>
      </c>
      <c r="C761" s="1" t="s">
        <v>8806</v>
      </c>
      <c r="D761" s="1" t="s">
        <v>8805</v>
      </c>
      <c r="E761" s="1" t="s">
        <v>23</v>
      </c>
      <c r="F761" s="1" t="s">
        <v>1137</v>
      </c>
      <c r="G761" s="1">
        <v>23.242599999999999</v>
      </c>
      <c r="H761" s="1">
        <v>159.339</v>
      </c>
      <c r="I761" s="1">
        <v>2.7772600000000001</v>
      </c>
      <c r="J761" s="1">
        <f>IF(G761=0, 0.1, G761)</f>
        <v>23.242599999999999</v>
      </c>
      <c r="K761" s="1">
        <f>IF(H761=0, 0.1, H761)</f>
        <v>159.339</v>
      </c>
      <c r="L761" s="2">
        <f>LOG(K761/J761, 2)</f>
        <v>2.7772560579235082</v>
      </c>
      <c r="M761" s="1">
        <v>1.9990000000000001</v>
      </c>
      <c r="N761" s="1">
        <v>0.28994999999999999</v>
      </c>
      <c r="O761" s="1">
        <f>-1*LOG10(N761)</f>
        <v>0.53767688691576576</v>
      </c>
      <c r="P761" s="1">
        <v>0.99890599999999996</v>
      </c>
      <c r="Q761" s="1" t="s">
        <v>1161</v>
      </c>
      <c r="R761" s="1" t="s">
        <v>33</v>
      </c>
      <c r="S761" s="1" t="s">
        <v>8804</v>
      </c>
      <c r="T761" s="1" t="s">
        <v>27</v>
      </c>
      <c r="U761" s="1" t="s">
        <v>8803</v>
      </c>
    </row>
    <row r="762" spans="1:21" x14ac:dyDescent="0.3">
      <c r="A762" s="1" t="s">
        <v>8921</v>
      </c>
      <c r="B762" s="1" t="s">
        <v>8921</v>
      </c>
      <c r="C762" s="1" t="s">
        <v>8920</v>
      </c>
      <c r="D762" s="1" t="s">
        <v>131</v>
      </c>
      <c r="E762" s="1" t="s">
        <v>23</v>
      </c>
      <c r="F762" s="1" t="s">
        <v>1137</v>
      </c>
      <c r="G762" s="1">
        <v>0</v>
      </c>
      <c r="H762" s="1">
        <v>57.155200000000001</v>
      </c>
      <c r="J762" s="1">
        <f>IF(G762=0, 0.1, G762)</f>
        <v>0.1</v>
      </c>
      <c r="K762" s="1">
        <f>IF(H762=0, 0.1, H762)</f>
        <v>57.155200000000001</v>
      </c>
      <c r="L762" s="2">
        <f>LOG(K762/J762, 2)</f>
        <v>9.1587409510829705</v>
      </c>
      <c r="M762" s="1">
        <v>0</v>
      </c>
      <c r="N762" s="1">
        <v>1</v>
      </c>
      <c r="O762" s="1">
        <f>-1*LOG10(N762)</f>
        <v>0</v>
      </c>
      <c r="P762" s="1">
        <v>1</v>
      </c>
      <c r="Q762" s="1" t="s">
        <v>1161</v>
      </c>
      <c r="R762" s="1" t="s">
        <v>33</v>
      </c>
      <c r="S762" s="1" t="s">
        <v>8919</v>
      </c>
      <c r="T762" s="1" t="s">
        <v>27</v>
      </c>
      <c r="U762" s="1" t="s">
        <v>8918</v>
      </c>
    </row>
    <row r="763" spans="1:21" x14ac:dyDescent="0.3">
      <c r="A763" s="1" t="s">
        <v>9217</v>
      </c>
      <c r="B763" s="1" t="s">
        <v>9217</v>
      </c>
      <c r="C763" s="1" t="s">
        <v>9216</v>
      </c>
      <c r="D763" s="1" t="s">
        <v>9215</v>
      </c>
      <c r="E763" s="1" t="s">
        <v>23</v>
      </c>
      <c r="F763" s="1" t="s">
        <v>1137</v>
      </c>
      <c r="G763" s="1">
        <v>156.44900000000001</v>
      </c>
      <c r="H763" s="1">
        <v>159.339</v>
      </c>
      <c r="I763" s="1">
        <v>2.6408299999999999E-2</v>
      </c>
      <c r="J763" s="1">
        <f>IF(G763=0, 0.1, G763)</f>
        <v>156.44900000000001</v>
      </c>
      <c r="K763" s="1">
        <f>IF(H763=0, 0.1, H763)</f>
        <v>159.339</v>
      </c>
      <c r="L763" s="2">
        <f>LOG(K763/J763, 2)</f>
        <v>2.6406988705790939E-2</v>
      </c>
      <c r="M763" s="1">
        <v>1.9008000000000001E-2</v>
      </c>
      <c r="N763" s="1">
        <v>0.96760000000000002</v>
      </c>
      <c r="O763" s="1">
        <f>-1*LOG10(N763)</f>
        <v>1.4304140310157918E-2</v>
      </c>
      <c r="P763" s="1">
        <v>0.99890599999999996</v>
      </c>
      <c r="Q763" s="1" t="s">
        <v>1161</v>
      </c>
      <c r="R763" s="1" t="s">
        <v>33</v>
      </c>
      <c r="S763" s="1" t="s">
        <v>9214</v>
      </c>
      <c r="T763" s="1" t="s">
        <v>27</v>
      </c>
      <c r="U763" s="1" t="s">
        <v>9213</v>
      </c>
    </row>
    <row r="764" spans="1:21" x14ac:dyDescent="0.3">
      <c r="A764" s="1" t="s">
        <v>8509</v>
      </c>
      <c r="B764" s="1" t="s">
        <v>8509</v>
      </c>
      <c r="C764" s="1" t="s">
        <v>8508</v>
      </c>
      <c r="D764" s="1" t="s">
        <v>8507</v>
      </c>
      <c r="E764" s="1" t="s">
        <v>23</v>
      </c>
      <c r="F764" s="1" t="s">
        <v>1137</v>
      </c>
      <c r="G764" s="1">
        <v>2576.3000000000002</v>
      </c>
      <c r="H764" s="1">
        <v>2673.86</v>
      </c>
      <c r="I764" s="1">
        <v>5.3625300000000001E-2</v>
      </c>
      <c r="J764" s="1">
        <f>IF(G764=0, 0.1, G764)</f>
        <v>2576.3000000000002</v>
      </c>
      <c r="K764" s="1">
        <f>IF(H764=0, 0.1, H764)</f>
        <v>2673.86</v>
      </c>
      <c r="L764" s="2">
        <f>LOG(K764/J764, 2)</f>
        <v>5.3623330285521839E-2</v>
      </c>
      <c r="M764" s="1">
        <v>3.1282200000000003E-2</v>
      </c>
      <c r="N764" s="1">
        <v>0.96779999999999999</v>
      </c>
      <c r="O764" s="1">
        <f>-1*LOG10(N764)</f>
        <v>1.4214382227394851E-2</v>
      </c>
      <c r="P764" s="1">
        <v>0.99890599999999996</v>
      </c>
      <c r="Q764" s="1" t="s">
        <v>1161</v>
      </c>
      <c r="R764" s="1" t="s">
        <v>33</v>
      </c>
      <c r="S764" s="1" t="s">
        <v>8506</v>
      </c>
      <c r="T764" s="1" t="s">
        <v>25</v>
      </c>
      <c r="U764" s="1" t="s">
        <v>8505</v>
      </c>
    </row>
    <row r="765" spans="1:21" x14ac:dyDescent="0.3">
      <c r="A765" s="1" t="s">
        <v>9066</v>
      </c>
      <c r="B765" s="1" t="s">
        <v>9066</v>
      </c>
      <c r="C765" s="1" t="s">
        <v>9065</v>
      </c>
      <c r="D765" s="1" t="s">
        <v>9064</v>
      </c>
      <c r="E765" s="1" t="s">
        <v>23</v>
      </c>
      <c r="F765" s="1" t="s">
        <v>1137</v>
      </c>
      <c r="G765" s="1">
        <v>741.81200000000001</v>
      </c>
      <c r="H765" s="1">
        <v>495.62799999999999</v>
      </c>
      <c r="I765" s="1">
        <v>-0.58179499999999995</v>
      </c>
      <c r="J765" s="1">
        <f>IF(G765=0, 0.1, G765)</f>
        <v>741.81200000000001</v>
      </c>
      <c r="K765" s="1">
        <f>IF(H765=0, 0.1, H765)</f>
        <v>495.62799999999999</v>
      </c>
      <c r="L765" s="2">
        <f>LOG(K765/J765, 2)</f>
        <v>-0.58179591256755769</v>
      </c>
      <c r="M765" s="1">
        <v>-0.42307699999999998</v>
      </c>
      <c r="N765" s="1">
        <v>0.45610000000000001</v>
      </c>
      <c r="O765" s="1">
        <f>-1*LOG10(N765)</f>
        <v>0.34093992775906168</v>
      </c>
      <c r="P765" s="1">
        <v>0.99890599999999996</v>
      </c>
      <c r="Q765" s="1" t="s">
        <v>1161</v>
      </c>
      <c r="R765" s="1" t="s">
        <v>33</v>
      </c>
      <c r="S765" s="1" t="s">
        <v>9063</v>
      </c>
      <c r="T765" s="1" t="s">
        <v>27</v>
      </c>
      <c r="U765" s="1" t="s">
        <v>9062</v>
      </c>
    </row>
    <row r="766" spans="1:21" x14ac:dyDescent="0.3">
      <c r="A766" s="1" t="s">
        <v>9122</v>
      </c>
      <c r="B766" s="1" t="s">
        <v>9122</v>
      </c>
      <c r="C766" s="1" t="s">
        <v>9121</v>
      </c>
      <c r="D766" s="1" t="s">
        <v>9120</v>
      </c>
      <c r="E766" s="1" t="s">
        <v>23</v>
      </c>
      <c r="F766" s="1" t="s">
        <v>1137</v>
      </c>
      <c r="G766" s="1">
        <v>826.96</v>
      </c>
      <c r="H766" s="1">
        <v>615.42200000000003</v>
      </c>
      <c r="I766" s="1">
        <v>-0.42624099999999998</v>
      </c>
      <c r="J766" s="1">
        <f>IF(G766=0, 0.1, G766)</f>
        <v>826.96</v>
      </c>
      <c r="K766" s="1">
        <f>IF(H766=0, 0.1, H766)</f>
        <v>615.42200000000003</v>
      </c>
      <c r="L766" s="2">
        <f>LOG(K766/J766, 2)</f>
        <v>-0.42624153021343558</v>
      </c>
      <c r="M766" s="1">
        <v>-0.31369900000000001</v>
      </c>
      <c r="N766" s="1">
        <v>0.62924999999999998</v>
      </c>
      <c r="O766" s="1">
        <f>-1*LOG10(N766)</f>
        <v>0.20117677577959969</v>
      </c>
      <c r="P766" s="1">
        <v>0.99890599999999996</v>
      </c>
      <c r="Q766" s="1" t="s">
        <v>1161</v>
      </c>
      <c r="R766" s="1" t="s">
        <v>33</v>
      </c>
      <c r="S766" s="1" t="s">
        <v>9119</v>
      </c>
      <c r="T766" s="1" t="s">
        <v>27</v>
      </c>
      <c r="U766" s="1" t="s">
        <v>9118</v>
      </c>
    </row>
    <row r="767" spans="1:21" x14ac:dyDescent="0.3">
      <c r="A767" s="1" t="s">
        <v>2666</v>
      </c>
      <c r="B767" s="1" t="s">
        <v>2666</v>
      </c>
      <c r="C767" s="1" t="s">
        <v>2665</v>
      </c>
      <c r="D767" s="1" t="s">
        <v>2664</v>
      </c>
      <c r="E767" s="1" t="s">
        <v>23</v>
      </c>
      <c r="F767" s="1" t="s">
        <v>1137</v>
      </c>
      <c r="G767" s="1">
        <v>43.985599999999998</v>
      </c>
      <c r="H767" s="1">
        <v>0</v>
      </c>
      <c r="J767" s="1">
        <f>IF(G767=0, 0.1, G767)</f>
        <v>43.985599999999998</v>
      </c>
      <c r="K767" s="1">
        <f>IF(H767=0, 0.1, H767)</f>
        <v>0.1</v>
      </c>
      <c r="L767" s="2">
        <f>LOG(K767/J767, 2)</f>
        <v>-8.7808874815054594</v>
      </c>
      <c r="M767" s="1">
        <v>0</v>
      </c>
      <c r="N767" s="1">
        <v>1</v>
      </c>
      <c r="O767" s="1">
        <f>-1*LOG10(N767)</f>
        <v>0</v>
      </c>
      <c r="P767" s="1">
        <v>1</v>
      </c>
      <c r="Q767" s="1" t="s">
        <v>1161</v>
      </c>
      <c r="R767" s="1" t="s">
        <v>46</v>
      </c>
      <c r="S767" s="1" t="s">
        <v>2663</v>
      </c>
      <c r="T767" s="1" t="s">
        <v>27</v>
      </c>
      <c r="U767" s="1" t="s">
        <v>2662</v>
      </c>
    </row>
    <row r="768" spans="1:21" x14ac:dyDescent="0.3">
      <c r="A768" s="1" t="s">
        <v>5953</v>
      </c>
      <c r="B768" s="1" t="s">
        <v>5953</v>
      </c>
      <c r="C768" s="1" t="s">
        <v>5952</v>
      </c>
      <c r="D768" s="1" t="s">
        <v>5951</v>
      </c>
      <c r="E768" s="1" t="s">
        <v>23</v>
      </c>
      <c r="F768" s="1" t="s">
        <v>1137</v>
      </c>
      <c r="G768" s="1">
        <v>23.242599999999999</v>
      </c>
      <c r="H768" s="1">
        <v>34.061399999999999</v>
      </c>
      <c r="I768" s="1">
        <v>0.55136399999999997</v>
      </c>
      <c r="J768" s="1">
        <f>IF(G768=0, 0.1, G768)</f>
        <v>23.242599999999999</v>
      </c>
      <c r="K768" s="1">
        <f>IF(H768=0, 0.1, H768)</f>
        <v>34.061399999999999</v>
      </c>
      <c r="L768" s="2">
        <f>LOG(K768/J768, 2)</f>
        <v>0.55136627146563144</v>
      </c>
      <c r="M768" s="1">
        <v>0</v>
      </c>
      <c r="N768" s="1">
        <v>1</v>
      </c>
      <c r="O768" s="1">
        <f>-1*LOG10(N768)</f>
        <v>0</v>
      </c>
      <c r="P768" s="1">
        <v>1</v>
      </c>
      <c r="Q768" s="1" t="s">
        <v>1161</v>
      </c>
      <c r="R768" s="1" t="s">
        <v>35</v>
      </c>
      <c r="S768" s="1" t="s">
        <v>5950</v>
      </c>
      <c r="T768" s="1" t="s">
        <v>27</v>
      </c>
      <c r="U768" s="1" t="s">
        <v>5949</v>
      </c>
    </row>
    <row r="769" spans="1:21" x14ac:dyDescent="0.3">
      <c r="A769" s="1" t="s">
        <v>10474</v>
      </c>
      <c r="B769" s="1" t="s">
        <v>10474</v>
      </c>
      <c r="C769" s="1" t="s">
        <v>10473</v>
      </c>
      <c r="D769" s="1" t="s">
        <v>10472</v>
      </c>
      <c r="E769" s="1" t="s">
        <v>23</v>
      </c>
      <c r="F769" s="1" t="s">
        <v>1137</v>
      </c>
      <c r="G769" s="1">
        <v>0</v>
      </c>
      <c r="H769" s="1">
        <v>28.5776</v>
      </c>
      <c r="J769" s="1">
        <f>IF(G769=0, 0.1, G769)</f>
        <v>0.1</v>
      </c>
      <c r="K769" s="1">
        <f>IF(H769=0, 0.1, H769)</f>
        <v>28.5776</v>
      </c>
      <c r="L769" s="2">
        <f>LOG(K769/J769, 2)</f>
        <v>8.1587409510829705</v>
      </c>
      <c r="M769" s="1">
        <v>0</v>
      </c>
      <c r="N769" s="1">
        <v>1</v>
      </c>
      <c r="O769" s="1">
        <f>-1*LOG10(N769)</f>
        <v>0</v>
      </c>
      <c r="P769" s="1">
        <v>1</v>
      </c>
      <c r="Q769" s="1" t="s">
        <v>1161</v>
      </c>
      <c r="R769" s="1" t="s">
        <v>31</v>
      </c>
      <c r="S769" s="1" t="s">
        <v>10471</v>
      </c>
      <c r="T769" s="1" t="s">
        <v>27</v>
      </c>
      <c r="U769" s="1" t="s">
        <v>10470</v>
      </c>
    </row>
    <row r="770" spans="1:21" x14ac:dyDescent="0.3">
      <c r="A770" s="1" t="s">
        <v>2255</v>
      </c>
      <c r="B770" s="1" t="s">
        <v>2255</v>
      </c>
      <c r="C770" s="1" t="s">
        <v>2254</v>
      </c>
      <c r="D770" s="1" t="s">
        <v>2253</v>
      </c>
      <c r="E770" s="1" t="s">
        <v>23</v>
      </c>
      <c r="F770" s="1" t="s">
        <v>1137</v>
      </c>
      <c r="G770" s="1">
        <v>83.385599999999997</v>
      </c>
      <c r="H770" s="1">
        <v>205.52699999999999</v>
      </c>
      <c r="I770" s="1">
        <v>1.3014600000000001</v>
      </c>
      <c r="J770" s="1">
        <f>IF(G770=0, 0.1, G770)</f>
        <v>83.385599999999997</v>
      </c>
      <c r="K770" s="1">
        <f>IF(H770=0, 0.1, H770)</f>
        <v>205.52699999999999</v>
      </c>
      <c r="L770" s="2">
        <f>LOG(K770/J770, 2)</f>
        <v>1.3014577637781626</v>
      </c>
      <c r="M770" s="1">
        <v>0.98654900000000001</v>
      </c>
      <c r="N770" s="1">
        <v>0.37264999999999998</v>
      </c>
      <c r="O770" s="1">
        <f>-1*LOG10(N770)</f>
        <v>0.42869887443373061</v>
      </c>
      <c r="P770" s="1">
        <v>0.99890599999999996</v>
      </c>
      <c r="Q770" s="1" t="s">
        <v>1161</v>
      </c>
      <c r="R770" s="1" t="s">
        <v>49</v>
      </c>
      <c r="S770" s="1" t="s">
        <v>2252</v>
      </c>
      <c r="T770" s="1" t="s">
        <v>27</v>
      </c>
      <c r="U770" s="1" t="s">
        <v>2251</v>
      </c>
    </row>
    <row r="771" spans="1:21" x14ac:dyDescent="0.3">
      <c r="A771" s="1" t="s">
        <v>1241</v>
      </c>
      <c r="B771" s="1" t="s">
        <v>1241</v>
      </c>
      <c r="C771" s="1" t="s">
        <v>1240</v>
      </c>
      <c r="D771" s="1" t="s">
        <v>1239</v>
      </c>
      <c r="E771" s="1" t="s">
        <v>23</v>
      </c>
      <c r="F771" s="1" t="s">
        <v>1137</v>
      </c>
      <c r="G771" s="1">
        <v>465.17599999999999</v>
      </c>
      <c r="H771" s="1">
        <v>865.97799999999995</v>
      </c>
      <c r="I771" s="1">
        <v>0.89655399999999996</v>
      </c>
      <c r="J771" s="1">
        <f>IF(G771=0, 0.1, G771)</f>
        <v>465.17599999999999</v>
      </c>
      <c r="K771" s="1">
        <f>IF(H771=0, 0.1, H771)</f>
        <v>865.97799999999995</v>
      </c>
      <c r="L771" s="2">
        <f>LOG(K771/J771, 2)</f>
        <v>0.8965537088107145</v>
      </c>
      <c r="M771" s="1">
        <v>0.64</v>
      </c>
      <c r="N771" s="1">
        <v>0.34639999999999999</v>
      </c>
      <c r="O771" s="1">
        <f>-1*LOG10(N771)</f>
        <v>0.46042211665469102</v>
      </c>
      <c r="P771" s="1">
        <v>0.99890599999999996</v>
      </c>
      <c r="Q771" s="1" t="s">
        <v>1161</v>
      </c>
      <c r="R771" s="1" t="s">
        <v>29</v>
      </c>
      <c r="S771" s="1" t="s">
        <v>1238</v>
      </c>
      <c r="T771" s="1" t="s">
        <v>25</v>
      </c>
      <c r="U771" s="1" t="s">
        <v>1237</v>
      </c>
    </row>
    <row r="772" spans="1:21" x14ac:dyDescent="0.3">
      <c r="A772" s="1" t="s">
        <v>5216</v>
      </c>
      <c r="B772" s="1" t="s">
        <v>5216</v>
      </c>
      <c r="C772" s="1" t="s">
        <v>5215</v>
      </c>
      <c r="D772" s="1" t="s">
        <v>5214</v>
      </c>
      <c r="E772" s="1" t="s">
        <v>23</v>
      </c>
      <c r="F772" s="1" t="s">
        <v>1137</v>
      </c>
      <c r="G772" s="1">
        <v>129.87100000000001</v>
      </c>
      <c r="H772" s="1">
        <v>415.37900000000002</v>
      </c>
      <c r="I772" s="1">
        <v>1.6773499999999999</v>
      </c>
      <c r="J772" s="1">
        <f>IF(G772=0, 0.1, G772)</f>
        <v>129.87100000000001</v>
      </c>
      <c r="K772" s="1">
        <f>IF(H772=0, 0.1, H772)</f>
        <v>415.37900000000002</v>
      </c>
      <c r="L772" s="2">
        <f>LOG(K772/J772, 2)</f>
        <v>1.6773489656867058</v>
      </c>
      <c r="M772" s="1">
        <v>1.20431</v>
      </c>
      <c r="N772" s="1">
        <v>0.25524999999999998</v>
      </c>
      <c r="O772" s="1">
        <f>-1*LOG10(N772)</f>
        <v>0.59303424924105219</v>
      </c>
      <c r="P772" s="1">
        <v>0.99890599999999996</v>
      </c>
      <c r="Q772" s="1" t="s">
        <v>1161</v>
      </c>
      <c r="R772" s="1" t="s">
        <v>42</v>
      </c>
      <c r="S772" s="1" t="s">
        <v>5213</v>
      </c>
      <c r="T772" s="1" t="s">
        <v>27</v>
      </c>
      <c r="U772" s="1" t="s">
        <v>5212</v>
      </c>
    </row>
    <row r="773" spans="1:21" x14ac:dyDescent="0.3">
      <c r="A773" s="1" t="s">
        <v>9793</v>
      </c>
      <c r="B773" s="1" t="s">
        <v>9793</v>
      </c>
      <c r="C773" s="1" t="s">
        <v>9792</v>
      </c>
      <c r="D773" s="1" t="s">
        <v>9791</v>
      </c>
      <c r="E773" s="1" t="s">
        <v>23</v>
      </c>
      <c r="F773" s="1" t="s">
        <v>1137</v>
      </c>
      <c r="G773" s="1">
        <v>87.036000000000001</v>
      </c>
      <c r="H773" s="1">
        <v>0</v>
      </c>
      <c r="J773" s="1">
        <f>IF(G773=0, 0.1, G773)</f>
        <v>87.036000000000001</v>
      </c>
      <c r="K773" s="1">
        <f>IF(H773=0, 0.1, H773)</f>
        <v>0.1</v>
      </c>
      <c r="L773" s="2">
        <f>LOG(K773/J773, 2)</f>
        <v>-9.7654684445159141</v>
      </c>
      <c r="M773" s="1">
        <v>0</v>
      </c>
      <c r="N773" s="1">
        <v>1</v>
      </c>
      <c r="O773" s="1">
        <f>-1*LOG10(N773)</f>
        <v>0</v>
      </c>
      <c r="P773" s="1">
        <v>1</v>
      </c>
      <c r="Q773" s="1" t="s">
        <v>1161</v>
      </c>
      <c r="R773" s="1" t="s">
        <v>34</v>
      </c>
      <c r="S773" s="1" t="s">
        <v>9790</v>
      </c>
      <c r="T773" s="1" t="s">
        <v>25</v>
      </c>
      <c r="U773" s="1" t="s">
        <v>9789</v>
      </c>
    </row>
    <row r="774" spans="1:21" x14ac:dyDescent="0.3">
      <c r="A774" s="1" t="s">
        <v>1342</v>
      </c>
      <c r="B774" s="1" t="s">
        <v>1342</v>
      </c>
      <c r="C774" s="1" t="s">
        <v>1341</v>
      </c>
      <c r="D774" s="1" t="s">
        <v>1340</v>
      </c>
      <c r="E774" s="1" t="s">
        <v>23</v>
      </c>
      <c r="F774" s="1" t="s">
        <v>1137</v>
      </c>
      <c r="G774" s="1">
        <v>335.52100000000002</v>
      </c>
      <c r="H774" s="1">
        <v>614.26400000000001</v>
      </c>
      <c r="I774" s="1">
        <v>0.87245600000000001</v>
      </c>
      <c r="J774" s="1">
        <f>IF(G774=0, 0.1, G774)</f>
        <v>335.52100000000002</v>
      </c>
      <c r="K774" s="1">
        <f>IF(H774=0, 0.1, H774)</f>
        <v>614.26400000000001</v>
      </c>
      <c r="L774" s="2">
        <f>LOG(K774/J774, 2)</f>
        <v>0.87245576773231781</v>
      </c>
      <c r="M774" s="1">
        <v>0.93764800000000004</v>
      </c>
      <c r="N774" s="1">
        <v>0.37605</v>
      </c>
      <c r="O774" s="1">
        <f>-1*LOG10(N774)</f>
        <v>0.42475440698610223</v>
      </c>
      <c r="P774" s="1">
        <v>0.99890599999999996</v>
      </c>
      <c r="Q774" s="1" t="s">
        <v>1161</v>
      </c>
      <c r="R774" s="1" t="s">
        <v>29</v>
      </c>
      <c r="S774" s="1" t="s">
        <v>1339</v>
      </c>
      <c r="T774" s="1" t="s">
        <v>27</v>
      </c>
      <c r="U774" s="1" t="s">
        <v>1338</v>
      </c>
    </row>
    <row r="775" spans="1:21" x14ac:dyDescent="0.3">
      <c r="A775" s="1" t="s">
        <v>3634</v>
      </c>
      <c r="B775" s="1" t="s">
        <v>3634</v>
      </c>
      <c r="C775" s="1" t="s">
        <v>3633</v>
      </c>
      <c r="D775" s="1" t="s">
        <v>3632</v>
      </c>
      <c r="E775" s="1" t="s">
        <v>23</v>
      </c>
      <c r="F775" s="1" t="s">
        <v>1137</v>
      </c>
      <c r="G775" s="1">
        <v>199.185</v>
      </c>
      <c r="H775" s="1">
        <v>393.44400000000002</v>
      </c>
      <c r="I775" s="1">
        <v>0.98204999999999998</v>
      </c>
      <c r="J775" s="1">
        <f>IF(G775=0, 0.1, G775)</f>
        <v>199.185</v>
      </c>
      <c r="K775" s="1">
        <f>IF(H775=0, 0.1, H775)</f>
        <v>393.44400000000002</v>
      </c>
      <c r="L775" s="2">
        <f>LOG(K775/J775, 2)</f>
        <v>0.98204930082865238</v>
      </c>
      <c r="M775" s="1">
        <v>0.86568800000000001</v>
      </c>
      <c r="N775" s="1">
        <v>0.44829999999999998</v>
      </c>
      <c r="O775" s="1">
        <f>-1*LOG10(N775)</f>
        <v>0.34843126113420814</v>
      </c>
      <c r="P775" s="1">
        <v>0.99890599999999996</v>
      </c>
      <c r="Q775" s="1" t="s">
        <v>1161</v>
      </c>
      <c r="R775" s="1" t="s">
        <v>32</v>
      </c>
      <c r="S775" s="1" t="s">
        <v>3631</v>
      </c>
      <c r="T775" s="1" t="s">
        <v>25</v>
      </c>
      <c r="U775" s="1" t="s">
        <v>3630</v>
      </c>
    </row>
    <row r="776" spans="1:21" x14ac:dyDescent="0.3">
      <c r="A776" s="1" t="s">
        <v>3322</v>
      </c>
      <c r="B776" s="1" t="s">
        <v>3322</v>
      </c>
      <c r="C776" s="1" t="s">
        <v>3321</v>
      </c>
      <c r="D776" s="1" t="s">
        <v>3320</v>
      </c>
      <c r="E776" s="1" t="s">
        <v>23</v>
      </c>
      <c r="F776" s="1" t="s">
        <v>1137</v>
      </c>
      <c r="G776" s="1">
        <v>21.992799999999999</v>
      </c>
      <c r="H776" s="1">
        <v>0</v>
      </c>
      <c r="J776" s="1">
        <f>IF(G776=0, 0.1, G776)</f>
        <v>21.992799999999999</v>
      </c>
      <c r="K776" s="1">
        <f>IF(H776=0, 0.1, H776)</f>
        <v>0.1</v>
      </c>
      <c r="L776" s="2">
        <f>LOG(K776/J776, 2)</f>
        <v>-7.7808874815054594</v>
      </c>
      <c r="M776" s="1">
        <v>0</v>
      </c>
      <c r="N776" s="1">
        <v>1</v>
      </c>
      <c r="O776" s="1">
        <f>-1*LOG10(N776)</f>
        <v>0</v>
      </c>
      <c r="P776" s="1">
        <v>1</v>
      </c>
      <c r="Q776" s="1" t="s">
        <v>1161</v>
      </c>
      <c r="R776" s="1" t="s">
        <v>45</v>
      </c>
      <c r="S776" s="1" t="s">
        <v>3319</v>
      </c>
      <c r="T776" s="1" t="s">
        <v>25</v>
      </c>
      <c r="U776" s="1" t="s">
        <v>3318</v>
      </c>
    </row>
    <row r="777" spans="1:21" x14ac:dyDescent="0.3">
      <c r="A777" s="1" t="s">
        <v>3317</v>
      </c>
      <c r="B777" s="1" t="s">
        <v>3317</v>
      </c>
      <c r="C777" s="1" t="s">
        <v>3316</v>
      </c>
      <c r="D777" s="1" t="s">
        <v>3315</v>
      </c>
      <c r="E777" s="1" t="s">
        <v>23</v>
      </c>
      <c r="F777" s="1" t="s">
        <v>1137</v>
      </c>
      <c r="G777" s="1">
        <v>160.19900000000001</v>
      </c>
      <c r="H777" s="1">
        <v>62.639000000000003</v>
      </c>
      <c r="I777" s="1">
        <v>-1.35473</v>
      </c>
      <c r="J777" s="1">
        <f>IF(G777=0, 0.1, G777)</f>
        <v>160.19900000000001</v>
      </c>
      <c r="K777" s="1">
        <f>IF(H777=0, 0.1, H777)</f>
        <v>62.639000000000003</v>
      </c>
      <c r="L777" s="2">
        <f>LOG(K777/J777, 2)</f>
        <v>-1.3547320561037719</v>
      </c>
      <c r="M777" s="1">
        <v>-0.66394299999999995</v>
      </c>
      <c r="N777" s="1">
        <v>0.43180000000000002</v>
      </c>
      <c r="O777" s="1">
        <f>-1*LOG10(N777)</f>
        <v>0.364717362001788</v>
      </c>
      <c r="P777" s="1">
        <v>0.99890599999999996</v>
      </c>
      <c r="Q777" s="1" t="s">
        <v>1161</v>
      </c>
      <c r="R777" s="1" t="s">
        <v>45</v>
      </c>
      <c r="S777" s="1" t="s">
        <v>3314</v>
      </c>
      <c r="T777" s="1" t="s">
        <v>25</v>
      </c>
      <c r="U777" s="1" t="s">
        <v>3313</v>
      </c>
    </row>
    <row r="778" spans="1:21" x14ac:dyDescent="0.3">
      <c r="A778" s="1" t="s">
        <v>6813</v>
      </c>
      <c r="B778" s="1" t="s">
        <v>6813</v>
      </c>
      <c r="C778" s="1" t="s">
        <v>6812</v>
      </c>
      <c r="D778" s="1" t="s">
        <v>6811</v>
      </c>
      <c r="E778" s="1" t="s">
        <v>23</v>
      </c>
      <c r="F778" s="1" t="s">
        <v>1137</v>
      </c>
      <c r="G778" s="1">
        <v>136.95599999999999</v>
      </c>
      <c r="H778" s="1">
        <v>0</v>
      </c>
      <c r="J778" s="1">
        <f>IF(G778=0, 0.1, G778)</f>
        <v>136.95599999999999</v>
      </c>
      <c r="K778" s="1">
        <f>IF(H778=0, 0.1, H778)</f>
        <v>0.1</v>
      </c>
      <c r="L778" s="2">
        <f>LOG(K778/J778, 2)</f>
        <v>-10.419496756113414</v>
      </c>
      <c r="N778" s="1">
        <v>3.7499999999999999E-2</v>
      </c>
      <c r="O778" s="1">
        <f>-1*LOG10(N778)</f>
        <v>1.4259687322722812</v>
      </c>
      <c r="P778" s="1">
        <v>0.99890599999999996</v>
      </c>
      <c r="Q778" s="1" t="s">
        <v>1161</v>
      </c>
      <c r="R778" s="1" t="s">
        <v>52</v>
      </c>
      <c r="S778" s="1" t="s">
        <v>6810</v>
      </c>
      <c r="T778" s="1" t="s">
        <v>27</v>
      </c>
      <c r="U778" s="1" t="s">
        <v>6809</v>
      </c>
    </row>
    <row r="779" spans="1:21" x14ac:dyDescent="0.3">
      <c r="A779" s="1" t="s">
        <v>9788</v>
      </c>
      <c r="B779" s="1" t="s">
        <v>9788</v>
      </c>
      <c r="C779" s="1" t="s">
        <v>9787</v>
      </c>
      <c r="D779" s="1" t="s">
        <v>9786</v>
      </c>
      <c r="E779" s="1" t="s">
        <v>23</v>
      </c>
      <c r="F779" s="1" t="s">
        <v>1137</v>
      </c>
      <c r="G779" s="1">
        <v>21.992799999999999</v>
      </c>
      <c r="H779" s="1">
        <v>0</v>
      </c>
      <c r="J779" s="1">
        <f>IF(G779=0, 0.1, G779)</f>
        <v>21.992799999999999</v>
      </c>
      <c r="K779" s="1">
        <f>IF(H779=0, 0.1, H779)</f>
        <v>0.1</v>
      </c>
      <c r="L779" s="2">
        <f>LOG(K779/J779, 2)</f>
        <v>-7.7808874815054594</v>
      </c>
      <c r="M779" s="1">
        <v>0</v>
      </c>
      <c r="N779" s="1">
        <v>1</v>
      </c>
      <c r="O779" s="1">
        <f>-1*LOG10(N779)</f>
        <v>0</v>
      </c>
      <c r="P779" s="1">
        <v>1</v>
      </c>
      <c r="Q779" s="1" t="s">
        <v>1161</v>
      </c>
      <c r="R779" s="1" t="s">
        <v>33</v>
      </c>
      <c r="S779" s="1" t="s">
        <v>9785</v>
      </c>
      <c r="T779" s="1" t="s">
        <v>27</v>
      </c>
      <c r="U779" s="1" t="s">
        <v>9784</v>
      </c>
    </row>
    <row r="780" spans="1:21" x14ac:dyDescent="0.3">
      <c r="A780" s="1" t="s">
        <v>6896</v>
      </c>
      <c r="B780" s="1" t="s">
        <v>6896</v>
      </c>
      <c r="C780" s="1" t="s">
        <v>6895</v>
      </c>
      <c r="D780" s="1" t="s">
        <v>6894</v>
      </c>
      <c r="E780" s="1" t="s">
        <v>23</v>
      </c>
      <c r="F780" s="1" t="s">
        <v>1137</v>
      </c>
      <c r="G780" s="1">
        <v>309.77800000000002</v>
      </c>
      <c r="H780" s="1">
        <v>364.86599999999999</v>
      </c>
      <c r="I780" s="1">
        <v>0.23613200000000001</v>
      </c>
      <c r="J780" s="1">
        <f>IF(G780=0, 0.1, G780)</f>
        <v>309.77800000000002</v>
      </c>
      <c r="K780" s="1">
        <f>IF(H780=0, 0.1, H780)</f>
        <v>364.86599999999999</v>
      </c>
      <c r="L780" s="2">
        <f>LOG(K780/J780, 2)</f>
        <v>0.23613203021657572</v>
      </c>
      <c r="M780" s="1">
        <v>0.14633299999999999</v>
      </c>
      <c r="N780" s="1">
        <v>0.83540000000000003</v>
      </c>
      <c r="O780" s="1">
        <f>-1*LOG10(N780)</f>
        <v>7.810552907089767E-2</v>
      </c>
      <c r="P780" s="1">
        <v>0.99890599999999996</v>
      </c>
      <c r="Q780" s="1" t="s">
        <v>1161</v>
      </c>
      <c r="R780" s="1" t="s">
        <v>51</v>
      </c>
      <c r="S780" s="1" t="s">
        <v>6893</v>
      </c>
      <c r="T780" s="1" t="s">
        <v>25</v>
      </c>
      <c r="U780" s="1" t="s">
        <v>6892</v>
      </c>
    </row>
    <row r="781" spans="1:21" x14ac:dyDescent="0.3">
      <c r="A781" s="1" t="s">
        <v>7170</v>
      </c>
      <c r="B781" s="1" t="s">
        <v>7170</v>
      </c>
      <c r="C781" s="1" t="s">
        <v>7169</v>
      </c>
      <c r="D781" s="1" t="s">
        <v>7168</v>
      </c>
      <c r="E781" s="1" t="s">
        <v>23</v>
      </c>
      <c r="F781" s="1" t="s">
        <v>1137</v>
      </c>
      <c r="G781" s="1">
        <v>27510.5</v>
      </c>
      <c r="H781" s="1">
        <v>35675.300000000003</v>
      </c>
      <c r="I781" s="1">
        <v>0.37494300000000003</v>
      </c>
      <c r="J781" s="1">
        <f>IF(G781=0, 0.1, G781)</f>
        <v>27510.5</v>
      </c>
      <c r="K781" s="1">
        <f>IF(H781=0, 0.1, H781)</f>
        <v>35675.300000000003</v>
      </c>
      <c r="L781" s="2">
        <f>LOG(K781/J781, 2)</f>
        <v>0.3749432009338034</v>
      </c>
      <c r="M781" s="1">
        <v>0.46896900000000002</v>
      </c>
      <c r="N781" s="1">
        <v>0.48775000000000002</v>
      </c>
      <c r="O781" s="1">
        <f>-1*LOG10(N781)</f>
        <v>0.31180272193344433</v>
      </c>
      <c r="P781" s="1">
        <v>0.99890599999999996</v>
      </c>
      <c r="Q781" s="1" t="s">
        <v>1161</v>
      </c>
      <c r="R781" s="1" t="s">
        <v>30</v>
      </c>
      <c r="S781" s="1" t="s">
        <v>7167</v>
      </c>
      <c r="T781" s="1" t="s">
        <v>25</v>
      </c>
      <c r="U781" s="1" t="s">
        <v>7166</v>
      </c>
    </row>
    <row r="782" spans="1:21" x14ac:dyDescent="0.3">
      <c r="A782" s="1" t="s">
        <v>5080</v>
      </c>
      <c r="B782" s="1" t="s">
        <v>5080</v>
      </c>
      <c r="C782" s="1" t="s">
        <v>5079</v>
      </c>
      <c r="D782" s="1" t="s">
        <v>5074</v>
      </c>
      <c r="E782" s="1" t="s">
        <v>23</v>
      </c>
      <c r="F782" s="1" t="s">
        <v>1137</v>
      </c>
      <c r="G782" s="1">
        <v>138.20599999999999</v>
      </c>
      <c r="H782" s="1">
        <v>34.061399999999999</v>
      </c>
      <c r="I782" s="1">
        <v>-2.02061</v>
      </c>
      <c r="J782" s="1">
        <f>IF(G782=0, 0.1, G782)</f>
        <v>138.20599999999999</v>
      </c>
      <c r="K782" s="1">
        <f>IF(H782=0, 0.1, H782)</f>
        <v>34.061399999999999</v>
      </c>
      <c r="L782" s="2">
        <f>LOG(K782/J782, 2)</f>
        <v>-2.0206106101099248</v>
      </c>
      <c r="M782" s="1">
        <v>-109.268</v>
      </c>
      <c r="N782" s="1">
        <v>0.54635</v>
      </c>
      <c r="O782" s="1">
        <f>-1*LOG10(N782)</f>
        <v>0.26252905258730685</v>
      </c>
      <c r="P782" s="1">
        <v>0.99890599999999996</v>
      </c>
      <c r="Q782" s="1" t="s">
        <v>1161</v>
      </c>
      <c r="R782" s="1" t="s">
        <v>42</v>
      </c>
      <c r="S782" s="1" t="s">
        <v>5078</v>
      </c>
      <c r="T782" s="1" t="s">
        <v>27</v>
      </c>
      <c r="U782" s="1" t="s">
        <v>5077</v>
      </c>
    </row>
    <row r="783" spans="1:21" x14ac:dyDescent="0.3">
      <c r="A783" s="1" t="s">
        <v>5076</v>
      </c>
      <c r="B783" s="1" t="s">
        <v>5076</v>
      </c>
      <c r="C783" s="1" t="s">
        <v>5075</v>
      </c>
      <c r="D783" s="1" t="s">
        <v>5074</v>
      </c>
      <c r="E783" s="1" t="s">
        <v>23</v>
      </c>
      <c r="F783" s="1" t="s">
        <v>1137</v>
      </c>
      <c r="G783" s="1">
        <v>604.85599999999999</v>
      </c>
      <c r="H783" s="1">
        <v>193.40100000000001</v>
      </c>
      <c r="I783" s="1">
        <v>-1.645</v>
      </c>
      <c r="J783" s="1">
        <f>IF(G783=0, 0.1, G783)</f>
        <v>604.85599999999999</v>
      </c>
      <c r="K783" s="1">
        <f>IF(H783=0, 0.1, H783)</f>
        <v>193.40100000000001</v>
      </c>
      <c r="L783" s="2">
        <f>LOG(K783/J783, 2)</f>
        <v>-1.6449964618102249</v>
      </c>
      <c r="M783" s="1">
        <v>-0.63678000000000001</v>
      </c>
      <c r="N783" s="1">
        <v>0.31274999999999997</v>
      </c>
      <c r="O783" s="1">
        <f>-1*LOG10(N783)</f>
        <v>0.50480268163454245</v>
      </c>
      <c r="P783" s="1">
        <v>0.99890599999999996</v>
      </c>
      <c r="Q783" s="1" t="s">
        <v>1161</v>
      </c>
      <c r="R783" s="1" t="s">
        <v>42</v>
      </c>
      <c r="S783" s="1" t="s">
        <v>5073</v>
      </c>
      <c r="T783" s="1" t="s">
        <v>27</v>
      </c>
      <c r="U783" s="1" t="s">
        <v>5072</v>
      </c>
    </row>
    <row r="784" spans="1:21" x14ac:dyDescent="0.3">
      <c r="A784" s="1" t="s">
        <v>1609</v>
      </c>
      <c r="B784" s="1" t="s">
        <v>1609</v>
      </c>
      <c r="C784" s="1" t="s">
        <v>1608</v>
      </c>
      <c r="D784" s="1" t="s">
        <v>1607</v>
      </c>
      <c r="E784" s="1" t="s">
        <v>23</v>
      </c>
      <c r="F784" s="1" t="s">
        <v>1137</v>
      </c>
      <c r="G784" s="1">
        <v>43.985599999999998</v>
      </c>
      <c r="H784" s="1">
        <v>204.36799999999999</v>
      </c>
      <c r="I784" s="1">
        <v>2.2160700000000002</v>
      </c>
      <c r="J784" s="1">
        <f>IF(G784=0, 0.1, G784)</f>
        <v>43.985599999999998</v>
      </c>
      <c r="K784" s="1">
        <f>IF(H784=0, 0.1, H784)</f>
        <v>204.36799999999999</v>
      </c>
      <c r="L784" s="2">
        <f>LOG(K784/J784, 2)</f>
        <v>2.2160661195129774</v>
      </c>
      <c r="M784" s="1">
        <v>0</v>
      </c>
      <c r="N784" s="1">
        <v>1</v>
      </c>
      <c r="O784" s="1">
        <f>-1*LOG10(N784)</f>
        <v>0</v>
      </c>
      <c r="P784" s="1">
        <v>1</v>
      </c>
      <c r="Q784" s="1" t="s">
        <v>1161</v>
      </c>
      <c r="R784" s="1" t="s">
        <v>28</v>
      </c>
      <c r="S784" s="1" t="s">
        <v>1606</v>
      </c>
      <c r="T784" s="1" t="s">
        <v>27</v>
      </c>
      <c r="U784" s="1" t="s">
        <v>1605</v>
      </c>
    </row>
    <row r="785" spans="1:21" x14ac:dyDescent="0.3">
      <c r="A785" s="1" t="s">
        <v>9783</v>
      </c>
      <c r="B785" s="1" t="s">
        <v>9783</v>
      </c>
      <c r="C785" s="1" t="s">
        <v>9782</v>
      </c>
      <c r="D785" s="1" t="s">
        <v>9781</v>
      </c>
      <c r="E785" s="1" t="s">
        <v>23</v>
      </c>
      <c r="F785" s="1" t="s">
        <v>1137</v>
      </c>
      <c r="G785" s="1">
        <v>23.242599999999999</v>
      </c>
      <c r="H785" s="1">
        <v>0</v>
      </c>
      <c r="J785" s="1">
        <f>IF(G785=0, 0.1, G785)</f>
        <v>23.242599999999999</v>
      </c>
      <c r="K785" s="1">
        <f>IF(H785=0, 0.1, H785)</f>
        <v>0.1</v>
      </c>
      <c r="L785" s="2">
        <f>LOG(K785/J785, 2)</f>
        <v>-7.8606276525489216</v>
      </c>
      <c r="M785" s="1">
        <v>0</v>
      </c>
      <c r="N785" s="1">
        <v>1</v>
      </c>
      <c r="O785" s="1">
        <f>-1*LOG10(N785)</f>
        <v>0</v>
      </c>
      <c r="P785" s="1">
        <v>1</v>
      </c>
      <c r="Q785" s="1" t="s">
        <v>1161</v>
      </c>
      <c r="R785" s="1" t="s">
        <v>28</v>
      </c>
      <c r="S785" s="1" t="s">
        <v>9780</v>
      </c>
      <c r="T785" s="1" t="s">
        <v>25</v>
      </c>
      <c r="U785" s="1" t="s">
        <v>9779</v>
      </c>
    </row>
    <row r="786" spans="1:21" x14ac:dyDescent="0.3">
      <c r="A786" s="1" t="s">
        <v>7512</v>
      </c>
      <c r="B786" s="1" t="s">
        <v>7512</v>
      </c>
      <c r="C786" s="1" t="s">
        <v>7511</v>
      </c>
      <c r="D786" s="1" t="s">
        <v>7510</v>
      </c>
      <c r="E786" s="1" t="s">
        <v>23</v>
      </c>
      <c r="F786" s="1" t="s">
        <v>1137</v>
      </c>
      <c r="G786" s="1">
        <v>246.92</v>
      </c>
      <c r="H786" s="1">
        <v>136.24600000000001</v>
      </c>
      <c r="I786" s="1">
        <v>-0.85783500000000001</v>
      </c>
      <c r="J786" s="1">
        <f>IF(G786=0, 0.1, G786)</f>
        <v>246.92</v>
      </c>
      <c r="K786" s="1">
        <f>IF(H786=0, 0.1, H786)</f>
        <v>136.24600000000001</v>
      </c>
      <c r="L786" s="2">
        <f>LOG(K786/J786, 2)</f>
        <v>-0.85782982155552812</v>
      </c>
      <c r="M786" s="1">
        <v>0</v>
      </c>
      <c r="N786" s="1">
        <v>1</v>
      </c>
      <c r="O786" s="1">
        <f>-1*LOG10(N786)</f>
        <v>0</v>
      </c>
      <c r="P786" s="1">
        <v>1</v>
      </c>
      <c r="Q786" s="1" t="s">
        <v>1161</v>
      </c>
      <c r="R786" s="1" t="s">
        <v>30</v>
      </c>
      <c r="S786" s="1" t="s">
        <v>7509</v>
      </c>
      <c r="T786" s="1" t="s">
        <v>27</v>
      </c>
      <c r="U786" s="1" t="s">
        <v>7508</v>
      </c>
    </row>
    <row r="787" spans="1:21" x14ac:dyDescent="0.3">
      <c r="A787" s="1" t="s">
        <v>4567</v>
      </c>
      <c r="B787" s="1" t="s">
        <v>4567</v>
      </c>
      <c r="C787" s="1" t="s">
        <v>4566</v>
      </c>
      <c r="D787" s="1" t="s">
        <v>4565</v>
      </c>
      <c r="E787" s="1" t="s">
        <v>23</v>
      </c>
      <c r="F787" s="1" t="s">
        <v>1137</v>
      </c>
      <c r="G787" s="1">
        <v>92.970600000000005</v>
      </c>
      <c r="H787" s="1">
        <v>68.122799999999998</v>
      </c>
      <c r="I787" s="1">
        <v>-0.44863599999999998</v>
      </c>
      <c r="J787" s="1">
        <f>IF(G787=0, 0.1, G787)</f>
        <v>92.970600000000005</v>
      </c>
      <c r="K787" s="1">
        <f>IF(H787=0, 0.1, H787)</f>
        <v>68.122799999999998</v>
      </c>
      <c r="L787" s="2">
        <f>LOG(K787/J787, 2)</f>
        <v>-0.44863683208880994</v>
      </c>
      <c r="M787" s="1">
        <v>0</v>
      </c>
      <c r="N787" s="1">
        <v>1</v>
      </c>
      <c r="O787" s="1">
        <f>-1*LOG10(N787)</f>
        <v>0</v>
      </c>
      <c r="P787" s="1">
        <v>1</v>
      </c>
      <c r="Q787" s="1" t="s">
        <v>1161</v>
      </c>
      <c r="R787" s="1" t="s">
        <v>43</v>
      </c>
      <c r="S787" s="1" t="s">
        <v>4564</v>
      </c>
      <c r="T787" s="1" t="s">
        <v>25</v>
      </c>
      <c r="U787" s="1" t="s">
        <v>4563</v>
      </c>
    </row>
    <row r="788" spans="1:21" x14ac:dyDescent="0.3">
      <c r="A788" s="1" t="s">
        <v>3838</v>
      </c>
      <c r="B788" s="1" t="s">
        <v>3838</v>
      </c>
      <c r="C788" s="1" t="s">
        <v>3837</v>
      </c>
      <c r="D788" s="1" t="s">
        <v>3836</v>
      </c>
      <c r="E788" s="1" t="s">
        <v>23</v>
      </c>
      <c r="F788" s="1" t="s">
        <v>1137</v>
      </c>
      <c r="G788" s="1">
        <v>23.242599999999999</v>
      </c>
      <c r="H788" s="1">
        <v>125.27800000000001</v>
      </c>
      <c r="I788" s="1">
        <v>2.4302899999999998</v>
      </c>
      <c r="J788" s="1">
        <f>IF(G788=0, 0.1, G788)</f>
        <v>23.242599999999999</v>
      </c>
      <c r="K788" s="1">
        <f>IF(H788=0, 0.1, H788)</f>
        <v>125.27800000000001</v>
      </c>
      <c r="L788" s="2">
        <f>LOG(K788/J788, 2)</f>
        <v>2.4302897181408878</v>
      </c>
      <c r="M788" s="1">
        <v>1.68442</v>
      </c>
      <c r="N788" s="1">
        <v>0.32045000000000001</v>
      </c>
      <c r="O788" s="1">
        <f>-1*LOG10(N788)</f>
        <v>0.4942397240799144</v>
      </c>
      <c r="P788" s="1">
        <v>0.99890599999999996</v>
      </c>
      <c r="Q788" s="1" t="s">
        <v>1161</v>
      </c>
      <c r="R788" s="1" t="s">
        <v>32</v>
      </c>
      <c r="S788" s="1" t="s">
        <v>3835</v>
      </c>
      <c r="T788" s="1" t="s">
        <v>25</v>
      </c>
      <c r="U788" s="1" t="s">
        <v>3834</v>
      </c>
    </row>
    <row r="789" spans="1:21" x14ac:dyDescent="0.3">
      <c r="A789" s="1" t="s">
        <v>4712</v>
      </c>
      <c r="B789" s="1" t="s">
        <v>4712</v>
      </c>
      <c r="C789" s="1" t="s">
        <v>4711</v>
      </c>
      <c r="D789" s="1" t="s">
        <v>4537</v>
      </c>
      <c r="E789" s="1" t="s">
        <v>23</v>
      </c>
      <c r="F789" s="1" t="s">
        <v>1137</v>
      </c>
      <c r="G789" s="1">
        <v>5444.16</v>
      </c>
      <c r="H789" s="1">
        <v>5460.56</v>
      </c>
      <c r="I789" s="1">
        <v>4.3405900000000001E-3</v>
      </c>
      <c r="J789" s="1">
        <f>IF(G789=0, 0.1, G789)</f>
        <v>5444.16</v>
      </c>
      <c r="K789" s="1">
        <f>IF(H789=0, 0.1, H789)</f>
        <v>5460.56</v>
      </c>
      <c r="L789" s="2">
        <f>LOG(K789/J789, 2)</f>
        <v>4.3394450309590174E-3</v>
      </c>
      <c r="M789" s="1">
        <v>4.6536099999999999E-3</v>
      </c>
      <c r="N789" s="1">
        <v>0.99365000000000003</v>
      </c>
      <c r="O789" s="1">
        <f>-1*LOG10(N789)</f>
        <v>2.7665631238671415E-3</v>
      </c>
      <c r="P789" s="1">
        <v>0.99897800000000003</v>
      </c>
      <c r="Q789" s="1" t="s">
        <v>1161</v>
      </c>
      <c r="R789" s="1" t="s">
        <v>43</v>
      </c>
      <c r="S789" s="1" t="s">
        <v>4710</v>
      </c>
      <c r="T789" s="1" t="s">
        <v>27</v>
      </c>
      <c r="U789" s="1" t="s">
        <v>4709</v>
      </c>
    </row>
    <row r="790" spans="1:21" x14ac:dyDescent="0.3">
      <c r="A790" s="1" t="s">
        <v>4539</v>
      </c>
      <c r="B790" s="1" t="s">
        <v>4539</v>
      </c>
      <c r="C790" s="1" t="s">
        <v>4538</v>
      </c>
      <c r="D790" s="1" t="s">
        <v>4537</v>
      </c>
      <c r="E790" s="1" t="s">
        <v>23</v>
      </c>
      <c r="F790" s="1" t="s">
        <v>1137</v>
      </c>
      <c r="G790" s="1">
        <v>308.31299999999999</v>
      </c>
      <c r="H790" s="1">
        <v>397.76900000000001</v>
      </c>
      <c r="I790" s="1">
        <v>0.36753599999999997</v>
      </c>
      <c r="J790" s="1">
        <f>IF(G790=0, 0.1, G790)</f>
        <v>308.31299999999999</v>
      </c>
      <c r="K790" s="1">
        <f>IF(H790=0, 0.1, H790)</f>
        <v>397.76900000000001</v>
      </c>
      <c r="L790" s="2">
        <f>LOG(K790/J790, 2)</f>
        <v>0.36753512269400018</v>
      </c>
      <c r="M790" s="1">
        <v>9.6823300000000001E-2</v>
      </c>
      <c r="N790" s="1">
        <v>0.89200000000000002</v>
      </c>
      <c r="O790" s="1">
        <f>-1*LOG10(N790)</f>
        <v>4.9635145623876928E-2</v>
      </c>
      <c r="P790" s="1">
        <v>0.99890599999999996</v>
      </c>
      <c r="Q790" s="1" t="s">
        <v>1161</v>
      </c>
      <c r="R790" s="1" t="s">
        <v>43</v>
      </c>
      <c r="S790" s="1" t="s">
        <v>4536</v>
      </c>
      <c r="T790" s="1" t="s">
        <v>25</v>
      </c>
      <c r="U790" s="1" t="s">
        <v>4535</v>
      </c>
    </row>
    <row r="791" spans="1:21" x14ac:dyDescent="0.3">
      <c r="A791" s="1" t="s">
        <v>4722</v>
      </c>
      <c r="B791" s="1" t="s">
        <v>4722</v>
      </c>
      <c r="C791" s="1" t="s">
        <v>4721</v>
      </c>
      <c r="D791" s="1" t="s">
        <v>4720</v>
      </c>
      <c r="E791" s="1" t="s">
        <v>23</v>
      </c>
      <c r="F791" s="1" t="s">
        <v>1137</v>
      </c>
      <c r="G791" s="1">
        <v>509.37700000000001</v>
      </c>
      <c r="H791" s="1">
        <v>170.30699999999999</v>
      </c>
      <c r="I791" s="1">
        <v>-1.5806</v>
      </c>
      <c r="J791" s="1">
        <f>IF(G791=0, 0.1, G791)</f>
        <v>509.37700000000001</v>
      </c>
      <c r="K791" s="1">
        <f>IF(H791=0, 0.1, H791)</f>
        <v>170.30699999999999</v>
      </c>
      <c r="L791" s="2">
        <f>LOG(K791/J791, 2)</f>
        <v>-1.5805960845496148</v>
      </c>
      <c r="M791" s="1">
        <v>-1.62646</v>
      </c>
      <c r="N791" s="1">
        <v>0.19825000000000001</v>
      </c>
      <c r="O791" s="1">
        <f>-1*LOG10(N791)</f>
        <v>0.70278680401035853</v>
      </c>
      <c r="P791" s="1">
        <v>0.99890599999999996</v>
      </c>
      <c r="Q791" s="1" t="s">
        <v>1161</v>
      </c>
      <c r="R791" s="1" t="s">
        <v>43</v>
      </c>
      <c r="S791" s="1" t="s">
        <v>4719</v>
      </c>
      <c r="T791" s="1" t="s">
        <v>27</v>
      </c>
      <c r="U791" s="1" t="s">
        <v>4718</v>
      </c>
    </row>
    <row r="792" spans="1:21" x14ac:dyDescent="0.3">
      <c r="A792" s="1" t="s">
        <v>4548</v>
      </c>
      <c r="B792" s="1" t="s">
        <v>4548</v>
      </c>
      <c r="C792" s="1" t="s">
        <v>4547</v>
      </c>
      <c r="D792" s="1" t="s">
        <v>4546</v>
      </c>
      <c r="E792" s="1" t="s">
        <v>23</v>
      </c>
      <c r="F792" s="1" t="s">
        <v>1137</v>
      </c>
      <c r="G792" s="1">
        <v>157.69900000000001</v>
      </c>
      <c r="H792" s="1">
        <v>68.122799999999998</v>
      </c>
      <c r="I792" s="1">
        <v>-1.21096</v>
      </c>
      <c r="J792" s="1">
        <f>IF(G792=0, 0.1, G792)</f>
        <v>157.69900000000001</v>
      </c>
      <c r="K792" s="1">
        <f>IF(H792=0, 0.1, H792)</f>
        <v>68.122799999999998</v>
      </c>
      <c r="L792" s="2">
        <f>LOG(K792/J792, 2)</f>
        <v>-1.2109638723953928</v>
      </c>
      <c r="M792" s="1">
        <v>0</v>
      </c>
      <c r="N792" s="1">
        <v>1</v>
      </c>
      <c r="O792" s="1">
        <f>-1*LOG10(N792)</f>
        <v>0</v>
      </c>
      <c r="P792" s="1">
        <v>1</v>
      </c>
      <c r="Q792" s="1" t="s">
        <v>1161</v>
      </c>
      <c r="R792" s="1" t="s">
        <v>43</v>
      </c>
      <c r="S792" s="1" t="s">
        <v>4545</v>
      </c>
      <c r="T792" s="1" t="s">
        <v>25</v>
      </c>
      <c r="U792" s="1" t="s">
        <v>4544</v>
      </c>
    </row>
    <row r="793" spans="1:21" x14ac:dyDescent="0.3">
      <c r="A793" s="1" t="s">
        <v>1231</v>
      </c>
      <c r="B793" s="1" t="s">
        <v>1231</v>
      </c>
      <c r="C793" s="1" t="s">
        <v>1230</v>
      </c>
      <c r="D793" s="1" t="s">
        <v>1229</v>
      </c>
      <c r="E793" s="1" t="s">
        <v>23</v>
      </c>
      <c r="F793" s="1" t="s">
        <v>1137</v>
      </c>
      <c r="G793" s="1">
        <v>3990.61</v>
      </c>
      <c r="H793" s="1">
        <v>1471.59</v>
      </c>
      <c r="I793" s="1">
        <v>-1.43923</v>
      </c>
      <c r="J793" s="1">
        <f>IF(G793=0, 0.1, G793)</f>
        <v>3990.61</v>
      </c>
      <c r="K793" s="1">
        <f>IF(H793=0, 0.1, H793)</f>
        <v>1471.59</v>
      </c>
      <c r="L793" s="2">
        <f>LOG(K793/J793, 2)</f>
        <v>-1.4392335141802397</v>
      </c>
      <c r="M793" s="1">
        <v>-1.3476900000000001</v>
      </c>
      <c r="N793" s="1">
        <v>3.4500000000000003E-2</v>
      </c>
      <c r="O793" s="1">
        <f>-1*LOG10(N793)</f>
        <v>1.4621809049267258</v>
      </c>
      <c r="P793" s="1">
        <v>0.99890599999999996</v>
      </c>
      <c r="Q793" s="1" t="s">
        <v>1161</v>
      </c>
      <c r="R793" s="1" t="s">
        <v>29</v>
      </c>
      <c r="S793" s="1" t="s">
        <v>1228</v>
      </c>
      <c r="T793" s="1" t="s">
        <v>25</v>
      </c>
      <c r="U793" s="1" t="s">
        <v>1227</v>
      </c>
    </row>
    <row r="794" spans="1:21" x14ac:dyDescent="0.3">
      <c r="A794" s="1" t="s">
        <v>10298</v>
      </c>
      <c r="B794" s="1" t="s">
        <v>10298</v>
      </c>
      <c r="C794" s="1" t="s">
        <v>10297</v>
      </c>
      <c r="D794" s="1" t="s">
        <v>10296</v>
      </c>
      <c r="E794" s="1" t="s">
        <v>23</v>
      </c>
      <c r="F794" s="1" t="s">
        <v>1137</v>
      </c>
      <c r="G794" s="1">
        <v>0</v>
      </c>
      <c r="H794" s="1">
        <v>34.061399999999999</v>
      </c>
      <c r="J794" s="1">
        <f>IF(G794=0, 0.1, G794)</f>
        <v>0.1</v>
      </c>
      <c r="K794" s="1">
        <f>IF(H794=0, 0.1, H794)</f>
        <v>34.061399999999999</v>
      </c>
      <c r="L794" s="2">
        <f>LOG(K794/J794, 2)</f>
        <v>8.4119939240145527</v>
      </c>
      <c r="M794" s="1">
        <v>0</v>
      </c>
      <c r="N794" s="1">
        <v>1</v>
      </c>
      <c r="O794" s="1">
        <f>-1*LOG10(N794)</f>
        <v>0</v>
      </c>
      <c r="P794" s="1">
        <v>1</v>
      </c>
      <c r="Q794" s="1" t="s">
        <v>1161</v>
      </c>
      <c r="R794" s="1" t="s">
        <v>42</v>
      </c>
      <c r="S794" s="1" t="s">
        <v>10295</v>
      </c>
      <c r="T794" s="1" t="s">
        <v>25</v>
      </c>
      <c r="U794" s="1" t="s">
        <v>10294</v>
      </c>
    </row>
    <row r="795" spans="1:21" x14ac:dyDescent="0.3">
      <c r="A795" s="1" t="s">
        <v>6190</v>
      </c>
      <c r="B795" s="1" t="s">
        <v>6190</v>
      </c>
      <c r="C795" s="1" t="s">
        <v>6189</v>
      </c>
      <c r="D795" s="1" t="s">
        <v>6188</v>
      </c>
      <c r="E795" s="1" t="s">
        <v>23</v>
      </c>
      <c r="F795" s="1" t="s">
        <v>1137</v>
      </c>
      <c r="G795" s="1">
        <v>175.94200000000001</v>
      </c>
      <c r="H795" s="1">
        <v>57.155200000000001</v>
      </c>
      <c r="I795" s="1">
        <v>-1.62215</v>
      </c>
      <c r="J795" s="1">
        <f>IF(G795=0, 0.1, G795)</f>
        <v>175.94200000000001</v>
      </c>
      <c r="K795" s="1">
        <f>IF(H795=0, 0.1, H795)</f>
        <v>57.155200000000001</v>
      </c>
      <c r="L795" s="2">
        <f>LOG(K795/J795, 2)</f>
        <v>-1.622143250492964</v>
      </c>
      <c r="M795" s="1">
        <v>0</v>
      </c>
      <c r="N795" s="1">
        <v>1</v>
      </c>
      <c r="O795" s="1">
        <f>-1*LOG10(N795)</f>
        <v>0</v>
      </c>
      <c r="P795" s="1">
        <v>1</v>
      </c>
      <c r="Q795" s="1" t="s">
        <v>1161</v>
      </c>
      <c r="R795" s="1" t="s">
        <v>54</v>
      </c>
      <c r="S795" s="1" t="s">
        <v>6187</v>
      </c>
      <c r="T795" s="1" t="s">
        <v>25</v>
      </c>
      <c r="U795" s="1" t="s">
        <v>6186</v>
      </c>
    </row>
    <row r="796" spans="1:21" x14ac:dyDescent="0.3">
      <c r="A796" s="1" t="s">
        <v>9778</v>
      </c>
      <c r="B796" s="1" t="s">
        <v>9778</v>
      </c>
      <c r="C796" s="1" t="s">
        <v>9777</v>
      </c>
      <c r="D796" s="1" t="s">
        <v>9776</v>
      </c>
      <c r="E796" s="1" t="s">
        <v>23</v>
      </c>
      <c r="F796" s="1" t="s">
        <v>1137</v>
      </c>
      <c r="G796" s="1">
        <v>21.992799999999999</v>
      </c>
      <c r="H796" s="1">
        <v>0</v>
      </c>
      <c r="J796" s="1">
        <f>IF(G796=0, 0.1, G796)</f>
        <v>21.992799999999999</v>
      </c>
      <c r="K796" s="1">
        <f>IF(H796=0, 0.1, H796)</f>
        <v>0.1</v>
      </c>
      <c r="L796" s="2">
        <f>LOG(K796/J796, 2)</f>
        <v>-7.7808874815054594</v>
      </c>
      <c r="M796" s="1">
        <v>0</v>
      </c>
      <c r="N796" s="1">
        <v>1</v>
      </c>
      <c r="O796" s="1">
        <f>-1*LOG10(N796)</f>
        <v>0</v>
      </c>
      <c r="P796" s="1">
        <v>1</v>
      </c>
      <c r="Q796" s="1" t="s">
        <v>1161</v>
      </c>
      <c r="R796" s="1" t="s">
        <v>37</v>
      </c>
      <c r="S796" s="1" t="s">
        <v>9775</v>
      </c>
      <c r="T796" s="1" t="s">
        <v>25</v>
      </c>
      <c r="U796" s="1" t="s">
        <v>9774</v>
      </c>
    </row>
    <row r="797" spans="1:21" x14ac:dyDescent="0.3">
      <c r="A797" s="1" t="s">
        <v>1752</v>
      </c>
      <c r="B797" s="1" t="s">
        <v>1752</v>
      </c>
      <c r="C797" s="1" t="s">
        <v>1751</v>
      </c>
      <c r="D797" s="1" t="s">
        <v>1750</v>
      </c>
      <c r="E797" s="1" t="s">
        <v>23</v>
      </c>
      <c r="F797" s="1" t="s">
        <v>1137</v>
      </c>
      <c r="G797" s="1">
        <v>395.86200000000002</v>
      </c>
      <c r="H797" s="1">
        <v>564.91</v>
      </c>
      <c r="I797" s="1">
        <v>0.51302300000000001</v>
      </c>
      <c r="J797" s="1">
        <f>IF(G797=0, 0.1, G797)</f>
        <v>395.86200000000002</v>
      </c>
      <c r="K797" s="1">
        <f>IF(H797=0, 0.1, H797)</f>
        <v>564.91</v>
      </c>
      <c r="L797" s="2">
        <f>LOG(K797/J797, 2)</f>
        <v>0.51302345407278938</v>
      </c>
      <c r="M797" s="1">
        <v>0.32689600000000002</v>
      </c>
      <c r="N797" s="1">
        <v>0.62224999999999997</v>
      </c>
      <c r="O797" s="1">
        <f>-1*LOG10(N797)</f>
        <v>0.20603509471936918</v>
      </c>
      <c r="P797" s="1">
        <v>0.99890599999999996</v>
      </c>
      <c r="Q797" s="1" t="s">
        <v>1161</v>
      </c>
      <c r="R797" s="1" t="s">
        <v>37</v>
      </c>
      <c r="S797" s="1" t="s">
        <v>1749</v>
      </c>
      <c r="T797" s="1" t="s">
        <v>25</v>
      </c>
      <c r="U797" s="1" t="s">
        <v>1748</v>
      </c>
    </row>
    <row r="798" spans="1:21" x14ac:dyDescent="0.3">
      <c r="A798" s="1" t="s">
        <v>6673</v>
      </c>
      <c r="B798" s="1" t="s">
        <v>6673</v>
      </c>
      <c r="C798" s="1" t="s">
        <v>6672</v>
      </c>
      <c r="D798" s="1" t="s">
        <v>6671</v>
      </c>
      <c r="E798" s="1" t="s">
        <v>23</v>
      </c>
      <c r="F798" s="1" t="s">
        <v>1137</v>
      </c>
      <c r="G798" s="1">
        <v>530.63300000000004</v>
      </c>
      <c r="H798" s="1">
        <v>1772.66</v>
      </c>
      <c r="I798" s="1">
        <v>1.74013</v>
      </c>
      <c r="J798" s="1">
        <f>IF(G798=0, 0.1, G798)</f>
        <v>530.63300000000004</v>
      </c>
      <c r="K798" s="1">
        <f>IF(H798=0, 0.1, H798)</f>
        <v>1772.66</v>
      </c>
      <c r="L798" s="2">
        <f>LOG(K798/J798, 2)</f>
        <v>1.7401295462652673</v>
      </c>
      <c r="M798" s="1">
        <v>1.2245299999999999</v>
      </c>
      <c r="N798" s="1">
        <v>8.2049999999999998E-2</v>
      </c>
      <c r="O798" s="1">
        <f>-1*LOG10(N798)</f>
        <v>1.085921414610888</v>
      </c>
      <c r="P798" s="1">
        <v>0.99890599999999996</v>
      </c>
      <c r="Q798" s="1" t="s">
        <v>1161</v>
      </c>
      <c r="R798" s="1" t="s">
        <v>52</v>
      </c>
      <c r="S798" s="1" t="s">
        <v>6670</v>
      </c>
      <c r="T798" s="1" t="s">
        <v>25</v>
      </c>
      <c r="U798" s="1" t="s">
        <v>6669</v>
      </c>
    </row>
    <row r="799" spans="1:21" x14ac:dyDescent="0.3">
      <c r="A799" s="1" t="s">
        <v>10256</v>
      </c>
      <c r="B799" s="1" t="s">
        <v>10256</v>
      </c>
      <c r="C799" s="1" t="s">
        <v>10255</v>
      </c>
      <c r="D799" s="1" t="s">
        <v>10254</v>
      </c>
      <c r="E799" s="1" t="s">
        <v>23</v>
      </c>
      <c r="F799" s="1" t="s">
        <v>1137</v>
      </c>
      <c r="G799" s="1">
        <v>0</v>
      </c>
      <c r="H799" s="1">
        <v>200.04300000000001</v>
      </c>
      <c r="J799" s="1">
        <f>IF(G799=0, 0.1, G799)</f>
        <v>0.1</v>
      </c>
      <c r="K799" s="1">
        <f>IF(H799=0, 0.1, H799)</f>
        <v>200.04300000000001</v>
      </c>
      <c r="L799" s="2">
        <f>LOG(K799/J799, 2)</f>
        <v>10.966094430756367</v>
      </c>
      <c r="M799" s="1">
        <v>0</v>
      </c>
      <c r="N799" s="1">
        <v>1</v>
      </c>
      <c r="O799" s="1">
        <f>-1*LOG10(N799)</f>
        <v>0</v>
      </c>
      <c r="P799" s="1">
        <v>1</v>
      </c>
      <c r="Q799" s="1" t="s">
        <v>1161</v>
      </c>
      <c r="R799" s="1" t="s">
        <v>44</v>
      </c>
      <c r="S799" s="1" t="s">
        <v>10253</v>
      </c>
      <c r="T799" s="1" t="s">
        <v>27</v>
      </c>
      <c r="U799" s="1" t="s">
        <v>10252</v>
      </c>
    </row>
    <row r="800" spans="1:21" x14ac:dyDescent="0.3">
      <c r="A800" s="1" t="s">
        <v>4324</v>
      </c>
      <c r="B800" s="1" t="s">
        <v>4324</v>
      </c>
      <c r="C800" s="1" t="s">
        <v>4323</v>
      </c>
      <c r="D800" s="1" t="s">
        <v>4322</v>
      </c>
      <c r="E800" s="1" t="s">
        <v>23</v>
      </c>
      <c r="F800" s="1" t="s">
        <v>1137</v>
      </c>
      <c r="G800" s="1">
        <v>2078.66</v>
      </c>
      <c r="H800" s="1">
        <v>3439.66</v>
      </c>
      <c r="I800" s="1">
        <v>0.72661100000000001</v>
      </c>
      <c r="J800" s="1">
        <f>IF(G800=0, 0.1, G800)</f>
        <v>2078.66</v>
      </c>
      <c r="K800" s="1">
        <f>IF(H800=0, 0.1, H800)</f>
        <v>3439.66</v>
      </c>
      <c r="L800" s="2">
        <f>LOG(K800/J800, 2)</f>
        <v>0.72661216560996167</v>
      </c>
      <c r="M800" s="1">
        <v>0.72585500000000003</v>
      </c>
      <c r="N800" s="1">
        <v>0.2429</v>
      </c>
      <c r="O800" s="1">
        <f>-1*LOG10(N800)</f>
        <v>0.6145724851948694</v>
      </c>
      <c r="P800" s="1">
        <v>0.99890599999999996</v>
      </c>
      <c r="Q800" s="1" t="s">
        <v>1161</v>
      </c>
      <c r="R800" s="1" t="s">
        <v>44</v>
      </c>
      <c r="S800" s="1" t="s">
        <v>4321</v>
      </c>
      <c r="T800" s="1" t="s">
        <v>27</v>
      </c>
      <c r="U800" s="1" t="s">
        <v>4320</v>
      </c>
    </row>
    <row r="801" spans="1:21" x14ac:dyDescent="0.3">
      <c r="A801" s="1" t="s">
        <v>10187</v>
      </c>
      <c r="B801" s="1" t="s">
        <v>10187</v>
      </c>
      <c r="C801" s="1" t="s">
        <v>10186</v>
      </c>
      <c r="D801" s="1" t="s">
        <v>1114</v>
      </c>
      <c r="E801" s="1" t="s">
        <v>23</v>
      </c>
      <c r="F801" s="1" t="s">
        <v>1137</v>
      </c>
      <c r="G801" s="1">
        <v>0</v>
      </c>
      <c r="H801" s="1">
        <v>34.061399999999999</v>
      </c>
      <c r="J801" s="1">
        <f>IF(G801=0, 0.1, G801)</f>
        <v>0.1</v>
      </c>
      <c r="K801" s="1">
        <f>IF(H801=0, 0.1, H801)</f>
        <v>34.061399999999999</v>
      </c>
      <c r="L801" s="2">
        <f>LOG(K801/J801, 2)</f>
        <v>8.4119939240145527</v>
      </c>
      <c r="M801" s="1">
        <v>0</v>
      </c>
      <c r="N801" s="1">
        <v>1</v>
      </c>
      <c r="O801" s="1">
        <f>-1*LOG10(N801)</f>
        <v>0</v>
      </c>
      <c r="P801" s="1">
        <v>1</v>
      </c>
      <c r="Q801" s="1" t="s">
        <v>1161</v>
      </c>
      <c r="R801" s="1" t="s">
        <v>46</v>
      </c>
      <c r="S801" s="1" t="s">
        <v>10185</v>
      </c>
      <c r="T801" s="1" t="s">
        <v>27</v>
      </c>
      <c r="U801" s="1" t="s">
        <v>10184</v>
      </c>
    </row>
    <row r="802" spans="1:21" x14ac:dyDescent="0.3">
      <c r="A802" s="1" t="s">
        <v>4157</v>
      </c>
      <c r="B802" s="1" t="s">
        <v>4157</v>
      </c>
      <c r="C802" s="1" t="s">
        <v>4156</v>
      </c>
      <c r="D802" s="1" t="s">
        <v>4155</v>
      </c>
      <c r="E802" s="1" t="s">
        <v>23</v>
      </c>
      <c r="F802" s="1" t="s">
        <v>1137</v>
      </c>
      <c r="G802" s="1">
        <v>5915.71</v>
      </c>
      <c r="H802" s="1">
        <v>2522.0100000000002</v>
      </c>
      <c r="I802" s="1">
        <v>-1.2299800000000001</v>
      </c>
      <c r="J802" s="1">
        <f>IF(G802=0, 0.1, G802)</f>
        <v>5915.71</v>
      </c>
      <c r="K802" s="1">
        <f>IF(H802=0, 0.1, H802)</f>
        <v>2522.0100000000002</v>
      </c>
      <c r="L802" s="2">
        <f>LOG(K802/J802, 2)</f>
        <v>-1.22997733426336</v>
      </c>
      <c r="M802" s="1">
        <v>-1.27033</v>
      </c>
      <c r="N802" s="1">
        <v>5.5449999999999999E-2</v>
      </c>
      <c r="O802" s="1">
        <f>-1*LOG10(N802)</f>
        <v>1.2560984495148211</v>
      </c>
      <c r="P802" s="1">
        <v>0.99890599999999996</v>
      </c>
      <c r="Q802" s="1" t="s">
        <v>1161</v>
      </c>
      <c r="R802" s="1" t="s">
        <v>44</v>
      </c>
      <c r="S802" s="1" t="s">
        <v>4154</v>
      </c>
      <c r="T802" s="1" t="s">
        <v>25</v>
      </c>
      <c r="U802" s="1" t="s">
        <v>4153</v>
      </c>
    </row>
    <row r="803" spans="1:21" x14ac:dyDescent="0.3">
      <c r="A803" s="1" t="s">
        <v>10332</v>
      </c>
      <c r="B803" s="1" t="s">
        <v>10332</v>
      </c>
      <c r="C803" s="1" t="s">
        <v>10331</v>
      </c>
      <c r="D803" s="1" t="s">
        <v>10330</v>
      </c>
      <c r="E803" s="1" t="s">
        <v>23</v>
      </c>
      <c r="F803" s="1" t="s">
        <v>1137</v>
      </c>
      <c r="G803" s="1">
        <v>0</v>
      </c>
      <c r="H803" s="1">
        <v>34.061399999999999</v>
      </c>
      <c r="J803" s="1">
        <f>IF(G803=0, 0.1, G803)</f>
        <v>0.1</v>
      </c>
      <c r="K803" s="1">
        <f>IF(H803=0, 0.1, H803)</f>
        <v>34.061399999999999</v>
      </c>
      <c r="L803" s="2">
        <f>LOG(K803/J803, 2)</f>
        <v>8.4119939240145527</v>
      </c>
      <c r="M803" s="1">
        <v>0</v>
      </c>
      <c r="N803" s="1">
        <v>1</v>
      </c>
      <c r="O803" s="1">
        <f>-1*LOG10(N803)</f>
        <v>0</v>
      </c>
      <c r="P803" s="1">
        <v>1</v>
      </c>
      <c r="Q803" s="1" t="s">
        <v>1161</v>
      </c>
      <c r="R803" s="1" t="s">
        <v>42</v>
      </c>
      <c r="S803" s="1" t="s">
        <v>10329</v>
      </c>
      <c r="T803" s="1" t="s">
        <v>27</v>
      </c>
      <c r="U803" s="1" t="s">
        <v>10328</v>
      </c>
    </row>
    <row r="804" spans="1:21" x14ac:dyDescent="0.3">
      <c r="A804" s="1" t="s">
        <v>2880</v>
      </c>
      <c r="B804" s="1" t="s">
        <v>2880</v>
      </c>
      <c r="C804" s="1" t="s">
        <v>2879</v>
      </c>
      <c r="D804" s="1" t="s">
        <v>2878</v>
      </c>
      <c r="E804" s="1" t="s">
        <v>23</v>
      </c>
      <c r="F804" s="1" t="s">
        <v>1137</v>
      </c>
      <c r="G804" s="1">
        <v>21.992799999999999</v>
      </c>
      <c r="H804" s="1">
        <v>57.155200000000001</v>
      </c>
      <c r="I804" s="1">
        <v>1.37785</v>
      </c>
      <c r="J804" s="1">
        <f>IF(G804=0, 0.1, G804)</f>
        <v>21.992799999999999</v>
      </c>
      <c r="K804" s="1">
        <f>IF(H804=0, 0.1, H804)</f>
        <v>57.155200000000001</v>
      </c>
      <c r="L804" s="2">
        <f>LOG(K804/J804, 2)</f>
        <v>1.3778534695775118</v>
      </c>
      <c r="M804" s="1">
        <v>0</v>
      </c>
      <c r="N804" s="1">
        <v>1</v>
      </c>
      <c r="O804" s="1">
        <f>-1*LOG10(N804)</f>
        <v>0</v>
      </c>
      <c r="P804" s="1">
        <v>1</v>
      </c>
      <c r="Q804" s="1" t="s">
        <v>1161</v>
      </c>
      <c r="R804" s="1" t="s">
        <v>34</v>
      </c>
      <c r="S804" s="1" t="s">
        <v>2877</v>
      </c>
      <c r="T804" s="1" t="s">
        <v>25</v>
      </c>
      <c r="U804" s="1" t="s">
        <v>2876</v>
      </c>
    </row>
    <row r="805" spans="1:21" x14ac:dyDescent="0.3">
      <c r="A805" s="1" t="s">
        <v>2870</v>
      </c>
      <c r="B805" s="1" t="s">
        <v>2870</v>
      </c>
      <c r="C805" s="1" t="s">
        <v>2869</v>
      </c>
      <c r="D805" s="1" t="s">
        <v>2868</v>
      </c>
      <c r="E805" s="1" t="s">
        <v>23</v>
      </c>
      <c r="F805" s="1" t="s">
        <v>1137</v>
      </c>
      <c r="G805" s="1">
        <v>484.98399999999998</v>
      </c>
      <c r="H805" s="1">
        <v>376.99299999999999</v>
      </c>
      <c r="I805" s="1">
        <v>-0.3634</v>
      </c>
      <c r="J805" s="1">
        <f>IF(G805=0, 0.1, G805)</f>
        <v>484.98399999999998</v>
      </c>
      <c r="K805" s="1">
        <f>IF(H805=0, 0.1, H805)</f>
        <v>376.99299999999999</v>
      </c>
      <c r="L805" s="2">
        <f>LOG(K805/J805, 2)</f>
        <v>-0.36339941664731762</v>
      </c>
      <c r="M805" s="1">
        <v>-0.23697699999999999</v>
      </c>
      <c r="N805" s="1">
        <v>0.68154999999999999</v>
      </c>
      <c r="O805" s="1">
        <f>-1*LOG10(N805)</f>
        <v>0.16650227786664318</v>
      </c>
      <c r="P805" s="1">
        <v>0.99890599999999996</v>
      </c>
      <c r="Q805" s="1" t="s">
        <v>1161</v>
      </c>
      <c r="R805" s="1" t="s">
        <v>34</v>
      </c>
      <c r="S805" s="1" t="s">
        <v>2867</v>
      </c>
      <c r="T805" s="1" t="s">
        <v>25</v>
      </c>
      <c r="U805" s="1" t="s">
        <v>2866</v>
      </c>
    </row>
    <row r="806" spans="1:21" x14ac:dyDescent="0.3">
      <c r="A806" s="1" t="s">
        <v>3111</v>
      </c>
      <c r="B806" s="1" t="s">
        <v>3111</v>
      </c>
      <c r="C806" s="1" t="s">
        <v>3110</v>
      </c>
      <c r="D806" s="1" t="s">
        <v>3109</v>
      </c>
      <c r="E806" s="1" t="s">
        <v>23</v>
      </c>
      <c r="F806" s="1" t="s">
        <v>1137</v>
      </c>
      <c r="G806" s="1">
        <v>23.242599999999999</v>
      </c>
      <c r="H806" s="1">
        <v>34.061399999999999</v>
      </c>
      <c r="I806" s="1">
        <v>0.55136399999999997</v>
      </c>
      <c r="J806" s="1">
        <f>IF(G806=0, 0.1, G806)</f>
        <v>23.242599999999999</v>
      </c>
      <c r="K806" s="1">
        <f>IF(H806=0, 0.1, H806)</f>
        <v>34.061399999999999</v>
      </c>
      <c r="L806" s="2">
        <f>LOG(K806/J806, 2)</f>
        <v>0.55136627146563144</v>
      </c>
      <c r="M806" s="1">
        <v>0</v>
      </c>
      <c r="N806" s="1">
        <v>1</v>
      </c>
      <c r="O806" s="1">
        <f>-1*LOG10(N806)</f>
        <v>0</v>
      </c>
      <c r="P806" s="1">
        <v>1</v>
      </c>
      <c r="Q806" s="1" t="s">
        <v>1161</v>
      </c>
      <c r="R806" s="1" t="s">
        <v>34</v>
      </c>
      <c r="S806" s="1" t="s">
        <v>3108</v>
      </c>
      <c r="T806" s="1" t="s">
        <v>27</v>
      </c>
      <c r="U806" s="1" t="s">
        <v>3107</v>
      </c>
    </row>
    <row r="807" spans="1:21" x14ac:dyDescent="0.3">
      <c r="A807" s="1" t="s">
        <v>10484</v>
      </c>
      <c r="B807" s="1" t="s">
        <v>10484</v>
      </c>
      <c r="C807" s="1" t="s">
        <v>10483</v>
      </c>
      <c r="D807" s="1" t="s">
        <v>10482</v>
      </c>
      <c r="E807" s="1" t="s">
        <v>23</v>
      </c>
      <c r="F807" s="1" t="s">
        <v>1137</v>
      </c>
      <c r="G807" s="1">
        <v>0</v>
      </c>
      <c r="H807" s="1">
        <v>28.5776</v>
      </c>
      <c r="J807" s="1">
        <f>IF(G807=0, 0.1, G807)</f>
        <v>0.1</v>
      </c>
      <c r="K807" s="1">
        <f>IF(H807=0, 0.1, H807)</f>
        <v>28.5776</v>
      </c>
      <c r="L807" s="2">
        <f>LOG(K807/J807, 2)</f>
        <v>8.1587409510829705</v>
      </c>
      <c r="M807" s="1">
        <v>0</v>
      </c>
      <c r="N807" s="1">
        <v>1</v>
      </c>
      <c r="O807" s="1">
        <f>-1*LOG10(N807)</f>
        <v>0</v>
      </c>
      <c r="P807" s="1">
        <v>1</v>
      </c>
      <c r="Q807" s="1" t="s">
        <v>1161</v>
      </c>
      <c r="R807" s="1" t="s">
        <v>33</v>
      </c>
      <c r="S807" s="1" t="s">
        <v>10481</v>
      </c>
      <c r="T807" s="1" t="s">
        <v>25</v>
      </c>
      <c r="U807" s="1" t="s">
        <v>10480</v>
      </c>
    </row>
    <row r="808" spans="1:21" x14ac:dyDescent="0.3">
      <c r="A808" s="1" t="s">
        <v>9773</v>
      </c>
      <c r="B808" s="1" t="s">
        <v>9773</v>
      </c>
      <c r="C808" s="1" t="s">
        <v>9772</v>
      </c>
      <c r="D808" s="1" t="s">
        <v>9771</v>
      </c>
      <c r="E808" s="1" t="s">
        <v>23</v>
      </c>
      <c r="F808" s="1" t="s">
        <v>1137</v>
      </c>
      <c r="G808" s="1">
        <v>46.485300000000002</v>
      </c>
      <c r="H808" s="1">
        <v>0</v>
      </c>
      <c r="J808" s="1">
        <f>IF(G808=0, 0.1, G808)</f>
        <v>46.485300000000002</v>
      </c>
      <c r="K808" s="1">
        <f>IF(H808=0, 0.1, H808)</f>
        <v>0.1</v>
      </c>
      <c r="L808" s="2">
        <f>LOG(K808/J808, 2)</f>
        <v>-8.8606307561033635</v>
      </c>
      <c r="M808" s="1">
        <v>0</v>
      </c>
      <c r="N808" s="1">
        <v>1</v>
      </c>
      <c r="O808" s="1">
        <f>-1*LOG10(N808)</f>
        <v>0</v>
      </c>
      <c r="P808" s="1">
        <v>1</v>
      </c>
      <c r="Q808" s="1" t="s">
        <v>1161</v>
      </c>
      <c r="R808" s="1" t="s">
        <v>33</v>
      </c>
      <c r="S808" s="1" t="s">
        <v>9770</v>
      </c>
      <c r="T808" s="1" t="s">
        <v>27</v>
      </c>
      <c r="U808" s="1" t="s">
        <v>9769</v>
      </c>
    </row>
    <row r="809" spans="1:21" x14ac:dyDescent="0.3">
      <c r="A809" s="1" t="s">
        <v>9768</v>
      </c>
      <c r="B809" s="1" t="s">
        <v>9768</v>
      </c>
      <c r="C809" s="1" t="s">
        <v>9767</v>
      </c>
      <c r="D809" s="1" t="s">
        <v>9766</v>
      </c>
      <c r="E809" s="1" t="s">
        <v>23</v>
      </c>
      <c r="F809" s="1" t="s">
        <v>1137</v>
      </c>
      <c r="G809" s="1">
        <v>23.242599999999999</v>
      </c>
      <c r="H809" s="1">
        <v>0</v>
      </c>
      <c r="J809" s="1">
        <f>IF(G809=0, 0.1, G809)</f>
        <v>23.242599999999999</v>
      </c>
      <c r="K809" s="1">
        <f>IF(H809=0, 0.1, H809)</f>
        <v>0.1</v>
      </c>
      <c r="L809" s="2">
        <f>LOG(K809/J809, 2)</f>
        <v>-7.8606276525489216</v>
      </c>
      <c r="M809" s="1">
        <v>0</v>
      </c>
      <c r="N809" s="1">
        <v>1</v>
      </c>
      <c r="O809" s="1">
        <f>-1*LOG10(N809)</f>
        <v>0</v>
      </c>
      <c r="P809" s="1">
        <v>1</v>
      </c>
      <c r="Q809" s="1" t="s">
        <v>1161</v>
      </c>
      <c r="R809" s="1" t="s">
        <v>33</v>
      </c>
      <c r="S809" s="1" t="s">
        <v>9765</v>
      </c>
      <c r="T809" s="1" t="s">
        <v>27</v>
      </c>
      <c r="U809" s="1" t="s">
        <v>9764</v>
      </c>
    </row>
    <row r="810" spans="1:21" x14ac:dyDescent="0.3">
      <c r="A810" s="1" t="s">
        <v>8722</v>
      </c>
      <c r="B810" s="1" t="s">
        <v>8722</v>
      </c>
      <c r="C810" s="1" t="s">
        <v>8721</v>
      </c>
      <c r="D810" s="1" t="s">
        <v>8720</v>
      </c>
      <c r="E810" s="1" t="s">
        <v>23</v>
      </c>
      <c r="F810" s="1" t="s">
        <v>1137</v>
      </c>
      <c r="G810" s="1">
        <v>7204.13</v>
      </c>
      <c r="H810" s="1">
        <v>3506.93</v>
      </c>
      <c r="I810" s="1">
        <v>-1.03861</v>
      </c>
      <c r="J810" s="1">
        <f>IF(G810=0, 0.1, G810)</f>
        <v>7204.13</v>
      </c>
      <c r="K810" s="1">
        <f>IF(H810=0, 0.1, H810)</f>
        <v>3506.93</v>
      </c>
      <c r="L810" s="2">
        <f>LOG(K810/J810, 2)</f>
        <v>-1.0386155812111773</v>
      </c>
      <c r="M810" s="1">
        <v>-1.0852599999999999</v>
      </c>
      <c r="N810" s="1">
        <v>0.1007</v>
      </c>
      <c r="O810" s="1">
        <f>-1*LOG10(N810)</f>
        <v>0.99697052944638198</v>
      </c>
      <c r="P810" s="1">
        <v>0.99890599999999996</v>
      </c>
      <c r="Q810" s="1" t="s">
        <v>1161</v>
      </c>
      <c r="R810" s="1" t="s">
        <v>33</v>
      </c>
      <c r="S810" s="1" t="s">
        <v>8719</v>
      </c>
      <c r="T810" s="1" t="s">
        <v>25</v>
      </c>
      <c r="U810" s="1" t="s">
        <v>8718</v>
      </c>
    </row>
    <row r="811" spans="1:21" x14ac:dyDescent="0.3">
      <c r="A811" s="1" t="s">
        <v>3019</v>
      </c>
      <c r="B811" s="1" t="s">
        <v>3019</v>
      </c>
      <c r="C811" s="1" t="s">
        <v>3018</v>
      </c>
      <c r="D811" s="1" t="s">
        <v>3017</v>
      </c>
      <c r="E811" s="1" t="s">
        <v>23</v>
      </c>
      <c r="F811" s="1" t="s">
        <v>1137</v>
      </c>
      <c r="G811" s="1">
        <v>841.85900000000004</v>
      </c>
      <c r="H811" s="1">
        <v>1291.17</v>
      </c>
      <c r="I811" s="1">
        <v>0.61702400000000002</v>
      </c>
      <c r="J811" s="1">
        <f>IF(G811=0, 0.1, G811)</f>
        <v>841.85900000000004</v>
      </c>
      <c r="K811" s="1">
        <f>IF(H811=0, 0.1, H811)</f>
        <v>1291.17</v>
      </c>
      <c r="L811" s="2">
        <f>LOG(K811/J811, 2)</f>
        <v>0.61702843674878205</v>
      </c>
      <c r="M811" s="1">
        <v>0.44735999999999998</v>
      </c>
      <c r="N811" s="1">
        <v>0.46755000000000002</v>
      </c>
      <c r="O811" s="1">
        <f>-1*LOG10(N811)</f>
        <v>0.3301719386674789</v>
      </c>
      <c r="P811" s="1">
        <v>0.99890599999999996</v>
      </c>
      <c r="Q811" s="1" t="s">
        <v>1161</v>
      </c>
      <c r="R811" s="1" t="s">
        <v>34</v>
      </c>
      <c r="S811" s="1" t="s">
        <v>3016</v>
      </c>
      <c r="T811" s="1" t="s">
        <v>27</v>
      </c>
      <c r="U811" s="1" t="s">
        <v>3015</v>
      </c>
    </row>
    <row r="812" spans="1:21" x14ac:dyDescent="0.3">
      <c r="A812" s="1" t="s">
        <v>5052</v>
      </c>
      <c r="B812" s="1" t="s">
        <v>5052</v>
      </c>
      <c r="C812" s="1" t="s">
        <v>5051</v>
      </c>
      <c r="D812" s="1" t="s">
        <v>5050</v>
      </c>
      <c r="E812" s="1" t="s">
        <v>23</v>
      </c>
      <c r="F812" s="1" t="s">
        <v>1137</v>
      </c>
      <c r="G812" s="1">
        <v>132.27099999999999</v>
      </c>
      <c r="H812" s="1">
        <v>313.19499999999999</v>
      </c>
      <c r="I812" s="1">
        <v>1.24356</v>
      </c>
      <c r="J812" s="1">
        <f>IF(G812=0, 0.1, G812)</f>
        <v>132.27099999999999</v>
      </c>
      <c r="K812" s="1">
        <f>IF(H812=0, 0.1, H812)</f>
        <v>313.19499999999999</v>
      </c>
      <c r="L812" s="2">
        <f>LOG(K812/J812, 2)</f>
        <v>1.2435643909711522</v>
      </c>
      <c r="M812" s="1">
        <v>0.60151500000000002</v>
      </c>
      <c r="N812" s="1">
        <v>0.38080000000000003</v>
      </c>
      <c r="O812" s="1">
        <f>-1*LOG10(N812)</f>
        <v>0.41930306028756326</v>
      </c>
      <c r="P812" s="1">
        <v>0.99890599999999996</v>
      </c>
      <c r="Q812" s="1" t="s">
        <v>1161</v>
      </c>
      <c r="R812" s="1" t="s">
        <v>42</v>
      </c>
      <c r="S812" s="1" t="s">
        <v>5049</v>
      </c>
      <c r="T812" s="1" t="s">
        <v>25</v>
      </c>
      <c r="U812" s="1" t="s">
        <v>5048</v>
      </c>
    </row>
    <row r="813" spans="1:21" x14ac:dyDescent="0.3">
      <c r="A813" s="1" t="s">
        <v>1518</v>
      </c>
      <c r="B813" s="1" t="s">
        <v>1518</v>
      </c>
      <c r="C813" s="1" t="s">
        <v>1517</v>
      </c>
      <c r="D813" s="1" t="s">
        <v>1516</v>
      </c>
      <c r="E813" s="1" t="s">
        <v>23</v>
      </c>
      <c r="F813" s="1" t="s">
        <v>1137</v>
      </c>
      <c r="G813" s="1">
        <v>288.40600000000001</v>
      </c>
      <c r="H813" s="1">
        <v>142.88800000000001</v>
      </c>
      <c r="I813" s="1">
        <v>-1.01322</v>
      </c>
      <c r="J813" s="1">
        <f>IF(G813=0, 0.1, G813)</f>
        <v>288.40600000000001</v>
      </c>
      <c r="K813" s="1">
        <f>IF(H813=0, 0.1, H813)</f>
        <v>142.88800000000001</v>
      </c>
      <c r="L813" s="2">
        <f>LOG(K813/J813, 2)</f>
        <v>-1.0132164174182121</v>
      </c>
      <c r="M813" s="1">
        <v>0</v>
      </c>
      <c r="N813" s="1">
        <v>1</v>
      </c>
      <c r="O813" s="1">
        <f>-1*LOG10(N813)</f>
        <v>0</v>
      </c>
      <c r="P813" s="1">
        <v>1</v>
      </c>
      <c r="Q813" s="1" t="s">
        <v>1161</v>
      </c>
      <c r="R813" s="1" t="s">
        <v>28</v>
      </c>
      <c r="S813" s="1" t="s">
        <v>1515</v>
      </c>
      <c r="T813" s="1" t="s">
        <v>25</v>
      </c>
      <c r="U813" s="1" t="s">
        <v>1514</v>
      </c>
    </row>
    <row r="814" spans="1:21" x14ac:dyDescent="0.3">
      <c r="A814" s="1" t="s">
        <v>8651</v>
      </c>
      <c r="B814" s="1" t="s">
        <v>8651</v>
      </c>
      <c r="C814" s="1" t="s">
        <v>8650</v>
      </c>
      <c r="D814" s="1" t="s">
        <v>496</v>
      </c>
      <c r="E814" s="1" t="s">
        <v>23</v>
      </c>
      <c r="F814" s="1" t="s">
        <v>1137</v>
      </c>
      <c r="G814" s="1">
        <v>199.5</v>
      </c>
      <c r="H814" s="1">
        <v>0</v>
      </c>
      <c r="J814" s="1">
        <f>IF(G814=0, 0.1, G814)</f>
        <v>199.5</v>
      </c>
      <c r="K814" s="1">
        <f>IF(H814=0, 0.1, H814)</f>
        <v>0.1</v>
      </c>
      <c r="L814" s="2">
        <f>LOG(K814/J814, 2)</f>
        <v>-10.962173031109709</v>
      </c>
      <c r="N814" s="1">
        <v>0.29035</v>
      </c>
      <c r="O814" s="1">
        <f>-1*LOG10(N814)</f>
        <v>0.53707816963065702</v>
      </c>
      <c r="P814" s="1">
        <v>0.99890599999999996</v>
      </c>
      <c r="Q814" s="1" t="s">
        <v>1161</v>
      </c>
      <c r="R814" s="1" t="s">
        <v>33</v>
      </c>
      <c r="S814" s="1" t="s">
        <v>8649</v>
      </c>
      <c r="T814" s="1" t="s">
        <v>25</v>
      </c>
      <c r="U814" s="1" t="s">
        <v>8648</v>
      </c>
    </row>
    <row r="815" spans="1:21" x14ac:dyDescent="0.3">
      <c r="A815" s="1" t="s">
        <v>3699</v>
      </c>
      <c r="B815" s="1" t="s">
        <v>3699</v>
      </c>
      <c r="C815" s="1" t="s">
        <v>3698</v>
      </c>
      <c r="D815" s="1" t="s">
        <v>3697</v>
      </c>
      <c r="E815" s="1" t="s">
        <v>23</v>
      </c>
      <c r="F815" s="1" t="s">
        <v>1137</v>
      </c>
      <c r="G815" s="1">
        <v>179.69200000000001</v>
      </c>
      <c r="H815" s="1">
        <v>513.23800000000006</v>
      </c>
      <c r="I815" s="1">
        <v>1.5141</v>
      </c>
      <c r="J815" s="1">
        <f>IF(G815=0, 0.1, G815)</f>
        <v>179.69200000000001</v>
      </c>
      <c r="K815" s="1">
        <f>IF(H815=0, 0.1, H815)</f>
        <v>513.23800000000006</v>
      </c>
      <c r="L815" s="2">
        <f>LOG(K815/J815, 2)</f>
        <v>1.5141018105312867</v>
      </c>
      <c r="M815" s="1">
        <v>1.54434</v>
      </c>
      <c r="N815" s="1">
        <v>0.23014999999999999</v>
      </c>
      <c r="O815" s="1">
        <f>-1*LOG10(N815)</f>
        <v>0.63798902077000696</v>
      </c>
      <c r="P815" s="1">
        <v>0.99890599999999996</v>
      </c>
      <c r="Q815" s="1" t="s">
        <v>1161</v>
      </c>
      <c r="R815" s="1" t="s">
        <v>32</v>
      </c>
      <c r="S815" s="1" t="s">
        <v>3696</v>
      </c>
      <c r="T815" s="1" t="s">
        <v>25</v>
      </c>
      <c r="U815" s="1" t="s">
        <v>3695</v>
      </c>
    </row>
    <row r="816" spans="1:21" x14ac:dyDescent="0.3">
      <c r="A816" s="1" t="s">
        <v>2170</v>
      </c>
      <c r="B816" s="1" t="s">
        <v>2170</v>
      </c>
      <c r="C816" s="1" t="s">
        <v>2169</v>
      </c>
      <c r="D816" s="1" t="s">
        <v>2168</v>
      </c>
      <c r="E816" s="1" t="s">
        <v>23</v>
      </c>
      <c r="F816" s="1" t="s">
        <v>1137</v>
      </c>
      <c r="G816" s="1">
        <v>0</v>
      </c>
      <c r="H816" s="1">
        <v>34.061399999999999</v>
      </c>
      <c r="J816" s="1">
        <f>IF(G816=0, 0.1, G816)</f>
        <v>0.1</v>
      </c>
      <c r="K816" s="1">
        <f>IF(H816=0, 0.1, H816)</f>
        <v>34.061399999999999</v>
      </c>
      <c r="L816" s="2">
        <f>LOG(K816/J816, 2)</f>
        <v>8.4119939240145527</v>
      </c>
      <c r="M816" s="1">
        <v>0</v>
      </c>
      <c r="N816" s="1">
        <v>1</v>
      </c>
      <c r="O816" s="1">
        <f>-1*LOG10(N816)</f>
        <v>0</v>
      </c>
      <c r="P816" s="1">
        <v>1</v>
      </c>
      <c r="Q816" s="1" t="s">
        <v>1161</v>
      </c>
      <c r="R816" s="1" t="s">
        <v>49</v>
      </c>
      <c r="S816" s="1" t="s">
        <v>2167</v>
      </c>
      <c r="T816" s="1" t="s">
        <v>27</v>
      </c>
      <c r="U816" s="1" t="s">
        <v>2166</v>
      </c>
    </row>
    <row r="817" spans="1:21" x14ac:dyDescent="0.3">
      <c r="A817" s="1" t="s">
        <v>10179</v>
      </c>
      <c r="B817" s="1" t="s">
        <v>10179</v>
      </c>
      <c r="C817" s="1" t="s">
        <v>10178</v>
      </c>
      <c r="D817" s="1" t="s">
        <v>10177</v>
      </c>
      <c r="E817" s="1" t="s">
        <v>23</v>
      </c>
      <c r="F817" s="1" t="s">
        <v>1137</v>
      </c>
      <c r="G817" s="1">
        <v>0</v>
      </c>
      <c r="H817" s="1">
        <v>57.155200000000001</v>
      </c>
      <c r="J817" s="1">
        <f>IF(G817=0, 0.1, G817)</f>
        <v>0.1</v>
      </c>
      <c r="K817" s="1">
        <f>IF(H817=0, 0.1, H817)</f>
        <v>57.155200000000001</v>
      </c>
      <c r="L817" s="2">
        <f>LOG(K817/J817, 2)</f>
        <v>9.1587409510829705</v>
      </c>
      <c r="M817" s="1">
        <v>0</v>
      </c>
      <c r="N817" s="1">
        <v>1</v>
      </c>
      <c r="O817" s="1">
        <f>-1*LOG10(N817)</f>
        <v>0</v>
      </c>
      <c r="P817" s="1">
        <v>1</v>
      </c>
      <c r="Q817" s="1" t="s">
        <v>1161</v>
      </c>
      <c r="R817" s="1" t="s">
        <v>46</v>
      </c>
      <c r="S817" s="1" t="s">
        <v>10176</v>
      </c>
      <c r="T817" s="1" t="s">
        <v>25</v>
      </c>
      <c r="U817" s="1" t="s">
        <v>10175</v>
      </c>
    </row>
    <row r="818" spans="1:21" x14ac:dyDescent="0.3">
      <c r="A818" s="1" t="s">
        <v>9030</v>
      </c>
      <c r="B818" s="1" t="s">
        <v>9030</v>
      </c>
      <c r="C818" s="1" t="s">
        <v>9029</v>
      </c>
      <c r="D818" s="1" t="s">
        <v>9028</v>
      </c>
      <c r="E818" s="1" t="s">
        <v>23</v>
      </c>
      <c r="F818" s="1" t="s">
        <v>1137</v>
      </c>
      <c r="G818" s="1">
        <v>21.992799999999999</v>
      </c>
      <c r="H818" s="1">
        <v>0</v>
      </c>
      <c r="J818" s="1">
        <f>IF(G818=0, 0.1, G818)</f>
        <v>21.992799999999999</v>
      </c>
      <c r="K818" s="1">
        <f>IF(H818=0, 0.1, H818)</f>
        <v>0.1</v>
      </c>
      <c r="L818" s="2">
        <f>LOG(K818/J818, 2)</f>
        <v>-7.7808874815054594</v>
      </c>
      <c r="M818" s="1">
        <v>0</v>
      </c>
      <c r="N818" s="1">
        <v>1</v>
      </c>
      <c r="O818" s="1">
        <f>-1*LOG10(N818)</f>
        <v>0</v>
      </c>
      <c r="P818" s="1">
        <v>1</v>
      </c>
      <c r="Q818" s="1" t="s">
        <v>1161</v>
      </c>
      <c r="R818" s="1" t="s">
        <v>33</v>
      </c>
      <c r="S818" s="1" t="s">
        <v>9027</v>
      </c>
      <c r="T818" s="1" t="s">
        <v>27</v>
      </c>
      <c r="U818" s="1" t="s">
        <v>9026</v>
      </c>
    </row>
    <row r="819" spans="1:21" x14ac:dyDescent="0.3">
      <c r="A819" s="1" t="s">
        <v>8656</v>
      </c>
      <c r="B819" s="1" t="s">
        <v>8656</v>
      </c>
      <c r="C819" s="1" t="s">
        <v>8655</v>
      </c>
      <c r="D819" s="1" t="s">
        <v>8654</v>
      </c>
      <c r="E819" s="1" t="s">
        <v>23</v>
      </c>
      <c r="F819" s="1" t="s">
        <v>1137</v>
      </c>
      <c r="G819" s="1">
        <v>21.992799999999999</v>
      </c>
      <c r="H819" s="1">
        <v>34.061399999999999</v>
      </c>
      <c r="I819" s="1">
        <v>0.63110699999999997</v>
      </c>
      <c r="J819" s="1">
        <f>IF(G819=0, 0.1, G819)</f>
        <v>21.992799999999999</v>
      </c>
      <c r="K819" s="1">
        <f>IF(H819=0, 0.1, H819)</f>
        <v>34.061399999999999</v>
      </c>
      <c r="L819" s="2">
        <f>LOG(K819/J819, 2)</f>
        <v>0.63110644250909376</v>
      </c>
      <c r="M819" s="1">
        <v>0</v>
      </c>
      <c r="N819" s="1">
        <v>1</v>
      </c>
      <c r="O819" s="1">
        <f>-1*LOG10(N819)</f>
        <v>0</v>
      </c>
      <c r="P819" s="1">
        <v>1</v>
      </c>
      <c r="Q819" s="1" t="s">
        <v>1161</v>
      </c>
      <c r="R819" s="1" t="s">
        <v>33</v>
      </c>
      <c r="S819" s="1" t="s">
        <v>8653</v>
      </c>
      <c r="T819" s="1" t="s">
        <v>25</v>
      </c>
      <c r="U819" s="1" t="s">
        <v>8652</v>
      </c>
    </row>
    <row r="820" spans="1:21" x14ac:dyDescent="0.3">
      <c r="A820" s="1" t="s">
        <v>122</v>
      </c>
      <c r="B820" s="1" t="s">
        <v>122</v>
      </c>
      <c r="C820" s="1" t="s">
        <v>123</v>
      </c>
      <c r="D820" s="1" t="s">
        <v>124</v>
      </c>
      <c r="E820" s="1" t="s">
        <v>23</v>
      </c>
      <c r="F820" s="1" t="s">
        <v>1137</v>
      </c>
      <c r="G820" s="1">
        <v>197.935</v>
      </c>
      <c r="H820" s="1">
        <v>34.061399999999999</v>
      </c>
      <c r="I820" s="1">
        <v>-2.5388199999999999</v>
      </c>
      <c r="J820" s="1">
        <f>IF(G820=0, 0.1, G820)</f>
        <v>197.935</v>
      </c>
      <c r="K820" s="1">
        <f>IF(H820=0, 0.1, H820)</f>
        <v>34.061399999999999</v>
      </c>
      <c r="L820" s="2">
        <f>LOG(K820/J820, 2)</f>
        <v>-2.5388171011876839</v>
      </c>
      <c r="M820" s="1">
        <v>0</v>
      </c>
      <c r="N820" s="1">
        <v>1</v>
      </c>
      <c r="O820" s="1">
        <f>-1*LOG10(N820)</f>
        <v>0</v>
      </c>
      <c r="P820" s="1">
        <v>1</v>
      </c>
      <c r="Q820" s="1" t="s">
        <v>61</v>
      </c>
      <c r="R820" s="1" t="s">
        <v>36</v>
      </c>
      <c r="S820" s="1" t="s">
        <v>36</v>
      </c>
      <c r="T820" s="1" t="s">
        <v>36</v>
      </c>
      <c r="U820" s="1" t="s">
        <v>36</v>
      </c>
    </row>
    <row r="821" spans="1:21" x14ac:dyDescent="0.3">
      <c r="A821" s="1" t="s">
        <v>7382</v>
      </c>
      <c r="B821" s="1" t="s">
        <v>7382</v>
      </c>
      <c r="C821" s="1" t="s">
        <v>7381</v>
      </c>
      <c r="D821" s="1" t="s">
        <v>7380</v>
      </c>
      <c r="E821" s="1" t="s">
        <v>23</v>
      </c>
      <c r="F821" s="1" t="s">
        <v>1137</v>
      </c>
      <c r="G821" s="1">
        <v>568.79200000000003</v>
      </c>
      <c r="H821" s="1">
        <v>895.71500000000003</v>
      </c>
      <c r="I821" s="1">
        <v>0.65513900000000003</v>
      </c>
      <c r="J821" s="1">
        <f>IF(G821=0, 0.1, G821)</f>
        <v>568.79200000000003</v>
      </c>
      <c r="K821" s="1">
        <f>IF(H821=0, 0.1, H821)</f>
        <v>895.71500000000003</v>
      </c>
      <c r="L821" s="2">
        <f>LOG(K821/J821, 2)</f>
        <v>0.65513859258598717</v>
      </c>
      <c r="M821" s="1">
        <v>0.46973199999999998</v>
      </c>
      <c r="N821" s="1">
        <v>0.4466</v>
      </c>
      <c r="O821" s="1">
        <f>-1*LOG10(N821)</f>
        <v>0.35008128126458082</v>
      </c>
      <c r="P821" s="1">
        <v>0.99890599999999996</v>
      </c>
      <c r="Q821" s="1" t="s">
        <v>1161</v>
      </c>
      <c r="R821" s="1" t="s">
        <v>30</v>
      </c>
      <c r="S821" s="1" t="s">
        <v>7379</v>
      </c>
      <c r="T821" s="1" t="s">
        <v>27</v>
      </c>
      <c r="U821" s="1" t="s">
        <v>7378</v>
      </c>
    </row>
    <row r="822" spans="1:21" x14ac:dyDescent="0.3">
      <c r="A822" s="1" t="s">
        <v>9246</v>
      </c>
      <c r="B822" s="1" t="s">
        <v>9246</v>
      </c>
      <c r="C822" s="1" t="s">
        <v>9245</v>
      </c>
      <c r="D822" s="1" t="s">
        <v>9244</v>
      </c>
      <c r="E822" s="1" t="s">
        <v>23</v>
      </c>
      <c r="F822" s="1" t="s">
        <v>1137</v>
      </c>
      <c r="G822" s="1">
        <v>562.12</v>
      </c>
      <c r="H822" s="1">
        <v>295.58499999999998</v>
      </c>
      <c r="I822" s="1">
        <v>-0.92730599999999996</v>
      </c>
      <c r="J822" s="1">
        <f>IF(G822=0, 0.1, G822)</f>
        <v>562.12</v>
      </c>
      <c r="K822" s="1">
        <f>IF(H822=0, 0.1, H822)</f>
        <v>295.58499999999998</v>
      </c>
      <c r="L822" s="2">
        <f>LOG(K822/J822, 2)</f>
        <v>-0.92730508717611104</v>
      </c>
      <c r="M822" s="1">
        <v>-0.57236699999999996</v>
      </c>
      <c r="N822" s="1">
        <v>0.36009999999999998</v>
      </c>
      <c r="O822" s="1">
        <f>-1*LOG10(N822)</f>
        <v>0.4435768786287147</v>
      </c>
      <c r="P822" s="1">
        <v>0.99890599999999996</v>
      </c>
      <c r="Q822" s="1" t="s">
        <v>1161</v>
      </c>
      <c r="R822" s="1" t="s">
        <v>33</v>
      </c>
      <c r="S822" s="1" t="s">
        <v>9243</v>
      </c>
      <c r="T822" s="1" t="s">
        <v>27</v>
      </c>
      <c r="U822" s="1" t="s">
        <v>9242</v>
      </c>
    </row>
    <row r="823" spans="1:21" x14ac:dyDescent="0.3">
      <c r="A823" s="1" t="s">
        <v>1580</v>
      </c>
      <c r="B823" s="1" t="s">
        <v>1580</v>
      </c>
      <c r="C823" s="1" t="s">
        <v>1579</v>
      </c>
      <c r="D823" s="1" t="s">
        <v>1578</v>
      </c>
      <c r="E823" s="1" t="s">
        <v>23</v>
      </c>
      <c r="F823" s="1" t="s">
        <v>1137</v>
      </c>
      <c r="G823" s="1">
        <v>463.72800000000001</v>
      </c>
      <c r="H823" s="1">
        <v>256.04000000000002</v>
      </c>
      <c r="I823" s="1">
        <v>-0.85691099999999998</v>
      </c>
      <c r="J823" s="1">
        <f>IF(G823=0, 0.1, G823)</f>
        <v>463.72800000000001</v>
      </c>
      <c r="K823" s="1">
        <f>IF(H823=0, 0.1, H823)</f>
        <v>256.04000000000002</v>
      </c>
      <c r="L823" s="2">
        <f>LOG(K823/J823, 2)</f>
        <v>-0.85690962587431763</v>
      </c>
      <c r="M823" s="1">
        <v>-0.51680300000000001</v>
      </c>
      <c r="N823" s="1">
        <v>0.44914999999999999</v>
      </c>
      <c r="O823" s="1">
        <f>-1*LOG10(N823)</f>
        <v>0.34760859598294602</v>
      </c>
      <c r="P823" s="1">
        <v>0.99890599999999996</v>
      </c>
      <c r="Q823" s="1" t="s">
        <v>1161</v>
      </c>
      <c r="R823" s="1" t="s">
        <v>28</v>
      </c>
      <c r="S823" s="1" t="s">
        <v>1577</v>
      </c>
      <c r="T823" s="1" t="s">
        <v>27</v>
      </c>
      <c r="U823" s="1" t="s">
        <v>1576</v>
      </c>
    </row>
    <row r="824" spans="1:21" x14ac:dyDescent="0.3">
      <c r="A824" s="1" t="s">
        <v>9763</v>
      </c>
      <c r="B824" s="1" t="s">
        <v>9763</v>
      </c>
      <c r="C824" s="1" t="s">
        <v>9762</v>
      </c>
      <c r="D824" s="1" t="s">
        <v>9761</v>
      </c>
      <c r="E824" s="1" t="s">
        <v>23</v>
      </c>
      <c r="F824" s="1" t="s">
        <v>1137</v>
      </c>
      <c r="G824" s="1">
        <v>43.985599999999998</v>
      </c>
      <c r="H824" s="1">
        <v>68.122799999999998</v>
      </c>
      <c r="I824" s="1">
        <v>0.63110699999999997</v>
      </c>
      <c r="J824" s="1">
        <f>IF(G824=0, 0.1, G824)</f>
        <v>43.985599999999998</v>
      </c>
      <c r="K824" s="1">
        <f>IF(H824=0, 0.1, H824)</f>
        <v>68.122799999999998</v>
      </c>
      <c r="L824" s="2">
        <f>LOG(K824/J824, 2)</f>
        <v>0.63110644250909376</v>
      </c>
      <c r="M824" s="1">
        <v>0</v>
      </c>
      <c r="N824" s="1">
        <v>1</v>
      </c>
      <c r="O824" s="1">
        <f>-1*LOG10(N824)</f>
        <v>0</v>
      </c>
      <c r="P824" s="1">
        <v>1</v>
      </c>
      <c r="Q824" s="1" t="s">
        <v>1161</v>
      </c>
      <c r="R824" s="1" t="s">
        <v>34</v>
      </c>
      <c r="S824" s="1" t="s">
        <v>9760</v>
      </c>
      <c r="T824" s="1" t="s">
        <v>27</v>
      </c>
      <c r="U824" s="1" t="s">
        <v>9759</v>
      </c>
    </row>
    <row r="825" spans="1:21" x14ac:dyDescent="0.3">
      <c r="A825" s="1" t="s">
        <v>4430</v>
      </c>
      <c r="B825" s="1" t="s">
        <v>4430</v>
      </c>
      <c r="C825" s="1" t="s">
        <v>4429</v>
      </c>
      <c r="D825" s="1" t="s">
        <v>4428</v>
      </c>
      <c r="E825" s="1" t="s">
        <v>23</v>
      </c>
      <c r="F825" s="1" t="s">
        <v>1137</v>
      </c>
      <c r="G825" s="1">
        <v>434.11099999999999</v>
      </c>
      <c r="H825" s="1">
        <v>892.23900000000003</v>
      </c>
      <c r="I825" s="1">
        <v>1.0393699999999999</v>
      </c>
      <c r="J825" s="1">
        <f>IF(G825=0, 0.1, G825)</f>
        <v>434.11099999999999</v>
      </c>
      <c r="K825" s="1">
        <f>IF(H825=0, 0.1, H825)</f>
        <v>892.23900000000003</v>
      </c>
      <c r="L825" s="2">
        <f>LOG(K825/J825, 2)</f>
        <v>1.0393662303596545</v>
      </c>
      <c r="M825" s="1">
        <v>0.99565800000000004</v>
      </c>
      <c r="N825" s="1">
        <v>0.2984</v>
      </c>
      <c r="O825" s="1">
        <f>-1*LOG10(N825)</f>
        <v>0.52520118119936876</v>
      </c>
      <c r="P825" s="1">
        <v>0.99890599999999996</v>
      </c>
      <c r="Q825" s="1" t="s">
        <v>1161</v>
      </c>
      <c r="R825" s="1" t="s">
        <v>38</v>
      </c>
      <c r="S825" s="1" t="s">
        <v>4427</v>
      </c>
      <c r="T825" s="1" t="s">
        <v>27</v>
      </c>
      <c r="U825" s="1" t="s">
        <v>4426</v>
      </c>
    </row>
    <row r="826" spans="1:21" x14ac:dyDescent="0.3">
      <c r="A826" s="1" t="s">
        <v>4466</v>
      </c>
      <c r="B826" s="1" t="s">
        <v>4466</v>
      </c>
      <c r="C826" s="1" t="s">
        <v>4465</v>
      </c>
      <c r="D826" s="1" t="s">
        <v>4464</v>
      </c>
      <c r="E826" s="1" t="s">
        <v>23</v>
      </c>
      <c r="F826" s="1" t="s">
        <v>1137</v>
      </c>
      <c r="G826" s="1">
        <v>437.24900000000002</v>
      </c>
      <c r="H826" s="1">
        <v>597.81200000000001</v>
      </c>
      <c r="I826" s="1">
        <v>0.451239</v>
      </c>
      <c r="J826" s="1">
        <f>IF(G826=0, 0.1, G826)</f>
        <v>437.24900000000002</v>
      </c>
      <c r="K826" s="1">
        <f>IF(H826=0, 0.1, H826)</f>
        <v>597.81200000000001</v>
      </c>
      <c r="L826" s="2">
        <f>LOG(K826/J826, 2)</f>
        <v>0.45123677214407482</v>
      </c>
      <c r="M826" s="1">
        <v>0.33583499999999999</v>
      </c>
      <c r="N826" s="1">
        <v>0.60235000000000005</v>
      </c>
      <c r="O826" s="1">
        <f>-1*LOG10(N826)</f>
        <v>0.22015108532216407</v>
      </c>
      <c r="P826" s="1">
        <v>0.99890599999999996</v>
      </c>
      <c r="Q826" s="1" t="s">
        <v>1161</v>
      </c>
      <c r="R826" s="1" t="s">
        <v>38</v>
      </c>
      <c r="S826" s="1" t="s">
        <v>4463</v>
      </c>
      <c r="T826" s="1" t="s">
        <v>27</v>
      </c>
      <c r="U826" s="1" t="s">
        <v>4462</v>
      </c>
    </row>
    <row r="827" spans="1:21" x14ac:dyDescent="0.3">
      <c r="A827" s="1" t="s">
        <v>4612</v>
      </c>
      <c r="B827" s="1" t="s">
        <v>4612</v>
      </c>
      <c r="C827" s="1" t="s">
        <v>4611</v>
      </c>
      <c r="D827" s="1" t="s">
        <v>4610</v>
      </c>
      <c r="E827" s="1" t="s">
        <v>23</v>
      </c>
      <c r="F827" s="1" t="s">
        <v>1137</v>
      </c>
      <c r="G827" s="1">
        <v>148.429</v>
      </c>
      <c r="H827" s="1">
        <v>34.061399999999999</v>
      </c>
      <c r="I827" s="1">
        <v>-2.1235599999999999</v>
      </c>
      <c r="J827" s="1">
        <f>IF(G827=0, 0.1, G827)</f>
        <v>148.429</v>
      </c>
      <c r="K827" s="1">
        <f>IF(H827=0, 0.1, H827)</f>
        <v>34.061399999999999</v>
      </c>
      <c r="L827" s="2">
        <f>LOG(K827/J827, 2)</f>
        <v>-2.1235633533391232</v>
      </c>
      <c r="M827" s="1">
        <v>-188.59899999999999</v>
      </c>
      <c r="N827" s="1">
        <v>0.36175000000000002</v>
      </c>
      <c r="O827" s="1">
        <f>-1*LOG10(N827)</f>
        <v>0.44159146020892492</v>
      </c>
      <c r="P827" s="1">
        <v>0.99890599999999996</v>
      </c>
      <c r="Q827" s="1" t="s">
        <v>1161</v>
      </c>
      <c r="R827" s="1" t="s">
        <v>43</v>
      </c>
      <c r="S827" s="1" t="s">
        <v>4609</v>
      </c>
      <c r="T827" s="1" t="s">
        <v>25</v>
      </c>
      <c r="U827" s="1" t="s">
        <v>4608</v>
      </c>
    </row>
    <row r="828" spans="1:21" x14ac:dyDescent="0.3">
      <c r="A828" s="1" t="s">
        <v>4766</v>
      </c>
      <c r="B828" s="1" t="s">
        <v>4766</v>
      </c>
      <c r="C828" s="1" t="s">
        <v>4765</v>
      </c>
      <c r="D828" s="1" t="s">
        <v>4764</v>
      </c>
      <c r="E828" s="1" t="s">
        <v>23</v>
      </c>
      <c r="F828" s="1" t="s">
        <v>1137</v>
      </c>
      <c r="G828" s="1">
        <v>219.30799999999999</v>
      </c>
      <c r="H828" s="1">
        <v>57.155200000000001</v>
      </c>
      <c r="I828" s="1">
        <v>-1.94</v>
      </c>
      <c r="J828" s="1">
        <f>IF(G828=0, 0.1, G828)</f>
        <v>219.30799999999999</v>
      </c>
      <c r="K828" s="1">
        <f>IF(H828=0, 0.1, H828)</f>
        <v>57.155200000000001</v>
      </c>
      <c r="L828" s="2">
        <f>LOG(K828/J828, 2)</f>
        <v>-1.9400017737247579</v>
      </c>
      <c r="M828" s="1">
        <v>-1.2830299999999999</v>
      </c>
      <c r="N828" s="1">
        <v>0.31695000000000001</v>
      </c>
      <c r="O828" s="1">
        <f>-1*LOG10(N828)</f>
        <v>0.49900924389200535</v>
      </c>
      <c r="P828" s="1">
        <v>0.99890599999999996</v>
      </c>
      <c r="Q828" s="1" t="s">
        <v>1161</v>
      </c>
      <c r="R828" s="1" t="s">
        <v>43</v>
      </c>
      <c r="S828" s="1" t="s">
        <v>4763</v>
      </c>
      <c r="T828" s="1" t="s">
        <v>27</v>
      </c>
      <c r="U828" s="1" t="s">
        <v>4762</v>
      </c>
    </row>
    <row r="829" spans="1:21" x14ac:dyDescent="0.3">
      <c r="A829" s="1" t="s">
        <v>9758</v>
      </c>
      <c r="B829" s="1" t="s">
        <v>9758</v>
      </c>
      <c r="C829" s="1" t="s">
        <v>9757</v>
      </c>
      <c r="D829" s="1" t="s">
        <v>9756</v>
      </c>
      <c r="E829" s="1" t="s">
        <v>23</v>
      </c>
      <c r="F829" s="1" t="s">
        <v>1137</v>
      </c>
      <c r="G829" s="1">
        <v>69.727900000000005</v>
      </c>
      <c r="H829" s="1">
        <v>91.2166</v>
      </c>
      <c r="I829" s="1">
        <v>0.38756000000000002</v>
      </c>
      <c r="J829" s="1">
        <f>IF(G829=0, 0.1, G829)</f>
        <v>69.727900000000005</v>
      </c>
      <c r="K829" s="1">
        <f>IF(H829=0, 0.1, H829)</f>
        <v>91.2166</v>
      </c>
      <c r="L829" s="2">
        <f>LOG(K829/J829, 2)</f>
        <v>0.38756036376988678</v>
      </c>
      <c r="M829" s="1">
        <v>0.22584000000000001</v>
      </c>
      <c r="N829" s="1">
        <v>0.56384999999999996</v>
      </c>
      <c r="O829" s="1">
        <f>-1*LOG10(N829)</f>
        <v>0.24883641523050634</v>
      </c>
      <c r="P829" s="1">
        <v>0.99890599999999996</v>
      </c>
      <c r="Q829" s="1" t="s">
        <v>1161</v>
      </c>
      <c r="R829" s="1" t="s">
        <v>49</v>
      </c>
      <c r="S829" s="1" t="s">
        <v>9755</v>
      </c>
      <c r="T829" s="1" t="s">
        <v>27</v>
      </c>
      <c r="U829" s="1" t="s">
        <v>9754</v>
      </c>
    </row>
    <row r="830" spans="1:21" x14ac:dyDescent="0.3">
      <c r="A830" s="1" t="s">
        <v>5047</v>
      </c>
      <c r="B830" s="1" t="s">
        <v>5047</v>
      </c>
      <c r="C830" s="1" t="s">
        <v>5046</v>
      </c>
      <c r="D830" s="1" t="s">
        <v>5045</v>
      </c>
      <c r="E830" s="1" t="s">
        <v>23</v>
      </c>
      <c r="F830" s="1" t="s">
        <v>1137</v>
      </c>
      <c r="G830" s="1">
        <v>45.235399999999998</v>
      </c>
      <c r="H830" s="1">
        <v>85.732799999999997</v>
      </c>
      <c r="I830" s="1">
        <v>0.92239400000000005</v>
      </c>
      <c r="J830" s="1">
        <f>IF(G830=0, 0.1, G830)</f>
        <v>45.235399999999998</v>
      </c>
      <c r="K830" s="1">
        <f>IF(H830=0, 0.1, H830)</f>
        <v>85.732799999999997</v>
      </c>
      <c r="L830" s="2">
        <f>LOG(K830/J830, 2)</f>
        <v>0.92239503328975803</v>
      </c>
      <c r="M830" s="1">
        <v>0</v>
      </c>
      <c r="N830" s="1">
        <v>1</v>
      </c>
      <c r="O830" s="1">
        <f>-1*LOG10(N830)</f>
        <v>0</v>
      </c>
      <c r="P830" s="1">
        <v>1</v>
      </c>
      <c r="Q830" s="1" t="s">
        <v>1161</v>
      </c>
      <c r="R830" s="1" t="s">
        <v>42</v>
      </c>
      <c r="S830" s="1" t="s">
        <v>5044</v>
      </c>
      <c r="T830" s="1" t="s">
        <v>25</v>
      </c>
      <c r="U830" s="1" t="s">
        <v>5043</v>
      </c>
    </row>
    <row r="831" spans="1:21" x14ac:dyDescent="0.3">
      <c r="A831" s="1" t="s">
        <v>7223</v>
      </c>
      <c r="B831" s="1" t="s">
        <v>7223</v>
      </c>
      <c r="C831" s="1" t="s">
        <v>7222</v>
      </c>
      <c r="D831" s="1" t="s">
        <v>7221</v>
      </c>
      <c r="E831" s="1" t="s">
        <v>23</v>
      </c>
      <c r="F831" s="1" t="s">
        <v>1137</v>
      </c>
      <c r="G831" s="1">
        <v>814.86699999999996</v>
      </c>
      <c r="H831" s="1">
        <v>1480.24</v>
      </c>
      <c r="I831" s="1">
        <v>0.86119599999999996</v>
      </c>
      <c r="J831" s="1">
        <f>IF(G831=0, 0.1, G831)</f>
        <v>814.86699999999996</v>
      </c>
      <c r="K831" s="1">
        <f>IF(H831=0, 0.1, H831)</f>
        <v>1480.24</v>
      </c>
      <c r="L831" s="2">
        <f>LOG(K831/J831, 2)</f>
        <v>0.86119459585970226</v>
      </c>
      <c r="M831" s="1">
        <v>0.72445800000000005</v>
      </c>
      <c r="N831" s="1">
        <v>0.23974999999999999</v>
      </c>
      <c r="O831" s="1">
        <f>-1*LOG10(N831)</f>
        <v>0.62024138415729879</v>
      </c>
      <c r="P831" s="1">
        <v>0.99890599999999996</v>
      </c>
      <c r="Q831" s="1" t="s">
        <v>1161</v>
      </c>
      <c r="R831" s="1" t="s">
        <v>30</v>
      </c>
      <c r="S831" s="1" t="s">
        <v>7220</v>
      </c>
      <c r="T831" s="1" t="s">
        <v>25</v>
      </c>
      <c r="U831" s="1" t="s">
        <v>7219</v>
      </c>
    </row>
    <row r="832" spans="1:21" x14ac:dyDescent="0.3">
      <c r="A832" s="1" t="s">
        <v>9753</v>
      </c>
      <c r="B832" s="1" t="s">
        <v>9753</v>
      </c>
      <c r="C832" s="1" t="s">
        <v>9752</v>
      </c>
      <c r="D832" s="1" t="s">
        <v>9751</v>
      </c>
      <c r="E832" s="1" t="s">
        <v>23</v>
      </c>
      <c r="F832" s="1" t="s">
        <v>1137</v>
      </c>
      <c r="G832" s="1">
        <v>23.242599999999999</v>
      </c>
      <c r="H832" s="1">
        <v>0</v>
      </c>
      <c r="J832" s="1">
        <f>IF(G832=0, 0.1, G832)</f>
        <v>23.242599999999999</v>
      </c>
      <c r="K832" s="1">
        <f>IF(H832=0, 0.1, H832)</f>
        <v>0.1</v>
      </c>
      <c r="L832" s="2">
        <f>LOG(K832/J832, 2)</f>
        <v>-7.8606276525489216</v>
      </c>
      <c r="M832" s="1">
        <v>0</v>
      </c>
      <c r="N832" s="1">
        <v>1</v>
      </c>
      <c r="O832" s="1">
        <f>-1*LOG10(N832)</f>
        <v>0</v>
      </c>
      <c r="P832" s="1">
        <v>1</v>
      </c>
      <c r="Q832" s="1" t="s">
        <v>1161</v>
      </c>
      <c r="R832" s="1" t="s">
        <v>32</v>
      </c>
      <c r="S832" s="1" t="s">
        <v>9750</v>
      </c>
      <c r="T832" s="1" t="s">
        <v>25</v>
      </c>
      <c r="U832" s="1" t="s">
        <v>9749</v>
      </c>
    </row>
    <row r="833" spans="1:21" x14ac:dyDescent="0.3">
      <c r="A833" s="1" t="s">
        <v>4869</v>
      </c>
      <c r="B833" s="1" t="s">
        <v>4869</v>
      </c>
      <c r="C833" s="1" t="s">
        <v>4868</v>
      </c>
      <c r="D833" s="1" t="s">
        <v>4867</v>
      </c>
      <c r="E833" s="1" t="s">
        <v>23</v>
      </c>
      <c r="F833" s="1" t="s">
        <v>1137</v>
      </c>
      <c r="G833" s="1">
        <v>133.20699999999999</v>
      </c>
      <c r="H833" s="1">
        <v>200.04300000000001</v>
      </c>
      <c r="I833" s="1">
        <v>0.586646</v>
      </c>
      <c r="J833" s="1">
        <f>IF(G833=0, 0.1, G833)</f>
        <v>133.20699999999999</v>
      </c>
      <c r="K833" s="1">
        <f>IF(H833=0, 0.1, H833)</f>
        <v>200.04300000000001</v>
      </c>
      <c r="L833" s="2">
        <f>LOG(K833/J833, 2)</f>
        <v>0.58664024837027884</v>
      </c>
      <c r="M833" s="1">
        <v>61.837499999999999</v>
      </c>
      <c r="N833" s="1">
        <v>0.65315000000000001</v>
      </c>
      <c r="O833" s="1">
        <f>-1*LOG10(N833)</f>
        <v>0.18498706881477506</v>
      </c>
      <c r="P833" s="1">
        <v>0.99890599999999996</v>
      </c>
      <c r="Q833" s="1" t="s">
        <v>1161</v>
      </c>
      <c r="R833" s="1" t="s">
        <v>42</v>
      </c>
      <c r="S833" s="1" t="s">
        <v>4866</v>
      </c>
      <c r="T833" s="1" t="s">
        <v>25</v>
      </c>
      <c r="U833" s="1" t="s">
        <v>4865</v>
      </c>
    </row>
    <row r="834" spans="1:21" x14ac:dyDescent="0.3">
      <c r="A834" s="1" t="s">
        <v>4831</v>
      </c>
      <c r="B834" s="1" t="s">
        <v>4831</v>
      </c>
      <c r="C834" s="1" t="s">
        <v>4830</v>
      </c>
      <c r="D834" s="1" t="s">
        <v>4829</v>
      </c>
      <c r="E834" s="1" t="s">
        <v>23</v>
      </c>
      <c r="F834" s="1" t="s">
        <v>1137</v>
      </c>
      <c r="G834" s="1">
        <v>21.992799999999999</v>
      </c>
      <c r="H834" s="1">
        <v>34.061399999999999</v>
      </c>
      <c r="I834" s="1">
        <v>0.63110699999999997</v>
      </c>
      <c r="J834" s="1">
        <f>IF(G834=0, 0.1, G834)</f>
        <v>21.992799999999999</v>
      </c>
      <c r="K834" s="1">
        <f>IF(H834=0, 0.1, H834)</f>
        <v>34.061399999999999</v>
      </c>
      <c r="L834" s="2">
        <f>LOG(K834/J834, 2)</f>
        <v>0.63110644250909376</v>
      </c>
      <c r="M834" s="1">
        <v>0</v>
      </c>
      <c r="N834" s="1">
        <v>1</v>
      </c>
      <c r="O834" s="1">
        <f>-1*LOG10(N834)</f>
        <v>0</v>
      </c>
      <c r="P834" s="1">
        <v>1</v>
      </c>
      <c r="Q834" s="1" t="s">
        <v>1161</v>
      </c>
      <c r="R834" s="1" t="s">
        <v>42</v>
      </c>
      <c r="S834" s="1" t="s">
        <v>4828</v>
      </c>
      <c r="T834" s="1" t="s">
        <v>25</v>
      </c>
      <c r="U834" s="1" t="s">
        <v>4827</v>
      </c>
    </row>
    <row r="835" spans="1:21" x14ac:dyDescent="0.3">
      <c r="A835" s="1" t="s">
        <v>1542</v>
      </c>
      <c r="B835" s="1" t="s">
        <v>1542</v>
      </c>
      <c r="C835" s="1" t="s">
        <v>1541</v>
      </c>
      <c r="D835" s="1" t="s">
        <v>1540</v>
      </c>
      <c r="E835" s="1" t="s">
        <v>23</v>
      </c>
      <c r="F835" s="1" t="s">
        <v>1137</v>
      </c>
      <c r="G835" s="1">
        <v>514.58299999999997</v>
      </c>
      <c r="H835" s="1">
        <v>302.22699999999998</v>
      </c>
      <c r="I835" s="1">
        <v>-0.76776999999999995</v>
      </c>
      <c r="J835" s="1">
        <f>IF(G835=0, 0.1, G835)</f>
        <v>514.58299999999997</v>
      </c>
      <c r="K835" s="1">
        <f>IF(H835=0, 0.1, H835)</f>
        <v>302.22699999999998</v>
      </c>
      <c r="L835" s="2">
        <f>LOG(K835/J835, 2)</f>
        <v>-0.76777124427222487</v>
      </c>
      <c r="M835" s="1">
        <v>-0.64057399999999998</v>
      </c>
      <c r="N835" s="1">
        <v>0.56254999999999999</v>
      </c>
      <c r="O835" s="1">
        <f>-1*LOG10(N835)</f>
        <v>0.24983887097828258</v>
      </c>
      <c r="P835" s="1">
        <v>0.99890599999999996</v>
      </c>
      <c r="Q835" s="1" t="s">
        <v>1161</v>
      </c>
      <c r="R835" s="1" t="s">
        <v>28</v>
      </c>
      <c r="S835" s="1" t="s">
        <v>1539</v>
      </c>
      <c r="T835" s="1" t="s">
        <v>27</v>
      </c>
      <c r="U835" s="1" t="s">
        <v>1538</v>
      </c>
    </row>
    <row r="836" spans="1:21" x14ac:dyDescent="0.3">
      <c r="A836" s="1" t="s">
        <v>1571</v>
      </c>
      <c r="B836" s="1" t="s">
        <v>1571</v>
      </c>
      <c r="C836" s="1" t="s">
        <v>1570</v>
      </c>
      <c r="D836" s="1" t="s">
        <v>1569</v>
      </c>
      <c r="E836" s="1" t="s">
        <v>23</v>
      </c>
      <c r="F836" s="1" t="s">
        <v>1137</v>
      </c>
      <c r="G836" s="1">
        <v>542.84299999999996</v>
      </c>
      <c r="H836" s="1">
        <v>91.2166</v>
      </c>
      <c r="I836" s="1">
        <v>-2.5731700000000002</v>
      </c>
      <c r="J836" s="1">
        <f>IF(G836=0, 0.1, G836)</f>
        <v>542.84299999999996</v>
      </c>
      <c r="K836" s="1">
        <f>IF(H836=0, 0.1, H836)</f>
        <v>91.2166</v>
      </c>
      <c r="L836" s="2">
        <f>LOG(K836/J836, 2)</f>
        <v>-2.5731667034790715</v>
      </c>
      <c r="M836" s="1">
        <v>-1.5655600000000001</v>
      </c>
      <c r="N836" s="1">
        <v>0.155</v>
      </c>
      <c r="O836" s="1">
        <f>-1*LOG10(N836)</f>
        <v>0.8096683018297085</v>
      </c>
      <c r="P836" s="1">
        <v>0.99890599999999996</v>
      </c>
      <c r="Q836" s="1" t="s">
        <v>1161</v>
      </c>
      <c r="R836" s="1" t="s">
        <v>28</v>
      </c>
      <c r="S836" s="1" t="s">
        <v>1568</v>
      </c>
      <c r="T836" s="1" t="s">
        <v>27</v>
      </c>
      <c r="U836" s="1" t="s">
        <v>1567</v>
      </c>
    </row>
    <row r="837" spans="1:21" x14ac:dyDescent="0.3">
      <c r="A837" s="1" t="s">
        <v>9748</v>
      </c>
      <c r="B837" s="1" t="s">
        <v>9748</v>
      </c>
      <c r="C837" s="1" t="s">
        <v>9747</v>
      </c>
      <c r="D837" s="1" t="s">
        <v>9746</v>
      </c>
      <c r="E837" s="1" t="s">
        <v>23</v>
      </c>
      <c r="F837" s="1" t="s">
        <v>1137</v>
      </c>
      <c r="G837" s="1">
        <v>23.242599999999999</v>
      </c>
      <c r="H837" s="1">
        <v>0</v>
      </c>
      <c r="J837" s="1">
        <f>IF(G837=0, 0.1, G837)</f>
        <v>23.242599999999999</v>
      </c>
      <c r="K837" s="1">
        <f>IF(H837=0, 0.1, H837)</f>
        <v>0.1</v>
      </c>
      <c r="L837" s="2">
        <f>LOG(K837/J837, 2)</f>
        <v>-7.8606276525489216</v>
      </c>
      <c r="M837" s="1">
        <v>0</v>
      </c>
      <c r="N837" s="1">
        <v>1</v>
      </c>
      <c r="O837" s="1">
        <f>-1*LOG10(N837)</f>
        <v>0</v>
      </c>
      <c r="P837" s="1">
        <v>1</v>
      </c>
      <c r="Q837" s="1" t="s">
        <v>1161</v>
      </c>
      <c r="R837" s="1" t="s">
        <v>28</v>
      </c>
      <c r="S837" s="1" t="s">
        <v>9745</v>
      </c>
      <c r="T837" s="1" t="s">
        <v>27</v>
      </c>
      <c r="U837" s="1" t="s">
        <v>9744</v>
      </c>
    </row>
    <row r="838" spans="1:21" x14ac:dyDescent="0.3">
      <c r="A838" s="1" t="s">
        <v>2978</v>
      </c>
      <c r="B838" s="1" t="s">
        <v>2978</v>
      </c>
      <c r="C838" s="1" t="s">
        <v>2977</v>
      </c>
      <c r="D838" s="1" t="s">
        <v>2976</v>
      </c>
      <c r="E838" s="1" t="s">
        <v>23</v>
      </c>
      <c r="F838" s="1" t="s">
        <v>1137</v>
      </c>
      <c r="G838" s="1">
        <v>43.985599999999998</v>
      </c>
      <c r="H838" s="1">
        <v>0</v>
      </c>
      <c r="J838" s="1">
        <f>IF(G838=0, 0.1, G838)</f>
        <v>43.985599999999998</v>
      </c>
      <c r="K838" s="1">
        <f>IF(H838=0, 0.1, H838)</f>
        <v>0.1</v>
      </c>
      <c r="L838" s="2">
        <f>LOG(K838/J838, 2)</f>
        <v>-8.7808874815054594</v>
      </c>
      <c r="M838" s="1">
        <v>0</v>
      </c>
      <c r="N838" s="1">
        <v>1</v>
      </c>
      <c r="O838" s="1">
        <f>-1*LOG10(N838)</f>
        <v>0</v>
      </c>
      <c r="P838" s="1">
        <v>1</v>
      </c>
      <c r="Q838" s="1" t="s">
        <v>1161</v>
      </c>
      <c r="R838" s="1" t="s">
        <v>34</v>
      </c>
      <c r="S838" s="1" t="s">
        <v>2975</v>
      </c>
      <c r="T838" s="1" t="s">
        <v>25</v>
      </c>
      <c r="U838" s="1" t="s">
        <v>2974</v>
      </c>
    </row>
    <row r="839" spans="1:21" x14ac:dyDescent="0.3">
      <c r="A839" s="1" t="s">
        <v>2625</v>
      </c>
      <c r="B839" s="1" t="s">
        <v>2625</v>
      </c>
      <c r="C839" s="1" t="s">
        <v>2624</v>
      </c>
      <c r="D839" s="1" t="s">
        <v>2623</v>
      </c>
      <c r="E839" s="1" t="s">
        <v>23</v>
      </c>
      <c r="F839" s="1" t="s">
        <v>1137</v>
      </c>
      <c r="G839" s="1">
        <v>45.235399999999998</v>
      </c>
      <c r="H839" s="1">
        <v>0</v>
      </c>
      <c r="J839" s="1">
        <f>IF(G839=0, 0.1, G839)</f>
        <v>45.235399999999998</v>
      </c>
      <c r="K839" s="1">
        <f>IF(H839=0, 0.1, H839)</f>
        <v>0.1</v>
      </c>
      <c r="L839" s="2">
        <f>LOG(K839/J839, 2)</f>
        <v>-8.82130841851437</v>
      </c>
      <c r="M839" s="1">
        <v>0</v>
      </c>
      <c r="N839" s="1">
        <v>1</v>
      </c>
      <c r="O839" s="1">
        <f>-1*LOG10(N839)</f>
        <v>0</v>
      </c>
      <c r="P839" s="1">
        <v>1</v>
      </c>
      <c r="Q839" s="1" t="s">
        <v>1161</v>
      </c>
      <c r="R839" s="1" t="s">
        <v>46</v>
      </c>
      <c r="S839" s="1" t="s">
        <v>2622</v>
      </c>
      <c r="T839" s="1" t="s">
        <v>27</v>
      </c>
      <c r="U839" s="1" t="s">
        <v>2621</v>
      </c>
    </row>
    <row r="840" spans="1:21" x14ac:dyDescent="0.3">
      <c r="A840" s="1" t="s">
        <v>8208</v>
      </c>
      <c r="B840" s="1" t="s">
        <v>8208</v>
      </c>
      <c r="C840" s="1" t="s">
        <v>8207</v>
      </c>
      <c r="D840" s="1" t="s">
        <v>8206</v>
      </c>
      <c r="E840" s="1" t="s">
        <v>23</v>
      </c>
      <c r="F840" s="1" t="s">
        <v>1137</v>
      </c>
      <c r="G840" s="1">
        <v>158.85</v>
      </c>
      <c r="H840" s="1">
        <v>57.155200000000001</v>
      </c>
      <c r="I840" s="1">
        <v>-1.47471</v>
      </c>
      <c r="J840" s="1">
        <f>IF(G840=0, 0.1, G840)</f>
        <v>158.85</v>
      </c>
      <c r="K840" s="1">
        <f>IF(H840=0, 0.1, H840)</f>
        <v>57.155200000000001</v>
      </c>
      <c r="L840" s="2">
        <f>LOG(K840/J840, 2)</f>
        <v>-1.4747084236305219</v>
      </c>
      <c r="M840" s="1">
        <v>-1.0581799999999999</v>
      </c>
      <c r="N840" s="1">
        <v>0.35220000000000001</v>
      </c>
      <c r="O840" s="1">
        <f>-1*LOG10(N840)</f>
        <v>0.45321064836874186</v>
      </c>
      <c r="P840" s="1">
        <v>0.99890599999999996</v>
      </c>
      <c r="Q840" s="1" t="s">
        <v>1161</v>
      </c>
      <c r="R840" s="1" t="s">
        <v>31</v>
      </c>
      <c r="S840" s="1" t="s">
        <v>8205</v>
      </c>
      <c r="T840" s="1" t="s">
        <v>27</v>
      </c>
      <c r="U840" s="1" t="s">
        <v>8204</v>
      </c>
    </row>
    <row r="841" spans="1:21" x14ac:dyDescent="0.3">
      <c r="A841" s="1" t="s">
        <v>8264</v>
      </c>
      <c r="B841" s="1" t="s">
        <v>8264</v>
      </c>
      <c r="C841" s="1" t="s">
        <v>8263</v>
      </c>
      <c r="D841" s="1" t="s">
        <v>428</v>
      </c>
      <c r="E841" s="1" t="s">
        <v>23</v>
      </c>
      <c r="F841" s="1" t="s">
        <v>1137</v>
      </c>
      <c r="G841" s="1">
        <v>0</v>
      </c>
      <c r="H841" s="1">
        <v>68.122799999999998</v>
      </c>
      <c r="J841" s="1">
        <f>IF(G841=0, 0.1, G841)</f>
        <v>0.1</v>
      </c>
      <c r="K841" s="1">
        <f>IF(H841=0, 0.1, H841)</f>
        <v>68.122799999999998</v>
      </c>
      <c r="L841" s="2">
        <f>LOG(K841/J841, 2)</f>
        <v>9.4119939240145527</v>
      </c>
      <c r="M841" s="1">
        <v>0</v>
      </c>
      <c r="N841" s="1">
        <v>1</v>
      </c>
      <c r="O841" s="1">
        <f>-1*LOG10(N841)</f>
        <v>0</v>
      </c>
      <c r="P841" s="1">
        <v>1</v>
      </c>
      <c r="Q841" s="1" t="s">
        <v>1161</v>
      </c>
      <c r="R841" s="1" t="s">
        <v>31</v>
      </c>
      <c r="S841" s="1" t="s">
        <v>8262</v>
      </c>
      <c r="T841" s="1" t="s">
        <v>27</v>
      </c>
      <c r="U841" s="1" t="s">
        <v>8261</v>
      </c>
    </row>
    <row r="842" spans="1:21" x14ac:dyDescent="0.3">
      <c r="A842" s="1" t="s">
        <v>8028</v>
      </c>
      <c r="B842" s="1" t="s">
        <v>8028</v>
      </c>
      <c r="C842" s="1" t="s">
        <v>8027</v>
      </c>
      <c r="D842" s="1" t="s">
        <v>8026</v>
      </c>
      <c r="E842" s="1" t="s">
        <v>23</v>
      </c>
      <c r="F842" s="1" t="s">
        <v>1137</v>
      </c>
      <c r="G842" s="1">
        <v>43.985599999999998</v>
      </c>
      <c r="H842" s="1">
        <v>0</v>
      </c>
      <c r="J842" s="1">
        <f>IF(G842=0, 0.1, G842)</f>
        <v>43.985599999999998</v>
      </c>
      <c r="K842" s="1">
        <f>IF(H842=0, 0.1, H842)</f>
        <v>0.1</v>
      </c>
      <c r="L842" s="2">
        <f>LOG(K842/J842, 2)</f>
        <v>-8.7808874815054594</v>
      </c>
      <c r="M842" s="1">
        <v>0</v>
      </c>
      <c r="N842" s="1">
        <v>1</v>
      </c>
      <c r="O842" s="1">
        <f>-1*LOG10(N842)</f>
        <v>0</v>
      </c>
      <c r="P842" s="1">
        <v>1</v>
      </c>
      <c r="Q842" s="1" t="s">
        <v>1161</v>
      </c>
      <c r="R842" s="1" t="s">
        <v>31</v>
      </c>
      <c r="S842" s="1" t="s">
        <v>8025</v>
      </c>
      <c r="T842" s="1" t="s">
        <v>25</v>
      </c>
      <c r="U842" s="1" t="s">
        <v>8024</v>
      </c>
    </row>
    <row r="843" spans="1:21" x14ac:dyDescent="0.3">
      <c r="A843" s="1" t="s">
        <v>4276</v>
      </c>
      <c r="B843" s="1" t="s">
        <v>4276</v>
      </c>
      <c r="C843" s="1" t="s">
        <v>4275</v>
      </c>
      <c r="D843" s="1" t="s">
        <v>4274</v>
      </c>
      <c r="E843" s="1" t="s">
        <v>23</v>
      </c>
      <c r="F843" s="1" t="s">
        <v>1137</v>
      </c>
      <c r="G843" s="1">
        <v>3113.35</v>
      </c>
      <c r="H843" s="1">
        <v>8459.43</v>
      </c>
      <c r="I843" s="1">
        <v>1.4420900000000001</v>
      </c>
      <c r="J843" s="1">
        <f>IF(G843=0, 0.1, G843)</f>
        <v>3113.35</v>
      </c>
      <c r="K843" s="1">
        <f>IF(H843=0, 0.1, H843)</f>
        <v>8459.43</v>
      </c>
      <c r="L843" s="2">
        <f>LOG(K843/J843, 2)</f>
        <v>1.4420926848131832</v>
      </c>
      <c r="M843" s="1">
        <v>1.4869399999999999</v>
      </c>
      <c r="N843" s="1">
        <v>2.8500000000000001E-2</v>
      </c>
      <c r="O843" s="1">
        <f>-1*LOG10(N843)</f>
        <v>1.5451551399914898</v>
      </c>
      <c r="P843" s="1">
        <v>0.99890599999999996</v>
      </c>
      <c r="Q843" s="1" t="s">
        <v>1161</v>
      </c>
      <c r="R843" s="1" t="s">
        <v>44</v>
      </c>
      <c r="S843" s="1" t="s">
        <v>4273</v>
      </c>
      <c r="T843" s="1" t="s">
        <v>27</v>
      </c>
      <c r="U843" s="1" t="s">
        <v>4272</v>
      </c>
    </row>
    <row r="844" spans="1:21" x14ac:dyDescent="0.3">
      <c r="A844" s="1" t="s">
        <v>4553</v>
      </c>
      <c r="B844" s="1" t="s">
        <v>4553</v>
      </c>
      <c r="C844" s="1" t="s">
        <v>4552</v>
      </c>
      <c r="D844" s="1" t="s">
        <v>4551</v>
      </c>
      <c r="E844" s="1" t="s">
        <v>23</v>
      </c>
      <c r="F844" s="1" t="s">
        <v>1137</v>
      </c>
      <c r="G844" s="1">
        <v>21.992799999999999</v>
      </c>
      <c r="H844" s="1">
        <v>211.011</v>
      </c>
      <c r="I844" s="1">
        <v>3.2622100000000001</v>
      </c>
      <c r="J844" s="1">
        <f>IF(G844=0, 0.1, G844)</f>
        <v>21.992799999999999</v>
      </c>
      <c r="K844" s="1">
        <f>IF(H844=0, 0.1, H844)</f>
        <v>211.011</v>
      </c>
      <c r="L844" s="2">
        <f>LOG(K844/J844, 2)</f>
        <v>3.2622150117184741</v>
      </c>
      <c r="M844" s="1">
        <v>2.5388600000000001</v>
      </c>
      <c r="N844" s="1">
        <v>0.25540000000000002</v>
      </c>
      <c r="O844" s="1">
        <f>-1*LOG10(N844)</f>
        <v>0.59277910707260351</v>
      </c>
      <c r="P844" s="1">
        <v>0.99890599999999996</v>
      </c>
      <c r="Q844" s="1" t="s">
        <v>1161</v>
      </c>
      <c r="R844" s="1" t="s">
        <v>43</v>
      </c>
      <c r="S844" s="1" t="s">
        <v>4550</v>
      </c>
      <c r="T844" s="1" t="s">
        <v>25</v>
      </c>
      <c r="U844" s="1" t="s">
        <v>4549</v>
      </c>
    </row>
    <row r="845" spans="1:21" x14ac:dyDescent="0.3">
      <c r="A845" s="1" t="s">
        <v>9743</v>
      </c>
      <c r="B845" s="1" t="s">
        <v>9743</v>
      </c>
      <c r="C845" s="1" t="s">
        <v>9742</v>
      </c>
      <c r="D845" s="1" t="s">
        <v>4551</v>
      </c>
      <c r="E845" s="1" t="s">
        <v>23</v>
      </c>
      <c r="F845" s="1" t="s">
        <v>1137</v>
      </c>
      <c r="G845" s="1">
        <v>46.485300000000002</v>
      </c>
      <c r="H845" s="1">
        <v>0</v>
      </c>
      <c r="J845" s="1">
        <f>IF(G845=0, 0.1, G845)</f>
        <v>46.485300000000002</v>
      </c>
      <c r="K845" s="1">
        <f>IF(H845=0, 0.1, H845)</f>
        <v>0.1</v>
      </c>
      <c r="L845" s="2">
        <f>LOG(K845/J845, 2)</f>
        <v>-8.8606307561033635</v>
      </c>
      <c r="M845" s="1">
        <v>0</v>
      </c>
      <c r="N845" s="1">
        <v>1</v>
      </c>
      <c r="O845" s="1">
        <f>-1*LOG10(N845)</f>
        <v>0</v>
      </c>
      <c r="P845" s="1">
        <v>1</v>
      </c>
      <c r="Q845" s="1" t="s">
        <v>1161</v>
      </c>
      <c r="R845" s="1" t="s">
        <v>43</v>
      </c>
      <c r="S845" s="1" t="s">
        <v>9741</v>
      </c>
      <c r="T845" s="1" t="s">
        <v>27</v>
      </c>
      <c r="U845" s="1" t="s">
        <v>9740</v>
      </c>
    </row>
    <row r="846" spans="1:21" x14ac:dyDescent="0.3">
      <c r="A846" s="1" t="s">
        <v>10336</v>
      </c>
      <c r="B846" s="1" t="s">
        <v>10336</v>
      </c>
      <c r="C846" s="1" t="s">
        <v>10335</v>
      </c>
      <c r="D846" s="1" t="s">
        <v>722</v>
      </c>
      <c r="E846" s="1" t="s">
        <v>23</v>
      </c>
      <c r="F846" s="1" t="s">
        <v>1137</v>
      </c>
      <c r="G846" s="1">
        <v>0</v>
      </c>
      <c r="H846" s="1">
        <v>28.5776</v>
      </c>
      <c r="J846" s="1">
        <f>IF(G846=0, 0.1, G846)</f>
        <v>0.1</v>
      </c>
      <c r="K846" s="1">
        <f>IF(H846=0, 0.1, H846)</f>
        <v>28.5776</v>
      </c>
      <c r="L846" s="2">
        <f>LOG(K846/J846, 2)</f>
        <v>8.1587409510829705</v>
      </c>
      <c r="M846" s="1">
        <v>0</v>
      </c>
      <c r="N846" s="1">
        <v>1</v>
      </c>
      <c r="O846" s="1">
        <f>-1*LOG10(N846)</f>
        <v>0</v>
      </c>
      <c r="P846" s="1">
        <v>1</v>
      </c>
      <c r="Q846" s="1" t="s">
        <v>1161</v>
      </c>
      <c r="R846" s="1" t="s">
        <v>39</v>
      </c>
      <c r="S846" s="1" t="s">
        <v>10334</v>
      </c>
      <c r="T846" s="1" t="s">
        <v>25</v>
      </c>
      <c r="U846" s="1" t="s">
        <v>10333</v>
      </c>
    </row>
    <row r="847" spans="1:21" x14ac:dyDescent="0.3">
      <c r="A847" s="1" t="s">
        <v>9739</v>
      </c>
      <c r="B847" s="1" t="s">
        <v>9739</v>
      </c>
      <c r="C847" s="1" t="s">
        <v>9738</v>
      </c>
      <c r="D847" s="1" t="s">
        <v>9737</v>
      </c>
      <c r="E847" s="1" t="s">
        <v>23</v>
      </c>
      <c r="F847" s="1" t="s">
        <v>1137</v>
      </c>
      <c r="G847" s="1">
        <v>21.992799999999999</v>
      </c>
      <c r="H847" s="1">
        <v>0</v>
      </c>
      <c r="J847" s="1">
        <f>IF(G847=0, 0.1, G847)</f>
        <v>21.992799999999999</v>
      </c>
      <c r="K847" s="1">
        <f>IF(H847=0, 0.1, H847)</f>
        <v>0.1</v>
      </c>
      <c r="L847" s="2">
        <f>LOG(K847/J847, 2)</f>
        <v>-7.7808874815054594</v>
      </c>
      <c r="M847" s="1">
        <v>0</v>
      </c>
      <c r="N847" s="1">
        <v>1</v>
      </c>
      <c r="O847" s="1">
        <f>-1*LOG10(N847)</f>
        <v>0</v>
      </c>
      <c r="P847" s="1">
        <v>1</v>
      </c>
      <c r="Q847" s="1" t="s">
        <v>1161</v>
      </c>
      <c r="R847" s="1" t="s">
        <v>41</v>
      </c>
      <c r="S847" s="1" t="s">
        <v>9736</v>
      </c>
      <c r="T847" s="1" t="s">
        <v>27</v>
      </c>
      <c r="U847" s="1" t="s">
        <v>9735</v>
      </c>
    </row>
    <row r="848" spans="1:21" x14ac:dyDescent="0.3">
      <c r="A848" s="1" t="s">
        <v>10129</v>
      </c>
      <c r="B848" s="1" t="s">
        <v>10129</v>
      </c>
      <c r="C848" s="1" t="s">
        <v>10128</v>
      </c>
      <c r="D848" s="1" t="s">
        <v>10127</v>
      </c>
      <c r="E848" s="1" t="s">
        <v>23</v>
      </c>
      <c r="F848" s="1" t="s">
        <v>1137</v>
      </c>
      <c r="G848" s="1">
        <v>0</v>
      </c>
      <c r="H848" s="1">
        <v>34.061399999999999</v>
      </c>
      <c r="J848" s="1">
        <f>IF(G848=0, 0.1, G848)</f>
        <v>0.1</v>
      </c>
      <c r="K848" s="1">
        <f>IF(H848=0, 0.1, H848)</f>
        <v>34.061399999999999</v>
      </c>
      <c r="L848" s="2">
        <f>LOG(K848/J848, 2)</f>
        <v>8.4119939240145527</v>
      </c>
      <c r="M848" s="1">
        <v>0</v>
      </c>
      <c r="N848" s="1">
        <v>1</v>
      </c>
      <c r="O848" s="1">
        <f>-1*LOG10(N848)</f>
        <v>0</v>
      </c>
      <c r="P848" s="1">
        <v>1</v>
      </c>
      <c r="Q848" s="1" t="s">
        <v>1161</v>
      </c>
      <c r="R848" s="1" t="s">
        <v>29</v>
      </c>
      <c r="S848" s="1" t="s">
        <v>10126</v>
      </c>
      <c r="T848" s="1" t="s">
        <v>27</v>
      </c>
      <c r="U848" s="1" t="s">
        <v>10125</v>
      </c>
    </row>
    <row r="849" spans="1:21" x14ac:dyDescent="0.3">
      <c r="A849" s="1" t="s">
        <v>4347</v>
      </c>
      <c r="B849" s="1" t="s">
        <v>4347</v>
      </c>
      <c r="C849" s="1" t="s">
        <v>4346</v>
      </c>
      <c r="D849" s="1" t="s">
        <v>4345</v>
      </c>
      <c r="E849" s="1" t="s">
        <v>23</v>
      </c>
      <c r="F849" s="1" t="s">
        <v>1137</v>
      </c>
      <c r="G849" s="1">
        <v>1723.13</v>
      </c>
      <c r="H849" s="1">
        <v>3784.6</v>
      </c>
      <c r="I849" s="1">
        <v>1.1351100000000001</v>
      </c>
      <c r="J849" s="1">
        <f>IF(G849=0, 0.1, G849)</f>
        <v>1723.13</v>
      </c>
      <c r="K849" s="1">
        <f>IF(H849=0, 0.1, H849)</f>
        <v>3784.6</v>
      </c>
      <c r="L849" s="2">
        <f>LOG(K849/J849, 2)</f>
        <v>1.1351092791804307</v>
      </c>
      <c r="M849" s="1">
        <v>0.43371900000000002</v>
      </c>
      <c r="N849" s="1">
        <v>0.56525000000000003</v>
      </c>
      <c r="O849" s="1">
        <f>-1*LOG10(N849)</f>
        <v>0.24775942898260264</v>
      </c>
      <c r="P849" s="1">
        <v>0.99890599999999996</v>
      </c>
      <c r="Q849" s="1" t="s">
        <v>1161</v>
      </c>
      <c r="R849" s="1" t="s">
        <v>38</v>
      </c>
      <c r="S849" s="1" t="s">
        <v>4344</v>
      </c>
      <c r="T849" s="1" t="s">
        <v>25</v>
      </c>
      <c r="U849" s="1" t="s">
        <v>4343</v>
      </c>
    </row>
    <row r="850" spans="1:21" x14ac:dyDescent="0.3">
      <c r="A850" s="1" t="s">
        <v>6849</v>
      </c>
      <c r="B850" s="1" t="s">
        <v>6849</v>
      </c>
      <c r="C850" s="1" t="s">
        <v>6848</v>
      </c>
      <c r="D850" s="1" t="s">
        <v>6723</v>
      </c>
      <c r="E850" s="1" t="s">
        <v>23</v>
      </c>
      <c r="F850" s="1" t="s">
        <v>1137</v>
      </c>
      <c r="G850" s="1">
        <v>0</v>
      </c>
      <c r="H850" s="1">
        <v>28.5776</v>
      </c>
      <c r="J850" s="1">
        <f>IF(G850=0, 0.1, G850)</f>
        <v>0.1</v>
      </c>
      <c r="K850" s="1">
        <f>IF(H850=0, 0.1, H850)</f>
        <v>28.5776</v>
      </c>
      <c r="L850" s="2">
        <f>LOG(K850/J850, 2)</f>
        <v>8.1587409510829705</v>
      </c>
      <c r="M850" s="1">
        <v>0</v>
      </c>
      <c r="N850" s="1">
        <v>1</v>
      </c>
      <c r="O850" s="1">
        <f>-1*LOG10(N850)</f>
        <v>0</v>
      </c>
      <c r="P850" s="1">
        <v>1</v>
      </c>
      <c r="Q850" s="1" t="s">
        <v>1161</v>
      </c>
      <c r="R850" s="1" t="s">
        <v>52</v>
      </c>
      <c r="S850" s="1" t="s">
        <v>6847</v>
      </c>
      <c r="T850" s="1" t="s">
        <v>27</v>
      </c>
      <c r="U850" s="1" t="s">
        <v>6846</v>
      </c>
    </row>
    <row r="851" spans="1:21" x14ac:dyDescent="0.3">
      <c r="A851" s="1" t="s">
        <v>3124</v>
      </c>
      <c r="B851" s="1" t="s">
        <v>3124</v>
      </c>
      <c r="C851" s="1" t="s">
        <v>3123</v>
      </c>
      <c r="D851" s="1" t="s">
        <v>3122</v>
      </c>
      <c r="E851" s="1" t="s">
        <v>23</v>
      </c>
      <c r="F851" s="1" t="s">
        <v>1137</v>
      </c>
      <c r="G851" s="1">
        <v>74.214399999999998</v>
      </c>
      <c r="H851" s="1">
        <v>34.061399999999999</v>
      </c>
      <c r="I851" s="1">
        <v>-1.1235599999999999</v>
      </c>
      <c r="J851" s="1">
        <f>IF(G851=0, 0.1, G851)</f>
        <v>74.214399999999998</v>
      </c>
      <c r="K851" s="1">
        <f>IF(H851=0, 0.1, H851)</f>
        <v>34.061399999999999</v>
      </c>
      <c r="L851" s="2">
        <f>LOG(K851/J851, 2)</f>
        <v>-1.1235614093847572</v>
      </c>
      <c r="M851" s="1">
        <v>0</v>
      </c>
      <c r="N851" s="1">
        <v>1</v>
      </c>
      <c r="O851" s="1">
        <f>-1*LOG10(N851)</f>
        <v>0</v>
      </c>
      <c r="P851" s="1">
        <v>1</v>
      </c>
      <c r="Q851" s="1" t="s">
        <v>1161</v>
      </c>
      <c r="R851" s="1" t="s">
        <v>34</v>
      </c>
      <c r="S851" s="1" t="s">
        <v>3121</v>
      </c>
      <c r="T851" s="1" t="s">
        <v>27</v>
      </c>
      <c r="U851" s="1" t="s">
        <v>3120</v>
      </c>
    </row>
    <row r="852" spans="1:21" x14ac:dyDescent="0.3">
      <c r="A852" s="1" t="s">
        <v>9734</v>
      </c>
      <c r="B852" s="1" t="s">
        <v>9734</v>
      </c>
      <c r="C852" s="1" t="s">
        <v>9733</v>
      </c>
      <c r="D852" s="1" t="s">
        <v>9732</v>
      </c>
      <c r="E852" s="1" t="s">
        <v>23</v>
      </c>
      <c r="F852" s="1" t="s">
        <v>1137</v>
      </c>
      <c r="G852" s="1">
        <v>43.985599999999998</v>
      </c>
      <c r="H852" s="1">
        <v>0</v>
      </c>
      <c r="J852" s="1">
        <f>IF(G852=0, 0.1, G852)</f>
        <v>43.985599999999998</v>
      </c>
      <c r="K852" s="1">
        <f>IF(H852=0, 0.1, H852)</f>
        <v>0.1</v>
      </c>
      <c r="L852" s="2">
        <f>LOG(K852/J852, 2)</f>
        <v>-8.7808874815054594</v>
      </c>
      <c r="M852" s="1">
        <v>0</v>
      </c>
      <c r="N852" s="1">
        <v>1</v>
      </c>
      <c r="O852" s="1">
        <f>-1*LOG10(N852)</f>
        <v>0</v>
      </c>
      <c r="P852" s="1">
        <v>1</v>
      </c>
      <c r="Q852" s="1" t="s">
        <v>1161</v>
      </c>
      <c r="R852" s="1" t="s">
        <v>33</v>
      </c>
      <c r="S852" s="1" t="s">
        <v>9731</v>
      </c>
      <c r="T852" s="1" t="s">
        <v>25</v>
      </c>
      <c r="U852" s="1" t="s">
        <v>9730</v>
      </c>
    </row>
    <row r="853" spans="1:21" x14ac:dyDescent="0.3">
      <c r="A853" s="1" t="s">
        <v>2704</v>
      </c>
      <c r="B853" s="1" t="s">
        <v>2704</v>
      </c>
      <c r="C853" s="1" t="s">
        <v>2703</v>
      </c>
      <c r="D853" s="1" t="s">
        <v>2702</v>
      </c>
      <c r="E853" s="1" t="s">
        <v>23</v>
      </c>
      <c r="F853" s="1" t="s">
        <v>1137</v>
      </c>
      <c r="G853" s="1">
        <v>0</v>
      </c>
      <c r="H853" s="1">
        <v>148.37200000000001</v>
      </c>
      <c r="J853" s="1">
        <f>IF(G853=0, 0.1, G853)</f>
        <v>0.1</v>
      </c>
      <c r="K853" s="1">
        <f>IF(H853=0, 0.1, H853)</f>
        <v>148.37200000000001</v>
      </c>
      <c r="L853" s="2">
        <f>LOG(K853/J853, 2)</f>
        <v>10.535003144326215</v>
      </c>
      <c r="N853" s="1">
        <v>1.5299999999999999E-2</v>
      </c>
      <c r="O853" s="1">
        <f>-1*LOG10(N853)</f>
        <v>1.8153085691824011</v>
      </c>
      <c r="P853" s="1">
        <v>0.89649500000000004</v>
      </c>
      <c r="Q853" s="1" t="s">
        <v>1161</v>
      </c>
      <c r="R853" s="1" t="s">
        <v>46</v>
      </c>
      <c r="S853" s="1" t="s">
        <v>2701</v>
      </c>
      <c r="T853" s="1" t="s">
        <v>27</v>
      </c>
      <c r="U853" s="1" t="s">
        <v>2700</v>
      </c>
    </row>
    <row r="854" spans="1:21" x14ac:dyDescent="0.3">
      <c r="A854" s="1" t="s">
        <v>9729</v>
      </c>
      <c r="B854" s="1" t="s">
        <v>9729</v>
      </c>
      <c r="C854" s="1" t="s">
        <v>9728</v>
      </c>
      <c r="D854" s="1" t="s">
        <v>9727</v>
      </c>
      <c r="E854" s="1" t="s">
        <v>23</v>
      </c>
      <c r="F854" s="1" t="s">
        <v>1137</v>
      </c>
      <c r="G854" s="1">
        <v>201.685</v>
      </c>
      <c r="H854" s="1">
        <v>28.5776</v>
      </c>
      <c r="I854" s="1">
        <v>-2.81914</v>
      </c>
      <c r="J854" s="1">
        <f>IF(G854=0, 0.1, G854)</f>
        <v>201.685</v>
      </c>
      <c r="K854" s="1">
        <f>IF(H854=0, 0.1, H854)</f>
        <v>28.5776</v>
      </c>
      <c r="L854" s="2">
        <f>LOG(K854/J854, 2)</f>
        <v>-2.8191471233786305</v>
      </c>
      <c r="M854" s="1">
        <v>0</v>
      </c>
      <c r="N854" s="1">
        <v>1</v>
      </c>
      <c r="O854" s="1">
        <f>-1*LOG10(N854)</f>
        <v>0</v>
      </c>
      <c r="P854" s="1">
        <v>1</v>
      </c>
      <c r="Q854" s="1" t="s">
        <v>1161</v>
      </c>
      <c r="R854" s="1" t="s">
        <v>30</v>
      </c>
      <c r="S854" s="1" t="s">
        <v>9726</v>
      </c>
      <c r="T854" s="1" t="s">
        <v>25</v>
      </c>
      <c r="U854" s="1" t="s">
        <v>9725</v>
      </c>
    </row>
    <row r="855" spans="1:21" x14ac:dyDescent="0.3">
      <c r="A855" s="1" t="s">
        <v>1332</v>
      </c>
      <c r="B855" s="1" t="s">
        <v>1332</v>
      </c>
      <c r="C855" s="1" t="s">
        <v>1331</v>
      </c>
      <c r="D855" s="1" t="s">
        <v>924</v>
      </c>
      <c r="E855" s="1" t="s">
        <v>23</v>
      </c>
      <c r="F855" s="1" t="s">
        <v>1137</v>
      </c>
      <c r="G855" s="1">
        <v>669.47699999999998</v>
      </c>
      <c r="H855" s="1">
        <v>1063.7</v>
      </c>
      <c r="I855" s="1">
        <v>0.667991</v>
      </c>
      <c r="J855" s="1">
        <f>IF(G855=0, 0.1, G855)</f>
        <v>669.47699999999998</v>
      </c>
      <c r="K855" s="1">
        <f>IF(H855=0, 0.1, H855)</f>
        <v>1063.7</v>
      </c>
      <c r="L855" s="2">
        <f>LOG(K855/J855, 2)</f>
        <v>0.66798492109278751</v>
      </c>
      <c r="M855" s="1">
        <v>0.18657000000000001</v>
      </c>
      <c r="N855" s="1">
        <v>0.80159999999999998</v>
      </c>
      <c r="O855" s="1">
        <f>-1*LOG10(N855)</f>
        <v>9.6042291476829508E-2</v>
      </c>
      <c r="P855" s="1">
        <v>0.99890599999999996</v>
      </c>
      <c r="Q855" s="1" t="s">
        <v>1161</v>
      </c>
      <c r="R855" s="1" t="s">
        <v>29</v>
      </c>
      <c r="S855" s="1" t="s">
        <v>1330</v>
      </c>
      <c r="T855" s="1" t="s">
        <v>27</v>
      </c>
      <c r="U855" s="1" t="s">
        <v>1329</v>
      </c>
    </row>
    <row r="856" spans="1:21" x14ac:dyDescent="0.3">
      <c r="A856" s="1" t="s">
        <v>8633</v>
      </c>
      <c r="B856" s="1" t="s">
        <v>8633</v>
      </c>
      <c r="C856" s="1" t="s">
        <v>8632</v>
      </c>
      <c r="D856" s="1" t="s">
        <v>8631</v>
      </c>
      <c r="E856" s="1" t="s">
        <v>23</v>
      </c>
      <c r="F856" s="1" t="s">
        <v>1137</v>
      </c>
      <c r="G856" s="1">
        <v>21.992799999999999</v>
      </c>
      <c r="H856" s="1">
        <v>0</v>
      </c>
      <c r="J856" s="1">
        <f>IF(G856=0, 0.1, G856)</f>
        <v>21.992799999999999</v>
      </c>
      <c r="K856" s="1">
        <f>IF(H856=0, 0.1, H856)</f>
        <v>0.1</v>
      </c>
      <c r="L856" s="2">
        <f>LOG(K856/J856, 2)</f>
        <v>-7.7808874815054594</v>
      </c>
      <c r="M856" s="1">
        <v>0</v>
      </c>
      <c r="N856" s="1">
        <v>1</v>
      </c>
      <c r="O856" s="1">
        <f>-1*LOG10(N856)</f>
        <v>0</v>
      </c>
      <c r="P856" s="1">
        <v>1</v>
      </c>
      <c r="Q856" s="1" t="s">
        <v>1161</v>
      </c>
      <c r="R856" s="1" t="s">
        <v>33</v>
      </c>
      <c r="S856" s="1" t="s">
        <v>8630</v>
      </c>
      <c r="T856" s="1" t="s">
        <v>25</v>
      </c>
      <c r="U856" s="1" t="s">
        <v>8629</v>
      </c>
    </row>
    <row r="857" spans="1:21" x14ac:dyDescent="0.3">
      <c r="A857" s="1" t="s">
        <v>3716</v>
      </c>
      <c r="B857" s="1" t="s">
        <v>3716</v>
      </c>
      <c r="C857" s="1" t="s">
        <v>3715</v>
      </c>
      <c r="D857" s="1" t="s">
        <v>3714</v>
      </c>
      <c r="E857" s="1" t="s">
        <v>23</v>
      </c>
      <c r="F857" s="1" t="s">
        <v>1137</v>
      </c>
      <c r="G857" s="1">
        <v>67.228200000000001</v>
      </c>
      <c r="H857" s="1">
        <v>0</v>
      </c>
      <c r="J857" s="1">
        <f>IF(G857=0, 0.1, G857)</f>
        <v>67.228200000000001</v>
      </c>
      <c r="K857" s="1">
        <f>IF(H857=0, 0.1, H857)</f>
        <v>0.1</v>
      </c>
      <c r="L857" s="2">
        <f>LOG(K857/J857, 2)</f>
        <v>-9.3929227124538404</v>
      </c>
      <c r="M857" s="1">
        <v>0</v>
      </c>
      <c r="N857" s="1">
        <v>1</v>
      </c>
      <c r="O857" s="1">
        <f>-1*LOG10(N857)</f>
        <v>0</v>
      </c>
      <c r="P857" s="1">
        <v>1</v>
      </c>
      <c r="Q857" s="1" t="s">
        <v>1161</v>
      </c>
      <c r="R857" s="1" t="s">
        <v>32</v>
      </c>
      <c r="S857" s="1" t="s">
        <v>3713</v>
      </c>
      <c r="T857" s="1" t="s">
        <v>25</v>
      </c>
      <c r="U857" s="1" t="s">
        <v>3712</v>
      </c>
    </row>
    <row r="858" spans="1:21" x14ac:dyDescent="0.3">
      <c r="A858" s="1" t="s">
        <v>6195</v>
      </c>
      <c r="B858" s="1" t="s">
        <v>6195</v>
      </c>
      <c r="C858" s="1" t="s">
        <v>6194</v>
      </c>
      <c r="D858" s="1" t="s">
        <v>6193</v>
      </c>
      <c r="E858" s="1" t="s">
        <v>23</v>
      </c>
      <c r="F858" s="1" t="s">
        <v>1137</v>
      </c>
      <c r="G858" s="1">
        <v>1120.3699999999999</v>
      </c>
      <c r="H858" s="1">
        <v>795.53800000000001</v>
      </c>
      <c r="I858" s="1">
        <v>-0.49396600000000002</v>
      </c>
      <c r="J858" s="1">
        <f>IF(G858=0, 0.1, G858)</f>
        <v>1120.3699999999999</v>
      </c>
      <c r="K858" s="1">
        <f>IF(H858=0, 0.1, H858)</f>
        <v>795.53800000000001</v>
      </c>
      <c r="L858" s="2">
        <f>LOG(K858/J858, 2)</f>
        <v>-0.4939725084990011</v>
      </c>
      <c r="M858" s="1">
        <v>-0.36674099999999998</v>
      </c>
      <c r="N858" s="1">
        <v>0.57064999999999999</v>
      </c>
      <c r="O858" s="1">
        <f>-1*LOG10(N858)</f>
        <v>0.2436301783979189</v>
      </c>
      <c r="P858" s="1">
        <v>0.99890599999999996</v>
      </c>
      <c r="Q858" s="1" t="s">
        <v>1161</v>
      </c>
      <c r="R858" s="1" t="s">
        <v>54</v>
      </c>
      <c r="S858" s="1" t="s">
        <v>6192</v>
      </c>
      <c r="T858" s="1" t="s">
        <v>25</v>
      </c>
      <c r="U858" s="1" t="s">
        <v>6191</v>
      </c>
    </row>
    <row r="859" spans="1:21" x14ac:dyDescent="0.3">
      <c r="A859" s="1" t="s">
        <v>6129</v>
      </c>
      <c r="B859" s="1" t="s">
        <v>6129</v>
      </c>
      <c r="C859" s="1" t="s">
        <v>6128</v>
      </c>
      <c r="D859" s="1" t="s">
        <v>6127</v>
      </c>
      <c r="E859" s="1" t="s">
        <v>23</v>
      </c>
      <c r="F859" s="1" t="s">
        <v>1137</v>
      </c>
      <c r="G859" s="1">
        <v>6059.89</v>
      </c>
      <c r="H859" s="1">
        <v>5967.47</v>
      </c>
      <c r="I859" s="1">
        <v>-2.21733E-2</v>
      </c>
      <c r="J859" s="1">
        <f>IF(G859=0, 0.1, G859)</f>
        <v>6059.89</v>
      </c>
      <c r="K859" s="1">
        <f>IF(H859=0, 0.1, H859)</f>
        <v>5967.47</v>
      </c>
      <c r="L859" s="2">
        <f>LOG(K859/J859, 2)</f>
        <v>-2.2172197398974282E-2</v>
      </c>
      <c r="M859" s="1">
        <v>-2.33149E-2</v>
      </c>
      <c r="N859" s="1">
        <v>0.97524999999999995</v>
      </c>
      <c r="O859" s="1">
        <f>-1*LOG10(N859)</f>
        <v>1.0884041016171044E-2</v>
      </c>
      <c r="P859" s="1">
        <v>0.99890599999999996</v>
      </c>
      <c r="Q859" s="1" t="s">
        <v>1161</v>
      </c>
      <c r="R859" s="1" t="s">
        <v>54</v>
      </c>
      <c r="S859" s="1" t="s">
        <v>6126</v>
      </c>
      <c r="T859" s="1" t="s">
        <v>25</v>
      </c>
      <c r="U859" s="1" t="s">
        <v>6125</v>
      </c>
    </row>
    <row r="860" spans="1:21" x14ac:dyDescent="0.3">
      <c r="A860" s="1" t="s">
        <v>876</v>
      </c>
      <c r="B860" s="1" t="s">
        <v>876</v>
      </c>
      <c r="C860" s="1" t="s">
        <v>877</v>
      </c>
      <c r="D860" s="1" t="s">
        <v>878</v>
      </c>
      <c r="E860" s="1" t="s">
        <v>23</v>
      </c>
      <c r="F860" s="1" t="s">
        <v>1137</v>
      </c>
      <c r="G860" s="1">
        <v>22151.5</v>
      </c>
      <c r="H860" s="1">
        <v>23119.599999999999</v>
      </c>
      <c r="I860" s="1">
        <v>6.1714100000000001E-2</v>
      </c>
      <c r="J860" s="1">
        <f>IF(G860=0, 0.1, G860)</f>
        <v>22151.5</v>
      </c>
      <c r="K860" s="1">
        <f>IF(H860=0, 0.1, H860)</f>
        <v>23119.599999999999</v>
      </c>
      <c r="L860" s="2">
        <f>LOG(K860/J860, 2)</f>
        <v>6.1712042590085982E-2</v>
      </c>
      <c r="M860" s="1">
        <v>8.1921800000000003E-2</v>
      </c>
      <c r="N860" s="1">
        <v>0.90585000000000004</v>
      </c>
      <c r="O860" s="1">
        <f>-1*LOG10(N860)</f>
        <v>4.2943711336001784E-2</v>
      </c>
      <c r="P860" s="1">
        <v>0.99890599999999996</v>
      </c>
      <c r="Q860" s="1" t="s">
        <v>710</v>
      </c>
      <c r="R860" s="1" t="s">
        <v>36</v>
      </c>
      <c r="S860" s="1" t="s">
        <v>36</v>
      </c>
      <c r="T860" s="1" t="s">
        <v>36</v>
      </c>
      <c r="U860" s="1" t="s">
        <v>36</v>
      </c>
    </row>
    <row r="861" spans="1:21" x14ac:dyDescent="0.3">
      <c r="A861" s="1" t="s">
        <v>4147</v>
      </c>
      <c r="B861" s="1" t="s">
        <v>4147</v>
      </c>
      <c r="C861" s="1" t="s">
        <v>4146</v>
      </c>
      <c r="D861" s="1" t="s">
        <v>4145</v>
      </c>
      <c r="E861" s="1" t="s">
        <v>23</v>
      </c>
      <c r="F861" s="1" t="s">
        <v>1137</v>
      </c>
      <c r="G861" s="1">
        <v>738.27</v>
      </c>
      <c r="H861" s="1">
        <v>752.827</v>
      </c>
      <c r="I861" s="1">
        <v>2.81696E-2</v>
      </c>
      <c r="J861" s="1">
        <f>IF(G861=0, 0.1, G861)</f>
        <v>738.27</v>
      </c>
      <c r="K861" s="1">
        <f>IF(H861=0, 0.1, H861)</f>
        <v>752.827</v>
      </c>
      <c r="L861" s="2">
        <f>LOG(K861/J861, 2)</f>
        <v>2.8169835966495471E-2</v>
      </c>
      <c r="M861" s="1">
        <v>2.1855800000000002E-2</v>
      </c>
      <c r="N861" s="1">
        <v>0.97265000000000001</v>
      </c>
      <c r="O861" s="1">
        <f>-1*LOG10(N861)</f>
        <v>1.2043408872352461E-2</v>
      </c>
      <c r="P861" s="1">
        <v>0.99890599999999996</v>
      </c>
      <c r="Q861" s="1" t="s">
        <v>1161</v>
      </c>
      <c r="R861" s="1" t="s">
        <v>44</v>
      </c>
      <c r="S861" s="1" t="s">
        <v>4144</v>
      </c>
      <c r="T861" s="1" t="s">
        <v>25</v>
      </c>
      <c r="U861" s="1" t="s">
        <v>4143</v>
      </c>
    </row>
    <row r="862" spans="1:21" x14ac:dyDescent="0.3">
      <c r="A862" s="1" t="s">
        <v>4602</v>
      </c>
      <c r="B862" s="1" t="s">
        <v>4602</v>
      </c>
      <c r="C862" s="1" t="s">
        <v>4601</v>
      </c>
      <c r="D862" s="1" t="s">
        <v>4600</v>
      </c>
      <c r="E862" s="1" t="s">
        <v>23</v>
      </c>
      <c r="F862" s="1" t="s">
        <v>1137</v>
      </c>
      <c r="G862" s="1">
        <v>0</v>
      </c>
      <c r="H862" s="1">
        <v>193.40100000000001</v>
      </c>
      <c r="J862" s="1">
        <f>IF(G862=0, 0.1, G862)</f>
        <v>0.1</v>
      </c>
      <c r="K862" s="1">
        <f>IF(H862=0, 0.1, H862)</f>
        <v>193.40100000000001</v>
      </c>
      <c r="L862" s="2">
        <f>LOG(K862/J862, 2)</f>
        <v>10.917379539100995</v>
      </c>
      <c r="N862" s="1">
        <v>1.0200000000000001E-2</v>
      </c>
      <c r="O862" s="1">
        <f>-1*LOG10(N862)</f>
        <v>1.9913998282380825</v>
      </c>
      <c r="P862" s="1">
        <v>0.73681399999999997</v>
      </c>
      <c r="Q862" s="1" t="s">
        <v>1161</v>
      </c>
      <c r="R862" s="1" t="s">
        <v>43</v>
      </c>
      <c r="S862" s="1" t="s">
        <v>4599</v>
      </c>
      <c r="T862" s="1" t="s">
        <v>25</v>
      </c>
      <c r="U862" s="1" t="s">
        <v>4598</v>
      </c>
    </row>
    <row r="863" spans="1:21" x14ac:dyDescent="0.3">
      <c r="A863" s="1" t="s">
        <v>2530</v>
      </c>
      <c r="B863" s="1" t="s">
        <v>2530</v>
      </c>
      <c r="C863" s="1" t="s">
        <v>2529</v>
      </c>
      <c r="D863" s="1" t="s">
        <v>2528</v>
      </c>
      <c r="E863" s="1" t="s">
        <v>23</v>
      </c>
      <c r="F863" s="1" t="s">
        <v>1137</v>
      </c>
      <c r="G863" s="1">
        <v>546.476</v>
      </c>
      <c r="H863" s="1">
        <v>770.43700000000001</v>
      </c>
      <c r="I863" s="1">
        <v>0.49551899999999999</v>
      </c>
      <c r="J863" s="1">
        <f>IF(G863=0, 0.1, G863)</f>
        <v>546.476</v>
      </c>
      <c r="K863" s="1">
        <f>IF(H863=0, 0.1, H863)</f>
        <v>770.43700000000001</v>
      </c>
      <c r="L863" s="2">
        <f>LOG(K863/J863, 2)</f>
        <v>0.4955188524721198</v>
      </c>
      <c r="M863" s="1">
        <v>0.33689000000000002</v>
      </c>
      <c r="N863" s="1">
        <v>0.60685</v>
      </c>
      <c r="O863" s="1">
        <f>-1*LOG10(N863)</f>
        <v>0.21691864372330416</v>
      </c>
      <c r="P863" s="1">
        <v>0.99890599999999996</v>
      </c>
      <c r="Q863" s="1" t="s">
        <v>1161</v>
      </c>
      <c r="R863" s="1" t="s">
        <v>46</v>
      </c>
      <c r="S863" s="1" t="s">
        <v>2527</v>
      </c>
      <c r="T863" s="1" t="s">
        <v>25</v>
      </c>
      <c r="U863" s="1" t="s">
        <v>2526</v>
      </c>
    </row>
    <row r="864" spans="1:21" x14ac:dyDescent="0.3">
      <c r="A864" s="1" t="s">
        <v>1897</v>
      </c>
      <c r="B864" s="1" t="s">
        <v>1897</v>
      </c>
      <c r="C864" s="1" t="s">
        <v>1896</v>
      </c>
      <c r="D864" s="1" t="s">
        <v>1895</v>
      </c>
      <c r="E864" s="1" t="s">
        <v>23</v>
      </c>
      <c r="F864" s="1" t="s">
        <v>1137</v>
      </c>
      <c r="G864" s="1">
        <v>21.992799999999999</v>
      </c>
      <c r="H864" s="1">
        <v>62.639000000000003</v>
      </c>
      <c r="I864" s="1">
        <v>1.51003</v>
      </c>
      <c r="J864" s="1">
        <f>IF(G864=0, 0.1, G864)</f>
        <v>21.992799999999999</v>
      </c>
      <c r="K864" s="1">
        <f>IF(H864=0, 0.1, H864)</f>
        <v>62.639000000000003</v>
      </c>
      <c r="L864" s="2">
        <f>LOG(K864/J864, 2)</f>
        <v>1.5100298891843502</v>
      </c>
      <c r="M864" s="1">
        <v>0.74005399999999999</v>
      </c>
      <c r="N864" s="1">
        <v>0.49149999999999999</v>
      </c>
      <c r="O864" s="1">
        <f>-1*LOG10(N864)</f>
        <v>0.30847647783184556</v>
      </c>
      <c r="P864" s="1">
        <v>0.99890599999999996</v>
      </c>
      <c r="Q864" s="1" t="s">
        <v>1161</v>
      </c>
      <c r="R864" s="1" t="s">
        <v>37</v>
      </c>
      <c r="S864" s="1" t="s">
        <v>1894</v>
      </c>
      <c r="T864" s="1" t="s">
        <v>27</v>
      </c>
      <c r="U864" s="1" t="s">
        <v>1893</v>
      </c>
    </row>
    <row r="865" spans="1:21" x14ac:dyDescent="0.3">
      <c r="A865" s="1" t="s">
        <v>9724</v>
      </c>
      <c r="B865" s="1" t="s">
        <v>9724</v>
      </c>
      <c r="C865" s="1" t="s">
        <v>9723</v>
      </c>
      <c r="D865" s="1" t="s">
        <v>9722</v>
      </c>
      <c r="E865" s="1" t="s">
        <v>23</v>
      </c>
      <c r="F865" s="1" t="s">
        <v>1137</v>
      </c>
      <c r="G865" s="1">
        <v>23.242599999999999</v>
      </c>
      <c r="H865" s="1">
        <v>0</v>
      </c>
      <c r="J865" s="1">
        <f>IF(G865=0, 0.1, G865)</f>
        <v>23.242599999999999</v>
      </c>
      <c r="K865" s="1">
        <f>IF(H865=0, 0.1, H865)</f>
        <v>0.1</v>
      </c>
      <c r="L865" s="2">
        <f>LOG(K865/J865, 2)</f>
        <v>-7.8606276525489216</v>
      </c>
      <c r="M865" s="1">
        <v>0</v>
      </c>
      <c r="N865" s="1">
        <v>1</v>
      </c>
      <c r="O865" s="1">
        <f>-1*LOG10(N865)</f>
        <v>0</v>
      </c>
      <c r="P865" s="1">
        <v>1</v>
      </c>
      <c r="Q865" s="1" t="s">
        <v>1161</v>
      </c>
      <c r="R865" s="1" t="s">
        <v>37</v>
      </c>
      <c r="S865" s="1" t="s">
        <v>9721</v>
      </c>
      <c r="T865" s="1" t="s">
        <v>27</v>
      </c>
      <c r="U865" s="1" t="s">
        <v>9720</v>
      </c>
    </row>
    <row r="866" spans="1:21" x14ac:dyDescent="0.3">
      <c r="A866" s="1" t="s">
        <v>3405</v>
      </c>
      <c r="B866" s="1" t="s">
        <v>3405</v>
      </c>
      <c r="C866" s="1" t="s">
        <v>3404</v>
      </c>
      <c r="D866" s="1" t="s">
        <v>3403</v>
      </c>
      <c r="E866" s="1" t="s">
        <v>23</v>
      </c>
      <c r="F866" s="1" t="s">
        <v>1137</v>
      </c>
      <c r="G866" s="1">
        <v>153.94999999999999</v>
      </c>
      <c r="H866" s="1">
        <v>62.639000000000003</v>
      </c>
      <c r="I866" s="1">
        <v>-1.29732</v>
      </c>
      <c r="J866" s="1">
        <f>IF(G866=0, 0.1, G866)</f>
        <v>153.94999999999999</v>
      </c>
      <c r="K866" s="1">
        <f>IF(H866=0, 0.1, H866)</f>
        <v>62.639000000000003</v>
      </c>
      <c r="L866" s="2">
        <f>LOG(K866/J866, 2)</f>
        <v>-1.2973287813550081</v>
      </c>
      <c r="M866" s="1">
        <v>-0.63580899999999996</v>
      </c>
      <c r="N866" s="1">
        <v>0.42049999999999998</v>
      </c>
      <c r="O866" s="1">
        <f>-1*LOG10(N866)</f>
        <v>0.37623399986606904</v>
      </c>
      <c r="P866" s="1">
        <v>0.99890599999999996</v>
      </c>
      <c r="Q866" s="1" t="s">
        <v>1161</v>
      </c>
      <c r="R866" s="1" t="s">
        <v>45</v>
      </c>
      <c r="S866" s="1" t="s">
        <v>3402</v>
      </c>
      <c r="T866" s="1" t="s">
        <v>27</v>
      </c>
      <c r="U866" s="1" t="s">
        <v>3401</v>
      </c>
    </row>
    <row r="867" spans="1:21" x14ac:dyDescent="0.3">
      <c r="A867" s="1" t="s">
        <v>2321</v>
      </c>
      <c r="B867" s="1" t="s">
        <v>2321</v>
      </c>
      <c r="C867" s="1" t="s">
        <v>2320</v>
      </c>
      <c r="D867" s="1" t="s">
        <v>2319</v>
      </c>
      <c r="E867" s="1" t="s">
        <v>23</v>
      </c>
      <c r="F867" s="1" t="s">
        <v>1137</v>
      </c>
      <c r="G867" s="1">
        <v>209.08500000000001</v>
      </c>
      <c r="H867" s="1">
        <v>200.04300000000001</v>
      </c>
      <c r="I867" s="1">
        <v>-6.3775700000000005E-2</v>
      </c>
      <c r="J867" s="1">
        <f>IF(G867=0, 0.1, G867)</f>
        <v>209.08500000000001</v>
      </c>
      <c r="K867" s="1">
        <f>IF(H867=0, 0.1, H867)</f>
        <v>200.04300000000001</v>
      </c>
      <c r="L867" s="2">
        <f>LOG(K867/J867, 2)</f>
        <v>-6.3779418932927684E-2</v>
      </c>
      <c r="M867" s="1">
        <v>-8.8586100000000005</v>
      </c>
      <c r="N867" s="1">
        <v>0.81325000000000003</v>
      </c>
      <c r="O867" s="1">
        <f>-1*LOG10(N867)</f>
        <v>8.9775928046108802E-2</v>
      </c>
      <c r="P867" s="1">
        <v>0.99890599999999996</v>
      </c>
      <c r="Q867" s="1" t="s">
        <v>1161</v>
      </c>
      <c r="R867" s="1" t="s">
        <v>46</v>
      </c>
      <c r="S867" s="1" t="s">
        <v>2318</v>
      </c>
      <c r="T867" s="1" t="s">
        <v>25</v>
      </c>
      <c r="U867" s="1" t="s">
        <v>2317</v>
      </c>
    </row>
    <row r="868" spans="1:21" x14ac:dyDescent="0.3">
      <c r="A868" s="1" t="s">
        <v>7685</v>
      </c>
      <c r="B868" s="1" t="s">
        <v>7685</v>
      </c>
      <c r="C868" s="1" t="s">
        <v>7684</v>
      </c>
      <c r="D868" s="1" t="s">
        <v>7683</v>
      </c>
      <c r="E868" s="1" t="s">
        <v>23</v>
      </c>
      <c r="F868" s="1" t="s">
        <v>1137</v>
      </c>
      <c r="G868" s="1">
        <v>0</v>
      </c>
      <c r="H868" s="1">
        <v>34.061399999999999</v>
      </c>
      <c r="J868" s="1">
        <f>IF(G868=0, 0.1, G868)</f>
        <v>0.1</v>
      </c>
      <c r="K868" s="1">
        <f>IF(H868=0, 0.1, H868)</f>
        <v>34.061399999999999</v>
      </c>
      <c r="L868" s="2">
        <f>LOG(K868/J868, 2)</f>
        <v>8.4119939240145527</v>
      </c>
      <c r="M868" s="1">
        <v>0</v>
      </c>
      <c r="N868" s="1">
        <v>1</v>
      </c>
      <c r="O868" s="1">
        <f>-1*LOG10(N868)</f>
        <v>0</v>
      </c>
      <c r="P868" s="1">
        <v>1</v>
      </c>
      <c r="Q868" s="1" t="s">
        <v>1161</v>
      </c>
      <c r="R868" s="1" t="s">
        <v>47</v>
      </c>
      <c r="S868" s="1" t="s">
        <v>7682</v>
      </c>
      <c r="T868" s="1" t="s">
        <v>25</v>
      </c>
      <c r="U868" s="1" t="s">
        <v>7681</v>
      </c>
    </row>
    <row r="869" spans="1:21" x14ac:dyDescent="0.3">
      <c r="A869" s="1" t="s">
        <v>9719</v>
      </c>
      <c r="B869" s="1" t="s">
        <v>9719</v>
      </c>
      <c r="C869" s="1" t="s">
        <v>9718</v>
      </c>
      <c r="D869" s="1" t="s">
        <v>9717</v>
      </c>
      <c r="E869" s="1" t="s">
        <v>23</v>
      </c>
      <c r="F869" s="1" t="s">
        <v>1137</v>
      </c>
      <c r="G869" s="1">
        <v>23.242599999999999</v>
      </c>
      <c r="H869" s="1">
        <v>0</v>
      </c>
      <c r="J869" s="1">
        <f>IF(G869=0, 0.1, G869)</f>
        <v>23.242599999999999</v>
      </c>
      <c r="K869" s="1">
        <f>IF(H869=0, 0.1, H869)</f>
        <v>0.1</v>
      </c>
      <c r="L869" s="2">
        <f>LOG(K869/J869, 2)</f>
        <v>-7.8606276525489216</v>
      </c>
      <c r="M869" s="1">
        <v>0</v>
      </c>
      <c r="N869" s="1">
        <v>1</v>
      </c>
      <c r="O869" s="1">
        <f>-1*LOG10(N869)</f>
        <v>0</v>
      </c>
      <c r="P869" s="1">
        <v>1</v>
      </c>
      <c r="Q869" s="1" t="s">
        <v>1161</v>
      </c>
      <c r="R869" s="1" t="s">
        <v>46</v>
      </c>
      <c r="S869" s="1" t="s">
        <v>9716</v>
      </c>
      <c r="T869" s="1" t="s">
        <v>27</v>
      </c>
      <c r="U869" s="1" t="s">
        <v>9715</v>
      </c>
    </row>
    <row r="870" spans="1:21" x14ac:dyDescent="0.3">
      <c r="A870" s="1" t="s">
        <v>6808</v>
      </c>
      <c r="B870" s="1" t="s">
        <v>6808</v>
      </c>
      <c r="C870" s="1" t="s">
        <v>6807</v>
      </c>
      <c r="D870" s="1" t="s">
        <v>6806</v>
      </c>
      <c r="E870" s="1" t="s">
        <v>23</v>
      </c>
      <c r="F870" s="1" t="s">
        <v>1137</v>
      </c>
      <c r="G870" s="1">
        <v>89.221000000000004</v>
      </c>
      <c r="H870" s="1">
        <v>102.184</v>
      </c>
      <c r="I870" s="1">
        <v>0.195717</v>
      </c>
      <c r="J870" s="1">
        <f>IF(G870=0, 0.1, G870)</f>
        <v>89.221000000000004</v>
      </c>
      <c r="K870" s="1">
        <f>IF(H870=0, 0.1, H870)</f>
        <v>102.184</v>
      </c>
      <c r="L870" s="2">
        <f>LOG(K870/J870, 2)</f>
        <v>0.19571409313720101</v>
      </c>
      <c r="M870" s="1">
        <v>0</v>
      </c>
      <c r="N870" s="1">
        <v>1</v>
      </c>
      <c r="O870" s="1">
        <f>-1*LOG10(N870)</f>
        <v>0</v>
      </c>
      <c r="P870" s="1">
        <v>1</v>
      </c>
      <c r="Q870" s="1" t="s">
        <v>1161</v>
      </c>
      <c r="R870" s="1" t="s">
        <v>52</v>
      </c>
      <c r="S870" s="1" t="s">
        <v>6805</v>
      </c>
      <c r="T870" s="1" t="s">
        <v>27</v>
      </c>
      <c r="U870" s="1" t="s">
        <v>6804</v>
      </c>
    </row>
    <row r="871" spans="1:21" x14ac:dyDescent="0.3">
      <c r="A871" s="1" t="s">
        <v>5686</v>
      </c>
      <c r="B871" s="1" t="s">
        <v>5686</v>
      </c>
      <c r="C871" s="1" t="s">
        <v>5685</v>
      </c>
      <c r="D871" s="1" t="s">
        <v>5684</v>
      </c>
      <c r="E871" s="1" t="s">
        <v>23</v>
      </c>
      <c r="F871" s="1" t="s">
        <v>1137</v>
      </c>
      <c r="G871" s="1">
        <v>87.971199999999996</v>
      </c>
      <c r="H871" s="1">
        <v>28.5776</v>
      </c>
      <c r="I871" s="1">
        <v>-1.62215</v>
      </c>
      <c r="J871" s="1">
        <f>IF(G871=0, 0.1, G871)</f>
        <v>87.971199999999996</v>
      </c>
      <c r="K871" s="1">
        <f>IF(H871=0, 0.1, H871)</f>
        <v>28.5776</v>
      </c>
      <c r="L871" s="2">
        <f>LOG(K871/J871, 2)</f>
        <v>-1.6221465304224885</v>
      </c>
      <c r="M871" s="1">
        <v>0</v>
      </c>
      <c r="N871" s="1">
        <v>1</v>
      </c>
      <c r="O871" s="1">
        <f>-1*LOG10(N871)</f>
        <v>0</v>
      </c>
      <c r="P871" s="1">
        <v>1</v>
      </c>
      <c r="Q871" s="1" t="s">
        <v>1161</v>
      </c>
      <c r="R871" s="1" t="s">
        <v>41</v>
      </c>
      <c r="S871" s="1" t="s">
        <v>5683</v>
      </c>
      <c r="T871" s="1" t="s">
        <v>27</v>
      </c>
      <c r="U871" s="1" t="s">
        <v>5682</v>
      </c>
    </row>
    <row r="872" spans="1:21" x14ac:dyDescent="0.3">
      <c r="A872" s="1" t="s">
        <v>8872</v>
      </c>
      <c r="B872" s="1" t="s">
        <v>8872</v>
      </c>
      <c r="C872" s="1" t="s">
        <v>8871</v>
      </c>
      <c r="D872" s="1" t="s">
        <v>8870</v>
      </c>
      <c r="E872" s="1" t="s">
        <v>23</v>
      </c>
      <c r="F872" s="1" t="s">
        <v>1137</v>
      </c>
      <c r="G872" s="1">
        <v>21.992799999999999</v>
      </c>
      <c r="H872" s="1">
        <v>34.061399999999999</v>
      </c>
      <c r="I872" s="1">
        <v>0.63110699999999997</v>
      </c>
      <c r="J872" s="1">
        <f>IF(G872=0, 0.1, G872)</f>
        <v>21.992799999999999</v>
      </c>
      <c r="K872" s="1">
        <f>IF(H872=0, 0.1, H872)</f>
        <v>34.061399999999999</v>
      </c>
      <c r="L872" s="2">
        <f>LOG(K872/J872, 2)</f>
        <v>0.63110644250909376</v>
      </c>
      <c r="M872" s="1">
        <v>0</v>
      </c>
      <c r="N872" s="1">
        <v>1</v>
      </c>
      <c r="O872" s="1">
        <f>-1*LOG10(N872)</f>
        <v>0</v>
      </c>
      <c r="P872" s="1">
        <v>1</v>
      </c>
      <c r="Q872" s="1" t="s">
        <v>1161</v>
      </c>
      <c r="R872" s="1" t="s">
        <v>33</v>
      </c>
      <c r="S872" s="1" t="s">
        <v>8869</v>
      </c>
      <c r="T872" s="1" t="s">
        <v>27</v>
      </c>
      <c r="U872" s="1" t="s">
        <v>8868</v>
      </c>
    </row>
    <row r="873" spans="1:21" x14ac:dyDescent="0.3">
      <c r="A873" s="1" t="s">
        <v>9714</v>
      </c>
      <c r="B873" s="1" t="s">
        <v>9714</v>
      </c>
      <c r="C873" s="1" t="s">
        <v>9713</v>
      </c>
      <c r="D873" s="1" t="s">
        <v>9712</v>
      </c>
      <c r="E873" s="1" t="s">
        <v>23</v>
      </c>
      <c r="F873" s="1" t="s">
        <v>1137</v>
      </c>
      <c r="G873" s="1">
        <v>23.242599999999999</v>
      </c>
      <c r="H873" s="1">
        <v>0</v>
      </c>
      <c r="J873" s="1">
        <f>IF(G873=0, 0.1, G873)</f>
        <v>23.242599999999999</v>
      </c>
      <c r="K873" s="1">
        <f>IF(H873=0, 0.1, H873)</f>
        <v>0.1</v>
      </c>
      <c r="L873" s="2">
        <f>LOG(K873/J873, 2)</f>
        <v>-7.8606276525489216</v>
      </c>
      <c r="M873" s="1">
        <v>0</v>
      </c>
      <c r="N873" s="1">
        <v>1</v>
      </c>
      <c r="O873" s="1">
        <f>-1*LOG10(N873)</f>
        <v>0</v>
      </c>
      <c r="P873" s="1">
        <v>1</v>
      </c>
      <c r="Q873" s="1" t="s">
        <v>1161</v>
      </c>
      <c r="R873" s="1" t="s">
        <v>44</v>
      </c>
      <c r="S873" s="1" t="s">
        <v>9711</v>
      </c>
      <c r="T873" s="1" t="s">
        <v>27</v>
      </c>
      <c r="U873" s="1" t="s">
        <v>9710</v>
      </c>
    </row>
    <row r="874" spans="1:21" x14ac:dyDescent="0.3">
      <c r="A874" s="1" t="s">
        <v>8730</v>
      </c>
      <c r="B874" s="1" t="s">
        <v>8730</v>
      </c>
      <c r="C874" s="1" t="s">
        <v>8729</v>
      </c>
      <c r="D874" s="1" t="s">
        <v>446</v>
      </c>
      <c r="E874" s="1" t="s">
        <v>23</v>
      </c>
      <c r="F874" s="1" t="s">
        <v>1137</v>
      </c>
      <c r="G874" s="1">
        <v>34.814399999999999</v>
      </c>
      <c r="H874" s="1">
        <v>62.639000000000003</v>
      </c>
      <c r="I874" s="1">
        <v>0.84737600000000002</v>
      </c>
      <c r="J874" s="1">
        <f>IF(G874=0, 0.1, G874)</f>
        <v>34.814399999999999</v>
      </c>
      <c r="K874" s="1">
        <f>IF(H874=0, 0.1, H874)</f>
        <v>62.639000000000003</v>
      </c>
      <c r="L874" s="2">
        <f>LOG(K874/J874, 2)</f>
        <v>0.84737702106125634</v>
      </c>
      <c r="M874" s="1">
        <v>1.8238000000000001E-2</v>
      </c>
      <c r="N874" s="1">
        <v>0.61629999999999996</v>
      </c>
      <c r="O874" s="1">
        <f>-1*LOG10(N874)</f>
        <v>0.21020783226932466</v>
      </c>
      <c r="P874" s="1">
        <v>0.99890599999999996</v>
      </c>
      <c r="Q874" s="1" t="s">
        <v>1161</v>
      </c>
      <c r="R874" s="1" t="s">
        <v>33</v>
      </c>
      <c r="S874" s="1" t="s">
        <v>8728</v>
      </c>
      <c r="T874" s="1" t="s">
        <v>25</v>
      </c>
      <c r="U874" s="1" t="s">
        <v>8727</v>
      </c>
    </row>
    <row r="875" spans="1:21" x14ac:dyDescent="0.3">
      <c r="A875" s="1" t="s">
        <v>4314</v>
      </c>
      <c r="B875" s="1" t="s">
        <v>4314</v>
      </c>
      <c r="C875" s="1" t="s">
        <v>4313</v>
      </c>
      <c r="D875" s="1" t="s">
        <v>4312</v>
      </c>
      <c r="E875" s="1" t="s">
        <v>23</v>
      </c>
      <c r="F875" s="1" t="s">
        <v>1137</v>
      </c>
      <c r="G875" s="1">
        <v>285.48399999999998</v>
      </c>
      <c r="H875" s="1">
        <v>250.55600000000001</v>
      </c>
      <c r="I875" s="1">
        <v>-0.188277</v>
      </c>
      <c r="J875" s="1">
        <f>IF(G875=0, 0.1, G875)</f>
        <v>285.48399999999998</v>
      </c>
      <c r="K875" s="1">
        <f>IF(H875=0, 0.1, H875)</f>
        <v>250.55600000000001</v>
      </c>
      <c r="L875" s="2">
        <f>LOG(K875/J875, 2)</f>
        <v>-0.18827680573380798</v>
      </c>
      <c r="M875" s="1">
        <v>-0.110634</v>
      </c>
      <c r="N875" s="1">
        <v>0.86550000000000005</v>
      </c>
      <c r="O875" s="1">
        <f>-1*LOG10(N875)</f>
        <v>6.27329277885873E-2</v>
      </c>
      <c r="P875" s="1">
        <v>0.99890599999999996</v>
      </c>
      <c r="Q875" s="1" t="s">
        <v>1161</v>
      </c>
      <c r="R875" s="1" t="s">
        <v>44</v>
      </c>
      <c r="S875" s="1" t="s">
        <v>4311</v>
      </c>
      <c r="T875" s="1" t="s">
        <v>27</v>
      </c>
      <c r="U875" s="1" t="s">
        <v>4310</v>
      </c>
    </row>
    <row r="876" spans="1:21" x14ac:dyDescent="0.3">
      <c r="A876" s="1" t="s">
        <v>9190</v>
      </c>
      <c r="B876" s="1" t="s">
        <v>9190</v>
      </c>
      <c r="C876" s="1" t="s">
        <v>9189</v>
      </c>
      <c r="D876" s="1" t="s">
        <v>9188</v>
      </c>
      <c r="E876" s="1" t="s">
        <v>23</v>
      </c>
      <c r="F876" s="1" t="s">
        <v>1137</v>
      </c>
      <c r="G876" s="1">
        <v>83.385599999999997</v>
      </c>
      <c r="H876" s="1">
        <v>228.62100000000001</v>
      </c>
      <c r="I876" s="1">
        <v>1.45509</v>
      </c>
      <c r="J876" s="1">
        <f>IF(G876=0, 0.1, G876)</f>
        <v>83.385599999999997</v>
      </c>
      <c r="K876" s="1">
        <f>IF(H876=0, 0.1, H876)</f>
        <v>228.62100000000001</v>
      </c>
      <c r="L876" s="2">
        <f>LOG(K876/J876, 2)</f>
        <v>1.4550877596550071</v>
      </c>
      <c r="M876" s="1">
        <v>0</v>
      </c>
      <c r="N876" s="1">
        <v>1</v>
      </c>
      <c r="O876" s="1">
        <f>-1*LOG10(N876)</f>
        <v>0</v>
      </c>
      <c r="P876" s="1">
        <v>1</v>
      </c>
      <c r="Q876" s="1" t="s">
        <v>1161</v>
      </c>
      <c r="R876" s="1" t="s">
        <v>33</v>
      </c>
      <c r="S876" s="1" t="s">
        <v>9187</v>
      </c>
      <c r="T876" s="1" t="s">
        <v>27</v>
      </c>
      <c r="U876" s="1" t="s">
        <v>9186</v>
      </c>
    </row>
    <row r="877" spans="1:21" x14ac:dyDescent="0.3">
      <c r="A877" s="1" t="s">
        <v>8891</v>
      </c>
      <c r="B877" s="1" t="s">
        <v>8891</v>
      </c>
      <c r="C877" s="1" t="s">
        <v>8890</v>
      </c>
      <c r="D877" s="1" t="s">
        <v>8464</v>
      </c>
      <c r="E877" s="1" t="s">
        <v>23</v>
      </c>
      <c r="F877" s="1" t="s">
        <v>1137</v>
      </c>
      <c r="G877" s="1">
        <v>0</v>
      </c>
      <c r="H877" s="1">
        <v>34.061399999999999</v>
      </c>
      <c r="J877" s="1">
        <f>IF(G877=0, 0.1, G877)</f>
        <v>0.1</v>
      </c>
      <c r="K877" s="1">
        <f>IF(H877=0, 0.1, H877)</f>
        <v>34.061399999999999</v>
      </c>
      <c r="L877" s="2">
        <f>LOG(K877/J877, 2)</f>
        <v>8.4119939240145527</v>
      </c>
      <c r="M877" s="1">
        <v>0</v>
      </c>
      <c r="N877" s="1">
        <v>1</v>
      </c>
      <c r="O877" s="1">
        <f>-1*LOG10(N877)</f>
        <v>0</v>
      </c>
      <c r="P877" s="1">
        <v>1</v>
      </c>
      <c r="Q877" s="1" t="s">
        <v>1161</v>
      </c>
      <c r="R877" s="1" t="s">
        <v>33</v>
      </c>
      <c r="S877" s="1" t="s">
        <v>8889</v>
      </c>
      <c r="T877" s="1" t="s">
        <v>27</v>
      </c>
      <c r="U877" s="1" t="s">
        <v>8888</v>
      </c>
    </row>
    <row r="878" spans="1:21" x14ac:dyDescent="0.3">
      <c r="A878" s="1" t="s">
        <v>9709</v>
      </c>
      <c r="B878" s="1" t="s">
        <v>9709</v>
      </c>
      <c r="C878" s="1" t="s">
        <v>9708</v>
      </c>
      <c r="D878" s="1" t="s">
        <v>9707</v>
      </c>
      <c r="E878" s="1" t="s">
        <v>23</v>
      </c>
      <c r="F878" s="1" t="s">
        <v>1137</v>
      </c>
      <c r="G878" s="1">
        <v>104.443</v>
      </c>
      <c r="H878" s="1">
        <v>0</v>
      </c>
      <c r="J878" s="1">
        <f>IF(G878=0, 0.1, G878)</f>
        <v>104.443</v>
      </c>
      <c r="K878" s="1">
        <f>IF(H878=0, 0.1, H878)</f>
        <v>0.1</v>
      </c>
      <c r="L878" s="2">
        <f>LOG(K878/J878, 2)</f>
        <v>-10.028500087706622</v>
      </c>
      <c r="M878" s="1">
        <v>0</v>
      </c>
      <c r="N878" s="1">
        <v>1</v>
      </c>
      <c r="O878" s="1">
        <f>-1*LOG10(N878)</f>
        <v>0</v>
      </c>
      <c r="P878" s="1">
        <v>1</v>
      </c>
      <c r="Q878" s="1" t="s">
        <v>1161</v>
      </c>
      <c r="R878" s="1" t="s">
        <v>38</v>
      </c>
      <c r="S878" s="1" t="s">
        <v>9706</v>
      </c>
      <c r="T878" s="1" t="s">
        <v>27</v>
      </c>
      <c r="U878" s="1" t="s">
        <v>9705</v>
      </c>
    </row>
    <row r="879" spans="1:21" x14ac:dyDescent="0.3">
      <c r="A879" s="1" t="s">
        <v>9704</v>
      </c>
      <c r="B879" s="1" t="s">
        <v>9704</v>
      </c>
      <c r="C879" s="1" t="s">
        <v>9703</v>
      </c>
      <c r="D879" s="1" t="s">
        <v>9702</v>
      </c>
      <c r="E879" s="1" t="s">
        <v>23</v>
      </c>
      <c r="F879" s="1" t="s">
        <v>1137</v>
      </c>
      <c r="G879" s="1">
        <v>46.485300000000002</v>
      </c>
      <c r="H879" s="1">
        <v>0</v>
      </c>
      <c r="J879" s="1">
        <f>IF(G879=0, 0.1, G879)</f>
        <v>46.485300000000002</v>
      </c>
      <c r="K879" s="1">
        <f>IF(H879=0, 0.1, H879)</f>
        <v>0.1</v>
      </c>
      <c r="L879" s="2">
        <f>LOG(K879/J879, 2)</f>
        <v>-8.8606307561033635</v>
      </c>
      <c r="M879" s="1">
        <v>0</v>
      </c>
      <c r="N879" s="1">
        <v>1</v>
      </c>
      <c r="O879" s="1">
        <f>-1*LOG10(N879)</f>
        <v>0</v>
      </c>
      <c r="P879" s="1">
        <v>1</v>
      </c>
      <c r="Q879" s="1" t="s">
        <v>1161</v>
      </c>
      <c r="R879" s="1" t="s">
        <v>33</v>
      </c>
      <c r="S879" s="1" t="s">
        <v>9701</v>
      </c>
      <c r="T879" s="1" t="s">
        <v>27</v>
      </c>
      <c r="U879" s="1" t="s">
        <v>9700</v>
      </c>
    </row>
    <row r="880" spans="1:21" x14ac:dyDescent="0.3">
      <c r="A880" s="1" t="s">
        <v>4416</v>
      </c>
      <c r="B880" s="1" t="s">
        <v>4416</v>
      </c>
      <c r="C880" s="1" t="s">
        <v>4415</v>
      </c>
      <c r="D880" s="1" t="s">
        <v>4414</v>
      </c>
      <c r="E880" s="1" t="s">
        <v>23</v>
      </c>
      <c r="F880" s="1" t="s">
        <v>1137</v>
      </c>
      <c r="G880" s="1">
        <v>1977.75</v>
      </c>
      <c r="H880" s="1">
        <v>3959.23</v>
      </c>
      <c r="I880" s="1">
        <v>1.00136</v>
      </c>
      <c r="J880" s="1">
        <f>IF(G880=0, 0.1, G880)</f>
        <v>1977.75</v>
      </c>
      <c r="K880" s="1">
        <f>IF(H880=0, 0.1, H880)</f>
        <v>3959.23</v>
      </c>
      <c r="L880" s="2">
        <f>LOG(K880/J880, 2)</f>
        <v>1.0013598070688212</v>
      </c>
      <c r="M880" s="1">
        <v>0.90300800000000003</v>
      </c>
      <c r="N880" s="1">
        <v>0.16650000000000001</v>
      </c>
      <c r="O880" s="1">
        <f>-1*LOG10(N880)</f>
        <v>0.77858576215766129</v>
      </c>
      <c r="P880" s="1">
        <v>0.99890599999999996</v>
      </c>
      <c r="Q880" s="1" t="s">
        <v>1161</v>
      </c>
      <c r="R880" s="1" t="s">
        <v>38</v>
      </c>
      <c r="S880" s="1" t="s">
        <v>4413</v>
      </c>
      <c r="T880" s="1" t="s">
        <v>27</v>
      </c>
      <c r="U880" s="1" t="s">
        <v>4412</v>
      </c>
    </row>
    <row r="881" spans="1:21" x14ac:dyDescent="0.3">
      <c r="A881" s="1" t="s">
        <v>8812</v>
      </c>
      <c r="B881" s="1" t="s">
        <v>8812</v>
      </c>
      <c r="C881" s="1" t="s">
        <v>8811</v>
      </c>
      <c r="D881" s="1" t="s">
        <v>8810</v>
      </c>
      <c r="E881" s="1" t="s">
        <v>23</v>
      </c>
      <c r="F881" s="1" t="s">
        <v>1137</v>
      </c>
      <c r="G881" s="1">
        <v>336.45600000000002</v>
      </c>
      <c r="H881" s="1">
        <v>62.639000000000003</v>
      </c>
      <c r="I881" s="1">
        <v>-2.4252799999999999</v>
      </c>
      <c r="J881" s="1">
        <f>IF(G881=0, 0.1, G881)</f>
        <v>336.45600000000002</v>
      </c>
      <c r="K881" s="1">
        <f>IF(H881=0, 0.1, H881)</f>
        <v>62.639000000000003</v>
      </c>
      <c r="L881" s="2">
        <f>LOG(K881/J881, 2)</f>
        <v>-2.4252847628425784</v>
      </c>
      <c r="M881" s="1">
        <v>-1.03396</v>
      </c>
      <c r="N881" s="1">
        <v>0.15659999999999999</v>
      </c>
      <c r="O881" s="1">
        <f>-1*LOG10(N881)</f>
        <v>0.80520824227807541</v>
      </c>
      <c r="P881" s="1">
        <v>0.99890599999999996</v>
      </c>
      <c r="Q881" s="1" t="s">
        <v>1161</v>
      </c>
      <c r="R881" s="1" t="s">
        <v>33</v>
      </c>
      <c r="S881" s="1" t="s">
        <v>8809</v>
      </c>
      <c r="T881" s="1" t="s">
        <v>27</v>
      </c>
      <c r="U881" s="1" t="s">
        <v>8808</v>
      </c>
    </row>
    <row r="882" spans="1:21" x14ac:dyDescent="0.3">
      <c r="A882" s="1" t="s">
        <v>4687</v>
      </c>
      <c r="B882" s="1" t="s">
        <v>4687</v>
      </c>
      <c r="C882" s="1" t="s">
        <v>4686</v>
      </c>
      <c r="D882" s="1" t="s">
        <v>4685</v>
      </c>
      <c r="E882" s="1" t="s">
        <v>23</v>
      </c>
      <c r="F882" s="1" t="s">
        <v>1137</v>
      </c>
      <c r="G882" s="1">
        <v>91.720699999999994</v>
      </c>
      <c r="H882" s="1">
        <v>68.122799999999998</v>
      </c>
      <c r="I882" s="1">
        <v>-0.42910999999999999</v>
      </c>
      <c r="J882" s="1">
        <f>IF(G882=0, 0.1, G882)</f>
        <v>91.720699999999994</v>
      </c>
      <c r="K882" s="1">
        <f>IF(H882=0, 0.1, H882)</f>
        <v>68.122799999999998</v>
      </c>
      <c r="L882" s="2">
        <f>LOG(K882/J882, 2)</f>
        <v>-0.42910963117468043</v>
      </c>
      <c r="M882" s="1">
        <v>0</v>
      </c>
      <c r="N882" s="1">
        <v>1</v>
      </c>
      <c r="O882" s="1">
        <f>-1*LOG10(N882)</f>
        <v>0</v>
      </c>
      <c r="P882" s="1">
        <v>1</v>
      </c>
      <c r="Q882" s="1" t="s">
        <v>1161</v>
      </c>
      <c r="R882" s="1" t="s">
        <v>43</v>
      </c>
      <c r="S882" s="1" t="s">
        <v>4684</v>
      </c>
      <c r="T882" s="1" t="s">
        <v>27</v>
      </c>
      <c r="U882" s="1" t="s">
        <v>4683</v>
      </c>
    </row>
    <row r="883" spans="1:21" x14ac:dyDescent="0.3">
      <c r="A883" s="1" t="s">
        <v>8977</v>
      </c>
      <c r="B883" s="1" t="s">
        <v>8977</v>
      </c>
      <c r="C883" s="1" t="s">
        <v>8976</v>
      </c>
      <c r="D883" s="1" t="s">
        <v>8975</v>
      </c>
      <c r="E883" s="1" t="s">
        <v>23</v>
      </c>
      <c r="F883" s="1" t="s">
        <v>1137</v>
      </c>
      <c r="G883" s="1">
        <v>451.221</v>
      </c>
      <c r="H883" s="1">
        <v>301.06900000000002</v>
      </c>
      <c r="I883" s="1">
        <v>-0.58374099999999995</v>
      </c>
      <c r="J883" s="1">
        <f>IF(G883=0, 0.1, G883)</f>
        <v>451.221</v>
      </c>
      <c r="K883" s="1">
        <f>IF(H883=0, 0.1, H883)</f>
        <v>301.06900000000002</v>
      </c>
      <c r="L883" s="2">
        <f>LOG(K883/J883, 2)</f>
        <v>-0.58374004633238552</v>
      </c>
      <c r="M883" s="1">
        <v>-0.35119600000000001</v>
      </c>
      <c r="N883" s="1">
        <v>0.57574999999999998</v>
      </c>
      <c r="O883" s="1">
        <f>-1*LOG10(N883)</f>
        <v>0.23976605336373127</v>
      </c>
      <c r="P883" s="1">
        <v>0.99890599999999996</v>
      </c>
      <c r="Q883" s="1" t="s">
        <v>1161</v>
      </c>
      <c r="R883" s="1" t="s">
        <v>33</v>
      </c>
      <c r="S883" s="1" t="s">
        <v>8974</v>
      </c>
      <c r="T883" s="1" t="s">
        <v>27</v>
      </c>
      <c r="U883" s="1" t="s">
        <v>8973</v>
      </c>
    </row>
    <row r="884" spans="1:21" x14ac:dyDescent="0.3">
      <c r="A884" s="1" t="s">
        <v>9699</v>
      </c>
      <c r="B884" s="1" t="s">
        <v>9699</v>
      </c>
      <c r="C884" s="1" t="s">
        <v>9698</v>
      </c>
      <c r="D884" s="1" t="s">
        <v>9697</v>
      </c>
      <c r="E884" s="1" t="s">
        <v>23</v>
      </c>
      <c r="F884" s="1" t="s">
        <v>1137</v>
      </c>
      <c r="G884" s="1">
        <v>23.242599999999999</v>
      </c>
      <c r="H884" s="1">
        <v>85.732799999999997</v>
      </c>
      <c r="I884" s="1">
        <v>1.88307</v>
      </c>
      <c r="J884" s="1">
        <f>IF(G884=0, 0.1, G884)</f>
        <v>23.242599999999999</v>
      </c>
      <c r="K884" s="1">
        <f>IF(H884=0, 0.1, H884)</f>
        <v>85.732799999999997</v>
      </c>
      <c r="L884" s="2">
        <f>LOG(K884/J884, 2)</f>
        <v>1.8830757992552052</v>
      </c>
      <c r="M884" s="1">
        <v>0</v>
      </c>
      <c r="N884" s="1">
        <v>1</v>
      </c>
      <c r="O884" s="1">
        <f>-1*LOG10(N884)</f>
        <v>0</v>
      </c>
      <c r="P884" s="1">
        <v>1</v>
      </c>
      <c r="Q884" s="1" t="s">
        <v>1161</v>
      </c>
      <c r="R884" s="1" t="s">
        <v>33</v>
      </c>
      <c r="S884" s="1" t="s">
        <v>9696</v>
      </c>
      <c r="T884" s="1" t="s">
        <v>25</v>
      </c>
      <c r="U884" s="1" t="s">
        <v>9695</v>
      </c>
    </row>
    <row r="885" spans="1:21" x14ac:dyDescent="0.3">
      <c r="A885" s="1" t="s">
        <v>4771</v>
      </c>
      <c r="B885" s="1" t="s">
        <v>4771</v>
      </c>
      <c r="C885" s="1" t="s">
        <v>4770</v>
      </c>
      <c r="D885" s="1" t="s">
        <v>4769</v>
      </c>
      <c r="E885" s="1" t="s">
        <v>23</v>
      </c>
      <c r="F885" s="1" t="s">
        <v>1137</v>
      </c>
      <c r="G885" s="1">
        <v>829.14499999999998</v>
      </c>
      <c r="H885" s="1">
        <v>62.639000000000003</v>
      </c>
      <c r="I885" s="1">
        <v>-3.7264900000000001</v>
      </c>
      <c r="J885" s="1">
        <f>IF(G885=0, 0.1, G885)</f>
        <v>829.14499999999998</v>
      </c>
      <c r="K885" s="1">
        <f>IF(H885=0, 0.1, H885)</f>
        <v>62.639000000000003</v>
      </c>
      <c r="L885" s="2">
        <f>LOG(K885/J885, 2)</f>
        <v>-3.7264913347383359</v>
      </c>
      <c r="M885" s="1">
        <v>-1.6209899999999999</v>
      </c>
      <c r="N885" s="1">
        <v>0.11409999999999999</v>
      </c>
      <c r="O885" s="1">
        <f>-1*LOG10(N885)</f>
        <v>0.9427143555817854</v>
      </c>
      <c r="P885" s="1">
        <v>0.99890599999999996</v>
      </c>
      <c r="Q885" s="1" t="s">
        <v>1161</v>
      </c>
      <c r="R885" s="1" t="s">
        <v>43</v>
      </c>
      <c r="S885" s="1" t="s">
        <v>4768</v>
      </c>
      <c r="T885" s="1" t="s">
        <v>27</v>
      </c>
      <c r="U885" s="1" t="s">
        <v>4767</v>
      </c>
    </row>
    <row r="886" spans="1:21" x14ac:dyDescent="0.3">
      <c r="A886" s="1" t="s">
        <v>10495</v>
      </c>
      <c r="B886" s="1" t="s">
        <v>10495</v>
      </c>
      <c r="C886" s="1" t="s">
        <v>10494</v>
      </c>
      <c r="D886" s="1" t="s">
        <v>8967</v>
      </c>
      <c r="E886" s="1" t="s">
        <v>23</v>
      </c>
      <c r="F886" s="1" t="s">
        <v>1137</v>
      </c>
      <c r="G886" s="1">
        <v>0</v>
      </c>
      <c r="H886" s="1">
        <v>57.155200000000001</v>
      </c>
      <c r="J886" s="1">
        <f>IF(G886=0, 0.1, G886)</f>
        <v>0.1</v>
      </c>
      <c r="K886" s="1">
        <f>IF(H886=0, 0.1, H886)</f>
        <v>57.155200000000001</v>
      </c>
      <c r="L886" s="2">
        <f>LOG(K886/J886, 2)</f>
        <v>9.1587409510829705</v>
      </c>
      <c r="M886" s="1">
        <v>0</v>
      </c>
      <c r="N886" s="1">
        <v>1</v>
      </c>
      <c r="O886" s="1">
        <f>-1*LOG10(N886)</f>
        <v>0</v>
      </c>
      <c r="P886" s="1">
        <v>1</v>
      </c>
      <c r="Q886" s="1" t="s">
        <v>1161</v>
      </c>
      <c r="R886" s="1" t="s">
        <v>33</v>
      </c>
      <c r="S886" s="1" t="s">
        <v>10493</v>
      </c>
      <c r="T886" s="1" t="s">
        <v>25</v>
      </c>
      <c r="U886" s="1" t="s">
        <v>10492</v>
      </c>
    </row>
    <row r="887" spans="1:21" x14ac:dyDescent="0.3">
      <c r="A887" s="1" t="s">
        <v>9694</v>
      </c>
      <c r="B887" s="1" t="s">
        <v>9694</v>
      </c>
      <c r="C887" s="1" t="s">
        <v>9693</v>
      </c>
      <c r="D887" s="1" t="s">
        <v>9692</v>
      </c>
      <c r="E887" s="1" t="s">
        <v>23</v>
      </c>
      <c r="F887" s="1" t="s">
        <v>1137</v>
      </c>
      <c r="G887" s="1">
        <v>23.242599999999999</v>
      </c>
      <c r="H887" s="1">
        <v>0</v>
      </c>
      <c r="J887" s="1">
        <f>IF(G887=0, 0.1, G887)</f>
        <v>23.242599999999999</v>
      </c>
      <c r="K887" s="1">
        <f>IF(H887=0, 0.1, H887)</f>
        <v>0.1</v>
      </c>
      <c r="L887" s="2">
        <f>LOG(K887/J887, 2)</f>
        <v>-7.8606276525489216</v>
      </c>
      <c r="M887" s="1">
        <v>0</v>
      </c>
      <c r="N887" s="1">
        <v>1</v>
      </c>
      <c r="O887" s="1">
        <f>-1*LOG10(N887)</f>
        <v>0</v>
      </c>
      <c r="P887" s="1">
        <v>1</v>
      </c>
      <c r="Q887" s="1" t="s">
        <v>1161</v>
      </c>
      <c r="R887" s="1" t="s">
        <v>33</v>
      </c>
      <c r="S887" s="1" t="s">
        <v>9691</v>
      </c>
      <c r="T887" s="1" t="s">
        <v>25</v>
      </c>
      <c r="U887" s="1" t="s">
        <v>9690</v>
      </c>
    </row>
    <row r="888" spans="1:21" x14ac:dyDescent="0.3">
      <c r="A888" s="1" t="s">
        <v>9689</v>
      </c>
      <c r="B888" s="1" t="s">
        <v>9689</v>
      </c>
      <c r="C888" s="1" t="s">
        <v>9688</v>
      </c>
      <c r="D888" s="1" t="s">
        <v>9687</v>
      </c>
      <c r="E888" s="1" t="s">
        <v>23</v>
      </c>
      <c r="F888" s="1" t="s">
        <v>1137</v>
      </c>
      <c r="G888" s="1">
        <v>68.478099999999998</v>
      </c>
      <c r="H888" s="1">
        <v>0</v>
      </c>
      <c r="J888" s="1">
        <f>IF(G888=0, 0.1, G888)</f>
        <v>68.478099999999998</v>
      </c>
      <c r="K888" s="1">
        <f>IF(H888=0, 0.1, H888)</f>
        <v>0.1</v>
      </c>
      <c r="L888" s="2">
        <f>LOG(K888/J888, 2)</f>
        <v>-9.4194988629126595</v>
      </c>
      <c r="M888" s="1">
        <v>0</v>
      </c>
      <c r="N888" s="1">
        <v>1</v>
      </c>
      <c r="O888" s="1">
        <f>-1*LOG10(N888)</f>
        <v>0</v>
      </c>
      <c r="P888" s="1">
        <v>1</v>
      </c>
      <c r="Q888" s="1" t="s">
        <v>1161</v>
      </c>
      <c r="R888" s="1" t="s">
        <v>43</v>
      </c>
      <c r="S888" s="1" t="s">
        <v>9686</v>
      </c>
      <c r="T888" s="1" t="s">
        <v>27</v>
      </c>
      <c r="U888" s="1" t="s">
        <v>9685</v>
      </c>
    </row>
    <row r="889" spans="1:21" x14ac:dyDescent="0.3">
      <c r="A889" s="1" t="s">
        <v>4558</v>
      </c>
      <c r="B889" s="1" t="s">
        <v>4558</v>
      </c>
      <c r="C889" s="1" t="s">
        <v>4557</v>
      </c>
      <c r="D889" s="1" t="s">
        <v>4556</v>
      </c>
      <c r="E889" s="1" t="s">
        <v>23</v>
      </c>
      <c r="F889" s="1" t="s">
        <v>1137</v>
      </c>
      <c r="G889" s="1">
        <v>46.485300000000002</v>
      </c>
      <c r="H889" s="1">
        <v>125.27800000000001</v>
      </c>
      <c r="I889" s="1">
        <v>1.4302900000000001</v>
      </c>
      <c r="J889" s="1">
        <f>IF(G889=0, 0.1, G889)</f>
        <v>46.485300000000002</v>
      </c>
      <c r="K889" s="1">
        <f>IF(H889=0, 0.1, H889)</f>
        <v>125.27800000000001</v>
      </c>
      <c r="L889" s="2">
        <f>LOG(K889/J889, 2)</f>
        <v>1.4302866145864466</v>
      </c>
      <c r="M889" s="1">
        <v>0.810728</v>
      </c>
      <c r="N889" s="1">
        <v>0.37354999999999999</v>
      </c>
      <c r="O889" s="1">
        <f>-1*LOG10(N889)</f>
        <v>0.42765125925484015</v>
      </c>
      <c r="P889" s="1">
        <v>0.99890599999999996</v>
      </c>
      <c r="Q889" s="1" t="s">
        <v>1161</v>
      </c>
      <c r="R889" s="1" t="s">
        <v>43</v>
      </c>
      <c r="S889" s="1" t="s">
        <v>4555</v>
      </c>
      <c r="T889" s="1" t="s">
        <v>25</v>
      </c>
      <c r="U889" s="1" t="s">
        <v>4554</v>
      </c>
    </row>
    <row r="890" spans="1:21" x14ac:dyDescent="0.3">
      <c r="A890" s="1" t="s">
        <v>8695</v>
      </c>
      <c r="B890" s="1" t="s">
        <v>8695</v>
      </c>
      <c r="C890" s="1" t="s">
        <v>8694</v>
      </c>
      <c r="D890" s="1" t="s">
        <v>8693</v>
      </c>
      <c r="E890" s="1" t="s">
        <v>23</v>
      </c>
      <c r="F890" s="1" t="s">
        <v>1137</v>
      </c>
      <c r="G890" s="1">
        <v>0</v>
      </c>
      <c r="H890" s="1">
        <v>102.184</v>
      </c>
      <c r="J890" s="1">
        <f>IF(G890=0, 0.1, G890)</f>
        <v>0.1</v>
      </c>
      <c r="K890" s="1">
        <f>IF(H890=0, 0.1, H890)</f>
        <v>102.184</v>
      </c>
      <c r="L890" s="2">
        <f>LOG(K890/J890, 2)</f>
        <v>9.9969536010184363</v>
      </c>
      <c r="M890" s="1">
        <v>0</v>
      </c>
      <c r="N890" s="1">
        <v>1</v>
      </c>
      <c r="O890" s="1">
        <f>-1*LOG10(N890)</f>
        <v>0</v>
      </c>
      <c r="P890" s="1">
        <v>1</v>
      </c>
      <c r="Q890" s="1" t="s">
        <v>1161</v>
      </c>
      <c r="R890" s="1" t="s">
        <v>33</v>
      </c>
      <c r="S890" s="1" t="s">
        <v>8692</v>
      </c>
      <c r="T890" s="1" t="s">
        <v>25</v>
      </c>
      <c r="U890" s="1" t="s">
        <v>8691</v>
      </c>
    </row>
    <row r="891" spans="1:21" x14ac:dyDescent="0.3">
      <c r="A891" s="1" t="s">
        <v>9040</v>
      </c>
      <c r="B891" s="1" t="s">
        <v>9040</v>
      </c>
      <c r="C891" s="1" t="s">
        <v>9039</v>
      </c>
      <c r="D891" s="1" t="s">
        <v>9038</v>
      </c>
      <c r="E891" s="1" t="s">
        <v>23</v>
      </c>
      <c r="F891" s="1" t="s">
        <v>1137</v>
      </c>
      <c r="G891" s="1">
        <v>0</v>
      </c>
      <c r="H891" s="1">
        <v>28.5776</v>
      </c>
      <c r="J891" s="1">
        <f>IF(G891=0, 0.1, G891)</f>
        <v>0.1</v>
      </c>
      <c r="K891" s="1">
        <f>IF(H891=0, 0.1, H891)</f>
        <v>28.5776</v>
      </c>
      <c r="L891" s="2">
        <f>LOG(K891/J891, 2)</f>
        <v>8.1587409510829705</v>
      </c>
      <c r="M891" s="1">
        <v>0</v>
      </c>
      <c r="N891" s="1">
        <v>1</v>
      </c>
      <c r="O891" s="1">
        <f>-1*LOG10(N891)</f>
        <v>0</v>
      </c>
      <c r="P891" s="1">
        <v>1</v>
      </c>
      <c r="Q891" s="1" t="s">
        <v>1161</v>
      </c>
      <c r="R891" s="1" t="s">
        <v>33</v>
      </c>
      <c r="S891" s="1" t="s">
        <v>9037</v>
      </c>
      <c r="T891" s="1" t="s">
        <v>27</v>
      </c>
      <c r="U891" s="1" t="s">
        <v>9036</v>
      </c>
    </row>
    <row r="892" spans="1:21" x14ac:dyDescent="0.3">
      <c r="A892" s="1" t="s">
        <v>9057</v>
      </c>
      <c r="B892" s="1" t="s">
        <v>9057</v>
      </c>
      <c r="C892" s="1" t="s">
        <v>9056</v>
      </c>
      <c r="D892" s="1" t="s">
        <v>9055</v>
      </c>
      <c r="E892" s="1" t="s">
        <v>23</v>
      </c>
      <c r="F892" s="1" t="s">
        <v>1137</v>
      </c>
      <c r="G892" s="1">
        <v>23.242599999999999</v>
      </c>
      <c r="H892" s="1">
        <v>0</v>
      </c>
      <c r="J892" s="1">
        <f>IF(G892=0, 0.1, G892)</f>
        <v>23.242599999999999</v>
      </c>
      <c r="K892" s="1">
        <f>IF(H892=0, 0.1, H892)</f>
        <v>0.1</v>
      </c>
      <c r="L892" s="2">
        <f>LOG(K892/J892, 2)</f>
        <v>-7.8606276525489216</v>
      </c>
      <c r="M892" s="1">
        <v>0</v>
      </c>
      <c r="N892" s="1">
        <v>1</v>
      </c>
      <c r="O892" s="1">
        <f>-1*LOG10(N892)</f>
        <v>0</v>
      </c>
      <c r="P892" s="1">
        <v>1</v>
      </c>
      <c r="Q892" s="1" t="s">
        <v>1161</v>
      </c>
      <c r="R892" s="1" t="s">
        <v>33</v>
      </c>
      <c r="S892" s="1" t="s">
        <v>9054</v>
      </c>
      <c r="T892" s="1" t="s">
        <v>27</v>
      </c>
      <c r="U892" s="1" t="s">
        <v>9053</v>
      </c>
    </row>
    <row r="893" spans="1:21" x14ac:dyDescent="0.3">
      <c r="A893" s="1" t="s">
        <v>8788</v>
      </c>
      <c r="B893" s="1" t="s">
        <v>8788</v>
      </c>
      <c r="C893" s="1" t="s">
        <v>8787</v>
      </c>
      <c r="D893" s="1" t="s">
        <v>173</v>
      </c>
      <c r="E893" s="1" t="s">
        <v>23</v>
      </c>
      <c r="F893" s="1" t="s">
        <v>1137</v>
      </c>
      <c r="G893" s="1">
        <v>1293.8</v>
      </c>
      <c r="H893" s="1">
        <v>539.49900000000002</v>
      </c>
      <c r="I893" s="1">
        <v>-1.2619199999999999</v>
      </c>
      <c r="J893" s="1">
        <f>IF(G893=0, 0.1, G893)</f>
        <v>1293.8</v>
      </c>
      <c r="K893" s="1">
        <f>IF(H893=0, 0.1, H893)</f>
        <v>539.49900000000002</v>
      </c>
      <c r="L893" s="2">
        <f>LOG(K893/J893, 2)</f>
        <v>-1.2619224271747373</v>
      </c>
      <c r="M893" s="1">
        <v>-0.72514400000000001</v>
      </c>
      <c r="N893" s="1">
        <v>0.36609999999999998</v>
      </c>
      <c r="O893" s="1">
        <f>-1*LOG10(N893)</f>
        <v>0.43640027111846896</v>
      </c>
      <c r="P893" s="1">
        <v>0.99890599999999996</v>
      </c>
      <c r="Q893" s="1" t="s">
        <v>1161</v>
      </c>
      <c r="R893" s="1" t="s">
        <v>33</v>
      </c>
      <c r="S893" s="1" t="s">
        <v>8786</v>
      </c>
      <c r="T893" s="1" t="s">
        <v>25</v>
      </c>
      <c r="U893" s="1" t="s">
        <v>8785</v>
      </c>
    </row>
    <row r="894" spans="1:21" x14ac:dyDescent="0.3">
      <c r="A894" s="1" t="s">
        <v>9180</v>
      </c>
      <c r="B894" s="1" t="s">
        <v>9180</v>
      </c>
      <c r="C894" s="1" t="s">
        <v>9179</v>
      </c>
      <c r="D894" s="1" t="s">
        <v>9178</v>
      </c>
      <c r="E894" s="1" t="s">
        <v>23</v>
      </c>
      <c r="F894" s="1" t="s">
        <v>1137</v>
      </c>
      <c r="G894" s="1">
        <v>2113.4899999999998</v>
      </c>
      <c r="H894" s="1">
        <v>1091.1199999999999</v>
      </c>
      <c r="I894" s="1">
        <v>-0.95381000000000005</v>
      </c>
      <c r="J894" s="1">
        <f>IF(G894=0, 0.1, G894)</f>
        <v>2113.4899999999998</v>
      </c>
      <c r="K894" s="1">
        <f>IF(H894=0, 0.1, H894)</f>
        <v>1091.1199999999999</v>
      </c>
      <c r="L894" s="2">
        <f>LOG(K894/J894, 2)</f>
        <v>-0.95381751009200211</v>
      </c>
      <c r="M894" s="1">
        <v>-0.41940100000000002</v>
      </c>
      <c r="N894" s="1">
        <v>0.54005000000000003</v>
      </c>
      <c r="O894" s="1">
        <f>-1*LOG10(N894)</f>
        <v>0.26756602958657605</v>
      </c>
      <c r="P894" s="1">
        <v>0.99890599999999996</v>
      </c>
      <c r="Q894" s="1" t="s">
        <v>1161</v>
      </c>
      <c r="R894" s="1" t="s">
        <v>33</v>
      </c>
      <c r="S894" s="1" t="s">
        <v>9177</v>
      </c>
      <c r="T894" s="1" t="s">
        <v>27</v>
      </c>
      <c r="U894" s="1" t="s">
        <v>9176</v>
      </c>
    </row>
    <row r="895" spans="1:21" x14ac:dyDescent="0.3">
      <c r="A895" s="1" t="s">
        <v>5438</v>
      </c>
      <c r="B895" s="1" t="s">
        <v>5438</v>
      </c>
      <c r="C895" s="1" t="s">
        <v>5437</v>
      </c>
      <c r="D895" s="1" t="s">
        <v>5436</v>
      </c>
      <c r="E895" s="1" t="s">
        <v>23</v>
      </c>
      <c r="F895" s="1" t="s">
        <v>1137</v>
      </c>
      <c r="G895" s="1">
        <v>21.992799999999999</v>
      </c>
      <c r="H895" s="1">
        <v>0</v>
      </c>
      <c r="J895" s="1">
        <f>IF(G895=0, 0.1, G895)</f>
        <v>21.992799999999999</v>
      </c>
      <c r="K895" s="1">
        <f>IF(H895=0, 0.1, H895)</f>
        <v>0.1</v>
      </c>
      <c r="L895" s="2">
        <f>LOG(K895/J895, 2)</f>
        <v>-7.7808874815054594</v>
      </c>
      <c r="M895" s="1">
        <v>0</v>
      </c>
      <c r="N895" s="1">
        <v>1</v>
      </c>
      <c r="O895" s="1">
        <f>-1*LOG10(N895)</f>
        <v>0</v>
      </c>
      <c r="P895" s="1">
        <v>1</v>
      </c>
      <c r="Q895" s="1" t="s">
        <v>1161</v>
      </c>
      <c r="R895" s="1" t="s">
        <v>39</v>
      </c>
      <c r="S895" s="1" t="s">
        <v>5435</v>
      </c>
      <c r="T895" s="1" t="s">
        <v>25</v>
      </c>
      <c r="U895" s="1" t="s">
        <v>5434</v>
      </c>
    </row>
    <row r="896" spans="1:21" x14ac:dyDescent="0.3">
      <c r="A896" s="1" t="s">
        <v>9035</v>
      </c>
      <c r="B896" s="1" t="s">
        <v>9035</v>
      </c>
      <c r="C896" s="1" t="s">
        <v>9034</v>
      </c>
      <c r="D896" s="1" t="s">
        <v>9033</v>
      </c>
      <c r="E896" s="1" t="s">
        <v>23</v>
      </c>
      <c r="F896" s="1" t="s">
        <v>1137</v>
      </c>
      <c r="G896" s="1">
        <v>0</v>
      </c>
      <c r="H896" s="1">
        <v>28.5776</v>
      </c>
      <c r="J896" s="1">
        <f>IF(G896=0, 0.1, G896)</f>
        <v>0.1</v>
      </c>
      <c r="K896" s="1">
        <f>IF(H896=0, 0.1, H896)</f>
        <v>28.5776</v>
      </c>
      <c r="L896" s="2">
        <f>LOG(K896/J896, 2)</f>
        <v>8.1587409510829705</v>
      </c>
      <c r="M896" s="1">
        <v>0</v>
      </c>
      <c r="N896" s="1">
        <v>1</v>
      </c>
      <c r="O896" s="1">
        <f>-1*LOG10(N896)</f>
        <v>0</v>
      </c>
      <c r="P896" s="1">
        <v>1</v>
      </c>
      <c r="Q896" s="1" t="s">
        <v>1161</v>
      </c>
      <c r="R896" s="1" t="s">
        <v>33</v>
      </c>
      <c r="S896" s="1" t="s">
        <v>9032</v>
      </c>
      <c r="T896" s="1" t="s">
        <v>27</v>
      </c>
      <c r="U896" s="1" t="s">
        <v>9031</v>
      </c>
    </row>
    <row r="897" spans="1:21" x14ac:dyDescent="0.3">
      <c r="A897" s="1" t="s">
        <v>9684</v>
      </c>
      <c r="B897" s="1" t="s">
        <v>9684</v>
      </c>
      <c r="C897" s="1" t="s">
        <v>9683</v>
      </c>
      <c r="D897" s="1" t="s">
        <v>9682</v>
      </c>
      <c r="E897" s="1" t="s">
        <v>23</v>
      </c>
      <c r="F897" s="1" t="s">
        <v>1137</v>
      </c>
      <c r="G897" s="1">
        <v>23.242599999999999</v>
      </c>
      <c r="H897" s="1">
        <v>0</v>
      </c>
      <c r="J897" s="1">
        <f>IF(G897=0, 0.1, G897)</f>
        <v>23.242599999999999</v>
      </c>
      <c r="K897" s="1">
        <f>IF(H897=0, 0.1, H897)</f>
        <v>0.1</v>
      </c>
      <c r="L897" s="2">
        <f>LOG(K897/J897, 2)</f>
        <v>-7.8606276525489216</v>
      </c>
      <c r="M897" s="1">
        <v>0</v>
      </c>
      <c r="N897" s="1">
        <v>1</v>
      </c>
      <c r="O897" s="1">
        <f>-1*LOG10(N897)</f>
        <v>0</v>
      </c>
      <c r="P897" s="1">
        <v>1</v>
      </c>
      <c r="Q897" s="1" t="s">
        <v>1161</v>
      </c>
      <c r="R897" s="1" t="s">
        <v>33</v>
      </c>
      <c r="S897" s="1" t="s">
        <v>9681</v>
      </c>
      <c r="T897" s="1" t="s">
        <v>27</v>
      </c>
      <c r="U897" s="1" t="s">
        <v>9680</v>
      </c>
    </row>
    <row r="898" spans="1:21" x14ac:dyDescent="0.3">
      <c r="A898" s="1" t="s">
        <v>8734</v>
      </c>
      <c r="B898" s="1" t="s">
        <v>8734</v>
      </c>
      <c r="C898" s="1" t="s">
        <v>8733</v>
      </c>
      <c r="D898" s="1" t="s">
        <v>8732</v>
      </c>
      <c r="E898" s="1" t="s">
        <v>23</v>
      </c>
      <c r="F898" s="1" t="s">
        <v>1137</v>
      </c>
      <c r="G898" s="1">
        <v>1109.3399999999999</v>
      </c>
      <c r="H898" s="1">
        <v>4992.97</v>
      </c>
      <c r="I898" s="1">
        <v>2.1701899999999998</v>
      </c>
      <c r="J898" s="1">
        <f>IF(G898=0, 0.1, G898)</f>
        <v>1109.3399999999999</v>
      </c>
      <c r="K898" s="1">
        <f>IF(H898=0, 0.1, H898)</f>
        <v>4992.97</v>
      </c>
      <c r="L898" s="2">
        <f>LOG(K898/J898, 2)</f>
        <v>2.1701966355619806</v>
      </c>
      <c r="M898" s="1">
        <v>1.9421900000000001</v>
      </c>
      <c r="N898" s="1">
        <v>6.1500000000000001E-3</v>
      </c>
      <c r="O898" s="1">
        <f>-1*LOG10(N898)</f>
        <v>2.2111248842245832</v>
      </c>
      <c r="P898" s="1">
        <v>0.56777999999999995</v>
      </c>
      <c r="Q898" s="1" t="s">
        <v>8731</v>
      </c>
      <c r="R898" s="1" t="s">
        <v>36</v>
      </c>
      <c r="S898" s="1" t="s">
        <v>36</v>
      </c>
      <c r="T898" s="1" t="s">
        <v>36</v>
      </c>
      <c r="U898" s="1" t="s">
        <v>36</v>
      </c>
    </row>
    <row r="899" spans="1:21" x14ac:dyDescent="0.3">
      <c r="A899" s="1" t="s">
        <v>9231</v>
      </c>
      <c r="B899" s="1" t="s">
        <v>9231</v>
      </c>
      <c r="C899" s="1" t="s">
        <v>9230</v>
      </c>
      <c r="D899" s="1" t="s">
        <v>9229</v>
      </c>
      <c r="E899" s="1" t="s">
        <v>23</v>
      </c>
      <c r="F899" s="1" t="s">
        <v>1137</v>
      </c>
      <c r="G899" s="1">
        <v>2901.65</v>
      </c>
      <c r="H899" s="1">
        <v>672.57799999999997</v>
      </c>
      <c r="I899" s="1">
        <v>-2.1091000000000002</v>
      </c>
      <c r="J899" s="1">
        <f>IF(G899=0, 0.1, G899)</f>
        <v>2901.65</v>
      </c>
      <c r="K899" s="1">
        <f>IF(H899=0, 0.1, H899)</f>
        <v>672.57799999999997</v>
      </c>
      <c r="L899" s="2">
        <f>LOG(K899/J899, 2)</f>
        <v>-2.109100016292305</v>
      </c>
      <c r="M899" s="1">
        <v>-1.7876700000000001</v>
      </c>
      <c r="N899" s="1">
        <v>3.0200000000000001E-2</v>
      </c>
      <c r="O899" s="1">
        <f>-1*LOG10(N899)</f>
        <v>1.5199930570428493</v>
      </c>
      <c r="P899" s="1">
        <v>0.99890599999999996</v>
      </c>
      <c r="Q899" s="1" t="s">
        <v>1161</v>
      </c>
      <c r="R899" s="1" t="s">
        <v>33</v>
      </c>
      <c r="S899" s="1" t="s">
        <v>9228</v>
      </c>
      <c r="T899" s="1" t="s">
        <v>27</v>
      </c>
      <c r="U899" s="1" t="s">
        <v>9227</v>
      </c>
    </row>
    <row r="900" spans="1:21" x14ac:dyDescent="0.3">
      <c r="A900" s="1" t="s">
        <v>4860</v>
      </c>
      <c r="B900" s="1" t="s">
        <v>4860</v>
      </c>
      <c r="C900" s="1" t="s">
        <v>4859</v>
      </c>
      <c r="D900" s="1" t="s">
        <v>681</v>
      </c>
      <c r="E900" s="1" t="s">
        <v>23</v>
      </c>
      <c r="F900" s="1" t="s">
        <v>1137</v>
      </c>
      <c r="G900" s="1">
        <v>204.184</v>
      </c>
      <c r="H900" s="1">
        <v>68.122799999999998</v>
      </c>
      <c r="I900" s="1">
        <v>-1.5836600000000001</v>
      </c>
      <c r="J900" s="1">
        <f>IF(G900=0, 0.1, G900)</f>
        <v>204.184</v>
      </c>
      <c r="K900" s="1">
        <f>IF(H900=0, 0.1, H900)</f>
        <v>68.122799999999998</v>
      </c>
      <c r="L900" s="2">
        <f>LOG(K900/J900, 2)</f>
        <v>-1.5836601807073463</v>
      </c>
      <c r="M900" s="1">
        <v>0</v>
      </c>
      <c r="N900" s="1">
        <v>1</v>
      </c>
      <c r="O900" s="1">
        <f>-1*LOG10(N900)</f>
        <v>0</v>
      </c>
      <c r="P900" s="1">
        <v>1</v>
      </c>
      <c r="Q900" s="1" t="s">
        <v>1161</v>
      </c>
      <c r="R900" s="1" t="s">
        <v>42</v>
      </c>
      <c r="S900" s="1" t="s">
        <v>4858</v>
      </c>
      <c r="T900" s="1" t="s">
        <v>25</v>
      </c>
      <c r="U900" s="1" t="s">
        <v>4857</v>
      </c>
    </row>
    <row r="901" spans="1:21" x14ac:dyDescent="0.3">
      <c r="A901" s="1" t="s">
        <v>5388</v>
      </c>
      <c r="B901" s="1" t="s">
        <v>5388</v>
      </c>
      <c r="C901" s="1" t="s">
        <v>5387</v>
      </c>
      <c r="D901" s="1" t="s">
        <v>5386</v>
      </c>
      <c r="E901" s="1" t="s">
        <v>23</v>
      </c>
      <c r="F901" s="1" t="s">
        <v>1137</v>
      </c>
      <c r="G901" s="1">
        <v>342.19200000000001</v>
      </c>
      <c r="H901" s="1">
        <v>130.762</v>
      </c>
      <c r="I901" s="1">
        <v>-1.3878699999999999</v>
      </c>
      <c r="J901" s="1">
        <f>IF(G901=0, 0.1, G901)</f>
        <v>342.19200000000001</v>
      </c>
      <c r="K901" s="1">
        <f>IF(H901=0, 0.1, H901)</f>
        <v>130.762</v>
      </c>
      <c r="L901" s="2">
        <f>LOG(K901/J901, 2)</f>
        <v>-1.3878626835499897</v>
      </c>
      <c r="M901" s="1">
        <v>-0.71250400000000003</v>
      </c>
      <c r="N901" s="1">
        <v>0.27205000000000001</v>
      </c>
      <c r="O901" s="1">
        <f>-1*LOG10(N901)</f>
        <v>0.56535126975807659</v>
      </c>
      <c r="P901" s="1">
        <v>0.99890599999999996</v>
      </c>
      <c r="Q901" s="1" t="s">
        <v>1161</v>
      </c>
      <c r="R901" s="1" t="s">
        <v>39</v>
      </c>
      <c r="S901" s="1" t="s">
        <v>5385</v>
      </c>
      <c r="T901" s="1" t="s">
        <v>25</v>
      </c>
      <c r="U901" s="1" t="s">
        <v>5384</v>
      </c>
    </row>
    <row r="902" spans="1:21" x14ac:dyDescent="0.3">
      <c r="A902" s="1" t="s">
        <v>4826</v>
      </c>
      <c r="B902" s="1" t="s">
        <v>4826</v>
      </c>
      <c r="C902" s="1" t="s">
        <v>4825</v>
      </c>
      <c r="D902" s="1" t="s">
        <v>4824</v>
      </c>
      <c r="E902" s="1" t="s">
        <v>23</v>
      </c>
      <c r="F902" s="1" t="s">
        <v>1137</v>
      </c>
      <c r="G902" s="1">
        <v>23.242599999999999</v>
      </c>
      <c r="H902" s="1">
        <v>68.122799999999998</v>
      </c>
      <c r="I902" s="1">
        <v>1.5513600000000001</v>
      </c>
      <c r="J902" s="1">
        <f>IF(G902=0, 0.1, G902)</f>
        <v>23.242599999999999</v>
      </c>
      <c r="K902" s="1">
        <f>IF(H902=0, 0.1, H902)</f>
        <v>68.122799999999998</v>
      </c>
      <c r="L902" s="2">
        <f>LOG(K902/J902, 2)</f>
        <v>1.5513662714656313</v>
      </c>
      <c r="M902" s="1">
        <v>0</v>
      </c>
      <c r="N902" s="1">
        <v>1</v>
      </c>
      <c r="O902" s="1">
        <f>-1*LOG10(N902)</f>
        <v>0</v>
      </c>
      <c r="P902" s="1">
        <v>1</v>
      </c>
      <c r="Q902" s="1" t="s">
        <v>1161</v>
      </c>
      <c r="R902" s="1" t="s">
        <v>42</v>
      </c>
      <c r="S902" s="1" t="s">
        <v>4823</v>
      </c>
      <c r="T902" s="1" t="s">
        <v>25</v>
      </c>
      <c r="U902" s="1" t="s">
        <v>4822</v>
      </c>
    </row>
    <row r="903" spans="1:21" x14ac:dyDescent="0.3">
      <c r="A903" s="1" t="s">
        <v>5160</v>
      </c>
      <c r="B903" s="1" t="s">
        <v>5160</v>
      </c>
      <c r="C903" s="1" t="s">
        <v>5159</v>
      </c>
      <c r="D903" s="1" t="s">
        <v>913</v>
      </c>
      <c r="E903" s="1" t="s">
        <v>23</v>
      </c>
      <c r="F903" s="1" t="s">
        <v>1137</v>
      </c>
      <c r="G903" s="1">
        <v>9610.5</v>
      </c>
      <c r="H903" s="1">
        <v>13735</v>
      </c>
      <c r="I903" s="1">
        <v>0.51517400000000002</v>
      </c>
      <c r="J903" s="1">
        <f>IF(G903=0, 0.1, G903)</f>
        <v>9610.5</v>
      </c>
      <c r="K903" s="1">
        <f>IF(H903=0, 0.1, H903)</f>
        <v>13735</v>
      </c>
      <c r="L903" s="2">
        <f>LOG(K903/J903, 2)</f>
        <v>0.51517351407780287</v>
      </c>
      <c r="M903" s="1">
        <v>0.29755199999999998</v>
      </c>
      <c r="N903" s="1">
        <v>0.64419999999999999</v>
      </c>
      <c r="O903" s="1">
        <f>-1*LOG10(N903)</f>
        <v>0.19097927951632743</v>
      </c>
      <c r="P903" s="1">
        <v>0.99890599999999996</v>
      </c>
      <c r="Q903" s="1" t="s">
        <v>1161</v>
      </c>
      <c r="R903" s="1" t="s">
        <v>42</v>
      </c>
      <c r="S903" s="1" t="s">
        <v>5158</v>
      </c>
      <c r="T903" s="1" t="s">
        <v>27</v>
      </c>
      <c r="U903" s="1" t="s">
        <v>5157</v>
      </c>
    </row>
    <row r="904" spans="1:21" x14ac:dyDescent="0.3">
      <c r="A904" s="1" t="s">
        <v>4817</v>
      </c>
      <c r="B904" s="1" t="s">
        <v>4817</v>
      </c>
      <c r="C904" s="1" t="s">
        <v>4816</v>
      </c>
      <c r="D904" s="1" t="s">
        <v>4815</v>
      </c>
      <c r="E904" s="1" t="s">
        <v>23</v>
      </c>
      <c r="F904" s="1" t="s">
        <v>1137</v>
      </c>
      <c r="G904" s="1">
        <v>242.74799999999999</v>
      </c>
      <c r="H904" s="1">
        <v>544.98199999999997</v>
      </c>
      <c r="I904" s="1">
        <v>1.16675</v>
      </c>
      <c r="J904" s="1">
        <f>IF(G904=0, 0.1, G904)</f>
        <v>242.74799999999999</v>
      </c>
      <c r="K904" s="1">
        <f>IF(H904=0, 0.1, H904)</f>
        <v>544.98199999999997</v>
      </c>
      <c r="L904" s="2">
        <f>LOG(K904/J904, 2)</f>
        <v>1.1667491711255566</v>
      </c>
      <c r="M904" s="1">
        <v>0.83235899999999996</v>
      </c>
      <c r="N904" s="1">
        <v>0.58420000000000005</v>
      </c>
      <c r="O904" s="1">
        <f>-1*LOG10(N904)</f>
        <v>0.23343844736246902</v>
      </c>
      <c r="P904" s="1">
        <v>0.99890599999999996</v>
      </c>
      <c r="Q904" s="1" t="s">
        <v>1161</v>
      </c>
      <c r="R904" s="1" t="s">
        <v>42</v>
      </c>
      <c r="S904" s="1" t="s">
        <v>4814</v>
      </c>
      <c r="T904" s="1" t="s">
        <v>25</v>
      </c>
      <c r="U904" s="1" t="s">
        <v>4813</v>
      </c>
    </row>
    <row r="905" spans="1:21" x14ac:dyDescent="0.3">
      <c r="A905" s="1" t="s">
        <v>5062</v>
      </c>
      <c r="B905" s="1" t="s">
        <v>5062</v>
      </c>
      <c r="C905" s="1" t="s">
        <v>5061</v>
      </c>
      <c r="D905" s="1" t="s">
        <v>5060</v>
      </c>
      <c r="E905" s="1" t="s">
        <v>23</v>
      </c>
      <c r="F905" s="1" t="s">
        <v>1137</v>
      </c>
      <c r="G905" s="1">
        <v>1335.29</v>
      </c>
      <c r="H905" s="1">
        <v>557.10900000000004</v>
      </c>
      <c r="I905" s="1">
        <v>-1.2611300000000001</v>
      </c>
      <c r="J905" s="1">
        <f>IF(G905=0, 0.1, G905)</f>
        <v>1335.29</v>
      </c>
      <c r="K905" s="1">
        <f>IF(H905=0, 0.1, H905)</f>
        <v>557.10900000000004</v>
      </c>
      <c r="L905" s="2">
        <f>LOG(K905/J905, 2)</f>
        <v>-1.2611215745215798</v>
      </c>
      <c r="M905" s="1">
        <v>-0.91579999999999995</v>
      </c>
      <c r="N905" s="1">
        <v>0.16869999999999999</v>
      </c>
      <c r="O905" s="1">
        <f>-1*LOG10(N905)</f>
        <v>0.77288491741087484</v>
      </c>
      <c r="P905" s="1">
        <v>0.99890599999999996</v>
      </c>
      <c r="Q905" s="1" t="s">
        <v>1161</v>
      </c>
      <c r="R905" s="1" t="s">
        <v>42</v>
      </c>
      <c r="S905" s="1" t="s">
        <v>5059</v>
      </c>
      <c r="T905" s="1" t="s">
        <v>25</v>
      </c>
      <c r="U905" s="1" t="s">
        <v>5058</v>
      </c>
    </row>
    <row r="906" spans="1:21" x14ac:dyDescent="0.3">
      <c r="A906" s="1" t="s">
        <v>5037</v>
      </c>
      <c r="B906" s="1" t="s">
        <v>5037</v>
      </c>
      <c r="C906" s="1" t="s">
        <v>5036</v>
      </c>
      <c r="D906" s="1" t="s">
        <v>5035</v>
      </c>
      <c r="E906" s="1" t="s">
        <v>23</v>
      </c>
      <c r="F906" s="1" t="s">
        <v>1137</v>
      </c>
      <c r="G906" s="1">
        <v>1945.75</v>
      </c>
      <c r="H906" s="1">
        <v>369.19200000000001</v>
      </c>
      <c r="I906" s="1">
        <v>-2.3978899999999999</v>
      </c>
      <c r="J906" s="1">
        <f>IF(G906=0, 0.1, G906)</f>
        <v>1945.75</v>
      </c>
      <c r="K906" s="1">
        <f>IF(H906=0, 0.1, H906)</f>
        <v>369.19200000000001</v>
      </c>
      <c r="L906" s="2">
        <f>LOG(K906/J906, 2)</f>
        <v>-2.3978831603632211</v>
      </c>
      <c r="M906" s="1">
        <v>-2.8233199999999998</v>
      </c>
      <c r="N906" s="1">
        <v>5.2650000000000002E-2</v>
      </c>
      <c r="O906" s="1">
        <f>-1*LOG10(N906)</f>
        <v>1.2786016244784946</v>
      </c>
      <c r="P906" s="1">
        <v>0.99890599999999996</v>
      </c>
      <c r="Q906" s="1" t="s">
        <v>1161</v>
      </c>
      <c r="R906" s="1" t="s">
        <v>42</v>
      </c>
      <c r="S906" s="1" t="s">
        <v>5034</v>
      </c>
      <c r="T906" s="1" t="s">
        <v>25</v>
      </c>
      <c r="U906" s="1" t="s">
        <v>5033</v>
      </c>
    </row>
    <row r="907" spans="1:21" x14ac:dyDescent="0.3">
      <c r="A907" s="1" t="s">
        <v>5571</v>
      </c>
      <c r="B907" s="1" t="s">
        <v>5571</v>
      </c>
      <c r="C907" s="1" t="s">
        <v>5570</v>
      </c>
      <c r="D907" s="1" t="s">
        <v>5569</v>
      </c>
      <c r="E907" s="1" t="s">
        <v>23</v>
      </c>
      <c r="F907" s="1" t="s">
        <v>1137</v>
      </c>
      <c r="G907" s="1">
        <v>219.30799999999999</v>
      </c>
      <c r="H907" s="1">
        <v>665.93499999999995</v>
      </c>
      <c r="I907" s="1">
        <v>1.60243</v>
      </c>
      <c r="J907" s="1">
        <f>IF(G907=0, 0.1, G907)</f>
        <v>219.30799999999999</v>
      </c>
      <c r="K907" s="1">
        <f>IF(H907=0, 0.1, H907)</f>
        <v>665.93499999999995</v>
      </c>
      <c r="L907" s="2">
        <f>LOG(K907/J907, 2)</f>
        <v>1.6024229267093468</v>
      </c>
      <c r="M907" s="1">
        <v>0.90791500000000003</v>
      </c>
      <c r="N907" s="1">
        <v>0.18379999999999999</v>
      </c>
      <c r="O907" s="1">
        <f>-1*LOG10(N907)</f>
        <v>0.73565449294990759</v>
      </c>
      <c r="P907" s="1">
        <v>0.99890599999999996</v>
      </c>
      <c r="Q907" s="1" t="s">
        <v>1161</v>
      </c>
      <c r="R907" s="1" t="s">
        <v>39</v>
      </c>
      <c r="S907" s="1" t="s">
        <v>5568</v>
      </c>
      <c r="T907" s="1" t="s">
        <v>27</v>
      </c>
      <c r="U907" s="1" t="s">
        <v>5567</v>
      </c>
    </row>
    <row r="908" spans="1:21" x14ac:dyDescent="0.3">
      <c r="A908" s="1" t="s">
        <v>5416</v>
      </c>
      <c r="B908" s="1" t="s">
        <v>5416</v>
      </c>
      <c r="C908" s="1" t="s">
        <v>5415</v>
      </c>
      <c r="D908" s="1" t="s">
        <v>5414</v>
      </c>
      <c r="E908" s="1" t="s">
        <v>23</v>
      </c>
      <c r="F908" s="1" t="s">
        <v>1137</v>
      </c>
      <c r="G908" s="1">
        <v>34.814399999999999</v>
      </c>
      <c r="H908" s="1">
        <v>0</v>
      </c>
      <c r="J908" s="1">
        <f>IF(G908=0, 0.1, G908)</f>
        <v>34.814399999999999</v>
      </c>
      <c r="K908" s="1">
        <f>IF(H908=0, 0.1, H908)</f>
        <v>0.1</v>
      </c>
      <c r="L908" s="2">
        <f>LOG(K908/J908, 2)</f>
        <v>-8.4435403496285524</v>
      </c>
      <c r="M908" s="1">
        <v>0</v>
      </c>
      <c r="N908" s="1">
        <v>1</v>
      </c>
      <c r="O908" s="1">
        <f>-1*LOG10(N908)</f>
        <v>0</v>
      </c>
      <c r="P908" s="1">
        <v>1</v>
      </c>
      <c r="Q908" s="1" t="s">
        <v>1161</v>
      </c>
      <c r="R908" s="1" t="s">
        <v>39</v>
      </c>
      <c r="S908" s="1" t="s">
        <v>5413</v>
      </c>
      <c r="T908" s="1" t="s">
        <v>25</v>
      </c>
      <c r="U908" s="1" t="s">
        <v>5412</v>
      </c>
    </row>
    <row r="909" spans="1:21" x14ac:dyDescent="0.3">
      <c r="A909" s="1" t="s">
        <v>5545</v>
      </c>
      <c r="B909" s="1" t="s">
        <v>5545</v>
      </c>
      <c r="C909" s="1" t="s">
        <v>5544</v>
      </c>
      <c r="D909" s="1" t="s">
        <v>5414</v>
      </c>
      <c r="E909" s="1" t="s">
        <v>23</v>
      </c>
      <c r="F909" s="1" t="s">
        <v>1137</v>
      </c>
      <c r="G909" s="1">
        <v>349.178</v>
      </c>
      <c r="H909" s="1">
        <v>239.58799999999999</v>
      </c>
      <c r="I909" s="1">
        <v>-0.54340599999999994</v>
      </c>
      <c r="J909" s="1">
        <f>IF(G909=0, 0.1, G909)</f>
        <v>349.178</v>
      </c>
      <c r="K909" s="1">
        <f>IF(H909=0, 0.1, H909)</f>
        <v>239.58799999999999</v>
      </c>
      <c r="L909" s="2">
        <f>LOG(K909/J909, 2)</f>
        <v>-0.54340701352404963</v>
      </c>
      <c r="M909" s="1">
        <v>-0.32492100000000002</v>
      </c>
      <c r="N909" s="1">
        <v>0.63249999999999995</v>
      </c>
      <c r="O909" s="1">
        <f>-1*LOG10(N909)</f>
        <v>0.1989394701521445</v>
      </c>
      <c r="P909" s="1">
        <v>0.99890599999999996</v>
      </c>
      <c r="Q909" s="1" t="s">
        <v>1161</v>
      </c>
      <c r="R909" s="1" t="s">
        <v>39</v>
      </c>
      <c r="S909" s="1" t="s">
        <v>5543</v>
      </c>
      <c r="T909" s="1" t="s">
        <v>27</v>
      </c>
      <c r="U909" s="1" t="s">
        <v>5542</v>
      </c>
    </row>
    <row r="910" spans="1:21" x14ac:dyDescent="0.3">
      <c r="A910" s="1" t="s">
        <v>3057</v>
      </c>
      <c r="B910" s="1" t="s">
        <v>3057</v>
      </c>
      <c r="C910" s="1" t="s">
        <v>3056</v>
      </c>
      <c r="D910" s="1" t="s">
        <v>3055</v>
      </c>
      <c r="E910" s="1" t="s">
        <v>23</v>
      </c>
      <c r="F910" s="1" t="s">
        <v>1137</v>
      </c>
      <c r="G910" s="1">
        <v>157.69900000000001</v>
      </c>
      <c r="H910" s="1">
        <v>68.122799999999998</v>
      </c>
      <c r="I910" s="1">
        <v>-1.21096</v>
      </c>
      <c r="J910" s="1">
        <f>IF(G910=0, 0.1, G910)</f>
        <v>157.69900000000001</v>
      </c>
      <c r="K910" s="1">
        <f>IF(H910=0, 0.1, H910)</f>
        <v>68.122799999999998</v>
      </c>
      <c r="L910" s="2">
        <f>LOG(K910/J910, 2)</f>
        <v>-1.2109638723953928</v>
      </c>
      <c r="M910" s="1">
        <v>0</v>
      </c>
      <c r="N910" s="1">
        <v>1</v>
      </c>
      <c r="O910" s="1">
        <f>-1*LOG10(N910)</f>
        <v>0</v>
      </c>
      <c r="P910" s="1">
        <v>1</v>
      </c>
      <c r="Q910" s="1" t="s">
        <v>1161</v>
      </c>
      <c r="R910" s="1" t="s">
        <v>34</v>
      </c>
      <c r="S910" s="1" t="s">
        <v>3054</v>
      </c>
      <c r="T910" s="1" t="s">
        <v>27</v>
      </c>
      <c r="U910" s="1" t="s">
        <v>3053</v>
      </c>
    </row>
    <row r="911" spans="1:21" x14ac:dyDescent="0.3">
      <c r="A911" s="1" t="s">
        <v>3039</v>
      </c>
      <c r="B911" s="1" t="s">
        <v>3039</v>
      </c>
      <c r="C911" s="1" t="s">
        <v>3038</v>
      </c>
      <c r="D911" s="1" t="s">
        <v>3037</v>
      </c>
      <c r="E911" s="1" t="s">
        <v>23</v>
      </c>
      <c r="F911" s="1" t="s">
        <v>1137</v>
      </c>
      <c r="G911" s="1">
        <v>1073.46</v>
      </c>
      <c r="H911" s="1">
        <v>1268.07</v>
      </c>
      <c r="I911" s="1">
        <v>0.240371</v>
      </c>
      <c r="J911" s="1">
        <f>IF(G911=0, 0.1, G911)</f>
        <v>1073.46</v>
      </c>
      <c r="K911" s="1">
        <f>IF(H911=0, 0.1, H911)</f>
        <v>1268.07</v>
      </c>
      <c r="L911" s="2">
        <f>LOG(K911/J911, 2)</f>
        <v>0.24036595381715167</v>
      </c>
      <c r="M911" s="1">
        <v>0.198629</v>
      </c>
      <c r="N911" s="1">
        <v>0.75639999999999996</v>
      </c>
      <c r="O911" s="1">
        <f>-1*LOG10(N911)</f>
        <v>0.12124847982699792</v>
      </c>
      <c r="P911" s="1">
        <v>0.99890599999999996</v>
      </c>
      <c r="Q911" s="1" t="s">
        <v>1161</v>
      </c>
      <c r="R911" s="1" t="s">
        <v>34</v>
      </c>
      <c r="S911" s="1" t="s">
        <v>3036</v>
      </c>
      <c r="T911" s="1" t="s">
        <v>27</v>
      </c>
      <c r="U911" s="1" t="s">
        <v>3035</v>
      </c>
    </row>
    <row r="912" spans="1:21" x14ac:dyDescent="0.3">
      <c r="A912" s="1" t="s">
        <v>9679</v>
      </c>
      <c r="B912" s="1" t="s">
        <v>9679</v>
      </c>
      <c r="C912" s="1" t="s">
        <v>9678</v>
      </c>
      <c r="D912" s="1" t="s">
        <v>9677</v>
      </c>
      <c r="E912" s="1" t="s">
        <v>23</v>
      </c>
      <c r="F912" s="1" t="s">
        <v>1137</v>
      </c>
      <c r="G912" s="1">
        <v>23.242599999999999</v>
      </c>
      <c r="H912" s="1">
        <v>0</v>
      </c>
      <c r="J912" s="1">
        <f>IF(G912=0, 0.1, G912)</f>
        <v>23.242599999999999</v>
      </c>
      <c r="K912" s="1">
        <f>IF(H912=0, 0.1, H912)</f>
        <v>0.1</v>
      </c>
      <c r="L912" s="2">
        <f>LOG(K912/J912, 2)</f>
        <v>-7.8606276525489216</v>
      </c>
      <c r="M912" s="1">
        <v>0</v>
      </c>
      <c r="N912" s="1">
        <v>1</v>
      </c>
      <c r="O912" s="1">
        <f>-1*LOG10(N912)</f>
        <v>0</v>
      </c>
      <c r="P912" s="1">
        <v>1</v>
      </c>
      <c r="Q912" s="1" t="s">
        <v>1161</v>
      </c>
      <c r="R912" s="1" t="s">
        <v>34</v>
      </c>
      <c r="S912" s="1" t="s">
        <v>9676</v>
      </c>
      <c r="T912" s="1" t="s">
        <v>25</v>
      </c>
      <c r="U912" s="1" t="s">
        <v>9675</v>
      </c>
    </row>
    <row r="913" spans="1:21" x14ac:dyDescent="0.3">
      <c r="A913" s="1" t="s">
        <v>6466</v>
      </c>
      <c r="B913" s="1" t="s">
        <v>6466</v>
      </c>
      <c r="C913" s="1" t="s">
        <v>6465</v>
      </c>
      <c r="D913" s="1" t="s">
        <v>6464</v>
      </c>
      <c r="E913" s="1" t="s">
        <v>23</v>
      </c>
      <c r="F913" s="1" t="s">
        <v>1137</v>
      </c>
      <c r="G913" s="1">
        <v>353.76400000000001</v>
      </c>
      <c r="H913" s="1">
        <v>570.39300000000003</v>
      </c>
      <c r="I913" s="1">
        <v>0.68916999999999995</v>
      </c>
      <c r="J913" s="1">
        <f>IF(G913=0, 0.1, G913)</f>
        <v>353.76400000000001</v>
      </c>
      <c r="K913" s="1">
        <f>IF(H913=0, 0.1, H913)</f>
        <v>570.39300000000003</v>
      </c>
      <c r="L913" s="2">
        <f>LOG(K913/J913, 2)</f>
        <v>0.68916903391723283</v>
      </c>
      <c r="M913" s="1">
        <v>0.46812900000000002</v>
      </c>
      <c r="N913" s="1">
        <v>0.44305</v>
      </c>
      <c r="O913" s="1">
        <f>-1*LOG10(N913)</f>
        <v>0.35354725910706258</v>
      </c>
      <c r="P913" s="1">
        <v>0.99890599999999996</v>
      </c>
      <c r="Q913" s="1" t="s">
        <v>1161</v>
      </c>
      <c r="R913" s="1" t="s">
        <v>24</v>
      </c>
      <c r="S913" s="1" t="s">
        <v>6463</v>
      </c>
      <c r="T913" s="1" t="s">
        <v>25</v>
      </c>
      <c r="U913" s="1" t="s">
        <v>6462</v>
      </c>
    </row>
    <row r="914" spans="1:21" x14ac:dyDescent="0.3">
      <c r="A914" s="1" t="s">
        <v>5330</v>
      </c>
      <c r="B914" s="1" t="s">
        <v>5330</v>
      </c>
      <c r="C914" s="1" t="s">
        <v>5329</v>
      </c>
      <c r="D914" s="1" t="s">
        <v>5328</v>
      </c>
      <c r="E914" s="1" t="s">
        <v>23</v>
      </c>
      <c r="F914" s="1" t="s">
        <v>1137</v>
      </c>
      <c r="G914" s="1">
        <v>198.25</v>
      </c>
      <c r="H914" s="1">
        <v>0</v>
      </c>
      <c r="J914" s="1">
        <f>IF(G914=0, 0.1, G914)</f>
        <v>198.25</v>
      </c>
      <c r="K914" s="1">
        <f>IF(H914=0, 0.1, H914)</f>
        <v>0.1</v>
      </c>
      <c r="L914" s="2">
        <f>LOG(K914/J914, 2)</f>
        <v>-10.953105150591341</v>
      </c>
      <c r="N914" s="1">
        <v>8.8999999999999999E-3</v>
      </c>
      <c r="O914" s="1">
        <f>-1*LOG10(N914)</f>
        <v>2.0506099933550872</v>
      </c>
      <c r="P914" s="1">
        <v>0.695241</v>
      </c>
      <c r="Q914" s="1" t="s">
        <v>1161</v>
      </c>
      <c r="R914" s="1" t="s">
        <v>42</v>
      </c>
      <c r="S914" s="1" t="s">
        <v>5327</v>
      </c>
      <c r="T914" s="1" t="s">
        <v>27</v>
      </c>
      <c r="U914" s="1" t="s">
        <v>5326</v>
      </c>
    </row>
    <row r="915" spans="1:21" x14ac:dyDescent="0.3">
      <c r="A915" s="1" t="s">
        <v>9674</v>
      </c>
      <c r="B915" s="1" t="s">
        <v>9674</v>
      </c>
      <c r="C915" s="1" t="s">
        <v>9673</v>
      </c>
      <c r="D915" s="1" t="s">
        <v>9672</v>
      </c>
      <c r="E915" s="1" t="s">
        <v>23</v>
      </c>
      <c r="F915" s="1" t="s">
        <v>1137</v>
      </c>
      <c r="G915" s="1">
        <v>69.727900000000005</v>
      </c>
      <c r="H915" s="1">
        <v>0</v>
      </c>
      <c r="J915" s="1">
        <f>IF(G915=0, 0.1, G915)</f>
        <v>69.727900000000005</v>
      </c>
      <c r="K915" s="1">
        <f>IF(H915=0, 0.1, H915)</f>
        <v>0.1</v>
      </c>
      <c r="L915" s="2">
        <f>LOG(K915/J915, 2)</f>
        <v>-9.4455922223071145</v>
      </c>
      <c r="M915" s="1">
        <v>0</v>
      </c>
      <c r="N915" s="1">
        <v>1</v>
      </c>
      <c r="O915" s="1">
        <f>-1*LOG10(N915)</f>
        <v>0</v>
      </c>
      <c r="P915" s="1">
        <v>1</v>
      </c>
      <c r="Q915" s="1" t="s">
        <v>1161</v>
      </c>
      <c r="R915" s="1" t="s">
        <v>42</v>
      </c>
      <c r="S915" s="1" t="s">
        <v>9671</v>
      </c>
      <c r="T915" s="1" t="s">
        <v>25</v>
      </c>
      <c r="U915" s="1" t="s">
        <v>9670</v>
      </c>
    </row>
    <row r="916" spans="1:21" x14ac:dyDescent="0.3">
      <c r="A916" s="1" t="s">
        <v>4912</v>
      </c>
      <c r="B916" s="1" t="s">
        <v>4912</v>
      </c>
      <c r="C916" s="1" t="s">
        <v>4911</v>
      </c>
      <c r="D916" s="1" t="s">
        <v>4910</v>
      </c>
      <c r="E916" s="1" t="s">
        <v>23</v>
      </c>
      <c r="F916" s="1" t="s">
        <v>1137</v>
      </c>
      <c r="G916" s="1">
        <v>5459.16</v>
      </c>
      <c r="H916" s="1">
        <v>4836.18</v>
      </c>
      <c r="I916" s="1">
        <v>-0.174812</v>
      </c>
      <c r="J916" s="1">
        <f>IF(G916=0, 0.1, G916)</f>
        <v>5459.16</v>
      </c>
      <c r="K916" s="1">
        <f>IF(H916=0, 0.1, H916)</f>
        <v>4836.18</v>
      </c>
      <c r="L916" s="2">
        <f>LOG(K916/J916, 2)</f>
        <v>-0.1748110390725518</v>
      </c>
      <c r="M916" s="1">
        <v>-0.17471800000000001</v>
      </c>
      <c r="N916" s="1">
        <v>0.78944999999999999</v>
      </c>
      <c r="O916" s="1">
        <f>-1*LOG10(N916)</f>
        <v>0.10267537092704125</v>
      </c>
      <c r="P916" s="1">
        <v>0.99890599999999996</v>
      </c>
      <c r="Q916" s="1" t="s">
        <v>1161</v>
      </c>
      <c r="R916" s="1" t="s">
        <v>42</v>
      </c>
      <c r="S916" s="1" t="s">
        <v>4909</v>
      </c>
      <c r="T916" s="1" t="s">
        <v>25</v>
      </c>
      <c r="U916" s="1" t="s">
        <v>4908</v>
      </c>
    </row>
    <row r="917" spans="1:21" x14ac:dyDescent="0.3">
      <c r="A917" s="1" t="s">
        <v>10354</v>
      </c>
      <c r="B917" s="1" t="s">
        <v>10354</v>
      </c>
      <c r="C917" s="1" t="s">
        <v>10353</v>
      </c>
      <c r="D917" s="1" t="s">
        <v>10352</v>
      </c>
      <c r="E917" s="1" t="s">
        <v>23</v>
      </c>
      <c r="F917" s="1" t="s">
        <v>1137</v>
      </c>
      <c r="G917" s="1">
        <v>0</v>
      </c>
      <c r="H917" s="1">
        <v>28.5776</v>
      </c>
      <c r="J917" s="1">
        <f>IF(G917=0, 0.1, G917)</f>
        <v>0.1</v>
      </c>
      <c r="K917" s="1">
        <f>IF(H917=0, 0.1, H917)</f>
        <v>28.5776</v>
      </c>
      <c r="L917" s="2">
        <f>LOG(K917/J917, 2)</f>
        <v>8.1587409510829705</v>
      </c>
      <c r="M917" s="1">
        <v>0</v>
      </c>
      <c r="N917" s="1">
        <v>1</v>
      </c>
      <c r="O917" s="1">
        <f>-1*LOG10(N917)</f>
        <v>0</v>
      </c>
      <c r="P917" s="1">
        <v>1</v>
      </c>
      <c r="Q917" s="1" t="s">
        <v>1161</v>
      </c>
      <c r="R917" s="1" t="s">
        <v>41</v>
      </c>
      <c r="S917" s="1" t="s">
        <v>10351</v>
      </c>
      <c r="T917" s="1" t="s">
        <v>27</v>
      </c>
      <c r="U917" s="1" t="s">
        <v>10350</v>
      </c>
    </row>
    <row r="918" spans="1:21" x14ac:dyDescent="0.3">
      <c r="A918" s="1" t="s">
        <v>9669</v>
      </c>
      <c r="B918" s="1" t="s">
        <v>9669</v>
      </c>
      <c r="C918" s="1" t="s">
        <v>9668</v>
      </c>
      <c r="D918" s="1" t="s">
        <v>9667</v>
      </c>
      <c r="E918" s="1" t="s">
        <v>23</v>
      </c>
      <c r="F918" s="1" t="s">
        <v>1137</v>
      </c>
      <c r="G918" s="1">
        <v>21.992799999999999</v>
      </c>
      <c r="H918" s="1">
        <v>0</v>
      </c>
      <c r="J918" s="1">
        <f>IF(G918=0, 0.1, G918)</f>
        <v>21.992799999999999</v>
      </c>
      <c r="K918" s="1">
        <f>IF(H918=0, 0.1, H918)</f>
        <v>0.1</v>
      </c>
      <c r="L918" s="2">
        <f>LOG(K918/J918, 2)</f>
        <v>-7.7808874815054594</v>
      </c>
      <c r="M918" s="1">
        <v>0</v>
      </c>
      <c r="N918" s="1">
        <v>1</v>
      </c>
      <c r="O918" s="1">
        <f>-1*LOG10(N918)</f>
        <v>0</v>
      </c>
      <c r="P918" s="1">
        <v>1</v>
      </c>
      <c r="Q918" s="1" t="s">
        <v>1161</v>
      </c>
      <c r="R918" s="1" t="s">
        <v>41</v>
      </c>
      <c r="S918" s="1" t="s">
        <v>9666</v>
      </c>
      <c r="T918" s="1" t="s">
        <v>25</v>
      </c>
      <c r="U918" s="1" t="s">
        <v>9665</v>
      </c>
    </row>
    <row r="919" spans="1:21" x14ac:dyDescent="0.3">
      <c r="A919" s="1" t="s">
        <v>4812</v>
      </c>
      <c r="B919" s="1" t="s">
        <v>4812</v>
      </c>
      <c r="C919" s="1" t="s">
        <v>4811</v>
      </c>
      <c r="D919" s="1" t="s">
        <v>4810</v>
      </c>
      <c r="E919" s="1" t="s">
        <v>23</v>
      </c>
      <c r="F919" s="1" t="s">
        <v>1137</v>
      </c>
      <c r="G919" s="1">
        <v>69.727900000000005</v>
      </c>
      <c r="H919" s="1">
        <v>0</v>
      </c>
      <c r="J919" s="1">
        <f>IF(G919=0, 0.1, G919)</f>
        <v>69.727900000000005</v>
      </c>
      <c r="K919" s="1">
        <f>IF(H919=0, 0.1, H919)</f>
        <v>0.1</v>
      </c>
      <c r="L919" s="2">
        <f>LOG(K919/J919, 2)</f>
        <v>-9.4455922223071145</v>
      </c>
      <c r="M919" s="1">
        <v>0</v>
      </c>
      <c r="N919" s="1">
        <v>1</v>
      </c>
      <c r="O919" s="1">
        <f>-1*LOG10(N919)</f>
        <v>0</v>
      </c>
      <c r="P919" s="1">
        <v>1</v>
      </c>
      <c r="Q919" s="1" t="s">
        <v>1161</v>
      </c>
      <c r="R919" s="1" t="s">
        <v>42</v>
      </c>
      <c r="S919" s="1" t="s">
        <v>4809</v>
      </c>
      <c r="T919" s="1" t="s">
        <v>25</v>
      </c>
      <c r="U919" s="1" t="s">
        <v>4808</v>
      </c>
    </row>
    <row r="920" spans="1:21" x14ac:dyDescent="0.3">
      <c r="A920" s="1" t="s">
        <v>5676</v>
      </c>
      <c r="B920" s="1" t="s">
        <v>5676</v>
      </c>
      <c r="C920" s="1" t="s">
        <v>5675</v>
      </c>
      <c r="D920" s="1" t="s">
        <v>5588</v>
      </c>
      <c r="E920" s="1" t="s">
        <v>23</v>
      </c>
      <c r="F920" s="1" t="s">
        <v>1137</v>
      </c>
      <c r="G920" s="1">
        <v>446.51900000000001</v>
      </c>
      <c r="H920" s="1">
        <v>198.88499999999999</v>
      </c>
      <c r="I920" s="1">
        <v>-1.16679</v>
      </c>
      <c r="J920" s="1">
        <f>IF(G920=0, 0.1, G920)</f>
        <v>446.51900000000001</v>
      </c>
      <c r="K920" s="1">
        <f>IF(H920=0, 0.1, H920)</f>
        <v>198.88499999999999</v>
      </c>
      <c r="L920" s="2">
        <f>LOG(K920/J920, 2)</f>
        <v>-1.1667870937807943</v>
      </c>
      <c r="M920" s="1">
        <v>-0.448604</v>
      </c>
      <c r="N920" s="1">
        <v>0.55910000000000004</v>
      </c>
      <c r="O920" s="1">
        <f>-1*LOG10(N920)</f>
        <v>0.25251050774132711</v>
      </c>
      <c r="P920" s="1">
        <v>0.99890599999999996</v>
      </c>
      <c r="Q920" s="1" t="s">
        <v>1161</v>
      </c>
      <c r="R920" s="1" t="s">
        <v>41</v>
      </c>
      <c r="S920" s="1" t="s">
        <v>5674</v>
      </c>
      <c r="T920" s="1" t="s">
        <v>27</v>
      </c>
      <c r="U920" s="1" t="s">
        <v>5673</v>
      </c>
    </row>
    <row r="921" spans="1:21" x14ac:dyDescent="0.3">
      <c r="A921" s="1" t="s">
        <v>5585</v>
      </c>
      <c r="B921" s="1" t="s">
        <v>5585</v>
      </c>
      <c r="C921" s="1" t="s">
        <v>5584</v>
      </c>
      <c r="D921" s="1" t="s">
        <v>5583</v>
      </c>
      <c r="E921" s="1" t="s">
        <v>23</v>
      </c>
      <c r="F921" s="1" t="s">
        <v>1137</v>
      </c>
      <c r="G921" s="1">
        <v>2694.25</v>
      </c>
      <c r="H921" s="1">
        <v>1979.04</v>
      </c>
      <c r="I921" s="1">
        <v>-0.44508700000000001</v>
      </c>
      <c r="J921" s="1">
        <f>IF(G921=0, 0.1, G921)</f>
        <v>2694.25</v>
      </c>
      <c r="K921" s="1">
        <f>IF(H921=0, 0.1, H921)</f>
        <v>1979.04</v>
      </c>
      <c r="L921" s="2">
        <f>LOG(K921/J921, 2)</f>
        <v>-0.44508295280234622</v>
      </c>
      <c r="M921" s="1">
        <v>-0.40105800000000003</v>
      </c>
      <c r="N921" s="1">
        <v>0.5413</v>
      </c>
      <c r="O921" s="1">
        <f>-1*LOG10(N921)</f>
        <v>0.26656197290893868</v>
      </c>
      <c r="P921" s="1">
        <v>0.99890599999999996</v>
      </c>
      <c r="Q921" s="1" t="s">
        <v>1161</v>
      </c>
      <c r="R921" s="1" t="s">
        <v>41</v>
      </c>
      <c r="S921" s="1" t="s">
        <v>5582</v>
      </c>
      <c r="T921" s="1" t="s">
        <v>25</v>
      </c>
      <c r="U921" s="1" t="s">
        <v>5581</v>
      </c>
    </row>
    <row r="922" spans="1:21" x14ac:dyDescent="0.3">
      <c r="A922" s="1" t="s">
        <v>10327</v>
      </c>
      <c r="B922" s="1" t="s">
        <v>10327</v>
      </c>
      <c r="C922" s="1" t="s">
        <v>10326</v>
      </c>
      <c r="D922" s="1" t="s">
        <v>10325</v>
      </c>
      <c r="E922" s="1" t="s">
        <v>23</v>
      </c>
      <c r="F922" s="1" t="s">
        <v>1137</v>
      </c>
      <c r="G922" s="1">
        <v>0</v>
      </c>
      <c r="H922" s="1">
        <v>34.061399999999999</v>
      </c>
      <c r="J922" s="1">
        <f>IF(G922=0, 0.1, G922)</f>
        <v>0.1</v>
      </c>
      <c r="K922" s="1">
        <f>IF(H922=0, 0.1, H922)</f>
        <v>34.061399999999999</v>
      </c>
      <c r="L922" s="2">
        <f>LOG(K922/J922, 2)</f>
        <v>8.4119939240145527</v>
      </c>
      <c r="M922" s="1">
        <v>0</v>
      </c>
      <c r="N922" s="1">
        <v>1</v>
      </c>
      <c r="O922" s="1">
        <f>-1*LOG10(N922)</f>
        <v>0</v>
      </c>
      <c r="P922" s="1">
        <v>1</v>
      </c>
      <c r="Q922" s="1" t="s">
        <v>1161</v>
      </c>
      <c r="R922" s="1" t="s">
        <v>42</v>
      </c>
      <c r="S922" s="1" t="s">
        <v>10324</v>
      </c>
      <c r="T922" s="1" t="s">
        <v>27</v>
      </c>
      <c r="U922" s="1" t="s">
        <v>10323</v>
      </c>
    </row>
    <row r="923" spans="1:21" x14ac:dyDescent="0.3">
      <c r="A923" s="1" t="s">
        <v>9664</v>
      </c>
      <c r="B923" s="1" t="s">
        <v>9664</v>
      </c>
      <c r="C923" s="1" t="s">
        <v>9663</v>
      </c>
      <c r="D923" s="1" t="s">
        <v>9662</v>
      </c>
      <c r="E923" s="1" t="s">
        <v>23</v>
      </c>
      <c r="F923" s="1" t="s">
        <v>1137</v>
      </c>
      <c r="G923" s="1">
        <v>21.992799999999999</v>
      </c>
      <c r="H923" s="1">
        <v>68.122799999999998</v>
      </c>
      <c r="I923" s="1">
        <v>1.6311100000000001</v>
      </c>
      <c r="J923" s="1">
        <f>IF(G923=0, 0.1, G923)</f>
        <v>21.992799999999999</v>
      </c>
      <c r="K923" s="1">
        <f>IF(H923=0, 0.1, H923)</f>
        <v>68.122799999999998</v>
      </c>
      <c r="L923" s="2">
        <f>LOG(K923/J923, 2)</f>
        <v>1.6311064425090938</v>
      </c>
      <c r="M923" s="1">
        <v>0</v>
      </c>
      <c r="N923" s="1">
        <v>1</v>
      </c>
      <c r="O923" s="1">
        <f>-1*LOG10(N923)</f>
        <v>0</v>
      </c>
      <c r="P923" s="1">
        <v>1</v>
      </c>
      <c r="Q923" s="1" t="s">
        <v>1161</v>
      </c>
      <c r="R923" s="1" t="s">
        <v>42</v>
      </c>
      <c r="S923" s="1" t="s">
        <v>9661</v>
      </c>
      <c r="T923" s="1" t="s">
        <v>27</v>
      </c>
      <c r="U923" s="1" t="s">
        <v>9660</v>
      </c>
    </row>
    <row r="924" spans="1:21" x14ac:dyDescent="0.3">
      <c r="A924" s="1" t="s">
        <v>3029</v>
      </c>
      <c r="B924" s="1" t="s">
        <v>3029</v>
      </c>
      <c r="C924" s="1" t="s">
        <v>3028</v>
      </c>
      <c r="D924" s="1" t="s">
        <v>3027</v>
      </c>
      <c r="E924" s="1" t="s">
        <v>23</v>
      </c>
      <c r="F924" s="1" t="s">
        <v>1137</v>
      </c>
      <c r="G924" s="1">
        <v>0</v>
      </c>
      <c r="H924" s="1">
        <v>28.5776</v>
      </c>
      <c r="J924" s="1">
        <f>IF(G924=0, 0.1, G924)</f>
        <v>0.1</v>
      </c>
      <c r="K924" s="1">
        <f>IF(H924=0, 0.1, H924)</f>
        <v>28.5776</v>
      </c>
      <c r="L924" s="2">
        <f>LOG(K924/J924, 2)</f>
        <v>8.1587409510829705</v>
      </c>
      <c r="M924" s="1">
        <v>0</v>
      </c>
      <c r="N924" s="1">
        <v>1</v>
      </c>
      <c r="O924" s="1">
        <f>-1*LOG10(N924)</f>
        <v>0</v>
      </c>
      <c r="P924" s="1">
        <v>1</v>
      </c>
      <c r="Q924" s="1" t="s">
        <v>1161</v>
      </c>
      <c r="R924" s="1" t="s">
        <v>34</v>
      </c>
      <c r="S924" s="1" t="s">
        <v>3026</v>
      </c>
      <c r="T924" s="1" t="s">
        <v>27</v>
      </c>
      <c r="U924" s="1" t="s">
        <v>3025</v>
      </c>
    </row>
    <row r="925" spans="1:21" x14ac:dyDescent="0.3">
      <c r="A925" s="1" t="s">
        <v>4974</v>
      </c>
      <c r="B925" s="1" t="s">
        <v>4974</v>
      </c>
      <c r="C925" s="1" t="s">
        <v>4973</v>
      </c>
      <c r="D925" s="1" t="s">
        <v>4972</v>
      </c>
      <c r="E925" s="1" t="s">
        <v>23</v>
      </c>
      <c r="F925" s="1" t="s">
        <v>1137</v>
      </c>
      <c r="G925" s="1">
        <v>81.299700000000001</v>
      </c>
      <c r="H925" s="1">
        <v>34.061399999999999</v>
      </c>
      <c r="I925" s="1">
        <v>-1.2551099999999999</v>
      </c>
      <c r="J925" s="1">
        <f>IF(G925=0, 0.1, G925)</f>
        <v>81.299700000000001</v>
      </c>
      <c r="K925" s="1">
        <f>IF(H925=0, 0.1, H925)</f>
        <v>34.061399999999999</v>
      </c>
      <c r="L925" s="2">
        <f>LOG(K925/J925, 2)</f>
        <v>-1.255112294452716</v>
      </c>
      <c r="M925" s="1">
        <v>-9.6090999999999996E-2</v>
      </c>
      <c r="N925" s="1">
        <v>0.64544999999999997</v>
      </c>
      <c r="O925" s="1">
        <f>-1*LOG10(N925)</f>
        <v>0.19013739486176326</v>
      </c>
      <c r="P925" s="1">
        <v>0.99890599999999996</v>
      </c>
      <c r="Q925" s="1" t="s">
        <v>1161</v>
      </c>
      <c r="R925" s="1" t="s">
        <v>42</v>
      </c>
      <c r="S925" s="1" t="s">
        <v>4971</v>
      </c>
      <c r="T925" s="1" t="s">
        <v>25</v>
      </c>
      <c r="U925" s="1" t="s">
        <v>4970</v>
      </c>
    </row>
    <row r="926" spans="1:21" x14ac:dyDescent="0.3">
      <c r="A926" s="1" t="s">
        <v>2865</v>
      </c>
      <c r="B926" s="1" t="s">
        <v>2865</v>
      </c>
      <c r="C926" s="1" t="s">
        <v>2864</v>
      </c>
      <c r="D926" s="1" t="s">
        <v>2863</v>
      </c>
      <c r="E926" s="1" t="s">
        <v>23</v>
      </c>
      <c r="F926" s="1" t="s">
        <v>1137</v>
      </c>
      <c r="G926" s="1">
        <v>21.992799999999999</v>
      </c>
      <c r="H926" s="1">
        <v>34.061399999999999</v>
      </c>
      <c r="I926" s="1">
        <v>0.63110699999999997</v>
      </c>
      <c r="J926" s="1">
        <f>IF(G926=0, 0.1, G926)</f>
        <v>21.992799999999999</v>
      </c>
      <c r="K926" s="1">
        <f>IF(H926=0, 0.1, H926)</f>
        <v>34.061399999999999</v>
      </c>
      <c r="L926" s="2">
        <f>LOG(K926/J926, 2)</f>
        <v>0.63110644250909376</v>
      </c>
      <c r="M926" s="1">
        <v>0</v>
      </c>
      <c r="N926" s="1">
        <v>1</v>
      </c>
      <c r="O926" s="1">
        <f>-1*LOG10(N926)</f>
        <v>0</v>
      </c>
      <c r="P926" s="1">
        <v>1</v>
      </c>
      <c r="Q926" s="1" t="s">
        <v>1161</v>
      </c>
      <c r="R926" s="1" t="s">
        <v>34</v>
      </c>
      <c r="S926" s="1" t="s">
        <v>2862</v>
      </c>
      <c r="T926" s="1" t="s">
        <v>25</v>
      </c>
      <c r="U926" s="1" t="s">
        <v>2861</v>
      </c>
    </row>
    <row r="927" spans="1:21" x14ac:dyDescent="0.3">
      <c r="A927" s="1" t="s">
        <v>9659</v>
      </c>
      <c r="B927" s="1" t="s">
        <v>9659</v>
      </c>
      <c r="C927" s="1" t="s">
        <v>9658</v>
      </c>
      <c r="D927" s="1" t="s">
        <v>9657</v>
      </c>
      <c r="E927" s="1" t="s">
        <v>23</v>
      </c>
      <c r="F927" s="1" t="s">
        <v>1137</v>
      </c>
      <c r="G927" s="1">
        <v>23.242599999999999</v>
      </c>
      <c r="H927" s="1">
        <v>0</v>
      </c>
      <c r="J927" s="1">
        <f>IF(G927=0, 0.1, G927)</f>
        <v>23.242599999999999</v>
      </c>
      <c r="K927" s="1">
        <f>IF(H927=0, 0.1, H927)</f>
        <v>0.1</v>
      </c>
      <c r="L927" s="2">
        <f>LOG(K927/J927, 2)</f>
        <v>-7.8606276525489216</v>
      </c>
      <c r="M927" s="1">
        <v>0</v>
      </c>
      <c r="N927" s="1">
        <v>1</v>
      </c>
      <c r="O927" s="1">
        <f>-1*LOG10(N927)</f>
        <v>0</v>
      </c>
      <c r="P927" s="1">
        <v>1</v>
      </c>
      <c r="Q927" s="1" t="s">
        <v>1161</v>
      </c>
      <c r="R927" s="1" t="s">
        <v>34</v>
      </c>
      <c r="S927" s="1" t="s">
        <v>9656</v>
      </c>
      <c r="T927" s="1" t="s">
        <v>25</v>
      </c>
      <c r="U927" s="1" t="s">
        <v>9655</v>
      </c>
    </row>
    <row r="928" spans="1:21" x14ac:dyDescent="0.3">
      <c r="A928" s="1" t="s">
        <v>9654</v>
      </c>
      <c r="B928" s="1" t="s">
        <v>9654</v>
      </c>
      <c r="C928" s="1" t="s">
        <v>9653</v>
      </c>
      <c r="D928" s="1" t="s">
        <v>9652</v>
      </c>
      <c r="E928" s="1" t="s">
        <v>23</v>
      </c>
      <c r="F928" s="1" t="s">
        <v>1137</v>
      </c>
      <c r="G928" s="1">
        <v>21.992799999999999</v>
      </c>
      <c r="H928" s="1">
        <v>62.639000000000003</v>
      </c>
      <c r="I928" s="1">
        <v>1.51003</v>
      </c>
      <c r="J928" s="1">
        <f>IF(G928=0, 0.1, G928)</f>
        <v>21.992799999999999</v>
      </c>
      <c r="K928" s="1">
        <f>IF(H928=0, 0.1, H928)</f>
        <v>62.639000000000003</v>
      </c>
      <c r="L928" s="2">
        <f>LOG(K928/J928, 2)</f>
        <v>1.5100298891843502</v>
      </c>
      <c r="M928" s="1">
        <v>0.74005399999999999</v>
      </c>
      <c r="N928" s="1">
        <v>0.49149999999999999</v>
      </c>
      <c r="O928" s="1">
        <f>-1*LOG10(N928)</f>
        <v>0.30847647783184556</v>
      </c>
      <c r="P928" s="1">
        <v>0.99890599999999996</v>
      </c>
      <c r="Q928" s="1" t="s">
        <v>1161</v>
      </c>
      <c r="R928" s="1" t="s">
        <v>42</v>
      </c>
      <c r="S928" s="1" t="s">
        <v>9651</v>
      </c>
      <c r="T928" s="1" t="s">
        <v>27</v>
      </c>
      <c r="U928" s="1" t="s">
        <v>9650</v>
      </c>
    </row>
    <row r="929" spans="1:21" x14ac:dyDescent="0.3">
      <c r="A929" s="1" t="s">
        <v>5221</v>
      </c>
      <c r="B929" s="1" t="s">
        <v>5221</v>
      </c>
      <c r="C929" s="1" t="s">
        <v>5220</v>
      </c>
      <c r="D929" s="1" t="s">
        <v>5219</v>
      </c>
      <c r="E929" s="1" t="s">
        <v>23</v>
      </c>
      <c r="F929" s="1" t="s">
        <v>1137</v>
      </c>
      <c r="G929" s="1">
        <v>273.91199999999998</v>
      </c>
      <c r="H929" s="1">
        <v>68.122799999999998</v>
      </c>
      <c r="I929" s="1">
        <v>-2.0074999999999998</v>
      </c>
      <c r="J929" s="1">
        <f>IF(G929=0, 0.1, G929)</f>
        <v>273.91199999999998</v>
      </c>
      <c r="K929" s="1">
        <f>IF(H929=0, 0.1, H929)</f>
        <v>68.122799999999998</v>
      </c>
      <c r="L929" s="2">
        <f>LOG(K929/J929, 2)</f>
        <v>-2.0075028320988615</v>
      </c>
      <c r="M929" s="1">
        <v>0</v>
      </c>
      <c r="N929" s="1">
        <v>1</v>
      </c>
      <c r="O929" s="1">
        <f>-1*LOG10(N929)</f>
        <v>0</v>
      </c>
      <c r="P929" s="1">
        <v>1</v>
      </c>
      <c r="Q929" s="1" t="s">
        <v>1161</v>
      </c>
      <c r="R929" s="1" t="s">
        <v>42</v>
      </c>
      <c r="S929" s="1" t="s">
        <v>5218</v>
      </c>
      <c r="T929" s="1" t="s">
        <v>27</v>
      </c>
      <c r="U929" s="1" t="s">
        <v>5217</v>
      </c>
    </row>
    <row r="930" spans="1:21" x14ac:dyDescent="0.3">
      <c r="A930" s="1" t="s">
        <v>5103</v>
      </c>
      <c r="B930" s="1" t="s">
        <v>5103</v>
      </c>
      <c r="C930" s="1" t="s">
        <v>5102</v>
      </c>
      <c r="D930" s="1" t="s">
        <v>5101</v>
      </c>
      <c r="E930" s="1" t="s">
        <v>23</v>
      </c>
      <c r="F930" s="1" t="s">
        <v>1137</v>
      </c>
      <c r="G930" s="1">
        <v>16444.7</v>
      </c>
      <c r="H930" s="1">
        <v>19025</v>
      </c>
      <c r="I930" s="1">
        <v>0.21027000000000001</v>
      </c>
      <c r="J930" s="1">
        <f>IF(G930=0, 0.1, G930)</f>
        <v>16444.7</v>
      </c>
      <c r="K930" s="1">
        <f>IF(H930=0, 0.1, H930)</f>
        <v>19025</v>
      </c>
      <c r="L930" s="2">
        <f>LOG(K930/J930, 2)</f>
        <v>0.21027376434298481</v>
      </c>
      <c r="M930" s="1">
        <v>0.26381300000000002</v>
      </c>
      <c r="N930" s="1">
        <v>0.66954999999999998</v>
      </c>
      <c r="O930" s="1">
        <f>-1*LOG10(N930)</f>
        <v>0.17421698562242852</v>
      </c>
      <c r="P930" s="1">
        <v>0.99890599999999996</v>
      </c>
      <c r="Q930" s="1" t="s">
        <v>1161</v>
      </c>
      <c r="R930" s="1" t="s">
        <v>42</v>
      </c>
      <c r="S930" s="1" t="s">
        <v>5100</v>
      </c>
      <c r="T930" s="1" t="s">
        <v>27</v>
      </c>
      <c r="U930" s="1" t="s">
        <v>5099</v>
      </c>
    </row>
    <row r="931" spans="1:21" x14ac:dyDescent="0.3">
      <c r="A931" s="1" t="s">
        <v>9649</v>
      </c>
      <c r="B931" s="1" t="s">
        <v>9649</v>
      </c>
      <c r="C931" s="1" t="s">
        <v>9648</v>
      </c>
      <c r="D931" s="1" t="s">
        <v>9647</v>
      </c>
      <c r="E931" s="1" t="s">
        <v>23</v>
      </c>
      <c r="F931" s="1" t="s">
        <v>1137</v>
      </c>
      <c r="G931" s="1">
        <v>56.807200000000002</v>
      </c>
      <c r="H931" s="1">
        <v>0</v>
      </c>
      <c r="J931" s="1">
        <f>IF(G931=0, 0.1, G931)</f>
        <v>56.807200000000002</v>
      </c>
      <c r="K931" s="1">
        <f>IF(H931=0, 0.1, H931)</f>
        <v>0.1</v>
      </c>
      <c r="L931" s="2">
        <f>LOG(K931/J931, 2)</f>
        <v>-9.1499299847510454</v>
      </c>
      <c r="M931" s="1">
        <v>0</v>
      </c>
      <c r="N931" s="1">
        <v>1</v>
      </c>
      <c r="O931" s="1">
        <f>-1*LOG10(N931)</f>
        <v>0</v>
      </c>
      <c r="P931" s="1">
        <v>1</v>
      </c>
      <c r="Q931" s="1" t="s">
        <v>1161</v>
      </c>
      <c r="R931" s="1" t="s">
        <v>32</v>
      </c>
      <c r="S931" s="1" t="s">
        <v>9646</v>
      </c>
      <c r="T931" s="1" t="s">
        <v>25</v>
      </c>
      <c r="U931" s="1" t="s">
        <v>9645</v>
      </c>
    </row>
    <row r="932" spans="1:21" x14ac:dyDescent="0.3">
      <c r="A932" s="1" t="s">
        <v>3889</v>
      </c>
      <c r="B932" s="1" t="s">
        <v>3889</v>
      </c>
      <c r="C932" s="1" t="s">
        <v>3888</v>
      </c>
      <c r="D932" s="1" t="s">
        <v>3887</v>
      </c>
      <c r="E932" s="1" t="s">
        <v>23</v>
      </c>
      <c r="F932" s="1" t="s">
        <v>1137</v>
      </c>
      <c r="G932" s="1">
        <v>89.221000000000004</v>
      </c>
      <c r="H932" s="1">
        <v>34.061399999999999</v>
      </c>
      <c r="I932" s="1">
        <v>-1.3892500000000001</v>
      </c>
      <c r="J932" s="1">
        <f>IF(G932=0, 0.1, G932)</f>
        <v>89.221000000000004</v>
      </c>
      <c r="K932" s="1">
        <f>IF(H932=0, 0.1, H932)</f>
        <v>34.061399999999999</v>
      </c>
      <c r="L932" s="2">
        <f>LOG(K932/J932, 2)</f>
        <v>-1.3892455838666824</v>
      </c>
      <c r="M932" s="1">
        <v>0</v>
      </c>
      <c r="N932" s="1">
        <v>1</v>
      </c>
      <c r="O932" s="1">
        <f>-1*LOG10(N932)</f>
        <v>0</v>
      </c>
      <c r="P932" s="1">
        <v>1</v>
      </c>
      <c r="Q932" s="1" t="s">
        <v>1161</v>
      </c>
      <c r="R932" s="1" t="s">
        <v>32</v>
      </c>
      <c r="S932" s="1" t="s">
        <v>3886</v>
      </c>
      <c r="T932" s="1" t="s">
        <v>27</v>
      </c>
      <c r="U932" s="1" t="s">
        <v>3885</v>
      </c>
    </row>
    <row r="933" spans="1:21" x14ac:dyDescent="0.3">
      <c r="A933" s="1" t="s">
        <v>5739</v>
      </c>
      <c r="B933" s="1" t="s">
        <v>5739</v>
      </c>
      <c r="C933" s="1" t="s">
        <v>5738</v>
      </c>
      <c r="D933" s="1" t="s">
        <v>5737</v>
      </c>
      <c r="E933" s="1" t="s">
        <v>23</v>
      </c>
      <c r="F933" s="1" t="s">
        <v>1137</v>
      </c>
      <c r="G933" s="1">
        <v>448.60500000000002</v>
      </c>
      <c r="H933" s="1">
        <v>859.33600000000001</v>
      </c>
      <c r="I933" s="1">
        <v>0.93777699999999997</v>
      </c>
      <c r="J933" s="1">
        <f>IF(G933=0, 0.1, G933)</f>
        <v>448.60500000000002</v>
      </c>
      <c r="K933" s="1">
        <f>IF(H933=0, 0.1, H933)</f>
        <v>859.33600000000001</v>
      </c>
      <c r="L933" s="2">
        <f>LOG(K933/J933, 2)</f>
        <v>0.93777663449626691</v>
      </c>
      <c r="M933" s="1">
        <v>1.0848800000000001</v>
      </c>
      <c r="N933" s="1">
        <v>0.30014999999999997</v>
      </c>
      <c r="O933" s="1">
        <f>-1*LOG10(N933)</f>
        <v>0.52266165230810735</v>
      </c>
      <c r="P933" s="1">
        <v>0.99890599999999996</v>
      </c>
      <c r="Q933" s="1" t="s">
        <v>1161</v>
      </c>
      <c r="R933" s="1" t="s">
        <v>35</v>
      </c>
      <c r="S933" s="1" t="s">
        <v>5736</v>
      </c>
      <c r="T933" s="1" t="s">
        <v>25</v>
      </c>
      <c r="U933" s="1" t="s">
        <v>5735</v>
      </c>
    </row>
    <row r="934" spans="1:21" x14ac:dyDescent="0.3">
      <c r="A934" s="1" t="s">
        <v>9644</v>
      </c>
      <c r="B934" s="1" t="s">
        <v>9644</v>
      </c>
      <c r="C934" s="1" t="s">
        <v>9643</v>
      </c>
      <c r="D934" s="1" t="s">
        <v>9642</v>
      </c>
      <c r="E934" s="1" t="s">
        <v>23</v>
      </c>
      <c r="F934" s="1" t="s">
        <v>1137</v>
      </c>
      <c r="G934" s="1">
        <v>21.992799999999999</v>
      </c>
      <c r="H934" s="1">
        <v>0</v>
      </c>
      <c r="J934" s="1">
        <f>IF(G934=0, 0.1, G934)</f>
        <v>21.992799999999999</v>
      </c>
      <c r="K934" s="1">
        <f>IF(H934=0, 0.1, H934)</f>
        <v>0.1</v>
      </c>
      <c r="L934" s="2">
        <f>LOG(K934/J934, 2)</f>
        <v>-7.7808874815054594</v>
      </c>
      <c r="M934" s="1">
        <v>0</v>
      </c>
      <c r="N934" s="1">
        <v>1</v>
      </c>
      <c r="O934" s="1">
        <f>-1*LOG10(N934)</f>
        <v>0</v>
      </c>
      <c r="P934" s="1">
        <v>1</v>
      </c>
      <c r="Q934" s="1" t="s">
        <v>1161</v>
      </c>
      <c r="R934" s="1" t="s">
        <v>35</v>
      </c>
      <c r="S934" s="1" t="s">
        <v>9641</v>
      </c>
      <c r="T934" s="1" t="s">
        <v>25</v>
      </c>
      <c r="U934" s="1" t="s">
        <v>9640</v>
      </c>
    </row>
    <row r="935" spans="1:21" x14ac:dyDescent="0.3">
      <c r="A935" s="1" t="s">
        <v>10359</v>
      </c>
      <c r="B935" s="1" t="s">
        <v>10359</v>
      </c>
      <c r="C935" s="1" t="s">
        <v>10358</v>
      </c>
      <c r="D935" s="1" t="s">
        <v>10357</v>
      </c>
      <c r="E935" s="1" t="s">
        <v>23</v>
      </c>
      <c r="F935" s="1" t="s">
        <v>1137</v>
      </c>
      <c r="G935" s="1">
        <v>0</v>
      </c>
      <c r="H935" s="1">
        <v>57.155200000000001</v>
      </c>
      <c r="J935" s="1">
        <f>IF(G935=0, 0.1, G935)</f>
        <v>0.1</v>
      </c>
      <c r="K935" s="1">
        <f>IF(H935=0, 0.1, H935)</f>
        <v>57.155200000000001</v>
      </c>
      <c r="L935" s="2">
        <f>LOG(K935/J935, 2)</f>
        <v>9.1587409510829705</v>
      </c>
      <c r="M935" s="1">
        <v>0</v>
      </c>
      <c r="N935" s="1">
        <v>1</v>
      </c>
      <c r="O935" s="1">
        <f>-1*LOG10(N935)</f>
        <v>0</v>
      </c>
      <c r="P935" s="1">
        <v>1</v>
      </c>
      <c r="Q935" s="1" t="s">
        <v>1161</v>
      </c>
      <c r="R935" s="1" t="s">
        <v>35</v>
      </c>
      <c r="S935" s="1" t="s">
        <v>10356</v>
      </c>
      <c r="T935" s="1" t="s">
        <v>25</v>
      </c>
      <c r="U935" s="1" t="s">
        <v>10355</v>
      </c>
    </row>
    <row r="936" spans="1:21" x14ac:dyDescent="0.3">
      <c r="A936" s="1" t="s">
        <v>5832</v>
      </c>
      <c r="B936" s="1" t="s">
        <v>5832</v>
      </c>
      <c r="C936" s="1" t="s">
        <v>5831</v>
      </c>
      <c r="D936" s="1" t="s">
        <v>205</v>
      </c>
      <c r="E936" s="1" t="s">
        <v>23</v>
      </c>
      <c r="F936" s="1" t="s">
        <v>1137</v>
      </c>
      <c r="G936" s="1">
        <v>0</v>
      </c>
      <c r="H936" s="1">
        <v>136.24600000000001</v>
      </c>
      <c r="J936" s="1">
        <f>IF(G936=0, 0.1, G936)</f>
        <v>0.1</v>
      </c>
      <c r="K936" s="1">
        <f>IF(H936=0, 0.1, H936)</f>
        <v>136.24600000000001</v>
      </c>
      <c r="L936" s="2">
        <f>LOG(K936/J936, 2)</f>
        <v>10.411998159580101</v>
      </c>
      <c r="M936" s="1">
        <v>0</v>
      </c>
      <c r="N936" s="1">
        <v>1</v>
      </c>
      <c r="O936" s="1">
        <f>-1*LOG10(N936)</f>
        <v>0</v>
      </c>
      <c r="P936" s="1">
        <v>1</v>
      </c>
      <c r="Q936" s="1" t="s">
        <v>1161</v>
      </c>
      <c r="R936" s="1" t="s">
        <v>35</v>
      </c>
      <c r="S936" s="1" t="s">
        <v>5830</v>
      </c>
      <c r="T936" s="1" t="s">
        <v>25</v>
      </c>
      <c r="U936" s="1" t="s">
        <v>5829</v>
      </c>
    </row>
    <row r="937" spans="1:21" x14ac:dyDescent="0.3">
      <c r="A937" s="1" t="s">
        <v>6042</v>
      </c>
      <c r="B937" s="1" t="s">
        <v>6042</v>
      </c>
      <c r="C937" s="1" t="s">
        <v>6041</v>
      </c>
      <c r="D937" s="1" t="s">
        <v>6040</v>
      </c>
      <c r="E937" s="1" t="s">
        <v>23</v>
      </c>
      <c r="F937" s="1" t="s">
        <v>1137</v>
      </c>
      <c r="G937" s="1">
        <v>87.036000000000001</v>
      </c>
      <c r="H937" s="1">
        <v>759.46900000000005</v>
      </c>
      <c r="I937" s="1">
        <v>3.1253099999999998</v>
      </c>
      <c r="J937" s="1">
        <f>IF(G937=0, 0.1, G937)</f>
        <v>87.036000000000001</v>
      </c>
      <c r="K937" s="1">
        <f>IF(H937=0, 0.1, H937)</f>
        <v>759.46900000000005</v>
      </c>
      <c r="L937" s="2">
        <f>LOG(K937/J937, 2)</f>
        <v>3.1253069181598798</v>
      </c>
      <c r="M937" s="1">
        <v>3.0690400000000002</v>
      </c>
      <c r="N937" s="1">
        <v>0.115</v>
      </c>
      <c r="O937" s="1">
        <f>-1*LOG10(N937)</f>
        <v>0.9393021596463883</v>
      </c>
      <c r="P937" s="1">
        <v>0.99890599999999996</v>
      </c>
      <c r="Q937" s="1" t="s">
        <v>1161</v>
      </c>
      <c r="R937" s="1" t="s">
        <v>35</v>
      </c>
      <c r="S937" s="1" t="s">
        <v>6039</v>
      </c>
      <c r="T937" s="1" t="s">
        <v>27</v>
      </c>
      <c r="U937" s="1" t="s">
        <v>6038</v>
      </c>
    </row>
    <row r="938" spans="1:21" x14ac:dyDescent="0.3">
      <c r="A938" s="1" t="s">
        <v>5918</v>
      </c>
      <c r="B938" s="1" t="s">
        <v>5918</v>
      </c>
      <c r="C938" s="1" t="s">
        <v>5917</v>
      </c>
      <c r="D938" s="1" t="s">
        <v>5761</v>
      </c>
      <c r="E938" s="1" t="s">
        <v>23</v>
      </c>
      <c r="F938" s="1" t="s">
        <v>1137</v>
      </c>
      <c r="G938" s="1">
        <v>23.242599999999999</v>
      </c>
      <c r="H938" s="1">
        <v>0</v>
      </c>
      <c r="J938" s="1">
        <f>IF(G938=0, 0.1, G938)</f>
        <v>23.242599999999999</v>
      </c>
      <c r="K938" s="1">
        <f>IF(H938=0, 0.1, H938)</f>
        <v>0.1</v>
      </c>
      <c r="L938" s="2">
        <f>LOG(K938/J938, 2)</f>
        <v>-7.8606276525489216</v>
      </c>
      <c r="M938" s="1">
        <v>0</v>
      </c>
      <c r="N938" s="1">
        <v>1</v>
      </c>
      <c r="O938" s="1">
        <f>-1*LOG10(N938)</f>
        <v>0</v>
      </c>
      <c r="P938" s="1">
        <v>1</v>
      </c>
      <c r="Q938" s="1" t="s">
        <v>1161</v>
      </c>
      <c r="R938" s="1" t="s">
        <v>35</v>
      </c>
      <c r="S938" s="1" t="s">
        <v>5916</v>
      </c>
      <c r="T938" s="1" t="s">
        <v>27</v>
      </c>
      <c r="U938" s="1" t="s">
        <v>5915</v>
      </c>
    </row>
    <row r="939" spans="1:21" x14ac:dyDescent="0.3">
      <c r="A939" s="1" t="s">
        <v>5763</v>
      </c>
      <c r="B939" s="1" t="s">
        <v>5763</v>
      </c>
      <c r="C939" s="1" t="s">
        <v>5762</v>
      </c>
      <c r="D939" s="1" t="s">
        <v>5761</v>
      </c>
      <c r="E939" s="1" t="s">
        <v>23</v>
      </c>
      <c r="F939" s="1" t="s">
        <v>1137</v>
      </c>
      <c r="G939" s="1">
        <v>728.76599999999996</v>
      </c>
      <c r="H939" s="1">
        <v>102.184</v>
      </c>
      <c r="I939" s="1">
        <v>-2.8342800000000001</v>
      </c>
      <c r="J939" s="1">
        <f>IF(G939=0, 0.1, G939)</f>
        <v>728.76599999999996</v>
      </c>
      <c r="K939" s="1">
        <f>IF(H939=0, 0.1, H939)</f>
        <v>102.184</v>
      </c>
      <c r="L939" s="2">
        <f>LOG(K939/J939, 2)</f>
        <v>-2.8342863365602269</v>
      </c>
      <c r="M939" s="1">
        <v>0</v>
      </c>
      <c r="N939" s="1">
        <v>1</v>
      </c>
      <c r="O939" s="1">
        <f>-1*LOG10(N939)</f>
        <v>0</v>
      </c>
      <c r="P939" s="1">
        <v>1</v>
      </c>
      <c r="Q939" s="1" t="s">
        <v>1161</v>
      </c>
      <c r="R939" s="1" t="s">
        <v>35</v>
      </c>
      <c r="S939" s="1" t="s">
        <v>5760</v>
      </c>
      <c r="T939" s="1" t="s">
        <v>25</v>
      </c>
      <c r="U939" s="1" t="s">
        <v>5759</v>
      </c>
    </row>
    <row r="940" spans="1:21" x14ac:dyDescent="0.3">
      <c r="A940" s="1" t="s">
        <v>3829</v>
      </c>
      <c r="B940" s="1" t="s">
        <v>3829</v>
      </c>
      <c r="C940" s="1" t="s">
        <v>3828</v>
      </c>
      <c r="D940" s="1" t="s">
        <v>3827</v>
      </c>
      <c r="E940" s="1" t="s">
        <v>23</v>
      </c>
      <c r="F940" s="1" t="s">
        <v>1137</v>
      </c>
      <c r="G940" s="1">
        <v>177.19200000000001</v>
      </c>
      <c r="H940" s="1">
        <v>460.40800000000002</v>
      </c>
      <c r="I940" s="1">
        <v>1.3775999999999999</v>
      </c>
      <c r="J940" s="1">
        <f>IF(G940=0, 0.1, G940)</f>
        <v>177.19200000000001</v>
      </c>
      <c r="K940" s="1">
        <f>IF(H940=0, 0.1, H940)</f>
        <v>460.40800000000002</v>
      </c>
      <c r="L940" s="2">
        <f>LOG(K940/J940, 2)</f>
        <v>1.3775994323384857</v>
      </c>
      <c r="M940" s="1">
        <v>1.28041</v>
      </c>
      <c r="N940" s="1">
        <v>0.38619999999999999</v>
      </c>
      <c r="O940" s="1">
        <f>-1*LOG10(N940)</f>
        <v>0.41318773055662411</v>
      </c>
      <c r="P940" s="1">
        <v>0.99890599999999996</v>
      </c>
      <c r="Q940" s="1" t="s">
        <v>1161</v>
      </c>
      <c r="R940" s="1" t="s">
        <v>32</v>
      </c>
      <c r="S940" s="1" t="s">
        <v>3826</v>
      </c>
      <c r="T940" s="1" t="s">
        <v>25</v>
      </c>
      <c r="U940" s="1" t="s">
        <v>3825</v>
      </c>
    </row>
    <row r="941" spans="1:21" x14ac:dyDescent="0.3">
      <c r="A941" s="1" t="s">
        <v>4090</v>
      </c>
      <c r="B941" s="1" t="s">
        <v>4090</v>
      </c>
      <c r="C941" s="1" t="s">
        <v>4089</v>
      </c>
      <c r="D941" s="1" t="s">
        <v>4088</v>
      </c>
      <c r="E941" s="1" t="s">
        <v>23</v>
      </c>
      <c r="F941" s="1" t="s">
        <v>1137</v>
      </c>
      <c r="G941" s="1">
        <v>0</v>
      </c>
      <c r="H941" s="1">
        <v>57.155200000000001</v>
      </c>
      <c r="J941" s="1">
        <f>IF(G941=0, 0.1, G941)</f>
        <v>0.1</v>
      </c>
      <c r="K941" s="1">
        <f>IF(H941=0, 0.1, H941)</f>
        <v>57.155200000000001</v>
      </c>
      <c r="L941" s="2">
        <f>LOG(K941/J941, 2)</f>
        <v>9.1587409510829705</v>
      </c>
      <c r="M941" s="1">
        <v>0</v>
      </c>
      <c r="N941" s="1">
        <v>1</v>
      </c>
      <c r="O941" s="1">
        <f>-1*LOG10(N941)</f>
        <v>0</v>
      </c>
      <c r="P941" s="1">
        <v>1</v>
      </c>
      <c r="Q941" s="1" t="s">
        <v>1161</v>
      </c>
      <c r="R941" s="1" t="s">
        <v>32</v>
      </c>
      <c r="S941" s="1" t="s">
        <v>4087</v>
      </c>
      <c r="T941" s="1" t="s">
        <v>27</v>
      </c>
      <c r="U941" s="1" t="s">
        <v>4086</v>
      </c>
    </row>
    <row r="942" spans="1:21" x14ac:dyDescent="0.3">
      <c r="A942" s="1" t="s">
        <v>9639</v>
      </c>
      <c r="B942" s="1" t="s">
        <v>9639</v>
      </c>
      <c r="C942" s="1" t="s">
        <v>9638</v>
      </c>
      <c r="D942" s="1" t="s">
        <v>9637</v>
      </c>
      <c r="E942" s="1" t="s">
        <v>23</v>
      </c>
      <c r="F942" s="1" t="s">
        <v>1137</v>
      </c>
      <c r="G942" s="1">
        <v>23.242599999999999</v>
      </c>
      <c r="H942" s="1">
        <v>0</v>
      </c>
      <c r="J942" s="1">
        <f>IF(G942=0, 0.1, G942)</f>
        <v>23.242599999999999</v>
      </c>
      <c r="K942" s="1">
        <f>IF(H942=0, 0.1, H942)</f>
        <v>0.1</v>
      </c>
      <c r="L942" s="2">
        <f>LOG(K942/J942, 2)</f>
        <v>-7.8606276525489216</v>
      </c>
      <c r="M942" s="1">
        <v>0</v>
      </c>
      <c r="N942" s="1">
        <v>1</v>
      </c>
      <c r="O942" s="1">
        <f>-1*LOG10(N942)</f>
        <v>0</v>
      </c>
      <c r="P942" s="1">
        <v>1</v>
      </c>
      <c r="Q942" s="1" t="s">
        <v>1161</v>
      </c>
      <c r="R942" s="1" t="s">
        <v>35</v>
      </c>
      <c r="S942" s="1" t="s">
        <v>9636</v>
      </c>
      <c r="T942" s="1" t="s">
        <v>27</v>
      </c>
      <c r="U942" s="1" t="s">
        <v>9635</v>
      </c>
    </row>
    <row r="943" spans="1:21" x14ac:dyDescent="0.3">
      <c r="A943" s="1" t="s">
        <v>9634</v>
      </c>
      <c r="B943" s="1" t="s">
        <v>9634</v>
      </c>
      <c r="C943" s="1" t="s">
        <v>9633</v>
      </c>
      <c r="D943" s="1" t="s">
        <v>9632</v>
      </c>
      <c r="E943" s="1" t="s">
        <v>23</v>
      </c>
      <c r="F943" s="1" t="s">
        <v>1137</v>
      </c>
      <c r="G943" s="1">
        <v>21.992799999999999</v>
      </c>
      <c r="H943" s="1">
        <v>0</v>
      </c>
      <c r="J943" s="1">
        <f>IF(G943=0, 0.1, G943)</f>
        <v>21.992799999999999</v>
      </c>
      <c r="K943" s="1">
        <f>IF(H943=0, 0.1, H943)</f>
        <v>0.1</v>
      </c>
      <c r="L943" s="2">
        <f>LOG(K943/J943, 2)</f>
        <v>-7.7808874815054594</v>
      </c>
      <c r="M943" s="1">
        <v>0</v>
      </c>
      <c r="N943" s="1">
        <v>1</v>
      </c>
      <c r="O943" s="1">
        <f>-1*LOG10(N943)</f>
        <v>0</v>
      </c>
      <c r="P943" s="1">
        <v>1</v>
      </c>
      <c r="Q943" s="1" t="s">
        <v>1161</v>
      </c>
      <c r="R943" s="1" t="s">
        <v>32</v>
      </c>
      <c r="S943" s="1" t="s">
        <v>9631</v>
      </c>
      <c r="T943" s="1" t="s">
        <v>27</v>
      </c>
      <c r="U943" s="1" t="s">
        <v>9630</v>
      </c>
    </row>
    <row r="944" spans="1:21" x14ac:dyDescent="0.3">
      <c r="A944" s="1" t="s">
        <v>4009</v>
      </c>
      <c r="B944" s="1" t="s">
        <v>4009</v>
      </c>
      <c r="C944" s="1" t="s">
        <v>4008</v>
      </c>
      <c r="D944" s="1" t="s">
        <v>4007</v>
      </c>
      <c r="E944" s="1" t="s">
        <v>23</v>
      </c>
      <c r="F944" s="1" t="s">
        <v>1137</v>
      </c>
      <c r="G944" s="1">
        <v>1443.5</v>
      </c>
      <c r="H944" s="1">
        <v>1635.26</v>
      </c>
      <c r="I944" s="1">
        <v>0.17994099999999999</v>
      </c>
      <c r="J944" s="1">
        <f>IF(G944=0, 0.1, G944)</f>
        <v>1443.5</v>
      </c>
      <c r="K944" s="1">
        <f>IF(H944=0, 0.1, H944)</f>
        <v>1635.26</v>
      </c>
      <c r="L944" s="2">
        <f>LOG(K944/J944, 2)</f>
        <v>0.17994892930498044</v>
      </c>
      <c r="M944" s="1">
        <v>0.16473699999999999</v>
      </c>
      <c r="N944" s="1">
        <v>0.79425000000000001</v>
      </c>
      <c r="O944" s="1">
        <f>-1*LOG10(N944)</f>
        <v>0.10004277650081494</v>
      </c>
      <c r="P944" s="1">
        <v>0.99890599999999996</v>
      </c>
      <c r="Q944" s="1" t="s">
        <v>1161</v>
      </c>
      <c r="R944" s="1" t="s">
        <v>32</v>
      </c>
      <c r="S944" s="1" t="s">
        <v>4006</v>
      </c>
      <c r="T944" s="1" t="s">
        <v>27</v>
      </c>
      <c r="U944" s="1" t="s">
        <v>4005</v>
      </c>
    </row>
    <row r="945" spans="1:21" x14ac:dyDescent="0.3">
      <c r="A945" s="1" t="s">
        <v>3781</v>
      </c>
      <c r="B945" s="1" t="s">
        <v>3781</v>
      </c>
      <c r="C945" s="1" t="s">
        <v>3780</v>
      </c>
      <c r="D945" s="1" t="s">
        <v>3779</v>
      </c>
      <c r="E945" s="1" t="s">
        <v>23</v>
      </c>
      <c r="F945" s="1" t="s">
        <v>1137</v>
      </c>
      <c r="G945" s="1">
        <v>69.727900000000005</v>
      </c>
      <c r="H945" s="1">
        <v>307.71100000000001</v>
      </c>
      <c r="I945" s="1">
        <v>2.1417700000000002</v>
      </c>
      <c r="J945" s="1">
        <f>IF(G945=0, 0.1, G945)</f>
        <v>69.727900000000005</v>
      </c>
      <c r="K945" s="1">
        <f>IF(H945=0, 0.1, H945)</f>
        <v>307.71100000000001</v>
      </c>
      <c r="L945" s="2">
        <f>LOG(K945/J945, 2)</f>
        <v>2.1417680801629078</v>
      </c>
      <c r="M945" s="1">
        <v>1.8162499999999999</v>
      </c>
      <c r="N945" s="1">
        <v>0.17929999999999999</v>
      </c>
      <c r="O945" s="1">
        <f>-1*LOG10(N945)</f>
        <v>0.74641971043781719</v>
      </c>
      <c r="P945" s="1">
        <v>0.99890599999999996</v>
      </c>
      <c r="Q945" s="1" t="s">
        <v>1161</v>
      </c>
      <c r="R945" s="1" t="s">
        <v>32</v>
      </c>
      <c r="S945" s="1" t="s">
        <v>3778</v>
      </c>
      <c r="T945" s="1" t="s">
        <v>25</v>
      </c>
      <c r="U945" s="1" t="s">
        <v>3777</v>
      </c>
    </row>
    <row r="946" spans="1:21" x14ac:dyDescent="0.3">
      <c r="A946" s="1" t="s">
        <v>3568</v>
      </c>
      <c r="B946" s="1" t="s">
        <v>3568</v>
      </c>
      <c r="C946" s="1" t="s">
        <v>3567</v>
      </c>
      <c r="D946" s="1" t="s">
        <v>3566</v>
      </c>
      <c r="E946" s="1" t="s">
        <v>23</v>
      </c>
      <c r="F946" s="1" t="s">
        <v>1137</v>
      </c>
      <c r="G946" s="1">
        <v>865.53300000000002</v>
      </c>
      <c r="H946" s="1">
        <v>687.87</v>
      </c>
      <c r="I946" s="1">
        <v>-0.33145200000000002</v>
      </c>
      <c r="J946" s="1">
        <f>IF(G946=0, 0.1, G946)</f>
        <v>865.53300000000002</v>
      </c>
      <c r="K946" s="1">
        <f>IF(H946=0, 0.1, H946)</f>
        <v>687.87</v>
      </c>
      <c r="L946" s="2">
        <f>LOG(K946/J946, 2)</f>
        <v>-0.3314528890709183</v>
      </c>
      <c r="M946" s="1">
        <v>-0.22634199999999999</v>
      </c>
      <c r="N946" s="1">
        <v>0.74439999999999995</v>
      </c>
      <c r="O946" s="1">
        <f>-1*LOG10(N946)</f>
        <v>0.12819363554127064</v>
      </c>
      <c r="P946" s="1">
        <v>0.99890599999999996</v>
      </c>
      <c r="Q946" s="1" t="s">
        <v>1161</v>
      </c>
      <c r="R946" s="1" t="s">
        <v>32</v>
      </c>
      <c r="S946" s="1" t="s">
        <v>3565</v>
      </c>
      <c r="T946" s="1" t="s">
        <v>25</v>
      </c>
      <c r="U946" s="1" t="s">
        <v>3564</v>
      </c>
    </row>
    <row r="947" spans="1:21" x14ac:dyDescent="0.3">
      <c r="A947" s="1" t="s">
        <v>3711</v>
      </c>
      <c r="B947" s="1" t="s">
        <v>3711</v>
      </c>
      <c r="C947" s="1" t="s">
        <v>3710</v>
      </c>
      <c r="D947" s="1" t="s">
        <v>135</v>
      </c>
      <c r="E947" s="1" t="s">
        <v>23</v>
      </c>
      <c r="F947" s="1" t="s">
        <v>1137</v>
      </c>
      <c r="G947" s="1">
        <v>245.886</v>
      </c>
      <c r="H947" s="1">
        <v>159.339</v>
      </c>
      <c r="I947" s="1">
        <v>-0.62588600000000005</v>
      </c>
      <c r="J947" s="1">
        <f>IF(G947=0, 0.1, G947)</f>
        <v>245.886</v>
      </c>
      <c r="K947" s="1">
        <f>IF(H947=0, 0.1, H947)</f>
        <v>159.339</v>
      </c>
      <c r="L947" s="2">
        <f>LOG(K947/J947, 2)</f>
        <v>-0.62589016880010595</v>
      </c>
      <c r="M947" s="1">
        <v>-0.17044999999999999</v>
      </c>
      <c r="N947" s="1">
        <v>0.72589999999999999</v>
      </c>
      <c r="O947" s="1">
        <f>-1*LOG10(N947)</f>
        <v>0.13912320359670222</v>
      </c>
      <c r="P947" s="1">
        <v>0.99890599999999996</v>
      </c>
      <c r="Q947" s="1" t="s">
        <v>1161</v>
      </c>
      <c r="R947" s="1" t="s">
        <v>32</v>
      </c>
      <c r="S947" s="1" t="s">
        <v>3709</v>
      </c>
      <c r="T947" s="1" t="s">
        <v>25</v>
      </c>
      <c r="U947" s="1" t="s">
        <v>3708</v>
      </c>
    </row>
    <row r="948" spans="1:21" x14ac:dyDescent="0.3">
      <c r="A948" s="1" t="s">
        <v>4019</v>
      </c>
      <c r="B948" s="1" t="s">
        <v>4019</v>
      </c>
      <c r="C948" s="1" t="s">
        <v>4018</v>
      </c>
      <c r="D948" s="1" t="s">
        <v>4017</v>
      </c>
      <c r="E948" s="1" t="s">
        <v>23</v>
      </c>
      <c r="F948" s="1" t="s">
        <v>1137</v>
      </c>
      <c r="G948" s="1">
        <v>249.42</v>
      </c>
      <c r="H948" s="1">
        <v>284.61700000000002</v>
      </c>
      <c r="I948" s="1">
        <v>0.19044800000000001</v>
      </c>
      <c r="J948" s="1">
        <f>IF(G948=0, 0.1, G948)</f>
        <v>249.42</v>
      </c>
      <c r="K948" s="1">
        <f>IF(H948=0, 0.1, H948)</f>
        <v>284.61700000000002</v>
      </c>
      <c r="L948" s="2">
        <f>LOG(K948/J948, 2)</f>
        <v>0.19044468193769262</v>
      </c>
      <c r="M948" s="1">
        <v>0</v>
      </c>
      <c r="N948" s="1">
        <v>1</v>
      </c>
      <c r="O948" s="1">
        <f>-1*LOG10(N948)</f>
        <v>0</v>
      </c>
      <c r="P948" s="1">
        <v>1</v>
      </c>
      <c r="Q948" s="1" t="s">
        <v>1161</v>
      </c>
      <c r="R948" s="1" t="s">
        <v>32</v>
      </c>
      <c r="S948" s="1" t="s">
        <v>4016</v>
      </c>
      <c r="T948" s="1" t="s">
        <v>27</v>
      </c>
      <c r="U948" s="1" t="s">
        <v>4015</v>
      </c>
    </row>
    <row r="949" spans="1:21" x14ac:dyDescent="0.3">
      <c r="A949" s="1" t="s">
        <v>4064</v>
      </c>
      <c r="B949" s="1" t="s">
        <v>4064</v>
      </c>
      <c r="C949" s="1" t="s">
        <v>4063</v>
      </c>
      <c r="D949" s="1" t="s">
        <v>4062</v>
      </c>
      <c r="E949" s="1" t="s">
        <v>23</v>
      </c>
      <c r="F949" s="1" t="s">
        <v>1137</v>
      </c>
      <c r="G949" s="1">
        <v>1731.98</v>
      </c>
      <c r="H949" s="1">
        <v>2033.03</v>
      </c>
      <c r="I949" s="1">
        <v>0.23120299999999999</v>
      </c>
      <c r="J949" s="1">
        <f>IF(G949=0, 0.1, G949)</f>
        <v>1731.98</v>
      </c>
      <c r="K949" s="1">
        <f>IF(H949=0, 0.1, H949)</f>
        <v>2033.03</v>
      </c>
      <c r="L949" s="2">
        <f>LOG(K949/J949, 2)</f>
        <v>0.2312092335077654</v>
      </c>
      <c r="M949" s="1">
        <v>0.20902499999999999</v>
      </c>
      <c r="N949" s="1">
        <v>0.75209999999999999</v>
      </c>
      <c r="O949" s="1">
        <f>-1*LOG10(N949)</f>
        <v>0.12372441132212106</v>
      </c>
      <c r="P949" s="1">
        <v>0.99890599999999996</v>
      </c>
      <c r="Q949" s="1" t="s">
        <v>1161</v>
      </c>
      <c r="R949" s="1" t="s">
        <v>32</v>
      </c>
      <c r="S949" s="1" t="s">
        <v>4061</v>
      </c>
      <c r="T949" s="1" t="s">
        <v>27</v>
      </c>
      <c r="U949" s="1" t="s">
        <v>4060</v>
      </c>
    </row>
    <row r="950" spans="1:21" x14ac:dyDescent="0.3">
      <c r="A950" s="1" t="s">
        <v>3957</v>
      </c>
      <c r="B950" s="1" t="s">
        <v>3957</v>
      </c>
      <c r="C950" s="1" t="s">
        <v>3956</v>
      </c>
      <c r="D950" s="1" t="s">
        <v>3955</v>
      </c>
      <c r="E950" s="1" t="s">
        <v>23</v>
      </c>
      <c r="F950" s="1" t="s">
        <v>1137</v>
      </c>
      <c r="G950" s="1">
        <v>219.30799999999999</v>
      </c>
      <c r="H950" s="1">
        <v>125.27800000000001</v>
      </c>
      <c r="I950" s="1">
        <v>-0.80782200000000004</v>
      </c>
      <c r="J950" s="1">
        <f>IF(G950=0, 0.1, G950)</f>
        <v>219.30799999999999</v>
      </c>
      <c r="K950" s="1">
        <f>IF(H950=0, 0.1, H950)</f>
        <v>125.27800000000001</v>
      </c>
      <c r="L950" s="2">
        <f>LOG(K950/J950, 2)</f>
        <v>-0.80782535411791967</v>
      </c>
      <c r="M950" s="1">
        <v>-0.39629999999999999</v>
      </c>
      <c r="N950" s="1">
        <v>0.55169999999999997</v>
      </c>
      <c r="O950" s="1">
        <f>-1*LOG10(N950)</f>
        <v>0.25829701604226013</v>
      </c>
      <c r="P950" s="1">
        <v>0.99890599999999996</v>
      </c>
      <c r="Q950" s="1" t="s">
        <v>1161</v>
      </c>
      <c r="R950" s="1" t="s">
        <v>32</v>
      </c>
      <c r="S950" s="1" t="s">
        <v>3954</v>
      </c>
      <c r="T950" s="1" t="s">
        <v>27</v>
      </c>
      <c r="U950" s="1" t="s">
        <v>3953</v>
      </c>
    </row>
    <row r="951" spans="1:21" x14ac:dyDescent="0.3">
      <c r="A951" s="1" t="s">
        <v>3593</v>
      </c>
      <c r="B951" s="1" t="s">
        <v>3593</v>
      </c>
      <c r="C951" s="1" t="s">
        <v>3592</v>
      </c>
      <c r="D951" s="1" t="s">
        <v>3591</v>
      </c>
      <c r="E951" s="1" t="s">
        <v>23</v>
      </c>
      <c r="F951" s="1" t="s">
        <v>1137</v>
      </c>
      <c r="G951" s="1">
        <v>23.242599999999999</v>
      </c>
      <c r="H951" s="1">
        <v>0</v>
      </c>
      <c r="J951" s="1">
        <f>IF(G951=0, 0.1, G951)</f>
        <v>23.242599999999999</v>
      </c>
      <c r="K951" s="1">
        <f>IF(H951=0, 0.1, H951)</f>
        <v>0.1</v>
      </c>
      <c r="L951" s="2">
        <f>LOG(K951/J951, 2)</f>
        <v>-7.8606276525489216</v>
      </c>
      <c r="M951" s="1">
        <v>0</v>
      </c>
      <c r="N951" s="1">
        <v>1</v>
      </c>
      <c r="O951" s="1">
        <f>-1*LOG10(N951)</f>
        <v>0</v>
      </c>
      <c r="P951" s="1">
        <v>1</v>
      </c>
      <c r="Q951" s="1" t="s">
        <v>1161</v>
      </c>
      <c r="R951" s="1" t="s">
        <v>32</v>
      </c>
      <c r="S951" s="1" t="s">
        <v>3590</v>
      </c>
      <c r="T951" s="1" t="s">
        <v>25</v>
      </c>
      <c r="U951" s="1" t="s">
        <v>3589</v>
      </c>
    </row>
    <row r="952" spans="1:21" x14ac:dyDescent="0.3">
      <c r="A952" s="1" t="s">
        <v>3588</v>
      </c>
      <c r="B952" s="1" t="s">
        <v>3588</v>
      </c>
      <c r="C952" s="1" t="s">
        <v>3587</v>
      </c>
      <c r="D952" s="1" t="s">
        <v>3586</v>
      </c>
      <c r="E952" s="1" t="s">
        <v>23</v>
      </c>
      <c r="F952" s="1" t="s">
        <v>1137</v>
      </c>
      <c r="G952" s="1">
        <v>21.992799999999999</v>
      </c>
      <c r="H952" s="1">
        <v>28.5776</v>
      </c>
      <c r="I952" s="1">
        <v>0.37785400000000002</v>
      </c>
      <c r="J952" s="1">
        <f>IF(G952=0, 0.1, G952)</f>
        <v>21.992799999999999</v>
      </c>
      <c r="K952" s="1">
        <f>IF(H952=0, 0.1, H952)</f>
        <v>28.5776</v>
      </c>
      <c r="L952" s="2">
        <f>LOG(K952/J952, 2)</f>
        <v>0.37785346957751165</v>
      </c>
      <c r="M952" s="1">
        <v>0</v>
      </c>
      <c r="N952" s="1">
        <v>1</v>
      </c>
      <c r="O952" s="1">
        <f>-1*LOG10(N952)</f>
        <v>0</v>
      </c>
      <c r="P952" s="1">
        <v>1</v>
      </c>
      <c r="Q952" s="1" t="s">
        <v>1161</v>
      </c>
      <c r="R952" s="1" t="s">
        <v>32</v>
      </c>
      <c r="S952" s="1" t="s">
        <v>3585</v>
      </c>
      <c r="T952" s="1" t="s">
        <v>25</v>
      </c>
      <c r="U952" s="1" t="s">
        <v>3584</v>
      </c>
    </row>
    <row r="953" spans="1:21" x14ac:dyDescent="0.3">
      <c r="A953" s="1" t="s">
        <v>9629</v>
      </c>
      <c r="B953" s="1" t="s">
        <v>9629</v>
      </c>
      <c r="C953" s="1" t="s">
        <v>3587</v>
      </c>
      <c r="D953" s="1" t="s">
        <v>3586</v>
      </c>
      <c r="E953" s="1" t="s">
        <v>23</v>
      </c>
      <c r="F953" s="1" t="s">
        <v>1137</v>
      </c>
      <c r="G953" s="1">
        <v>21.992799999999999</v>
      </c>
      <c r="H953" s="1">
        <v>34.061399999999999</v>
      </c>
      <c r="I953" s="1">
        <v>0.63110699999999997</v>
      </c>
      <c r="J953" s="1">
        <f>IF(G953=0, 0.1, G953)</f>
        <v>21.992799999999999</v>
      </c>
      <c r="K953" s="1">
        <f>IF(H953=0, 0.1, H953)</f>
        <v>34.061399999999999</v>
      </c>
      <c r="L953" s="2">
        <f>LOG(K953/J953, 2)</f>
        <v>0.63110644250909376</v>
      </c>
      <c r="M953" s="1">
        <v>0</v>
      </c>
      <c r="N953" s="1">
        <v>1</v>
      </c>
      <c r="O953" s="1">
        <f>-1*LOG10(N953)</f>
        <v>0</v>
      </c>
      <c r="P953" s="1">
        <v>1</v>
      </c>
      <c r="Q953" s="1" t="s">
        <v>1161</v>
      </c>
      <c r="R953" s="1" t="s">
        <v>32</v>
      </c>
      <c r="S953" s="1" t="s">
        <v>3585</v>
      </c>
      <c r="T953" s="1" t="s">
        <v>25</v>
      </c>
      <c r="U953" s="1" t="s">
        <v>3584</v>
      </c>
    </row>
    <row r="954" spans="1:21" x14ac:dyDescent="0.3">
      <c r="A954" s="1" t="s">
        <v>3935</v>
      </c>
      <c r="B954" s="1" t="s">
        <v>3935</v>
      </c>
      <c r="C954" s="1" t="s">
        <v>3934</v>
      </c>
      <c r="D954" s="1" t="s">
        <v>3651</v>
      </c>
      <c r="E954" s="1" t="s">
        <v>23</v>
      </c>
      <c r="F954" s="1" t="s">
        <v>1137</v>
      </c>
      <c r="G954" s="1">
        <v>336.45600000000002</v>
      </c>
      <c r="H954" s="1">
        <v>232.946</v>
      </c>
      <c r="I954" s="1">
        <v>-0.53042199999999995</v>
      </c>
      <c r="J954" s="1">
        <f>IF(G954=0, 0.1, G954)</f>
        <v>336.45600000000002</v>
      </c>
      <c r="K954" s="1">
        <f>IF(H954=0, 0.1, H954)</f>
        <v>232.946</v>
      </c>
      <c r="L954" s="2">
        <f>LOG(K954/J954, 2)</f>
        <v>-0.53042229124946916</v>
      </c>
      <c r="M954" s="1">
        <v>-0.21115</v>
      </c>
      <c r="N954" s="1">
        <v>0.77564999999999995</v>
      </c>
      <c r="O954" s="1">
        <f>-1*LOG10(N954)</f>
        <v>0.11033420317224903</v>
      </c>
      <c r="P954" s="1">
        <v>0.99890599999999996</v>
      </c>
      <c r="Q954" s="1" t="s">
        <v>1161</v>
      </c>
      <c r="R954" s="1" t="s">
        <v>32</v>
      </c>
      <c r="S954" s="1" t="s">
        <v>3933</v>
      </c>
      <c r="T954" s="1" t="s">
        <v>27</v>
      </c>
      <c r="U954" s="1" t="s">
        <v>3932</v>
      </c>
    </row>
    <row r="955" spans="1:21" x14ac:dyDescent="0.3">
      <c r="A955" s="1" t="s">
        <v>859</v>
      </c>
      <c r="B955" s="1" t="s">
        <v>859</v>
      </c>
      <c r="C955" s="1" t="s">
        <v>860</v>
      </c>
      <c r="D955" s="1" t="s">
        <v>861</v>
      </c>
      <c r="E955" s="1" t="s">
        <v>23</v>
      </c>
      <c r="F955" s="1" t="s">
        <v>1137</v>
      </c>
      <c r="G955" s="1">
        <v>38730.1</v>
      </c>
      <c r="H955" s="1">
        <v>24471.4</v>
      </c>
      <c r="I955" s="1">
        <v>-0.66236099999999998</v>
      </c>
      <c r="J955" s="1">
        <f>IF(G955=0, 0.1, G955)</f>
        <v>38730.1</v>
      </c>
      <c r="K955" s="1">
        <f>IF(H955=0, 0.1, H955)</f>
        <v>24471.4</v>
      </c>
      <c r="L955" s="2">
        <f>LOG(K955/J955, 2)</f>
        <v>-0.66235858652484436</v>
      </c>
      <c r="M955" s="1">
        <v>-0.87639100000000003</v>
      </c>
      <c r="N955" s="1">
        <v>0.19334999999999999</v>
      </c>
      <c r="O955" s="1">
        <f>-1*LOG10(N955)</f>
        <v>0.71365582359091573</v>
      </c>
      <c r="P955" s="1">
        <v>0.99890599999999996</v>
      </c>
      <c r="Q955" s="1" t="s">
        <v>61</v>
      </c>
      <c r="R955" s="1" t="s">
        <v>36</v>
      </c>
      <c r="S955" s="1" t="s">
        <v>36</v>
      </c>
      <c r="T955" s="1" t="s">
        <v>36</v>
      </c>
      <c r="U955" s="1" t="s">
        <v>36</v>
      </c>
    </row>
    <row r="956" spans="1:21" x14ac:dyDescent="0.3">
      <c r="A956" s="1" t="s">
        <v>3583</v>
      </c>
      <c r="B956" s="1" t="s">
        <v>3583</v>
      </c>
      <c r="C956" s="1" t="s">
        <v>3582</v>
      </c>
      <c r="D956" s="1" t="s">
        <v>3581</v>
      </c>
      <c r="E956" s="1" t="s">
        <v>23</v>
      </c>
      <c r="F956" s="1" t="s">
        <v>1137</v>
      </c>
      <c r="G956" s="1">
        <v>228.578</v>
      </c>
      <c r="H956" s="1">
        <v>654.96799999999996</v>
      </c>
      <c r="I956" s="1">
        <v>1.51874</v>
      </c>
      <c r="J956" s="1">
        <f>IF(G956=0, 0.1, G956)</f>
        <v>228.578</v>
      </c>
      <c r="K956" s="1">
        <f>IF(H956=0, 0.1, H956)</f>
        <v>654.96799999999996</v>
      </c>
      <c r="L956" s="2">
        <f>LOG(K956/J956, 2)</f>
        <v>1.5187378672885623</v>
      </c>
      <c r="M956" s="1">
        <v>0.96449600000000002</v>
      </c>
      <c r="N956" s="1">
        <v>9.665E-2</v>
      </c>
      <c r="O956" s="1">
        <f>-1*LOG10(N956)</f>
        <v>1.0147981416354281</v>
      </c>
      <c r="P956" s="1">
        <v>0.99890599999999996</v>
      </c>
      <c r="Q956" s="1" t="s">
        <v>1161</v>
      </c>
      <c r="R956" s="1" t="s">
        <v>32</v>
      </c>
      <c r="S956" s="1" t="s">
        <v>3580</v>
      </c>
      <c r="T956" s="1" t="s">
        <v>25</v>
      </c>
      <c r="U956" s="1" t="s">
        <v>3579</v>
      </c>
    </row>
    <row r="957" spans="1:21" x14ac:dyDescent="0.3">
      <c r="A957" s="1" t="s">
        <v>3903</v>
      </c>
      <c r="B957" s="1" t="s">
        <v>3903</v>
      </c>
      <c r="C957" s="1" t="s">
        <v>3902</v>
      </c>
      <c r="D957" s="1" t="s">
        <v>3901</v>
      </c>
      <c r="E957" s="1" t="s">
        <v>23</v>
      </c>
      <c r="F957" s="1" t="s">
        <v>1137</v>
      </c>
      <c r="G957" s="1">
        <v>132.27099999999999</v>
      </c>
      <c r="H957" s="1">
        <v>68.122799999999998</v>
      </c>
      <c r="I957" s="1">
        <v>-0.95729299999999995</v>
      </c>
      <c r="J957" s="1">
        <f>IF(G957=0, 0.1, G957)</f>
        <v>132.27099999999999</v>
      </c>
      <c r="K957" s="1">
        <f>IF(H957=0, 0.1, H957)</f>
        <v>68.122799999999998</v>
      </c>
      <c r="L957" s="2">
        <f>LOG(K957/J957, 2)</f>
        <v>-0.95728715059146641</v>
      </c>
      <c r="M957" s="1">
        <v>-0.559253</v>
      </c>
      <c r="N957" s="1">
        <v>0.61450000000000005</v>
      </c>
      <c r="O957" s="1">
        <f>-1*LOG10(N957)</f>
        <v>0.21147811277752707</v>
      </c>
      <c r="P957" s="1">
        <v>0.99890599999999996</v>
      </c>
      <c r="Q957" s="1" t="s">
        <v>1161</v>
      </c>
      <c r="R957" s="1" t="s">
        <v>32</v>
      </c>
      <c r="S957" s="1" t="s">
        <v>3900</v>
      </c>
      <c r="T957" s="1" t="s">
        <v>27</v>
      </c>
      <c r="U957" s="1" t="s">
        <v>3899</v>
      </c>
    </row>
    <row r="958" spans="1:21" x14ac:dyDescent="0.3">
      <c r="A958" s="1" t="s">
        <v>3607</v>
      </c>
      <c r="B958" s="1" t="s">
        <v>3607</v>
      </c>
      <c r="C958" s="1" t="s">
        <v>3606</v>
      </c>
      <c r="D958" s="1" t="s">
        <v>3605</v>
      </c>
      <c r="E958" s="1" t="s">
        <v>23</v>
      </c>
      <c r="F958" s="1" t="s">
        <v>1137</v>
      </c>
      <c r="G958" s="1">
        <v>255.15600000000001</v>
      </c>
      <c r="H958" s="1">
        <v>318.67899999999997</v>
      </c>
      <c r="I958" s="1">
        <v>0.32072299999999998</v>
      </c>
      <c r="J958" s="1">
        <f>IF(G958=0, 0.1, G958)</f>
        <v>255.15600000000001</v>
      </c>
      <c r="K958" s="1">
        <f>IF(H958=0, 0.1, H958)</f>
        <v>318.67899999999997</v>
      </c>
      <c r="L958" s="2">
        <f>LOG(K958/J958, 2)</f>
        <v>0.32072438579504858</v>
      </c>
      <c r="M958" s="1">
        <v>0.19337599999999999</v>
      </c>
      <c r="N958" s="1">
        <v>0.7843</v>
      </c>
      <c r="O958" s="1">
        <f>-1*LOG10(N958)</f>
        <v>0.10551778498990941</v>
      </c>
      <c r="P958" s="1">
        <v>0.99890599999999996</v>
      </c>
      <c r="Q958" s="1" t="s">
        <v>1161</v>
      </c>
      <c r="R958" s="1" t="s">
        <v>32</v>
      </c>
      <c r="S958" s="1" t="s">
        <v>3604</v>
      </c>
      <c r="T958" s="1" t="s">
        <v>25</v>
      </c>
      <c r="U958" s="1" t="s">
        <v>3603</v>
      </c>
    </row>
    <row r="959" spans="1:21" x14ac:dyDescent="0.3">
      <c r="A959" s="1" t="s">
        <v>3898</v>
      </c>
      <c r="B959" s="1" t="s">
        <v>3898</v>
      </c>
      <c r="C959" s="1" t="s">
        <v>3897</v>
      </c>
      <c r="D959" s="1" t="s">
        <v>3896</v>
      </c>
      <c r="E959" s="1" t="s">
        <v>23</v>
      </c>
      <c r="F959" s="1" t="s">
        <v>1137</v>
      </c>
      <c r="G959" s="1">
        <v>23.242599999999999</v>
      </c>
      <c r="H959" s="1">
        <v>273.64999999999998</v>
      </c>
      <c r="I959" s="1">
        <v>3.55748</v>
      </c>
      <c r="J959" s="1">
        <f>IF(G959=0, 0.1, G959)</f>
        <v>23.242599999999999</v>
      </c>
      <c r="K959" s="1">
        <f>IF(H959=0, 0.1, H959)</f>
        <v>273.64999999999998</v>
      </c>
      <c r="L959" s="2">
        <f>LOG(K959/J959, 2)</f>
        <v>3.5574884886585671</v>
      </c>
      <c r="M959" s="1">
        <v>2.9634299999999998</v>
      </c>
      <c r="N959" s="1">
        <v>0.20394999999999999</v>
      </c>
      <c r="O959" s="1">
        <f>-1*LOG10(N959)</f>
        <v>0.69047629034688662</v>
      </c>
      <c r="P959" s="1">
        <v>0.99890599999999996</v>
      </c>
      <c r="Q959" s="1" t="s">
        <v>1161</v>
      </c>
      <c r="R959" s="1" t="s">
        <v>32</v>
      </c>
      <c r="S959" s="1" t="s">
        <v>3895</v>
      </c>
      <c r="T959" s="1" t="s">
        <v>27</v>
      </c>
      <c r="U959" s="1" t="s">
        <v>3894</v>
      </c>
    </row>
    <row r="960" spans="1:21" x14ac:dyDescent="0.3">
      <c r="A960" s="1" t="s">
        <v>9628</v>
      </c>
      <c r="B960" s="1" t="s">
        <v>9628</v>
      </c>
      <c r="C960" s="1" t="s">
        <v>9627</v>
      </c>
      <c r="D960" s="1" t="s">
        <v>9626</v>
      </c>
      <c r="E960" s="1" t="s">
        <v>23</v>
      </c>
      <c r="F960" s="1" t="s">
        <v>1137</v>
      </c>
      <c r="G960" s="1">
        <v>69.628799999999998</v>
      </c>
      <c r="H960" s="1">
        <v>0</v>
      </c>
      <c r="J960" s="1">
        <f>IF(G960=0, 0.1, G960)</f>
        <v>69.628799999999998</v>
      </c>
      <c r="K960" s="1">
        <f>IF(H960=0, 0.1, H960)</f>
        <v>0.1</v>
      </c>
      <c r="L960" s="2">
        <f>LOG(K960/J960, 2)</f>
        <v>-9.4435403496285524</v>
      </c>
      <c r="M960" s="1">
        <v>0</v>
      </c>
      <c r="N960" s="1">
        <v>1</v>
      </c>
      <c r="O960" s="1">
        <f>-1*LOG10(N960)</f>
        <v>0</v>
      </c>
      <c r="P960" s="1">
        <v>1</v>
      </c>
      <c r="Q960" s="1" t="s">
        <v>1161</v>
      </c>
      <c r="R960" s="1" t="s">
        <v>34</v>
      </c>
      <c r="S960" s="1" t="s">
        <v>9625</v>
      </c>
      <c r="T960" s="1" t="s">
        <v>25</v>
      </c>
      <c r="U960" s="1" t="s">
        <v>9624</v>
      </c>
    </row>
    <row r="961" spans="1:21" x14ac:dyDescent="0.3">
      <c r="A961" s="1" t="s">
        <v>2852</v>
      </c>
      <c r="B961" s="1" t="s">
        <v>2852</v>
      </c>
      <c r="C961" s="1" t="s">
        <v>2851</v>
      </c>
      <c r="D961" s="1" t="s">
        <v>2850</v>
      </c>
      <c r="E961" s="1" t="s">
        <v>23</v>
      </c>
      <c r="F961" s="1" t="s">
        <v>1137</v>
      </c>
      <c r="G961" s="1">
        <v>288.82</v>
      </c>
      <c r="H961" s="1">
        <v>363.70800000000003</v>
      </c>
      <c r="I961" s="1">
        <v>0.33261000000000002</v>
      </c>
      <c r="J961" s="1">
        <f>IF(G961=0, 0.1, G961)</f>
        <v>288.82</v>
      </c>
      <c r="K961" s="1">
        <f>IF(H961=0, 0.1, H961)</f>
        <v>363.70800000000003</v>
      </c>
      <c r="L961" s="2">
        <f>LOG(K961/J961, 2)</f>
        <v>0.33261001078738117</v>
      </c>
      <c r="M961" s="1">
        <v>0.203652</v>
      </c>
      <c r="N961" s="1">
        <v>0.75290000000000001</v>
      </c>
      <c r="O961" s="1">
        <f>-1*LOG10(N961)</f>
        <v>0.12326270285933549</v>
      </c>
      <c r="P961" s="1">
        <v>0.99890599999999996</v>
      </c>
      <c r="Q961" s="1" t="s">
        <v>1161</v>
      </c>
      <c r="R961" s="1" t="s">
        <v>34</v>
      </c>
      <c r="S961" s="1" t="s">
        <v>2849</v>
      </c>
      <c r="T961" s="1" t="s">
        <v>25</v>
      </c>
      <c r="U961" s="1" t="s">
        <v>2848</v>
      </c>
    </row>
    <row r="962" spans="1:21" x14ac:dyDescent="0.3">
      <c r="A962" s="1" t="s">
        <v>2911</v>
      </c>
      <c r="B962" s="1" t="s">
        <v>2911</v>
      </c>
      <c r="C962" s="1" t="s">
        <v>2910</v>
      </c>
      <c r="D962" s="1" t="s">
        <v>2909</v>
      </c>
      <c r="E962" s="1" t="s">
        <v>23</v>
      </c>
      <c r="F962" s="1" t="s">
        <v>1137</v>
      </c>
      <c r="G962" s="1">
        <v>90.4709</v>
      </c>
      <c r="H962" s="1">
        <v>34.061399999999999</v>
      </c>
      <c r="I962" s="1">
        <v>-1.4093199999999999</v>
      </c>
      <c r="J962" s="1">
        <f>IF(G962=0, 0.1, G962)</f>
        <v>90.4709</v>
      </c>
      <c r="K962" s="1">
        <f>IF(H962=0, 0.1, H962)</f>
        <v>34.061399999999999</v>
      </c>
      <c r="L962" s="2">
        <f>LOG(K962/J962, 2)</f>
        <v>-1.4093160891516192</v>
      </c>
      <c r="M962" s="1">
        <v>0</v>
      </c>
      <c r="N962" s="1">
        <v>1</v>
      </c>
      <c r="O962" s="1">
        <f>-1*LOG10(N962)</f>
        <v>0</v>
      </c>
      <c r="P962" s="1">
        <v>1</v>
      </c>
      <c r="Q962" s="1" t="s">
        <v>1161</v>
      </c>
      <c r="R962" s="1" t="s">
        <v>34</v>
      </c>
      <c r="S962" s="1" t="s">
        <v>2908</v>
      </c>
      <c r="T962" s="1" t="s">
        <v>25</v>
      </c>
      <c r="U962" s="1" t="s">
        <v>2907</v>
      </c>
    </row>
    <row r="963" spans="1:21" x14ac:dyDescent="0.3">
      <c r="A963" s="1" t="s">
        <v>3931</v>
      </c>
      <c r="B963" s="1" t="s">
        <v>3931</v>
      </c>
      <c r="C963" s="1" t="s">
        <v>3930</v>
      </c>
      <c r="D963" s="1" t="s">
        <v>3929</v>
      </c>
      <c r="E963" s="1" t="s">
        <v>23</v>
      </c>
      <c r="F963" s="1" t="s">
        <v>1137</v>
      </c>
      <c r="G963" s="1">
        <v>21.992799999999999</v>
      </c>
      <c r="H963" s="1">
        <v>85.732799999999997</v>
      </c>
      <c r="I963" s="1">
        <v>1.96282</v>
      </c>
      <c r="J963" s="1">
        <f>IF(G963=0, 0.1, G963)</f>
        <v>21.992799999999999</v>
      </c>
      <c r="K963" s="1">
        <f>IF(H963=0, 0.1, H963)</f>
        <v>85.732799999999997</v>
      </c>
      <c r="L963" s="2">
        <f>LOG(K963/J963, 2)</f>
        <v>1.9628159702986678</v>
      </c>
      <c r="M963" s="1">
        <v>0</v>
      </c>
      <c r="N963" s="1">
        <v>1</v>
      </c>
      <c r="O963" s="1">
        <f>-1*LOG10(N963)</f>
        <v>0</v>
      </c>
      <c r="P963" s="1">
        <v>1</v>
      </c>
      <c r="Q963" s="1" t="s">
        <v>1161</v>
      </c>
      <c r="R963" s="1" t="s">
        <v>32</v>
      </c>
      <c r="S963" s="1" t="s">
        <v>3928</v>
      </c>
      <c r="T963" s="1" t="s">
        <v>27</v>
      </c>
      <c r="U963" s="1" t="s">
        <v>3927</v>
      </c>
    </row>
    <row r="964" spans="1:21" x14ac:dyDescent="0.3">
      <c r="A964" s="1" t="s">
        <v>5995</v>
      </c>
      <c r="B964" s="1" t="s">
        <v>5995</v>
      </c>
      <c r="C964" s="1" t="s">
        <v>5994</v>
      </c>
      <c r="D964" s="1" t="s">
        <v>5993</v>
      </c>
      <c r="E964" s="1" t="s">
        <v>23</v>
      </c>
      <c r="F964" s="1" t="s">
        <v>1137</v>
      </c>
      <c r="G964" s="1">
        <v>0</v>
      </c>
      <c r="H964" s="1">
        <v>142.88800000000001</v>
      </c>
      <c r="J964" s="1">
        <f>IF(G964=0, 0.1, G964)</f>
        <v>0.1</v>
      </c>
      <c r="K964" s="1">
        <f>IF(H964=0, 0.1, H964)</f>
        <v>142.88800000000001</v>
      </c>
      <c r="L964" s="2">
        <f>LOG(K964/J964, 2)</f>
        <v>10.480669045970334</v>
      </c>
      <c r="M964" s="1">
        <v>0</v>
      </c>
      <c r="N964" s="1">
        <v>1</v>
      </c>
      <c r="O964" s="1">
        <f>-1*LOG10(N964)</f>
        <v>0</v>
      </c>
      <c r="P964" s="1">
        <v>1</v>
      </c>
      <c r="Q964" s="1" t="s">
        <v>1161</v>
      </c>
      <c r="R964" s="1" t="s">
        <v>35</v>
      </c>
      <c r="S964" s="1" t="s">
        <v>5992</v>
      </c>
      <c r="T964" s="1" t="s">
        <v>27</v>
      </c>
      <c r="U964" s="1" t="s">
        <v>5991</v>
      </c>
    </row>
    <row r="965" spans="1:21" x14ac:dyDescent="0.3">
      <c r="A965" s="1" t="s">
        <v>5935</v>
      </c>
      <c r="B965" s="1" t="s">
        <v>5935</v>
      </c>
      <c r="C965" s="1" t="s">
        <v>5934</v>
      </c>
      <c r="D965" s="1" t="s">
        <v>448</v>
      </c>
      <c r="E965" s="1" t="s">
        <v>23</v>
      </c>
      <c r="F965" s="1" t="s">
        <v>1137</v>
      </c>
      <c r="G965" s="1">
        <v>161.44900000000001</v>
      </c>
      <c r="H965" s="1">
        <v>119.794</v>
      </c>
      <c r="I965" s="1">
        <v>-0.43051699999999998</v>
      </c>
      <c r="J965" s="1">
        <f>IF(G965=0, 0.1, G965)</f>
        <v>161.44900000000001</v>
      </c>
      <c r="K965" s="1">
        <f>IF(H965=0, 0.1, H965)</f>
        <v>119.794</v>
      </c>
      <c r="L965" s="2">
        <f>LOG(K965/J965, 2)</f>
        <v>-0.43052285392156769</v>
      </c>
      <c r="M965" s="1">
        <v>-1.11022E-2</v>
      </c>
      <c r="N965" s="1">
        <v>0.83489999999999998</v>
      </c>
      <c r="O965" s="1">
        <f>-1*LOG10(N965)</f>
        <v>7.8365538946294611E-2</v>
      </c>
      <c r="P965" s="1">
        <v>0.99890599999999996</v>
      </c>
      <c r="Q965" s="1" t="s">
        <v>1161</v>
      </c>
      <c r="R965" s="1" t="s">
        <v>35</v>
      </c>
      <c r="S965" s="1" t="s">
        <v>5933</v>
      </c>
      <c r="T965" s="1" t="s">
        <v>27</v>
      </c>
      <c r="U965" s="1" t="s">
        <v>5932</v>
      </c>
    </row>
    <row r="966" spans="1:21" x14ac:dyDescent="0.3">
      <c r="A966" s="1" t="s">
        <v>6004</v>
      </c>
      <c r="B966" s="1" t="s">
        <v>6004</v>
      </c>
      <c r="C966" s="1" t="s">
        <v>6003</v>
      </c>
      <c r="D966" s="1" t="s">
        <v>6002</v>
      </c>
      <c r="E966" s="1" t="s">
        <v>23</v>
      </c>
      <c r="F966" s="1" t="s">
        <v>1137</v>
      </c>
      <c r="G966" s="1">
        <v>2049.8000000000002</v>
      </c>
      <c r="H966" s="1">
        <v>2686.83</v>
      </c>
      <c r="I966" s="1">
        <v>0.39042399999999999</v>
      </c>
      <c r="J966" s="1">
        <f>IF(G966=0, 0.1, G966)</f>
        <v>2049.8000000000002</v>
      </c>
      <c r="K966" s="1">
        <f>IF(H966=0, 0.1, H966)</f>
        <v>2686.83</v>
      </c>
      <c r="L966" s="2">
        <f>LOG(K966/J966, 2)</f>
        <v>0.39042189050421977</v>
      </c>
      <c r="M966" s="1">
        <v>0.370085</v>
      </c>
      <c r="N966" s="1">
        <v>0.55835000000000001</v>
      </c>
      <c r="O966" s="1">
        <f>-1*LOG10(N966)</f>
        <v>0.25309347952590211</v>
      </c>
      <c r="P966" s="1">
        <v>0.99890599999999996</v>
      </c>
      <c r="Q966" s="1" t="s">
        <v>1161</v>
      </c>
      <c r="R966" s="1" t="s">
        <v>35</v>
      </c>
      <c r="S966" s="1" t="s">
        <v>6001</v>
      </c>
      <c r="T966" s="1" t="s">
        <v>27</v>
      </c>
      <c r="U966" s="1" t="s">
        <v>6000</v>
      </c>
    </row>
    <row r="967" spans="1:21" x14ac:dyDescent="0.3">
      <c r="A967" s="1" t="s">
        <v>9623</v>
      </c>
      <c r="B967" s="1" t="s">
        <v>9623</v>
      </c>
      <c r="C967" s="1" t="s">
        <v>9622</v>
      </c>
      <c r="D967" s="1" t="s">
        <v>9621</v>
      </c>
      <c r="E967" s="1" t="s">
        <v>23</v>
      </c>
      <c r="F967" s="1" t="s">
        <v>1137</v>
      </c>
      <c r="G967" s="1">
        <v>21.992799999999999</v>
      </c>
      <c r="H967" s="1">
        <v>0</v>
      </c>
      <c r="J967" s="1">
        <f>IF(G967=0, 0.1, G967)</f>
        <v>21.992799999999999</v>
      </c>
      <c r="K967" s="1">
        <f>IF(H967=0, 0.1, H967)</f>
        <v>0.1</v>
      </c>
      <c r="L967" s="2">
        <f>LOG(K967/J967, 2)</f>
        <v>-7.7808874815054594</v>
      </c>
      <c r="M967" s="1">
        <v>0</v>
      </c>
      <c r="N967" s="1">
        <v>1</v>
      </c>
      <c r="O967" s="1">
        <f>-1*LOG10(N967)</f>
        <v>0</v>
      </c>
      <c r="P967" s="1">
        <v>1</v>
      </c>
      <c r="Q967" s="1" t="s">
        <v>1161</v>
      </c>
      <c r="R967" s="1" t="s">
        <v>35</v>
      </c>
      <c r="S967" s="1" t="s">
        <v>9620</v>
      </c>
      <c r="T967" s="1" t="s">
        <v>25</v>
      </c>
      <c r="U967" s="1" t="s">
        <v>9619</v>
      </c>
    </row>
    <row r="968" spans="1:21" x14ac:dyDescent="0.3">
      <c r="A968" s="1" t="s">
        <v>2973</v>
      </c>
      <c r="B968" s="1" t="s">
        <v>2973</v>
      </c>
      <c r="C968" s="1" t="s">
        <v>2972</v>
      </c>
      <c r="D968" s="1" t="s">
        <v>2971</v>
      </c>
      <c r="E968" s="1" t="s">
        <v>23</v>
      </c>
      <c r="F968" s="1" t="s">
        <v>1137</v>
      </c>
      <c r="G968" s="1">
        <v>109.128</v>
      </c>
      <c r="H968" s="1">
        <v>182.43299999999999</v>
      </c>
      <c r="I968" s="1">
        <v>0.74134800000000001</v>
      </c>
      <c r="J968" s="1">
        <f>IF(G968=0, 0.1, G968)</f>
        <v>109.128</v>
      </c>
      <c r="K968" s="1">
        <f>IF(H968=0, 0.1, H968)</f>
        <v>182.43299999999999</v>
      </c>
      <c r="L968" s="2">
        <f>LOG(K968/J968, 2)</f>
        <v>0.74134540477058664</v>
      </c>
      <c r="M968" s="1">
        <v>0.33212700000000001</v>
      </c>
      <c r="N968" s="1">
        <v>0.60019999999999996</v>
      </c>
      <c r="O968" s="1">
        <f>-1*LOG10(N968)</f>
        <v>0.22170400891116621</v>
      </c>
      <c r="P968" s="1">
        <v>0.99890599999999996</v>
      </c>
      <c r="Q968" s="1" t="s">
        <v>1161</v>
      </c>
      <c r="R968" s="1" t="s">
        <v>34</v>
      </c>
      <c r="S968" s="1" t="s">
        <v>2970</v>
      </c>
      <c r="T968" s="1" t="s">
        <v>25</v>
      </c>
      <c r="U968" s="1" t="s">
        <v>2969</v>
      </c>
    </row>
    <row r="969" spans="1:21" x14ac:dyDescent="0.3">
      <c r="A969" s="1" t="s">
        <v>3158</v>
      </c>
      <c r="B969" s="1" t="s">
        <v>3158</v>
      </c>
      <c r="C969" s="1" t="s">
        <v>3157</v>
      </c>
      <c r="D969" s="1" t="s">
        <v>3156</v>
      </c>
      <c r="E969" s="1" t="s">
        <v>23</v>
      </c>
      <c r="F969" s="1" t="s">
        <v>1137</v>
      </c>
      <c r="G969" s="1">
        <v>0</v>
      </c>
      <c r="H969" s="1">
        <v>57.155200000000001</v>
      </c>
      <c r="J969" s="1">
        <f>IF(G969=0, 0.1, G969)</f>
        <v>0.1</v>
      </c>
      <c r="K969" s="1">
        <f>IF(H969=0, 0.1, H969)</f>
        <v>57.155200000000001</v>
      </c>
      <c r="L969" s="2">
        <f>LOG(K969/J969, 2)</f>
        <v>9.1587409510829705</v>
      </c>
      <c r="M969" s="1">
        <v>0</v>
      </c>
      <c r="N969" s="1">
        <v>1</v>
      </c>
      <c r="O969" s="1">
        <f>-1*LOG10(N969)</f>
        <v>0</v>
      </c>
      <c r="P969" s="1">
        <v>1</v>
      </c>
      <c r="Q969" s="1" t="s">
        <v>1161</v>
      </c>
      <c r="R969" s="1" t="s">
        <v>34</v>
      </c>
      <c r="S969" s="1" t="s">
        <v>3155</v>
      </c>
      <c r="T969" s="1" t="s">
        <v>27</v>
      </c>
      <c r="U969" s="1" t="s">
        <v>3154</v>
      </c>
    </row>
    <row r="970" spans="1:21" x14ac:dyDescent="0.3">
      <c r="A970" s="1" t="s">
        <v>2931</v>
      </c>
      <c r="B970" s="1" t="s">
        <v>2931</v>
      </c>
      <c r="C970" s="1" t="s">
        <v>2930</v>
      </c>
      <c r="D970" s="1" t="s">
        <v>2929</v>
      </c>
      <c r="E970" s="1" t="s">
        <v>23</v>
      </c>
      <c r="F970" s="1" t="s">
        <v>1137</v>
      </c>
      <c r="G970" s="1">
        <v>45.235399999999998</v>
      </c>
      <c r="H970" s="1">
        <v>0</v>
      </c>
      <c r="J970" s="1">
        <f>IF(G970=0, 0.1, G970)</f>
        <v>45.235399999999998</v>
      </c>
      <c r="K970" s="1">
        <f>IF(H970=0, 0.1, H970)</f>
        <v>0.1</v>
      </c>
      <c r="L970" s="2">
        <f>LOG(K970/J970, 2)</f>
        <v>-8.82130841851437</v>
      </c>
      <c r="M970" s="1">
        <v>0</v>
      </c>
      <c r="N970" s="1">
        <v>1</v>
      </c>
      <c r="O970" s="1">
        <f>-1*LOG10(N970)</f>
        <v>0</v>
      </c>
      <c r="P970" s="1">
        <v>1</v>
      </c>
      <c r="Q970" s="1" t="s">
        <v>1161</v>
      </c>
      <c r="R970" s="1" t="s">
        <v>34</v>
      </c>
      <c r="S970" s="1" t="s">
        <v>2928</v>
      </c>
      <c r="T970" s="1" t="s">
        <v>25</v>
      </c>
      <c r="U970" s="1" t="s">
        <v>2927</v>
      </c>
    </row>
    <row r="971" spans="1:21" x14ac:dyDescent="0.3">
      <c r="A971" s="1" t="s">
        <v>2916</v>
      </c>
      <c r="B971" s="1" t="s">
        <v>2916</v>
      </c>
      <c r="C971" s="1" t="s">
        <v>2915</v>
      </c>
      <c r="D971" s="1" t="s">
        <v>2914</v>
      </c>
      <c r="E971" s="1" t="s">
        <v>23</v>
      </c>
      <c r="F971" s="1" t="s">
        <v>1137</v>
      </c>
      <c r="G971" s="1">
        <v>0</v>
      </c>
      <c r="H971" s="1">
        <v>91.2166</v>
      </c>
      <c r="J971" s="1">
        <f>IF(G971=0, 0.1, G971)</f>
        <v>0.1</v>
      </c>
      <c r="K971" s="1">
        <f>IF(H971=0, 0.1, H971)</f>
        <v>91.2166</v>
      </c>
      <c r="L971" s="2">
        <f>LOG(K971/J971, 2)</f>
        <v>9.8331525860770004</v>
      </c>
      <c r="N971" s="1">
        <v>5.2499999999999998E-2</v>
      </c>
      <c r="O971" s="1">
        <f>-1*LOG10(N971)</f>
        <v>1.2798406965940432</v>
      </c>
      <c r="P971" s="1">
        <v>0.99890599999999996</v>
      </c>
      <c r="Q971" s="1" t="s">
        <v>1161</v>
      </c>
      <c r="R971" s="1" t="s">
        <v>34</v>
      </c>
      <c r="S971" s="1" t="s">
        <v>2913</v>
      </c>
      <c r="T971" s="1" t="s">
        <v>25</v>
      </c>
      <c r="U971" s="1" t="s">
        <v>2912</v>
      </c>
    </row>
    <row r="972" spans="1:21" x14ac:dyDescent="0.3">
      <c r="A972" s="1" t="s">
        <v>10369</v>
      </c>
      <c r="B972" s="1" t="s">
        <v>10369</v>
      </c>
      <c r="C972" s="1" t="s">
        <v>10368</v>
      </c>
      <c r="D972" s="1" t="s">
        <v>10367</v>
      </c>
      <c r="E972" s="1" t="s">
        <v>23</v>
      </c>
      <c r="F972" s="1" t="s">
        <v>1137</v>
      </c>
      <c r="G972" s="1">
        <v>0</v>
      </c>
      <c r="H972" s="1">
        <v>68.122799999999998</v>
      </c>
      <c r="J972" s="1">
        <f>IF(G972=0, 0.1, G972)</f>
        <v>0.1</v>
      </c>
      <c r="K972" s="1">
        <f>IF(H972=0, 0.1, H972)</f>
        <v>68.122799999999998</v>
      </c>
      <c r="L972" s="2">
        <f>LOG(K972/J972, 2)</f>
        <v>9.4119939240145527</v>
      </c>
      <c r="M972" s="1">
        <v>0</v>
      </c>
      <c r="N972" s="1">
        <v>1</v>
      </c>
      <c r="O972" s="1">
        <f>-1*LOG10(N972)</f>
        <v>0</v>
      </c>
      <c r="P972" s="1">
        <v>1</v>
      </c>
      <c r="Q972" s="1" t="s">
        <v>1161</v>
      </c>
      <c r="R972" s="1" t="s">
        <v>54</v>
      </c>
      <c r="S972" s="1" t="s">
        <v>10366</v>
      </c>
      <c r="T972" s="1" t="s">
        <v>27</v>
      </c>
      <c r="U972" s="1" t="s">
        <v>10365</v>
      </c>
    </row>
    <row r="973" spans="1:21" x14ac:dyDescent="0.3">
      <c r="A973" s="1" t="s">
        <v>6278</v>
      </c>
      <c r="B973" s="1" t="s">
        <v>6278</v>
      </c>
      <c r="C973" s="1" t="s">
        <v>6277</v>
      </c>
      <c r="D973" s="1" t="s">
        <v>6276</v>
      </c>
      <c r="E973" s="1" t="s">
        <v>23</v>
      </c>
      <c r="F973" s="1" t="s">
        <v>1137</v>
      </c>
      <c r="G973" s="1">
        <v>75.464299999999994</v>
      </c>
      <c r="H973" s="1">
        <v>0</v>
      </c>
      <c r="J973" s="1">
        <f>IF(G973=0, 0.1, G973)</f>
        <v>75.464299999999994</v>
      </c>
      <c r="K973" s="1">
        <f>IF(H973=0, 0.1, H973)</f>
        <v>0.1</v>
      </c>
      <c r="L973" s="2">
        <f>LOG(K973/J973, 2)</f>
        <v>-9.5596504978730579</v>
      </c>
      <c r="M973" s="1">
        <v>0</v>
      </c>
      <c r="N973" s="1">
        <v>1</v>
      </c>
      <c r="O973" s="1">
        <f>-1*LOG10(N973)</f>
        <v>0</v>
      </c>
      <c r="P973" s="1">
        <v>1</v>
      </c>
      <c r="Q973" s="1" t="s">
        <v>1161</v>
      </c>
      <c r="R973" s="1" t="s">
        <v>54</v>
      </c>
      <c r="S973" s="1" t="s">
        <v>6275</v>
      </c>
      <c r="T973" s="1" t="s">
        <v>27</v>
      </c>
      <c r="U973" s="1" t="s">
        <v>6274</v>
      </c>
    </row>
    <row r="974" spans="1:21" x14ac:dyDescent="0.3">
      <c r="A974" s="1" t="s">
        <v>10364</v>
      </c>
      <c r="B974" s="1" t="s">
        <v>10364</v>
      </c>
      <c r="C974" s="1" t="s">
        <v>10363</v>
      </c>
      <c r="D974" s="1" t="s">
        <v>10362</v>
      </c>
      <c r="E974" s="1" t="s">
        <v>23</v>
      </c>
      <c r="F974" s="1" t="s">
        <v>1137</v>
      </c>
      <c r="G974" s="1">
        <v>0</v>
      </c>
      <c r="H974" s="1">
        <v>34.061399999999999</v>
      </c>
      <c r="J974" s="1">
        <f>IF(G974=0, 0.1, G974)</f>
        <v>0.1</v>
      </c>
      <c r="K974" s="1">
        <f>IF(H974=0, 0.1, H974)</f>
        <v>34.061399999999999</v>
      </c>
      <c r="L974" s="2">
        <f>LOG(K974/J974, 2)</f>
        <v>8.4119939240145527</v>
      </c>
      <c r="M974" s="1">
        <v>0</v>
      </c>
      <c r="N974" s="1">
        <v>1</v>
      </c>
      <c r="O974" s="1">
        <f>-1*LOG10(N974)</f>
        <v>0</v>
      </c>
      <c r="P974" s="1">
        <v>1</v>
      </c>
      <c r="Q974" s="1" t="s">
        <v>1161</v>
      </c>
      <c r="R974" s="1" t="s">
        <v>54</v>
      </c>
      <c r="S974" s="1" t="s">
        <v>10361</v>
      </c>
      <c r="T974" s="1" t="s">
        <v>27</v>
      </c>
      <c r="U974" s="1" t="s">
        <v>10360</v>
      </c>
    </row>
    <row r="975" spans="1:21" x14ac:dyDescent="0.3">
      <c r="A975" s="1" t="s">
        <v>2954</v>
      </c>
      <c r="B975" s="1" t="s">
        <v>2954</v>
      </c>
      <c r="C975" s="1" t="s">
        <v>2953</v>
      </c>
      <c r="D975" s="1" t="s">
        <v>2952</v>
      </c>
      <c r="E975" s="1" t="s">
        <v>23</v>
      </c>
      <c r="F975" s="1" t="s">
        <v>1137</v>
      </c>
      <c r="G975" s="1">
        <v>91.720699999999994</v>
      </c>
      <c r="H975" s="1">
        <v>34.061399999999999</v>
      </c>
      <c r="I975" s="1">
        <v>-1.4291100000000001</v>
      </c>
      <c r="J975" s="1">
        <f>IF(G975=0, 0.1, G975)</f>
        <v>91.720699999999994</v>
      </c>
      <c r="K975" s="1">
        <f>IF(H975=0, 0.1, H975)</f>
        <v>34.061399999999999</v>
      </c>
      <c r="L975" s="2">
        <f>LOG(K975/J975, 2)</f>
        <v>-1.4291096311746803</v>
      </c>
      <c r="M975" s="1">
        <v>0</v>
      </c>
      <c r="N975" s="1">
        <v>1</v>
      </c>
      <c r="O975" s="1">
        <f>-1*LOG10(N975)</f>
        <v>0</v>
      </c>
      <c r="P975" s="1">
        <v>1</v>
      </c>
      <c r="Q975" s="1" t="s">
        <v>1161</v>
      </c>
      <c r="R975" s="1" t="s">
        <v>34</v>
      </c>
      <c r="S975" s="1" t="s">
        <v>2951</v>
      </c>
      <c r="T975" s="1" t="s">
        <v>25</v>
      </c>
      <c r="U975" s="1" t="s">
        <v>2950</v>
      </c>
    </row>
    <row r="976" spans="1:21" x14ac:dyDescent="0.3">
      <c r="A976" s="1" t="s">
        <v>1263</v>
      </c>
      <c r="B976" s="1" t="s">
        <v>1263</v>
      </c>
      <c r="C976" s="1" t="s">
        <v>1262</v>
      </c>
      <c r="D976" s="1" t="s">
        <v>1261</v>
      </c>
      <c r="E976" s="1" t="s">
        <v>23</v>
      </c>
      <c r="F976" s="1" t="s">
        <v>1137</v>
      </c>
      <c r="G976" s="1">
        <v>91.720699999999994</v>
      </c>
      <c r="H976" s="1">
        <v>0</v>
      </c>
      <c r="J976" s="1">
        <f>IF(G976=0, 0.1, G976)</f>
        <v>91.720699999999994</v>
      </c>
      <c r="K976" s="1">
        <f>IF(H976=0, 0.1, H976)</f>
        <v>0.1</v>
      </c>
      <c r="L976" s="2">
        <f>LOG(K976/J976, 2)</f>
        <v>-9.8411035551892336</v>
      </c>
      <c r="M976" s="1">
        <v>0</v>
      </c>
      <c r="N976" s="1">
        <v>1</v>
      </c>
      <c r="O976" s="1">
        <f>-1*LOG10(N976)</f>
        <v>0</v>
      </c>
      <c r="P976" s="1">
        <v>1</v>
      </c>
      <c r="Q976" s="1" t="s">
        <v>1161</v>
      </c>
      <c r="R976" s="1" t="s">
        <v>29</v>
      </c>
      <c r="S976" s="1" t="s">
        <v>1260</v>
      </c>
      <c r="T976" s="1" t="s">
        <v>25</v>
      </c>
      <c r="U976" s="1" t="s">
        <v>1259</v>
      </c>
    </row>
    <row r="977" spans="1:21" x14ac:dyDescent="0.3">
      <c r="A977" s="1" t="s">
        <v>3101</v>
      </c>
      <c r="B977" s="1" t="s">
        <v>3101</v>
      </c>
      <c r="C977" s="1" t="s">
        <v>3100</v>
      </c>
      <c r="D977" s="1" t="s">
        <v>3099</v>
      </c>
      <c r="E977" s="1" t="s">
        <v>23</v>
      </c>
      <c r="F977" s="1" t="s">
        <v>1137</v>
      </c>
      <c r="G977" s="1">
        <v>279.649</v>
      </c>
      <c r="H977" s="1">
        <v>661.61</v>
      </c>
      <c r="I977" s="1">
        <v>1.24237</v>
      </c>
      <c r="J977" s="1">
        <f>IF(G977=0, 0.1, G977)</f>
        <v>279.649</v>
      </c>
      <c r="K977" s="1">
        <f>IF(H977=0, 0.1, H977)</f>
        <v>661.61</v>
      </c>
      <c r="L977" s="2">
        <f>LOG(K977/J977, 2)</f>
        <v>1.2423638691134449</v>
      </c>
      <c r="M977" s="1">
        <v>0.82391700000000001</v>
      </c>
      <c r="N977" s="1">
        <v>0.20330000000000001</v>
      </c>
      <c r="O977" s="1">
        <f>-1*LOG10(N977)</f>
        <v>0.69186262136196142</v>
      </c>
      <c r="P977" s="1">
        <v>0.99890599999999996</v>
      </c>
      <c r="Q977" s="1" t="s">
        <v>1161</v>
      </c>
      <c r="R977" s="1" t="s">
        <v>34</v>
      </c>
      <c r="S977" s="1" t="s">
        <v>3098</v>
      </c>
      <c r="T977" s="1" t="s">
        <v>27</v>
      </c>
      <c r="U977" s="1" t="s">
        <v>3097</v>
      </c>
    </row>
    <row r="978" spans="1:21" x14ac:dyDescent="0.3">
      <c r="A978" s="1" t="s">
        <v>6101</v>
      </c>
      <c r="B978" s="1" t="s">
        <v>6101</v>
      </c>
      <c r="C978" s="1" t="s">
        <v>6100</v>
      </c>
      <c r="D978" s="1" t="s">
        <v>6099</v>
      </c>
      <c r="E978" s="1" t="s">
        <v>23</v>
      </c>
      <c r="F978" s="1" t="s">
        <v>1137</v>
      </c>
      <c r="G978" s="1">
        <v>157.69900000000001</v>
      </c>
      <c r="H978" s="1">
        <v>57.155200000000001</v>
      </c>
      <c r="I978" s="1">
        <v>-1.4642200000000001</v>
      </c>
      <c r="J978" s="1">
        <f>IF(G978=0, 0.1, G978)</f>
        <v>157.69900000000001</v>
      </c>
      <c r="K978" s="1">
        <f>IF(H978=0, 0.1, H978)</f>
        <v>57.155200000000001</v>
      </c>
      <c r="L978" s="2">
        <f>LOG(K978/J978, 2)</f>
        <v>-1.464216845326975</v>
      </c>
      <c r="M978" s="1">
        <v>0</v>
      </c>
      <c r="N978" s="1">
        <v>1</v>
      </c>
      <c r="O978" s="1">
        <f>-1*LOG10(N978)</f>
        <v>0</v>
      </c>
      <c r="P978" s="1">
        <v>1</v>
      </c>
      <c r="Q978" s="1" t="s">
        <v>1161</v>
      </c>
      <c r="R978" s="1" t="s">
        <v>54</v>
      </c>
      <c r="S978" s="1" t="s">
        <v>6098</v>
      </c>
      <c r="T978" s="1" t="s">
        <v>25</v>
      </c>
      <c r="U978" s="1" t="s">
        <v>6097</v>
      </c>
    </row>
    <row r="979" spans="1:21" x14ac:dyDescent="0.3">
      <c r="A979" s="1" t="s">
        <v>6308</v>
      </c>
      <c r="B979" s="1" t="s">
        <v>6308</v>
      </c>
      <c r="C979" s="1" t="s">
        <v>6307</v>
      </c>
      <c r="D979" s="1" t="s">
        <v>6306</v>
      </c>
      <c r="E979" s="1" t="s">
        <v>23</v>
      </c>
      <c r="F979" s="1" t="s">
        <v>1137</v>
      </c>
      <c r="G979" s="1">
        <v>333.64100000000002</v>
      </c>
      <c r="H979" s="1">
        <v>34.061399999999999</v>
      </c>
      <c r="I979" s="1">
        <v>-3.29209</v>
      </c>
      <c r="J979" s="1">
        <f>IF(G979=0, 0.1, G979)</f>
        <v>333.64100000000002</v>
      </c>
      <c r="K979" s="1">
        <f>IF(H979=0, 0.1, H979)</f>
        <v>34.061399999999999</v>
      </c>
      <c r="L979" s="2">
        <f>LOG(K979/J979, 2)</f>
        <v>-3.2920869481774928</v>
      </c>
      <c r="M979" s="1">
        <v>-0.85545400000000005</v>
      </c>
      <c r="N979" s="1">
        <v>0.51239999999999997</v>
      </c>
      <c r="O979" s="1">
        <f>-1*LOG10(N979)</f>
        <v>0.29039087892735133</v>
      </c>
      <c r="P979" s="1">
        <v>0.99890599999999996</v>
      </c>
      <c r="Q979" s="1" t="s">
        <v>1161</v>
      </c>
      <c r="R979" s="1" t="s">
        <v>54</v>
      </c>
      <c r="S979" s="1" t="s">
        <v>6305</v>
      </c>
      <c r="T979" s="1" t="s">
        <v>27</v>
      </c>
      <c r="U979" s="1" t="s">
        <v>6304</v>
      </c>
    </row>
    <row r="980" spans="1:21" x14ac:dyDescent="0.3">
      <c r="A980" s="1" t="s">
        <v>9618</v>
      </c>
      <c r="B980" s="1" t="s">
        <v>9618</v>
      </c>
      <c r="C980" s="1" t="s">
        <v>9617</v>
      </c>
      <c r="D980" s="1" t="s">
        <v>9616</v>
      </c>
      <c r="E980" s="1" t="s">
        <v>23</v>
      </c>
      <c r="F980" s="1" t="s">
        <v>1137</v>
      </c>
      <c r="G980" s="1">
        <v>140.19300000000001</v>
      </c>
      <c r="H980" s="1">
        <v>68.122799999999998</v>
      </c>
      <c r="I980" s="1">
        <v>-1.0411999999999999</v>
      </c>
      <c r="J980" s="1">
        <f>IF(G980=0, 0.1, G980)</f>
        <v>140.19300000000001</v>
      </c>
      <c r="K980" s="1">
        <f>IF(H980=0, 0.1, H980)</f>
        <v>68.122799999999998</v>
      </c>
      <c r="L980" s="2">
        <f>LOG(K980/J980, 2)</f>
        <v>-1.0412046763483811</v>
      </c>
      <c r="M980" s="1">
        <v>0</v>
      </c>
      <c r="N980" s="1">
        <v>1</v>
      </c>
      <c r="O980" s="1">
        <f>-1*LOG10(N980)</f>
        <v>0</v>
      </c>
      <c r="P980" s="1">
        <v>1</v>
      </c>
      <c r="Q980" s="1" t="s">
        <v>1161</v>
      </c>
      <c r="R980" s="1" t="s">
        <v>54</v>
      </c>
      <c r="S980" s="1" t="s">
        <v>9615</v>
      </c>
      <c r="T980" s="1" t="s">
        <v>27</v>
      </c>
      <c r="U980" s="1" t="s">
        <v>9614</v>
      </c>
    </row>
    <row r="981" spans="1:21" x14ac:dyDescent="0.3">
      <c r="A981" s="1" t="s">
        <v>9613</v>
      </c>
      <c r="B981" s="1" t="s">
        <v>9613</v>
      </c>
      <c r="C981" s="1" t="s">
        <v>9612</v>
      </c>
      <c r="D981" s="1" t="s">
        <v>9611</v>
      </c>
      <c r="E981" s="1" t="s">
        <v>23</v>
      </c>
      <c r="F981" s="1" t="s">
        <v>1137</v>
      </c>
      <c r="G981" s="1">
        <v>23.242599999999999</v>
      </c>
      <c r="H981" s="1">
        <v>102.184</v>
      </c>
      <c r="I981" s="1">
        <v>2.1363300000000001</v>
      </c>
      <c r="J981" s="1">
        <f>IF(G981=0, 0.1, G981)</f>
        <v>23.242599999999999</v>
      </c>
      <c r="K981" s="1">
        <f>IF(H981=0, 0.1, H981)</f>
        <v>102.184</v>
      </c>
      <c r="L981" s="2">
        <f>LOG(K981/J981, 2)</f>
        <v>2.1363259484695147</v>
      </c>
      <c r="M981" s="1">
        <v>0</v>
      </c>
      <c r="N981" s="1">
        <v>1</v>
      </c>
      <c r="O981" s="1">
        <f>-1*LOG10(N981)</f>
        <v>0</v>
      </c>
      <c r="P981" s="1">
        <v>1</v>
      </c>
      <c r="Q981" s="1" t="s">
        <v>1161</v>
      </c>
      <c r="R981" s="1" t="s">
        <v>54</v>
      </c>
      <c r="S981" s="1" t="s">
        <v>9610</v>
      </c>
      <c r="T981" s="1" t="s">
        <v>27</v>
      </c>
      <c r="U981" s="1" t="s">
        <v>9609</v>
      </c>
    </row>
    <row r="982" spans="1:21" x14ac:dyDescent="0.3">
      <c r="A982" s="1" t="s">
        <v>6242</v>
      </c>
      <c r="B982" s="1" t="s">
        <v>6242</v>
      </c>
      <c r="C982" s="1" t="s">
        <v>6241</v>
      </c>
      <c r="D982" s="1" t="s">
        <v>6240</v>
      </c>
      <c r="E982" s="1" t="s">
        <v>23</v>
      </c>
      <c r="F982" s="1" t="s">
        <v>1137</v>
      </c>
      <c r="G982" s="1">
        <v>141.44300000000001</v>
      </c>
      <c r="H982" s="1">
        <v>245.072</v>
      </c>
      <c r="I982" s="1">
        <v>0.79298999999999997</v>
      </c>
      <c r="J982" s="1">
        <f>IF(G982=0, 0.1, G982)</f>
        <v>141.44300000000001</v>
      </c>
      <c r="K982" s="1">
        <f>IF(H982=0, 0.1, H982)</f>
        <v>245.072</v>
      </c>
      <c r="L982" s="2">
        <f>LOG(K982/J982, 2)</f>
        <v>0.79298488296026015</v>
      </c>
      <c r="M982" s="1">
        <v>0.42119600000000001</v>
      </c>
      <c r="N982" s="1">
        <v>0.52754999999999996</v>
      </c>
      <c r="O982" s="1">
        <f>-1*LOG10(N982)</f>
        <v>0.27773637262737622</v>
      </c>
      <c r="P982" s="1">
        <v>0.99890599999999996</v>
      </c>
      <c r="Q982" s="1" t="s">
        <v>1161</v>
      </c>
      <c r="R982" s="1" t="s">
        <v>54</v>
      </c>
      <c r="S982" s="1" t="s">
        <v>6239</v>
      </c>
      <c r="T982" s="1" t="s">
        <v>27</v>
      </c>
      <c r="U982" s="1" t="s">
        <v>6238</v>
      </c>
    </row>
    <row r="983" spans="1:21" x14ac:dyDescent="0.3">
      <c r="A983" s="1" t="s">
        <v>3024</v>
      </c>
      <c r="B983" s="1" t="s">
        <v>3024</v>
      </c>
      <c r="C983" s="1" t="s">
        <v>3023</v>
      </c>
      <c r="D983" s="1" t="s">
        <v>3022</v>
      </c>
      <c r="E983" s="1" t="s">
        <v>23</v>
      </c>
      <c r="F983" s="1" t="s">
        <v>1137</v>
      </c>
      <c r="G983" s="1">
        <v>17.4072</v>
      </c>
      <c r="H983" s="1">
        <v>0</v>
      </c>
      <c r="J983" s="1">
        <f>IF(G983=0, 0.1, G983)</f>
        <v>17.4072</v>
      </c>
      <c r="K983" s="1">
        <f>IF(H983=0, 0.1, H983)</f>
        <v>0.1</v>
      </c>
      <c r="L983" s="2">
        <f>LOG(K983/J983, 2)</f>
        <v>-7.4435403496285533</v>
      </c>
      <c r="M983" s="1">
        <v>0</v>
      </c>
      <c r="N983" s="1">
        <v>1</v>
      </c>
      <c r="O983" s="1">
        <f>-1*LOG10(N983)</f>
        <v>0</v>
      </c>
      <c r="P983" s="1">
        <v>1</v>
      </c>
      <c r="Q983" s="1" t="s">
        <v>1161</v>
      </c>
      <c r="R983" s="1" t="s">
        <v>34</v>
      </c>
      <c r="S983" s="1" t="s">
        <v>3021</v>
      </c>
      <c r="T983" s="1" t="s">
        <v>27</v>
      </c>
      <c r="U983" s="1" t="s">
        <v>3020</v>
      </c>
    </row>
    <row r="984" spans="1:21" x14ac:dyDescent="0.3">
      <c r="A984" s="1" t="s">
        <v>6419</v>
      </c>
      <c r="B984" s="1" t="s">
        <v>6419</v>
      </c>
      <c r="C984" s="1" t="s">
        <v>6418</v>
      </c>
      <c r="D984" s="1" t="s">
        <v>6417</v>
      </c>
      <c r="E984" s="1" t="s">
        <v>23</v>
      </c>
      <c r="F984" s="1" t="s">
        <v>1137</v>
      </c>
      <c r="G984" s="1">
        <v>377.62700000000001</v>
      </c>
      <c r="H984" s="1">
        <v>34.061399999999999</v>
      </c>
      <c r="I984" s="1">
        <v>-3.4707499999999998</v>
      </c>
      <c r="J984" s="1">
        <f>IF(G984=0, 0.1, G984)</f>
        <v>377.62700000000001</v>
      </c>
      <c r="K984" s="1">
        <f>IF(H984=0, 0.1, H984)</f>
        <v>34.061399999999999</v>
      </c>
      <c r="L984" s="2">
        <f>LOG(K984/J984, 2)</f>
        <v>-3.4707522804678566</v>
      </c>
      <c r="M984" s="1">
        <v>0</v>
      </c>
      <c r="N984" s="1">
        <v>1</v>
      </c>
      <c r="O984" s="1">
        <f>-1*LOG10(N984)</f>
        <v>0</v>
      </c>
      <c r="P984" s="1">
        <v>1</v>
      </c>
      <c r="Q984" s="1" t="s">
        <v>1161</v>
      </c>
      <c r="R984" s="1" t="s">
        <v>24</v>
      </c>
      <c r="S984" s="1" t="s">
        <v>6416</v>
      </c>
      <c r="T984" s="1" t="s">
        <v>25</v>
      </c>
      <c r="U984" s="1" t="s">
        <v>6415</v>
      </c>
    </row>
    <row r="985" spans="1:21" x14ac:dyDescent="0.3">
      <c r="A985" s="1" t="s">
        <v>2828</v>
      </c>
      <c r="B985" s="1" t="s">
        <v>2828</v>
      </c>
      <c r="C985" s="1" t="s">
        <v>2827</v>
      </c>
      <c r="D985" s="1" t="s">
        <v>2826</v>
      </c>
      <c r="E985" s="1" t="s">
        <v>23</v>
      </c>
      <c r="F985" s="1" t="s">
        <v>1137</v>
      </c>
      <c r="G985" s="1">
        <v>43.985599999999998</v>
      </c>
      <c r="H985" s="1">
        <v>57.155200000000001</v>
      </c>
      <c r="I985" s="1">
        <v>0.37785400000000002</v>
      </c>
      <c r="J985" s="1">
        <f>IF(G985=0, 0.1, G985)</f>
        <v>43.985599999999998</v>
      </c>
      <c r="K985" s="1">
        <f>IF(H985=0, 0.1, H985)</f>
        <v>57.155200000000001</v>
      </c>
      <c r="L985" s="2">
        <f>LOG(K985/J985, 2)</f>
        <v>0.37785346957751165</v>
      </c>
      <c r="M985" s="1">
        <v>0</v>
      </c>
      <c r="N985" s="1">
        <v>1</v>
      </c>
      <c r="O985" s="1">
        <f>-1*LOG10(N985)</f>
        <v>0</v>
      </c>
      <c r="P985" s="1">
        <v>1</v>
      </c>
      <c r="Q985" s="1" t="s">
        <v>1161</v>
      </c>
      <c r="R985" s="1" t="s">
        <v>34</v>
      </c>
      <c r="S985" s="1" t="s">
        <v>2825</v>
      </c>
      <c r="T985" s="1" t="s">
        <v>25</v>
      </c>
      <c r="U985" s="1" t="s">
        <v>2824</v>
      </c>
    </row>
    <row r="986" spans="1:21" x14ac:dyDescent="0.3">
      <c r="A986" s="1" t="s">
        <v>2963</v>
      </c>
      <c r="B986" s="1" t="s">
        <v>2963</v>
      </c>
      <c r="C986" s="1" t="s">
        <v>2962</v>
      </c>
      <c r="D986" s="1" t="s">
        <v>2961</v>
      </c>
      <c r="E986" s="1" t="s">
        <v>23</v>
      </c>
      <c r="F986" s="1" t="s">
        <v>1137</v>
      </c>
      <c r="G986" s="1">
        <v>0</v>
      </c>
      <c r="H986" s="1">
        <v>68.122799999999998</v>
      </c>
      <c r="J986" s="1">
        <f>IF(G986=0, 0.1, G986)</f>
        <v>0.1</v>
      </c>
      <c r="K986" s="1">
        <f>IF(H986=0, 0.1, H986)</f>
        <v>68.122799999999998</v>
      </c>
      <c r="L986" s="2">
        <f>LOG(K986/J986, 2)</f>
        <v>9.4119939240145527</v>
      </c>
      <c r="M986" s="1">
        <v>0</v>
      </c>
      <c r="N986" s="1">
        <v>1</v>
      </c>
      <c r="O986" s="1">
        <f>-1*LOG10(N986)</f>
        <v>0</v>
      </c>
      <c r="P986" s="1">
        <v>1</v>
      </c>
      <c r="Q986" s="1" t="s">
        <v>1161</v>
      </c>
      <c r="R986" s="1" t="s">
        <v>34</v>
      </c>
      <c r="S986" s="1" t="s">
        <v>2960</v>
      </c>
      <c r="T986" s="1" t="s">
        <v>25</v>
      </c>
      <c r="U986" s="1" t="s">
        <v>2959</v>
      </c>
    </row>
    <row r="987" spans="1:21" x14ac:dyDescent="0.3">
      <c r="A987" s="1" t="s">
        <v>9608</v>
      </c>
      <c r="B987" s="1" t="s">
        <v>9608</v>
      </c>
      <c r="C987" s="1" t="s">
        <v>9607</v>
      </c>
      <c r="D987" s="1" t="s">
        <v>9606</v>
      </c>
      <c r="E987" s="1" t="s">
        <v>23</v>
      </c>
      <c r="F987" s="1" t="s">
        <v>1137</v>
      </c>
      <c r="G987" s="1">
        <v>23.242599999999999</v>
      </c>
      <c r="H987" s="1">
        <v>0</v>
      </c>
      <c r="J987" s="1">
        <f>IF(G987=0, 0.1, G987)</f>
        <v>23.242599999999999</v>
      </c>
      <c r="K987" s="1">
        <f>IF(H987=0, 0.1, H987)</f>
        <v>0.1</v>
      </c>
      <c r="L987" s="2">
        <f>LOG(K987/J987, 2)</f>
        <v>-7.8606276525489216</v>
      </c>
      <c r="M987" s="1">
        <v>0</v>
      </c>
      <c r="N987" s="1">
        <v>1</v>
      </c>
      <c r="O987" s="1">
        <f>-1*LOG10(N987)</f>
        <v>0</v>
      </c>
      <c r="P987" s="1">
        <v>1</v>
      </c>
      <c r="Q987" s="1" t="s">
        <v>1161</v>
      </c>
      <c r="R987" s="1" t="s">
        <v>34</v>
      </c>
      <c r="S987" s="1" t="s">
        <v>9605</v>
      </c>
      <c r="T987" s="1" t="s">
        <v>27</v>
      </c>
      <c r="U987" s="1" t="s">
        <v>9604</v>
      </c>
    </row>
    <row r="988" spans="1:21" x14ac:dyDescent="0.3">
      <c r="A988" s="1" t="s">
        <v>10211</v>
      </c>
      <c r="B988" s="1" t="s">
        <v>10211</v>
      </c>
      <c r="C988" s="1" t="s">
        <v>10210</v>
      </c>
      <c r="D988" s="1" t="s">
        <v>10209</v>
      </c>
      <c r="E988" s="1" t="s">
        <v>23</v>
      </c>
      <c r="F988" s="1" t="s">
        <v>1137</v>
      </c>
      <c r="G988" s="1">
        <v>0</v>
      </c>
      <c r="H988" s="1">
        <v>68.122799999999998</v>
      </c>
      <c r="J988" s="1">
        <f>IF(G988=0, 0.1, G988)</f>
        <v>0.1</v>
      </c>
      <c r="K988" s="1">
        <f>IF(H988=0, 0.1, H988)</f>
        <v>68.122799999999998</v>
      </c>
      <c r="L988" s="2">
        <f>LOG(K988/J988, 2)</f>
        <v>9.4119939240145527</v>
      </c>
      <c r="M988" s="1">
        <v>0</v>
      </c>
      <c r="N988" s="1">
        <v>1</v>
      </c>
      <c r="O988" s="1">
        <f>-1*LOG10(N988)</f>
        <v>0</v>
      </c>
      <c r="P988" s="1">
        <v>1</v>
      </c>
      <c r="Q988" s="1" t="s">
        <v>1161</v>
      </c>
      <c r="R988" s="1" t="s">
        <v>34</v>
      </c>
      <c r="S988" s="1" t="s">
        <v>10208</v>
      </c>
      <c r="T988" s="1" t="s">
        <v>25</v>
      </c>
      <c r="U988" s="1" t="s">
        <v>10207</v>
      </c>
    </row>
    <row r="989" spans="1:21" x14ac:dyDescent="0.3">
      <c r="A989" s="1" t="s">
        <v>3106</v>
      </c>
      <c r="B989" s="1" t="s">
        <v>3106</v>
      </c>
      <c r="C989" s="1" t="s">
        <v>3105</v>
      </c>
      <c r="D989" s="1" t="s">
        <v>3104</v>
      </c>
      <c r="E989" s="1" t="s">
        <v>23</v>
      </c>
      <c r="F989" s="1" t="s">
        <v>1137</v>
      </c>
      <c r="G989" s="1">
        <v>43.985599999999998</v>
      </c>
      <c r="H989" s="1">
        <v>85.732799999999997</v>
      </c>
      <c r="I989" s="1">
        <v>0.96281700000000003</v>
      </c>
      <c r="J989" s="1">
        <f>IF(G989=0, 0.1, G989)</f>
        <v>43.985599999999998</v>
      </c>
      <c r="K989" s="1">
        <f>IF(H989=0, 0.1, H989)</f>
        <v>85.732799999999997</v>
      </c>
      <c r="L989" s="2">
        <f>LOG(K989/J989, 2)</f>
        <v>0.96281597029866794</v>
      </c>
      <c r="M989" s="1">
        <v>0</v>
      </c>
      <c r="N989" s="1">
        <v>1</v>
      </c>
      <c r="O989" s="1">
        <f>-1*LOG10(N989)</f>
        <v>0</v>
      </c>
      <c r="P989" s="1">
        <v>1</v>
      </c>
      <c r="Q989" s="1" t="s">
        <v>1161</v>
      </c>
      <c r="R989" s="1" t="s">
        <v>34</v>
      </c>
      <c r="S989" s="1" t="s">
        <v>3103</v>
      </c>
      <c r="T989" s="1" t="s">
        <v>27</v>
      </c>
      <c r="U989" s="1" t="s">
        <v>3102</v>
      </c>
    </row>
    <row r="990" spans="1:21" x14ac:dyDescent="0.3">
      <c r="A990" s="1" t="s">
        <v>1296</v>
      </c>
      <c r="B990" s="1" t="s">
        <v>1296</v>
      </c>
      <c r="C990" s="1" t="s">
        <v>1295</v>
      </c>
      <c r="D990" s="1" t="s">
        <v>1294</v>
      </c>
      <c r="E990" s="1" t="s">
        <v>23</v>
      </c>
      <c r="F990" s="1" t="s">
        <v>1137</v>
      </c>
      <c r="G990" s="1">
        <v>0</v>
      </c>
      <c r="H990" s="1">
        <v>68.122799999999998</v>
      </c>
      <c r="J990" s="1">
        <f>IF(G990=0, 0.1, G990)</f>
        <v>0.1</v>
      </c>
      <c r="K990" s="1">
        <f>IF(H990=0, 0.1, H990)</f>
        <v>68.122799999999998</v>
      </c>
      <c r="L990" s="2">
        <f>LOG(K990/J990, 2)</f>
        <v>9.4119939240145527</v>
      </c>
      <c r="M990" s="1">
        <v>0</v>
      </c>
      <c r="N990" s="1">
        <v>1</v>
      </c>
      <c r="O990" s="1">
        <f>-1*LOG10(N990)</f>
        <v>0</v>
      </c>
      <c r="P990" s="1">
        <v>1</v>
      </c>
      <c r="Q990" s="1" t="s">
        <v>1161</v>
      </c>
      <c r="R990" s="1" t="s">
        <v>29</v>
      </c>
      <c r="S990" s="1" t="s">
        <v>1293</v>
      </c>
      <c r="T990" s="1" t="s">
        <v>27</v>
      </c>
      <c r="U990" s="1" t="s">
        <v>1292</v>
      </c>
    </row>
    <row r="991" spans="1:21" x14ac:dyDescent="0.3">
      <c r="A991" s="1" t="s">
        <v>6354</v>
      </c>
      <c r="B991" s="1" t="s">
        <v>6354</v>
      </c>
      <c r="C991" s="1" t="s">
        <v>6353</v>
      </c>
      <c r="D991" s="1" t="s">
        <v>6352</v>
      </c>
      <c r="E991" s="1" t="s">
        <v>23</v>
      </c>
      <c r="F991" s="1" t="s">
        <v>1137</v>
      </c>
      <c r="G991" s="1">
        <v>45.235399999999998</v>
      </c>
      <c r="H991" s="1">
        <v>34.061399999999999</v>
      </c>
      <c r="I991" s="1">
        <v>-0.40931600000000001</v>
      </c>
      <c r="J991" s="1">
        <f>IF(G991=0, 0.1, G991)</f>
        <v>45.235399999999998</v>
      </c>
      <c r="K991" s="1">
        <f>IF(H991=0, 0.1, H991)</f>
        <v>34.061399999999999</v>
      </c>
      <c r="L991" s="2">
        <f>LOG(K991/J991, 2)</f>
        <v>-0.40931449449981605</v>
      </c>
      <c r="M991" s="1">
        <v>0</v>
      </c>
      <c r="N991" s="1">
        <v>1</v>
      </c>
      <c r="O991" s="1">
        <f>-1*LOG10(N991)</f>
        <v>0</v>
      </c>
      <c r="P991" s="1">
        <v>1</v>
      </c>
      <c r="Q991" s="1" t="s">
        <v>1161</v>
      </c>
      <c r="R991" s="1" t="s">
        <v>24</v>
      </c>
      <c r="S991" s="1" t="s">
        <v>6351</v>
      </c>
      <c r="T991" s="1" t="s">
        <v>25</v>
      </c>
      <c r="U991" s="1" t="s">
        <v>6350</v>
      </c>
    </row>
    <row r="992" spans="1:21" x14ac:dyDescent="0.3">
      <c r="A992" s="1" t="s">
        <v>4997</v>
      </c>
      <c r="B992" s="1" t="s">
        <v>4997</v>
      </c>
      <c r="C992" s="1" t="s">
        <v>4996</v>
      </c>
      <c r="D992" s="1" t="s">
        <v>4995</v>
      </c>
      <c r="E992" s="1" t="s">
        <v>23</v>
      </c>
      <c r="F992" s="1" t="s">
        <v>1137</v>
      </c>
      <c r="G992" s="1">
        <v>21.992799999999999</v>
      </c>
      <c r="H992" s="1">
        <v>0</v>
      </c>
      <c r="J992" s="1">
        <f>IF(G992=0, 0.1, G992)</f>
        <v>21.992799999999999</v>
      </c>
      <c r="K992" s="1">
        <f>IF(H992=0, 0.1, H992)</f>
        <v>0.1</v>
      </c>
      <c r="L992" s="2">
        <f>LOG(K992/J992, 2)</f>
        <v>-7.7808874815054594</v>
      </c>
      <c r="M992" s="1">
        <v>0</v>
      </c>
      <c r="N992" s="1">
        <v>1</v>
      </c>
      <c r="O992" s="1">
        <f>-1*LOG10(N992)</f>
        <v>0</v>
      </c>
      <c r="P992" s="1">
        <v>1</v>
      </c>
      <c r="Q992" s="1" t="s">
        <v>1161</v>
      </c>
      <c r="R992" s="1" t="s">
        <v>42</v>
      </c>
      <c r="S992" s="1" t="s">
        <v>4994</v>
      </c>
      <c r="T992" s="1" t="s">
        <v>25</v>
      </c>
      <c r="U992" s="1" t="s">
        <v>4993</v>
      </c>
    </row>
    <row r="993" spans="1:21" x14ac:dyDescent="0.3">
      <c r="A993" s="1" t="s">
        <v>4402</v>
      </c>
      <c r="B993" s="1" t="s">
        <v>4402</v>
      </c>
      <c r="C993" s="1" t="s">
        <v>4401</v>
      </c>
      <c r="D993" s="1" t="s">
        <v>4400</v>
      </c>
      <c r="E993" s="1" t="s">
        <v>23</v>
      </c>
      <c r="F993" s="1" t="s">
        <v>1137</v>
      </c>
      <c r="G993" s="1">
        <v>2145.39</v>
      </c>
      <c r="H993" s="1">
        <v>5979.59</v>
      </c>
      <c r="I993" s="1">
        <v>1.47881</v>
      </c>
      <c r="J993" s="1">
        <f>IF(G993=0, 0.1, G993)</f>
        <v>2145.39</v>
      </c>
      <c r="K993" s="1">
        <f>IF(H993=0, 0.1, H993)</f>
        <v>5979.59</v>
      </c>
      <c r="L993" s="2">
        <f>LOG(K993/J993, 2)</f>
        <v>1.4788066350875599</v>
      </c>
      <c r="M993" s="1">
        <v>1.50434</v>
      </c>
      <c r="N993" s="1">
        <v>2.375E-2</v>
      </c>
      <c r="O993" s="1">
        <f>-1*LOG10(N993)</f>
        <v>1.6243363860391147</v>
      </c>
      <c r="P993" s="1">
        <v>0.99890599999999996</v>
      </c>
      <c r="Q993" s="1" t="s">
        <v>1161</v>
      </c>
      <c r="R993" s="1" t="s">
        <v>38</v>
      </c>
      <c r="S993" s="1" t="s">
        <v>4399</v>
      </c>
      <c r="T993" s="1" t="s">
        <v>25</v>
      </c>
      <c r="U993" s="1" t="s">
        <v>4398</v>
      </c>
    </row>
    <row r="994" spans="1:21" x14ac:dyDescent="0.3">
      <c r="A994" s="1" t="s">
        <v>6368</v>
      </c>
      <c r="B994" s="1" t="s">
        <v>6368</v>
      </c>
      <c r="C994" s="1" t="s">
        <v>6367</v>
      </c>
      <c r="D994" s="1" t="s">
        <v>6366</v>
      </c>
      <c r="E994" s="1" t="s">
        <v>23</v>
      </c>
      <c r="F994" s="1" t="s">
        <v>1137</v>
      </c>
      <c r="G994" s="1">
        <v>21.992799999999999</v>
      </c>
      <c r="H994" s="1">
        <v>0</v>
      </c>
      <c r="J994" s="1">
        <f>IF(G994=0, 0.1, G994)</f>
        <v>21.992799999999999</v>
      </c>
      <c r="K994" s="1">
        <f>IF(H994=0, 0.1, H994)</f>
        <v>0.1</v>
      </c>
      <c r="L994" s="2">
        <f>LOG(K994/J994, 2)</f>
        <v>-7.7808874815054594</v>
      </c>
      <c r="M994" s="1">
        <v>0</v>
      </c>
      <c r="N994" s="1">
        <v>1</v>
      </c>
      <c r="O994" s="1">
        <f>-1*LOG10(N994)</f>
        <v>0</v>
      </c>
      <c r="P994" s="1">
        <v>1</v>
      </c>
      <c r="Q994" s="1" t="s">
        <v>1161</v>
      </c>
      <c r="R994" s="1" t="s">
        <v>24</v>
      </c>
      <c r="S994" s="1" t="s">
        <v>6365</v>
      </c>
      <c r="T994" s="1" t="s">
        <v>25</v>
      </c>
      <c r="U994" s="1" t="s">
        <v>6364</v>
      </c>
    </row>
    <row r="995" spans="1:21" x14ac:dyDescent="0.3">
      <c r="A995" s="1" t="s">
        <v>6530</v>
      </c>
      <c r="B995" s="1" t="s">
        <v>6530</v>
      </c>
      <c r="C995" s="1" t="s">
        <v>6529</v>
      </c>
      <c r="D995" s="1" t="s">
        <v>6528</v>
      </c>
      <c r="E995" s="1" t="s">
        <v>23</v>
      </c>
      <c r="F995" s="1" t="s">
        <v>1137</v>
      </c>
      <c r="G995" s="1">
        <v>21.992799999999999</v>
      </c>
      <c r="H995" s="1">
        <v>0</v>
      </c>
      <c r="J995" s="1">
        <f>IF(G995=0, 0.1, G995)</f>
        <v>21.992799999999999</v>
      </c>
      <c r="K995" s="1">
        <f>IF(H995=0, 0.1, H995)</f>
        <v>0.1</v>
      </c>
      <c r="L995" s="2">
        <f>LOG(K995/J995, 2)</f>
        <v>-7.7808874815054594</v>
      </c>
      <c r="M995" s="1">
        <v>0</v>
      </c>
      <c r="N995" s="1">
        <v>1</v>
      </c>
      <c r="O995" s="1">
        <f>-1*LOG10(N995)</f>
        <v>0</v>
      </c>
      <c r="P995" s="1">
        <v>1</v>
      </c>
      <c r="Q995" s="1" t="s">
        <v>1161</v>
      </c>
      <c r="R995" s="1" t="s">
        <v>24</v>
      </c>
      <c r="S995" s="1" t="s">
        <v>6527</v>
      </c>
      <c r="T995" s="1" t="s">
        <v>27</v>
      </c>
      <c r="U995" s="1" t="s">
        <v>6526</v>
      </c>
    </row>
    <row r="996" spans="1:21" x14ac:dyDescent="0.3">
      <c r="A996" s="1" t="s">
        <v>6622</v>
      </c>
      <c r="B996" s="1" t="s">
        <v>6622</v>
      </c>
      <c r="C996" s="1" t="s">
        <v>6621</v>
      </c>
      <c r="D996" s="1" t="s">
        <v>6620</v>
      </c>
      <c r="E996" s="1" t="s">
        <v>23</v>
      </c>
      <c r="F996" s="1" t="s">
        <v>1137</v>
      </c>
      <c r="G996" s="1">
        <v>45.235399999999998</v>
      </c>
      <c r="H996" s="1">
        <v>34.061399999999999</v>
      </c>
      <c r="I996" s="1">
        <v>-0.40931600000000001</v>
      </c>
      <c r="J996" s="1">
        <f>IF(G996=0, 0.1, G996)</f>
        <v>45.235399999999998</v>
      </c>
      <c r="K996" s="1">
        <f>IF(H996=0, 0.1, H996)</f>
        <v>34.061399999999999</v>
      </c>
      <c r="L996" s="2">
        <f>LOG(K996/J996, 2)</f>
        <v>-0.40931449449981605</v>
      </c>
      <c r="M996" s="1">
        <v>-0.123236</v>
      </c>
      <c r="N996" s="1">
        <v>0.88400000000000001</v>
      </c>
      <c r="O996" s="1">
        <f>-1*LOG10(N996)</f>
        <v>5.3547734986926908E-2</v>
      </c>
      <c r="P996" s="1">
        <v>0.99890599999999996</v>
      </c>
      <c r="Q996" s="1" t="s">
        <v>1161</v>
      </c>
      <c r="R996" s="1" t="s">
        <v>24</v>
      </c>
      <c r="S996" s="1" t="s">
        <v>6619</v>
      </c>
      <c r="T996" s="1" t="s">
        <v>27</v>
      </c>
      <c r="U996" s="1" t="s">
        <v>6618</v>
      </c>
    </row>
    <row r="997" spans="1:21" x14ac:dyDescent="0.3">
      <c r="A997" s="1" t="s">
        <v>6409</v>
      </c>
      <c r="B997" s="1" t="s">
        <v>6409</v>
      </c>
      <c r="C997" s="1" t="s">
        <v>6408</v>
      </c>
      <c r="D997" s="1" t="s">
        <v>6407</v>
      </c>
      <c r="E997" s="1" t="s">
        <v>23</v>
      </c>
      <c r="F997" s="1" t="s">
        <v>1137</v>
      </c>
      <c r="G997" s="1">
        <v>127.68600000000001</v>
      </c>
      <c r="H997" s="1">
        <v>0</v>
      </c>
      <c r="J997" s="1">
        <f>IF(G997=0, 0.1, G997)</f>
        <v>127.68600000000001</v>
      </c>
      <c r="K997" s="1">
        <f>IF(H997=0, 0.1, H997)</f>
        <v>0.1</v>
      </c>
      <c r="L997" s="2">
        <f>LOG(K997/J997, 2)</f>
        <v>-10.318384635561678</v>
      </c>
      <c r="N997" s="1">
        <v>0.15554999999999999</v>
      </c>
      <c r="O997" s="1">
        <f>-1*LOG10(N997)</f>
        <v>0.80812998455527785</v>
      </c>
      <c r="P997" s="1">
        <v>0.99890599999999996</v>
      </c>
      <c r="Q997" s="1" t="s">
        <v>1161</v>
      </c>
      <c r="R997" s="1" t="s">
        <v>24</v>
      </c>
      <c r="S997" s="1" t="s">
        <v>6406</v>
      </c>
      <c r="T997" s="1" t="s">
        <v>25</v>
      </c>
      <c r="U997" s="1" t="s">
        <v>6405</v>
      </c>
    </row>
    <row r="998" spans="1:21" x14ac:dyDescent="0.3">
      <c r="A998" s="1" t="s">
        <v>3506</v>
      </c>
      <c r="B998" s="1" t="s">
        <v>3506</v>
      </c>
      <c r="C998" s="1" t="s">
        <v>3505</v>
      </c>
      <c r="D998" s="1" t="s">
        <v>3504</v>
      </c>
      <c r="E998" s="1" t="s">
        <v>23</v>
      </c>
      <c r="F998" s="1" t="s">
        <v>1137</v>
      </c>
      <c r="G998" s="1">
        <v>17.4072</v>
      </c>
      <c r="H998" s="1">
        <v>182.43299999999999</v>
      </c>
      <c r="I998" s="1">
        <v>3.3896099999999998</v>
      </c>
      <c r="J998" s="1">
        <f>IF(G998=0, 0.1, G998)</f>
        <v>17.4072</v>
      </c>
      <c r="K998" s="1">
        <f>IF(H998=0, 0.1, H998)</f>
        <v>182.43299999999999</v>
      </c>
      <c r="L998" s="2">
        <f>LOG(K998/J998, 2)</f>
        <v>3.3896106548330054</v>
      </c>
      <c r="M998" s="1">
        <v>2.5860599999999998</v>
      </c>
      <c r="N998" s="1">
        <v>0.21625</v>
      </c>
      <c r="O998" s="1">
        <f>-1*LOG10(N998)</f>
        <v>0.66504388386314817</v>
      </c>
      <c r="P998" s="1">
        <v>0.99890599999999996</v>
      </c>
      <c r="Q998" s="1" t="s">
        <v>1161</v>
      </c>
      <c r="R998" s="1" t="s">
        <v>45</v>
      </c>
      <c r="S998" s="1" t="s">
        <v>3503</v>
      </c>
      <c r="T998" s="1" t="s">
        <v>27</v>
      </c>
      <c r="U998" s="1" t="s">
        <v>3502</v>
      </c>
    </row>
    <row r="999" spans="1:21" x14ac:dyDescent="0.3">
      <c r="A999" s="1" t="s">
        <v>3261</v>
      </c>
      <c r="B999" s="1" t="s">
        <v>3261</v>
      </c>
      <c r="C999" s="1" t="s">
        <v>3260</v>
      </c>
      <c r="D999" s="1" t="s">
        <v>3259</v>
      </c>
      <c r="E999" s="1" t="s">
        <v>23</v>
      </c>
      <c r="F999" s="1" t="s">
        <v>1137</v>
      </c>
      <c r="G999" s="1">
        <v>21.992799999999999</v>
      </c>
      <c r="H999" s="1">
        <v>136.24600000000001</v>
      </c>
      <c r="I999" s="1">
        <v>2.6311100000000001</v>
      </c>
      <c r="J999" s="1">
        <f>IF(G999=0, 0.1, G999)</f>
        <v>21.992799999999999</v>
      </c>
      <c r="K999" s="1">
        <f>IF(H999=0, 0.1, H999)</f>
        <v>136.24600000000001</v>
      </c>
      <c r="L999" s="2">
        <f>LOG(K999/J999, 2)</f>
        <v>2.6311106780746405</v>
      </c>
      <c r="M999" s="1">
        <v>0</v>
      </c>
      <c r="N999" s="1">
        <v>1</v>
      </c>
      <c r="O999" s="1">
        <f>-1*LOG10(N999)</f>
        <v>0</v>
      </c>
      <c r="P999" s="1">
        <v>1</v>
      </c>
      <c r="Q999" s="1" t="s">
        <v>1161</v>
      </c>
      <c r="R999" s="1" t="s">
        <v>45</v>
      </c>
      <c r="S999" s="1" t="s">
        <v>3258</v>
      </c>
      <c r="T999" s="1" t="s">
        <v>25</v>
      </c>
      <c r="U999" s="1" t="s">
        <v>3257</v>
      </c>
    </row>
    <row r="1000" spans="1:21" x14ac:dyDescent="0.3">
      <c r="A1000" s="1" t="s">
        <v>3414</v>
      </c>
      <c r="B1000" s="1" t="s">
        <v>3414</v>
      </c>
      <c r="C1000" s="1" t="s">
        <v>3413</v>
      </c>
      <c r="D1000" s="1" t="s">
        <v>3412</v>
      </c>
      <c r="E1000" s="1" t="s">
        <v>23</v>
      </c>
      <c r="F1000" s="1" t="s">
        <v>1137</v>
      </c>
      <c r="G1000" s="1">
        <v>183.441</v>
      </c>
      <c r="H1000" s="1">
        <v>638.51599999999996</v>
      </c>
      <c r="I1000" s="1">
        <v>1.7994000000000001</v>
      </c>
      <c r="J1000" s="1">
        <f>IF(G1000=0, 0.1, G1000)</f>
        <v>183.441</v>
      </c>
      <c r="K1000" s="1">
        <f>IF(H1000=0, 0.1, H1000)</f>
        <v>638.51599999999996</v>
      </c>
      <c r="L1000" s="2">
        <f>LOG(K1000/J1000, 2)</f>
        <v>1.7994066469027905</v>
      </c>
      <c r="M1000" s="1">
        <v>1.9346699999999999</v>
      </c>
      <c r="N1000" s="1">
        <v>0.315</v>
      </c>
      <c r="O1000" s="1">
        <f>-1*LOG10(N1000)</f>
        <v>0.50168944621039946</v>
      </c>
      <c r="P1000" s="1">
        <v>0.99890599999999996</v>
      </c>
      <c r="Q1000" s="1" t="s">
        <v>1161</v>
      </c>
      <c r="R1000" s="1" t="s">
        <v>45</v>
      </c>
      <c r="S1000" s="1" t="s">
        <v>3411</v>
      </c>
      <c r="T1000" s="1" t="s">
        <v>27</v>
      </c>
      <c r="U1000" s="1" t="s">
        <v>3410</v>
      </c>
    </row>
    <row r="1001" spans="1:21" x14ac:dyDescent="0.3">
      <c r="A1001" s="1" t="s">
        <v>3243</v>
      </c>
      <c r="B1001" s="1" t="s">
        <v>3243</v>
      </c>
      <c r="C1001" s="1" t="s">
        <v>3242</v>
      </c>
      <c r="D1001" s="1" t="s">
        <v>3241</v>
      </c>
      <c r="E1001" s="1" t="s">
        <v>23</v>
      </c>
      <c r="F1001" s="1" t="s">
        <v>1137</v>
      </c>
      <c r="G1001" s="1">
        <v>0</v>
      </c>
      <c r="H1001" s="1">
        <v>68.122799999999998</v>
      </c>
      <c r="J1001" s="1">
        <f>IF(G1001=0, 0.1, G1001)</f>
        <v>0.1</v>
      </c>
      <c r="K1001" s="1">
        <f>IF(H1001=0, 0.1, H1001)</f>
        <v>68.122799999999998</v>
      </c>
      <c r="L1001" s="2">
        <f>LOG(K1001/J1001, 2)</f>
        <v>9.4119939240145527</v>
      </c>
      <c r="M1001" s="1">
        <v>0</v>
      </c>
      <c r="N1001" s="1">
        <v>1</v>
      </c>
      <c r="O1001" s="1">
        <f>-1*LOG10(N1001)</f>
        <v>0</v>
      </c>
      <c r="P1001" s="1">
        <v>1</v>
      </c>
      <c r="Q1001" s="1" t="s">
        <v>1161</v>
      </c>
      <c r="R1001" s="1" t="s">
        <v>45</v>
      </c>
      <c r="S1001" s="1" t="s">
        <v>3240</v>
      </c>
      <c r="T1001" s="1" t="s">
        <v>25</v>
      </c>
      <c r="U1001" s="1" t="s">
        <v>3239</v>
      </c>
    </row>
    <row r="1002" spans="1:21" x14ac:dyDescent="0.3">
      <c r="A1002" s="1" t="s">
        <v>6711</v>
      </c>
      <c r="B1002" s="1" t="s">
        <v>6711</v>
      </c>
      <c r="C1002" s="1" t="s">
        <v>6710</v>
      </c>
      <c r="D1002" s="1" t="s">
        <v>6709</v>
      </c>
      <c r="E1002" s="1" t="s">
        <v>23</v>
      </c>
      <c r="F1002" s="1" t="s">
        <v>1137</v>
      </c>
      <c r="G1002" s="1">
        <v>45.235399999999998</v>
      </c>
      <c r="H1002" s="1">
        <v>0</v>
      </c>
      <c r="J1002" s="1">
        <f>IF(G1002=0, 0.1, G1002)</f>
        <v>45.235399999999998</v>
      </c>
      <c r="K1002" s="1">
        <f>IF(H1002=0, 0.1, H1002)</f>
        <v>0.1</v>
      </c>
      <c r="L1002" s="2">
        <f>LOG(K1002/J1002, 2)</f>
        <v>-8.82130841851437</v>
      </c>
      <c r="M1002" s="1">
        <v>0</v>
      </c>
      <c r="N1002" s="1">
        <v>1</v>
      </c>
      <c r="O1002" s="1">
        <f>-1*LOG10(N1002)</f>
        <v>0</v>
      </c>
      <c r="P1002" s="1">
        <v>1</v>
      </c>
      <c r="Q1002" s="1" t="s">
        <v>1161</v>
      </c>
      <c r="R1002" s="1" t="s">
        <v>52</v>
      </c>
      <c r="S1002" s="1" t="s">
        <v>6708</v>
      </c>
      <c r="T1002" s="1" t="s">
        <v>25</v>
      </c>
      <c r="U1002" s="1" t="s">
        <v>6707</v>
      </c>
    </row>
    <row r="1003" spans="1:21" x14ac:dyDescent="0.3">
      <c r="A1003" s="1" t="s">
        <v>6632</v>
      </c>
      <c r="B1003" s="1" t="s">
        <v>6632</v>
      </c>
      <c r="C1003" s="1" t="s">
        <v>6631</v>
      </c>
      <c r="D1003" s="1" t="s">
        <v>6630</v>
      </c>
      <c r="E1003" s="1" t="s">
        <v>23</v>
      </c>
      <c r="F1003" s="1" t="s">
        <v>1137</v>
      </c>
      <c r="G1003" s="1">
        <v>245.67</v>
      </c>
      <c r="H1003" s="1">
        <v>250.55600000000001</v>
      </c>
      <c r="I1003" s="1">
        <v>2.8409899999999998E-2</v>
      </c>
      <c r="J1003" s="1">
        <f>IF(G1003=0, 0.1, G1003)</f>
        <v>245.67</v>
      </c>
      <c r="K1003" s="1">
        <f>IF(H1003=0, 0.1, H1003)</f>
        <v>250.55600000000001</v>
      </c>
      <c r="L1003" s="2">
        <f>LOG(K1003/J1003, 2)</f>
        <v>2.8411392323331515E-2</v>
      </c>
      <c r="M1003" s="1">
        <v>2.325E-2</v>
      </c>
      <c r="N1003" s="1">
        <v>0.97804999999999997</v>
      </c>
      <c r="O1003" s="1">
        <f>-1*LOG10(N1003)</f>
        <v>9.6389425855742134E-3</v>
      </c>
      <c r="P1003" s="1">
        <v>0.99890599999999996</v>
      </c>
      <c r="Q1003" s="1" t="s">
        <v>1161</v>
      </c>
      <c r="R1003" s="1" t="s">
        <v>52</v>
      </c>
      <c r="S1003" s="1" t="s">
        <v>6629</v>
      </c>
      <c r="T1003" s="1" t="s">
        <v>25</v>
      </c>
      <c r="U1003" s="1" t="s">
        <v>6628</v>
      </c>
    </row>
    <row r="1004" spans="1:21" x14ac:dyDescent="0.3">
      <c r="A1004" s="1" t="s">
        <v>9603</v>
      </c>
      <c r="B1004" s="1" t="s">
        <v>9603</v>
      </c>
      <c r="C1004" s="1" t="s">
        <v>9602</v>
      </c>
      <c r="D1004" s="1" t="s">
        <v>9601</v>
      </c>
      <c r="E1004" s="1" t="s">
        <v>23</v>
      </c>
      <c r="F1004" s="1" t="s">
        <v>1137</v>
      </c>
      <c r="G1004" s="1">
        <v>131.95699999999999</v>
      </c>
      <c r="H1004" s="1">
        <v>0</v>
      </c>
      <c r="J1004" s="1">
        <f>IF(G1004=0, 0.1, G1004)</f>
        <v>131.95699999999999</v>
      </c>
      <c r="K1004" s="1">
        <f>IF(H1004=0, 0.1, H1004)</f>
        <v>0.1</v>
      </c>
      <c r="L1004" s="2">
        <f>LOG(K1004/J1004, 2)</f>
        <v>-10.365852168842155</v>
      </c>
      <c r="M1004" s="1">
        <v>0</v>
      </c>
      <c r="N1004" s="1">
        <v>1</v>
      </c>
      <c r="O1004" s="1">
        <f>-1*LOG10(N1004)</f>
        <v>0</v>
      </c>
      <c r="P1004" s="1">
        <v>1</v>
      </c>
      <c r="Q1004" s="1" t="s">
        <v>1161</v>
      </c>
      <c r="R1004" s="1" t="s">
        <v>52</v>
      </c>
      <c r="S1004" s="1" t="s">
        <v>9600</v>
      </c>
      <c r="T1004" s="1" t="s">
        <v>25</v>
      </c>
      <c r="U1004" s="1" t="s">
        <v>9599</v>
      </c>
    </row>
    <row r="1005" spans="1:21" x14ac:dyDescent="0.3">
      <c r="A1005" s="1" t="s">
        <v>9598</v>
      </c>
      <c r="B1005" s="1" t="s">
        <v>9598</v>
      </c>
      <c r="C1005" s="1" t="s">
        <v>9597</v>
      </c>
      <c r="D1005" s="1" t="s">
        <v>6662</v>
      </c>
      <c r="E1005" s="1" t="s">
        <v>23</v>
      </c>
      <c r="F1005" s="1" t="s">
        <v>1137</v>
      </c>
      <c r="G1005" s="1">
        <v>45.235399999999998</v>
      </c>
      <c r="H1005" s="1">
        <v>28.5776</v>
      </c>
      <c r="I1005" s="1">
        <v>-0.66256800000000005</v>
      </c>
      <c r="J1005" s="1">
        <f>IF(G1005=0, 0.1, G1005)</f>
        <v>45.235399999999998</v>
      </c>
      <c r="K1005" s="1">
        <f>IF(H1005=0, 0.1, H1005)</f>
        <v>28.5776</v>
      </c>
      <c r="L1005" s="2">
        <f>LOG(K1005/J1005, 2)</f>
        <v>-0.66256746743139816</v>
      </c>
      <c r="M1005" s="1">
        <v>0</v>
      </c>
      <c r="N1005" s="1">
        <v>1</v>
      </c>
      <c r="O1005" s="1">
        <f>-1*LOG10(N1005)</f>
        <v>0</v>
      </c>
      <c r="P1005" s="1">
        <v>1</v>
      </c>
      <c r="Q1005" s="1" t="s">
        <v>1161</v>
      </c>
      <c r="R1005" s="1" t="s">
        <v>52</v>
      </c>
      <c r="S1005" s="1" t="s">
        <v>9596</v>
      </c>
      <c r="T1005" s="1" t="s">
        <v>27</v>
      </c>
      <c r="U1005" s="1" t="s">
        <v>9595</v>
      </c>
    </row>
    <row r="1006" spans="1:21" x14ac:dyDescent="0.3">
      <c r="A1006" s="1" t="s">
        <v>6664</v>
      </c>
      <c r="B1006" s="1" t="s">
        <v>6664</v>
      </c>
      <c r="C1006" s="1" t="s">
        <v>6663</v>
      </c>
      <c r="D1006" s="1" t="s">
        <v>6662</v>
      </c>
      <c r="E1006" s="1" t="s">
        <v>23</v>
      </c>
      <c r="F1006" s="1" t="s">
        <v>1137</v>
      </c>
      <c r="G1006" s="1">
        <v>43.985599999999998</v>
      </c>
      <c r="H1006" s="1">
        <v>0</v>
      </c>
      <c r="J1006" s="1">
        <f>IF(G1006=0, 0.1, G1006)</f>
        <v>43.985599999999998</v>
      </c>
      <c r="K1006" s="1">
        <f>IF(H1006=0, 0.1, H1006)</f>
        <v>0.1</v>
      </c>
      <c r="L1006" s="2">
        <f>LOG(K1006/J1006, 2)</f>
        <v>-8.7808874815054594</v>
      </c>
      <c r="M1006" s="1">
        <v>0</v>
      </c>
      <c r="N1006" s="1">
        <v>1</v>
      </c>
      <c r="O1006" s="1">
        <f>-1*LOG10(N1006)</f>
        <v>0</v>
      </c>
      <c r="P1006" s="1">
        <v>1</v>
      </c>
      <c r="Q1006" s="1" t="s">
        <v>1161</v>
      </c>
      <c r="R1006" s="1" t="s">
        <v>52</v>
      </c>
      <c r="S1006" s="1" t="s">
        <v>6661</v>
      </c>
      <c r="T1006" s="1" t="s">
        <v>25</v>
      </c>
      <c r="U1006" s="1" t="s">
        <v>6660</v>
      </c>
    </row>
    <row r="1007" spans="1:21" x14ac:dyDescent="0.3">
      <c r="A1007" s="1" t="s">
        <v>6818</v>
      </c>
      <c r="B1007" s="1" t="s">
        <v>6818</v>
      </c>
      <c r="C1007" s="1" t="s">
        <v>6817</v>
      </c>
      <c r="D1007" s="1" t="s">
        <v>6816</v>
      </c>
      <c r="E1007" s="1" t="s">
        <v>23</v>
      </c>
      <c r="F1007" s="1" t="s">
        <v>1137</v>
      </c>
      <c r="G1007" s="1">
        <v>23.242599999999999</v>
      </c>
      <c r="H1007" s="1">
        <v>0</v>
      </c>
      <c r="J1007" s="1">
        <f>IF(G1007=0, 0.1, G1007)</f>
        <v>23.242599999999999</v>
      </c>
      <c r="K1007" s="1">
        <f>IF(H1007=0, 0.1, H1007)</f>
        <v>0.1</v>
      </c>
      <c r="L1007" s="2">
        <f>LOG(K1007/J1007, 2)</f>
        <v>-7.8606276525489216</v>
      </c>
      <c r="M1007" s="1">
        <v>0</v>
      </c>
      <c r="N1007" s="1">
        <v>1</v>
      </c>
      <c r="O1007" s="1">
        <f>-1*LOG10(N1007)</f>
        <v>0</v>
      </c>
      <c r="P1007" s="1">
        <v>1</v>
      </c>
      <c r="Q1007" s="1" t="s">
        <v>1161</v>
      </c>
      <c r="R1007" s="1" t="s">
        <v>52</v>
      </c>
      <c r="S1007" s="1" t="s">
        <v>6815</v>
      </c>
      <c r="T1007" s="1" t="s">
        <v>27</v>
      </c>
      <c r="U1007" s="1" t="s">
        <v>6814</v>
      </c>
    </row>
    <row r="1008" spans="1:21" x14ac:dyDescent="0.3">
      <c r="A1008" s="1" t="s">
        <v>6748</v>
      </c>
      <c r="B1008" s="1" t="s">
        <v>6748</v>
      </c>
      <c r="C1008" s="1" t="s">
        <v>6747</v>
      </c>
      <c r="D1008" s="1" t="s">
        <v>6746</v>
      </c>
      <c r="E1008" s="1" t="s">
        <v>23</v>
      </c>
      <c r="F1008" s="1" t="s">
        <v>1137</v>
      </c>
      <c r="G1008" s="1">
        <v>612.553</v>
      </c>
      <c r="H1008" s="1">
        <v>272.49099999999999</v>
      </c>
      <c r="I1008" s="1">
        <v>-1.1686300000000001</v>
      </c>
      <c r="J1008" s="1">
        <f>IF(G1008=0, 0.1, G1008)</f>
        <v>612.553</v>
      </c>
      <c r="K1008" s="1">
        <f>IF(H1008=0, 0.1, H1008)</f>
        <v>272.49099999999999</v>
      </c>
      <c r="L1008" s="2">
        <f>LOG(K1008/J1008, 2)</f>
        <v>-1.1686260955404313</v>
      </c>
      <c r="M1008" s="1">
        <v>-246.73699999999999</v>
      </c>
      <c r="N1008" s="1">
        <v>0.34984999999999999</v>
      </c>
      <c r="O1008" s="1">
        <f>-1*LOG10(N1008)</f>
        <v>0.45611812175184058</v>
      </c>
      <c r="P1008" s="1">
        <v>0.99890599999999996</v>
      </c>
      <c r="Q1008" s="1" t="s">
        <v>1161</v>
      </c>
      <c r="R1008" s="1" t="s">
        <v>52</v>
      </c>
      <c r="S1008" s="1" t="s">
        <v>6745</v>
      </c>
      <c r="T1008" s="1" t="s">
        <v>27</v>
      </c>
      <c r="U1008" s="1" t="s">
        <v>6744</v>
      </c>
    </row>
    <row r="1009" spans="1:21" x14ac:dyDescent="0.3">
      <c r="A1009" s="1" t="s">
        <v>6845</v>
      </c>
      <c r="B1009" s="1" t="s">
        <v>6845</v>
      </c>
      <c r="C1009" s="1" t="s">
        <v>6844</v>
      </c>
      <c r="D1009" s="1" t="s">
        <v>6843</v>
      </c>
      <c r="E1009" s="1" t="s">
        <v>23</v>
      </c>
      <c r="F1009" s="1" t="s">
        <v>1137</v>
      </c>
      <c r="G1009" s="1">
        <v>58.057099999999998</v>
      </c>
      <c r="H1009" s="1">
        <v>0</v>
      </c>
      <c r="J1009" s="1">
        <f>IF(G1009=0, 0.1, G1009)</f>
        <v>58.057099999999998</v>
      </c>
      <c r="K1009" s="1">
        <f>IF(H1009=0, 0.1, H1009)</f>
        <v>0.1</v>
      </c>
      <c r="L1009" s="2">
        <f>LOG(K1009/J1009, 2)</f>
        <v>-9.1813286997325925</v>
      </c>
      <c r="M1009" s="1">
        <v>0</v>
      </c>
      <c r="N1009" s="1">
        <v>1</v>
      </c>
      <c r="O1009" s="1">
        <f>-1*LOG10(N1009)</f>
        <v>0</v>
      </c>
      <c r="P1009" s="1">
        <v>1</v>
      </c>
      <c r="Q1009" s="1" t="s">
        <v>1161</v>
      </c>
      <c r="R1009" s="1" t="s">
        <v>52</v>
      </c>
      <c r="S1009" s="1" t="s">
        <v>6842</v>
      </c>
      <c r="T1009" s="1" t="s">
        <v>27</v>
      </c>
      <c r="U1009" s="1" t="s">
        <v>6841</v>
      </c>
    </row>
    <row r="1010" spans="1:21" x14ac:dyDescent="0.3">
      <c r="A1010" s="1" t="s">
        <v>6641</v>
      </c>
      <c r="B1010" s="1" t="s">
        <v>6641</v>
      </c>
      <c r="C1010" s="1" t="s">
        <v>6640</v>
      </c>
      <c r="D1010" s="1" t="s">
        <v>6639</v>
      </c>
      <c r="E1010" s="1" t="s">
        <v>23</v>
      </c>
      <c r="F1010" s="1" t="s">
        <v>1137</v>
      </c>
      <c r="G1010" s="1">
        <v>508.226</v>
      </c>
      <c r="H1010" s="1">
        <v>0</v>
      </c>
      <c r="J1010" s="1">
        <f>IF(G1010=0, 0.1, G1010)</f>
        <v>508.226</v>
      </c>
      <c r="K1010" s="1">
        <f>IF(H1010=0, 0.1, H1010)</f>
        <v>0.1</v>
      </c>
      <c r="L1010" s="2">
        <f>LOG(K1010/J1010, 2)</f>
        <v>-12.311254467828975</v>
      </c>
      <c r="N1010" s="1">
        <v>3.5E-4</v>
      </c>
      <c r="O1010" s="1">
        <f>-1*LOG10(N1010)</f>
        <v>3.4559319556497243</v>
      </c>
      <c r="P1010" s="1">
        <v>9.6001400000000001E-2</v>
      </c>
      <c r="Q1010" s="1" t="s">
        <v>1161</v>
      </c>
      <c r="R1010" s="1" t="s">
        <v>52</v>
      </c>
      <c r="S1010" s="1" t="s">
        <v>6638</v>
      </c>
      <c r="T1010" s="1" t="s">
        <v>25</v>
      </c>
      <c r="U1010" s="1" t="s">
        <v>6637</v>
      </c>
    </row>
    <row r="1011" spans="1:21" x14ac:dyDescent="0.3">
      <c r="A1011" s="1" t="s">
        <v>6659</v>
      </c>
      <c r="B1011" s="1" t="s">
        <v>6659</v>
      </c>
      <c r="C1011" s="1" t="s">
        <v>6658</v>
      </c>
      <c r="D1011" s="1" t="s">
        <v>6657</v>
      </c>
      <c r="E1011" s="1" t="s">
        <v>23</v>
      </c>
      <c r="F1011" s="1" t="s">
        <v>1137</v>
      </c>
      <c r="G1011" s="1">
        <v>1122.99</v>
      </c>
      <c r="H1011" s="1">
        <v>439.63200000000001</v>
      </c>
      <c r="I1011" s="1">
        <v>-1.3529800000000001</v>
      </c>
      <c r="J1011" s="1">
        <f>IF(G1011=0, 0.1, G1011)</f>
        <v>1122.99</v>
      </c>
      <c r="K1011" s="1">
        <f>IF(H1011=0, 0.1, H1011)</f>
        <v>439.63200000000001</v>
      </c>
      <c r="L1011" s="2">
        <f>LOG(K1011/J1011, 2)</f>
        <v>-1.3529767745617318</v>
      </c>
      <c r="M1011" s="1">
        <v>-0.96539699999999995</v>
      </c>
      <c r="N1011" s="1">
        <v>0.1278</v>
      </c>
      <c r="O1011" s="1">
        <f>-1*LOG10(N1011)</f>
        <v>0.89346914617761863</v>
      </c>
      <c r="P1011" s="1">
        <v>0.99890599999999996</v>
      </c>
      <c r="Q1011" s="1" t="s">
        <v>1161</v>
      </c>
      <c r="R1011" s="1" t="s">
        <v>52</v>
      </c>
      <c r="S1011" s="1" t="s">
        <v>6656</v>
      </c>
      <c r="T1011" s="1" t="s">
        <v>25</v>
      </c>
      <c r="U1011" s="1" t="s">
        <v>6655</v>
      </c>
    </row>
    <row r="1012" spans="1:21" x14ac:dyDescent="0.3">
      <c r="A1012" s="1" t="s">
        <v>6758</v>
      </c>
      <c r="B1012" s="1" t="s">
        <v>6758</v>
      </c>
      <c r="C1012" s="1" t="s">
        <v>6757</v>
      </c>
      <c r="D1012" s="1" t="s">
        <v>6756</v>
      </c>
      <c r="E1012" s="1" t="s">
        <v>23</v>
      </c>
      <c r="F1012" s="1" t="s">
        <v>1137</v>
      </c>
      <c r="G1012" s="1">
        <v>2464.2800000000002</v>
      </c>
      <c r="H1012" s="1">
        <v>2448.1</v>
      </c>
      <c r="I1012" s="1">
        <v>-9.5038199999999996E-3</v>
      </c>
      <c r="J1012" s="1">
        <f>IF(G1012=0, 0.1, G1012)</f>
        <v>2464.2800000000002</v>
      </c>
      <c r="K1012" s="1">
        <f>IF(H1012=0, 0.1, H1012)</f>
        <v>2448.1</v>
      </c>
      <c r="L1012" s="2">
        <f>LOG(K1012/J1012, 2)</f>
        <v>-9.503698889042133E-3</v>
      </c>
      <c r="M1012" s="1">
        <v>-7.9858099999999994E-3</v>
      </c>
      <c r="N1012" s="1">
        <v>0.98904999999999998</v>
      </c>
      <c r="O1012" s="1">
        <f>-1*LOG10(N1012)</f>
        <v>4.7817527150475041E-3</v>
      </c>
      <c r="P1012" s="1">
        <v>0.99890599999999996</v>
      </c>
      <c r="Q1012" s="1" t="s">
        <v>1161</v>
      </c>
      <c r="R1012" s="1" t="s">
        <v>52</v>
      </c>
      <c r="S1012" s="1" t="s">
        <v>6755</v>
      </c>
      <c r="T1012" s="1" t="s">
        <v>27</v>
      </c>
      <c r="U1012" s="1" t="s">
        <v>6754</v>
      </c>
    </row>
    <row r="1013" spans="1:21" x14ac:dyDescent="0.3">
      <c r="A1013" s="1" t="s">
        <v>6692</v>
      </c>
      <c r="B1013" s="1" t="s">
        <v>6692</v>
      </c>
      <c r="C1013" s="1" t="s">
        <v>6691</v>
      </c>
      <c r="D1013" s="1" t="s">
        <v>6690</v>
      </c>
      <c r="E1013" s="1" t="s">
        <v>23</v>
      </c>
      <c r="F1013" s="1" t="s">
        <v>1137</v>
      </c>
      <c r="G1013" s="1">
        <v>11540.5</v>
      </c>
      <c r="H1013" s="1">
        <v>13875.9</v>
      </c>
      <c r="I1013" s="1">
        <v>0.26588000000000001</v>
      </c>
      <c r="J1013" s="1">
        <f>IF(G1013=0, 0.1, G1013)</f>
        <v>11540.5</v>
      </c>
      <c r="K1013" s="1">
        <f>IF(H1013=0, 0.1, H1013)</f>
        <v>13875.9</v>
      </c>
      <c r="L1013" s="2">
        <f>LOG(K1013/J1013, 2)</f>
        <v>0.26587561756679867</v>
      </c>
      <c r="M1013" s="1">
        <v>0.217644</v>
      </c>
      <c r="N1013" s="1">
        <v>0.78505000000000003</v>
      </c>
      <c r="O1013" s="1">
        <f>-1*LOG10(N1013)</f>
        <v>0.10510268206675662</v>
      </c>
      <c r="P1013" s="1">
        <v>0.99890599999999996</v>
      </c>
      <c r="Q1013" s="1" t="s">
        <v>1161</v>
      </c>
      <c r="R1013" s="1" t="s">
        <v>52</v>
      </c>
      <c r="S1013" s="1" t="s">
        <v>6689</v>
      </c>
      <c r="T1013" s="1" t="s">
        <v>25</v>
      </c>
      <c r="U1013" s="1" t="s">
        <v>6688</v>
      </c>
    </row>
    <row r="1014" spans="1:21" x14ac:dyDescent="0.3">
      <c r="A1014" s="1" t="s">
        <v>6987</v>
      </c>
      <c r="B1014" s="1" t="s">
        <v>6987</v>
      </c>
      <c r="C1014" s="1" t="s">
        <v>6986</v>
      </c>
      <c r="D1014" s="1" t="s">
        <v>6985</v>
      </c>
      <c r="E1014" s="1" t="s">
        <v>23</v>
      </c>
      <c r="F1014" s="1" t="s">
        <v>1137</v>
      </c>
      <c r="G1014" s="1">
        <v>1403.05</v>
      </c>
      <c r="H1014" s="1">
        <v>2512.1999999999998</v>
      </c>
      <c r="I1014" s="1">
        <v>0.84038299999999999</v>
      </c>
      <c r="J1014" s="1">
        <f>IF(G1014=0, 0.1, G1014)</f>
        <v>1403.05</v>
      </c>
      <c r="K1014" s="1">
        <f>IF(H1014=0, 0.1, H1014)</f>
        <v>2512.1999999999998</v>
      </c>
      <c r="L1014" s="2">
        <f>LOG(K1014/J1014, 2)</f>
        <v>0.84038490122168863</v>
      </c>
      <c r="M1014" s="1">
        <v>0.76906399999999997</v>
      </c>
      <c r="N1014" s="1">
        <v>0.1671</v>
      </c>
      <c r="O1014" s="1">
        <f>-1*LOG10(N1014)</f>
        <v>0.77702355010660862</v>
      </c>
      <c r="P1014" s="1">
        <v>0.99890599999999996</v>
      </c>
      <c r="Q1014" s="1" t="s">
        <v>1161</v>
      </c>
      <c r="R1014" s="1" t="s">
        <v>51</v>
      </c>
      <c r="S1014" s="1" t="s">
        <v>6984</v>
      </c>
      <c r="T1014" s="1" t="s">
        <v>25</v>
      </c>
      <c r="U1014" s="1" t="s">
        <v>6983</v>
      </c>
    </row>
    <row r="1015" spans="1:21" x14ac:dyDescent="0.3">
      <c r="A1015" s="1" t="s">
        <v>6627</v>
      </c>
      <c r="B1015" s="1" t="s">
        <v>6627</v>
      </c>
      <c r="C1015" s="1" t="s">
        <v>6626</v>
      </c>
      <c r="D1015" s="1" t="s">
        <v>6625</v>
      </c>
      <c r="E1015" s="1" t="s">
        <v>23</v>
      </c>
      <c r="F1015" s="1" t="s">
        <v>1137</v>
      </c>
      <c r="G1015" s="1">
        <v>135.70599999999999</v>
      </c>
      <c r="H1015" s="1">
        <v>0</v>
      </c>
      <c r="J1015" s="1">
        <f>IF(G1015=0, 0.1, G1015)</f>
        <v>135.70599999999999</v>
      </c>
      <c r="K1015" s="1">
        <f>IF(H1015=0, 0.1, H1015)</f>
        <v>0.1</v>
      </c>
      <c r="L1015" s="2">
        <f>LOG(K1015/J1015, 2)</f>
        <v>-10.40626879303038</v>
      </c>
      <c r="M1015" s="1">
        <v>0</v>
      </c>
      <c r="N1015" s="1">
        <v>1</v>
      </c>
      <c r="O1015" s="1">
        <f>-1*LOG10(N1015)</f>
        <v>0</v>
      </c>
      <c r="P1015" s="1">
        <v>1</v>
      </c>
      <c r="Q1015" s="1" t="s">
        <v>1161</v>
      </c>
      <c r="R1015" s="1" t="s">
        <v>24</v>
      </c>
      <c r="S1015" s="1" t="s">
        <v>6624</v>
      </c>
      <c r="T1015" s="1" t="s">
        <v>27</v>
      </c>
      <c r="U1015" s="1" t="s">
        <v>6623</v>
      </c>
    </row>
    <row r="1016" spans="1:21" x14ac:dyDescent="0.3">
      <c r="A1016" s="1" t="s">
        <v>7485</v>
      </c>
      <c r="B1016" s="1" t="s">
        <v>7485</v>
      </c>
      <c r="C1016" s="1" t="s">
        <v>7484</v>
      </c>
      <c r="D1016" s="1" t="s">
        <v>7483</v>
      </c>
      <c r="E1016" s="1" t="s">
        <v>23</v>
      </c>
      <c r="F1016" s="1" t="s">
        <v>1137</v>
      </c>
      <c r="G1016" s="1">
        <v>0</v>
      </c>
      <c r="H1016" s="1">
        <v>34.061399999999999</v>
      </c>
      <c r="J1016" s="1">
        <f>IF(G1016=0, 0.1, G1016)</f>
        <v>0.1</v>
      </c>
      <c r="K1016" s="1">
        <f>IF(H1016=0, 0.1, H1016)</f>
        <v>34.061399999999999</v>
      </c>
      <c r="L1016" s="2">
        <f>LOG(K1016/J1016, 2)</f>
        <v>8.4119939240145527</v>
      </c>
      <c r="M1016" s="1">
        <v>0</v>
      </c>
      <c r="N1016" s="1">
        <v>1</v>
      </c>
      <c r="O1016" s="1">
        <f>-1*LOG10(N1016)</f>
        <v>0</v>
      </c>
      <c r="P1016" s="1">
        <v>1</v>
      </c>
      <c r="Q1016" s="1" t="s">
        <v>1161</v>
      </c>
      <c r="R1016" s="1" t="s">
        <v>30</v>
      </c>
      <c r="S1016" s="1" t="s">
        <v>7482</v>
      </c>
      <c r="T1016" s="1" t="s">
        <v>27</v>
      </c>
      <c r="U1016" s="1" t="s">
        <v>7481</v>
      </c>
    </row>
    <row r="1017" spans="1:21" x14ac:dyDescent="0.3">
      <c r="A1017" s="1" t="s">
        <v>9594</v>
      </c>
      <c r="B1017" s="1" t="s">
        <v>9594</v>
      </c>
      <c r="C1017" s="1" t="s">
        <v>9593</v>
      </c>
      <c r="D1017" s="1" t="s">
        <v>9592</v>
      </c>
      <c r="E1017" s="1" t="s">
        <v>23</v>
      </c>
      <c r="F1017" s="1" t="s">
        <v>1137</v>
      </c>
      <c r="G1017" s="1">
        <v>43.985599999999998</v>
      </c>
      <c r="H1017" s="1">
        <v>0</v>
      </c>
      <c r="J1017" s="1">
        <f>IF(G1017=0, 0.1, G1017)</f>
        <v>43.985599999999998</v>
      </c>
      <c r="K1017" s="1">
        <f>IF(H1017=0, 0.1, H1017)</f>
        <v>0.1</v>
      </c>
      <c r="L1017" s="2">
        <f>LOG(K1017/J1017, 2)</f>
        <v>-8.7808874815054594</v>
      </c>
      <c r="M1017" s="1">
        <v>0</v>
      </c>
      <c r="N1017" s="1">
        <v>1</v>
      </c>
      <c r="O1017" s="1">
        <f>-1*LOG10(N1017)</f>
        <v>0</v>
      </c>
      <c r="P1017" s="1">
        <v>1</v>
      </c>
      <c r="Q1017" s="1" t="s">
        <v>1161</v>
      </c>
      <c r="R1017" s="1" t="s">
        <v>30</v>
      </c>
      <c r="S1017" s="1" t="s">
        <v>9591</v>
      </c>
      <c r="T1017" s="1" t="s">
        <v>27</v>
      </c>
      <c r="U1017" s="1" t="s">
        <v>9590</v>
      </c>
    </row>
    <row r="1018" spans="1:21" x14ac:dyDescent="0.3">
      <c r="A1018" s="1" t="s">
        <v>10224</v>
      </c>
      <c r="B1018" s="1" t="s">
        <v>10224</v>
      </c>
      <c r="C1018" s="1" t="s">
        <v>10223</v>
      </c>
      <c r="D1018" s="1" t="s">
        <v>10222</v>
      </c>
      <c r="E1018" s="1" t="s">
        <v>23</v>
      </c>
      <c r="F1018" s="1" t="s">
        <v>1137</v>
      </c>
      <c r="G1018" s="1">
        <v>0</v>
      </c>
      <c r="H1018" s="1">
        <v>34.061399999999999</v>
      </c>
      <c r="J1018" s="1">
        <f>IF(G1018=0, 0.1, G1018)</f>
        <v>0.1</v>
      </c>
      <c r="K1018" s="1">
        <f>IF(H1018=0, 0.1, H1018)</f>
        <v>34.061399999999999</v>
      </c>
      <c r="L1018" s="2">
        <f>LOG(K1018/J1018, 2)</f>
        <v>8.4119939240145527</v>
      </c>
      <c r="M1018" s="1">
        <v>0</v>
      </c>
      <c r="N1018" s="1">
        <v>1</v>
      </c>
      <c r="O1018" s="1">
        <f>-1*LOG10(N1018)</f>
        <v>0</v>
      </c>
      <c r="P1018" s="1">
        <v>1</v>
      </c>
      <c r="Q1018" s="1" t="s">
        <v>1161</v>
      </c>
      <c r="R1018" s="1" t="s">
        <v>45</v>
      </c>
      <c r="S1018" s="1" t="s">
        <v>10221</v>
      </c>
      <c r="T1018" s="1" t="s">
        <v>25</v>
      </c>
      <c r="U1018" s="1" t="s">
        <v>10220</v>
      </c>
    </row>
    <row r="1019" spans="1:21" x14ac:dyDescent="0.3">
      <c r="A1019" s="1" t="s">
        <v>7132</v>
      </c>
      <c r="B1019" s="1" t="s">
        <v>7132</v>
      </c>
      <c r="C1019" s="1" t="s">
        <v>7131</v>
      </c>
      <c r="D1019" s="1" t="s">
        <v>7130</v>
      </c>
      <c r="E1019" s="1" t="s">
        <v>23</v>
      </c>
      <c r="F1019" s="1" t="s">
        <v>1137</v>
      </c>
      <c r="G1019" s="1">
        <v>2133.38</v>
      </c>
      <c r="H1019" s="1">
        <v>1787.95</v>
      </c>
      <c r="I1019" s="1">
        <v>-0.254834</v>
      </c>
      <c r="J1019" s="1">
        <f>IF(G1019=0, 0.1, G1019)</f>
        <v>2133.38</v>
      </c>
      <c r="K1019" s="1">
        <f>IF(H1019=0, 0.1, H1019)</f>
        <v>1787.95</v>
      </c>
      <c r="L1019" s="2">
        <f>LOG(K1019/J1019, 2)</f>
        <v>-0.25483457086425515</v>
      </c>
      <c r="M1019" s="1">
        <v>-0.24388000000000001</v>
      </c>
      <c r="N1019" s="1">
        <v>0.70409999999999995</v>
      </c>
      <c r="O1019" s="1">
        <f>-1*LOG10(N1019)</f>
        <v>0.15236565568174501</v>
      </c>
      <c r="P1019" s="1">
        <v>0.99890599999999996</v>
      </c>
      <c r="Q1019" s="1" t="s">
        <v>1161</v>
      </c>
      <c r="R1019" s="1" t="s">
        <v>30</v>
      </c>
      <c r="S1019" s="1" t="s">
        <v>7129</v>
      </c>
      <c r="T1019" s="1" t="s">
        <v>25</v>
      </c>
      <c r="U1019" s="1" t="s">
        <v>7128</v>
      </c>
    </row>
    <row r="1020" spans="1:21" x14ac:dyDescent="0.3">
      <c r="A1020" s="1" t="s">
        <v>9589</v>
      </c>
      <c r="B1020" s="1" t="s">
        <v>9589</v>
      </c>
      <c r="C1020" s="1" t="s">
        <v>9588</v>
      </c>
      <c r="D1020" s="1" t="s">
        <v>9587</v>
      </c>
      <c r="E1020" s="1" t="s">
        <v>23</v>
      </c>
      <c r="F1020" s="1" t="s">
        <v>1137</v>
      </c>
      <c r="G1020" s="1">
        <v>45.235399999999998</v>
      </c>
      <c r="H1020" s="1">
        <v>0</v>
      </c>
      <c r="J1020" s="1">
        <f>IF(G1020=0, 0.1, G1020)</f>
        <v>45.235399999999998</v>
      </c>
      <c r="K1020" s="1">
        <f>IF(H1020=0, 0.1, H1020)</f>
        <v>0.1</v>
      </c>
      <c r="L1020" s="2">
        <f>LOG(K1020/J1020, 2)</f>
        <v>-8.82130841851437</v>
      </c>
      <c r="M1020" s="1">
        <v>0</v>
      </c>
      <c r="N1020" s="1">
        <v>1</v>
      </c>
      <c r="O1020" s="1">
        <f>-1*LOG10(N1020)</f>
        <v>0</v>
      </c>
      <c r="P1020" s="1">
        <v>1</v>
      </c>
      <c r="Q1020" s="1" t="s">
        <v>1161</v>
      </c>
      <c r="R1020" s="1" t="s">
        <v>45</v>
      </c>
      <c r="S1020" s="1" t="s">
        <v>9586</v>
      </c>
      <c r="T1020" s="1" t="s">
        <v>25</v>
      </c>
      <c r="U1020" s="1" t="s">
        <v>9585</v>
      </c>
    </row>
    <row r="1021" spans="1:21" x14ac:dyDescent="0.3">
      <c r="A1021" s="1" t="s">
        <v>7531</v>
      </c>
      <c r="B1021" s="1" t="s">
        <v>7531</v>
      </c>
      <c r="C1021" s="1" t="s">
        <v>7530</v>
      </c>
      <c r="D1021" s="1" t="s">
        <v>7529</v>
      </c>
      <c r="E1021" s="1" t="s">
        <v>23</v>
      </c>
      <c r="F1021" s="1" t="s">
        <v>1137</v>
      </c>
      <c r="G1021" s="1">
        <v>475.399</v>
      </c>
      <c r="H1021" s="1">
        <v>68.122799999999998</v>
      </c>
      <c r="I1021" s="1">
        <v>-2.8029299999999999</v>
      </c>
      <c r="J1021" s="1">
        <f>IF(G1021=0, 0.1, G1021)</f>
        <v>475.399</v>
      </c>
      <c r="K1021" s="1">
        <f>IF(H1021=0, 0.1, H1021)</f>
        <v>68.122799999999998</v>
      </c>
      <c r="L1021" s="2">
        <f>LOG(K1021/J1021, 2)</f>
        <v>-2.8029292292275074</v>
      </c>
      <c r="M1021" s="1">
        <v>-1.90316</v>
      </c>
      <c r="N1021" s="1">
        <v>0.19275</v>
      </c>
      <c r="O1021" s="1">
        <f>-1*LOG10(N1021)</f>
        <v>0.7150056132770054</v>
      </c>
      <c r="P1021" s="1">
        <v>0.99890599999999996</v>
      </c>
      <c r="Q1021" s="1" t="s">
        <v>1161</v>
      </c>
      <c r="R1021" s="1" t="s">
        <v>30</v>
      </c>
      <c r="S1021" s="1" t="s">
        <v>7528</v>
      </c>
      <c r="T1021" s="1" t="s">
        <v>27</v>
      </c>
      <c r="U1021" s="1" t="s">
        <v>7527</v>
      </c>
    </row>
    <row r="1022" spans="1:21" x14ac:dyDescent="0.3">
      <c r="A1022" s="1" t="s">
        <v>7437</v>
      </c>
      <c r="B1022" s="1" t="s">
        <v>7437</v>
      </c>
      <c r="C1022" s="1" t="s">
        <v>7436</v>
      </c>
      <c r="D1022" s="1" t="s">
        <v>7435</v>
      </c>
      <c r="E1022" s="1" t="s">
        <v>23</v>
      </c>
      <c r="F1022" s="1" t="s">
        <v>1137</v>
      </c>
      <c r="G1022" s="1">
        <v>430.37900000000002</v>
      </c>
      <c r="H1022" s="1">
        <v>34.061399999999999</v>
      </c>
      <c r="I1022" s="1">
        <v>-3.6594000000000002</v>
      </c>
      <c r="J1022" s="1">
        <f>IF(G1022=0, 0.1, G1022)</f>
        <v>430.37900000000002</v>
      </c>
      <c r="K1022" s="1">
        <f>IF(H1022=0, 0.1, H1022)</f>
        <v>34.061399999999999</v>
      </c>
      <c r="L1022" s="2">
        <f>LOG(K1022/J1022, 2)</f>
        <v>-3.6593980451057435</v>
      </c>
      <c r="M1022" s="1">
        <v>-3.2932199999999998</v>
      </c>
      <c r="N1022" s="1">
        <v>0.23205000000000001</v>
      </c>
      <c r="O1022" s="1">
        <f>-1*LOG10(N1022)</f>
        <v>0.63441842724495123</v>
      </c>
      <c r="P1022" s="1">
        <v>0.99890599999999996</v>
      </c>
      <c r="Q1022" s="1" t="s">
        <v>1161</v>
      </c>
      <c r="R1022" s="1" t="s">
        <v>30</v>
      </c>
      <c r="S1022" s="1" t="s">
        <v>7434</v>
      </c>
      <c r="T1022" s="1" t="s">
        <v>27</v>
      </c>
      <c r="U1022" s="1" t="s">
        <v>7433</v>
      </c>
    </row>
    <row r="1023" spans="1:21" x14ac:dyDescent="0.3">
      <c r="A1023" s="1" t="s">
        <v>7451</v>
      </c>
      <c r="B1023" s="1" t="s">
        <v>7451</v>
      </c>
      <c r="C1023" s="1" t="s">
        <v>7450</v>
      </c>
      <c r="D1023" s="1" t="s">
        <v>7449</v>
      </c>
      <c r="E1023" s="1" t="s">
        <v>23</v>
      </c>
      <c r="F1023" s="1" t="s">
        <v>1137</v>
      </c>
      <c r="G1023" s="1">
        <v>279.45</v>
      </c>
      <c r="H1023" s="1">
        <v>262.68200000000002</v>
      </c>
      <c r="I1023" s="1">
        <v>-8.9274199999999998E-2</v>
      </c>
      <c r="J1023" s="1">
        <f>IF(G1023=0, 0.1, G1023)</f>
        <v>279.45</v>
      </c>
      <c r="K1023" s="1">
        <f>IF(H1023=0, 0.1, H1023)</f>
        <v>262.68200000000002</v>
      </c>
      <c r="L1023" s="2">
        <f>LOG(K1023/J1023, 2)</f>
        <v>-8.927283025983461E-2</v>
      </c>
      <c r="M1023" s="1">
        <v>-6.5407400000000004E-2</v>
      </c>
      <c r="N1023" s="1">
        <v>0.74229999999999996</v>
      </c>
      <c r="O1023" s="1">
        <f>-1*LOG10(N1023)</f>
        <v>0.12942053944731521</v>
      </c>
      <c r="P1023" s="1">
        <v>0.99890599999999996</v>
      </c>
      <c r="Q1023" s="1" t="s">
        <v>1161</v>
      </c>
      <c r="R1023" s="1" t="s">
        <v>30</v>
      </c>
      <c r="S1023" s="1" t="s">
        <v>7448</v>
      </c>
      <c r="T1023" s="1" t="s">
        <v>27</v>
      </c>
      <c r="U1023" s="1" t="s">
        <v>7447</v>
      </c>
    </row>
    <row r="1024" spans="1:21" x14ac:dyDescent="0.3">
      <c r="A1024" s="1" t="s">
        <v>7526</v>
      </c>
      <c r="B1024" s="1" t="s">
        <v>7526</v>
      </c>
      <c r="C1024" s="1" t="s">
        <v>7525</v>
      </c>
      <c r="D1024" s="1" t="s">
        <v>7524</v>
      </c>
      <c r="E1024" s="1" t="s">
        <v>23</v>
      </c>
      <c r="F1024" s="1" t="s">
        <v>1137</v>
      </c>
      <c r="G1024" s="1">
        <v>21.992799999999999</v>
      </c>
      <c r="H1024" s="1">
        <v>0</v>
      </c>
      <c r="J1024" s="1">
        <f>IF(G1024=0, 0.1, G1024)</f>
        <v>21.992799999999999</v>
      </c>
      <c r="K1024" s="1">
        <f>IF(H1024=0, 0.1, H1024)</f>
        <v>0.1</v>
      </c>
      <c r="L1024" s="2">
        <f>LOG(K1024/J1024, 2)</f>
        <v>-7.7808874815054594</v>
      </c>
      <c r="M1024" s="1">
        <v>0</v>
      </c>
      <c r="N1024" s="1">
        <v>1</v>
      </c>
      <c r="O1024" s="1">
        <f>-1*LOG10(N1024)</f>
        <v>0</v>
      </c>
      <c r="P1024" s="1">
        <v>1</v>
      </c>
      <c r="Q1024" s="1" t="s">
        <v>1161</v>
      </c>
      <c r="R1024" s="1" t="s">
        <v>30</v>
      </c>
      <c r="S1024" s="1" t="s">
        <v>7523</v>
      </c>
      <c r="T1024" s="1" t="s">
        <v>27</v>
      </c>
      <c r="U1024" s="1" t="s">
        <v>7522</v>
      </c>
    </row>
    <row r="1025" spans="1:21" x14ac:dyDescent="0.3">
      <c r="A1025" s="1" t="s">
        <v>9584</v>
      </c>
      <c r="B1025" s="1" t="s">
        <v>9584</v>
      </c>
      <c r="C1025" s="1" t="s">
        <v>9583</v>
      </c>
      <c r="D1025" s="1" t="s">
        <v>9582</v>
      </c>
      <c r="E1025" s="1" t="s">
        <v>23</v>
      </c>
      <c r="F1025" s="1" t="s">
        <v>1137</v>
      </c>
      <c r="G1025" s="1">
        <v>121.85</v>
      </c>
      <c r="H1025" s="1">
        <v>0</v>
      </c>
      <c r="J1025" s="1">
        <f>IF(G1025=0, 0.1, G1025)</f>
        <v>121.85</v>
      </c>
      <c r="K1025" s="1">
        <f>IF(H1025=0, 0.1, H1025)</f>
        <v>0.1</v>
      </c>
      <c r="L1025" s="2">
        <f>LOG(K1025/J1025, 2)</f>
        <v>-10.250890535723341</v>
      </c>
      <c r="M1025" s="1">
        <v>0</v>
      </c>
      <c r="N1025" s="1">
        <v>1</v>
      </c>
      <c r="O1025" s="1">
        <f>-1*LOG10(N1025)</f>
        <v>0</v>
      </c>
      <c r="P1025" s="1">
        <v>1</v>
      </c>
      <c r="Q1025" s="1" t="s">
        <v>1161</v>
      </c>
      <c r="R1025" s="1" t="s">
        <v>30</v>
      </c>
      <c r="S1025" s="1" t="s">
        <v>9581</v>
      </c>
      <c r="T1025" s="1" t="s">
        <v>27</v>
      </c>
      <c r="U1025" s="1" t="s">
        <v>9580</v>
      </c>
    </row>
    <row r="1026" spans="1:21" x14ac:dyDescent="0.3">
      <c r="A1026" s="1" t="s">
        <v>9579</v>
      </c>
      <c r="B1026" s="1" t="s">
        <v>9579</v>
      </c>
      <c r="C1026" s="1" t="s">
        <v>9578</v>
      </c>
      <c r="D1026" s="1" t="s">
        <v>9577</v>
      </c>
      <c r="E1026" s="1" t="s">
        <v>23</v>
      </c>
      <c r="F1026" s="1" t="s">
        <v>1137</v>
      </c>
      <c r="G1026" s="1">
        <v>65.978399999999993</v>
      </c>
      <c r="H1026" s="1">
        <v>0</v>
      </c>
      <c r="J1026" s="1">
        <f>IF(G1026=0, 0.1, G1026)</f>
        <v>65.978399999999993</v>
      </c>
      <c r="K1026" s="1">
        <f>IF(H1026=0, 0.1, H1026)</f>
        <v>0.1</v>
      </c>
      <c r="L1026" s="2">
        <f>LOG(K1026/J1026, 2)</f>
        <v>-9.3658499822266155</v>
      </c>
      <c r="M1026" s="1">
        <v>0</v>
      </c>
      <c r="N1026" s="1">
        <v>1</v>
      </c>
      <c r="O1026" s="1">
        <f>-1*LOG10(N1026)</f>
        <v>0</v>
      </c>
      <c r="P1026" s="1">
        <v>1</v>
      </c>
      <c r="Q1026" s="1" t="s">
        <v>1161</v>
      </c>
      <c r="R1026" s="1" t="s">
        <v>30</v>
      </c>
      <c r="S1026" s="1" t="s">
        <v>9576</v>
      </c>
      <c r="T1026" s="1" t="s">
        <v>25</v>
      </c>
      <c r="U1026" s="1" t="s">
        <v>9575</v>
      </c>
    </row>
    <row r="1027" spans="1:21" x14ac:dyDescent="0.3">
      <c r="A1027" s="1" t="s">
        <v>10401</v>
      </c>
      <c r="B1027" s="1" t="s">
        <v>10401</v>
      </c>
      <c r="C1027" s="1" t="s">
        <v>10400</v>
      </c>
      <c r="D1027" s="1" t="s">
        <v>10399</v>
      </c>
      <c r="E1027" s="1" t="s">
        <v>23</v>
      </c>
      <c r="F1027" s="1" t="s">
        <v>1137</v>
      </c>
      <c r="G1027" s="1">
        <v>0</v>
      </c>
      <c r="H1027" s="1">
        <v>28.5776</v>
      </c>
      <c r="J1027" s="1">
        <f>IF(G1027=0, 0.1, G1027)</f>
        <v>0.1</v>
      </c>
      <c r="K1027" s="1">
        <f>IF(H1027=0, 0.1, H1027)</f>
        <v>28.5776</v>
      </c>
      <c r="L1027" s="2">
        <f>LOG(K1027/J1027, 2)</f>
        <v>8.1587409510829705</v>
      </c>
      <c r="M1027" s="1">
        <v>0</v>
      </c>
      <c r="N1027" s="1">
        <v>1</v>
      </c>
      <c r="O1027" s="1">
        <f>-1*LOG10(N1027)</f>
        <v>0</v>
      </c>
      <c r="P1027" s="1">
        <v>1</v>
      </c>
      <c r="Q1027" s="1" t="s">
        <v>1161</v>
      </c>
      <c r="R1027" s="1" t="s">
        <v>30</v>
      </c>
      <c r="S1027" s="1" t="s">
        <v>10398</v>
      </c>
      <c r="T1027" s="1" t="s">
        <v>27</v>
      </c>
      <c r="U1027" s="1" t="s">
        <v>10397</v>
      </c>
    </row>
    <row r="1028" spans="1:21" x14ac:dyDescent="0.3">
      <c r="A1028" s="1" t="s">
        <v>7137</v>
      </c>
      <c r="B1028" s="1" t="s">
        <v>7137</v>
      </c>
      <c r="C1028" s="1" t="s">
        <v>7136</v>
      </c>
      <c r="D1028" s="1" t="s">
        <v>7135</v>
      </c>
      <c r="E1028" s="1" t="s">
        <v>23</v>
      </c>
      <c r="F1028" s="1" t="s">
        <v>1137</v>
      </c>
      <c r="G1028" s="1">
        <v>781.82399999999996</v>
      </c>
      <c r="H1028" s="1">
        <v>699.99699999999996</v>
      </c>
      <c r="I1028" s="1">
        <v>-0.159496</v>
      </c>
      <c r="J1028" s="1">
        <f>IF(G1028=0, 0.1, G1028)</f>
        <v>781.82399999999996</v>
      </c>
      <c r="K1028" s="1">
        <f>IF(H1028=0, 0.1, H1028)</f>
        <v>699.99699999999996</v>
      </c>
      <c r="L1028" s="2">
        <f>LOG(K1028/J1028, 2)</f>
        <v>-0.15949513329443163</v>
      </c>
      <c r="M1028" s="1">
        <v>-5.5949199999999998E-2</v>
      </c>
      <c r="N1028" s="1">
        <v>0.90034999999999998</v>
      </c>
      <c r="O1028" s="1">
        <f>-1*LOG10(N1028)</f>
        <v>4.5588631093814724E-2</v>
      </c>
      <c r="P1028" s="1">
        <v>0.99890599999999996</v>
      </c>
      <c r="Q1028" s="1" t="s">
        <v>1161</v>
      </c>
      <c r="R1028" s="1" t="s">
        <v>30</v>
      </c>
      <c r="S1028" s="1" t="s">
        <v>7134</v>
      </c>
      <c r="T1028" s="1" t="s">
        <v>25</v>
      </c>
      <c r="U1028" s="1" t="s">
        <v>7133</v>
      </c>
    </row>
    <row r="1029" spans="1:21" x14ac:dyDescent="0.3">
      <c r="A1029" s="1" t="s">
        <v>7564</v>
      </c>
      <c r="B1029" s="1" t="s">
        <v>7564</v>
      </c>
      <c r="C1029" s="1" t="s">
        <v>7563</v>
      </c>
      <c r="D1029" s="1" t="s">
        <v>7562</v>
      </c>
      <c r="E1029" s="1" t="s">
        <v>23</v>
      </c>
      <c r="F1029" s="1" t="s">
        <v>1137</v>
      </c>
      <c r="G1029" s="1">
        <v>21.992799999999999</v>
      </c>
      <c r="H1029" s="1">
        <v>0</v>
      </c>
      <c r="J1029" s="1">
        <f>IF(G1029=0, 0.1, G1029)</f>
        <v>21.992799999999999</v>
      </c>
      <c r="K1029" s="1">
        <f>IF(H1029=0, 0.1, H1029)</f>
        <v>0.1</v>
      </c>
      <c r="L1029" s="2">
        <f>LOG(K1029/J1029, 2)</f>
        <v>-7.7808874815054594</v>
      </c>
      <c r="M1029" s="1">
        <v>0</v>
      </c>
      <c r="N1029" s="1">
        <v>1</v>
      </c>
      <c r="O1029" s="1">
        <f>-1*LOG10(N1029)</f>
        <v>0</v>
      </c>
      <c r="P1029" s="1">
        <v>1</v>
      </c>
      <c r="Q1029" s="1" t="s">
        <v>1161</v>
      </c>
      <c r="R1029" s="1" t="s">
        <v>30</v>
      </c>
      <c r="S1029" s="1" t="s">
        <v>7561</v>
      </c>
      <c r="T1029" s="1" t="s">
        <v>27</v>
      </c>
      <c r="U1029" s="1" t="s">
        <v>7560</v>
      </c>
    </row>
    <row r="1030" spans="1:21" x14ac:dyDescent="0.3">
      <c r="A1030" s="1" t="s">
        <v>3219</v>
      </c>
      <c r="B1030" s="1" t="s">
        <v>3219</v>
      </c>
      <c r="C1030" s="1" t="s">
        <v>3218</v>
      </c>
      <c r="D1030" s="1" t="s">
        <v>3217</v>
      </c>
      <c r="E1030" s="1" t="s">
        <v>23</v>
      </c>
      <c r="F1030" s="1" t="s">
        <v>1137</v>
      </c>
      <c r="G1030" s="1">
        <v>0</v>
      </c>
      <c r="H1030" s="1">
        <v>102.184</v>
      </c>
      <c r="J1030" s="1">
        <f>IF(G1030=0, 0.1, G1030)</f>
        <v>0.1</v>
      </c>
      <c r="K1030" s="1">
        <f>IF(H1030=0, 0.1, H1030)</f>
        <v>102.184</v>
      </c>
      <c r="L1030" s="2">
        <f>LOG(K1030/J1030, 2)</f>
        <v>9.9969536010184363</v>
      </c>
      <c r="M1030" s="1">
        <v>0</v>
      </c>
      <c r="N1030" s="1">
        <v>1</v>
      </c>
      <c r="O1030" s="1">
        <f>-1*LOG10(N1030)</f>
        <v>0</v>
      </c>
      <c r="P1030" s="1">
        <v>1</v>
      </c>
      <c r="Q1030" s="1" t="s">
        <v>1161</v>
      </c>
      <c r="R1030" s="1" t="s">
        <v>45</v>
      </c>
      <c r="S1030" s="1" t="s">
        <v>3216</v>
      </c>
      <c r="T1030" s="1" t="s">
        <v>25</v>
      </c>
      <c r="U1030" s="1" t="s">
        <v>3215</v>
      </c>
    </row>
    <row r="1031" spans="1:21" x14ac:dyDescent="0.3">
      <c r="A1031" s="1" t="s">
        <v>3353</v>
      </c>
      <c r="B1031" s="1" t="s">
        <v>3353</v>
      </c>
      <c r="C1031" s="1" t="s">
        <v>3352</v>
      </c>
      <c r="D1031" s="1" t="s">
        <v>3351</v>
      </c>
      <c r="E1031" s="1" t="s">
        <v>23</v>
      </c>
      <c r="F1031" s="1" t="s">
        <v>1137</v>
      </c>
      <c r="G1031" s="1">
        <v>257.55700000000002</v>
      </c>
      <c r="H1031" s="1">
        <v>359.38299999999998</v>
      </c>
      <c r="I1031" s="1">
        <v>0.48063</v>
      </c>
      <c r="J1031" s="1">
        <f>IF(G1031=0, 0.1, G1031)</f>
        <v>257.55700000000002</v>
      </c>
      <c r="K1031" s="1">
        <f>IF(H1031=0, 0.1, H1031)</f>
        <v>359.38299999999998</v>
      </c>
      <c r="L1031" s="2">
        <f>LOG(K1031/J1031, 2)</f>
        <v>0.48063041542422474</v>
      </c>
      <c r="M1031" s="1">
        <v>0.292742</v>
      </c>
      <c r="N1031" s="1">
        <v>0.66725000000000001</v>
      </c>
      <c r="O1031" s="1">
        <f>-1*LOG10(N1031)</f>
        <v>0.17571141754045472</v>
      </c>
      <c r="P1031" s="1">
        <v>0.99890599999999996</v>
      </c>
      <c r="Q1031" s="1" t="s">
        <v>1161</v>
      </c>
      <c r="R1031" s="1" t="s">
        <v>45</v>
      </c>
      <c r="S1031" s="1" t="s">
        <v>3350</v>
      </c>
      <c r="T1031" s="1" t="s">
        <v>25</v>
      </c>
      <c r="U1031" s="1" t="s">
        <v>3349</v>
      </c>
    </row>
    <row r="1032" spans="1:21" x14ac:dyDescent="0.3">
      <c r="A1032" s="1" t="s">
        <v>7517</v>
      </c>
      <c r="B1032" s="1" t="s">
        <v>7517</v>
      </c>
      <c r="C1032" s="1" t="s">
        <v>7516</v>
      </c>
      <c r="D1032" s="1" t="s">
        <v>7515</v>
      </c>
      <c r="E1032" s="1" t="s">
        <v>23</v>
      </c>
      <c r="F1032" s="1" t="s">
        <v>1137</v>
      </c>
      <c r="G1032" s="1">
        <v>23.242599999999999</v>
      </c>
      <c r="H1032" s="1">
        <v>0</v>
      </c>
      <c r="J1032" s="1">
        <f>IF(G1032=0, 0.1, G1032)</f>
        <v>23.242599999999999</v>
      </c>
      <c r="K1032" s="1">
        <f>IF(H1032=0, 0.1, H1032)</f>
        <v>0.1</v>
      </c>
      <c r="L1032" s="2">
        <f>LOG(K1032/J1032, 2)</f>
        <v>-7.8606276525489216</v>
      </c>
      <c r="M1032" s="1">
        <v>0</v>
      </c>
      <c r="N1032" s="1">
        <v>1</v>
      </c>
      <c r="O1032" s="1">
        <f>-1*LOG10(N1032)</f>
        <v>0</v>
      </c>
      <c r="P1032" s="1">
        <v>1</v>
      </c>
      <c r="Q1032" s="1" t="s">
        <v>1161</v>
      </c>
      <c r="R1032" s="1" t="s">
        <v>30</v>
      </c>
      <c r="S1032" s="1" t="s">
        <v>7514</v>
      </c>
      <c r="T1032" s="1" t="s">
        <v>27</v>
      </c>
      <c r="U1032" s="1" t="s">
        <v>7513</v>
      </c>
    </row>
    <row r="1033" spans="1:21" x14ac:dyDescent="0.3">
      <c r="A1033" s="1" t="s">
        <v>3368</v>
      </c>
      <c r="B1033" s="1" t="s">
        <v>3368</v>
      </c>
      <c r="C1033" s="1" t="s">
        <v>3367</v>
      </c>
      <c r="D1033" s="1" t="s">
        <v>3366</v>
      </c>
      <c r="E1033" s="1" t="s">
        <v>23</v>
      </c>
      <c r="F1033" s="1" t="s">
        <v>1137</v>
      </c>
      <c r="G1033" s="1">
        <v>161.35</v>
      </c>
      <c r="H1033" s="1">
        <v>62.639000000000003</v>
      </c>
      <c r="I1033" s="1">
        <v>-1.3650599999999999</v>
      </c>
      <c r="J1033" s="1">
        <f>IF(G1033=0, 0.1, G1033)</f>
        <v>161.35</v>
      </c>
      <c r="K1033" s="1">
        <f>IF(H1033=0, 0.1, H1033)</f>
        <v>62.639000000000003</v>
      </c>
      <c r="L1033" s="2">
        <f>LOG(K1033/J1033, 2)</f>
        <v>-1.3650604917971332</v>
      </c>
      <c r="M1033" s="1">
        <v>-0.47080300000000003</v>
      </c>
      <c r="N1033" s="1">
        <v>0.56184999999999996</v>
      </c>
      <c r="O1033" s="1">
        <f>-1*LOG10(N1033)</f>
        <v>0.25037961480006704</v>
      </c>
      <c r="P1033" s="1">
        <v>0.99890599999999996</v>
      </c>
      <c r="Q1033" s="1" t="s">
        <v>1161</v>
      </c>
      <c r="R1033" s="1" t="s">
        <v>45</v>
      </c>
      <c r="S1033" s="1" t="s">
        <v>3365</v>
      </c>
      <c r="T1033" s="1" t="s">
        <v>25</v>
      </c>
      <c r="U1033" s="1" t="s">
        <v>3364</v>
      </c>
    </row>
    <row r="1034" spans="1:21" x14ac:dyDescent="0.3">
      <c r="A1034" s="1" t="s">
        <v>7545</v>
      </c>
      <c r="B1034" s="1" t="s">
        <v>7545</v>
      </c>
      <c r="C1034" s="1" t="s">
        <v>7544</v>
      </c>
      <c r="D1034" s="1" t="s">
        <v>7543</v>
      </c>
      <c r="E1034" s="1" t="s">
        <v>23</v>
      </c>
      <c r="F1034" s="1" t="s">
        <v>1137</v>
      </c>
      <c r="G1034" s="1">
        <v>572.64</v>
      </c>
      <c r="H1034" s="1">
        <v>454.92399999999998</v>
      </c>
      <c r="I1034" s="1">
        <v>-0.33200200000000002</v>
      </c>
      <c r="J1034" s="1">
        <f>IF(G1034=0, 0.1, G1034)</f>
        <v>572.64</v>
      </c>
      <c r="K1034" s="1">
        <f>IF(H1034=0, 0.1, H1034)</f>
        <v>454.92399999999998</v>
      </c>
      <c r="L1034" s="2">
        <f>LOG(K1034/J1034, 2)</f>
        <v>-0.33200290131665033</v>
      </c>
      <c r="M1034" s="1">
        <v>-0.15593799999999999</v>
      </c>
      <c r="N1034" s="1">
        <v>0.85370000000000001</v>
      </c>
      <c r="O1034" s="1">
        <f>-1*LOG10(N1034)</f>
        <v>6.8694718578326763E-2</v>
      </c>
      <c r="P1034" s="1">
        <v>0.99890599999999996</v>
      </c>
      <c r="Q1034" s="1" t="s">
        <v>1161</v>
      </c>
      <c r="R1034" s="1" t="s">
        <v>30</v>
      </c>
      <c r="S1034" s="1" t="s">
        <v>7542</v>
      </c>
      <c r="T1034" s="1" t="s">
        <v>27</v>
      </c>
      <c r="U1034" s="1" t="s">
        <v>7541</v>
      </c>
    </row>
    <row r="1035" spans="1:21" x14ac:dyDescent="0.3">
      <c r="A1035" s="1" t="s">
        <v>7490</v>
      </c>
      <c r="B1035" s="1" t="s">
        <v>7490</v>
      </c>
      <c r="C1035" s="1" t="s">
        <v>7489</v>
      </c>
      <c r="D1035" s="1" t="s">
        <v>7488</v>
      </c>
      <c r="E1035" s="1" t="s">
        <v>23</v>
      </c>
      <c r="F1035" s="1" t="s">
        <v>1137</v>
      </c>
      <c r="G1035" s="1">
        <v>43.985599999999998</v>
      </c>
      <c r="H1035" s="1">
        <v>0</v>
      </c>
      <c r="J1035" s="1">
        <f>IF(G1035=0, 0.1, G1035)</f>
        <v>43.985599999999998</v>
      </c>
      <c r="K1035" s="1">
        <f>IF(H1035=0, 0.1, H1035)</f>
        <v>0.1</v>
      </c>
      <c r="L1035" s="2">
        <f>LOG(K1035/J1035, 2)</f>
        <v>-8.7808874815054594</v>
      </c>
      <c r="M1035" s="1">
        <v>0</v>
      </c>
      <c r="N1035" s="1">
        <v>1</v>
      </c>
      <c r="O1035" s="1">
        <f>-1*LOG10(N1035)</f>
        <v>0</v>
      </c>
      <c r="P1035" s="1">
        <v>1</v>
      </c>
      <c r="Q1035" s="1" t="s">
        <v>1161</v>
      </c>
      <c r="R1035" s="1" t="s">
        <v>30</v>
      </c>
      <c r="S1035" s="1" t="s">
        <v>7487</v>
      </c>
      <c r="T1035" s="1" t="s">
        <v>27</v>
      </c>
      <c r="U1035" s="1" t="s">
        <v>7486</v>
      </c>
    </row>
    <row r="1036" spans="1:21" x14ac:dyDescent="0.3">
      <c r="A1036" s="1" t="s">
        <v>7191</v>
      </c>
      <c r="B1036" s="1" t="s">
        <v>7191</v>
      </c>
      <c r="C1036" s="1" t="s">
        <v>7190</v>
      </c>
      <c r="D1036" s="1" t="s">
        <v>7189</v>
      </c>
      <c r="E1036" s="1" t="s">
        <v>23</v>
      </c>
      <c r="F1036" s="1" t="s">
        <v>1137</v>
      </c>
      <c r="G1036" s="1">
        <v>68.478099999999998</v>
      </c>
      <c r="H1036" s="1">
        <v>28.5776</v>
      </c>
      <c r="I1036" s="1">
        <v>-1.2607600000000001</v>
      </c>
      <c r="J1036" s="1">
        <f>IF(G1036=0, 0.1, G1036)</f>
        <v>68.478099999999998</v>
      </c>
      <c r="K1036" s="1">
        <f>IF(H1036=0, 0.1, H1036)</f>
        <v>28.5776</v>
      </c>
      <c r="L1036" s="2">
        <f>LOG(K1036/J1036, 2)</f>
        <v>-1.260757911829689</v>
      </c>
      <c r="M1036" s="1">
        <v>0</v>
      </c>
      <c r="N1036" s="1">
        <v>1</v>
      </c>
      <c r="O1036" s="1">
        <f>-1*LOG10(N1036)</f>
        <v>0</v>
      </c>
      <c r="P1036" s="1">
        <v>1</v>
      </c>
      <c r="Q1036" s="1" t="s">
        <v>1161</v>
      </c>
      <c r="R1036" s="1" t="s">
        <v>30</v>
      </c>
      <c r="S1036" s="1" t="s">
        <v>7188</v>
      </c>
      <c r="T1036" s="1" t="s">
        <v>25</v>
      </c>
      <c r="U1036" s="1" t="s">
        <v>7187</v>
      </c>
    </row>
    <row r="1037" spans="1:21" x14ac:dyDescent="0.3">
      <c r="A1037" s="1" t="s">
        <v>7446</v>
      </c>
      <c r="B1037" s="1" t="s">
        <v>7446</v>
      </c>
      <c r="C1037" s="1" t="s">
        <v>7445</v>
      </c>
      <c r="D1037" s="1" t="s">
        <v>355</v>
      </c>
      <c r="E1037" s="1" t="s">
        <v>23</v>
      </c>
      <c r="F1037" s="1" t="s">
        <v>1137</v>
      </c>
      <c r="G1037" s="1">
        <v>2329.44</v>
      </c>
      <c r="H1037" s="1">
        <v>1890.14</v>
      </c>
      <c r="I1037" s="1">
        <v>-0.30149199999999998</v>
      </c>
      <c r="J1037" s="1">
        <f>IF(G1037=0, 0.1, G1037)</f>
        <v>2329.44</v>
      </c>
      <c r="K1037" s="1">
        <f>IF(H1037=0, 0.1, H1037)</f>
        <v>1890.14</v>
      </c>
      <c r="L1037" s="2">
        <f>LOG(K1037/J1037, 2)</f>
        <v>-0.30149007426068491</v>
      </c>
      <c r="M1037" s="1">
        <v>-9.4814300000000004E-2</v>
      </c>
      <c r="N1037" s="1">
        <v>0.87580000000000002</v>
      </c>
      <c r="O1037" s="1">
        <f>-1*LOG10(N1037)</f>
        <v>5.7595059143893269E-2</v>
      </c>
      <c r="P1037" s="1">
        <v>0.99890599999999996</v>
      </c>
      <c r="Q1037" s="1" t="s">
        <v>1161</v>
      </c>
      <c r="R1037" s="1" t="s">
        <v>30</v>
      </c>
      <c r="S1037" s="1" t="s">
        <v>7444</v>
      </c>
      <c r="T1037" s="1" t="s">
        <v>27</v>
      </c>
      <c r="U1037" s="1" t="s">
        <v>7443</v>
      </c>
    </row>
    <row r="1038" spans="1:21" x14ac:dyDescent="0.3">
      <c r="A1038" s="1" t="s">
        <v>7396</v>
      </c>
      <c r="B1038" s="1" t="s">
        <v>7396</v>
      </c>
      <c r="C1038" s="1" t="s">
        <v>7395</v>
      </c>
      <c r="D1038" s="1" t="s">
        <v>117</v>
      </c>
      <c r="E1038" s="1" t="s">
        <v>23</v>
      </c>
      <c r="F1038" s="1" t="s">
        <v>1137</v>
      </c>
      <c r="G1038" s="1">
        <v>1264.96</v>
      </c>
      <c r="H1038" s="1">
        <v>1174.8499999999999</v>
      </c>
      <c r="I1038" s="1">
        <v>-0.10662099999999999</v>
      </c>
      <c r="J1038" s="1">
        <f>IF(G1038=0, 0.1, G1038)</f>
        <v>1264.96</v>
      </c>
      <c r="K1038" s="1">
        <f>IF(H1038=0, 0.1, H1038)</f>
        <v>1174.8499999999999</v>
      </c>
      <c r="L1038" s="2">
        <f>LOG(K1038/J1038, 2)</f>
        <v>-0.10661519418431151</v>
      </c>
      <c r="M1038" s="1">
        <v>-8.6258600000000005E-2</v>
      </c>
      <c r="N1038" s="1">
        <v>0.91769999999999996</v>
      </c>
      <c r="O1038" s="1">
        <f>-1*LOG10(N1038)</f>
        <v>3.7299268295658911E-2</v>
      </c>
      <c r="P1038" s="1">
        <v>0.99890599999999996</v>
      </c>
      <c r="Q1038" s="1" t="s">
        <v>1161</v>
      </c>
      <c r="R1038" s="1" t="s">
        <v>30</v>
      </c>
      <c r="S1038" s="1" t="s">
        <v>7394</v>
      </c>
      <c r="T1038" s="1" t="s">
        <v>27</v>
      </c>
      <c r="U1038" s="1" t="s">
        <v>7393</v>
      </c>
    </row>
    <row r="1039" spans="1:21" x14ac:dyDescent="0.3">
      <c r="A1039" s="1" t="s">
        <v>7368</v>
      </c>
      <c r="B1039" s="1" t="s">
        <v>7368</v>
      </c>
      <c r="C1039" s="1" t="s">
        <v>7367</v>
      </c>
      <c r="D1039" s="1" t="s">
        <v>7366</v>
      </c>
      <c r="E1039" s="1" t="s">
        <v>23</v>
      </c>
      <c r="F1039" s="1" t="s">
        <v>1137</v>
      </c>
      <c r="G1039" s="1">
        <v>40.649900000000002</v>
      </c>
      <c r="H1039" s="1">
        <v>91.2166</v>
      </c>
      <c r="I1039" s="1">
        <v>1.16605</v>
      </c>
      <c r="J1039" s="1">
        <f>IF(G1039=0, 0.1, G1039)</f>
        <v>40.649900000000002</v>
      </c>
      <c r="K1039" s="1">
        <f>IF(H1039=0, 0.1, H1039)</f>
        <v>91.2166</v>
      </c>
      <c r="L1039" s="2">
        <f>LOG(K1039/J1039, 2)</f>
        <v>1.166044593071629</v>
      </c>
      <c r="M1039" s="1">
        <v>0.679481</v>
      </c>
      <c r="N1039" s="1">
        <v>0.52310000000000001</v>
      </c>
      <c r="O1039" s="1">
        <f>-1*LOG10(N1039)</f>
        <v>0.28141527997256399</v>
      </c>
      <c r="P1039" s="1">
        <v>0.99890599999999996</v>
      </c>
      <c r="Q1039" s="1" t="s">
        <v>1161</v>
      </c>
      <c r="R1039" s="1" t="s">
        <v>30</v>
      </c>
      <c r="S1039" s="1" t="s">
        <v>7365</v>
      </c>
      <c r="T1039" s="1" t="s">
        <v>27</v>
      </c>
      <c r="U1039" s="1" t="s">
        <v>7364</v>
      </c>
    </row>
    <row r="1040" spans="1:21" x14ac:dyDescent="0.3">
      <c r="A1040" s="1" t="s">
        <v>7200</v>
      </c>
      <c r="B1040" s="1" t="s">
        <v>7200</v>
      </c>
      <c r="C1040" s="1" t="s">
        <v>7199</v>
      </c>
      <c r="D1040" s="1" t="s">
        <v>7198</v>
      </c>
      <c r="E1040" s="1" t="s">
        <v>23</v>
      </c>
      <c r="F1040" s="1" t="s">
        <v>1137</v>
      </c>
      <c r="G1040" s="1">
        <v>380.44099999999997</v>
      </c>
      <c r="H1040" s="1">
        <v>465.892</v>
      </c>
      <c r="I1040" s="1">
        <v>0.292321</v>
      </c>
      <c r="J1040" s="1">
        <f>IF(G1040=0, 0.1, G1040)</f>
        <v>380.44099999999997</v>
      </c>
      <c r="K1040" s="1">
        <f>IF(H1040=0, 0.1, H1040)</f>
        <v>465.892</v>
      </c>
      <c r="L1040" s="2">
        <f>LOG(K1040/J1040, 2)</f>
        <v>0.29232282427922329</v>
      </c>
      <c r="M1040" s="1">
        <v>0.18231800000000001</v>
      </c>
      <c r="N1040" s="1">
        <v>0.77815000000000001</v>
      </c>
      <c r="O1040" s="1">
        <f>-1*LOG10(N1040)</f>
        <v>0.10893667821194683</v>
      </c>
      <c r="P1040" s="1">
        <v>0.99890599999999996</v>
      </c>
      <c r="Q1040" s="1" t="s">
        <v>1161</v>
      </c>
      <c r="R1040" s="1" t="s">
        <v>30</v>
      </c>
      <c r="S1040" s="1" t="s">
        <v>7197</v>
      </c>
      <c r="T1040" s="1" t="s">
        <v>25</v>
      </c>
      <c r="U1040" s="1" t="s">
        <v>7196</v>
      </c>
    </row>
    <row r="1041" spans="1:21" x14ac:dyDescent="0.3">
      <c r="A1041" s="1" t="s">
        <v>7165</v>
      </c>
      <c r="B1041" s="1" t="s">
        <v>7165</v>
      </c>
      <c r="C1041" s="1" t="s">
        <v>7164</v>
      </c>
      <c r="D1041" s="1" t="s">
        <v>7163</v>
      </c>
      <c r="E1041" s="1" t="s">
        <v>23</v>
      </c>
      <c r="F1041" s="1" t="s">
        <v>1137</v>
      </c>
      <c r="G1041" s="1">
        <v>0</v>
      </c>
      <c r="H1041" s="1">
        <v>34.061399999999999</v>
      </c>
      <c r="J1041" s="1">
        <f>IF(G1041=0, 0.1, G1041)</f>
        <v>0.1</v>
      </c>
      <c r="K1041" s="1">
        <f>IF(H1041=0, 0.1, H1041)</f>
        <v>34.061399999999999</v>
      </c>
      <c r="L1041" s="2">
        <f>LOG(K1041/J1041, 2)</f>
        <v>8.4119939240145527</v>
      </c>
      <c r="M1041" s="1">
        <v>0</v>
      </c>
      <c r="N1041" s="1">
        <v>1</v>
      </c>
      <c r="O1041" s="1">
        <f>-1*LOG10(N1041)</f>
        <v>0</v>
      </c>
      <c r="P1041" s="1">
        <v>1</v>
      </c>
      <c r="Q1041" s="1" t="s">
        <v>1161</v>
      </c>
      <c r="R1041" s="1" t="s">
        <v>30</v>
      </c>
      <c r="S1041" s="1" t="s">
        <v>7162</v>
      </c>
      <c r="T1041" s="1" t="s">
        <v>25</v>
      </c>
      <c r="U1041" s="1" t="s">
        <v>7161</v>
      </c>
    </row>
    <row r="1042" spans="1:21" x14ac:dyDescent="0.3">
      <c r="A1042" s="1" t="s">
        <v>3530</v>
      </c>
      <c r="B1042" s="1" t="s">
        <v>3530</v>
      </c>
      <c r="C1042" s="1" t="s">
        <v>3529</v>
      </c>
      <c r="D1042" s="1" t="s">
        <v>3528</v>
      </c>
      <c r="E1042" s="1" t="s">
        <v>23</v>
      </c>
      <c r="F1042" s="1" t="s">
        <v>1137</v>
      </c>
      <c r="G1042" s="1">
        <v>21.992799999999999</v>
      </c>
      <c r="H1042" s="1">
        <v>34.061399999999999</v>
      </c>
      <c r="I1042" s="1">
        <v>0.63110699999999997</v>
      </c>
      <c r="J1042" s="1">
        <f>IF(G1042=0, 0.1, G1042)</f>
        <v>21.992799999999999</v>
      </c>
      <c r="K1042" s="1">
        <f>IF(H1042=0, 0.1, H1042)</f>
        <v>34.061399999999999</v>
      </c>
      <c r="L1042" s="2">
        <f>LOG(K1042/J1042, 2)</f>
        <v>0.63110644250909376</v>
      </c>
      <c r="M1042" s="1">
        <v>0</v>
      </c>
      <c r="N1042" s="1">
        <v>1</v>
      </c>
      <c r="O1042" s="1">
        <f>-1*LOG10(N1042)</f>
        <v>0</v>
      </c>
      <c r="P1042" s="1">
        <v>1</v>
      </c>
      <c r="Q1042" s="1" t="s">
        <v>1161</v>
      </c>
      <c r="R1042" s="1" t="s">
        <v>45</v>
      </c>
      <c r="S1042" s="1" t="s">
        <v>3527</v>
      </c>
      <c r="T1042" s="1" t="s">
        <v>27</v>
      </c>
      <c r="U1042" s="1" t="s">
        <v>3526</v>
      </c>
    </row>
    <row r="1043" spans="1:21" x14ac:dyDescent="0.3">
      <c r="A1043" s="1" t="s">
        <v>4903</v>
      </c>
      <c r="B1043" s="1" t="s">
        <v>4903</v>
      </c>
      <c r="C1043" s="1" t="s">
        <v>4902</v>
      </c>
      <c r="D1043" s="1" t="s">
        <v>4901</v>
      </c>
      <c r="E1043" s="1" t="s">
        <v>23</v>
      </c>
      <c r="F1043" s="1" t="s">
        <v>1137</v>
      </c>
      <c r="G1043" s="1">
        <v>21.992799999999999</v>
      </c>
      <c r="H1043" s="1">
        <v>0</v>
      </c>
      <c r="J1043" s="1">
        <f>IF(G1043=0, 0.1, G1043)</f>
        <v>21.992799999999999</v>
      </c>
      <c r="K1043" s="1">
        <f>IF(H1043=0, 0.1, H1043)</f>
        <v>0.1</v>
      </c>
      <c r="L1043" s="2">
        <f>LOG(K1043/J1043, 2)</f>
        <v>-7.7808874815054594</v>
      </c>
      <c r="M1043" s="1">
        <v>0</v>
      </c>
      <c r="N1043" s="1">
        <v>1</v>
      </c>
      <c r="O1043" s="1">
        <f>-1*LOG10(N1043)</f>
        <v>0</v>
      </c>
      <c r="P1043" s="1">
        <v>1</v>
      </c>
      <c r="Q1043" s="1" t="s">
        <v>1161</v>
      </c>
      <c r="R1043" s="1" t="s">
        <v>42</v>
      </c>
      <c r="S1043" s="1" t="s">
        <v>4900</v>
      </c>
      <c r="T1043" s="1" t="s">
        <v>25</v>
      </c>
      <c r="U1043" s="1" t="s">
        <v>4899</v>
      </c>
    </row>
    <row r="1044" spans="1:21" x14ac:dyDescent="0.3">
      <c r="A1044" s="1" t="s">
        <v>3373</v>
      </c>
      <c r="B1044" s="1" t="s">
        <v>3373</v>
      </c>
      <c r="C1044" s="1" t="s">
        <v>3372</v>
      </c>
      <c r="D1044" s="1" t="s">
        <v>3371</v>
      </c>
      <c r="E1044" s="1" t="s">
        <v>23</v>
      </c>
      <c r="F1044" s="1" t="s">
        <v>1137</v>
      </c>
      <c r="G1044" s="1">
        <v>236.499</v>
      </c>
      <c r="H1044" s="1">
        <v>159.339</v>
      </c>
      <c r="I1044" s="1">
        <v>-0.56973200000000002</v>
      </c>
      <c r="J1044" s="1">
        <f>IF(G1044=0, 0.1, G1044)</f>
        <v>236.499</v>
      </c>
      <c r="K1044" s="1">
        <f>IF(H1044=0, 0.1, H1044)</f>
        <v>159.339</v>
      </c>
      <c r="L1044" s="2">
        <f>LOG(K1044/J1044, 2)</f>
        <v>-0.56973465755098351</v>
      </c>
      <c r="M1044" s="1">
        <v>-0.30941200000000002</v>
      </c>
      <c r="N1044" s="1">
        <v>0.66949999999999998</v>
      </c>
      <c r="O1044" s="1">
        <f>-1*LOG10(N1044)</f>
        <v>0.17424941865197224</v>
      </c>
      <c r="P1044" s="1">
        <v>0.99890599999999996</v>
      </c>
      <c r="Q1044" s="1" t="s">
        <v>1161</v>
      </c>
      <c r="R1044" s="1" t="s">
        <v>45</v>
      </c>
      <c r="S1044" s="1" t="s">
        <v>3370</v>
      </c>
      <c r="T1044" s="1" t="s">
        <v>25</v>
      </c>
      <c r="U1044" s="1" t="s">
        <v>3369</v>
      </c>
    </row>
    <row r="1045" spans="1:21" x14ac:dyDescent="0.3">
      <c r="A1045" s="1" t="s">
        <v>3378</v>
      </c>
      <c r="B1045" s="1" t="s">
        <v>3378</v>
      </c>
      <c r="C1045" s="1" t="s">
        <v>3377</v>
      </c>
      <c r="D1045" s="1" t="s">
        <v>3376</v>
      </c>
      <c r="E1045" s="1" t="s">
        <v>23</v>
      </c>
      <c r="F1045" s="1" t="s">
        <v>1137</v>
      </c>
      <c r="G1045" s="1">
        <v>1298.6199999999999</v>
      </c>
      <c r="H1045" s="1">
        <v>1996.96</v>
      </c>
      <c r="I1045" s="1">
        <v>0.62082499999999996</v>
      </c>
      <c r="J1045" s="1">
        <f>IF(G1045=0, 0.1, G1045)</f>
        <v>1298.6199999999999</v>
      </c>
      <c r="K1045" s="1">
        <f>IF(H1045=0, 0.1, H1045)</f>
        <v>1996.96</v>
      </c>
      <c r="L1045" s="2">
        <f>LOG(K1045/J1045, 2)</f>
        <v>0.62082610170242958</v>
      </c>
      <c r="M1045" s="1">
        <v>0.52666100000000005</v>
      </c>
      <c r="N1045" s="1">
        <v>0.43785000000000002</v>
      </c>
      <c r="O1045" s="1">
        <f>-1*LOG10(N1045)</f>
        <v>0.35867464595630438</v>
      </c>
      <c r="P1045" s="1">
        <v>0.99890599999999996</v>
      </c>
      <c r="Q1045" s="1" t="s">
        <v>1161</v>
      </c>
      <c r="R1045" s="1" t="s">
        <v>45</v>
      </c>
      <c r="S1045" s="1" t="s">
        <v>3375</v>
      </c>
      <c r="T1045" s="1" t="s">
        <v>25</v>
      </c>
      <c r="U1045" s="1" t="s">
        <v>3374</v>
      </c>
    </row>
    <row r="1046" spans="1:21" x14ac:dyDescent="0.3">
      <c r="A1046" s="1" t="s">
        <v>2330</v>
      </c>
      <c r="B1046" s="1" t="s">
        <v>2330</v>
      </c>
      <c r="C1046" s="1" t="s">
        <v>2329</v>
      </c>
      <c r="D1046" s="1" t="s">
        <v>2328</v>
      </c>
      <c r="E1046" s="1" t="s">
        <v>23</v>
      </c>
      <c r="F1046" s="1" t="s">
        <v>1137</v>
      </c>
      <c r="G1046" s="1">
        <v>45.235399999999998</v>
      </c>
      <c r="H1046" s="1">
        <v>415.37900000000002</v>
      </c>
      <c r="I1046" s="1">
        <v>3.1989000000000001</v>
      </c>
      <c r="J1046" s="1">
        <f>IF(G1046=0, 0.1, G1046)</f>
        <v>45.235399999999998</v>
      </c>
      <c r="K1046" s="1">
        <f>IF(H1046=0, 0.1, H1046)</f>
        <v>415.37900000000002</v>
      </c>
      <c r="L1046" s="2">
        <f>LOG(K1046/J1046, 2)</f>
        <v>3.1989041469386406</v>
      </c>
      <c r="M1046" s="1">
        <v>2.7891599999999999</v>
      </c>
      <c r="N1046" s="1">
        <v>0.18654999999999999</v>
      </c>
      <c r="O1046" s="1">
        <f>-1*LOG10(N1046)</f>
        <v>0.72920474662315216</v>
      </c>
      <c r="P1046" s="1">
        <v>0.99890599999999996</v>
      </c>
      <c r="Q1046" s="1" t="s">
        <v>1161</v>
      </c>
      <c r="R1046" s="1" t="s">
        <v>46</v>
      </c>
      <c r="S1046" s="1" t="s">
        <v>2327</v>
      </c>
      <c r="T1046" s="1" t="s">
        <v>25</v>
      </c>
      <c r="U1046" s="1" t="s">
        <v>2326</v>
      </c>
    </row>
    <row r="1047" spans="1:21" x14ac:dyDescent="0.3">
      <c r="A1047" s="1" t="s">
        <v>9574</v>
      </c>
      <c r="B1047" s="1" t="s">
        <v>9574</v>
      </c>
      <c r="C1047" s="1" t="s">
        <v>9573</v>
      </c>
      <c r="D1047" s="1" t="s">
        <v>9572</v>
      </c>
      <c r="E1047" s="1" t="s">
        <v>23</v>
      </c>
      <c r="F1047" s="1" t="s">
        <v>1137</v>
      </c>
      <c r="G1047" s="1">
        <v>34.814399999999999</v>
      </c>
      <c r="H1047" s="1">
        <v>0</v>
      </c>
      <c r="J1047" s="1">
        <f>IF(G1047=0, 0.1, G1047)</f>
        <v>34.814399999999999</v>
      </c>
      <c r="K1047" s="1">
        <f>IF(H1047=0, 0.1, H1047)</f>
        <v>0.1</v>
      </c>
      <c r="L1047" s="2">
        <f>LOG(K1047/J1047, 2)</f>
        <v>-8.4435403496285524</v>
      </c>
      <c r="M1047" s="1">
        <v>0</v>
      </c>
      <c r="N1047" s="1">
        <v>1</v>
      </c>
      <c r="O1047" s="1">
        <f>-1*LOG10(N1047)</f>
        <v>0</v>
      </c>
      <c r="P1047" s="1">
        <v>1</v>
      </c>
      <c r="Q1047" s="1" t="s">
        <v>1161</v>
      </c>
      <c r="R1047" s="1" t="s">
        <v>45</v>
      </c>
      <c r="S1047" s="1" t="s">
        <v>9571</v>
      </c>
      <c r="T1047" s="1" t="s">
        <v>25</v>
      </c>
      <c r="U1047" s="1" t="s">
        <v>9570</v>
      </c>
    </row>
    <row r="1048" spans="1:21" x14ac:dyDescent="0.3">
      <c r="A1048" s="1" t="s">
        <v>3419</v>
      </c>
      <c r="B1048" s="1" t="s">
        <v>3419</v>
      </c>
      <c r="C1048" s="1" t="s">
        <v>3418</v>
      </c>
      <c r="D1048" s="1" t="s">
        <v>3417</v>
      </c>
      <c r="E1048" s="1" t="s">
        <v>23</v>
      </c>
      <c r="F1048" s="1" t="s">
        <v>1137</v>
      </c>
      <c r="G1048" s="1">
        <v>155.19900000000001</v>
      </c>
      <c r="H1048" s="1">
        <v>34.061399999999999</v>
      </c>
      <c r="I1048" s="1">
        <v>-2.18791</v>
      </c>
      <c r="J1048" s="1">
        <f>IF(G1048=0, 0.1, G1048)</f>
        <v>155.19900000000001</v>
      </c>
      <c r="K1048" s="1">
        <f>IF(H1048=0, 0.1, H1048)</f>
        <v>34.061399999999999</v>
      </c>
      <c r="L1048" s="2">
        <f>LOG(K1048/J1048, 2)</f>
        <v>-2.1879096224271581</v>
      </c>
      <c r="M1048" s="1">
        <v>0</v>
      </c>
      <c r="N1048" s="1">
        <v>1</v>
      </c>
      <c r="O1048" s="1">
        <f>-1*LOG10(N1048)</f>
        <v>0</v>
      </c>
      <c r="P1048" s="1">
        <v>1</v>
      </c>
      <c r="Q1048" s="1" t="s">
        <v>1161</v>
      </c>
      <c r="R1048" s="1" t="s">
        <v>45</v>
      </c>
      <c r="S1048" s="1" t="s">
        <v>3416</v>
      </c>
      <c r="T1048" s="1" t="s">
        <v>27</v>
      </c>
      <c r="U1048" s="1" t="s">
        <v>3415</v>
      </c>
    </row>
    <row r="1049" spans="1:21" x14ac:dyDescent="0.3">
      <c r="A1049" s="1" t="s">
        <v>3292</v>
      </c>
      <c r="B1049" s="1" t="s">
        <v>3292</v>
      </c>
      <c r="C1049" s="1" t="s">
        <v>3291</v>
      </c>
      <c r="D1049" s="1" t="s">
        <v>3290</v>
      </c>
      <c r="E1049" s="1" t="s">
        <v>23</v>
      </c>
      <c r="F1049" s="1" t="s">
        <v>1137</v>
      </c>
      <c r="G1049" s="1">
        <v>0</v>
      </c>
      <c r="H1049" s="1">
        <v>28.5776</v>
      </c>
      <c r="J1049" s="1">
        <f>IF(G1049=0, 0.1, G1049)</f>
        <v>0.1</v>
      </c>
      <c r="K1049" s="1">
        <f>IF(H1049=0, 0.1, H1049)</f>
        <v>28.5776</v>
      </c>
      <c r="L1049" s="2">
        <f>LOG(K1049/J1049, 2)</f>
        <v>8.1587409510829705</v>
      </c>
      <c r="M1049" s="1">
        <v>0</v>
      </c>
      <c r="N1049" s="1">
        <v>1</v>
      </c>
      <c r="O1049" s="1">
        <f>-1*LOG10(N1049)</f>
        <v>0</v>
      </c>
      <c r="P1049" s="1">
        <v>1</v>
      </c>
      <c r="Q1049" s="1" t="s">
        <v>1161</v>
      </c>
      <c r="R1049" s="1" t="s">
        <v>45</v>
      </c>
      <c r="S1049" s="1" t="s">
        <v>3289</v>
      </c>
      <c r="T1049" s="1" t="s">
        <v>25</v>
      </c>
      <c r="U1049" s="1" t="s">
        <v>3288</v>
      </c>
    </row>
    <row r="1050" spans="1:21" x14ac:dyDescent="0.3">
      <c r="A1050" s="1" t="s">
        <v>3297</v>
      </c>
      <c r="B1050" s="1" t="s">
        <v>3297</v>
      </c>
      <c r="C1050" s="1" t="s">
        <v>3296</v>
      </c>
      <c r="D1050" s="1" t="s">
        <v>3295</v>
      </c>
      <c r="E1050" s="1" t="s">
        <v>23</v>
      </c>
      <c r="F1050" s="1" t="s">
        <v>1137</v>
      </c>
      <c r="G1050" s="1">
        <v>65.978399999999993</v>
      </c>
      <c r="H1050" s="1">
        <v>34.061399999999999</v>
      </c>
      <c r="I1050" s="1">
        <v>-0.95385600000000004</v>
      </c>
      <c r="J1050" s="1">
        <f>IF(G1050=0, 0.1, G1050)</f>
        <v>65.978399999999993</v>
      </c>
      <c r="K1050" s="1">
        <f>IF(H1050=0, 0.1, H1050)</f>
        <v>34.061399999999999</v>
      </c>
      <c r="L1050" s="2">
        <f>LOG(K1050/J1050, 2)</f>
        <v>-0.95385605821206232</v>
      </c>
      <c r="M1050" s="1">
        <v>0</v>
      </c>
      <c r="N1050" s="1">
        <v>1</v>
      </c>
      <c r="O1050" s="1">
        <f>-1*LOG10(N1050)</f>
        <v>0</v>
      </c>
      <c r="P1050" s="1">
        <v>1</v>
      </c>
      <c r="Q1050" s="1" t="s">
        <v>1161</v>
      </c>
      <c r="R1050" s="1" t="s">
        <v>45</v>
      </c>
      <c r="S1050" s="1" t="s">
        <v>3294</v>
      </c>
      <c r="T1050" s="1" t="s">
        <v>25</v>
      </c>
      <c r="U1050" s="1" t="s">
        <v>3293</v>
      </c>
    </row>
    <row r="1051" spans="1:21" x14ac:dyDescent="0.3">
      <c r="A1051" s="1" t="s">
        <v>2316</v>
      </c>
      <c r="B1051" s="1" t="s">
        <v>2316</v>
      </c>
      <c r="C1051" s="1" t="s">
        <v>2315</v>
      </c>
      <c r="D1051" s="1" t="s">
        <v>2314</v>
      </c>
      <c r="E1051" s="1" t="s">
        <v>23</v>
      </c>
      <c r="F1051" s="1" t="s">
        <v>1137</v>
      </c>
      <c r="G1051" s="1">
        <v>586.71199999999999</v>
      </c>
      <c r="H1051" s="1">
        <v>0</v>
      </c>
      <c r="J1051" s="1">
        <f>IF(G1051=0, 0.1, G1051)</f>
        <v>586.71199999999999</v>
      </c>
      <c r="K1051" s="1">
        <f>IF(H1051=0, 0.1, H1051)</f>
        <v>0.1</v>
      </c>
      <c r="L1051" s="2">
        <f>LOG(K1051/J1051, 2)</f>
        <v>-12.518436784364301</v>
      </c>
      <c r="N1051" s="1">
        <v>5.0000000000000002E-5</v>
      </c>
      <c r="O1051" s="1">
        <f>-1*LOG10(N1051)</f>
        <v>4.3010299956639813</v>
      </c>
      <c r="P1051" s="1">
        <v>2.49026E-2</v>
      </c>
      <c r="Q1051" s="1" t="s">
        <v>1161</v>
      </c>
      <c r="R1051" s="1" t="s">
        <v>46</v>
      </c>
      <c r="S1051" s="1" t="s">
        <v>2313</v>
      </c>
      <c r="T1051" s="1" t="s">
        <v>25</v>
      </c>
      <c r="U1051" s="1" t="s">
        <v>2312</v>
      </c>
    </row>
    <row r="1052" spans="1:21" x14ac:dyDescent="0.3">
      <c r="A1052" s="1" t="s">
        <v>9569</v>
      </c>
      <c r="B1052" s="1" t="s">
        <v>9569</v>
      </c>
      <c r="C1052" s="1" t="s">
        <v>9568</v>
      </c>
      <c r="D1052" s="1" t="s">
        <v>9567</v>
      </c>
      <c r="E1052" s="1" t="s">
        <v>23</v>
      </c>
      <c r="F1052" s="1" t="s">
        <v>1137</v>
      </c>
      <c r="G1052" s="1">
        <v>43.985599999999998</v>
      </c>
      <c r="H1052" s="1">
        <v>0</v>
      </c>
      <c r="J1052" s="1">
        <f>IF(G1052=0, 0.1, G1052)</f>
        <v>43.985599999999998</v>
      </c>
      <c r="K1052" s="1">
        <f>IF(H1052=0, 0.1, H1052)</f>
        <v>0.1</v>
      </c>
      <c r="L1052" s="2">
        <f>LOG(K1052/J1052, 2)</f>
        <v>-8.7808874815054594</v>
      </c>
      <c r="M1052" s="1">
        <v>0</v>
      </c>
      <c r="N1052" s="1">
        <v>1</v>
      </c>
      <c r="O1052" s="1">
        <f>-1*LOG10(N1052)</f>
        <v>0</v>
      </c>
      <c r="P1052" s="1">
        <v>1</v>
      </c>
      <c r="Q1052" s="1" t="s">
        <v>1161</v>
      </c>
      <c r="R1052" s="1" t="s">
        <v>46</v>
      </c>
      <c r="S1052" s="1" t="s">
        <v>9566</v>
      </c>
      <c r="T1052" s="1" t="s">
        <v>27</v>
      </c>
      <c r="U1052" s="1" t="s">
        <v>9565</v>
      </c>
    </row>
    <row r="1053" spans="1:21" x14ac:dyDescent="0.3">
      <c r="A1053" s="1" t="s">
        <v>2770</v>
      </c>
      <c r="B1053" s="1" t="s">
        <v>2770</v>
      </c>
      <c r="C1053" s="1" t="s">
        <v>2769</v>
      </c>
      <c r="D1053" s="1" t="s">
        <v>2528</v>
      </c>
      <c r="E1053" s="1" t="s">
        <v>23</v>
      </c>
      <c r="F1053" s="1" t="s">
        <v>1137</v>
      </c>
      <c r="G1053" s="1">
        <v>43.985599999999998</v>
      </c>
      <c r="H1053" s="1">
        <v>34.061399999999999</v>
      </c>
      <c r="I1053" s="1">
        <v>-0.36889300000000003</v>
      </c>
      <c r="J1053" s="1">
        <f>IF(G1053=0, 0.1, G1053)</f>
        <v>43.985599999999998</v>
      </c>
      <c r="K1053" s="1">
        <f>IF(H1053=0, 0.1, H1053)</f>
        <v>34.061399999999999</v>
      </c>
      <c r="L1053" s="2">
        <f>LOG(K1053/J1053, 2)</f>
        <v>-0.36889355749090624</v>
      </c>
      <c r="M1053" s="1">
        <v>0</v>
      </c>
      <c r="N1053" s="1">
        <v>1</v>
      </c>
      <c r="O1053" s="1">
        <f>-1*LOG10(N1053)</f>
        <v>0</v>
      </c>
      <c r="P1053" s="1">
        <v>1</v>
      </c>
      <c r="Q1053" s="1" t="s">
        <v>1161</v>
      </c>
      <c r="R1053" s="1" t="s">
        <v>46</v>
      </c>
      <c r="S1053" s="1" t="s">
        <v>2768</v>
      </c>
      <c r="T1053" s="1" t="s">
        <v>27</v>
      </c>
      <c r="U1053" s="1" t="s">
        <v>2767</v>
      </c>
    </row>
    <row r="1054" spans="1:21" x14ac:dyDescent="0.3">
      <c r="A1054" s="1" t="s">
        <v>2505</v>
      </c>
      <c r="B1054" s="1" t="s">
        <v>2505</v>
      </c>
      <c r="C1054" s="1" t="s">
        <v>2504</v>
      </c>
      <c r="D1054" s="1" t="s">
        <v>2503</v>
      </c>
      <c r="E1054" s="1" t="s">
        <v>23</v>
      </c>
      <c r="F1054" s="1" t="s">
        <v>1137</v>
      </c>
      <c r="G1054" s="1">
        <v>90.4709</v>
      </c>
      <c r="H1054" s="1">
        <v>216.495</v>
      </c>
      <c r="I1054" s="1">
        <v>1.25881</v>
      </c>
      <c r="J1054" s="1">
        <f>IF(G1054=0, 0.1, G1054)</f>
        <v>90.4709</v>
      </c>
      <c r="K1054" s="1">
        <f>IF(H1054=0, 0.1, H1054)</f>
        <v>216.495</v>
      </c>
      <c r="L1054" s="2">
        <f>LOG(K1054/J1054, 2)</f>
        <v>1.2588079774709997</v>
      </c>
      <c r="M1054" s="1">
        <v>0.92649199999999998</v>
      </c>
      <c r="N1054" s="1">
        <v>0.38719999999999999</v>
      </c>
      <c r="O1054" s="1">
        <f>-1*LOG10(N1054)</f>
        <v>0.41206465136364395</v>
      </c>
      <c r="P1054" s="1">
        <v>0.99890599999999996</v>
      </c>
      <c r="Q1054" s="1" t="s">
        <v>1161</v>
      </c>
      <c r="R1054" s="1" t="s">
        <v>46</v>
      </c>
      <c r="S1054" s="1" t="s">
        <v>2502</v>
      </c>
      <c r="T1054" s="1" t="s">
        <v>25</v>
      </c>
      <c r="U1054" s="1" t="s">
        <v>2501</v>
      </c>
    </row>
    <row r="1055" spans="1:21" x14ac:dyDescent="0.3">
      <c r="A1055" s="1" t="s">
        <v>2563</v>
      </c>
      <c r="B1055" s="1" t="s">
        <v>2563</v>
      </c>
      <c r="C1055" s="1" t="s">
        <v>2562</v>
      </c>
      <c r="D1055" s="1" t="s">
        <v>519</v>
      </c>
      <c r="E1055" s="1" t="s">
        <v>23</v>
      </c>
      <c r="F1055" s="1" t="s">
        <v>1137</v>
      </c>
      <c r="G1055" s="1">
        <v>0</v>
      </c>
      <c r="H1055" s="1">
        <v>68.122799999999998</v>
      </c>
      <c r="J1055" s="1">
        <f>IF(G1055=0, 0.1, G1055)</f>
        <v>0.1</v>
      </c>
      <c r="K1055" s="1">
        <f>IF(H1055=0, 0.1, H1055)</f>
        <v>68.122799999999998</v>
      </c>
      <c r="L1055" s="2">
        <f>LOG(K1055/J1055, 2)</f>
        <v>9.4119939240145527</v>
      </c>
      <c r="M1055" s="1">
        <v>0</v>
      </c>
      <c r="N1055" s="1">
        <v>1</v>
      </c>
      <c r="O1055" s="1">
        <f>-1*LOG10(N1055)</f>
        <v>0</v>
      </c>
      <c r="P1055" s="1">
        <v>1</v>
      </c>
      <c r="Q1055" s="1" t="s">
        <v>1161</v>
      </c>
      <c r="R1055" s="1" t="s">
        <v>46</v>
      </c>
      <c r="S1055" s="1" t="s">
        <v>2561</v>
      </c>
      <c r="T1055" s="1" t="s">
        <v>27</v>
      </c>
      <c r="U1055" s="1" t="s">
        <v>2560</v>
      </c>
    </row>
    <row r="1056" spans="1:21" x14ac:dyDescent="0.3">
      <c r="A1056" s="1" t="s">
        <v>2515</v>
      </c>
      <c r="B1056" s="1" t="s">
        <v>2515</v>
      </c>
      <c r="C1056" s="1" t="s">
        <v>2514</v>
      </c>
      <c r="D1056" s="1" t="s">
        <v>2513</v>
      </c>
      <c r="E1056" s="1" t="s">
        <v>23</v>
      </c>
      <c r="F1056" s="1" t="s">
        <v>1137</v>
      </c>
      <c r="G1056" s="1">
        <v>207.42099999999999</v>
      </c>
      <c r="H1056" s="1">
        <v>581.36099999999999</v>
      </c>
      <c r="I1056" s="1">
        <v>1.4868699999999999</v>
      </c>
      <c r="J1056" s="1">
        <f>IF(G1056=0, 0.1, G1056)</f>
        <v>207.42099999999999</v>
      </c>
      <c r="K1056" s="1">
        <f>IF(H1056=0, 0.1, H1056)</f>
        <v>581.36099999999999</v>
      </c>
      <c r="L1056" s="2">
        <f>LOG(K1056/J1056, 2)</f>
        <v>1.4868723281729144</v>
      </c>
      <c r="M1056" s="1">
        <v>0.90663499999999997</v>
      </c>
      <c r="N1056" s="1">
        <v>0.11205</v>
      </c>
      <c r="O1056" s="1">
        <f>-1*LOG10(N1056)</f>
        <v>0.95058813912892004</v>
      </c>
      <c r="P1056" s="1">
        <v>0.99890599999999996</v>
      </c>
      <c r="Q1056" s="1" t="s">
        <v>1161</v>
      </c>
      <c r="R1056" s="1" t="s">
        <v>46</v>
      </c>
      <c r="S1056" s="1" t="s">
        <v>2512</v>
      </c>
      <c r="T1056" s="1" t="s">
        <v>25</v>
      </c>
      <c r="U1056" s="1" t="s">
        <v>2511</v>
      </c>
    </row>
    <row r="1057" spans="1:21" x14ac:dyDescent="0.3">
      <c r="A1057" s="1" t="s">
        <v>2409</v>
      </c>
      <c r="B1057" s="1" t="s">
        <v>2409</v>
      </c>
      <c r="C1057" s="1" t="s">
        <v>2408</v>
      </c>
      <c r="D1057" s="1" t="s">
        <v>2407</v>
      </c>
      <c r="E1057" s="1" t="s">
        <v>23</v>
      </c>
      <c r="F1057" s="1" t="s">
        <v>1137</v>
      </c>
      <c r="G1057" s="1">
        <v>1018.75</v>
      </c>
      <c r="H1057" s="1">
        <v>1509.98</v>
      </c>
      <c r="I1057" s="1">
        <v>0.56772199999999995</v>
      </c>
      <c r="J1057" s="1">
        <f>IF(G1057=0, 0.1, G1057)</f>
        <v>1018.75</v>
      </c>
      <c r="K1057" s="1">
        <f>IF(H1057=0, 0.1, H1057)</f>
        <v>1509.98</v>
      </c>
      <c r="L1057" s="2">
        <f>LOG(K1057/J1057, 2)</f>
        <v>0.56772938153650321</v>
      </c>
      <c r="M1057" s="1">
        <v>0.469279</v>
      </c>
      <c r="N1057" s="1">
        <v>0.45055000000000001</v>
      </c>
      <c r="O1057" s="1">
        <f>-1*LOG10(N1057)</f>
        <v>0.34625700597426406</v>
      </c>
      <c r="P1057" s="1">
        <v>0.99890599999999996</v>
      </c>
      <c r="Q1057" s="1" t="s">
        <v>1161</v>
      </c>
      <c r="R1057" s="1" t="s">
        <v>46</v>
      </c>
      <c r="S1057" s="1" t="s">
        <v>2406</v>
      </c>
      <c r="T1057" s="1" t="s">
        <v>25</v>
      </c>
      <c r="U1057" s="1" t="s">
        <v>2405</v>
      </c>
    </row>
    <row r="1058" spans="1:21" x14ac:dyDescent="0.3">
      <c r="A1058" s="1" t="s">
        <v>10192</v>
      </c>
      <c r="B1058" s="1" t="s">
        <v>10192</v>
      </c>
      <c r="C1058" s="1" t="s">
        <v>10191</v>
      </c>
      <c r="D1058" s="1" t="s">
        <v>10190</v>
      </c>
      <c r="E1058" s="1" t="s">
        <v>23</v>
      </c>
      <c r="F1058" s="1" t="s">
        <v>1137</v>
      </c>
      <c r="G1058" s="1">
        <v>0</v>
      </c>
      <c r="H1058" s="1">
        <v>34.061399999999999</v>
      </c>
      <c r="J1058" s="1">
        <f>IF(G1058=0, 0.1, G1058)</f>
        <v>0.1</v>
      </c>
      <c r="K1058" s="1">
        <f>IF(H1058=0, 0.1, H1058)</f>
        <v>34.061399999999999</v>
      </c>
      <c r="L1058" s="2">
        <f>LOG(K1058/J1058, 2)</f>
        <v>8.4119939240145527</v>
      </c>
      <c r="M1058" s="1">
        <v>0</v>
      </c>
      <c r="N1058" s="1">
        <v>1</v>
      </c>
      <c r="O1058" s="1">
        <f>-1*LOG10(N1058)</f>
        <v>0</v>
      </c>
      <c r="P1058" s="1">
        <v>1</v>
      </c>
      <c r="Q1058" s="1" t="s">
        <v>1161</v>
      </c>
      <c r="R1058" s="1" t="s">
        <v>46</v>
      </c>
      <c r="S1058" s="1" t="s">
        <v>10189</v>
      </c>
      <c r="T1058" s="1" t="s">
        <v>27</v>
      </c>
      <c r="U1058" s="1" t="s">
        <v>10188</v>
      </c>
    </row>
    <row r="1059" spans="1:21" x14ac:dyDescent="0.3">
      <c r="A1059" s="1" t="s">
        <v>2414</v>
      </c>
      <c r="B1059" s="1" t="s">
        <v>2414</v>
      </c>
      <c r="C1059" s="1" t="s">
        <v>2413</v>
      </c>
      <c r="D1059" s="1" t="s">
        <v>2412</v>
      </c>
      <c r="E1059" s="1" t="s">
        <v>23</v>
      </c>
      <c r="F1059" s="1" t="s">
        <v>1137</v>
      </c>
      <c r="G1059" s="1">
        <v>89.221000000000004</v>
      </c>
      <c r="H1059" s="1">
        <v>142.88800000000001</v>
      </c>
      <c r="I1059" s="1">
        <v>0.67942899999999995</v>
      </c>
      <c r="J1059" s="1">
        <f>IF(G1059=0, 0.1, G1059)</f>
        <v>89.221000000000004</v>
      </c>
      <c r="K1059" s="1">
        <f>IF(H1059=0, 0.1, H1059)</f>
        <v>142.88800000000001</v>
      </c>
      <c r="L1059" s="2">
        <f>LOG(K1059/J1059, 2)</f>
        <v>0.6794295380890979</v>
      </c>
      <c r="M1059" s="1">
        <v>0</v>
      </c>
      <c r="N1059" s="1">
        <v>1</v>
      </c>
      <c r="O1059" s="1">
        <f>-1*LOG10(N1059)</f>
        <v>0</v>
      </c>
      <c r="P1059" s="1">
        <v>1</v>
      </c>
      <c r="Q1059" s="1" t="s">
        <v>1161</v>
      </c>
      <c r="R1059" s="1" t="s">
        <v>46</v>
      </c>
      <c r="S1059" s="1" t="s">
        <v>2411</v>
      </c>
      <c r="T1059" s="1" t="s">
        <v>25</v>
      </c>
      <c r="U1059" s="1" t="s">
        <v>2410</v>
      </c>
    </row>
    <row r="1060" spans="1:21" x14ac:dyDescent="0.3">
      <c r="A1060" s="1" t="s">
        <v>7877</v>
      </c>
      <c r="B1060" s="1" t="s">
        <v>7877</v>
      </c>
      <c r="C1060" s="1" t="s">
        <v>7876</v>
      </c>
      <c r="D1060" s="1" t="s">
        <v>7875</v>
      </c>
      <c r="E1060" s="1" t="s">
        <v>23</v>
      </c>
      <c r="F1060" s="1" t="s">
        <v>1137</v>
      </c>
      <c r="G1060" s="1">
        <v>0</v>
      </c>
      <c r="H1060" s="1">
        <v>34.061399999999999</v>
      </c>
      <c r="J1060" s="1">
        <f>IF(G1060=0, 0.1, G1060)</f>
        <v>0.1</v>
      </c>
      <c r="K1060" s="1">
        <f>IF(H1060=0, 0.1, H1060)</f>
        <v>34.061399999999999</v>
      </c>
      <c r="L1060" s="2">
        <f>LOG(K1060/J1060, 2)</f>
        <v>8.4119939240145527</v>
      </c>
      <c r="M1060" s="1">
        <v>0</v>
      </c>
      <c r="N1060" s="1">
        <v>1</v>
      </c>
      <c r="O1060" s="1">
        <f>-1*LOG10(N1060)</f>
        <v>0</v>
      </c>
      <c r="P1060" s="1">
        <v>1</v>
      </c>
      <c r="Q1060" s="1" t="s">
        <v>1161</v>
      </c>
      <c r="R1060" s="1" t="s">
        <v>47</v>
      </c>
      <c r="S1060" s="1" t="s">
        <v>7874</v>
      </c>
      <c r="T1060" s="1" t="s">
        <v>27</v>
      </c>
      <c r="U1060" s="1" t="s">
        <v>7873</v>
      </c>
    </row>
    <row r="1061" spans="1:21" x14ac:dyDescent="0.3">
      <c r="A1061" s="1" t="s">
        <v>10396</v>
      </c>
      <c r="B1061" s="1" t="s">
        <v>10396</v>
      </c>
      <c r="C1061" s="1" t="s">
        <v>10395</v>
      </c>
      <c r="D1061" s="1" t="s">
        <v>10394</v>
      </c>
      <c r="E1061" s="1" t="s">
        <v>23</v>
      </c>
      <c r="F1061" s="1" t="s">
        <v>1137</v>
      </c>
      <c r="G1061" s="1">
        <v>0</v>
      </c>
      <c r="H1061" s="1">
        <v>85.732799999999997</v>
      </c>
      <c r="J1061" s="1">
        <f>IF(G1061=0, 0.1, G1061)</f>
        <v>0.1</v>
      </c>
      <c r="K1061" s="1">
        <f>IF(H1061=0, 0.1, H1061)</f>
        <v>85.732799999999997</v>
      </c>
      <c r="L1061" s="2">
        <f>LOG(K1061/J1061, 2)</f>
        <v>9.7437034518041266</v>
      </c>
      <c r="M1061" s="1">
        <v>0</v>
      </c>
      <c r="N1061" s="1">
        <v>1</v>
      </c>
      <c r="O1061" s="1">
        <f>-1*LOG10(N1061)</f>
        <v>0</v>
      </c>
      <c r="P1061" s="1">
        <v>1</v>
      </c>
      <c r="Q1061" s="1" t="s">
        <v>1161</v>
      </c>
      <c r="R1061" s="1" t="s">
        <v>30</v>
      </c>
      <c r="S1061" s="1" t="s">
        <v>10393</v>
      </c>
      <c r="T1061" s="1" t="s">
        <v>25</v>
      </c>
      <c r="U1061" s="1" t="s">
        <v>10392</v>
      </c>
    </row>
    <row r="1062" spans="1:21" x14ac:dyDescent="0.3">
      <c r="A1062" s="1" t="s">
        <v>9564</v>
      </c>
      <c r="B1062" s="1" t="s">
        <v>9564</v>
      </c>
      <c r="C1062" s="1" t="s">
        <v>9563</v>
      </c>
      <c r="D1062" s="1" t="s">
        <v>9562</v>
      </c>
      <c r="E1062" s="1" t="s">
        <v>23</v>
      </c>
      <c r="F1062" s="1" t="s">
        <v>1137</v>
      </c>
      <c r="G1062" s="1">
        <v>113.614</v>
      </c>
      <c r="H1062" s="1">
        <v>68.122799999999998</v>
      </c>
      <c r="I1062" s="1">
        <v>-0.73793699999999995</v>
      </c>
      <c r="J1062" s="1">
        <f>IF(G1062=0, 0.1, G1062)</f>
        <v>113.614</v>
      </c>
      <c r="K1062" s="1">
        <f>IF(H1062=0, 0.1, H1062)</f>
        <v>68.122799999999998</v>
      </c>
      <c r="L1062" s="2">
        <f>LOG(K1062/J1062, 2)</f>
        <v>-0.73793098145928637</v>
      </c>
      <c r="M1062" s="1">
        <v>-50.709000000000003</v>
      </c>
      <c r="N1062" s="1">
        <v>0.64544999999999997</v>
      </c>
      <c r="O1062" s="1">
        <f>-1*LOG10(N1062)</f>
        <v>0.19013739486176326</v>
      </c>
      <c r="P1062" s="1">
        <v>0.99890599999999996</v>
      </c>
      <c r="Q1062" s="1" t="s">
        <v>1161</v>
      </c>
      <c r="R1062" s="1" t="s">
        <v>39</v>
      </c>
      <c r="S1062" s="1" t="s">
        <v>9561</v>
      </c>
      <c r="T1062" s="1" t="s">
        <v>27</v>
      </c>
      <c r="U1062" s="1" t="s">
        <v>9560</v>
      </c>
    </row>
    <row r="1063" spans="1:21" x14ac:dyDescent="0.3">
      <c r="A1063" s="1" t="s">
        <v>3331</v>
      </c>
      <c r="B1063" s="1" t="s">
        <v>3331</v>
      </c>
      <c r="C1063" s="1" t="s">
        <v>3330</v>
      </c>
      <c r="D1063" s="1" t="s">
        <v>3329</v>
      </c>
      <c r="E1063" s="1" t="s">
        <v>23</v>
      </c>
      <c r="F1063" s="1" t="s">
        <v>1137</v>
      </c>
      <c r="G1063" s="1">
        <v>947.15599999999995</v>
      </c>
      <c r="H1063" s="1">
        <v>718.76499999999999</v>
      </c>
      <c r="I1063" s="1">
        <v>-0.39808199999999999</v>
      </c>
      <c r="J1063" s="1">
        <f>IF(G1063=0, 0.1, G1063)</f>
        <v>947.15599999999995</v>
      </c>
      <c r="K1063" s="1">
        <f>IF(H1063=0, 0.1, H1063)</f>
        <v>718.76499999999999</v>
      </c>
      <c r="L1063" s="2">
        <f>LOG(K1063/J1063, 2)</f>
        <v>-0.39808190327797777</v>
      </c>
      <c r="M1063" s="1">
        <v>-0.306921</v>
      </c>
      <c r="N1063" s="1">
        <v>0.61004999999999998</v>
      </c>
      <c r="O1063" s="1">
        <f>-1*LOG10(N1063)</f>
        <v>0.2146345685397312</v>
      </c>
      <c r="P1063" s="1">
        <v>0.99890599999999996</v>
      </c>
      <c r="Q1063" s="1" t="s">
        <v>1161</v>
      </c>
      <c r="R1063" s="1" t="s">
        <v>45</v>
      </c>
      <c r="S1063" s="1" t="s">
        <v>3328</v>
      </c>
      <c r="T1063" s="1" t="s">
        <v>25</v>
      </c>
      <c r="U1063" s="1" t="s">
        <v>3327</v>
      </c>
    </row>
    <row r="1064" spans="1:21" x14ac:dyDescent="0.3">
      <c r="A1064" s="1" t="s">
        <v>6569</v>
      </c>
      <c r="B1064" s="1" t="s">
        <v>6569</v>
      </c>
      <c r="C1064" s="1" t="s">
        <v>6568</v>
      </c>
      <c r="D1064" s="1" t="s">
        <v>6567</v>
      </c>
      <c r="E1064" s="1" t="s">
        <v>23</v>
      </c>
      <c r="F1064" s="1" t="s">
        <v>1137</v>
      </c>
      <c r="G1064" s="1">
        <v>23.242599999999999</v>
      </c>
      <c r="H1064" s="1">
        <v>0</v>
      </c>
      <c r="J1064" s="1">
        <f>IF(G1064=0, 0.1, G1064)</f>
        <v>23.242599999999999</v>
      </c>
      <c r="K1064" s="1">
        <f>IF(H1064=0, 0.1, H1064)</f>
        <v>0.1</v>
      </c>
      <c r="L1064" s="2">
        <f>LOG(K1064/J1064, 2)</f>
        <v>-7.8606276525489216</v>
      </c>
      <c r="M1064" s="1">
        <v>0</v>
      </c>
      <c r="N1064" s="1">
        <v>1</v>
      </c>
      <c r="O1064" s="1">
        <f>-1*LOG10(N1064)</f>
        <v>0</v>
      </c>
      <c r="P1064" s="1">
        <v>1</v>
      </c>
      <c r="Q1064" s="1" t="s">
        <v>1161</v>
      </c>
      <c r="R1064" s="1" t="s">
        <v>24</v>
      </c>
      <c r="S1064" s="1" t="s">
        <v>6566</v>
      </c>
      <c r="T1064" s="1" t="s">
        <v>27</v>
      </c>
      <c r="U1064" s="1" t="s">
        <v>6565</v>
      </c>
    </row>
    <row r="1065" spans="1:21" x14ac:dyDescent="0.3">
      <c r="A1065" s="1" t="s">
        <v>2689</v>
      </c>
      <c r="B1065" s="1" t="s">
        <v>2689</v>
      </c>
      <c r="C1065" s="1" t="s">
        <v>2688</v>
      </c>
      <c r="D1065" s="1" t="s">
        <v>2687</v>
      </c>
      <c r="E1065" s="1" t="s">
        <v>23</v>
      </c>
      <c r="F1065" s="1" t="s">
        <v>1137</v>
      </c>
      <c r="G1065" s="1">
        <v>104.443</v>
      </c>
      <c r="H1065" s="1">
        <v>605.61300000000006</v>
      </c>
      <c r="I1065" s="1">
        <v>2.5356800000000002</v>
      </c>
      <c r="J1065" s="1">
        <f>IF(G1065=0, 0.1, G1065)</f>
        <v>104.443</v>
      </c>
      <c r="K1065" s="1">
        <f>IF(H1065=0, 0.1, H1065)</f>
        <v>605.61300000000006</v>
      </c>
      <c r="L1065" s="2">
        <f>LOG(K1065/J1065, 2)</f>
        <v>2.5356803712920453</v>
      </c>
      <c r="M1065" s="1">
        <v>2.3563299999999998</v>
      </c>
      <c r="N1065" s="1">
        <v>8.6349999999999996E-2</v>
      </c>
      <c r="O1065" s="1">
        <f>-1*LOG10(N1065)</f>
        <v>1.0637376580965225</v>
      </c>
      <c r="P1065" s="1">
        <v>0.99890599999999996</v>
      </c>
      <c r="Q1065" s="1" t="s">
        <v>1161</v>
      </c>
      <c r="R1065" s="1" t="s">
        <v>46</v>
      </c>
      <c r="S1065" s="1" t="s">
        <v>2686</v>
      </c>
      <c r="T1065" s="1" t="s">
        <v>27</v>
      </c>
      <c r="U1065" s="1" t="s">
        <v>2685</v>
      </c>
    </row>
    <row r="1066" spans="1:21" x14ac:dyDescent="0.3">
      <c r="A1066" s="1" t="s">
        <v>9559</v>
      </c>
      <c r="B1066" s="1" t="s">
        <v>9559</v>
      </c>
      <c r="C1066" s="1" t="s">
        <v>9558</v>
      </c>
      <c r="D1066" s="1" t="s">
        <v>9557</v>
      </c>
      <c r="E1066" s="1" t="s">
        <v>23</v>
      </c>
      <c r="F1066" s="1" t="s">
        <v>1137</v>
      </c>
      <c r="G1066" s="1">
        <v>45.235399999999998</v>
      </c>
      <c r="H1066" s="1">
        <v>0</v>
      </c>
      <c r="J1066" s="1">
        <f>IF(G1066=0, 0.1, G1066)</f>
        <v>45.235399999999998</v>
      </c>
      <c r="K1066" s="1">
        <f>IF(H1066=0, 0.1, H1066)</f>
        <v>0.1</v>
      </c>
      <c r="L1066" s="2">
        <f>LOG(K1066/J1066, 2)</f>
        <v>-8.82130841851437</v>
      </c>
      <c r="M1066" s="1">
        <v>0</v>
      </c>
      <c r="N1066" s="1">
        <v>1</v>
      </c>
      <c r="O1066" s="1">
        <f>-1*LOG10(N1066)</f>
        <v>0</v>
      </c>
      <c r="P1066" s="1">
        <v>1</v>
      </c>
      <c r="Q1066" s="1" t="s">
        <v>1161</v>
      </c>
      <c r="R1066" s="1" t="s">
        <v>33</v>
      </c>
      <c r="S1066" s="1" t="s">
        <v>9556</v>
      </c>
      <c r="T1066" s="1" t="s">
        <v>25</v>
      </c>
      <c r="U1066" s="1" t="s">
        <v>9555</v>
      </c>
    </row>
    <row r="1067" spans="1:21" x14ac:dyDescent="0.3">
      <c r="A1067" s="1" t="s">
        <v>4443</v>
      </c>
      <c r="B1067" s="1" t="s">
        <v>4443</v>
      </c>
      <c r="C1067" s="1" t="s">
        <v>4442</v>
      </c>
      <c r="D1067" s="1" t="s">
        <v>4441</v>
      </c>
      <c r="E1067" s="1" t="s">
        <v>23</v>
      </c>
      <c r="F1067" s="1" t="s">
        <v>1137</v>
      </c>
      <c r="G1067" s="1">
        <v>23.242599999999999</v>
      </c>
      <c r="H1067" s="1">
        <v>34.061399999999999</v>
      </c>
      <c r="I1067" s="1">
        <v>0.55136399999999997</v>
      </c>
      <c r="J1067" s="1">
        <f>IF(G1067=0, 0.1, G1067)</f>
        <v>23.242599999999999</v>
      </c>
      <c r="K1067" s="1">
        <f>IF(H1067=0, 0.1, H1067)</f>
        <v>34.061399999999999</v>
      </c>
      <c r="L1067" s="2">
        <f>LOG(K1067/J1067, 2)</f>
        <v>0.55136627146563144</v>
      </c>
      <c r="M1067" s="1">
        <v>0</v>
      </c>
      <c r="N1067" s="1">
        <v>1</v>
      </c>
      <c r="O1067" s="1">
        <f>-1*LOG10(N1067)</f>
        <v>0</v>
      </c>
      <c r="P1067" s="1">
        <v>1</v>
      </c>
      <c r="Q1067" s="1" t="s">
        <v>1161</v>
      </c>
      <c r="R1067" s="1" t="s">
        <v>38</v>
      </c>
      <c r="S1067" s="1" t="s">
        <v>4440</v>
      </c>
      <c r="T1067" s="1" t="s">
        <v>27</v>
      </c>
      <c r="U1067" s="1" t="s">
        <v>4439</v>
      </c>
    </row>
    <row r="1068" spans="1:21" x14ac:dyDescent="0.3">
      <c r="A1068" s="1" t="s">
        <v>9554</v>
      </c>
      <c r="B1068" s="1" t="s">
        <v>9554</v>
      </c>
      <c r="C1068" s="1" t="s">
        <v>9553</v>
      </c>
      <c r="D1068" s="1" t="s">
        <v>847</v>
      </c>
      <c r="E1068" s="1" t="s">
        <v>23</v>
      </c>
      <c r="F1068" s="1" t="s">
        <v>1137</v>
      </c>
      <c r="G1068" s="1">
        <v>21.992799999999999</v>
      </c>
      <c r="H1068" s="1">
        <v>0</v>
      </c>
      <c r="J1068" s="1">
        <f>IF(G1068=0, 0.1, G1068)</f>
        <v>21.992799999999999</v>
      </c>
      <c r="K1068" s="1">
        <f>IF(H1068=0, 0.1, H1068)</f>
        <v>0.1</v>
      </c>
      <c r="L1068" s="2">
        <f>LOG(K1068/J1068, 2)</f>
        <v>-7.7808874815054594</v>
      </c>
      <c r="M1068" s="1">
        <v>0</v>
      </c>
      <c r="N1068" s="1">
        <v>1</v>
      </c>
      <c r="O1068" s="1">
        <f>-1*LOG10(N1068)</f>
        <v>0</v>
      </c>
      <c r="P1068" s="1">
        <v>1</v>
      </c>
      <c r="Q1068" s="1" t="s">
        <v>1161</v>
      </c>
      <c r="R1068" s="1" t="s">
        <v>42</v>
      </c>
      <c r="S1068" s="1" t="s">
        <v>9552</v>
      </c>
      <c r="T1068" s="1" t="s">
        <v>27</v>
      </c>
      <c r="U1068" s="1" t="s">
        <v>9551</v>
      </c>
    </row>
    <row r="1069" spans="1:21" x14ac:dyDescent="0.3">
      <c r="A1069" s="1" t="s">
        <v>2175</v>
      </c>
      <c r="B1069" s="1" t="s">
        <v>2175</v>
      </c>
      <c r="C1069" s="1" t="s">
        <v>2174</v>
      </c>
      <c r="D1069" s="1" t="s">
        <v>2173</v>
      </c>
      <c r="E1069" s="1" t="s">
        <v>23</v>
      </c>
      <c r="F1069" s="1" t="s">
        <v>1137</v>
      </c>
      <c r="G1069" s="1">
        <v>792.13699999999994</v>
      </c>
      <c r="H1069" s="1">
        <v>644</v>
      </c>
      <c r="I1069" s="1">
        <v>-0.29869000000000001</v>
      </c>
      <c r="J1069" s="1">
        <f>IF(G1069=0, 0.1, G1069)</f>
        <v>792.13699999999994</v>
      </c>
      <c r="K1069" s="1">
        <f>IF(H1069=0, 0.1, H1069)</f>
        <v>644</v>
      </c>
      <c r="L1069" s="2">
        <f>LOG(K1069/J1069, 2)</f>
        <v>-0.29868927748003277</v>
      </c>
      <c r="M1069" s="1">
        <v>-0.208898</v>
      </c>
      <c r="N1069" s="1">
        <v>0.71314999999999995</v>
      </c>
      <c r="O1069" s="1">
        <f>-1*LOG10(N1069)</f>
        <v>0.14681911345700702</v>
      </c>
      <c r="P1069" s="1">
        <v>0.99890599999999996</v>
      </c>
      <c r="Q1069" s="1" t="s">
        <v>1161</v>
      </c>
      <c r="R1069" s="1" t="s">
        <v>49</v>
      </c>
      <c r="S1069" s="1" t="s">
        <v>2172</v>
      </c>
      <c r="T1069" s="1" t="s">
        <v>27</v>
      </c>
      <c r="U1069" s="1" t="s">
        <v>2171</v>
      </c>
    </row>
    <row r="1070" spans="1:21" x14ac:dyDescent="0.3">
      <c r="A1070" s="1" t="s">
        <v>9550</v>
      </c>
      <c r="B1070" s="1" t="s">
        <v>9550</v>
      </c>
      <c r="C1070" s="1" t="s">
        <v>9549</v>
      </c>
      <c r="D1070" s="1" t="s">
        <v>9548</v>
      </c>
      <c r="E1070" s="1" t="s">
        <v>23</v>
      </c>
      <c r="F1070" s="1" t="s">
        <v>1137</v>
      </c>
      <c r="G1070" s="1">
        <v>45.235399999999998</v>
      </c>
      <c r="H1070" s="1">
        <v>0</v>
      </c>
      <c r="J1070" s="1">
        <f>IF(G1070=0, 0.1, G1070)</f>
        <v>45.235399999999998</v>
      </c>
      <c r="K1070" s="1">
        <f>IF(H1070=0, 0.1, H1070)</f>
        <v>0.1</v>
      </c>
      <c r="L1070" s="2">
        <f>LOG(K1070/J1070, 2)</f>
        <v>-8.82130841851437</v>
      </c>
      <c r="M1070" s="1">
        <v>0</v>
      </c>
      <c r="N1070" s="1">
        <v>1</v>
      </c>
      <c r="O1070" s="1">
        <f>-1*LOG10(N1070)</f>
        <v>0</v>
      </c>
      <c r="P1070" s="1">
        <v>1</v>
      </c>
      <c r="Q1070" s="1" t="s">
        <v>1161</v>
      </c>
      <c r="R1070" s="1" t="s">
        <v>42</v>
      </c>
      <c r="S1070" s="1" t="s">
        <v>9547</v>
      </c>
      <c r="T1070" s="1" t="s">
        <v>25</v>
      </c>
      <c r="U1070" s="1" t="s">
        <v>9546</v>
      </c>
    </row>
    <row r="1071" spans="1:21" x14ac:dyDescent="0.3">
      <c r="A1071" s="1" t="s">
        <v>10424</v>
      </c>
      <c r="B1071" s="1" t="s">
        <v>10424</v>
      </c>
      <c r="C1071" s="1" t="s">
        <v>10423</v>
      </c>
      <c r="D1071" s="1" t="s">
        <v>1066</v>
      </c>
      <c r="E1071" s="1" t="s">
        <v>23</v>
      </c>
      <c r="F1071" s="1" t="s">
        <v>1137</v>
      </c>
      <c r="G1071" s="1">
        <v>0</v>
      </c>
      <c r="H1071" s="1">
        <v>85.732799999999997</v>
      </c>
      <c r="J1071" s="1">
        <f>IF(G1071=0, 0.1, G1071)</f>
        <v>0.1</v>
      </c>
      <c r="K1071" s="1">
        <f>IF(H1071=0, 0.1, H1071)</f>
        <v>85.732799999999997</v>
      </c>
      <c r="L1071" s="2">
        <f>LOG(K1071/J1071, 2)</f>
        <v>9.7437034518041266</v>
      </c>
      <c r="M1071" s="1">
        <v>0</v>
      </c>
      <c r="N1071" s="1">
        <v>1</v>
      </c>
      <c r="O1071" s="1">
        <f>-1*LOG10(N1071)</f>
        <v>0</v>
      </c>
      <c r="P1071" s="1">
        <v>1</v>
      </c>
      <c r="Q1071" s="1" t="s">
        <v>1161</v>
      </c>
      <c r="R1071" s="1" t="s">
        <v>47</v>
      </c>
      <c r="S1071" s="1" t="s">
        <v>10422</v>
      </c>
      <c r="T1071" s="1" t="s">
        <v>25</v>
      </c>
      <c r="U1071" s="1" t="s">
        <v>10421</v>
      </c>
    </row>
    <row r="1072" spans="1:21" x14ac:dyDescent="0.3">
      <c r="A1072" s="1" t="s">
        <v>8793</v>
      </c>
      <c r="B1072" s="1" t="s">
        <v>8793</v>
      </c>
      <c r="C1072" s="1" t="s">
        <v>8792</v>
      </c>
      <c r="D1072" s="1" t="s">
        <v>8791</v>
      </c>
      <c r="E1072" s="1" t="s">
        <v>23</v>
      </c>
      <c r="F1072" s="1" t="s">
        <v>1137</v>
      </c>
      <c r="G1072" s="1">
        <v>495.09</v>
      </c>
      <c r="H1072" s="1">
        <v>1073.51</v>
      </c>
      <c r="I1072" s="1">
        <v>1.1165799999999999</v>
      </c>
      <c r="J1072" s="1">
        <f>IF(G1072=0, 0.1, G1072)</f>
        <v>495.09</v>
      </c>
      <c r="K1072" s="1">
        <f>IF(H1072=0, 0.1, H1072)</f>
        <v>1073.51</v>
      </c>
      <c r="L1072" s="2">
        <f>LOG(K1072/J1072, 2)</f>
        <v>1.1165729156545801</v>
      </c>
      <c r="M1072" s="1">
        <v>1.08067</v>
      </c>
      <c r="N1072" s="1">
        <v>0.42945</v>
      </c>
      <c r="O1072" s="1">
        <f>-1*LOG10(N1072)</f>
        <v>0.36708739292272013</v>
      </c>
      <c r="P1072" s="1">
        <v>0.99890599999999996</v>
      </c>
      <c r="Q1072" s="1" t="s">
        <v>1161</v>
      </c>
      <c r="R1072" s="1" t="s">
        <v>33</v>
      </c>
      <c r="S1072" s="1" t="s">
        <v>8790</v>
      </c>
      <c r="T1072" s="1" t="s">
        <v>25</v>
      </c>
      <c r="U1072" s="1" t="s">
        <v>8789</v>
      </c>
    </row>
    <row r="1073" spans="1:21" x14ac:dyDescent="0.3">
      <c r="A1073" s="1" t="s">
        <v>6047</v>
      </c>
      <c r="B1073" s="1" t="s">
        <v>6047</v>
      </c>
      <c r="C1073" s="1" t="s">
        <v>6046</v>
      </c>
      <c r="D1073" s="1" t="s">
        <v>6045</v>
      </c>
      <c r="E1073" s="1" t="s">
        <v>23</v>
      </c>
      <c r="F1073" s="1" t="s">
        <v>1137</v>
      </c>
      <c r="G1073" s="1">
        <v>43.985599999999998</v>
      </c>
      <c r="H1073" s="1">
        <v>0</v>
      </c>
      <c r="J1073" s="1">
        <f>IF(G1073=0, 0.1, G1073)</f>
        <v>43.985599999999998</v>
      </c>
      <c r="K1073" s="1">
        <f>IF(H1073=0, 0.1, H1073)</f>
        <v>0.1</v>
      </c>
      <c r="L1073" s="2">
        <f>LOG(K1073/J1073, 2)</f>
        <v>-8.7808874815054594</v>
      </c>
      <c r="M1073" s="1">
        <v>0</v>
      </c>
      <c r="N1073" s="1">
        <v>1</v>
      </c>
      <c r="O1073" s="1">
        <f>-1*LOG10(N1073)</f>
        <v>0</v>
      </c>
      <c r="P1073" s="1">
        <v>1</v>
      </c>
      <c r="Q1073" s="1" t="s">
        <v>1161</v>
      </c>
      <c r="R1073" s="1" t="s">
        <v>35</v>
      </c>
      <c r="S1073" s="1" t="s">
        <v>6044</v>
      </c>
      <c r="T1073" s="1" t="s">
        <v>27</v>
      </c>
      <c r="U1073" s="1" t="s">
        <v>6043</v>
      </c>
    </row>
    <row r="1074" spans="1:21" x14ac:dyDescent="0.3">
      <c r="A1074" s="1" t="s">
        <v>1246</v>
      </c>
      <c r="B1074" s="1" t="s">
        <v>1246</v>
      </c>
      <c r="C1074" s="1" t="s">
        <v>1245</v>
      </c>
      <c r="D1074" s="1" t="s">
        <v>1244</v>
      </c>
      <c r="E1074" s="1" t="s">
        <v>23</v>
      </c>
      <c r="F1074" s="1" t="s">
        <v>1137</v>
      </c>
      <c r="G1074" s="1">
        <v>163.435</v>
      </c>
      <c r="H1074" s="1">
        <v>352.74</v>
      </c>
      <c r="I1074" s="1">
        <v>1.10989</v>
      </c>
      <c r="J1074" s="1">
        <f>IF(G1074=0, 0.1, G1074)</f>
        <v>163.435</v>
      </c>
      <c r="K1074" s="1">
        <f>IF(H1074=0, 0.1, H1074)</f>
        <v>352.74</v>
      </c>
      <c r="L1074" s="2">
        <f>LOG(K1074/J1074, 2)</f>
        <v>1.1098882105321461</v>
      </c>
      <c r="M1074" s="1">
        <v>0.63136099999999995</v>
      </c>
      <c r="N1074" s="1">
        <v>0.35659999999999997</v>
      </c>
      <c r="O1074" s="1">
        <f>-1*LOG10(N1074)</f>
        <v>0.44781866116066421</v>
      </c>
      <c r="P1074" s="1">
        <v>0.99890599999999996</v>
      </c>
      <c r="Q1074" s="1" t="s">
        <v>1161</v>
      </c>
      <c r="R1074" s="1" t="s">
        <v>29</v>
      </c>
      <c r="S1074" s="1" t="s">
        <v>1243</v>
      </c>
      <c r="T1074" s="1" t="s">
        <v>25</v>
      </c>
      <c r="U1074" s="1" t="s">
        <v>1242</v>
      </c>
    </row>
    <row r="1075" spans="1:21" x14ac:dyDescent="0.3">
      <c r="A1075" s="1" t="s">
        <v>7291</v>
      </c>
      <c r="B1075" s="1" t="s">
        <v>7291</v>
      </c>
      <c r="C1075" s="1" t="s">
        <v>7290</v>
      </c>
      <c r="D1075" s="1" t="s">
        <v>7289</v>
      </c>
      <c r="E1075" s="1" t="s">
        <v>23</v>
      </c>
      <c r="F1075" s="1" t="s">
        <v>1137</v>
      </c>
      <c r="G1075" s="1">
        <v>75.464299999999994</v>
      </c>
      <c r="H1075" s="1">
        <v>710.96400000000006</v>
      </c>
      <c r="I1075" s="1">
        <v>3.2359100000000001</v>
      </c>
      <c r="J1075" s="1">
        <f>IF(G1075=0, 0.1, G1075)</f>
        <v>75.464299999999994</v>
      </c>
      <c r="K1075" s="1">
        <f>IF(H1075=0, 0.1, H1075)</f>
        <v>710.96400000000006</v>
      </c>
      <c r="L1075" s="2">
        <f>LOG(K1075/J1075, 2)</f>
        <v>3.2359102969341738</v>
      </c>
      <c r="M1075" s="1">
        <v>3.4571200000000002</v>
      </c>
      <c r="N1075" s="1">
        <v>0.17050000000000001</v>
      </c>
      <c r="O1075" s="1">
        <f>-1*LOG10(N1075)</f>
        <v>0.76827561667148347</v>
      </c>
      <c r="P1075" s="1">
        <v>0.99890599999999996</v>
      </c>
      <c r="Q1075" s="1" t="s">
        <v>1161</v>
      </c>
      <c r="R1075" s="1" t="s">
        <v>30</v>
      </c>
      <c r="S1075" s="1" t="s">
        <v>7288</v>
      </c>
      <c r="T1075" s="1" t="s">
        <v>25</v>
      </c>
      <c r="U1075" s="1" t="s">
        <v>7287</v>
      </c>
    </row>
    <row r="1076" spans="1:21" x14ac:dyDescent="0.3">
      <c r="A1076" s="1" t="s">
        <v>3387</v>
      </c>
      <c r="B1076" s="1" t="s">
        <v>3387</v>
      </c>
      <c r="C1076" s="1" t="s">
        <v>3386</v>
      </c>
      <c r="D1076" s="1" t="s">
        <v>3385</v>
      </c>
      <c r="E1076" s="1" t="s">
        <v>23</v>
      </c>
      <c r="F1076" s="1" t="s">
        <v>1137</v>
      </c>
      <c r="G1076" s="1">
        <v>889.28</v>
      </c>
      <c r="H1076" s="1">
        <v>1461.47</v>
      </c>
      <c r="I1076" s="1">
        <v>0.71671399999999996</v>
      </c>
      <c r="J1076" s="1">
        <f>IF(G1076=0, 0.1, G1076)</f>
        <v>889.28</v>
      </c>
      <c r="K1076" s="1">
        <f>IF(H1076=0, 0.1, H1076)</f>
        <v>1461.47</v>
      </c>
      <c r="L1076" s="2">
        <f>LOG(K1076/J1076, 2)</f>
        <v>0.71671057008295747</v>
      </c>
      <c r="M1076" s="1">
        <v>0.53573899999999997</v>
      </c>
      <c r="N1076" s="1">
        <v>0.42270000000000002</v>
      </c>
      <c r="O1076" s="1">
        <f>-1*LOG10(N1076)</f>
        <v>0.3739677521709811</v>
      </c>
      <c r="P1076" s="1">
        <v>0.99890599999999996</v>
      </c>
      <c r="Q1076" s="1" t="s">
        <v>1161</v>
      </c>
      <c r="R1076" s="1" t="s">
        <v>45</v>
      </c>
      <c r="S1076" s="1" t="s">
        <v>3384</v>
      </c>
      <c r="T1076" s="1" t="s">
        <v>25</v>
      </c>
      <c r="U1076" s="1" t="s">
        <v>3383</v>
      </c>
    </row>
    <row r="1077" spans="1:21" x14ac:dyDescent="0.3">
      <c r="A1077" s="1" t="s">
        <v>1454</v>
      </c>
      <c r="B1077" s="1" t="s">
        <v>1454</v>
      </c>
      <c r="C1077" s="1" t="s">
        <v>1453</v>
      </c>
      <c r="D1077" s="1" t="s">
        <v>831</v>
      </c>
      <c r="E1077" s="1" t="s">
        <v>23</v>
      </c>
      <c r="F1077" s="1" t="s">
        <v>1137</v>
      </c>
      <c r="G1077" s="1">
        <v>255.66900000000001</v>
      </c>
      <c r="H1077" s="1">
        <v>426.34699999999998</v>
      </c>
      <c r="I1077" s="1">
        <v>0.73775000000000002</v>
      </c>
      <c r="J1077" s="1">
        <f>IF(G1077=0, 0.1, G1077)</f>
        <v>255.66900000000001</v>
      </c>
      <c r="K1077" s="1">
        <f>IF(H1077=0, 0.1, H1077)</f>
        <v>426.34699999999998</v>
      </c>
      <c r="L1077" s="2">
        <f>LOG(K1077/J1077, 2)</f>
        <v>0.73775086144556823</v>
      </c>
      <c r="M1077" s="1">
        <v>0.28978700000000002</v>
      </c>
      <c r="N1077" s="1">
        <v>0.66810000000000003</v>
      </c>
      <c r="O1077" s="1">
        <f>-1*LOG10(N1077)</f>
        <v>0.17515852824629935</v>
      </c>
      <c r="P1077" s="1">
        <v>0.99890599999999996</v>
      </c>
      <c r="Q1077" s="1" t="s">
        <v>1161</v>
      </c>
      <c r="R1077" s="1" t="s">
        <v>28</v>
      </c>
      <c r="S1077" s="1" t="s">
        <v>1452</v>
      </c>
      <c r="T1077" s="1" t="s">
        <v>25</v>
      </c>
      <c r="U1077" s="1" t="s">
        <v>1451</v>
      </c>
    </row>
    <row r="1078" spans="1:21" x14ac:dyDescent="0.3">
      <c r="A1078" s="1" t="s">
        <v>2208</v>
      </c>
      <c r="B1078" s="1" t="s">
        <v>2208</v>
      </c>
      <c r="C1078" s="1" t="s">
        <v>2207</v>
      </c>
      <c r="D1078" s="1" t="s">
        <v>2206</v>
      </c>
      <c r="E1078" s="1" t="s">
        <v>23</v>
      </c>
      <c r="F1078" s="1" t="s">
        <v>1137</v>
      </c>
      <c r="G1078" s="1">
        <v>1587.23</v>
      </c>
      <c r="H1078" s="1">
        <v>363.70800000000003</v>
      </c>
      <c r="I1078" s="1">
        <v>-2.1256599999999999</v>
      </c>
      <c r="J1078" s="1">
        <f>IF(G1078=0, 0.1, G1078)</f>
        <v>1587.23</v>
      </c>
      <c r="K1078" s="1">
        <f>IF(H1078=0, 0.1, H1078)</f>
        <v>363.70800000000003</v>
      </c>
      <c r="L1078" s="2">
        <f>LOG(K1078/J1078, 2)</f>
        <v>-2.1256586349665336</v>
      </c>
      <c r="M1078" s="1">
        <v>-1.8667400000000001</v>
      </c>
      <c r="N1078" s="1">
        <v>0.10205</v>
      </c>
      <c r="O1078" s="1">
        <f>-1*LOG10(N1078)</f>
        <v>0.99118699094791063</v>
      </c>
      <c r="P1078" s="1">
        <v>0.99890599999999996</v>
      </c>
      <c r="Q1078" s="1" t="s">
        <v>1161</v>
      </c>
      <c r="R1078" s="1" t="s">
        <v>49</v>
      </c>
      <c r="S1078" s="1" t="s">
        <v>2205</v>
      </c>
      <c r="T1078" s="1" t="s">
        <v>27</v>
      </c>
      <c r="U1078" s="1" t="s">
        <v>2204</v>
      </c>
    </row>
    <row r="1079" spans="1:21" x14ac:dyDescent="0.3">
      <c r="A1079" s="1" t="s">
        <v>8755</v>
      </c>
      <c r="B1079" s="1" t="s">
        <v>8755</v>
      </c>
      <c r="C1079" s="1" t="s">
        <v>8754</v>
      </c>
      <c r="D1079" s="1" t="s">
        <v>8753</v>
      </c>
      <c r="E1079" s="1" t="s">
        <v>23</v>
      </c>
      <c r="F1079" s="1" t="s">
        <v>1137</v>
      </c>
      <c r="G1079" s="1">
        <v>351.77699999999999</v>
      </c>
      <c r="H1079" s="1">
        <v>694.51300000000003</v>
      </c>
      <c r="I1079" s="1">
        <v>0.98133899999999996</v>
      </c>
      <c r="J1079" s="1">
        <f>IF(G1079=0, 0.1, G1079)</f>
        <v>351.77699999999999</v>
      </c>
      <c r="K1079" s="1">
        <f>IF(H1079=0, 0.1, H1079)</f>
        <v>694.51300000000003</v>
      </c>
      <c r="L1079" s="2">
        <f>LOG(K1079/J1079, 2)</f>
        <v>0.98134053991495174</v>
      </c>
      <c r="M1079" s="1">
        <v>0.62923099999999998</v>
      </c>
      <c r="N1079" s="1">
        <v>0.32455000000000001</v>
      </c>
      <c r="O1079" s="1">
        <f>-1*LOG10(N1079)</f>
        <v>0.48871838653285743</v>
      </c>
      <c r="P1079" s="1">
        <v>0.99890599999999996</v>
      </c>
      <c r="Q1079" s="1" t="s">
        <v>1161</v>
      </c>
      <c r="R1079" s="1" t="s">
        <v>33</v>
      </c>
      <c r="S1079" s="1" t="s">
        <v>8752</v>
      </c>
      <c r="T1079" s="1" t="s">
        <v>25</v>
      </c>
      <c r="U1079" s="1" t="s">
        <v>8751</v>
      </c>
    </row>
    <row r="1080" spans="1:21" x14ac:dyDescent="0.3">
      <c r="A1080" s="1" t="s">
        <v>8396</v>
      </c>
      <c r="B1080" s="1" t="s">
        <v>8396</v>
      </c>
      <c r="C1080" s="1" t="s">
        <v>8395</v>
      </c>
      <c r="D1080" s="1" t="s">
        <v>8394</v>
      </c>
      <c r="E1080" s="1" t="s">
        <v>23</v>
      </c>
      <c r="F1080" s="1" t="s">
        <v>1137</v>
      </c>
      <c r="G1080" s="1">
        <v>87.036000000000001</v>
      </c>
      <c r="H1080" s="1">
        <v>119.794</v>
      </c>
      <c r="I1080" s="1">
        <v>0.46087299999999998</v>
      </c>
      <c r="J1080" s="1">
        <f>IF(G1080=0, 0.1, G1080)</f>
        <v>87.036000000000001</v>
      </c>
      <c r="K1080" s="1">
        <f>IF(H1080=0, 0.1, H1080)</f>
        <v>119.794</v>
      </c>
      <c r="L1080" s="2">
        <f>LOG(K1080/J1080, 2)</f>
        <v>0.46087149128607491</v>
      </c>
      <c r="M1080" s="1">
        <v>0.30543700000000001</v>
      </c>
      <c r="N1080" s="1">
        <v>0.69640000000000002</v>
      </c>
      <c r="O1080" s="1">
        <f>-1*LOG10(N1080)</f>
        <v>0.15714123755470638</v>
      </c>
      <c r="P1080" s="1">
        <v>0.99890599999999996</v>
      </c>
      <c r="Q1080" s="1" t="s">
        <v>1161</v>
      </c>
      <c r="R1080" s="1" t="s">
        <v>33</v>
      </c>
      <c r="S1080" s="1" t="s">
        <v>8393</v>
      </c>
      <c r="T1080" s="1" t="s">
        <v>25</v>
      </c>
      <c r="U1080" s="1" t="s">
        <v>8392</v>
      </c>
    </row>
    <row r="1081" spans="1:21" x14ac:dyDescent="0.3">
      <c r="A1081" s="1" t="s">
        <v>8575</v>
      </c>
      <c r="B1081" s="1" t="s">
        <v>8575</v>
      </c>
      <c r="C1081" s="1" t="s">
        <v>8574</v>
      </c>
      <c r="D1081" s="1" t="s">
        <v>8573</v>
      </c>
      <c r="E1081" s="1" t="s">
        <v>23</v>
      </c>
      <c r="F1081" s="1" t="s">
        <v>1137</v>
      </c>
      <c r="G1081" s="1">
        <v>3353.75</v>
      </c>
      <c r="H1081" s="1">
        <v>1761.69</v>
      </c>
      <c r="I1081" s="1">
        <v>-0.92881199999999997</v>
      </c>
      <c r="J1081" s="1">
        <f>IF(G1081=0, 0.1, G1081)</f>
        <v>3353.75</v>
      </c>
      <c r="K1081" s="1">
        <f>IF(H1081=0, 0.1, H1081)</f>
        <v>1761.69</v>
      </c>
      <c r="L1081" s="2">
        <f>LOG(K1081/J1081, 2)</f>
        <v>-0.92881507018195197</v>
      </c>
      <c r="M1081" s="1">
        <v>-0.88020200000000004</v>
      </c>
      <c r="N1081" s="1">
        <v>0.17175000000000001</v>
      </c>
      <c r="O1081" s="1">
        <f>-1*LOG10(N1081)</f>
        <v>0.76510325426841197</v>
      </c>
      <c r="P1081" s="1">
        <v>0.99890599999999996</v>
      </c>
      <c r="Q1081" s="1" t="s">
        <v>1161</v>
      </c>
      <c r="R1081" s="1" t="s">
        <v>33</v>
      </c>
      <c r="S1081" s="1" t="s">
        <v>8572</v>
      </c>
      <c r="T1081" s="1" t="s">
        <v>25</v>
      </c>
      <c r="U1081" s="1" t="s">
        <v>8571</v>
      </c>
    </row>
    <row r="1082" spans="1:21" x14ac:dyDescent="0.3">
      <c r="A1082" s="1" t="s">
        <v>4797</v>
      </c>
      <c r="B1082" s="1" t="s">
        <v>4797</v>
      </c>
      <c r="C1082" s="1" t="s">
        <v>4796</v>
      </c>
      <c r="D1082" s="1" t="s">
        <v>4795</v>
      </c>
      <c r="E1082" s="1" t="s">
        <v>23</v>
      </c>
      <c r="F1082" s="1" t="s">
        <v>1137</v>
      </c>
      <c r="G1082" s="1">
        <v>21.992799999999999</v>
      </c>
      <c r="H1082" s="1">
        <v>62.639000000000003</v>
      </c>
      <c r="I1082" s="1">
        <v>1.51003</v>
      </c>
      <c r="J1082" s="1">
        <f>IF(G1082=0, 0.1, G1082)</f>
        <v>21.992799999999999</v>
      </c>
      <c r="K1082" s="1">
        <f>IF(H1082=0, 0.1, H1082)</f>
        <v>62.639000000000003</v>
      </c>
      <c r="L1082" s="2">
        <f>LOG(K1082/J1082, 2)</f>
        <v>1.5100298891843502</v>
      </c>
      <c r="M1082" s="1">
        <v>0.74004999999999999</v>
      </c>
      <c r="N1082" s="1">
        <v>0.41649999999999998</v>
      </c>
      <c r="O1082" s="1">
        <f>-1*LOG10(N1082)</f>
        <v>0.38038499425719363</v>
      </c>
      <c r="P1082" s="1">
        <v>0.99890599999999996</v>
      </c>
      <c r="Q1082" s="1" t="s">
        <v>1161</v>
      </c>
      <c r="R1082" s="1" t="s">
        <v>42</v>
      </c>
      <c r="S1082" s="1" t="s">
        <v>4794</v>
      </c>
      <c r="T1082" s="1" t="s">
        <v>25</v>
      </c>
      <c r="U1082" s="1" t="s">
        <v>4793</v>
      </c>
    </row>
    <row r="1083" spans="1:21" x14ac:dyDescent="0.3">
      <c r="A1083" s="1" t="s">
        <v>10317</v>
      </c>
      <c r="B1083" s="1" t="s">
        <v>10317</v>
      </c>
      <c r="C1083" s="1" t="s">
        <v>10316</v>
      </c>
      <c r="D1083" s="1" t="s">
        <v>10315</v>
      </c>
      <c r="E1083" s="1" t="s">
        <v>23</v>
      </c>
      <c r="F1083" s="1" t="s">
        <v>1137</v>
      </c>
      <c r="G1083" s="1">
        <v>0</v>
      </c>
      <c r="H1083" s="1">
        <v>34.061399999999999</v>
      </c>
      <c r="J1083" s="1">
        <f>IF(G1083=0, 0.1, G1083)</f>
        <v>0.1</v>
      </c>
      <c r="K1083" s="1">
        <f>IF(H1083=0, 0.1, H1083)</f>
        <v>34.061399999999999</v>
      </c>
      <c r="L1083" s="2">
        <f>LOG(K1083/J1083, 2)</f>
        <v>8.4119939240145527</v>
      </c>
      <c r="M1083" s="1">
        <v>0</v>
      </c>
      <c r="N1083" s="1">
        <v>1</v>
      </c>
      <c r="O1083" s="1">
        <f>-1*LOG10(N1083)</f>
        <v>0</v>
      </c>
      <c r="P1083" s="1">
        <v>1</v>
      </c>
      <c r="Q1083" s="1" t="s">
        <v>1161</v>
      </c>
      <c r="R1083" s="1" t="s">
        <v>42</v>
      </c>
      <c r="S1083" s="1" t="s">
        <v>10314</v>
      </c>
      <c r="T1083" s="1" t="s">
        <v>25</v>
      </c>
      <c r="U1083" s="1" t="s">
        <v>10313</v>
      </c>
    </row>
    <row r="1084" spans="1:21" x14ac:dyDescent="0.3">
      <c r="A1084" s="1" t="s">
        <v>9545</v>
      </c>
      <c r="B1084" s="1" t="s">
        <v>9545</v>
      </c>
      <c r="C1084" s="1" t="s">
        <v>9544</v>
      </c>
      <c r="D1084" s="1" t="s">
        <v>9543</v>
      </c>
      <c r="E1084" s="1" t="s">
        <v>23</v>
      </c>
      <c r="F1084" s="1" t="s">
        <v>1137</v>
      </c>
      <c r="G1084" s="1">
        <v>23.242599999999999</v>
      </c>
      <c r="H1084" s="1">
        <v>114.31</v>
      </c>
      <c r="I1084" s="1">
        <v>2.2981099999999999</v>
      </c>
      <c r="J1084" s="1">
        <f>IF(G1084=0, 0.1, G1084)</f>
        <v>23.242599999999999</v>
      </c>
      <c r="K1084" s="1">
        <f>IF(H1084=0, 0.1, H1084)</f>
        <v>114.31</v>
      </c>
      <c r="L1084" s="2">
        <f>LOG(K1084/J1084, 2)</f>
        <v>2.2981082501830157</v>
      </c>
      <c r="M1084" s="1">
        <v>0</v>
      </c>
      <c r="N1084" s="1">
        <v>1</v>
      </c>
      <c r="O1084" s="1">
        <f>-1*LOG10(N1084)</f>
        <v>0</v>
      </c>
      <c r="P1084" s="1">
        <v>1</v>
      </c>
      <c r="Q1084" s="1" t="s">
        <v>1161</v>
      </c>
      <c r="R1084" s="1" t="s">
        <v>32</v>
      </c>
      <c r="S1084" s="1" t="s">
        <v>9542</v>
      </c>
      <c r="T1084" s="1" t="s">
        <v>25</v>
      </c>
      <c r="U1084" s="1" t="s">
        <v>9541</v>
      </c>
    </row>
    <row r="1085" spans="1:21" x14ac:dyDescent="0.3">
      <c r="A1085" s="1" t="s">
        <v>3428</v>
      </c>
      <c r="B1085" s="1" t="s">
        <v>3428</v>
      </c>
      <c r="C1085" s="1" t="s">
        <v>3427</v>
      </c>
      <c r="D1085" s="1" t="s">
        <v>3426</v>
      </c>
      <c r="E1085" s="1" t="s">
        <v>23</v>
      </c>
      <c r="F1085" s="1" t="s">
        <v>1137</v>
      </c>
      <c r="G1085" s="1">
        <v>1108.3800000000001</v>
      </c>
      <c r="H1085" s="1">
        <v>568.07600000000002</v>
      </c>
      <c r="I1085" s="1">
        <v>-0.96429699999999996</v>
      </c>
      <c r="J1085" s="1">
        <f>IF(G1085=0, 0.1, G1085)</f>
        <v>1108.3800000000001</v>
      </c>
      <c r="K1085" s="1">
        <f>IF(H1085=0, 0.1, H1085)</f>
        <v>568.07600000000002</v>
      </c>
      <c r="L1085" s="2">
        <f>LOG(K1085/J1085, 2)</f>
        <v>-0.96429672507849407</v>
      </c>
      <c r="M1085" s="1">
        <v>-0.691716</v>
      </c>
      <c r="N1085" s="1">
        <v>0.26350000000000001</v>
      </c>
      <c r="O1085" s="1">
        <f>-1*LOG10(N1085)</f>
        <v>0.57921938045143462</v>
      </c>
      <c r="P1085" s="1">
        <v>0.99890599999999996</v>
      </c>
      <c r="Q1085" s="1" t="s">
        <v>1161</v>
      </c>
      <c r="R1085" s="1" t="s">
        <v>45</v>
      </c>
      <c r="S1085" s="1" t="s">
        <v>3425</v>
      </c>
      <c r="T1085" s="1" t="s">
        <v>27</v>
      </c>
      <c r="U1085" s="1" t="s">
        <v>3424</v>
      </c>
    </row>
    <row r="1086" spans="1:21" x14ac:dyDescent="0.3">
      <c r="A1086" s="1" t="s">
        <v>3515</v>
      </c>
      <c r="B1086" s="1" t="s">
        <v>3515</v>
      </c>
      <c r="C1086" s="1" t="s">
        <v>3514</v>
      </c>
      <c r="D1086" s="1" t="s">
        <v>3513</v>
      </c>
      <c r="E1086" s="1" t="s">
        <v>23</v>
      </c>
      <c r="F1086" s="1" t="s">
        <v>1137</v>
      </c>
      <c r="G1086" s="1">
        <v>2515.96</v>
      </c>
      <c r="H1086" s="1">
        <v>4062.04</v>
      </c>
      <c r="I1086" s="1">
        <v>0.69109200000000004</v>
      </c>
      <c r="J1086" s="1">
        <f>IF(G1086=0, 0.1, G1086)</f>
        <v>2515.96</v>
      </c>
      <c r="K1086" s="1">
        <f>IF(H1086=0, 0.1, H1086)</f>
        <v>4062.04</v>
      </c>
      <c r="L1086" s="2">
        <f>LOG(K1086/J1086, 2)</f>
        <v>0.69109546060324256</v>
      </c>
      <c r="M1086" s="1">
        <v>0.66874699999999998</v>
      </c>
      <c r="N1086" s="1">
        <v>0.29459999999999997</v>
      </c>
      <c r="O1086" s="1">
        <f>-1*LOG10(N1086)</f>
        <v>0.53076725749338793</v>
      </c>
      <c r="P1086" s="1">
        <v>0.99890599999999996</v>
      </c>
      <c r="Q1086" s="1" t="s">
        <v>1161</v>
      </c>
      <c r="R1086" s="1" t="s">
        <v>45</v>
      </c>
      <c r="S1086" s="1" t="s">
        <v>3512</v>
      </c>
      <c r="T1086" s="1" t="s">
        <v>27</v>
      </c>
      <c r="U1086" s="1" t="s">
        <v>3511</v>
      </c>
    </row>
    <row r="1087" spans="1:21" x14ac:dyDescent="0.3">
      <c r="A1087" s="1" t="s">
        <v>7296</v>
      </c>
      <c r="B1087" s="1" t="s">
        <v>7296</v>
      </c>
      <c r="C1087" s="1" t="s">
        <v>7295</v>
      </c>
      <c r="D1087" s="1" t="s">
        <v>7294</v>
      </c>
      <c r="E1087" s="1" t="s">
        <v>23</v>
      </c>
      <c r="F1087" s="1" t="s">
        <v>1137</v>
      </c>
      <c r="G1087" s="1">
        <v>0</v>
      </c>
      <c r="H1087" s="1">
        <v>34.061399999999999</v>
      </c>
      <c r="J1087" s="1">
        <f>IF(G1087=0, 0.1, G1087)</f>
        <v>0.1</v>
      </c>
      <c r="K1087" s="1">
        <f>IF(H1087=0, 0.1, H1087)</f>
        <v>34.061399999999999</v>
      </c>
      <c r="L1087" s="2">
        <f>LOG(K1087/J1087, 2)</f>
        <v>8.4119939240145527</v>
      </c>
      <c r="M1087" s="1">
        <v>0</v>
      </c>
      <c r="N1087" s="1">
        <v>1</v>
      </c>
      <c r="O1087" s="1">
        <f>-1*LOG10(N1087)</f>
        <v>0</v>
      </c>
      <c r="P1087" s="1">
        <v>1</v>
      </c>
      <c r="Q1087" s="1" t="s">
        <v>1161</v>
      </c>
      <c r="R1087" s="1" t="s">
        <v>30</v>
      </c>
      <c r="S1087" s="1" t="s">
        <v>7293</v>
      </c>
      <c r="T1087" s="1" t="s">
        <v>25</v>
      </c>
      <c r="U1087" s="1" t="s">
        <v>7292</v>
      </c>
    </row>
    <row r="1088" spans="1:21" x14ac:dyDescent="0.3">
      <c r="A1088" s="1" t="s">
        <v>8006</v>
      </c>
      <c r="B1088" s="1" t="s">
        <v>8006</v>
      </c>
      <c r="C1088" s="1" t="s">
        <v>8005</v>
      </c>
      <c r="D1088" s="1" t="s">
        <v>8004</v>
      </c>
      <c r="E1088" s="1" t="s">
        <v>23</v>
      </c>
      <c r="F1088" s="1" t="s">
        <v>1137</v>
      </c>
      <c r="G1088" s="1">
        <v>21.992799999999999</v>
      </c>
      <c r="H1088" s="1">
        <v>148.37200000000001</v>
      </c>
      <c r="I1088" s="1">
        <v>2.7541099999999998</v>
      </c>
      <c r="J1088" s="1">
        <f>IF(G1088=0, 0.1, G1088)</f>
        <v>21.992799999999999</v>
      </c>
      <c r="K1088" s="1">
        <f>IF(H1088=0, 0.1, H1088)</f>
        <v>148.37200000000001</v>
      </c>
      <c r="L1088" s="2">
        <f>LOG(K1088/J1088, 2)</f>
        <v>2.7541156628207566</v>
      </c>
      <c r="M1088" s="1">
        <v>1.2951600000000001</v>
      </c>
      <c r="N1088" s="1">
        <v>0.25914999999999999</v>
      </c>
      <c r="O1088" s="1">
        <f>-1*LOG10(N1088)</f>
        <v>0.58644878682445001</v>
      </c>
      <c r="P1088" s="1">
        <v>0.99890599999999996</v>
      </c>
      <c r="Q1088" s="1" t="s">
        <v>1161</v>
      </c>
      <c r="R1088" s="1" t="s">
        <v>31</v>
      </c>
      <c r="S1088" s="1" t="s">
        <v>8003</v>
      </c>
      <c r="T1088" s="1" t="s">
        <v>25</v>
      </c>
      <c r="U1088" s="1" t="s">
        <v>8002</v>
      </c>
    </row>
    <row r="1089" spans="1:21" x14ac:dyDescent="0.3">
      <c r="A1089" s="1" t="s">
        <v>10479</v>
      </c>
      <c r="B1089" s="1" t="s">
        <v>10479</v>
      </c>
      <c r="C1089" s="1" t="s">
        <v>10478</v>
      </c>
      <c r="D1089" s="1" t="s">
        <v>10477</v>
      </c>
      <c r="E1089" s="1" t="s">
        <v>23</v>
      </c>
      <c r="F1089" s="1" t="s">
        <v>1137</v>
      </c>
      <c r="G1089" s="1">
        <v>0</v>
      </c>
      <c r="H1089" s="1">
        <v>28.5776</v>
      </c>
      <c r="J1089" s="1">
        <f>IF(G1089=0, 0.1, G1089)</f>
        <v>0.1</v>
      </c>
      <c r="K1089" s="1">
        <f>IF(H1089=0, 0.1, H1089)</f>
        <v>28.5776</v>
      </c>
      <c r="L1089" s="2">
        <f>LOG(K1089/J1089, 2)</f>
        <v>8.1587409510829705</v>
      </c>
      <c r="M1089" s="1">
        <v>0</v>
      </c>
      <c r="N1089" s="1">
        <v>1</v>
      </c>
      <c r="O1089" s="1">
        <f>-1*LOG10(N1089)</f>
        <v>0</v>
      </c>
      <c r="P1089" s="1">
        <v>1</v>
      </c>
      <c r="Q1089" s="1" t="s">
        <v>1161</v>
      </c>
      <c r="R1089" s="1" t="s">
        <v>31</v>
      </c>
      <c r="S1089" s="1" t="s">
        <v>10476</v>
      </c>
      <c r="T1089" s="1" t="s">
        <v>27</v>
      </c>
      <c r="U1089" s="1" t="s">
        <v>10475</v>
      </c>
    </row>
    <row r="1090" spans="1:21" x14ac:dyDescent="0.3">
      <c r="A1090" s="1" t="s">
        <v>8001</v>
      </c>
      <c r="B1090" s="1" t="s">
        <v>8001</v>
      </c>
      <c r="C1090" s="1" t="s">
        <v>8000</v>
      </c>
      <c r="D1090" s="1" t="s">
        <v>7999</v>
      </c>
      <c r="E1090" s="1" t="s">
        <v>23</v>
      </c>
      <c r="F1090" s="1" t="s">
        <v>1137</v>
      </c>
      <c r="G1090" s="1">
        <v>133.20699999999999</v>
      </c>
      <c r="H1090" s="1">
        <v>28.5776</v>
      </c>
      <c r="I1090" s="1">
        <v>-2.22071</v>
      </c>
      <c r="J1090" s="1">
        <f>IF(G1090=0, 0.1, G1090)</f>
        <v>133.20699999999999</v>
      </c>
      <c r="K1090" s="1">
        <f>IF(H1090=0, 0.1, H1090)</f>
        <v>28.5776</v>
      </c>
      <c r="L1090" s="2">
        <f>LOG(K1090/J1090, 2)</f>
        <v>-2.2207132313031184</v>
      </c>
      <c r="M1090" s="1">
        <v>0</v>
      </c>
      <c r="N1090" s="1">
        <v>1</v>
      </c>
      <c r="O1090" s="1">
        <f>-1*LOG10(N1090)</f>
        <v>0</v>
      </c>
      <c r="P1090" s="1">
        <v>1</v>
      </c>
      <c r="Q1090" s="1" t="s">
        <v>1161</v>
      </c>
      <c r="R1090" s="1" t="s">
        <v>31</v>
      </c>
      <c r="S1090" s="1" t="s">
        <v>7998</v>
      </c>
      <c r="T1090" s="1" t="s">
        <v>25</v>
      </c>
      <c r="U1090" s="1" t="s">
        <v>7997</v>
      </c>
    </row>
    <row r="1091" spans="1:21" x14ac:dyDescent="0.3">
      <c r="A1091" s="1" t="s">
        <v>8116</v>
      </c>
      <c r="B1091" s="1" t="s">
        <v>8116</v>
      </c>
      <c r="C1091" s="1" t="s">
        <v>8115</v>
      </c>
      <c r="D1091" s="1" t="s">
        <v>8114</v>
      </c>
      <c r="E1091" s="1" t="s">
        <v>23</v>
      </c>
      <c r="F1091" s="1" t="s">
        <v>1137</v>
      </c>
      <c r="G1091" s="1">
        <v>19388.3</v>
      </c>
      <c r="H1091" s="1">
        <v>17970.400000000001</v>
      </c>
      <c r="I1091" s="1">
        <v>-0.10956399999999999</v>
      </c>
      <c r="J1091" s="1">
        <f>IF(G1091=0, 0.1, G1091)</f>
        <v>19388.3</v>
      </c>
      <c r="K1091" s="1">
        <f>IF(H1091=0, 0.1, H1091)</f>
        <v>17970.400000000001</v>
      </c>
      <c r="L1091" s="2">
        <f>LOG(K1091/J1091, 2)</f>
        <v>-0.10956378906713451</v>
      </c>
      <c r="M1091" s="1">
        <v>-0.126087</v>
      </c>
      <c r="N1091" s="1">
        <v>0.84655000000000002</v>
      </c>
      <c r="O1091" s="1">
        <f>-1*LOG10(N1091)</f>
        <v>7.2347385951015961E-2</v>
      </c>
      <c r="P1091" s="1">
        <v>0.99890599999999996</v>
      </c>
      <c r="Q1091" s="1" t="s">
        <v>1161</v>
      </c>
      <c r="R1091" s="1" t="s">
        <v>31</v>
      </c>
      <c r="S1091" s="1" t="s">
        <v>8113</v>
      </c>
      <c r="T1091" s="1" t="s">
        <v>27</v>
      </c>
      <c r="U1091" s="1" t="s">
        <v>8112</v>
      </c>
    </row>
    <row r="1092" spans="1:21" x14ac:dyDescent="0.3">
      <c r="A1092" s="1" t="s">
        <v>10460</v>
      </c>
      <c r="B1092" s="1" t="s">
        <v>10460</v>
      </c>
      <c r="C1092" s="1" t="s">
        <v>10459</v>
      </c>
      <c r="D1092" s="1" t="s">
        <v>10458</v>
      </c>
      <c r="E1092" s="1" t="s">
        <v>23</v>
      </c>
      <c r="F1092" s="1" t="s">
        <v>1137</v>
      </c>
      <c r="G1092" s="1">
        <v>0</v>
      </c>
      <c r="H1092" s="1">
        <v>34.061399999999999</v>
      </c>
      <c r="J1092" s="1">
        <f>IF(G1092=0, 0.1, G1092)</f>
        <v>0.1</v>
      </c>
      <c r="K1092" s="1">
        <f>IF(H1092=0, 0.1, H1092)</f>
        <v>34.061399999999999</v>
      </c>
      <c r="L1092" s="2">
        <f>LOG(K1092/J1092, 2)</f>
        <v>8.4119939240145527</v>
      </c>
      <c r="M1092" s="1">
        <v>0</v>
      </c>
      <c r="N1092" s="1">
        <v>1</v>
      </c>
      <c r="O1092" s="1">
        <f>-1*LOG10(N1092)</f>
        <v>0</v>
      </c>
      <c r="P1092" s="1">
        <v>1</v>
      </c>
      <c r="Q1092" s="1" t="s">
        <v>1161</v>
      </c>
      <c r="R1092" s="1" t="s">
        <v>31</v>
      </c>
      <c r="S1092" s="1" t="s">
        <v>10457</v>
      </c>
      <c r="T1092" s="1" t="s">
        <v>25</v>
      </c>
      <c r="U1092" s="1" t="s">
        <v>10456</v>
      </c>
    </row>
    <row r="1093" spans="1:21" x14ac:dyDescent="0.3">
      <c r="A1093" s="1" t="s">
        <v>8106</v>
      </c>
      <c r="B1093" s="1" t="s">
        <v>8106</v>
      </c>
      <c r="C1093" s="1" t="s">
        <v>8105</v>
      </c>
      <c r="D1093" s="1" t="s">
        <v>8104</v>
      </c>
      <c r="E1093" s="1" t="s">
        <v>23</v>
      </c>
      <c r="F1093" s="1" t="s">
        <v>1137</v>
      </c>
      <c r="G1093" s="1">
        <v>901.91200000000003</v>
      </c>
      <c r="H1093" s="1">
        <v>170.30699999999999</v>
      </c>
      <c r="I1093" s="1">
        <v>-2.4048500000000002</v>
      </c>
      <c r="J1093" s="1">
        <f>IF(G1093=0, 0.1, G1093)</f>
        <v>901.91200000000003</v>
      </c>
      <c r="K1093" s="1">
        <f>IF(H1093=0, 0.1, H1093)</f>
        <v>170.30699999999999</v>
      </c>
      <c r="L1093" s="2">
        <f>LOG(K1093/J1093, 2)</f>
        <v>-2.4048489416387957</v>
      </c>
      <c r="M1093" s="1">
        <v>-2.83582</v>
      </c>
      <c r="N1093" s="1">
        <v>0.32615</v>
      </c>
      <c r="O1093" s="1">
        <f>-1*LOG10(N1093)</f>
        <v>0.48658261714149353</v>
      </c>
      <c r="P1093" s="1">
        <v>0.99890599999999996</v>
      </c>
      <c r="Q1093" s="1" t="s">
        <v>1161</v>
      </c>
      <c r="R1093" s="1" t="s">
        <v>31</v>
      </c>
      <c r="S1093" s="1" t="s">
        <v>8103</v>
      </c>
      <c r="T1093" s="1" t="s">
        <v>27</v>
      </c>
      <c r="U1093" s="1" t="s">
        <v>8102</v>
      </c>
    </row>
    <row r="1094" spans="1:21" x14ac:dyDescent="0.3">
      <c r="A1094" s="1" t="s">
        <v>8301</v>
      </c>
      <c r="B1094" s="1" t="s">
        <v>8301</v>
      </c>
      <c r="C1094" s="1" t="s">
        <v>8300</v>
      </c>
      <c r="D1094" s="1" t="s">
        <v>8299</v>
      </c>
      <c r="E1094" s="1" t="s">
        <v>23</v>
      </c>
      <c r="F1094" s="1" t="s">
        <v>1137</v>
      </c>
      <c r="G1094" s="1">
        <v>516.14800000000002</v>
      </c>
      <c r="H1094" s="1">
        <v>0</v>
      </c>
      <c r="J1094" s="1">
        <f>IF(G1094=0, 0.1, G1094)</f>
        <v>516.14800000000002</v>
      </c>
      <c r="K1094" s="1">
        <f>IF(H1094=0, 0.1, H1094)</f>
        <v>0.1</v>
      </c>
      <c r="L1094" s="2">
        <f>LOG(K1094/J1094, 2)</f>
        <v>-12.333569087231126</v>
      </c>
      <c r="N1094" s="1">
        <v>1E-4</v>
      </c>
      <c r="O1094" s="1">
        <f>-1*LOG10(N1094)</f>
        <v>4</v>
      </c>
      <c r="P1094" s="1">
        <v>4.11435E-2</v>
      </c>
      <c r="Q1094" s="1" t="s">
        <v>1161</v>
      </c>
      <c r="R1094" s="1" t="s">
        <v>31</v>
      </c>
      <c r="S1094" s="1" t="s">
        <v>8298</v>
      </c>
      <c r="T1094" s="1" t="s">
        <v>27</v>
      </c>
      <c r="U1094" s="1" t="s">
        <v>8297</v>
      </c>
    </row>
    <row r="1095" spans="1:21" x14ac:dyDescent="0.3">
      <c r="A1095" s="1" t="s">
        <v>8296</v>
      </c>
      <c r="B1095" s="1" t="s">
        <v>8296</v>
      </c>
      <c r="C1095" s="1" t="s">
        <v>8295</v>
      </c>
      <c r="D1095" s="1" t="s">
        <v>8294</v>
      </c>
      <c r="E1095" s="1" t="s">
        <v>23</v>
      </c>
      <c r="F1095" s="1" t="s">
        <v>1137</v>
      </c>
      <c r="G1095" s="1">
        <v>495.09</v>
      </c>
      <c r="H1095" s="1">
        <v>68.122799999999998</v>
      </c>
      <c r="I1095" s="1">
        <v>-2.8614799999999998</v>
      </c>
      <c r="J1095" s="1">
        <f>IF(G1095=0, 0.1, G1095)</f>
        <v>495.09</v>
      </c>
      <c r="K1095" s="1">
        <f>IF(H1095=0, 0.1, H1095)</f>
        <v>68.122799999999998</v>
      </c>
      <c r="L1095" s="2">
        <f>LOG(K1095/J1095, 2)</f>
        <v>-2.8614811701857255</v>
      </c>
      <c r="M1095" s="1">
        <v>0</v>
      </c>
      <c r="N1095" s="1">
        <v>1</v>
      </c>
      <c r="O1095" s="1">
        <f>-1*LOG10(N1095)</f>
        <v>0</v>
      </c>
      <c r="P1095" s="1">
        <v>1</v>
      </c>
      <c r="Q1095" s="1" t="s">
        <v>1161</v>
      </c>
      <c r="R1095" s="1" t="s">
        <v>31</v>
      </c>
      <c r="S1095" s="1" t="s">
        <v>8293</v>
      </c>
      <c r="T1095" s="1" t="s">
        <v>27</v>
      </c>
      <c r="U1095" s="1" t="s">
        <v>8292</v>
      </c>
    </row>
    <row r="1096" spans="1:21" x14ac:dyDescent="0.3">
      <c r="A1096" s="1" t="s">
        <v>8111</v>
      </c>
      <c r="B1096" s="1" t="s">
        <v>8111</v>
      </c>
      <c r="C1096" s="1" t="s">
        <v>8110</v>
      </c>
      <c r="D1096" s="1" t="s">
        <v>8109</v>
      </c>
      <c r="E1096" s="1" t="s">
        <v>23</v>
      </c>
      <c r="F1096" s="1" t="s">
        <v>1137</v>
      </c>
      <c r="G1096" s="1">
        <v>2018.75</v>
      </c>
      <c r="H1096" s="1">
        <v>295.58499999999998</v>
      </c>
      <c r="I1096" s="1">
        <v>-2.77182</v>
      </c>
      <c r="J1096" s="1">
        <f>IF(G1096=0, 0.1, G1096)</f>
        <v>2018.75</v>
      </c>
      <c r="K1096" s="1">
        <f>IF(H1096=0, 0.1, H1096)</f>
        <v>295.58499999999998</v>
      </c>
      <c r="L1096" s="2">
        <f>LOG(K1096/J1096, 2)</f>
        <v>-2.7718172955437428</v>
      </c>
      <c r="M1096" s="1">
        <v>-1.8773500000000001</v>
      </c>
      <c r="N1096" s="1">
        <v>8.1499999999999993E-3</v>
      </c>
      <c r="O1096" s="1">
        <f>-1*LOG10(N1096)</f>
        <v>2.0888423912600236</v>
      </c>
      <c r="P1096" s="1">
        <v>0.67063899999999999</v>
      </c>
      <c r="Q1096" s="1" t="s">
        <v>1161</v>
      </c>
      <c r="R1096" s="1" t="s">
        <v>31</v>
      </c>
      <c r="S1096" s="1" t="s">
        <v>8108</v>
      </c>
      <c r="T1096" s="1" t="s">
        <v>27</v>
      </c>
      <c r="U1096" s="1" t="s">
        <v>8107</v>
      </c>
    </row>
    <row r="1097" spans="1:21" x14ac:dyDescent="0.3">
      <c r="A1097" s="1" t="s">
        <v>9540</v>
      </c>
      <c r="B1097" s="1" t="s">
        <v>9540</v>
      </c>
      <c r="C1097" s="1" t="s">
        <v>9539</v>
      </c>
      <c r="D1097" s="1" t="s">
        <v>9538</v>
      </c>
      <c r="E1097" s="1" t="s">
        <v>23</v>
      </c>
      <c r="F1097" s="1" t="s">
        <v>1137</v>
      </c>
      <c r="G1097" s="1">
        <v>21.992799999999999</v>
      </c>
      <c r="H1097" s="1">
        <v>0</v>
      </c>
      <c r="J1097" s="1">
        <f>IF(G1097=0, 0.1, G1097)</f>
        <v>21.992799999999999</v>
      </c>
      <c r="K1097" s="1">
        <f>IF(H1097=0, 0.1, H1097)</f>
        <v>0.1</v>
      </c>
      <c r="L1097" s="2">
        <f>LOG(K1097/J1097, 2)</f>
        <v>-7.7808874815054594</v>
      </c>
      <c r="M1097" s="1">
        <v>0</v>
      </c>
      <c r="N1097" s="1">
        <v>1</v>
      </c>
      <c r="O1097" s="1">
        <f>-1*LOG10(N1097)</f>
        <v>0</v>
      </c>
      <c r="P1097" s="1">
        <v>1</v>
      </c>
      <c r="Q1097" s="1" t="s">
        <v>1161</v>
      </c>
      <c r="R1097" s="1" t="s">
        <v>31</v>
      </c>
      <c r="S1097" s="1" t="s">
        <v>9537</v>
      </c>
      <c r="T1097" s="1" t="s">
        <v>25</v>
      </c>
      <c r="U1097" s="1" t="s">
        <v>9536</v>
      </c>
    </row>
    <row r="1098" spans="1:21" x14ac:dyDescent="0.3">
      <c r="A1098" s="1" t="s">
        <v>8255</v>
      </c>
      <c r="B1098" s="1" t="s">
        <v>8255</v>
      </c>
      <c r="C1098" s="1" t="s">
        <v>8254</v>
      </c>
      <c r="D1098" s="1" t="s">
        <v>8253</v>
      </c>
      <c r="E1098" s="1" t="s">
        <v>23</v>
      </c>
      <c r="F1098" s="1" t="s">
        <v>1137</v>
      </c>
      <c r="G1098" s="1">
        <v>1126.8399999999999</v>
      </c>
      <c r="H1098" s="1">
        <v>1218.72</v>
      </c>
      <c r="I1098" s="1">
        <v>0.113084</v>
      </c>
      <c r="J1098" s="1">
        <f>IF(G1098=0, 0.1, G1098)</f>
        <v>1126.8399999999999</v>
      </c>
      <c r="K1098" s="1">
        <f>IF(H1098=0, 0.1, H1098)</f>
        <v>1218.72</v>
      </c>
      <c r="L1098" s="2">
        <f>LOG(K1098/J1098, 2)</f>
        <v>0.11308402413389641</v>
      </c>
      <c r="M1098" s="1">
        <v>9.0590599999999993E-2</v>
      </c>
      <c r="N1098" s="1">
        <v>0.88354999999999995</v>
      </c>
      <c r="O1098" s="1">
        <f>-1*LOG10(N1098)</f>
        <v>5.3768868783514126E-2</v>
      </c>
      <c r="P1098" s="1">
        <v>0.99890599999999996</v>
      </c>
      <c r="Q1098" s="1" t="s">
        <v>1161</v>
      </c>
      <c r="R1098" s="1" t="s">
        <v>31</v>
      </c>
      <c r="S1098" s="1" t="s">
        <v>8252</v>
      </c>
      <c r="T1098" s="1" t="s">
        <v>27</v>
      </c>
      <c r="U1098" s="1" t="s">
        <v>8251</v>
      </c>
    </row>
    <row r="1099" spans="1:21" x14ac:dyDescent="0.3">
      <c r="A1099" s="1" t="s">
        <v>10433</v>
      </c>
      <c r="B1099" s="1" t="s">
        <v>10433</v>
      </c>
      <c r="C1099" s="1" t="s">
        <v>10432</v>
      </c>
      <c r="D1099" s="1" t="s">
        <v>10431</v>
      </c>
      <c r="E1099" s="1" t="s">
        <v>23</v>
      </c>
      <c r="F1099" s="1" t="s">
        <v>1137</v>
      </c>
      <c r="G1099" s="1">
        <v>0</v>
      </c>
      <c r="H1099" s="1">
        <v>68.122799999999998</v>
      </c>
      <c r="J1099" s="1">
        <f>IF(G1099=0, 0.1, G1099)</f>
        <v>0.1</v>
      </c>
      <c r="K1099" s="1">
        <f>IF(H1099=0, 0.1, H1099)</f>
        <v>68.122799999999998</v>
      </c>
      <c r="L1099" s="2">
        <f>LOG(K1099/J1099, 2)</f>
        <v>9.4119939240145527</v>
      </c>
      <c r="M1099" s="1">
        <v>0</v>
      </c>
      <c r="N1099" s="1">
        <v>1</v>
      </c>
      <c r="O1099" s="1">
        <f>-1*LOG10(N1099)</f>
        <v>0</v>
      </c>
      <c r="P1099" s="1">
        <v>1</v>
      </c>
      <c r="Q1099" s="1" t="s">
        <v>1161</v>
      </c>
      <c r="R1099" s="1" t="s">
        <v>47</v>
      </c>
      <c r="S1099" s="1" t="s">
        <v>10430</v>
      </c>
      <c r="T1099" s="1" t="s">
        <v>25</v>
      </c>
      <c r="U1099" s="1" t="s">
        <v>10429</v>
      </c>
    </row>
    <row r="1100" spans="1:21" x14ac:dyDescent="0.3">
      <c r="A1100" s="1" t="s">
        <v>7926</v>
      </c>
      <c r="B1100" s="1" t="s">
        <v>7926</v>
      </c>
      <c r="C1100" s="1" t="s">
        <v>7925</v>
      </c>
      <c r="D1100" s="1" t="s">
        <v>7924</v>
      </c>
      <c r="E1100" s="1" t="s">
        <v>23</v>
      </c>
      <c r="F1100" s="1" t="s">
        <v>1137</v>
      </c>
      <c r="G1100" s="1">
        <v>92.970600000000005</v>
      </c>
      <c r="H1100" s="1">
        <v>34.061399999999999</v>
      </c>
      <c r="I1100" s="1">
        <v>-1.4486399999999999</v>
      </c>
      <c r="J1100" s="1">
        <f>IF(G1100=0, 0.1, G1100)</f>
        <v>92.970600000000005</v>
      </c>
      <c r="K1100" s="1">
        <f>IF(H1100=0, 0.1, H1100)</f>
        <v>34.061399999999999</v>
      </c>
      <c r="L1100" s="2">
        <f>LOG(K1100/J1100, 2)</f>
        <v>-1.4486368320888099</v>
      </c>
      <c r="M1100" s="1">
        <v>0</v>
      </c>
      <c r="N1100" s="1">
        <v>1</v>
      </c>
      <c r="O1100" s="1">
        <f>-1*LOG10(N1100)</f>
        <v>0</v>
      </c>
      <c r="P1100" s="1">
        <v>1</v>
      </c>
      <c r="Q1100" s="1" t="s">
        <v>1161</v>
      </c>
      <c r="R1100" s="1" t="s">
        <v>47</v>
      </c>
      <c r="S1100" s="1" t="s">
        <v>7923</v>
      </c>
      <c r="T1100" s="1" t="s">
        <v>27</v>
      </c>
      <c r="U1100" s="1" t="s">
        <v>7922</v>
      </c>
    </row>
    <row r="1101" spans="1:21" x14ac:dyDescent="0.3">
      <c r="A1101" s="1" t="s">
        <v>7921</v>
      </c>
      <c r="B1101" s="1" t="s">
        <v>7921</v>
      </c>
      <c r="C1101" s="1" t="s">
        <v>7920</v>
      </c>
      <c r="D1101" s="1" t="s">
        <v>7919</v>
      </c>
      <c r="E1101" s="1" t="s">
        <v>23</v>
      </c>
      <c r="F1101" s="1" t="s">
        <v>1137</v>
      </c>
      <c r="G1101" s="1">
        <v>43.985599999999998</v>
      </c>
      <c r="H1101" s="1">
        <v>0</v>
      </c>
      <c r="J1101" s="1">
        <f>IF(G1101=0, 0.1, G1101)</f>
        <v>43.985599999999998</v>
      </c>
      <c r="K1101" s="1">
        <f>IF(H1101=0, 0.1, H1101)</f>
        <v>0.1</v>
      </c>
      <c r="L1101" s="2">
        <f>LOG(K1101/J1101, 2)</f>
        <v>-8.7808874815054594</v>
      </c>
      <c r="M1101" s="1">
        <v>0</v>
      </c>
      <c r="N1101" s="1">
        <v>1</v>
      </c>
      <c r="O1101" s="1">
        <f>-1*LOG10(N1101)</f>
        <v>0</v>
      </c>
      <c r="P1101" s="1">
        <v>1</v>
      </c>
      <c r="Q1101" s="1" t="s">
        <v>1161</v>
      </c>
      <c r="R1101" s="1" t="s">
        <v>47</v>
      </c>
      <c r="S1101" s="1" t="s">
        <v>7918</v>
      </c>
      <c r="T1101" s="1" t="s">
        <v>27</v>
      </c>
      <c r="U1101" s="1" t="s">
        <v>7917</v>
      </c>
    </row>
    <row r="1102" spans="1:21" x14ac:dyDescent="0.3">
      <c r="A1102" s="1" t="s">
        <v>5872</v>
      </c>
      <c r="B1102" s="1" t="s">
        <v>5872</v>
      </c>
      <c r="C1102" s="1" t="s">
        <v>5871</v>
      </c>
      <c r="D1102" s="1" t="s">
        <v>5870</v>
      </c>
      <c r="E1102" s="1" t="s">
        <v>23</v>
      </c>
      <c r="F1102" s="1" t="s">
        <v>1137</v>
      </c>
      <c r="G1102" s="1">
        <v>17075.099999999999</v>
      </c>
      <c r="H1102" s="1">
        <v>16903</v>
      </c>
      <c r="I1102" s="1">
        <v>-1.46155E-2</v>
      </c>
      <c r="J1102" s="1">
        <f>IF(G1102=0, 0.1, G1102)</f>
        <v>17075.099999999999</v>
      </c>
      <c r="K1102" s="1">
        <f>IF(H1102=0, 0.1, H1102)</f>
        <v>16903</v>
      </c>
      <c r="L1102" s="2">
        <f>LOG(K1102/J1102, 2)</f>
        <v>-1.4614704165504375E-2</v>
      </c>
      <c r="M1102" s="1">
        <v>-1.7645999999999998E-2</v>
      </c>
      <c r="N1102" s="1">
        <v>0.98019999999999996</v>
      </c>
      <c r="O1102" s="1">
        <f>-1*LOG10(N1102)</f>
        <v>8.6853018233891965E-3</v>
      </c>
      <c r="P1102" s="1">
        <v>0.99890599999999996</v>
      </c>
      <c r="Q1102" s="1" t="s">
        <v>1161</v>
      </c>
      <c r="R1102" s="1" t="s">
        <v>35</v>
      </c>
      <c r="S1102" s="1" t="s">
        <v>5869</v>
      </c>
      <c r="T1102" s="1" t="s">
        <v>25</v>
      </c>
      <c r="U1102" s="1" t="s">
        <v>5868</v>
      </c>
    </row>
    <row r="1103" spans="1:21" x14ac:dyDescent="0.3">
      <c r="A1103" s="1" t="s">
        <v>7616</v>
      </c>
      <c r="B1103" s="1" t="s">
        <v>7616</v>
      </c>
      <c r="C1103" s="1" t="s">
        <v>7615</v>
      </c>
      <c r="D1103" s="1" t="s">
        <v>7614</v>
      </c>
      <c r="E1103" s="1" t="s">
        <v>23</v>
      </c>
      <c r="F1103" s="1" t="s">
        <v>1137</v>
      </c>
      <c r="G1103" s="1">
        <v>45.235399999999998</v>
      </c>
      <c r="H1103" s="1">
        <v>291.26</v>
      </c>
      <c r="I1103" s="1">
        <v>2.6867800000000002</v>
      </c>
      <c r="J1103" s="1">
        <f>IF(G1103=0, 0.1, G1103)</f>
        <v>45.235399999999998</v>
      </c>
      <c r="K1103" s="1">
        <f>IF(H1103=0, 0.1, H1103)</f>
        <v>291.26</v>
      </c>
      <c r="L1103" s="2">
        <f>LOG(K1103/J1103, 2)</f>
        <v>2.686783449657955</v>
      </c>
      <c r="M1103" s="1">
        <v>2.1647099999999999</v>
      </c>
      <c r="N1103" s="1">
        <v>0.19555</v>
      </c>
      <c r="O1103" s="1">
        <f>-1*LOG10(N1103)</f>
        <v>0.7087421797118505</v>
      </c>
      <c r="P1103" s="1">
        <v>0.99890599999999996</v>
      </c>
      <c r="Q1103" s="1" t="s">
        <v>1161</v>
      </c>
      <c r="R1103" s="1" t="s">
        <v>47</v>
      </c>
      <c r="S1103" s="1" t="s">
        <v>7613</v>
      </c>
      <c r="T1103" s="1" t="s">
        <v>25</v>
      </c>
      <c r="U1103" s="1" t="s">
        <v>7612</v>
      </c>
    </row>
    <row r="1104" spans="1:21" x14ac:dyDescent="0.3">
      <c r="A1104" s="1" t="s">
        <v>7776</v>
      </c>
      <c r="B1104" s="1" t="s">
        <v>7776</v>
      </c>
      <c r="C1104" s="1" t="s">
        <v>7775</v>
      </c>
      <c r="D1104" s="1" t="s">
        <v>492</v>
      </c>
      <c r="E1104" s="1" t="s">
        <v>23</v>
      </c>
      <c r="F1104" s="1" t="s">
        <v>1137</v>
      </c>
      <c r="G1104" s="1">
        <v>20147.599999999999</v>
      </c>
      <c r="H1104" s="1">
        <v>16770.8</v>
      </c>
      <c r="I1104" s="1">
        <v>-0.264654</v>
      </c>
      <c r="J1104" s="1">
        <f>IF(G1104=0, 0.1, G1104)</f>
        <v>20147.599999999999</v>
      </c>
      <c r="K1104" s="1">
        <f>IF(H1104=0, 0.1, H1104)</f>
        <v>16770.8</v>
      </c>
      <c r="L1104" s="2">
        <f>LOG(K1104/J1104, 2)</f>
        <v>-0.26465648395182578</v>
      </c>
      <c r="M1104" s="1">
        <v>-0.146727</v>
      </c>
      <c r="N1104" s="1">
        <v>0.84830000000000005</v>
      </c>
      <c r="O1104" s="1">
        <f>-1*LOG10(N1104)</f>
        <v>7.1450532998336133E-2</v>
      </c>
      <c r="P1104" s="1">
        <v>0.99890599999999996</v>
      </c>
      <c r="Q1104" s="1" t="s">
        <v>1161</v>
      </c>
      <c r="R1104" s="1" t="s">
        <v>47</v>
      </c>
      <c r="S1104" s="1" t="s">
        <v>7774</v>
      </c>
      <c r="T1104" s="1" t="s">
        <v>27</v>
      </c>
      <c r="U1104" s="1" t="s">
        <v>7773</v>
      </c>
    </row>
    <row r="1105" spans="1:21" x14ac:dyDescent="0.3">
      <c r="A1105" s="1" t="s">
        <v>7811</v>
      </c>
      <c r="B1105" s="1" t="s">
        <v>7811</v>
      </c>
      <c r="C1105" s="1" t="s">
        <v>7810</v>
      </c>
      <c r="D1105" s="1" t="s">
        <v>7809</v>
      </c>
      <c r="E1105" s="1" t="s">
        <v>23</v>
      </c>
      <c r="F1105" s="1" t="s">
        <v>1137</v>
      </c>
      <c r="G1105" s="1">
        <v>46.485300000000002</v>
      </c>
      <c r="H1105" s="1">
        <v>0</v>
      </c>
      <c r="J1105" s="1">
        <f>IF(G1105=0, 0.1, G1105)</f>
        <v>46.485300000000002</v>
      </c>
      <c r="K1105" s="1">
        <f>IF(H1105=0, 0.1, H1105)</f>
        <v>0.1</v>
      </c>
      <c r="L1105" s="2">
        <f>LOG(K1105/J1105, 2)</f>
        <v>-8.8606307561033635</v>
      </c>
      <c r="M1105" s="1">
        <v>0</v>
      </c>
      <c r="N1105" s="1">
        <v>1</v>
      </c>
      <c r="O1105" s="1">
        <f>-1*LOG10(N1105)</f>
        <v>0</v>
      </c>
      <c r="P1105" s="1">
        <v>1</v>
      </c>
      <c r="Q1105" s="1" t="s">
        <v>1161</v>
      </c>
      <c r="R1105" s="1" t="s">
        <v>47</v>
      </c>
      <c r="S1105" s="1" t="s">
        <v>7808</v>
      </c>
      <c r="T1105" s="1" t="s">
        <v>27</v>
      </c>
      <c r="U1105" s="1" t="s">
        <v>7807</v>
      </c>
    </row>
    <row r="1106" spans="1:21" x14ac:dyDescent="0.3">
      <c r="A1106" s="1" t="s">
        <v>7706</v>
      </c>
      <c r="B1106" s="1" t="s">
        <v>7706</v>
      </c>
      <c r="C1106" s="1" t="s">
        <v>7705</v>
      </c>
      <c r="D1106" s="1" t="s">
        <v>786</v>
      </c>
      <c r="E1106" s="1" t="s">
        <v>23</v>
      </c>
      <c r="F1106" s="1" t="s">
        <v>1137</v>
      </c>
      <c r="G1106" s="1">
        <v>457.05599999999998</v>
      </c>
      <c r="H1106" s="1">
        <v>575.87699999999995</v>
      </c>
      <c r="I1106" s="1">
        <v>0.33338899999999999</v>
      </c>
      <c r="J1106" s="1">
        <f>IF(G1106=0, 0.1, G1106)</f>
        <v>457.05599999999998</v>
      </c>
      <c r="K1106" s="1">
        <f>IF(H1106=0, 0.1, H1106)</f>
        <v>575.87699999999995</v>
      </c>
      <c r="L1106" s="2">
        <f>LOG(K1106/J1106, 2)</f>
        <v>0.3333897634252202</v>
      </c>
      <c r="M1106" s="1">
        <v>4.1768699999999999E-2</v>
      </c>
      <c r="N1106" s="1">
        <v>0.84540000000000004</v>
      </c>
      <c r="O1106" s="1">
        <f>-1*LOG10(N1106)</f>
        <v>7.2937756506999921E-2</v>
      </c>
      <c r="P1106" s="1">
        <v>0.99890599999999996</v>
      </c>
      <c r="Q1106" s="1" t="s">
        <v>1161</v>
      </c>
      <c r="R1106" s="1" t="s">
        <v>47</v>
      </c>
      <c r="S1106" s="1" t="s">
        <v>7704</v>
      </c>
      <c r="T1106" s="1" t="s">
        <v>25</v>
      </c>
      <c r="U1106" s="1" t="s">
        <v>7703</v>
      </c>
    </row>
    <row r="1107" spans="1:21" x14ac:dyDescent="0.3">
      <c r="A1107" s="1" t="s">
        <v>7607</v>
      </c>
      <c r="B1107" s="1" t="s">
        <v>7607</v>
      </c>
      <c r="C1107" s="1" t="s">
        <v>7606</v>
      </c>
      <c r="D1107" s="1" t="s">
        <v>7605</v>
      </c>
      <c r="E1107" s="1" t="s">
        <v>23</v>
      </c>
      <c r="F1107" s="1" t="s">
        <v>1137</v>
      </c>
      <c r="G1107" s="1">
        <v>21.992799999999999</v>
      </c>
      <c r="H1107" s="1">
        <v>0</v>
      </c>
      <c r="J1107" s="1">
        <f>IF(G1107=0, 0.1, G1107)</f>
        <v>21.992799999999999</v>
      </c>
      <c r="K1107" s="1">
        <f>IF(H1107=0, 0.1, H1107)</f>
        <v>0.1</v>
      </c>
      <c r="L1107" s="2">
        <f>LOG(K1107/J1107, 2)</f>
        <v>-7.7808874815054594</v>
      </c>
      <c r="M1107" s="1">
        <v>0</v>
      </c>
      <c r="N1107" s="1">
        <v>1</v>
      </c>
      <c r="O1107" s="1">
        <f>-1*LOG10(N1107)</f>
        <v>0</v>
      </c>
      <c r="P1107" s="1">
        <v>1</v>
      </c>
      <c r="Q1107" s="1" t="s">
        <v>1161</v>
      </c>
      <c r="R1107" s="1" t="s">
        <v>47</v>
      </c>
      <c r="S1107" s="1" t="s">
        <v>7604</v>
      </c>
      <c r="T1107" s="1" t="s">
        <v>25</v>
      </c>
      <c r="U1107" s="1" t="s">
        <v>7603</v>
      </c>
    </row>
    <row r="1108" spans="1:21" x14ac:dyDescent="0.3">
      <c r="A1108" s="1" t="s">
        <v>7844</v>
      </c>
      <c r="B1108" s="1" t="s">
        <v>7844</v>
      </c>
      <c r="C1108" s="1" t="s">
        <v>7843</v>
      </c>
      <c r="D1108" s="1" t="s">
        <v>7842</v>
      </c>
      <c r="E1108" s="1" t="s">
        <v>23</v>
      </c>
      <c r="F1108" s="1" t="s">
        <v>1137</v>
      </c>
      <c r="G1108" s="1">
        <v>67.228200000000001</v>
      </c>
      <c r="H1108" s="1">
        <v>171.46600000000001</v>
      </c>
      <c r="I1108" s="1">
        <v>1.3507800000000001</v>
      </c>
      <c r="J1108" s="1">
        <f>IF(G1108=0, 0.1, G1108)</f>
        <v>67.228200000000001</v>
      </c>
      <c r="K1108" s="1">
        <f>IF(H1108=0, 0.1, H1108)</f>
        <v>171.46600000000001</v>
      </c>
      <c r="L1108" s="2">
        <f>LOG(K1108/J1108, 2)</f>
        <v>1.3507841049078275</v>
      </c>
      <c r="M1108" s="1">
        <v>0</v>
      </c>
      <c r="N1108" s="1">
        <v>1</v>
      </c>
      <c r="O1108" s="1">
        <f>-1*LOG10(N1108)</f>
        <v>0</v>
      </c>
      <c r="P1108" s="1">
        <v>1</v>
      </c>
      <c r="Q1108" s="1" t="s">
        <v>1161</v>
      </c>
      <c r="R1108" s="1" t="s">
        <v>47</v>
      </c>
      <c r="S1108" s="1" t="s">
        <v>7841</v>
      </c>
      <c r="T1108" s="1" t="s">
        <v>27</v>
      </c>
      <c r="U1108" s="1" t="s">
        <v>7840</v>
      </c>
    </row>
    <row r="1109" spans="1:21" x14ac:dyDescent="0.3">
      <c r="A1109" s="1" t="s">
        <v>7831</v>
      </c>
      <c r="B1109" s="1" t="s">
        <v>7831</v>
      </c>
      <c r="C1109" s="1" t="s">
        <v>7830</v>
      </c>
      <c r="D1109" s="1" t="s">
        <v>7829</v>
      </c>
      <c r="E1109" s="1" t="s">
        <v>23</v>
      </c>
      <c r="F1109" s="1" t="s">
        <v>1137</v>
      </c>
      <c r="G1109" s="1">
        <v>534.70600000000002</v>
      </c>
      <c r="H1109" s="1">
        <v>284.61700000000002</v>
      </c>
      <c r="I1109" s="1">
        <v>-0.909721</v>
      </c>
      <c r="J1109" s="1">
        <f>IF(G1109=0, 0.1, G1109)</f>
        <v>534.70600000000002</v>
      </c>
      <c r="K1109" s="1">
        <f>IF(H1109=0, 0.1, H1109)</f>
        <v>284.61700000000002</v>
      </c>
      <c r="L1109" s="2">
        <f>LOG(K1109/J1109, 2)</f>
        <v>-0.90972402974725008</v>
      </c>
      <c r="M1109" s="1">
        <v>-0.59646900000000003</v>
      </c>
      <c r="N1109" s="1">
        <v>0.36570000000000003</v>
      </c>
      <c r="O1109" s="1">
        <f>-1*LOG10(N1109)</f>
        <v>0.43687503966195562</v>
      </c>
      <c r="P1109" s="1">
        <v>0.99890599999999996</v>
      </c>
      <c r="Q1109" s="1" t="s">
        <v>1161</v>
      </c>
      <c r="R1109" s="1" t="s">
        <v>47</v>
      </c>
      <c r="S1109" s="1" t="s">
        <v>7828</v>
      </c>
      <c r="T1109" s="1" t="s">
        <v>27</v>
      </c>
      <c r="U1109" s="1" t="s">
        <v>7827</v>
      </c>
    </row>
    <row r="1110" spans="1:21" x14ac:dyDescent="0.3">
      <c r="A1110" s="1" t="s">
        <v>7625</v>
      </c>
      <c r="B1110" s="1" t="s">
        <v>7625</v>
      </c>
      <c r="C1110" s="1" t="s">
        <v>7624</v>
      </c>
      <c r="D1110" s="1" t="s">
        <v>7623</v>
      </c>
      <c r="E1110" s="1" t="s">
        <v>23</v>
      </c>
      <c r="F1110" s="1" t="s">
        <v>1137</v>
      </c>
      <c r="G1110" s="1">
        <v>694.68899999999996</v>
      </c>
      <c r="H1110" s="1">
        <v>826.43299999999999</v>
      </c>
      <c r="I1110" s="1">
        <v>0.250531</v>
      </c>
      <c r="J1110" s="1">
        <f>IF(G1110=0, 0.1, G1110)</f>
        <v>694.68899999999996</v>
      </c>
      <c r="K1110" s="1">
        <f>IF(H1110=0, 0.1, H1110)</f>
        <v>826.43299999999999</v>
      </c>
      <c r="L1110" s="2">
        <f>LOG(K1110/J1110, 2)</f>
        <v>0.25053060982464226</v>
      </c>
      <c r="M1110" s="1">
        <v>0.184032</v>
      </c>
      <c r="N1110" s="1">
        <v>0.78700000000000003</v>
      </c>
      <c r="O1110" s="1">
        <f>-1*LOG10(N1110)</f>
        <v>0.10402526764093542</v>
      </c>
      <c r="P1110" s="1">
        <v>0.99890599999999996</v>
      </c>
      <c r="Q1110" s="1" t="s">
        <v>1161</v>
      </c>
      <c r="R1110" s="1" t="s">
        <v>47</v>
      </c>
      <c r="S1110" s="1" t="s">
        <v>7622</v>
      </c>
      <c r="T1110" s="1" t="s">
        <v>25</v>
      </c>
      <c r="U1110" s="1" t="s">
        <v>7621</v>
      </c>
    </row>
    <row r="1111" spans="1:21" x14ac:dyDescent="0.3">
      <c r="A1111" s="1" t="s">
        <v>7772</v>
      </c>
      <c r="B1111" s="1" t="s">
        <v>7772</v>
      </c>
      <c r="C1111" s="1" t="s">
        <v>7771</v>
      </c>
      <c r="D1111" s="1" t="s">
        <v>7770</v>
      </c>
      <c r="E1111" s="1" t="s">
        <v>23</v>
      </c>
      <c r="F1111" s="1" t="s">
        <v>1137</v>
      </c>
      <c r="G1111" s="1">
        <v>534.49</v>
      </c>
      <c r="H1111" s="1">
        <v>614.26400000000001</v>
      </c>
      <c r="I1111" s="1">
        <v>0.20069500000000001</v>
      </c>
      <c r="J1111" s="1">
        <f>IF(G1111=0, 0.1, G1111)</f>
        <v>534.49</v>
      </c>
      <c r="K1111" s="1">
        <f>IF(H1111=0, 0.1, H1111)</f>
        <v>614.26400000000001</v>
      </c>
      <c r="L1111" s="2">
        <f>LOG(K1111/J1111, 2)</f>
        <v>0.20069587794584332</v>
      </c>
      <c r="M1111" s="1">
        <v>0.13683300000000001</v>
      </c>
      <c r="N1111" s="1">
        <v>0.82645000000000002</v>
      </c>
      <c r="O1111" s="1">
        <f>-1*LOG10(N1111)</f>
        <v>8.2783415995678719E-2</v>
      </c>
      <c r="P1111" s="1">
        <v>0.99890599999999996</v>
      </c>
      <c r="Q1111" s="1" t="s">
        <v>1161</v>
      </c>
      <c r="R1111" s="1" t="s">
        <v>47</v>
      </c>
      <c r="S1111" s="1" t="s">
        <v>7769</v>
      </c>
      <c r="T1111" s="1" t="s">
        <v>27</v>
      </c>
      <c r="U1111" s="1" t="s">
        <v>7768</v>
      </c>
    </row>
    <row r="1112" spans="1:21" x14ac:dyDescent="0.3">
      <c r="A1112" s="1" t="s">
        <v>7644</v>
      </c>
      <c r="B1112" s="1" t="s">
        <v>7644</v>
      </c>
      <c r="C1112" s="1" t="s">
        <v>7643</v>
      </c>
      <c r="D1112" s="1" t="s">
        <v>7642</v>
      </c>
      <c r="E1112" s="1" t="s">
        <v>23</v>
      </c>
      <c r="F1112" s="1" t="s">
        <v>1137</v>
      </c>
      <c r="G1112" s="1">
        <v>771.91600000000005</v>
      </c>
      <c r="H1112" s="1">
        <v>1007.71</v>
      </c>
      <c r="I1112" s="1">
        <v>0.38456200000000001</v>
      </c>
      <c r="J1112" s="1">
        <f>IF(G1112=0, 0.1, G1112)</f>
        <v>771.91600000000005</v>
      </c>
      <c r="K1112" s="1">
        <f>IF(H1112=0, 0.1, H1112)</f>
        <v>1007.71</v>
      </c>
      <c r="L1112" s="2">
        <f>LOG(K1112/J1112, 2)</f>
        <v>0.38456475116234806</v>
      </c>
      <c r="M1112" s="1">
        <v>0.28654299999999999</v>
      </c>
      <c r="N1112" s="1">
        <v>0.66744999999999999</v>
      </c>
      <c r="O1112" s="1">
        <f>-1*LOG10(N1112)</f>
        <v>0.17558126260371876</v>
      </c>
      <c r="P1112" s="1">
        <v>0.99890599999999996</v>
      </c>
      <c r="Q1112" s="1" t="s">
        <v>1161</v>
      </c>
      <c r="R1112" s="1" t="s">
        <v>47</v>
      </c>
      <c r="S1112" s="1" t="s">
        <v>7641</v>
      </c>
      <c r="T1112" s="1" t="s">
        <v>25</v>
      </c>
      <c r="U1112" s="1" t="s">
        <v>7640</v>
      </c>
    </row>
    <row r="1113" spans="1:21" x14ac:dyDescent="0.3">
      <c r="A1113" s="1" t="s">
        <v>7662</v>
      </c>
      <c r="B1113" s="1" t="s">
        <v>7662</v>
      </c>
      <c r="C1113" s="1" t="s">
        <v>7661</v>
      </c>
      <c r="D1113" s="1" t="s">
        <v>7660</v>
      </c>
      <c r="E1113" s="1" t="s">
        <v>23</v>
      </c>
      <c r="F1113" s="1" t="s">
        <v>1137</v>
      </c>
      <c r="G1113" s="1">
        <v>109.029</v>
      </c>
      <c r="H1113" s="1">
        <v>238.43</v>
      </c>
      <c r="I1113" s="1">
        <v>1.1288499999999999</v>
      </c>
      <c r="J1113" s="1">
        <f>IF(G1113=0, 0.1, G1113)</f>
        <v>109.029</v>
      </c>
      <c r="K1113" s="1">
        <f>IF(H1113=0, 0.1, H1113)</f>
        <v>238.43</v>
      </c>
      <c r="L1113" s="2">
        <f>LOG(K1113/J1113, 2)</f>
        <v>1.1288538513271762</v>
      </c>
      <c r="M1113" s="1">
        <v>0</v>
      </c>
      <c r="N1113" s="1">
        <v>1</v>
      </c>
      <c r="O1113" s="1">
        <f>-1*LOG10(N1113)</f>
        <v>0</v>
      </c>
      <c r="P1113" s="1">
        <v>1</v>
      </c>
      <c r="Q1113" s="1" t="s">
        <v>1417</v>
      </c>
      <c r="R1113" s="1" t="s">
        <v>36</v>
      </c>
      <c r="S1113" s="1" t="s">
        <v>36</v>
      </c>
      <c r="T1113" s="1" t="s">
        <v>36</v>
      </c>
      <c r="U1113" s="1" t="s">
        <v>36</v>
      </c>
    </row>
    <row r="1114" spans="1:21" x14ac:dyDescent="0.3">
      <c r="A1114" s="1" t="s">
        <v>7854</v>
      </c>
      <c r="B1114" s="1" t="s">
        <v>7854</v>
      </c>
      <c r="C1114" s="1" t="s">
        <v>7853</v>
      </c>
      <c r="D1114" s="1" t="s">
        <v>7852</v>
      </c>
      <c r="E1114" s="1" t="s">
        <v>23</v>
      </c>
      <c r="F1114" s="1" t="s">
        <v>1137</v>
      </c>
      <c r="G1114" s="1">
        <v>0</v>
      </c>
      <c r="H1114" s="1">
        <v>91.2166</v>
      </c>
      <c r="J1114" s="1">
        <f>IF(G1114=0, 0.1, G1114)</f>
        <v>0.1</v>
      </c>
      <c r="K1114" s="1">
        <f>IF(H1114=0, 0.1, H1114)</f>
        <v>91.2166</v>
      </c>
      <c r="L1114" s="2">
        <f>LOG(K1114/J1114, 2)</f>
        <v>9.8331525860770004</v>
      </c>
      <c r="N1114" s="1">
        <v>4.07E-2</v>
      </c>
      <c r="O1114" s="1">
        <f>-1*LOG10(N1114)</f>
        <v>1.3904055907747799</v>
      </c>
      <c r="P1114" s="1">
        <v>0.99890599999999996</v>
      </c>
      <c r="Q1114" s="1" t="s">
        <v>1161</v>
      </c>
      <c r="R1114" s="1" t="s">
        <v>47</v>
      </c>
      <c r="S1114" s="1" t="s">
        <v>7851</v>
      </c>
      <c r="T1114" s="1" t="s">
        <v>27</v>
      </c>
      <c r="U1114" s="1" t="s">
        <v>7850</v>
      </c>
    </row>
    <row r="1115" spans="1:21" x14ac:dyDescent="0.3">
      <c r="A1115" s="1" t="s">
        <v>10415</v>
      </c>
      <c r="B1115" s="1" t="s">
        <v>10415</v>
      </c>
      <c r="C1115" s="1" t="s">
        <v>10414</v>
      </c>
      <c r="D1115" s="1" t="s">
        <v>10413</v>
      </c>
      <c r="E1115" s="1" t="s">
        <v>23</v>
      </c>
      <c r="F1115" s="1" t="s">
        <v>1137</v>
      </c>
      <c r="G1115" s="1">
        <v>0</v>
      </c>
      <c r="H1115" s="1">
        <v>34.061399999999999</v>
      </c>
      <c r="J1115" s="1">
        <f>IF(G1115=0, 0.1, G1115)</f>
        <v>0.1</v>
      </c>
      <c r="K1115" s="1">
        <f>IF(H1115=0, 0.1, H1115)</f>
        <v>34.061399999999999</v>
      </c>
      <c r="L1115" s="2">
        <f>LOG(K1115/J1115, 2)</f>
        <v>8.4119939240145527</v>
      </c>
      <c r="M1115" s="1">
        <v>0</v>
      </c>
      <c r="N1115" s="1">
        <v>1</v>
      </c>
      <c r="O1115" s="1">
        <f>-1*LOG10(N1115)</f>
        <v>0</v>
      </c>
      <c r="P1115" s="1">
        <v>1</v>
      </c>
      <c r="Q1115" s="1" t="s">
        <v>1161</v>
      </c>
      <c r="R1115" s="1" t="s">
        <v>47</v>
      </c>
      <c r="S1115" s="1" t="s">
        <v>10412</v>
      </c>
      <c r="T1115" s="1" t="s">
        <v>25</v>
      </c>
      <c r="U1115" s="1" t="s">
        <v>10411</v>
      </c>
    </row>
    <row r="1116" spans="1:21" x14ac:dyDescent="0.3">
      <c r="A1116" s="1" t="s">
        <v>7904</v>
      </c>
      <c r="B1116" s="1" t="s">
        <v>7904</v>
      </c>
      <c r="C1116" s="1" t="s">
        <v>7903</v>
      </c>
      <c r="D1116" s="1" t="s">
        <v>7902</v>
      </c>
      <c r="E1116" s="1" t="s">
        <v>23</v>
      </c>
      <c r="F1116" s="1" t="s">
        <v>1137</v>
      </c>
      <c r="G1116" s="1">
        <v>474.58</v>
      </c>
      <c r="H1116" s="1">
        <v>262.68200000000002</v>
      </c>
      <c r="I1116" s="1">
        <v>-0.85333400000000004</v>
      </c>
      <c r="J1116" s="1">
        <f>IF(G1116=0, 0.1, G1116)</f>
        <v>474.58</v>
      </c>
      <c r="K1116" s="1">
        <f>IF(H1116=0, 0.1, H1116)</f>
        <v>262.68200000000002</v>
      </c>
      <c r="L1116" s="2">
        <f>LOG(K1116/J1116, 2)</f>
        <v>-0.85333395825875658</v>
      </c>
      <c r="M1116" s="1">
        <v>-0.68788300000000002</v>
      </c>
      <c r="N1116" s="1">
        <v>0.47575000000000001</v>
      </c>
      <c r="O1116" s="1">
        <f>-1*LOG10(N1116)</f>
        <v>0.32262120304094194</v>
      </c>
      <c r="P1116" s="1">
        <v>0.99890599999999996</v>
      </c>
      <c r="Q1116" s="1" t="s">
        <v>1161</v>
      </c>
      <c r="R1116" s="1" t="s">
        <v>47</v>
      </c>
      <c r="S1116" s="1" t="s">
        <v>7901</v>
      </c>
      <c r="T1116" s="1" t="s">
        <v>27</v>
      </c>
      <c r="U1116" s="1" t="s">
        <v>7900</v>
      </c>
    </row>
    <row r="1117" spans="1:21" x14ac:dyDescent="0.3">
      <c r="A1117" s="1" t="s">
        <v>7882</v>
      </c>
      <c r="B1117" s="1" t="s">
        <v>7882</v>
      </c>
      <c r="C1117" s="1" t="s">
        <v>7881</v>
      </c>
      <c r="D1117" s="1" t="s">
        <v>7880</v>
      </c>
      <c r="E1117" s="1" t="s">
        <v>23</v>
      </c>
      <c r="F1117" s="1" t="s">
        <v>1137</v>
      </c>
      <c r="G1117" s="1">
        <v>21.992799999999999</v>
      </c>
      <c r="H1117" s="1">
        <v>0</v>
      </c>
      <c r="J1117" s="1">
        <f>IF(G1117=0, 0.1, G1117)</f>
        <v>21.992799999999999</v>
      </c>
      <c r="K1117" s="1">
        <f>IF(H1117=0, 0.1, H1117)</f>
        <v>0.1</v>
      </c>
      <c r="L1117" s="2">
        <f>LOG(K1117/J1117, 2)</f>
        <v>-7.7808874815054594</v>
      </c>
      <c r="M1117" s="1">
        <v>0</v>
      </c>
      <c r="N1117" s="1">
        <v>1</v>
      </c>
      <c r="O1117" s="1">
        <f>-1*LOG10(N1117)</f>
        <v>0</v>
      </c>
      <c r="P1117" s="1">
        <v>1</v>
      </c>
      <c r="Q1117" s="1" t="s">
        <v>1161</v>
      </c>
      <c r="R1117" s="1" t="s">
        <v>47</v>
      </c>
      <c r="S1117" s="1" t="s">
        <v>7879</v>
      </c>
      <c r="T1117" s="1" t="s">
        <v>27</v>
      </c>
      <c r="U1117" s="1" t="s">
        <v>7878</v>
      </c>
    </row>
    <row r="1118" spans="1:21" x14ac:dyDescent="0.3">
      <c r="A1118" s="1" t="s">
        <v>7634</v>
      </c>
      <c r="B1118" s="1" t="s">
        <v>7634</v>
      </c>
      <c r="C1118" s="1" t="s">
        <v>7633</v>
      </c>
      <c r="D1118" s="1" t="s">
        <v>1066</v>
      </c>
      <c r="E1118" s="1" t="s">
        <v>23</v>
      </c>
      <c r="F1118" s="1" t="s">
        <v>1137</v>
      </c>
      <c r="G1118" s="1">
        <v>69.727900000000005</v>
      </c>
      <c r="H1118" s="1">
        <v>34.061399999999999</v>
      </c>
      <c r="I1118" s="1">
        <v>-1.0336000000000001</v>
      </c>
      <c r="J1118" s="1">
        <f>IF(G1118=0, 0.1, G1118)</f>
        <v>69.727900000000005</v>
      </c>
      <c r="K1118" s="1">
        <f>IF(H1118=0, 0.1, H1118)</f>
        <v>34.061399999999999</v>
      </c>
      <c r="L1118" s="2">
        <f>LOG(K1118/J1118, 2)</f>
        <v>-1.0335982982925609</v>
      </c>
      <c r="M1118" s="1">
        <v>0</v>
      </c>
      <c r="N1118" s="1">
        <v>1</v>
      </c>
      <c r="O1118" s="1">
        <f>-1*LOG10(N1118)</f>
        <v>0</v>
      </c>
      <c r="P1118" s="1">
        <v>1</v>
      </c>
      <c r="Q1118" s="1" t="s">
        <v>1161</v>
      </c>
      <c r="R1118" s="1" t="s">
        <v>47</v>
      </c>
      <c r="S1118" s="1" t="s">
        <v>7632</v>
      </c>
      <c r="T1118" s="1" t="s">
        <v>25</v>
      </c>
      <c r="U1118" s="1" t="s">
        <v>7631</v>
      </c>
    </row>
    <row r="1119" spans="1:21" x14ac:dyDescent="0.3">
      <c r="A1119" s="1" t="s">
        <v>7859</v>
      </c>
      <c r="B1119" s="1" t="s">
        <v>7859</v>
      </c>
      <c r="C1119" s="1" t="s">
        <v>7858</v>
      </c>
      <c r="D1119" s="1" t="s">
        <v>7857</v>
      </c>
      <c r="E1119" s="1" t="s">
        <v>23</v>
      </c>
      <c r="F1119" s="1" t="s">
        <v>1137</v>
      </c>
      <c r="G1119" s="1">
        <v>155.19900000000001</v>
      </c>
      <c r="H1119" s="1">
        <v>34.061399999999999</v>
      </c>
      <c r="I1119" s="1">
        <v>-2.18791</v>
      </c>
      <c r="J1119" s="1">
        <f>IF(G1119=0, 0.1, G1119)</f>
        <v>155.19900000000001</v>
      </c>
      <c r="K1119" s="1">
        <f>IF(H1119=0, 0.1, H1119)</f>
        <v>34.061399999999999</v>
      </c>
      <c r="L1119" s="2">
        <f>LOG(K1119/J1119, 2)</f>
        <v>-2.1879096224271581</v>
      </c>
      <c r="M1119" s="1">
        <v>0</v>
      </c>
      <c r="N1119" s="1">
        <v>1</v>
      </c>
      <c r="O1119" s="1">
        <f>-1*LOG10(N1119)</f>
        <v>0</v>
      </c>
      <c r="P1119" s="1">
        <v>1</v>
      </c>
      <c r="Q1119" s="1" t="s">
        <v>1161</v>
      </c>
      <c r="R1119" s="1" t="s">
        <v>47</v>
      </c>
      <c r="S1119" s="1" t="s">
        <v>7856</v>
      </c>
      <c r="T1119" s="1" t="s">
        <v>27</v>
      </c>
      <c r="U1119" s="1" t="s">
        <v>7855</v>
      </c>
    </row>
    <row r="1120" spans="1:21" x14ac:dyDescent="0.3">
      <c r="A1120" s="1" t="s">
        <v>10420</v>
      </c>
      <c r="B1120" s="1" t="s">
        <v>10420</v>
      </c>
      <c r="C1120" s="1" t="s">
        <v>10419</v>
      </c>
      <c r="D1120" s="1" t="s">
        <v>10418</v>
      </c>
      <c r="E1120" s="1" t="s">
        <v>23</v>
      </c>
      <c r="F1120" s="1" t="s">
        <v>1137</v>
      </c>
      <c r="G1120" s="1">
        <v>0</v>
      </c>
      <c r="H1120" s="1">
        <v>28.5776</v>
      </c>
      <c r="J1120" s="1">
        <f>IF(G1120=0, 0.1, G1120)</f>
        <v>0.1</v>
      </c>
      <c r="K1120" s="1">
        <f>IF(H1120=0, 0.1, H1120)</f>
        <v>28.5776</v>
      </c>
      <c r="L1120" s="2">
        <f>LOG(K1120/J1120, 2)</f>
        <v>8.1587409510829705</v>
      </c>
      <c r="M1120" s="1">
        <v>0</v>
      </c>
      <c r="N1120" s="1">
        <v>1</v>
      </c>
      <c r="O1120" s="1">
        <f>-1*LOG10(N1120)</f>
        <v>0</v>
      </c>
      <c r="P1120" s="1">
        <v>1</v>
      </c>
      <c r="Q1120" s="1" t="s">
        <v>1161</v>
      </c>
      <c r="R1120" s="1" t="s">
        <v>47</v>
      </c>
      <c r="S1120" s="1" t="s">
        <v>10417</v>
      </c>
      <c r="T1120" s="1" t="s">
        <v>25</v>
      </c>
      <c r="U1120" s="1" t="s">
        <v>10416</v>
      </c>
    </row>
    <row r="1121" spans="1:21" x14ac:dyDescent="0.3">
      <c r="A1121" s="1" t="s">
        <v>7767</v>
      </c>
      <c r="B1121" s="1" t="s">
        <v>7767</v>
      </c>
      <c r="C1121" s="1" t="s">
        <v>7766</v>
      </c>
      <c r="D1121" s="1" t="s">
        <v>7765</v>
      </c>
      <c r="E1121" s="1" t="s">
        <v>23</v>
      </c>
      <c r="F1121" s="1" t="s">
        <v>1137</v>
      </c>
      <c r="G1121" s="1">
        <v>1309.6500000000001</v>
      </c>
      <c r="H1121" s="1">
        <v>932.94299999999998</v>
      </c>
      <c r="I1121" s="1">
        <v>-0.48932199999999998</v>
      </c>
      <c r="J1121" s="1">
        <f>IF(G1121=0, 0.1, G1121)</f>
        <v>1309.6500000000001</v>
      </c>
      <c r="K1121" s="1">
        <f>IF(H1121=0, 0.1, H1121)</f>
        <v>932.94299999999998</v>
      </c>
      <c r="L1121" s="2">
        <f>LOG(K1121/J1121, 2)</f>
        <v>-0.4893204628163485</v>
      </c>
      <c r="M1121" s="1">
        <v>-0.32878499999999999</v>
      </c>
      <c r="N1121" s="1">
        <v>0.62605</v>
      </c>
      <c r="O1121" s="1">
        <f>-1*LOG10(N1121)</f>
        <v>0.20339098011714238</v>
      </c>
      <c r="P1121" s="1">
        <v>0.99890599999999996</v>
      </c>
      <c r="Q1121" s="1" t="s">
        <v>1161</v>
      </c>
      <c r="R1121" s="1" t="s">
        <v>47</v>
      </c>
      <c r="S1121" s="1" t="s">
        <v>7764</v>
      </c>
      <c r="T1121" s="1" t="s">
        <v>27</v>
      </c>
      <c r="U1121" s="1" t="s">
        <v>7763</v>
      </c>
    </row>
    <row r="1122" spans="1:21" x14ac:dyDescent="0.3">
      <c r="A1122" s="1" t="s">
        <v>9535</v>
      </c>
      <c r="B1122" s="1" t="s">
        <v>9535</v>
      </c>
      <c r="C1122" s="1" t="s">
        <v>9534</v>
      </c>
      <c r="D1122" s="1" t="s">
        <v>9533</v>
      </c>
      <c r="E1122" s="1" t="s">
        <v>23</v>
      </c>
      <c r="F1122" s="1" t="s">
        <v>1137</v>
      </c>
      <c r="G1122" s="1">
        <v>21.992799999999999</v>
      </c>
      <c r="H1122" s="1">
        <v>34.061399999999999</v>
      </c>
      <c r="I1122" s="1">
        <v>0.63110699999999997</v>
      </c>
      <c r="J1122" s="1">
        <f>IF(G1122=0, 0.1, G1122)</f>
        <v>21.992799999999999</v>
      </c>
      <c r="K1122" s="1">
        <f>IF(H1122=0, 0.1, H1122)</f>
        <v>34.061399999999999</v>
      </c>
      <c r="L1122" s="2">
        <f>LOG(K1122/J1122, 2)</f>
        <v>0.63110644250909376</v>
      </c>
      <c r="M1122" s="1">
        <v>0</v>
      </c>
      <c r="N1122" s="1">
        <v>1</v>
      </c>
      <c r="O1122" s="1">
        <f>-1*LOG10(N1122)</f>
        <v>0</v>
      </c>
      <c r="P1122" s="1">
        <v>1</v>
      </c>
      <c r="Q1122" s="1" t="s">
        <v>1161</v>
      </c>
      <c r="R1122" s="1" t="s">
        <v>33</v>
      </c>
      <c r="S1122" s="1" t="s">
        <v>9532</v>
      </c>
      <c r="T1122" s="1" t="s">
        <v>25</v>
      </c>
      <c r="U1122" s="1" t="s">
        <v>9531</v>
      </c>
    </row>
    <row r="1123" spans="1:21" x14ac:dyDescent="0.3">
      <c r="A1123" s="1" t="s">
        <v>9185</v>
      </c>
      <c r="B1123" s="1" t="s">
        <v>9185</v>
      </c>
      <c r="C1123" s="1" t="s">
        <v>9184</v>
      </c>
      <c r="D1123" s="1" t="s">
        <v>9183</v>
      </c>
      <c r="E1123" s="1" t="s">
        <v>23</v>
      </c>
      <c r="F1123" s="1" t="s">
        <v>1137</v>
      </c>
      <c r="G1123" s="1">
        <v>244.42</v>
      </c>
      <c r="H1123" s="1">
        <v>130.762</v>
      </c>
      <c r="I1123" s="1">
        <v>-0.902424</v>
      </c>
      <c r="J1123" s="1">
        <f>IF(G1123=0, 0.1, G1123)</f>
        <v>244.42</v>
      </c>
      <c r="K1123" s="1">
        <f>IF(H1123=0, 0.1, H1123)</f>
        <v>130.762</v>
      </c>
      <c r="L1123" s="2">
        <f>LOG(K1123/J1123, 2)</f>
        <v>-0.90241899212257004</v>
      </c>
      <c r="M1123" s="1">
        <v>-0.49096899999999999</v>
      </c>
      <c r="N1123" s="1">
        <v>0.52910000000000001</v>
      </c>
      <c r="O1123" s="1">
        <f>-1*LOG10(N1123)</f>
        <v>0.27646223846794316</v>
      </c>
      <c r="P1123" s="1">
        <v>0.99890599999999996</v>
      </c>
      <c r="Q1123" s="1" t="s">
        <v>1161</v>
      </c>
      <c r="R1123" s="1" t="s">
        <v>33</v>
      </c>
      <c r="S1123" s="1" t="s">
        <v>9182</v>
      </c>
      <c r="T1123" s="1" t="s">
        <v>27</v>
      </c>
      <c r="U1123" s="1" t="s">
        <v>9181</v>
      </c>
    </row>
    <row r="1124" spans="1:21" x14ac:dyDescent="0.3">
      <c r="A1124" s="1" t="s">
        <v>8836</v>
      </c>
      <c r="B1124" s="1" t="s">
        <v>8836</v>
      </c>
      <c r="C1124" s="1" t="s">
        <v>8835</v>
      </c>
      <c r="D1124" s="1" t="s">
        <v>8834</v>
      </c>
      <c r="E1124" s="1" t="s">
        <v>23</v>
      </c>
      <c r="F1124" s="1" t="s">
        <v>1137</v>
      </c>
      <c r="G1124" s="1">
        <v>160.1</v>
      </c>
      <c r="H1124" s="1">
        <v>34.061399999999999</v>
      </c>
      <c r="I1124" s="1">
        <v>-2.2327599999999999</v>
      </c>
      <c r="J1124" s="1">
        <f>IF(G1124=0, 0.1, G1124)</f>
        <v>160.1</v>
      </c>
      <c r="K1124" s="1">
        <f>IF(H1124=0, 0.1, H1124)</f>
        <v>34.061399999999999</v>
      </c>
      <c r="L1124" s="2">
        <f>LOG(K1124/J1124, 2)</f>
        <v>-2.232763668501704</v>
      </c>
      <c r="M1124" s="1">
        <v>-1.6147400000000001</v>
      </c>
      <c r="N1124" s="1">
        <v>0.31935000000000002</v>
      </c>
      <c r="O1124" s="1">
        <f>-1*LOG10(N1124)</f>
        <v>0.49573307950599615</v>
      </c>
      <c r="P1124" s="1">
        <v>0.99890599999999996</v>
      </c>
      <c r="Q1124" s="1" t="s">
        <v>1161</v>
      </c>
      <c r="R1124" s="1" t="s">
        <v>33</v>
      </c>
      <c r="S1124" s="1" t="s">
        <v>8833</v>
      </c>
      <c r="T1124" s="1" t="s">
        <v>27</v>
      </c>
      <c r="U1124" s="1" t="s">
        <v>8832</v>
      </c>
    </row>
    <row r="1125" spans="1:21" x14ac:dyDescent="0.3">
      <c r="A1125" s="1" t="s">
        <v>8332</v>
      </c>
      <c r="B1125" s="1" t="s">
        <v>8332</v>
      </c>
      <c r="C1125" s="1" t="s">
        <v>8331</v>
      </c>
      <c r="D1125" s="1" t="s">
        <v>8330</v>
      </c>
      <c r="E1125" s="1" t="s">
        <v>23</v>
      </c>
      <c r="F1125" s="1" t="s">
        <v>1137</v>
      </c>
      <c r="G1125" s="1">
        <v>69.628799999999998</v>
      </c>
      <c r="H1125" s="1">
        <v>34.061399999999999</v>
      </c>
      <c r="I1125" s="1">
        <v>-1.03155</v>
      </c>
      <c r="J1125" s="1">
        <f>IF(G1125=0, 0.1, G1125)</f>
        <v>69.628799999999998</v>
      </c>
      <c r="K1125" s="1">
        <f>IF(H1125=0, 0.1, H1125)</f>
        <v>34.061399999999999</v>
      </c>
      <c r="L1125" s="2">
        <f>LOG(K1125/J1125, 2)</f>
        <v>-1.0315464256140001</v>
      </c>
      <c r="M1125" s="1">
        <v>0</v>
      </c>
      <c r="N1125" s="1">
        <v>1</v>
      </c>
      <c r="O1125" s="1">
        <f>-1*LOG10(N1125)</f>
        <v>0</v>
      </c>
      <c r="P1125" s="1">
        <v>1</v>
      </c>
      <c r="Q1125" s="1" t="s">
        <v>1161</v>
      </c>
      <c r="R1125" s="1" t="s">
        <v>33</v>
      </c>
      <c r="S1125" s="1" t="s">
        <v>8329</v>
      </c>
      <c r="T1125" s="1" t="s">
        <v>25</v>
      </c>
      <c r="U1125" s="1" t="s">
        <v>8328</v>
      </c>
    </row>
    <row r="1126" spans="1:21" x14ac:dyDescent="0.3">
      <c r="A1126" s="1" t="s">
        <v>8386</v>
      </c>
      <c r="B1126" s="1" t="s">
        <v>8386</v>
      </c>
      <c r="C1126" s="1" t="s">
        <v>8385</v>
      </c>
      <c r="D1126" s="1" t="s">
        <v>8384</v>
      </c>
      <c r="E1126" s="1" t="s">
        <v>23</v>
      </c>
      <c r="F1126" s="1" t="s">
        <v>1137</v>
      </c>
      <c r="G1126" s="1">
        <v>113.714</v>
      </c>
      <c r="H1126" s="1">
        <v>34.061399999999999</v>
      </c>
      <c r="I1126" s="1">
        <v>-1.73919</v>
      </c>
      <c r="J1126" s="1">
        <f>IF(G1126=0, 0.1, G1126)</f>
        <v>113.714</v>
      </c>
      <c r="K1126" s="1">
        <f>IF(H1126=0, 0.1, H1126)</f>
        <v>34.061399999999999</v>
      </c>
      <c r="L1126" s="2">
        <f>LOG(K1126/J1126, 2)</f>
        <v>-1.7392002444923889</v>
      </c>
      <c r="M1126" s="1">
        <v>0</v>
      </c>
      <c r="N1126" s="1">
        <v>1</v>
      </c>
      <c r="O1126" s="1">
        <f>-1*LOG10(N1126)</f>
        <v>0</v>
      </c>
      <c r="P1126" s="1">
        <v>1</v>
      </c>
      <c r="Q1126" s="1" t="s">
        <v>1161</v>
      </c>
      <c r="R1126" s="1" t="s">
        <v>33</v>
      </c>
      <c r="S1126" s="1" t="s">
        <v>8383</v>
      </c>
      <c r="T1126" s="1" t="s">
        <v>25</v>
      </c>
      <c r="U1126" s="1" t="s">
        <v>8382</v>
      </c>
    </row>
    <row r="1127" spans="1:21" x14ac:dyDescent="0.3">
      <c r="A1127" s="1" t="s">
        <v>8628</v>
      </c>
      <c r="B1127" s="1" t="s">
        <v>8628</v>
      </c>
      <c r="C1127" s="1" t="s">
        <v>8627</v>
      </c>
      <c r="D1127" s="1" t="s">
        <v>8626</v>
      </c>
      <c r="E1127" s="1" t="s">
        <v>23</v>
      </c>
      <c r="F1127" s="1" t="s">
        <v>1137</v>
      </c>
      <c r="G1127" s="1">
        <v>338.75700000000001</v>
      </c>
      <c r="H1127" s="1">
        <v>290.101</v>
      </c>
      <c r="I1127" s="1">
        <v>-0.22369600000000001</v>
      </c>
      <c r="J1127" s="1">
        <f>IF(G1127=0, 0.1, G1127)</f>
        <v>338.75700000000001</v>
      </c>
      <c r="K1127" s="1">
        <f>IF(H1127=0, 0.1, H1127)</f>
        <v>290.101</v>
      </c>
      <c r="L1127" s="2">
        <f>LOG(K1127/J1127, 2)</f>
        <v>-0.22369548968397354</v>
      </c>
      <c r="M1127" s="1">
        <v>-0.104711</v>
      </c>
      <c r="N1127" s="1">
        <v>0.88234999999999997</v>
      </c>
      <c r="O1127" s="1">
        <f>-1*LOG10(N1127)</f>
        <v>5.4359109973278467E-2</v>
      </c>
      <c r="P1127" s="1">
        <v>0.99890599999999996</v>
      </c>
      <c r="Q1127" s="1" t="s">
        <v>1161</v>
      </c>
      <c r="R1127" s="1" t="s">
        <v>33</v>
      </c>
      <c r="S1127" s="1" t="s">
        <v>8625</v>
      </c>
      <c r="T1127" s="1" t="s">
        <v>25</v>
      </c>
      <c r="U1127" s="1" t="s">
        <v>8624</v>
      </c>
    </row>
    <row r="1128" spans="1:21" x14ac:dyDescent="0.3">
      <c r="A1128" s="1" t="s">
        <v>9530</v>
      </c>
      <c r="B1128" s="1" t="s">
        <v>9530</v>
      </c>
      <c r="C1128" s="1" t="s">
        <v>9529</v>
      </c>
      <c r="D1128" s="1" t="s">
        <v>9528</v>
      </c>
      <c r="E1128" s="1" t="s">
        <v>23</v>
      </c>
      <c r="F1128" s="1" t="s">
        <v>1137</v>
      </c>
      <c r="G1128" s="1">
        <v>23.242599999999999</v>
      </c>
      <c r="H1128" s="1">
        <v>0</v>
      </c>
      <c r="J1128" s="1">
        <f>IF(G1128=0, 0.1, G1128)</f>
        <v>23.242599999999999</v>
      </c>
      <c r="K1128" s="1">
        <f>IF(H1128=0, 0.1, H1128)</f>
        <v>0.1</v>
      </c>
      <c r="L1128" s="2">
        <f>LOG(K1128/J1128, 2)</f>
        <v>-7.8606276525489216</v>
      </c>
      <c r="M1128" s="1">
        <v>0</v>
      </c>
      <c r="N1128" s="1">
        <v>1</v>
      </c>
      <c r="O1128" s="1">
        <f>-1*LOG10(N1128)</f>
        <v>0</v>
      </c>
      <c r="P1128" s="1">
        <v>1</v>
      </c>
      <c r="Q1128" s="1" t="s">
        <v>1161</v>
      </c>
      <c r="R1128" s="1" t="s">
        <v>33</v>
      </c>
      <c r="S1128" s="1" t="s">
        <v>9527</v>
      </c>
      <c r="T1128" s="1" t="s">
        <v>27</v>
      </c>
      <c r="U1128" s="1" t="s">
        <v>9526</v>
      </c>
    </row>
    <row r="1129" spans="1:21" x14ac:dyDescent="0.3">
      <c r="A1129" s="1" t="s">
        <v>8598</v>
      </c>
      <c r="B1129" s="1" t="s">
        <v>8598</v>
      </c>
      <c r="C1129" s="1" t="s">
        <v>8597</v>
      </c>
      <c r="D1129" s="1" t="s">
        <v>8596</v>
      </c>
      <c r="E1129" s="1" t="s">
        <v>23</v>
      </c>
      <c r="F1129" s="1" t="s">
        <v>1137</v>
      </c>
      <c r="G1129" s="1">
        <v>90.4709</v>
      </c>
      <c r="H1129" s="1">
        <v>267.00700000000001</v>
      </c>
      <c r="I1129" s="1">
        <v>1.56135</v>
      </c>
      <c r="J1129" s="1">
        <f>IF(G1129=0, 0.1, G1129)</f>
        <v>90.4709</v>
      </c>
      <c r="K1129" s="1">
        <f>IF(H1129=0, 0.1, H1129)</f>
        <v>267.00700000000001</v>
      </c>
      <c r="L1129" s="2">
        <f>LOG(K1129/J1129, 2)</f>
        <v>1.5613518363784311</v>
      </c>
      <c r="M1129" s="1">
        <v>1.1565300000000001</v>
      </c>
      <c r="N1129" s="1">
        <v>0.32524999999999998</v>
      </c>
      <c r="O1129" s="1">
        <f>-1*LOG10(N1129)</f>
        <v>0.48778269476637615</v>
      </c>
      <c r="P1129" s="1">
        <v>0.99890599999999996</v>
      </c>
      <c r="Q1129" s="1" t="s">
        <v>1161</v>
      </c>
      <c r="R1129" s="1" t="s">
        <v>33</v>
      </c>
      <c r="S1129" s="1" t="s">
        <v>8595</v>
      </c>
      <c r="T1129" s="1" t="s">
        <v>25</v>
      </c>
      <c r="U1129" s="1" t="s">
        <v>8594</v>
      </c>
    </row>
    <row r="1130" spans="1:21" x14ac:dyDescent="0.3">
      <c r="A1130" s="1" t="s">
        <v>8989</v>
      </c>
      <c r="B1130" s="1" t="s">
        <v>8989</v>
      </c>
      <c r="C1130" s="1" t="s">
        <v>8988</v>
      </c>
      <c r="D1130" s="1" t="s">
        <v>424</v>
      </c>
      <c r="E1130" s="1" t="s">
        <v>23</v>
      </c>
      <c r="F1130" s="1" t="s">
        <v>1137</v>
      </c>
      <c r="G1130" s="1">
        <v>21.992799999999999</v>
      </c>
      <c r="H1130" s="1">
        <v>0</v>
      </c>
      <c r="J1130" s="1">
        <f>IF(G1130=0, 0.1, G1130)</f>
        <v>21.992799999999999</v>
      </c>
      <c r="K1130" s="1">
        <f>IF(H1130=0, 0.1, H1130)</f>
        <v>0.1</v>
      </c>
      <c r="L1130" s="2">
        <f>LOG(K1130/J1130, 2)</f>
        <v>-7.7808874815054594</v>
      </c>
      <c r="M1130" s="1">
        <v>0</v>
      </c>
      <c r="N1130" s="1">
        <v>1</v>
      </c>
      <c r="O1130" s="1">
        <f>-1*LOG10(N1130)</f>
        <v>0</v>
      </c>
      <c r="P1130" s="1">
        <v>1</v>
      </c>
      <c r="Q1130" s="1" t="s">
        <v>1161</v>
      </c>
      <c r="R1130" s="1" t="s">
        <v>33</v>
      </c>
      <c r="S1130" s="1" t="s">
        <v>8987</v>
      </c>
      <c r="T1130" s="1" t="s">
        <v>27</v>
      </c>
      <c r="U1130" s="1" t="s">
        <v>8986</v>
      </c>
    </row>
    <row r="1131" spans="1:21" x14ac:dyDescent="0.3">
      <c r="A1131" s="1" t="s">
        <v>8466</v>
      </c>
      <c r="B1131" s="1" t="s">
        <v>8466</v>
      </c>
      <c r="C1131" s="1" t="s">
        <v>8465</v>
      </c>
      <c r="D1131" s="1" t="s">
        <v>8464</v>
      </c>
      <c r="E1131" s="1" t="s">
        <v>23</v>
      </c>
      <c r="F1131" s="1" t="s">
        <v>1137</v>
      </c>
      <c r="G1131" s="1">
        <v>2477.36</v>
      </c>
      <c r="H1131" s="1">
        <v>1384.7</v>
      </c>
      <c r="I1131" s="1">
        <v>-0.83923199999999998</v>
      </c>
      <c r="J1131" s="1">
        <f>IF(G1131=0, 0.1, G1131)</f>
        <v>2477.36</v>
      </c>
      <c r="K1131" s="1">
        <f>IF(H1131=0, 0.1, H1131)</f>
        <v>1384.7</v>
      </c>
      <c r="L1131" s="2">
        <f>LOG(K1131/J1131, 2)</f>
        <v>-0.83923008515981745</v>
      </c>
      <c r="M1131" s="1">
        <v>-0.74336199999999997</v>
      </c>
      <c r="N1131" s="1">
        <v>0.23805000000000001</v>
      </c>
      <c r="O1131" s="1">
        <f>-1*LOG10(N1131)</f>
        <v>0.62333181418947059</v>
      </c>
      <c r="P1131" s="1">
        <v>0.99890599999999996</v>
      </c>
      <c r="Q1131" s="1" t="s">
        <v>1161</v>
      </c>
      <c r="R1131" s="1" t="s">
        <v>33</v>
      </c>
      <c r="S1131" s="1" t="s">
        <v>8463</v>
      </c>
      <c r="T1131" s="1" t="s">
        <v>25</v>
      </c>
      <c r="U1131" s="1" t="s">
        <v>8462</v>
      </c>
    </row>
    <row r="1132" spans="1:21" x14ac:dyDescent="0.3">
      <c r="A1132" s="1" t="s">
        <v>8972</v>
      </c>
      <c r="B1132" s="1" t="s">
        <v>8972</v>
      </c>
      <c r="C1132" s="1" t="s">
        <v>8971</v>
      </c>
      <c r="D1132" s="1" t="s">
        <v>8970</v>
      </c>
      <c r="E1132" s="1" t="s">
        <v>23</v>
      </c>
      <c r="F1132" s="1" t="s">
        <v>1137</v>
      </c>
      <c r="G1132" s="1">
        <v>5023.5</v>
      </c>
      <c r="H1132" s="1">
        <v>3594.37</v>
      </c>
      <c r="I1132" s="1">
        <v>-0.48295399999999999</v>
      </c>
      <c r="J1132" s="1">
        <f>IF(G1132=0, 0.1, G1132)</f>
        <v>5023.5</v>
      </c>
      <c r="K1132" s="1">
        <f>IF(H1132=0, 0.1, H1132)</f>
        <v>3594.37</v>
      </c>
      <c r="L1132" s="2">
        <f>LOG(K1132/J1132, 2)</f>
        <v>-0.48295395103145905</v>
      </c>
      <c r="M1132" s="1">
        <v>-0.45838000000000001</v>
      </c>
      <c r="N1132" s="1">
        <v>0.44235000000000002</v>
      </c>
      <c r="O1132" s="1">
        <f>-1*LOG10(N1132)</f>
        <v>0.35423396839252069</v>
      </c>
      <c r="P1132" s="1">
        <v>0.99890599999999996</v>
      </c>
      <c r="Q1132" s="1" t="s">
        <v>1417</v>
      </c>
      <c r="R1132" s="1" t="s">
        <v>36</v>
      </c>
      <c r="S1132" s="1" t="s">
        <v>36</v>
      </c>
      <c r="T1132" s="1" t="s">
        <v>36</v>
      </c>
      <c r="U1132" s="1" t="s">
        <v>36</v>
      </c>
    </row>
    <row r="1133" spans="1:21" x14ac:dyDescent="0.3">
      <c r="A1133" s="1" t="s">
        <v>8969</v>
      </c>
      <c r="B1133" s="1" t="s">
        <v>8969</v>
      </c>
      <c r="C1133" s="1" t="s">
        <v>8968</v>
      </c>
      <c r="D1133" s="1" t="s">
        <v>8967</v>
      </c>
      <c r="E1133" s="1" t="s">
        <v>23</v>
      </c>
      <c r="F1133" s="1" t="s">
        <v>1137</v>
      </c>
      <c r="G1133" s="1">
        <v>419.94099999999997</v>
      </c>
      <c r="H1133" s="1">
        <v>1429.73</v>
      </c>
      <c r="I1133" s="1">
        <v>1.76749</v>
      </c>
      <c r="J1133" s="1">
        <f>IF(G1133=0, 0.1, G1133)</f>
        <v>419.94099999999997</v>
      </c>
      <c r="K1133" s="1">
        <f>IF(H1133=0, 0.1, H1133)</f>
        <v>1429.73</v>
      </c>
      <c r="L1133" s="2">
        <f>LOG(K1133/J1133, 2)</f>
        <v>1.7674841698542831</v>
      </c>
      <c r="M1133" s="1">
        <v>1.0098199999999999</v>
      </c>
      <c r="N1133" s="1">
        <v>0.11365</v>
      </c>
      <c r="O1133" s="1">
        <f>-1*LOG10(N1133)</f>
        <v>0.94443055993901037</v>
      </c>
      <c r="P1133" s="1">
        <v>0.99890599999999996</v>
      </c>
      <c r="Q1133" s="1" t="s">
        <v>1161</v>
      </c>
      <c r="R1133" s="1" t="s">
        <v>33</v>
      </c>
      <c r="S1133" s="1" t="s">
        <v>8966</v>
      </c>
      <c r="T1133" s="1" t="s">
        <v>27</v>
      </c>
      <c r="U1133" s="1" t="s">
        <v>8965</v>
      </c>
    </row>
    <row r="1134" spans="1:21" x14ac:dyDescent="0.3">
      <c r="A1134" s="1" t="s">
        <v>8359</v>
      </c>
      <c r="B1134" s="1" t="s">
        <v>8359</v>
      </c>
      <c r="C1134" s="1" t="s">
        <v>8358</v>
      </c>
      <c r="D1134" s="1" t="s">
        <v>8357</v>
      </c>
      <c r="E1134" s="1" t="s">
        <v>23</v>
      </c>
      <c r="F1134" s="1" t="s">
        <v>1137</v>
      </c>
      <c r="G1134" s="1">
        <v>979.34500000000003</v>
      </c>
      <c r="H1134" s="1">
        <v>943.91</v>
      </c>
      <c r="I1134" s="1">
        <v>-5.3168100000000003E-2</v>
      </c>
      <c r="J1134" s="1">
        <f>IF(G1134=0, 0.1, G1134)</f>
        <v>979.34500000000003</v>
      </c>
      <c r="K1134" s="1">
        <f>IF(H1134=0, 0.1, H1134)</f>
        <v>943.91</v>
      </c>
      <c r="L1134" s="2">
        <f>LOG(K1134/J1134, 2)</f>
        <v>-5.3167868638633632E-2</v>
      </c>
      <c r="M1134" s="1">
        <v>-3.9339399999999997E-2</v>
      </c>
      <c r="N1134" s="1">
        <v>0.95084999999999997</v>
      </c>
      <c r="O1134" s="1">
        <f>-1*LOG10(N1134)</f>
        <v>2.1887989172342966E-2</v>
      </c>
      <c r="P1134" s="1">
        <v>0.99890599999999996</v>
      </c>
      <c r="Q1134" s="1" t="s">
        <v>1161</v>
      </c>
      <c r="R1134" s="1" t="s">
        <v>33</v>
      </c>
      <c r="S1134" s="1" t="s">
        <v>8356</v>
      </c>
      <c r="T1134" s="1" t="s">
        <v>25</v>
      </c>
      <c r="U1134" s="1" t="s">
        <v>8355</v>
      </c>
    </row>
    <row r="1135" spans="1:21" x14ac:dyDescent="0.3">
      <c r="A1135" s="1" t="s">
        <v>10500</v>
      </c>
      <c r="B1135" s="1" t="s">
        <v>10500</v>
      </c>
      <c r="C1135" s="1" t="s">
        <v>10499</v>
      </c>
      <c r="D1135" s="1" t="s">
        <v>10498</v>
      </c>
      <c r="E1135" s="1" t="s">
        <v>23</v>
      </c>
      <c r="F1135" s="1" t="s">
        <v>1137</v>
      </c>
      <c r="G1135" s="1">
        <v>0</v>
      </c>
      <c r="H1135" s="1">
        <v>114.31</v>
      </c>
      <c r="J1135" s="1">
        <f>IF(G1135=0, 0.1, G1135)</f>
        <v>0.1</v>
      </c>
      <c r="K1135" s="1">
        <f>IF(H1135=0, 0.1, H1135)</f>
        <v>114.31</v>
      </c>
      <c r="L1135" s="2">
        <f>LOG(K1135/J1135, 2)</f>
        <v>10.158735902731937</v>
      </c>
      <c r="M1135" s="1">
        <v>0</v>
      </c>
      <c r="N1135" s="1">
        <v>1</v>
      </c>
      <c r="O1135" s="1">
        <f>-1*LOG10(N1135)</f>
        <v>0</v>
      </c>
      <c r="P1135" s="1">
        <v>1</v>
      </c>
      <c r="Q1135" s="1" t="s">
        <v>1161</v>
      </c>
      <c r="R1135" s="1" t="s">
        <v>33</v>
      </c>
      <c r="S1135" s="1" t="s">
        <v>10497</v>
      </c>
      <c r="T1135" s="1" t="s">
        <v>25</v>
      </c>
      <c r="U1135" s="1" t="s">
        <v>10496</v>
      </c>
    </row>
    <row r="1136" spans="1:21" x14ac:dyDescent="0.3">
      <c r="A1136" s="1" t="s">
        <v>9525</v>
      </c>
      <c r="B1136" s="1" t="s">
        <v>9525</v>
      </c>
      <c r="C1136" s="1" t="s">
        <v>9524</v>
      </c>
      <c r="D1136" s="1" t="s">
        <v>9523</v>
      </c>
      <c r="E1136" s="1" t="s">
        <v>23</v>
      </c>
      <c r="F1136" s="1" t="s">
        <v>1137</v>
      </c>
      <c r="G1136" s="1">
        <v>21.992799999999999</v>
      </c>
      <c r="H1136" s="1">
        <v>34.061399999999999</v>
      </c>
      <c r="I1136" s="1">
        <v>0.63110699999999997</v>
      </c>
      <c r="J1136" s="1">
        <f>IF(G1136=0, 0.1, G1136)</f>
        <v>21.992799999999999</v>
      </c>
      <c r="K1136" s="1">
        <f>IF(H1136=0, 0.1, H1136)</f>
        <v>34.061399999999999</v>
      </c>
      <c r="L1136" s="2">
        <f>LOG(K1136/J1136, 2)</f>
        <v>0.63110644250909376</v>
      </c>
      <c r="M1136" s="1">
        <v>0</v>
      </c>
      <c r="N1136" s="1">
        <v>1</v>
      </c>
      <c r="O1136" s="1">
        <f>-1*LOG10(N1136)</f>
        <v>0</v>
      </c>
      <c r="P1136" s="1">
        <v>1</v>
      </c>
      <c r="Q1136" s="1" t="s">
        <v>1161</v>
      </c>
      <c r="R1136" s="1" t="s">
        <v>33</v>
      </c>
      <c r="S1136" s="1" t="s">
        <v>9522</v>
      </c>
      <c r="T1136" s="1" t="s">
        <v>27</v>
      </c>
      <c r="U1136" s="1" t="s">
        <v>9521</v>
      </c>
    </row>
    <row r="1137" spans="1:21" x14ac:dyDescent="0.3">
      <c r="A1137" s="1" t="s">
        <v>8345</v>
      </c>
      <c r="B1137" s="1" t="s">
        <v>8345</v>
      </c>
      <c r="C1137" s="1" t="s">
        <v>8344</v>
      </c>
      <c r="D1137" s="1" t="s">
        <v>8343</v>
      </c>
      <c r="E1137" s="1" t="s">
        <v>23</v>
      </c>
      <c r="F1137" s="1" t="s">
        <v>1137</v>
      </c>
      <c r="G1137" s="1">
        <v>96.2072</v>
      </c>
      <c r="H1137" s="1">
        <v>57.155200000000001</v>
      </c>
      <c r="I1137" s="1">
        <v>-0.75126000000000004</v>
      </c>
      <c r="J1137" s="1">
        <f>IF(G1137=0, 0.1, G1137)</f>
        <v>96.2072</v>
      </c>
      <c r="K1137" s="1">
        <f>IF(H1137=0, 0.1, H1137)</f>
        <v>57.155200000000001</v>
      </c>
      <c r="L1137" s="2">
        <f>LOG(K1137/J1137, 2)</f>
        <v>-0.75126010582216451</v>
      </c>
      <c r="M1137" s="1">
        <v>0</v>
      </c>
      <c r="N1137" s="1">
        <v>1</v>
      </c>
      <c r="O1137" s="1">
        <f>-1*LOG10(N1137)</f>
        <v>0</v>
      </c>
      <c r="P1137" s="1">
        <v>1</v>
      </c>
      <c r="Q1137" s="1" t="s">
        <v>1161</v>
      </c>
      <c r="R1137" s="1" t="s">
        <v>33</v>
      </c>
      <c r="S1137" s="1" t="s">
        <v>8342</v>
      </c>
      <c r="T1137" s="1" t="s">
        <v>25</v>
      </c>
      <c r="U1137" s="1" t="s">
        <v>8341</v>
      </c>
    </row>
    <row r="1138" spans="1:21" x14ac:dyDescent="0.3">
      <c r="A1138" s="1" t="s">
        <v>8877</v>
      </c>
      <c r="B1138" s="1" t="s">
        <v>8877</v>
      </c>
      <c r="C1138" s="1" t="s">
        <v>8876</v>
      </c>
      <c r="D1138" s="1" t="s">
        <v>8875</v>
      </c>
      <c r="E1138" s="1" t="s">
        <v>23</v>
      </c>
      <c r="F1138" s="1" t="s">
        <v>1137</v>
      </c>
      <c r="G1138" s="1">
        <v>783.49599999999998</v>
      </c>
      <c r="H1138" s="1">
        <v>682.38699999999994</v>
      </c>
      <c r="I1138" s="1">
        <v>-0.19933699999999999</v>
      </c>
      <c r="J1138" s="1">
        <f>IF(G1138=0, 0.1, G1138)</f>
        <v>783.49599999999998</v>
      </c>
      <c r="K1138" s="1">
        <f>IF(H1138=0, 0.1, H1138)</f>
        <v>682.38699999999994</v>
      </c>
      <c r="L1138" s="2">
        <f>LOG(K1138/J1138, 2)</f>
        <v>-0.19933574683083841</v>
      </c>
      <c r="M1138" s="1">
        <v>-0.20485500000000001</v>
      </c>
      <c r="N1138" s="1">
        <v>0.85670000000000002</v>
      </c>
      <c r="O1138" s="1">
        <f>-1*LOG10(N1138)</f>
        <v>6.7171233099153363E-2</v>
      </c>
      <c r="P1138" s="1">
        <v>0.99890599999999996</v>
      </c>
      <c r="Q1138" s="1" t="s">
        <v>1161</v>
      </c>
      <c r="R1138" s="1" t="s">
        <v>33</v>
      </c>
      <c r="S1138" s="1" t="s">
        <v>8874</v>
      </c>
      <c r="T1138" s="1" t="s">
        <v>27</v>
      </c>
      <c r="U1138" s="1" t="s">
        <v>8873</v>
      </c>
    </row>
    <row r="1139" spans="1:21" x14ac:dyDescent="0.3">
      <c r="A1139" s="1" t="s">
        <v>10489</v>
      </c>
      <c r="B1139" s="1" t="s">
        <v>10489</v>
      </c>
      <c r="C1139" s="1" t="s">
        <v>10488</v>
      </c>
      <c r="D1139" s="1" t="s">
        <v>10487</v>
      </c>
      <c r="E1139" s="1" t="s">
        <v>23</v>
      </c>
      <c r="F1139" s="1" t="s">
        <v>1137</v>
      </c>
      <c r="G1139" s="1">
        <v>0</v>
      </c>
      <c r="H1139" s="1">
        <v>34.061399999999999</v>
      </c>
      <c r="J1139" s="1">
        <f>IF(G1139=0, 0.1, G1139)</f>
        <v>0.1</v>
      </c>
      <c r="K1139" s="1">
        <f>IF(H1139=0, 0.1, H1139)</f>
        <v>34.061399999999999</v>
      </c>
      <c r="L1139" s="2">
        <f>LOG(K1139/J1139, 2)</f>
        <v>8.4119939240145527</v>
      </c>
      <c r="M1139" s="1">
        <v>0</v>
      </c>
      <c r="N1139" s="1">
        <v>1</v>
      </c>
      <c r="O1139" s="1">
        <f>-1*LOG10(N1139)</f>
        <v>0</v>
      </c>
      <c r="P1139" s="1">
        <v>1</v>
      </c>
      <c r="Q1139" s="1" t="s">
        <v>1161</v>
      </c>
      <c r="R1139" s="1" t="s">
        <v>33</v>
      </c>
      <c r="S1139" s="1" t="s">
        <v>10486</v>
      </c>
      <c r="T1139" s="1" t="s">
        <v>25</v>
      </c>
      <c r="U1139" s="1" t="s">
        <v>10485</v>
      </c>
    </row>
    <row r="1140" spans="1:21" x14ac:dyDescent="0.3">
      <c r="A1140" s="1" t="s">
        <v>8453</v>
      </c>
      <c r="B1140" s="1" t="s">
        <v>8453</v>
      </c>
      <c r="C1140" s="1" t="s">
        <v>8452</v>
      </c>
      <c r="D1140" s="1" t="s">
        <v>8451</v>
      </c>
      <c r="E1140" s="1" t="s">
        <v>23</v>
      </c>
      <c r="F1140" s="1" t="s">
        <v>1137</v>
      </c>
      <c r="G1140" s="1">
        <v>46.485300000000002</v>
      </c>
      <c r="H1140" s="1">
        <v>102.184</v>
      </c>
      <c r="I1140" s="1">
        <v>1.1363300000000001</v>
      </c>
      <c r="J1140" s="1">
        <f>IF(G1140=0, 0.1, G1140)</f>
        <v>46.485300000000002</v>
      </c>
      <c r="K1140" s="1">
        <f>IF(H1140=0, 0.1, H1140)</f>
        <v>102.184</v>
      </c>
      <c r="L1140" s="2">
        <f>LOG(K1140/J1140, 2)</f>
        <v>1.1363228449150735</v>
      </c>
      <c r="M1140" s="1">
        <v>0</v>
      </c>
      <c r="N1140" s="1">
        <v>1</v>
      </c>
      <c r="O1140" s="1">
        <f>-1*LOG10(N1140)</f>
        <v>0</v>
      </c>
      <c r="P1140" s="1">
        <v>1</v>
      </c>
      <c r="Q1140" s="1" t="s">
        <v>1161</v>
      </c>
      <c r="R1140" s="1" t="s">
        <v>33</v>
      </c>
      <c r="S1140" s="1" t="s">
        <v>8450</v>
      </c>
      <c r="T1140" s="1" t="s">
        <v>25</v>
      </c>
      <c r="U1140" s="1" t="s">
        <v>8449</v>
      </c>
    </row>
    <row r="1141" spans="1:21" x14ac:dyDescent="0.3">
      <c r="A1141" s="1" t="s">
        <v>10406</v>
      </c>
      <c r="B1141" s="1" t="s">
        <v>10406</v>
      </c>
      <c r="C1141" s="1" t="s">
        <v>10405</v>
      </c>
      <c r="D1141" s="1" t="s">
        <v>10404</v>
      </c>
      <c r="E1141" s="1" t="s">
        <v>23</v>
      </c>
      <c r="F1141" s="1" t="s">
        <v>1137</v>
      </c>
      <c r="G1141" s="1">
        <v>0</v>
      </c>
      <c r="H1141" s="1">
        <v>102.184</v>
      </c>
      <c r="J1141" s="1">
        <f>IF(G1141=0, 0.1, G1141)</f>
        <v>0.1</v>
      </c>
      <c r="K1141" s="1">
        <f>IF(H1141=0, 0.1, H1141)</f>
        <v>102.184</v>
      </c>
      <c r="L1141" s="2">
        <f>LOG(K1141/J1141, 2)</f>
        <v>9.9969536010184363</v>
      </c>
      <c r="M1141" s="1">
        <v>0</v>
      </c>
      <c r="N1141" s="1">
        <v>1</v>
      </c>
      <c r="O1141" s="1">
        <f>-1*LOG10(N1141)</f>
        <v>0</v>
      </c>
      <c r="P1141" s="1">
        <v>1</v>
      </c>
      <c r="Q1141" s="1" t="s">
        <v>1161</v>
      </c>
      <c r="R1141" s="1" t="s">
        <v>30</v>
      </c>
      <c r="S1141" s="1" t="s">
        <v>10403</v>
      </c>
      <c r="T1141" s="1" t="s">
        <v>27</v>
      </c>
      <c r="U1141" s="1" t="s">
        <v>10402</v>
      </c>
    </row>
    <row r="1142" spans="1:21" x14ac:dyDescent="0.3">
      <c r="A1142" s="1" t="s">
        <v>7569</v>
      </c>
      <c r="B1142" s="1" t="s">
        <v>7569</v>
      </c>
      <c r="C1142" s="1" t="s">
        <v>7568</v>
      </c>
      <c r="D1142" s="1" t="s">
        <v>7567</v>
      </c>
      <c r="E1142" s="1" t="s">
        <v>23</v>
      </c>
      <c r="F1142" s="1" t="s">
        <v>1137</v>
      </c>
      <c r="G1142" s="1">
        <v>1887.41</v>
      </c>
      <c r="H1142" s="1">
        <v>238.43</v>
      </c>
      <c r="I1142" s="1">
        <v>-2.9847700000000001</v>
      </c>
      <c r="J1142" s="1">
        <f>IF(G1142=0, 0.1, G1142)</f>
        <v>1887.41</v>
      </c>
      <c r="K1142" s="1">
        <f>IF(H1142=0, 0.1, H1142)</f>
        <v>238.43</v>
      </c>
      <c r="L1142" s="2">
        <f>LOG(K1142/J1142, 2)</f>
        <v>-2.9847701753551421</v>
      </c>
      <c r="M1142" s="1">
        <v>-2.3008299999999999</v>
      </c>
      <c r="N1142" s="1">
        <v>7.3050000000000004E-2</v>
      </c>
      <c r="O1142" s="1">
        <f>-1*LOG10(N1142)</f>
        <v>1.1363797797296844</v>
      </c>
      <c r="P1142" s="1">
        <v>0.99890599999999996</v>
      </c>
      <c r="Q1142" s="1" t="s">
        <v>1161</v>
      </c>
      <c r="R1142" s="1" t="s">
        <v>30</v>
      </c>
      <c r="S1142" s="1" t="s">
        <v>7566</v>
      </c>
      <c r="T1142" s="1" t="s">
        <v>27</v>
      </c>
      <c r="U1142" s="1" t="s">
        <v>7565</v>
      </c>
    </row>
    <row r="1143" spans="1:21" x14ac:dyDescent="0.3">
      <c r="A1143" s="1" t="s">
        <v>5098</v>
      </c>
      <c r="B1143" s="1" t="s">
        <v>5098</v>
      </c>
      <c r="C1143" s="1" t="s">
        <v>5097</v>
      </c>
      <c r="D1143" s="1" t="s">
        <v>5096</v>
      </c>
      <c r="E1143" s="1" t="s">
        <v>23</v>
      </c>
      <c r="F1143" s="1" t="s">
        <v>1137</v>
      </c>
      <c r="G1143" s="1">
        <v>3320.34</v>
      </c>
      <c r="H1143" s="1">
        <v>3248.27</v>
      </c>
      <c r="I1143" s="1">
        <v>-3.1660099999999997E-2</v>
      </c>
      <c r="J1143" s="1">
        <f>IF(G1143=0, 0.1, G1143)</f>
        <v>3320.34</v>
      </c>
      <c r="K1143" s="1">
        <f>IF(H1143=0, 0.1, H1143)</f>
        <v>3248.27</v>
      </c>
      <c r="L1143" s="2">
        <f>LOG(K1143/J1143, 2)</f>
        <v>-3.1659423879374121E-2</v>
      </c>
      <c r="M1143" s="1">
        <v>-3.1236300000000002E-2</v>
      </c>
      <c r="N1143" s="1">
        <v>0.9627</v>
      </c>
      <c r="O1143" s="1">
        <f>-1*LOG10(N1143)</f>
        <v>1.6509028184833505E-2</v>
      </c>
      <c r="P1143" s="1">
        <v>0.99890599999999996</v>
      </c>
      <c r="Q1143" s="1" t="s">
        <v>1161</v>
      </c>
      <c r="R1143" s="1" t="s">
        <v>42</v>
      </c>
      <c r="S1143" s="1" t="s">
        <v>5095</v>
      </c>
      <c r="T1143" s="1" t="s">
        <v>27</v>
      </c>
      <c r="U1143" s="1" t="s">
        <v>5094</v>
      </c>
    </row>
    <row r="1144" spans="1:21" x14ac:dyDescent="0.3">
      <c r="A1144" s="1" t="s">
        <v>1892</v>
      </c>
      <c r="B1144" s="1" t="s">
        <v>1892</v>
      </c>
      <c r="C1144" s="1" t="s">
        <v>1891</v>
      </c>
      <c r="D1144" s="1" t="s">
        <v>1890</v>
      </c>
      <c r="E1144" s="1" t="s">
        <v>23</v>
      </c>
      <c r="F1144" s="1" t="s">
        <v>1137</v>
      </c>
      <c r="G1144" s="1">
        <v>23.242599999999999</v>
      </c>
      <c r="H1144" s="1">
        <v>34.061399999999999</v>
      </c>
      <c r="I1144" s="1">
        <v>0.55136399999999997</v>
      </c>
      <c r="J1144" s="1">
        <f>IF(G1144=0, 0.1, G1144)</f>
        <v>23.242599999999999</v>
      </c>
      <c r="K1144" s="1">
        <f>IF(H1144=0, 0.1, H1144)</f>
        <v>34.061399999999999</v>
      </c>
      <c r="L1144" s="2">
        <f>LOG(K1144/J1144, 2)</f>
        <v>0.55136627146563144</v>
      </c>
      <c r="M1144" s="1">
        <v>0</v>
      </c>
      <c r="N1144" s="1">
        <v>1</v>
      </c>
      <c r="O1144" s="1">
        <f>-1*LOG10(N1144)</f>
        <v>0</v>
      </c>
      <c r="P1144" s="1">
        <v>1</v>
      </c>
      <c r="Q1144" s="1" t="s">
        <v>1161</v>
      </c>
      <c r="R1144" s="1" t="s">
        <v>37</v>
      </c>
      <c r="S1144" s="1" t="s">
        <v>1889</v>
      </c>
      <c r="T1144" s="1" t="s">
        <v>27</v>
      </c>
      <c r="U1144" s="1" t="s">
        <v>1888</v>
      </c>
    </row>
    <row r="1145" spans="1:21" x14ac:dyDescent="0.3">
      <c r="A1145" s="1" t="s">
        <v>10143</v>
      </c>
      <c r="B1145" s="1" t="s">
        <v>10143</v>
      </c>
      <c r="C1145" s="1" t="s">
        <v>10142</v>
      </c>
      <c r="D1145" s="1" t="s">
        <v>10141</v>
      </c>
      <c r="E1145" s="1" t="s">
        <v>23</v>
      </c>
      <c r="F1145" s="1" t="s">
        <v>1137</v>
      </c>
      <c r="G1145" s="1">
        <v>0</v>
      </c>
      <c r="H1145" s="1">
        <v>28.5776</v>
      </c>
      <c r="J1145" s="1">
        <f>IF(G1145=0, 0.1, G1145)</f>
        <v>0.1</v>
      </c>
      <c r="K1145" s="1">
        <f>IF(H1145=0, 0.1, H1145)</f>
        <v>28.5776</v>
      </c>
      <c r="L1145" s="2">
        <f>LOG(K1145/J1145, 2)</f>
        <v>8.1587409510829705</v>
      </c>
      <c r="M1145" s="1">
        <v>0</v>
      </c>
      <c r="N1145" s="1">
        <v>1</v>
      </c>
      <c r="O1145" s="1">
        <f>-1*LOG10(N1145)</f>
        <v>0</v>
      </c>
      <c r="P1145" s="1">
        <v>1</v>
      </c>
      <c r="Q1145" s="1" t="s">
        <v>1161</v>
      </c>
      <c r="R1145" s="1" t="s">
        <v>37</v>
      </c>
      <c r="S1145" s="1" t="s">
        <v>10140</v>
      </c>
      <c r="T1145" s="1" t="s">
        <v>25</v>
      </c>
      <c r="U1145" s="1" t="s">
        <v>10139</v>
      </c>
    </row>
    <row r="1146" spans="1:21" x14ac:dyDescent="0.3">
      <c r="A1146" s="1" t="s">
        <v>1403</v>
      </c>
      <c r="B1146" s="1" t="s">
        <v>1403</v>
      </c>
      <c r="C1146" s="1" t="s">
        <v>1402</v>
      </c>
      <c r="D1146" s="1" t="s">
        <v>1401</v>
      </c>
      <c r="E1146" s="1" t="s">
        <v>23</v>
      </c>
      <c r="F1146" s="1" t="s">
        <v>1137</v>
      </c>
      <c r="G1146" s="1">
        <v>249.42</v>
      </c>
      <c r="H1146" s="1">
        <v>432.98899999999998</v>
      </c>
      <c r="I1146" s="1">
        <v>0.79575499999999999</v>
      </c>
      <c r="J1146" s="1">
        <f>IF(G1146=0, 0.1, G1146)</f>
        <v>249.42</v>
      </c>
      <c r="K1146" s="1">
        <f>IF(H1146=0, 0.1, H1146)</f>
        <v>432.98899999999998</v>
      </c>
      <c r="L1146" s="2">
        <f>LOG(K1146/J1146, 2)</f>
        <v>0.79575322023899098</v>
      </c>
      <c r="M1146" s="1">
        <v>0.79494399999999998</v>
      </c>
      <c r="N1146" s="1">
        <v>0.49185000000000001</v>
      </c>
      <c r="O1146" s="1">
        <f>-1*LOG10(N1146)</f>
        <v>0.30816732427495352</v>
      </c>
      <c r="P1146" s="1">
        <v>0.99890599999999996</v>
      </c>
      <c r="Q1146" s="1" t="s">
        <v>1161</v>
      </c>
      <c r="R1146" s="1" t="s">
        <v>28</v>
      </c>
      <c r="S1146" s="1" t="s">
        <v>1400</v>
      </c>
      <c r="T1146" s="1" t="s">
        <v>25</v>
      </c>
      <c r="U1146" s="1" t="s">
        <v>1399</v>
      </c>
    </row>
    <row r="1147" spans="1:21" x14ac:dyDescent="0.3">
      <c r="A1147" s="1" t="s">
        <v>6612</v>
      </c>
      <c r="B1147" s="1" t="s">
        <v>6612</v>
      </c>
      <c r="C1147" s="1" t="s">
        <v>6611</v>
      </c>
      <c r="D1147" s="1" t="s">
        <v>6610</v>
      </c>
      <c r="E1147" s="1" t="s">
        <v>23</v>
      </c>
      <c r="F1147" s="1" t="s">
        <v>1137</v>
      </c>
      <c r="G1147" s="1">
        <v>0</v>
      </c>
      <c r="H1147" s="1">
        <v>68.122799999999998</v>
      </c>
      <c r="J1147" s="1">
        <f>IF(G1147=0, 0.1, G1147)</f>
        <v>0.1</v>
      </c>
      <c r="K1147" s="1">
        <f>IF(H1147=0, 0.1, H1147)</f>
        <v>68.122799999999998</v>
      </c>
      <c r="L1147" s="2">
        <f>LOG(K1147/J1147, 2)</f>
        <v>9.4119939240145527</v>
      </c>
      <c r="M1147" s="1">
        <v>0</v>
      </c>
      <c r="N1147" s="1">
        <v>1</v>
      </c>
      <c r="O1147" s="1">
        <f>-1*LOG10(N1147)</f>
        <v>0</v>
      </c>
      <c r="P1147" s="1">
        <v>1</v>
      </c>
      <c r="Q1147" s="1" t="s">
        <v>1161</v>
      </c>
      <c r="R1147" s="1" t="s">
        <v>24</v>
      </c>
      <c r="S1147" s="1" t="s">
        <v>6609</v>
      </c>
      <c r="T1147" s="1" t="s">
        <v>27</v>
      </c>
      <c r="U1147" s="1" t="s">
        <v>6608</v>
      </c>
    </row>
    <row r="1148" spans="1:21" x14ac:dyDescent="0.3">
      <c r="A1148" s="1" t="s">
        <v>2590</v>
      </c>
      <c r="B1148" s="1" t="s">
        <v>2590</v>
      </c>
      <c r="C1148" s="1" t="s">
        <v>2589</v>
      </c>
      <c r="D1148" s="1" t="s">
        <v>2588</v>
      </c>
      <c r="E1148" s="1" t="s">
        <v>23</v>
      </c>
      <c r="F1148" s="1" t="s">
        <v>1137</v>
      </c>
      <c r="G1148" s="1">
        <v>113.614</v>
      </c>
      <c r="H1148" s="1">
        <v>0</v>
      </c>
      <c r="J1148" s="1">
        <f>IF(G1148=0, 0.1, G1148)</f>
        <v>113.614</v>
      </c>
      <c r="K1148" s="1">
        <f>IF(H1148=0, 0.1, H1148)</f>
        <v>0.1</v>
      </c>
      <c r="L1148" s="2">
        <f>LOG(K1148/J1148, 2)</f>
        <v>-10.14992490547384</v>
      </c>
      <c r="M1148" s="1">
        <v>0</v>
      </c>
      <c r="N1148" s="1">
        <v>1</v>
      </c>
      <c r="O1148" s="1">
        <f>-1*LOG10(N1148)</f>
        <v>0</v>
      </c>
      <c r="P1148" s="1">
        <v>1</v>
      </c>
      <c r="Q1148" s="1" t="s">
        <v>1161</v>
      </c>
      <c r="R1148" s="1" t="s">
        <v>46</v>
      </c>
      <c r="S1148" s="1" t="s">
        <v>2587</v>
      </c>
      <c r="T1148" s="1" t="s">
        <v>27</v>
      </c>
      <c r="U1148" s="1" t="s">
        <v>2586</v>
      </c>
    </row>
    <row r="1149" spans="1:21" x14ac:dyDescent="0.3">
      <c r="A1149" s="1" t="s">
        <v>2287</v>
      </c>
      <c r="B1149" s="1" t="s">
        <v>2287</v>
      </c>
      <c r="C1149" s="1" t="s">
        <v>2286</v>
      </c>
      <c r="D1149" s="1" t="s">
        <v>2285</v>
      </c>
      <c r="E1149" s="1" t="s">
        <v>23</v>
      </c>
      <c r="F1149" s="1" t="s">
        <v>1137</v>
      </c>
      <c r="G1149" s="1">
        <v>23.242599999999999</v>
      </c>
      <c r="H1149" s="1">
        <v>34.061399999999999</v>
      </c>
      <c r="I1149" s="1">
        <v>0.55136399999999997</v>
      </c>
      <c r="J1149" s="1">
        <f>IF(G1149=0, 0.1, G1149)</f>
        <v>23.242599999999999</v>
      </c>
      <c r="K1149" s="1">
        <f>IF(H1149=0, 0.1, H1149)</f>
        <v>34.061399999999999</v>
      </c>
      <c r="L1149" s="2">
        <f>LOG(K1149/J1149, 2)</f>
        <v>0.55136627146563144</v>
      </c>
      <c r="M1149" s="1">
        <v>0</v>
      </c>
      <c r="N1149" s="1">
        <v>1</v>
      </c>
      <c r="O1149" s="1">
        <f>-1*LOG10(N1149)</f>
        <v>0</v>
      </c>
      <c r="P1149" s="1">
        <v>1</v>
      </c>
      <c r="Q1149" s="1" t="s">
        <v>1161</v>
      </c>
      <c r="R1149" s="1" t="s">
        <v>49</v>
      </c>
      <c r="S1149" s="1" t="s">
        <v>2284</v>
      </c>
      <c r="T1149" s="1" t="s">
        <v>27</v>
      </c>
      <c r="U1149" s="1" t="s">
        <v>2283</v>
      </c>
    </row>
    <row r="1150" spans="1:21" x14ac:dyDescent="0.3">
      <c r="A1150" s="1" t="s">
        <v>6200</v>
      </c>
      <c r="B1150" s="1" t="s">
        <v>6200</v>
      </c>
      <c r="C1150" s="1" t="s">
        <v>6199</v>
      </c>
      <c r="D1150" s="1" t="s">
        <v>6198</v>
      </c>
      <c r="E1150" s="1" t="s">
        <v>23</v>
      </c>
      <c r="F1150" s="1" t="s">
        <v>1137</v>
      </c>
      <c r="G1150" s="1">
        <v>67.228200000000001</v>
      </c>
      <c r="H1150" s="1">
        <v>376.99299999999999</v>
      </c>
      <c r="I1150" s="1">
        <v>2.4874000000000001</v>
      </c>
      <c r="J1150" s="1">
        <f>IF(G1150=0, 0.1, G1150)</f>
        <v>67.228200000000001</v>
      </c>
      <c r="K1150" s="1">
        <f>IF(H1150=0, 0.1, H1150)</f>
        <v>376.99299999999999</v>
      </c>
      <c r="L1150" s="2">
        <f>LOG(K1150/J1150, 2)</f>
        <v>2.487399308012415</v>
      </c>
      <c r="M1150" s="1">
        <v>2.1179600000000001</v>
      </c>
      <c r="N1150" s="1">
        <v>0.1663</v>
      </c>
      <c r="O1150" s="1">
        <f>-1*LOG10(N1150)</f>
        <v>0.77910775078048078</v>
      </c>
      <c r="P1150" s="1">
        <v>0.99890599999999996</v>
      </c>
      <c r="Q1150" s="1" t="s">
        <v>1161</v>
      </c>
      <c r="R1150" s="1" t="s">
        <v>54</v>
      </c>
      <c r="S1150" s="1" t="s">
        <v>6197</v>
      </c>
      <c r="T1150" s="1" t="s">
        <v>25</v>
      </c>
      <c r="U1150" s="1" t="s">
        <v>6196</v>
      </c>
    </row>
    <row r="1151" spans="1:21" x14ac:dyDescent="0.3">
      <c r="A1151" s="1" t="s">
        <v>2815</v>
      </c>
      <c r="B1151" s="1" t="s">
        <v>2815</v>
      </c>
      <c r="C1151" s="1" t="s">
        <v>2814</v>
      </c>
      <c r="D1151" s="1" t="s">
        <v>2813</v>
      </c>
      <c r="E1151" s="1" t="s">
        <v>23</v>
      </c>
      <c r="F1151" s="1" t="s">
        <v>1137</v>
      </c>
      <c r="G1151" s="1">
        <v>243.899</v>
      </c>
      <c r="H1151" s="1">
        <v>136.24600000000001</v>
      </c>
      <c r="I1151" s="1">
        <v>-0.84007500000000002</v>
      </c>
      <c r="J1151" s="1">
        <f>IF(G1151=0, 0.1, G1151)</f>
        <v>243.899</v>
      </c>
      <c r="K1151" s="1">
        <f>IF(H1151=0, 0.1, H1151)</f>
        <v>136.24600000000001</v>
      </c>
      <c r="L1151" s="2">
        <f>LOG(K1151/J1151, 2)</f>
        <v>-0.84006996809513956</v>
      </c>
      <c r="M1151" s="1">
        <v>0</v>
      </c>
      <c r="N1151" s="1">
        <v>1</v>
      </c>
      <c r="O1151" s="1">
        <f>-1*LOG10(N1151)</f>
        <v>0</v>
      </c>
      <c r="P1151" s="1">
        <v>1</v>
      </c>
      <c r="Q1151" s="1" t="s">
        <v>1161</v>
      </c>
      <c r="R1151" s="1" t="s">
        <v>34</v>
      </c>
      <c r="S1151" s="1" t="s">
        <v>2812</v>
      </c>
      <c r="T1151" s="1" t="s">
        <v>25</v>
      </c>
      <c r="U1151" s="1" t="s">
        <v>2811</v>
      </c>
    </row>
    <row r="1152" spans="1:21" x14ac:dyDescent="0.3">
      <c r="A1152" s="1" t="s">
        <v>8101</v>
      </c>
      <c r="B1152" s="1" t="s">
        <v>8101</v>
      </c>
      <c r="C1152" s="1" t="s">
        <v>8100</v>
      </c>
      <c r="D1152" s="1" t="s">
        <v>8099</v>
      </c>
      <c r="E1152" s="1" t="s">
        <v>23</v>
      </c>
      <c r="F1152" s="1" t="s">
        <v>1137</v>
      </c>
      <c r="G1152" s="1">
        <v>634.03300000000002</v>
      </c>
      <c r="H1152" s="1">
        <v>813.14800000000002</v>
      </c>
      <c r="I1152" s="1">
        <v>0.35896099999999997</v>
      </c>
      <c r="J1152" s="1">
        <f>IF(G1152=0, 0.1, G1152)</f>
        <v>634.03300000000002</v>
      </c>
      <c r="K1152" s="1">
        <f>IF(H1152=0, 0.1, H1152)</f>
        <v>813.14800000000002</v>
      </c>
      <c r="L1152" s="2">
        <f>LOG(K1152/J1152, 2)</f>
        <v>0.35896002785987829</v>
      </c>
      <c r="M1152" s="1">
        <v>0.26107999999999998</v>
      </c>
      <c r="N1152" s="1">
        <v>0.68859999999999999</v>
      </c>
      <c r="O1152" s="1">
        <f>-1*LOG10(N1152)</f>
        <v>0.16203298163134527</v>
      </c>
      <c r="P1152" s="1">
        <v>0.99890599999999996</v>
      </c>
      <c r="Q1152" s="1" t="s">
        <v>1161</v>
      </c>
      <c r="R1152" s="1" t="s">
        <v>31</v>
      </c>
      <c r="S1152" s="1" t="s">
        <v>8098</v>
      </c>
      <c r="T1152" s="1" t="s">
        <v>27</v>
      </c>
      <c r="U1152" s="1" t="s">
        <v>8097</v>
      </c>
    </row>
    <row r="1153" spans="1:21" x14ac:dyDescent="0.3">
      <c r="A1153" s="1" t="s">
        <v>7264</v>
      </c>
      <c r="B1153" s="1" t="s">
        <v>7264</v>
      </c>
      <c r="C1153" s="1" t="s">
        <v>7263</v>
      </c>
      <c r="D1153" s="1" t="s">
        <v>7262</v>
      </c>
      <c r="E1153" s="1" t="s">
        <v>23</v>
      </c>
      <c r="F1153" s="1" t="s">
        <v>1137</v>
      </c>
      <c r="G1153" s="1">
        <v>75.464299999999994</v>
      </c>
      <c r="H1153" s="1">
        <v>125.27800000000001</v>
      </c>
      <c r="I1153" s="1">
        <v>0.731267</v>
      </c>
      <c r="J1153" s="1">
        <f>IF(G1153=0, 0.1, G1153)</f>
        <v>75.464299999999994</v>
      </c>
      <c r="K1153" s="1">
        <f>IF(H1153=0, 0.1, H1153)</f>
        <v>125.27800000000001</v>
      </c>
      <c r="L1153" s="2">
        <f>LOG(K1153/J1153, 2)</f>
        <v>0.73126687281675162</v>
      </c>
      <c r="M1153" s="1">
        <v>0.261797</v>
      </c>
      <c r="N1153" s="1">
        <v>0.39829999999999999</v>
      </c>
      <c r="O1153" s="1">
        <f>-1*LOG10(N1153)</f>
        <v>0.39978969359067201</v>
      </c>
      <c r="P1153" s="1">
        <v>0.99890599999999996</v>
      </c>
      <c r="Q1153" s="1" t="s">
        <v>1161</v>
      </c>
      <c r="R1153" s="1" t="s">
        <v>30</v>
      </c>
      <c r="S1153" s="1" t="s">
        <v>7261</v>
      </c>
      <c r="T1153" s="1" t="s">
        <v>25</v>
      </c>
      <c r="U1153" s="1" t="s">
        <v>7260</v>
      </c>
    </row>
    <row r="1154" spans="1:21" x14ac:dyDescent="0.3">
      <c r="A1154" s="1" t="s">
        <v>5972</v>
      </c>
      <c r="B1154" s="1" t="s">
        <v>5972</v>
      </c>
      <c r="C1154" s="1" t="s">
        <v>5971</v>
      </c>
      <c r="D1154" s="1" t="s">
        <v>5970</v>
      </c>
      <c r="E1154" s="1" t="s">
        <v>23</v>
      </c>
      <c r="F1154" s="1" t="s">
        <v>1137</v>
      </c>
      <c r="G1154" s="1">
        <v>542.94200000000001</v>
      </c>
      <c r="H1154" s="1">
        <v>307.71100000000001</v>
      </c>
      <c r="I1154" s="1">
        <v>-0.81922099999999998</v>
      </c>
      <c r="J1154" s="1">
        <f>IF(G1154=0, 0.1, G1154)</f>
        <v>542.94200000000001</v>
      </c>
      <c r="K1154" s="1">
        <f>IF(H1154=0, 0.1, H1154)</f>
        <v>307.71100000000001</v>
      </c>
      <c r="L1154" s="2">
        <f>LOG(K1154/J1154, 2)</f>
        <v>-0.81922207196831331</v>
      </c>
      <c r="M1154" s="1">
        <v>-0.53960200000000003</v>
      </c>
      <c r="N1154" s="1">
        <v>0.40405000000000002</v>
      </c>
      <c r="O1154" s="1">
        <f>-1*LOG10(N1154)</f>
        <v>0.39356488889812496</v>
      </c>
      <c r="P1154" s="1">
        <v>0.99890599999999996</v>
      </c>
      <c r="Q1154" s="1" t="s">
        <v>1161</v>
      </c>
      <c r="R1154" s="1" t="s">
        <v>35</v>
      </c>
      <c r="S1154" s="1" t="s">
        <v>5969</v>
      </c>
      <c r="T1154" s="1" t="s">
        <v>27</v>
      </c>
      <c r="U1154" s="1" t="s">
        <v>5968</v>
      </c>
    </row>
    <row r="1155" spans="1:21" x14ac:dyDescent="0.3">
      <c r="A1155" s="1" t="s">
        <v>1809</v>
      </c>
      <c r="B1155" s="1" t="s">
        <v>1809</v>
      </c>
      <c r="C1155" s="1" t="s">
        <v>1808</v>
      </c>
      <c r="D1155" s="1" t="s">
        <v>1807</v>
      </c>
      <c r="E1155" s="1" t="s">
        <v>23</v>
      </c>
      <c r="F1155" s="1" t="s">
        <v>1137</v>
      </c>
      <c r="G1155" s="1">
        <v>657.59</v>
      </c>
      <c r="H1155" s="1">
        <v>920.81600000000003</v>
      </c>
      <c r="I1155" s="1">
        <v>0.48572399999999999</v>
      </c>
      <c r="J1155" s="1">
        <f>IF(G1155=0, 0.1, G1155)</f>
        <v>657.59</v>
      </c>
      <c r="K1155" s="1">
        <f>IF(H1155=0, 0.1, H1155)</f>
        <v>920.81600000000003</v>
      </c>
      <c r="L1155" s="2">
        <f>LOG(K1155/J1155, 2)</f>
        <v>0.48572454174256247</v>
      </c>
      <c r="M1155" s="1">
        <v>0.343416</v>
      </c>
      <c r="N1155" s="1">
        <v>0.58884999999999998</v>
      </c>
      <c r="O1155" s="1">
        <f>-1*LOG10(N1155)</f>
        <v>0.2299953206098295</v>
      </c>
      <c r="P1155" s="1">
        <v>0.99890599999999996</v>
      </c>
      <c r="Q1155" s="1" t="s">
        <v>1161</v>
      </c>
      <c r="R1155" s="1" t="s">
        <v>37</v>
      </c>
      <c r="S1155" s="1" t="s">
        <v>1806</v>
      </c>
      <c r="T1155" s="1" t="s">
        <v>27</v>
      </c>
      <c r="U1155" s="1" t="s">
        <v>1805</v>
      </c>
    </row>
    <row r="1156" spans="1:21" x14ac:dyDescent="0.3">
      <c r="A1156" s="1" t="s">
        <v>7205</v>
      </c>
      <c r="B1156" s="1" t="s">
        <v>7205</v>
      </c>
      <c r="C1156" s="1" t="s">
        <v>7204</v>
      </c>
      <c r="D1156" s="1" t="s">
        <v>7203</v>
      </c>
      <c r="E1156" s="1" t="s">
        <v>23</v>
      </c>
      <c r="F1156" s="1" t="s">
        <v>1137</v>
      </c>
      <c r="G1156" s="1">
        <v>116.21299999999999</v>
      </c>
      <c r="H1156" s="1">
        <v>91.2166</v>
      </c>
      <c r="I1156" s="1">
        <v>-0.34940599999999999</v>
      </c>
      <c r="J1156" s="1">
        <f>IF(G1156=0, 0.1, G1156)</f>
        <v>116.21299999999999</v>
      </c>
      <c r="K1156" s="1">
        <f>IF(H1156=0, 0.1, H1156)</f>
        <v>91.2166</v>
      </c>
      <c r="L1156" s="2">
        <f>LOG(K1156/J1156, 2)</f>
        <v>-0.34940316135928334</v>
      </c>
      <c r="M1156" s="1">
        <v>-0.20360600000000001</v>
      </c>
      <c r="N1156" s="1">
        <v>0.77159999999999995</v>
      </c>
      <c r="O1156" s="1">
        <f>-1*LOG10(N1156)</f>
        <v>0.11260778102815312</v>
      </c>
      <c r="P1156" s="1">
        <v>0.99890599999999996</v>
      </c>
      <c r="Q1156" s="1" t="s">
        <v>1161</v>
      </c>
      <c r="R1156" s="1" t="s">
        <v>30</v>
      </c>
      <c r="S1156" s="1" t="s">
        <v>7202</v>
      </c>
      <c r="T1156" s="1" t="s">
        <v>25</v>
      </c>
      <c r="U1156" s="1" t="s">
        <v>7201</v>
      </c>
    </row>
    <row r="1157" spans="1:21" x14ac:dyDescent="0.3">
      <c r="A1157" s="1" t="s">
        <v>6387</v>
      </c>
      <c r="B1157" s="1" t="s">
        <v>6387</v>
      </c>
      <c r="C1157" s="1" t="s">
        <v>6386</v>
      </c>
      <c r="D1157" s="1" t="s">
        <v>6385</v>
      </c>
      <c r="E1157" s="1" t="s">
        <v>23</v>
      </c>
      <c r="F1157" s="1" t="s">
        <v>1137</v>
      </c>
      <c r="G1157" s="1">
        <v>68.478099999999998</v>
      </c>
      <c r="H1157" s="1">
        <v>0</v>
      </c>
      <c r="J1157" s="1">
        <f>IF(G1157=0, 0.1, G1157)</f>
        <v>68.478099999999998</v>
      </c>
      <c r="K1157" s="1">
        <f>IF(H1157=0, 0.1, H1157)</f>
        <v>0.1</v>
      </c>
      <c r="L1157" s="2">
        <f>LOG(K1157/J1157, 2)</f>
        <v>-9.4194988629126595</v>
      </c>
      <c r="M1157" s="1">
        <v>0</v>
      </c>
      <c r="N1157" s="1">
        <v>1</v>
      </c>
      <c r="O1157" s="1">
        <f>-1*LOG10(N1157)</f>
        <v>0</v>
      </c>
      <c r="P1157" s="1">
        <v>1</v>
      </c>
      <c r="Q1157" s="1" t="s">
        <v>1161</v>
      </c>
      <c r="R1157" s="1" t="s">
        <v>24</v>
      </c>
      <c r="S1157" s="1" t="s">
        <v>6384</v>
      </c>
      <c r="T1157" s="1" t="s">
        <v>25</v>
      </c>
      <c r="U1157" s="1" t="s">
        <v>6383</v>
      </c>
    </row>
    <row r="1158" spans="1:21" x14ac:dyDescent="0.3">
      <c r="A1158" s="1" t="s">
        <v>8542</v>
      </c>
      <c r="B1158" s="1" t="s">
        <v>8542</v>
      </c>
      <c r="C1158" s="1" t="s">
        <v>8541</v>
      </c>
      <c r="D1158" s="1" t="s">
        <v>8540</v>
      </c>
      <c r="E1158" s="1" t="s">
        <v>23</v>
      </c>
      <c r="F1158" s="1" t="s">
        <v>1137</v>
      </c>
      <c r="G1158" s="1">
        <v>65.978399999999993</v>
      </c>
      <c r="H1158" s="1">
        <v>34.061399999999999</v>
      </c>
      <c r="I1158" s="1">
        <v>-0.95385600000000004</v>
      </c>
      <c r="J1158" s="1">
        <f>IF(G1158=0, 0.1, G1158)</f>
        <v>65.978399999999993</v>
      </c>
      <c r="K1158" s="1">
        <f>IF(H1158=0, 0.1, H1158)</f>
        <v>34.061399999999999</v>
      </c>
      <c r="L1158" s="2">
        <f>LOG(K1158/J1158, 2)</f>
        <v>-0.95385605821206232</v>
      </c>
      <c r="M1158" s="1">
        <v>0</v>
      </c>
      <c r="N1158" s="1">
        <v>1</v>
      </c>
      <c r="O1158" s="1">
        <f>-1*LOG10(N1158)</f>
        <v>0</v>
      </c>
      <c r="P1158" s="1">
        <v>1</v>
      </c>
      <c r="Q1158" s="1" t="s">
        <v>1161</v>
      </c>
      <c r="R1158" s="1" t="s">
        <v>33</v>
      </c>
      <c r="S1158" s="1" t="s">
        <v>8539</v>
      </c>
      <c r="T1158" s="1" t="s">
        <v>25</v>
      </c>
      <c r="U1158" s="1" t="s">
        <v>8538</v>
      </c>
    </row>
    <row r="1159" spans="1:21" x14ac:dyDescent="0.3">
      <c r="A1159" s="1" t="s">
        <v>4183</v>
      </c>
      <c r="B1159" s="1" t="s">
        <v>4183</v>
      </c>
      <c r="C1159" s="1" t="s">
        <v>4182</v>
      </c>
      <c r="D1159" s="1" t="s">
        <v>4181</v>
      </c>
      <c r="E1159" s="1" t="s">
        <v>23</v>
      </c>
      <c r="F1159" s="1" t="s">
        <v>1137</v>
      </c>
      <c r="G1159" s="1">
        <v>464.142</v>
      </c>
      <c r="H1159" s="1">
        <v>102.184</v>
      </c>
      <c r="I1159" s="1">
        <v>-2.1833900000000002</v>
      </c>
      <c r="J1159" s="1">
        <f>IF(G1159=0, 0.1, G1159)</f>
        <v>464.142</v>
      </c>
      <c r="K1159" s="1">
        <f>IF(H1159=0, 0.1, H1159)</f>
        <v>102.184</v>
      </c>
      <c r="L1159" s="2">
        <f>LOG(K1159/J1159, 2)</f>
        <v>-2.1833969358815755</v>
      </c>
      <c r="M1159" s="1">
        <v>-2.1991000000000001</v>
      </c>
      <c r="N1159" s="1">
        <v>0.25790000000000002</v>
      </c>
      <c r="O1159" s="1">
        <f>-1*LOG10(N1159)</f>
        <v>0.58854865786206245</v>
      </c>
      <c r="P1159" s="1">
        <v>0.99890599999999996</v>
      </c>
      <c r="Q1159" s="1" t="s">
        <v>1161</v>
      </c>
      <c r="R1159" s="1" t="s">
        <v>44</v>
      </c>
      <c r="S1159" s="1" t="s">
        <v>4180</v>
      </c>
      <c r="T1159" s="1" t="s">
        <v>25</v>
      </c>
      <c r="U1159" s="1" t="s">
        <v>4179</v>
      </c>
    </row>
    <row r="1160" spans="1:21" x14ac:dyDescent="0.3">
      <c r="A1160" s="1" t="s">
        <v>9520</v>
      </c>
      <c r="B1160" s="1" t="s">
        <v>9520</v>
      </c>
      <c r="C1160" s="1" t="s">
        <v>9519</v>
      </c>
      <c r="D1160" s="1" t="s">
        <v>9518</v>
      </c>
      <c r="E1160" s="1" t="s">
        <v>23</v>
      </c>
      <c r="F1160" s="1" t="s">
        <v>1137</v>
      </c>
      <c r="G1160" s="1">
        <v>21.992799999999999</v>
      </c>
      <c r="H1160" s="1">
        <v>0</v>
      </c>
      <c r="J1160" s="1">
        <f>IF(G1160=0, 0.1, G1160)</f>
        <v>21.992799999999999</v>
      </c>
      <c r="K1160" s="1">
        <f>IF(H1160=0, 0.1, H1160)</f>
        <v>0.1</v>
      </c>
      <c r="L1160" s="2">
        <f>LOG(K1160/J1160, 2)</f>
        <v>-7.7808874815054594</v>
      </c>
      <c r="M1160" s="1">
        <v>0</v>
      </c>
      <c r="N1160" s="1">
        <v>1</v>
      </c>
      <c r="O1160" s="1">
        <f>-1*LOG10(N1160)</f>
        <v>0</v>
      </c>
      <c r="P1160" s="1">
        <v>1</v>
      </c>
      <c r="Q1160" s="1" t="s">
        <v>1161</v>
      </c>
      <c r="R1160" s="1" t="s">
        <v>44</v>
      </c>
      <c r="S1160" s="1" t="s">
        <v>9517</v>
      </c>
      <c r="T1160" s="1" t="s">
        <v>25</v>
      </c>
      <c r="U1160" s="1" t="s">
        <v>9516</v>
      </c>
    </row>
    <row r="1161" spans="1:21" x14ac:dyDescent="0.3">
      <c r="A1161" s="1" t="s">
        <v>1459</v>
      </c>
      <c r="B1161" s="1" t="s">
        <v>1459</v>
      </c>
      <c r="C1161" s="1" t="s">
        <v>1458</v>
      </c>
      <c r="D1161" s="1" t="s">
        <v>1457</v>
      </c>
      <c r="E1161" s="1" t="s">
        <v>23</v>
      </c>
      <c r="F1161" s="1" t="s">
        <v>1137</v>
      </c>
      <c r="G1161" s="1">
        <v>691.15499999999997</v>
      </c>
      <c r="H1161" s="1">
        <v>512.08000000000004</v>
      </c>
      <c r="I1161" s="1">
        <v>-0.432641</v>
      </c>
      <c r="J1161" s="1">
        <f>IF(G1161=0, 0.1, G1161)</f>
        <v>691.15499999999997</v>
      </c>
      <c r="K1161" s="1">
        <f>IF(H1161=0, 0.1, H1161)</f>
        <v>512.08000000000004</v>
      </c>
      <c r="L1161" s="2">
        <f>LOG(K1161/J1161, 2)</f>
        <v>-0.43264007526916309</v>
      </c>
      <c r="M1161" s="1">
        <v>-0.21163100000000001</v>
      </c>
      <c r="N1161" s="1">
        <v>0.69589999999999996</v>
      </c>
      <c r="O1161" s="1">
        <f>-1*LOG10(N1161)</f>
        <v>0.15745316350498506</v>
      </c>
      <c r="P1161" s="1">
        <v>0.99890599999999996</v>
      </c>
      <c r="Q1161" s="1" t="s">
        <v>1161</v>
      </c>
      <c r="R1161" s="1" t="s">
        <v>28</v>
      </c>
      <c r="S1161" s="1" t="s">
        <v>1456</v>
      </c>
      <c r="T1161" s="1" t="s">
        <v>25</v>
      </c>
      <c r="U1161" s="1" t="s">
        <v>1455</v>
      </c>
    </row>
    <row r="1162" spans="1:21" x14ac:dyDescent="0.3">
      <c r="A1162" s="1" t="s">
        <v>1715</v>
      </c>
      <c r="B1162" s="1" t="s">
        <v>1715</v>
      </c>
      <c r="C1162" s="1" t="s">
        <v>1714</v>
      </c>
      <c r="D1162" s="1" t="s">
        <v>1713</v>
      </c>
      <c r="E1162" s="1" t="s">
        <v>23</v>
      </c>
      <c r="F1162" s="1" t="s">
        <v>1137</v>
      </c>
      <c r="G1162" s="1">
        <v>929.42499999999995</v>
      </c>
      <c r="H1162" s="1">
        <v>712.12300000000005</v>
      </c>
      <c r="I1162" s="1">
        <v>-0.38421300000000003</v>
      </c>
      <c r="J1162" s="1">
        <f>IF(G1162=0, 0.1, G1162)</f>
        <v>929.42499999999995</v>
      </c>
      <c r="K1162" s="1">
        <f>IF(H1162=0, 0.1, H1162)</f>
        <v>712.12300000000005</v>
      </c>
      <c r="L1162" s="2">
        <f>LOG(K1162/J1162, 2)</f>
        <v>-0.38421200220092083</v>
      </c>
      <c r="M1162" s="1">
        <v>-0.27991500000000002</v>
      </c>
      <c r="N1162" s="1">
        <v>0.67525000000000002</v>
      </c>
      <c r="O1162" s="1">
        <f>-1*LOG10(N1162)</f>
        <v>0.17053540714051149</v>
      </c>
      <c r="P1162" s="1">
        <v>0.99890599999999996</v>
      </c>
      <c r="Q1162" s="1" t="s">
        <v>1161</v>
      </c>
      <c r="R1162" s="1" t="s">
        <v>37</v>
      </c>
      <c r="S1162" s="1" t="s">
        <v>1712</v>
      </c>
      <c r="T1162" s="1" t="s">
        <v>25</v>
      </c>
      <c r="U1162" s="1" t="s">
        <v>1711</v>
      </c>
    </row>
    <row r="1163" spans="1:21" x14ac:dyDescent="0.3">
      <c r="A1163" s="1" t="s">
        <v>3083</v>
      </c>
      <c r="B1163" s="1" t="s">
        <v>3083</v>
      </c>
      <c r="C1163" s="1" t="s">
        <v>3082</v>
      </c>
      <c r="D1163" s="1" t="s">
        <v>3081</v>
      </c>
      <c r="E1163" s="1" t="s">
        <v>23</v>
      </c>
      <c r="F1163" s="1" t="s">
        <v>1137</v>
      </c>
      <c r="G1163" s="1">
        <v>0</v>
      </c>
      <c r="H1163" s="1">
        <v>34.061399999999999</v>
      </c>
      <c r="J1163" s="1">
        <f>IF(G1163=0, 0.1, G1163)</f>
        <v>0.1</v>
      </c>
      <c r="K1163" s="1">
        <f>IF(H1163=0, 0.1, H1163)</f>
        <v>34.061399999999999</v>
      </c>
      <c r="L1163" s="2">
        <f>LOG(K1163/J1163, 2)</f>
        <v>8.4119939240145527</v>
      </c>
      <c r="M1163" s="1">
        <v>0</v>
      </c>
      <c r="N1163" s="1">
        <v>1</v>
      </c>
      <c r="O1163" s="1">
        <f>-1*LOG10(N1163)</f>
        <v>0</v>
      </c>
      <c r="P1163" s="1">
        <v>1</v>
      </c>
      <c r="Q1163" s="1" t="s">
        <v>1161</v>
      </c>
      <c r="R1163" s="1" t="s">
        <v>34</v>
      </c>
      <c r="S1163" s="1" t="s">
        <v>3080</v>
      </c>
      <c r="T1163" s="1" t="s">
        <v>27</v>
      </c>
      <c r="U1163" s="1" t="s">
        <v>3079</v>
      </c>
    </row>
    <row r="1164" spans="1:21" x14ac:dyDescent="0.3">
      <c r="A1164" s="1" t="s">
        <v>1956</v>
      </c>
      <c r="B1164" s="1" t="s">
        <v>1956</v>
      </c>
      <c r="C1164" s="1" t="s">
        <v>1955</v>
      </c>
      <c r="D1164" s="1" t="s">
        <v>1954</v>
      </c>
      <c r="E1164" s="1" t="s">
        <v>23</v>
      </c>
      <c r="F1164" s="1" t="s">
        <v>1137</v>
      </c>
      <c r="G1164" s="1">
        <v>46493.1</v>
      </c>
      <c r="H1164" s="1">
        <v>35445.599999999999</v>
      </c>
      <c r="I1164" s="1">
        <v>-0.39141199999999998</v>
      </c>
      <c r="J1164" s="1">
        <f>IF(G1164=0, 0.1, G1164)</f>
        <v>46493.1</v>
      </c>
      <c r="K1164" s="1">
        <f>IF(H1164=0, 0.1, H1164)</f>
        <v>35445.599999999999</v>
      </c>
      <c r="L1164" s="2">
        <f>LOG(K1164/J1164, 2)</f>
        <v>-0.39141007176692333</v>
      </c>
      <c r="M1164" s="1">
        <v>-0.47833100000000001</v>
      </c>
      <c r="N1164" s="1">
        <v>0.47015000000000001</v>
      </c>
      <c r="O1164" s="1">
        <f>-1*LOG10(N1164)</f>
        <v>0.32776355955545255</v>
      </c>
      <c r="P1164" s="1">
        <v>0.99890599999999996</v>
      </c>
      <c r="Q1164" s="1" t="s">
        <v>1161</v>
      </c>
      <c r="R1164" s="1" t="s">
        <v>49</v>
      </c>
      <c r="S1164" s="1" t="s">
        <v>1953</v>
      </c>
      <c r="T1164" s="1" t="s">
        <v>25</v>
      </c>
      <c r="U1164" s="1" t="s">
        <v>1952</v>
      </c>
    </row>
    <row r="1165" spans="1:21" x14ac:dyDescent="0.3">
      <c r="A1165" s="1" t="s">
        <v>10349</v>
      </c>
      <c r="B1165" s="1" t="s">
        <v>10349</v>
      </c>
      <c r="C1165" s="1" t="s">
        <v>10348</v>
      </c>
      <c r="D1165" s="1" t="s">
        <v>10347</v>
      </c>
      <c r="E1165" s="1" t="s">
        <v>23</v>
      </c>
      <c r="F1165" s="1" t="s">
        <v>1137</v>
      </c>
      <c r="G1165" s="1">
        <v>0</v>
      </c>
      <c r="H1165" s="1">
        <v>34.061399999999999</v>
      </c>
      <c r="J1165" s="1">
        <f>IF(G1165=0, 0.1, G1165)</f>
        <v>0.1</v>
      </c>
      <c r="K1165" s="1">
        <f>IF(H1165=0, 0.1, H1165)</f>
        <v>34.061399999999999</v>
      </c>
      <c r="L1165" s="2">
        <f>LOG(K1165/J1165, 2)</f>
        <v>8.4119939240145527</v>
      </c>
      <c r="M1165" s="1">
        <v>0</v>
      </c>
      <c r="N1165" s="1">
        <v>1</v>
      </c>
      <c r="O1165" s="1">
        <f>-1*LOG10(N1165)</f>
        <v>0</v>
      </c>
      <c r="P1165" s="1">
        <v>1</v>
      </c>
      <c r="Q1165" s="1" t="s">
        <v>1161</v>
      </c>
      <c r="R1165" s="1" t="s">
        <v>41</v>
      </c>
      <c r="S1165" s="1" t="s">
        <v>10346</v>
      </c>
      <c r="T1165" s="1" t="s">
        <v>25</v>
      </c>
      <c r="U1165" s="1" t="s">
        <v>10345</v>
      </c>
    </row>
    <row r="1166" spans="1:21" x14ac:dyDescent="0.3">
      <c r="A1166" s="1" t="s">
        <v>9515</v>
      </c>
      <c r="B1166" s="1" t="s">
        <v>9515</v>
      </c>
      <c r="C1166" s="1" t="s">
        <v>9514</v>
      </c>
      <c r="D1166" s="1" t="s">
        <v>429</v>
      </c>
      <c r="E1166" s="1" t="s">
        <v>23</v>
      </c>
      <c r="F1166" s="1" t="s">
        <v>1137</v>
      </c>
      <c r="G1166" s="1">
        <v>21.992799999999999</v>
      </c>
      <c r="H1166" s="1">
        <v>0</v>
      </c>
      <c r="J1166" s="1">
        <f>IF(G1166=0, 0.1, G1166)</f>
        <v>21.992799999999999</v>
      </c>
      <c r="K1166" s="1">
        <f>IF(H1166=0, 0.1, H1166)</f>
        <v>0.1</v>
      </c>
      <c r="L1166" s="2">
        <f>LOG(K1166/J1166, 2)</f>
        <v>-7.7808874815054594</v>
      </c>
      <c r="M1166" s="1">
        <v>0</v>
      </c>
      <c r="N1166" s="1">
        <v>1</v>
      </c>
      <c r="O1166" s="1">
        <f>-1*LOG10(N1166)</f>
        <v>0</v>
      </c>
      <c r="P1166" s="1">
        <v>1</v>
      </c>
      <c r="Q1166" s="1" t="s">
        <v>1161</v>
      </c>
      <c r="R1166" s="1" t="s">
        <v>24</v>
      </c>
      <c r="S1166" s="1" t="s">
        <v>9513</v>
      </c>
      <c r="T1166" s="1" t="s">
        <v>27</v>
      </c>
      <c r="U1166" s="1" t="s">
        <v>9512</v>
      </c>
    </row>
    <row r="1167" spans="1:21" x14ac:dyDescent="0.3">
      <c r="A1167" s="1" t="s">
        <v>9511</v>
      </c>
      <c r="B1167" s="1" t="s">
        <v>9511</v>
      </c>
      <c r="C1167" s="1" t="s">
        <v>9510</v>
      </c>
      <c r="D1167" s="1" t="s">
        <v>429</v>
      </c>
      <c r="E1167" s="1" t="s">
        <v>23</v>
      </c>
      <c r="F1167" s="1" t="s">
        <v>1137</v>
      </c>
      <c r="G1167" s="1">
        <v>21.992799999999999</v>
      </c>
      <c r="H1167" s="1">
        <v>0</v>
      </c>
      <c r="J1167" s="1">
        <f>IF(G1167=0, 0.1, G1167)</f>
        <v>21.992799999999999</v>
      </c>
      <c r="K1167" s="1">
        <f>IF(H1167=0, 0.1, H1167)</f>
        <v>0.1</v>
      </c>
      <c r="L1167" s="2">
        <f>LOG(K1167/J1167, 2)</f>
        <v>-7.7808874815054594</v>
      </c>
      <c r="M1167" s="1">
        <v>0</v>
      </c>
      <c r="N1167" s="1">
        <v>1</v>
      </c>
      <c r="O1167" s="1">
        <f>-1*LOG10(N1167)</f>
        <v>0</v>
      </c>
      <c r="P1167" s="1">
        <v>1</v>
      </c>
      <c r="Q1167" s="1" t="s">
        <v>1161</v>
      </c>
      <c r="R1167" s="1" t="s">
        <v>24</v>
      </c>
      <c r="S1167" s="1" t="s">
        <v>9509</v>
      </c>
      <c r="T1167" s="1" t="s">
        <v>27</v>
      </c>
      <c r="U1167" s="1" t="s">
        <v>9508</v>
      </c>
    </row>
    <row r="1168" spans="1:21" x14ac:dyDescent="0.3">
      <c r="A1168" s="1" t="s">
        <v>8282</v>
      </c>
      <c r="B1168" s="1" t="s">
        <v>8282</v>
      </c>
      <c r="C1168" s="1" t="s">
        <v>8281</v>
      </c>
      <c r="D1168" s="1" t="s">
        <v>8280</v>
      </c>
      <c r="E1168" s="1" t="s">
        <v>23</v>
      </c>
      <c r="F1168" s="1" t="s">
        <v>1137</v>
      </c>
      <c r="G1168" s="1">
        <v>2170.41</v>
      </c>
      <c r="H1168" s="1">
        <v>906.68200000000002</v>
      </c>
      <c r="I1168" s="1">
        <v>-1.2593000000000001</v>
      </c>
      <c r="J1168" s="1">
        <f>IF(G1168=0, 0.1, G1168)</f>
        <v>2170.41</v>
      </c>
      <c r="K1168" s="1">
        <f>IF(H1168=0, 0.1, H1168)</f>
        <v>906.68200000000002</v>
      </c>
      <c r="L1168" s="2">
        <f>LOG(K1168/J1168, 2)</f>
        <v>-1.2592990507888444</v>
      </c>
      <c r="M1168" s="1">
        <v>-1.1000799999999999</v>
      </c>
      <c r="N1168" s="1">
        <v>9.3700000000000006E-2</v>
      </c>
      <c r="O1168" s="1">
        <f>-1*LOG10(N1168)</f>
        <v>1.0282604091122216</v>
      </c>
      <c r="P1168" s="1">
        <v>0.99890599999999996</v>
      </c>
      <c r="Q1168" s="1" t="s">
        <v>1161</v>
      </c>
      <c r="R1168" s="1" t="s">
        <v>31</v>
      </c>
      <c r="S1168" s="1" t="s">
        <v>8279</v>
      </c>
      <c r="T1168" s="1" t="s">
        <v>27</v>
      </c>
      <c r="U1168" s="1" t="s">
        <v>8278</v>
      </c>
    </row>
    <row r="1169" spans="1:21" x14ac:dyDescent="0.3">
      <c r="A1169" s="1" t="s">
        <v>5514</v>
      </c>
      <c r="B1169" s="1" t="s">
        <v>5514</v>
      </c>
      <c r="C1169" s="1" t="s">
        <v>5513</v>
      </c>
      <c r="D1169" s="1" t="s">
        <v>785</v>
      </c>
      <c r="E1169" s="1" t="s">
        <v>23</v>
      </c>
      <c r="F1169" s="1" t="s">
        <v>1137</v>
      </c>
      <c r="G1169" s="1">
        <v>3009.35</v>
      </c>
      <c r="H1169" s="1">
        <v>991.25599999999997</v>
      </c>
      <c r="I1169" s="1">
        <v>-1.60212</v>
      </c>
      <c r="J1169" s="1">
        <f>IF(G1169=0, 0.1, G1169)</f>
        <v>3009.35</v>
      </c>
      <c r="K1169" s="1">
        <f>IF(H1169=0, 0.1, H1169)</f>
        <v>991.25599999999997</v>
      </c>
      <c r="L1169" s="2">
        <f>LOG(K1169/J1169, 2)</f>
        <v>-1.6021223094176351</v>
      </c>
      <c r="M1169" s="1">
        <v>-0.91739199999999999</v>
      </c>
      <c r="N1169" s="1">
        <v>0.54805000000000004</v>
      </c>
      <c r="O1169" s="1">
        <f>-1*LOG10(N1169)</f>
        <v>0.2611798179143166</v>
      </c>
      <c r="P1169" s="1">
        <v>0.99890599999999996</v>
      </c>
      <c r="Q1169" s="1" t="s">
        <v>1417</v>
      </c>
      <c r="R1169" s="1" t="s">
        <v>36</v>
      </c>
      <c r="S1169" s="1" t="s">
        <v>36</v>
      </c>
      <c r="T1169" s="1" t="s">
        <v>36</v>
      </c>
      <c r="U1169" s="1" t="s">
        <v>36</v>
      </c>
    </row>
    <row r="1170" spans="1:21" x14ac:dyDescent="0.3">
      <c r="A1170" s="1" t="s">
        <v>5590</v>
      </c>
      <c r="B1170" s="1" t="s">
        <v>5590</v>
      </c>
      <c r="C1170" s="1" t="s">
        <v>5589</v>
      </c>
      <c r="D1170" s="1" t="s">
        <v>5588</v>
      </c>
      <c r="E1170" s="1" t="s">
        <v>23</v>
      </c>
      <c r="F1170" s="1" t="s">
        <v>1137</v>
      </c>
      <c r="G1170" s="1">
        <v>1061.71</v>
      </c>
      <c r="H1170" s="1">
        <v>551.625</v>
      </c>
      <c r="I1170" s="1">
        <v>-0.94462500000000005</v>
      </c>
      <c r="J1170" s="1">
        <f>IF(G1170=0, 0.1, G1170)</f>
        <v>1061.71</v>
      </c>
      <c r="K1170" s="1">
        <f>IF(H1170=0, 0.1, H1170)</f>
        <v>551.625</v>
      </c>
      <c r="L1170" s="2">
        <f>LOG(K1170/J1170, 2)</f>
        <v>-0.94463000875668091</v>
      </c>
      <c r="M1170" s="1">
        <v>-0.65433300000000005</v>
      </c>
      <c r="N1170" s="1">
        <v>0.3236</v>
      </c>
      <c r="O1170" s="1">
        <f>-1*LOG10(N1170)</f>
        <v>0.48999148705976531</v>
      </c>
      <c r="P1170" s="1">
        <v>0.99890599999999996</v>
      </c>
      <c r="Q1170" s="1" t="s">
        <v>1161</v>
      </c>
      <c r="R1170" s="1" t="s">
        <v>41</v>
      </c>
      <c r="S1170" s="1" t="s">
        <v>5587</v>
      </c>
      <c r="T1170" s="1" t="s">
        <v>25</v>
      </c>
      <c r="U1170" s="1" t="s">
        <v>5586</v>
      </c>
    </row>
    <row r="1171" spans="1:21" x14ac:dyDescent="0.3">
      <c r="A1171" s="1" t="s">
        <v>3115</v>
      </c>
      <c r="B1171" s="1" t="s">
        <v>3115</v>
      </c>
      <c r="C1171" s="1" t="s">
        <v>3114</v>
      </c>
      <c r="D1171" s="1" t="s">
        <v>912</v>
      </c>
      <c r="E1171" s="1" t="s">
        <v>23</v>
      </c>
      <c r="F1171" s="1" t="s">
        <v>1137</v>
      </c>
      <c r="G1171" s="1">
        <v>467.16300000000001</v>
      </c>
      <c r="H1171" s="1">
        <v>153.85599999999999</v>
      </c>
      <c r="I1171" s="1">
        <v>-1.6023499999999999</v>
      </c>
      <c r="J1171" s="1">
        <f>IF(G1171=0, 0.1, G1171)</f>
        <v>467.16300000000001</v>
      </c>
      <c r="K1171" s="1">
        <f>IF(H1171=0, 0.1, H1171)</f>
        <v>153.85599999999999</v>
      </c>
      <c r="L1171" s="2">
        <f>LOG(K1171/J1171, 2)</f>
        <v>-1.602345308888905</v>
      </c>
      <c r="M1171" s="1">
        <v>-0.16447999999999999</v>
      </c>
      <c r="N1171" s="1">
        <v>8.7800000000000003E-2</v>
      </c>
      <c r="O1171" s="1">
        <f>-1*LOG10(N1171)</f>
        <v>1.0565054840938974</v>
      </c>
      <c r="P1171" s="1">
        <v>0.99890599999999996</v>
      </c>
      <c r="Q1171" s="1" t="s">
        <v>1161</v>
      </c>
      <c r="R1171" s="1" t="s">
        <v>34</v>
      </c>
      <c r="S1171" s="1" t="s">
        <v>3113</v>
      </c>
      <c r="T1171" s="1" t="s">
        <v>27</v>
      </c>
      <c r="U1171" s="1" t="s">
        <v>3112</v>
      </c>
    </row>
    <row r="1172" spans="1:21" x14ac:dyDescent="0.3">
      <c r="A1172" s="1" t="s">
        <v>8981</v>
      </c>
      <c r="B1172" s="1" t="s">
        <v>8981</v>
      </c>
      <c r="C1172" s="1" t="s">
        <v>8980</v>
      </c>
      <c r="D1172" s="1" t="s">
        <v>535</v>
      </c>
      <c r="E1172" s="1" t="s">
        <v>23</v>
      </c>
      <c r="F1172" s="1" t="s">
        <v>1137</v>
      </c>
      <c r="G1172" s="1">
        <v>0</v>
      </c>
      <c r="H1172" s="1">
        <v>68.122799999999998</v>
      </c>
      <c r="J1172" s="1">
        <f>IF(G1172=0, 0.1, G1172)</f>
        <v>0.1</v>
      </c>
      <c r="K1172" s="1">
        <f>IF(H1172=0, 0.1, H1172)</f>
        <v>68.122799999999998</v>
      </c>
      <c r="L1172" s="2">
        <f>LOG(K1172/J1172, 2)</f>
        <v>9.4119939240145527</v>
      </c>
      <c r="M1172" s="1">
        <v>0</v>
      </c>
      <c r="N1172" s="1">
        <v>1</v>
      </c>
      <c r="O1172" s="1">
        <f>-1*LOG10(N1172)</f>
        <v>0</v>
      </c>
      <c r="P1172" s="1">
        <v>1</v>
      </c>
      <c r="Q1172" s="1" t="s">
        <v>1161</v>
      </c>
      <c r="R1172" s="1" t="s">
        <v>33</v>
      </c>
      <c r="S1172" s="1" t="s">
        <v>8979</v>
      </c>
      <c r="T1172" s="1" t="s">
        <v>27</v>
      </c>
      <c r="U1172" s="1" t="s">
        <v>8978</v>
      </c>
    </row>
    <row r="1173" spans="1:21" x14ac:dyDescent="0.3">
      <c r="A1173" s="1" t="s">
        <v>9507</v>
      </c>
      <c r="B1173" s="1" t="s">
        <v>9507</v>
      </c>
      <c r="C1173" s="1" t="s">
        <v>9506</v>
      </c>
      <c r="D1173" s="1" t="s">
        <v>9505</v>
      </c>
      <c r="E1173" s="1" t="s">
        <v>23</v>
      </c>
      <c r="F1173" s="1" t="s">
        <v>1137</v>
      </c>
      <c r="G1173" s="1">
        <v>17.4072</v>
      </c>
      <c r="H1173" s="1">
        <v>0</v>
      </c>
      <c r="J1173" s="1">
        <f>IF(G1173=0, 0.1, G1173)</f>
        <v>17.4072</v>
      </c>
      <c r="K1173" s="1">
        <f>IF(H1173=0, 0.1, H1173)</f>
        <v>0.1</v>
      </c>
      <c r="L1173" s="2">
        <f>LOG(K1173/J1173, 2)</f>
        <v>-7.4435403496285533</v>
      </c>
      <c r="M1173" s="1">
        <v>0</v>
      </c>
      <c r="N1173" s="1">
        <v>1</v>
      </c>
      <c r="O1173" s="1">
        <f>-1*LOG10(N1173)</f>
        <v>0</v>
      </c>
      <c r="P1173" s="1">
        <v>1</v>
      </c>
      <c r="Q1173" s="1" t="s">
        <v>1161</v>
      </c>
      <c r="R1173" s="1" t="s">
        <v>30</v>
      </c>
      <c r="S1173" s="1" t="s">
        <v>9504</v>
      </c>
      <c r="T1173" s="1" t="s">
        <v>27</v>
      </c>
      <c r="U1173" s="1" t="s">
        <v>9503</v>
      </c>
    </row>
    <row r="1174" spans="1:21" x14ac:dyDescent="0.3">
      <c r="A1174" s="1" t="s">
        <v>3851</v>
      </c>
      <c r="B1174" s="1" t="s">
        <v>3851</v>
      </c>
      <c r="C1174" s="1" t="s">
        <v>3850</v>
      </c>
      <c r="D1174" s="1" t="s">
        <v>3849</v>
      </c>
      <c r="E1174" s="1" t="s">
        <v>23</v>
      </c>
      <c r="F1174" s="1" t="s">
        <v>1137</v>
      </c>
      <c r="G1174" s="1">
        <v>568.58500000000004</v>
      </c>
      <c r="H1174" s="1">
        <v>422.02199999999999</v>
      </c>
      <c r="I1174" s="1">
        <v>-0.43005900000000002</v>
      </c>
      <c r="J1174" s="1">
        <f>IF(G1174=0, 0.1, G1174)</f>
        <v>568.58500000000004</v>
      </c>
      <c r="K1174" s="1">
        <f>IF(H1174=0, 0.1, H1174)</f>
        <v>422.02199999999999</v>
      </c>
      <c r="L1174" s="2">
        <f>LOG(K1174/J1174, 2)</f>
        <v>-0.43005783081401999</v>
      </c>
      <c r="M1174" s="1">
        <v>-0.165632</v>
      </c>
      <c r="N1174" s="1">
        <v>0.80169999999999997</v>
      </c>
      <c r="O1174" s="1">
        <f>-1*LOG10(N1174)</f>
        <v>9.5988116402611789E-2</v>
      </c>
      <c r="P1174" s="1">
        <v>0.99890599999999996</v>
      </c>
      <c r="Q1174" s="1" t="s">
        <v>1161</v>
      </c>
      <c r="R1174" s="1" t="s">
        <v>32</v>
      </c>
      <c r="S1174" s="1" t="s">
        <v>3848</v>
      </c>
      <c r="T1174" s="1" t="s">
        <v>25</v>
      </c>
      <c r="U1174" s="1" t="s">
        <v>3847</v>
      </c>
    </row>
    <row r="1175" spans="1:21" x14ac:dyDescent="0.3">
      <c r="A1175" s="1" t="s">
        <v>3563</v>
      </c>
      <c r="B1175" s="1" t="s">
        <v>3563</v>
      </c>
      <c r="C1175" s="1" t="s">
        <v>3562</v>
      </c>
      <c r="D1175" s="1" t="s">
        <v>971</v>
      </c>
      <c r="E1175" s="1" t="s">
        <v>23</v>
      </c>
      <c r="F1175" s="1" t="s">
        <v>1137</v>
      </c>
      <c r="G1175" s="1">
        <v>43.985599999999998</v>
      </c>
      <c r="H1175" s="1">
        <v>0</v>
      </c>
      <c r="J1175" s="1">
        <f>IF(G1175=0, 0.1, G1175)</f>
        <v>43.985599999999998</v>
      </c>
      <c r="K1175" s="1">
        <f>IF(H1175=0, 0.1, H1175)</f>
        <v>0.1</v>
      </c>
      <c r="L1175" s="2">
        <f>LOG(K1175/J1175, 2)</f>
        <v>-8.7808874815054594</v>
      </c>
      <c r="M1175" s="1">
        <v>0</v>
      </c>
      <c r="N1175" s="1">
        <v>1</v>
      </c>
      <c r="O1175" s="1">
        <f>-1*LOG10(N1175)</f>
        <v>0</v>
      </c>
      <c r="P1175" s="1">
        <v>1</v>
      </c>
      <c r="Q1175" s="1" t="s">
        <v>1161</v>
      </c>
      <c r="R1175" s="1" t="s">
        <v>32</v>
      </c>
      <c r="S1175" s="1" t="s">
        <v>3561</v>
      </c>
      <c r="T1175" s="1" t="s">
        <v>25</v>
      </c>
      <c r="U1175" s="1" t="s">
        <v>3560</v>
      </c>
    </row>
    <row r="1176" spans="1:21" x14ac:dyDescent="0.3">
      <c r="A1176" s="1" t="s">
        <v>7930</v>
      </c>
      <c r="B1176" s="1" t="s">
        <v>7930</v>
      </c>
      <c r="C1176" s="1" t="s">
        <v>7929</v>
      </c>
      <c r="D1176" s="1" t="s">
        <v>210</v>
      </c>
      <c r="E1176" s="1" t="s">
        <v>23</v>
      </c>
      <c r="F1176" s="1" t="s">
        <v>1137</v>
      </c>
      <c r="G1176" s="1">
        <v>254.41900000000001</v>
      </c>
      <c r="H1176" s="1">
        <v>227.46199999999999</v>
      </c>
      <c r="I1176" s="1">
        <v>-0.161581</v>
      </c>
      <c r="J1176" s="1">
        <f>IF(G1176=0, 0.1, G1176)</f>
        <v>254.41900000000001</v>
      </c>
      <c r="K1176" s="1">
        <f>IF(H1176=0, 0.1, H1176)</f>
        <v>227.46199999999999</v>
      </c>
      <c r="L1176" s="2">
        <f>LOG(K1176/J1176, 2)</f>
        <v>-0.16158086749893974</v>
      </c>
      <c r="M1176" s="1">
        <v>-2.4297300000000001E-2</v>
      </c>
      <c r="N1176" s="1">
        <v>0.92989999999999995</v>
      </c>
      <c r="O1176" s="1">
        <f>-1*LOG10(N1176)</f>
        <v>3.1563752288295319E-2</v>
      </c>
      <c r="P1176" s="1">
        <v>0.99890599999999996</v>
      </c>
      <c r="Q1176" s="1" t="s">
        <v>1161</v>
      </c>
      <c r="R1176" s="1" t="s">
        <v>47</v>
      </c>
      <c r="S1176" s="1" t="s">
        <v>7928</v>
      </c>
      <c r="T1176" s="1" t="s">
        <v>27</v>
      </c>
      <c r="U1176" s="1" t="s">
        <v>7927</v>
      </c>
    </row>
    <row r="1177" spans="1:21" x14ac:dyDescent="0.3">
      <c r="A1177" s="1" t="s">
        <v>7066</v>
      </c>
      <c r="B1177" s="1" t="s">
        <v>7066</v>
      </c>
      <c r="C1177" s="1" t="s">
        <v>7065</v>
      </c>
      <c r="D1177" s="1" t="s">
        <v>7064</v>
      </c>
      <c r="E1177" s="1" t="s">
        <v>23</v>
      </c>
      <c r="F1177" s="1" t="s">
        <v>1137</v>
      </c>
      <c r="G1177" s="1">
        <v>0</v>
      </c>
      <c r="H1177" s="1">
        <v>176.94900000000001</v>
      </c>
      <c r="J1177" s="1">
        <f>IF(G1177=0, 0.1, G1177)</f>
        <v>0.1</v>
      </c>
      <c r="K1177" s="1">
        <f>IF(H1177=0, 0.1, H1177)</f>
        <v>176.94900000000001</v>
      </c>
      <c r="L1177" s="2">
        <f>LOG(K1177/J1177, 2)</f>
        <v>10.789117893279611</v>
      </c>
      <c r="N1177" s="1">
        <v>8.8000000000000005E-3</v>
      </c>
      <c r="O1177" s="1">
        <f>-1*LOG10(N1177)</f>
        <v>2.0555173278498313</v>
      </c>
      <c r="P1177" s="1">
        <v>0.695241</v>
      </c>
      <c r="Q1177" s="1" t="s">
        <v>1161</v>
      </c>
      <c r="R1177" s="1" t="s">
        <v>51</v>
      </c>
      <c r="S1177" s="1" t="s">
        <v>7063</v>
      </c>
      <c r="T1177" s="1" t="s">
        <v>27</v>
      </c>
      <c r="U1177" s="1" t="s">
        <v>7062</v>
      </c>
    </row>
    <row r="1178" spans="1:21" x14ac:dyDescent="0.3">
      <c r="A1178" s="1" t="s">
        <v>8011</v>
      </c>
      <c r="B1178" s="1" t="s">
        <v>8011</v>
      </c>
      <c r="C1178" s="1" t="s">
        <v>8010</v>
      </c>
      <c r="D1178" s="1" t="s">
        <v>8009</v>
      </c>
      <c r="E1178" s="1" t="s">
        <v>23</v>
      </c>
      <c r="F1178" s="1" t="s">
        <v>1137</v>
      </c>
      <c r="G1178" s="1">
        <v>3094.15</v>
      </c>
      <c r="H1178" s="1">
        <v>1826.34</v>
      </c>
      <c r="I1178" s="1">
        <v>-0.76058599999999998</v>
      </c>
      <c r="J1178" s="1">
        <f>IF(G1178=0, 0.1, G1178)</f>
        <v>3094.15</v>
      </c>
      <c r="K1178" s="1">
        <f>IF(H1178=0, 0.1, H1178)</f>
        <v>1826.34</v>
      </c>
      <c r="L1178" s="2">
        <f>LOG(K1178/J1178, 2)</f>
        <v>-0.76058776910554815</v>
      </c>
      <c r="M1178" s="1">
        <v>-0.66707099999999997</v>
      </c>
      <c r="N1178" s="1">
        <v>0.28275</v>
      </c>
      <c r="O1178" s="1">
        <f>-1*LOG10(N1178)</f>
        <v>0.5485973864025071</v>
      </c>
      <c r="P1178" s="1">
        <v>0.99890599999999996</v>
      </c>
      <c r="Q1178" s="1" t="s">
        <v>1161</v>
      </c>
      <c r="R1178" s="1" t="s">
        <v>31</v>
      </c>
      <c r="S1178" s="1" t="s">
        <v>8008</v>
      </c>
      <c r="T1178" s="1" t="s">
        <v>25</v>
      </c>
      <c r="U1178" s="1" t="s">
        <v>8007</v>
      </c>
    </row>
    <row r="1179" spans="1:21" x14ac:dyDescent="0.3">
      <c r="A1179" s="1" t="s">
        <v>2495</v>
      </c>
      <c r="B1179" s="1" t="s">
        <v>2495</v>
      </c>
      <c r="C1179" s="1" t="s">
        <v>2494</v>
      </c>
      <c r="D1179" s="1" t="s">
        <v>2493</v>
      </c>
      <c r="E1179" s="1" t="s">
        <v>23</v>
      </c>
      <c r="F1179" s="1" t="s">
        <v>1137</v>
      </c>
      <c r="G1179" s="1">
        <v>316.54899999999998</v>
      </c>
      <c r="H1179" s="1">
        <v>841.726</v>
      </c>
      <c r="I1179" s="1">
        <v>1.41092</v>
      </c>
      <c r="J1179" s="1">
        <f>IF(G1179=0, 0.1, G1179)</f>
        <v>316.54899999999998</v>
      </c>
      <c r="K1179" s="1">
        <f>IF(H1179=0, 0.1, H1179)</f>
        <v>841.726</v>
      </c>
      <c r="L1179" s="2">
        <f>LOG(K1179/J1179, 2)</f>
        <v>1.4109218433083894</v>
      </c>
      <c r="M1179" s="1">
        <v>0.96048900000000004</v>
      </c>
      <c r="N1179" s="1">
        <v>0.1166</v>
      </c>
      <c r="O1179" s="1">
        <f>-1*LOG10(N1179)</f>
        <v>0.93330144957700478</v>
      </c>
      <c r="P1179" s="1">
        <v>0.99890599999999996</v>
      </c>
      <c r="Q1179" s="1" t="s">
        <v>1161</v>
      </c>
      <c r="R1179" s="1" t="s">
        <v>46</v>
      </c>
      <c r="S1179" s="1" t="s">
        <v>2492</v>
      </c>
      <c r="T1179" s="1" t="s">
        <v>25</v>
      </c>
      <c r="U1179" s="1" t="s">
        <v>2491</v>
      </c>
    </row>
    <row r="1180" spans="1:21" x14ac:dyDescent="0.3">
      <c r="A1180" s="1" t="s">
        <v>1637</v>
      </c>
      <c r="B1180" s="1" t="s">
        <v>1637</v>
      </c>
      <c r="C1180" s="1" t="s">
        <v>1636</v>
      </c>
      <c r="D1180" s="1" t="s">
        <v>1108</v>
      </c>
      <c r="E1180" s="1" t="s">
        <v>23</v>
      </c>
      <c r="F1180" s="1" t="s">
        <v>1137</v>
      </c>
      <c r="G1180" s="1">
        <v>3669.14</v>
      </c>
      <c r="H1180" s="1">
        <v>2194.6799999999998</v>
      </c>
      <c r="I1180" s="1">
        <v>-0.74143000000000003</v>
      </c>
      <c r="J1180" s="1">
        <f>IF(G1180=0, 0.1, G1180)</f>
        <v>3669.14</v>
      </c>
      <c r="K1180" s="1">
        <f>IF(H1180=0, 0.1, H1180)</f>
        <v>2194.6799999999998</v>
      </c>
      <c r="L1180" s="2">
        <f>LOG(K1180/J1180, 2)</f>
        <v>-0.74143135335812749</v>
      </c>
      <c r="M1180" s="1">
        <v>-0.572403</v>
      </c>
      <c r="N1180" s="1">
        <v>0.36830000000000002</v>
      </c>
      <c r="O1180" s="1">
        <f>-1*LOG10(N1180)</f>
        <v>0.43379828114508701</v>
      </c>
      <c r="P1180" s="1">
        <v>0.99890599999999996</v>
      </c>
      <c r="Q1180" s="1" t="s">
        <v>1161</v>
      </c>
      <c r="R1180" s="1" t="s">
        <v>37</v>
      </c>
      <c r="S1180" s="1" t="s">
        <v>1635</v>
      </c>
      <c r="T1180" s="1" t="s">
        <v>25</v>
      </c>
      <c r="U1180" s="1" t="s">
        <v>1634</v>
      </c>
    </row>
    <row r="1181" spans="1:21" x14ac:dyDescent="0.3">
      <c r="A1181" s="1" t="s">
        <v>7427</v>
      </c>
      <c r="B1181" s="1" t="s">
        <v>7427</v>
      </c>
      <c r="C1181" s="1" t="s">
        <v>7426</v>
      </c>
      <c r="D1181" s="1" t="s">
        <v>7425</v>
      </c>
      <c r="E1181" s="1" t="s">
        <v>23</v>
      </c>
      <c r="F1181" s="1" t="s">
        <v>1137</v>
      </c>
      <c r="G1181" s="1">
        <v>0</v>
      </c>
      <c r="H1181" s="1">
        <v>57.155200000000001</v>
      </c>
      <c r="J1181" s="1">
        <f>IF(G1181=0, 0.1, G1181)</f>
        <v>0.1</v>
      </c>
      <c r="K1181" s="1">
        <f>IF(H1181=0, 0.1, H1181)</f>
        <v>57.155200000000001</v>
      </c>
      <c r="L1181" s="2">
        <f>LOG(K1181/J1181, 2)</f>
        <v>9.1587409510829705</v>
      </c>
      <c r="M1181" s="1">
        <v>0</v>
      </c>
      <c r="N1181" s="1">
        <v>1</v>
      </c>
      <c r="O1181" s="1">
        <f>-1*LOG10(N1181)</f>
        <v>0</v>
      </c>
      <c r="P1181" s="1">
        <v>1</v>
      </c>
      <c r="Q1181" s="1" t="s">
        <v>1161</v>
      </c>
      <c r="R1181" s="1" t="s">
        <v>30</v>
      </c>
      <c r="S1181" s="1" t="s">
        <v>7424</v>
      </c>
      <c r="T1181" s="1" t="s">
        <v>27</v>
      </c>
      <c r="U1181" s="1" t="s">
        <v>7423</v>
      </c>
    </row>
    <row r="1182" spans="1:21" x14ac:dyDescent="0.3">
      <c r="A1182" s="1" t="s">
        <v>3689</v>
      </c>
      <c r="B1182" s="1" t="s">
        <v>3689</v>
      </c>
      <c r="C1182" s="1" t="s">
        <v>3688</v>
      </c>
      <c r="D1182" s="1" t="s">
        <v>3687</v>
      </c>
      <c r="E1182" s="1" t="s">
        <v>23</v>
      </c>
      <c r="F1182" s="1" t="s">
        <v>1137</v>
      </c>
      <c r="G1182" s="1">
        <v>21.992799999999999</v>
      </c>
      <c r="H1182" s="1">
        <v>85.732799999999997</v>
      </c>
      <c r="I1182" s="1">
        <v>1.96282</v>
      </c>
      <c r="J1182" s="1">
        <f>IF(G1182=0, 0.1, G1182)</f>
        <v>21.992799999999999</v>
      </c>
      <c r="K1182" s="1">
        <f>IF(H1182=0, 0.1, H1182)</f>
        <v>85.732799999999997</v>
      </c>
      <c r="L1182" s="2">
        <f>LOG(K1182/J1182, 2)</f>
        <v>1.9628159702986678</v>
      </c>
      <c r="M1182" s="1">
        <v>0</v>
      </c>
      <c r="N1182" s="1">
        <v>1</v>
      </c>
      <c r="O1182" s="1">
        <f>-1*LOG10(N1182)</f>
        <v>0</v>
      </c>
      <c r="P1182" s="1">
        <v>1</v>
      </c>
      <c r="Q1182" s="1" t="s">
        <v>1161</v>
      </c>
      <c r="R1182" s="1" t="s">
        <v>32</v>
      </c>
      <c r="S1182" s="1" t="s">
        <v>3686</v>
      </c>
      <c r="T1182" s="1" t="s">
        <v>25</v>
      </c>
      <c r="U1182" s="1" t="s">
        <v>3685</v>
      </c>
    </row>
    <row r="1183" spans="1:21" x14ac:dyDescent="0.3">
      <c r="A1183" s="1" t="s">
        <v>9198</v>
      </c>
      <c r="B1183" s="1" t="s">
        <v>9198</v>
      </c>
      <c r="C1183" s="1" t="s">
        <v>9197</v>
      </c>
      <c r="D1183" s="1" t="s">
        <v>8756</v>
      </c>
      <c r="E1183" s="1" t="s">
        <v>23</v>
      </c>
      <c r="F1183" s="1" t="s">
        <v>1137</v>
      </c>
      <c r="G1183" s="1">
        <v>576.82100000000003</v>
      </c>
      <c r="H1183" s="1">
        <v>273.64999999999998</v>
      </c>
      <c r="I1183" s="1">
        <v>-1.07579</v>
      </c>
      <c r="J1183" s="1">
        <f>IF(G1183=0, 0.1, G1183)</f>
        <v>576.82100000000003</v>
      </c>
      <c r="K1183" s="1">
        <f>IF(H1183=0, 0.1, H1183)</f>
        <v>273.64999999999998</v>
      </c>
      <c r="L1183" s="2">
        <f>LOG(K1183/J1183, 2)</f>
        <v>-1.0757918323820796</v>
      </c>
      <c r="M1183" s="1">
        <v>-0.25149300000000002</v>
      </c>
      <c r="N1183" s="1">
        <v>0.69115000000000004</v>
      </c>
      <c r="O1183" s="1">
        <f>-1*LOG10(N1183)</f>
        <v>0.16042768764364876</v>
      </c>
      <c r="P1183" s="1">
        <v>0.99890599999999996</v>
      </c>
      <c r="Q1183" s="1" t="s">
        <v>1161</v>
      </c>
      <c r="R1183" s="1" t="s">
        <v>33</v>
      </c>
      <c r="S1183" s="1" t="s">
        <v>9196</v>
      </c>
      <c r="T1183" s="1" t="s">
        <v>27</v>
      </c>
      <c r="U1183" s="1" t="s">
        <v>9195</v>
      </c>
    </row>
    <row r="1184" spans="1:21" x14ac:dyDescent="0.3">
      <c r="A1184" s="1" t="s">
        <v>9502</v>
      </c>
      <c r="B1184" s="1" t="s">
        <v>9502</v>
      </c>
      <c r="C1184" s="1" t="s">
        <v>9501</v>
      </c>
      <c r="D1184" s="1" t="s">
        <v>518</v>
      </c>
      <c r="E1184" s="1" t="s">
        <v>23</v>
      </c>
      <c r="F1184" s="1" t="s">
        <v>1137</v>
      </c>
      <c r="G1184" s="1">
        <v>109.964</v>
      </c>
      <c r="H1184" s="1">
        <v>34.061399999999999</v>
      </c>
      <c r="I1184" s="1">
        <v>-1.69082</v>
      </c>
      <c r="J1184" s="1">
        <f>IF(G1184=0, 0.1, G1184)</f>
        <v>109.964</v>
      </c>
      <c r="K1184" s="1">
        <f>IF(H1184=0, 0.1, H1184)</f>
        <v>34.061399999999999</v>
      </c>
      <c r="L1184" s="2">
        <f>LOG(K1184/J1184, 2)</f>
        <v>-1.6908216523782686</v>
      </c>
      <c r="M1184" s="1">
        <v>0</v>
      </c>
      <c r="N1184" s="1">
        <v>1</v>
      </c>
      <c r="O1184" s="1">
        <f>-1*LOG10(N1184)</f>
        <v>0</v>
      </c>
      <c r="P1184" s="1">
        <v>1</v>
      </c>
      <c r="Q1184" s="1" t="s">
        <v>1161</v>
      </c>
      <c r="R1184" s="1" t="s">
        <v>45</v>
      </c>
      <c r="S1184" s="1" t="s">
        <v>9500</v>
      </c>
      <c r="T1184" s="1" t="s">
        <v>27</v>
      </c>
      <c r="U1184" s="1" t="s">
        <v>9499</v>
      </c>
    </row>
    <row r="1185" spans="1:21" x14ac:dyDescent="0.3">
      <c r="A1185" s="1" t="s">
        <v>7286</v>
      </c>
      <c r="B1185" s="1" t="s">
        <v>7286</v>
      </c>
      <c r="C1185" s="1" t="s">
        <v>7285</v>
      </c>
      <c r="D1185" s="1" t="s">
        <v>7284</v>
      </c>
      <c r="E1185" s="1" t="s">
        <v>23</v>
      </c>
      <c r="F1185" s="1" t="s">
        <v>1137</v>
      </c>
      <c r="G1185" s="1">
        <v>604.74800000000005</v>
      </c>
      <c r="H1185" s="1">
        <v>1563.97</v>
      </c>
      <c r="I1185" s="1">
        <v>1.3708</v>
      </c>
      <c r="J1185" s="1">
        <f>IF(G1185=0, 0.1, G1185)</f>
        <v>604.74800000000005</v>
      </c>
      <c r="K1185" s="1">
        <f>IF(H1185=0, 0.1, H1185)</f>
        <v>1563.97</v>
      </c>
      <c r="L1185" s="2">
        <f>LOG(K1185/J1185, 2)</f>
        <v>1.3708068411027516</v>
      </c>
      <c r="M1185" s="1">
        <v>1.0791500000000001</v>
      </c>
      <c r="N1185" s="1">
        <v>9.5449999999999993E-2</v>
      </c>
      <c r="O1185" s="1">
        <f>-1*LOG10(N1185)</f>
        <v>1.0202240672703144</v>
      </c>
      <c r="P1185" s="1">
        <v>0.99890599999999996</v>
      </c>
      <c r="Q1185" s="1" t="s">
        <v>1161</v>
      </c>
      <c r="R1185" s="1" t="s">
        <v>30</v>
      </c>
      <c r="S1185" s="1" t="s">
        <v>7283</v>
      </c>
      <c r="T1185" s="1" t="s">
        <v>25</v>
      </c>
      <c r="U1185" s="1" t="s">
        <v>7282</v>
      </c>
    </row>
    <row r="1186" spans="1:21" x14ac:dyDescent="0.3">
      <c r="A1186" s="1" t="s">
        <v>6400</v>
      </c>
      <c r="B1186" s="1" t="s">
        <v>6400</v>
      </c>
      <c r="C1186" s="1" t="s">
        <v>6399</v>
      </c>
      <c r="D1186" s="1" t="s">
        <v>1022</v>
      </c>
      <c r="E1186" s="1" t="s">
        <v>23</v>
      </c>
      <c r="F1186" s="1" t="s">
        <v>1137</v>
      </c>
      <c r="G1186" s="1">
        <v>5450.64</v>
      </c>
      <c r="H1186" s="1">
        <v>5188.07</v>
      </c>
      <c r="I1186" s="1">
        <v>-7.1227499999999999E-2</v>
      </c>
      <c r="J1186" s="1">
        <f>IF(G1186=0, 0.1, G1186)</f>
        <v>5450.64</v>
      </c>
      <c r="K1186" s="1">
        <f>IF(H1186=0, 0.1, H1186)</f>
        <v>5188.07</v>
      </c>
      <c r="L1186" s="2">
        <f>LOG(K1186/J1186, 2)</f>
        <v>-7.1227692068010842E-2</v>
      </c>
      <c r="M1186" s="1">
        <v>-5.4139800000000002E-2</v>
      </c>
      <c r="N1186" s="1">
        <v>0.94255</v>
      </c>
      <c r="O1186" s="1">
        <f>-1*LOG10(N1186)</f>
        <v>2.5695602238213933E-2</v>
      </c>
      <c r="P1186" s="1">
        <v>0.99890599999999996</v>
      </c>
      <c r="Q1186" s="1" t="s">
        <v>1161</v>
      </c>
      <c r="R1186" s="1" t="s">
        <v>24</v>
      </c>
      <c r="S1186" s="1" t="s">
        <v>6398</v>
      </c>
      <c r="T1186" s="1" t="s">
        <v>25</v>
      </c>
      <c r="U1186" s="1" t="s">
        <v>6397</v>
      </c>
    </row>
    <row r="1187" spans="1:21" x14ac:dyDescent="0.3">
      <c r="A1187" s="1" t="s">
        <v>3602</v>
      </c>
      <c r="B1187" s="1" t="s">
        <v>3602</v>
      </c>
      <c r="C1187" s="1" t="s">
        <v>3601</v>
      </c>
      <c r="D1187" s="1" t="s">
        <v>198</v>
      </c>
      <c r="E1187" s="1" t="s">
        <v>23</v>
      </c>
      <c r="F1187" s="1" t="s">
        <v>1137</v>
      </c>
      <c r="G1187" s="1">
        <v>1931.58</v>
      </c>
      <c r="H1187" s="1">
        <v>2406.54</v>
      </c>
      <c r="I1187" s="1">
        <v>0.31717800000000002</v>
      </c>
      <c r="J1187" s="1">
        <f>IF(G1187=0, 0.1, G1187)</f>
        <v>1931.58</v>
      </c>
      <c r="K1187" s="1">
        <f>IF(H1187=0, 0.1, H1187)</f>
        <v>2406.54</v>
      </c>
      <c r="L1187" s="2">
        <f>LOG(K1187/J1187, 2)</f>
        <v>0.31717897235320364</v>
      </c>
      <c r="M1187" s="1">
        <v>5.2354900000000003E-2</v>
      </c>
      <c r="N1187" s="1">
        <v>0.86819999999999997</v>
      </c>
      <c r="O1187" s="1">
        <f>-1*LOG10(N1187)</f>
        <v>6.1380218497318909E-2</v>
      </c>
      <c r="P1187" s="1">
        <v>0.99890599999999996</v>
      </c>
      <c r="Q1187" s="1" t="s">
        <v>1161</v>
      </c>
      <c r="R1187" s="1" t="s">
        <v>32</v>
      </c>
      <c r="S1187" s="1" t="s">
        <v>3600</v>
      </c>
      <c r="T1187" s="1" t="s">
        <v>25</v>
      </c>
      <c r="U1187" s="1" t="s">
        <v>3599</v>
      </c>
    </row>
    <row r="1188" spans="1:21" x14ac:dyDescent="0.3">
      <c r="A1188" s="1" t="s">
        <v>8537</v>
      </c>
      <c r="B1188" s="1" t="s">
        <v>8537</v>
      </c>
      <c r="C1188" s="1" t="s">
        <v>8536</v>
      </c>
      <c r="D1188" s="1" t="s">
        <v>8535</v>
      </c>
      <c r="E1188" s="1" t="s">
        <v>23</v>
      </c>
      <c r="F1188" s="1" t="s">
        <v>1137</v>
      </c>
      <c r="G1188" s="1">
        <v>43.985599999999998</v>
      </c>
      <c r="H1188" s="1">
        <v>0</v>
      </c>
      <c r="J1188" s="1">
        <f>IF(G1188=0, 0.1, G1188)</f>
        <v>43.985599999999998</v>
      </c>
      <c r="K1188" s="1">
        <f>IF(H1188=0, 0.1, H1188)</f>
        <v>0.1</v>
      </c>
      <c r="L1188" s="2">
        <f>LOG(K1188/J1188, 2)</f>
        <v>-8.7808874815054594</v>
      </c>
      <c r="M1188" s="1">
        <v>0</v>
      </c>
      <c r="N1188" s="1">
        <v>1</v>
      </c>
      <c r="O1188" s="1">
        <f>-1*LOG10(N1188)</f>
        <v>0</v>
      </c>
      <c r="P1188" s="1">
        <v>1</v>
      </c>
      <c r="Q1188" s="1" t="s">
        <v>1161</v>
      </c>
      <c r="R1188" s="1" t="s">
        <v>33</v>
      </c>
      <c r="S1188" s="1" t="s">
        <v>8534</v>
      </c>
      <c r="T1188" s="1" t="s">
        <v>25</v>
      </c>
      <c r="U1188" s="1" t="s">
        <v>8533</v>
      </c>
    </row>
    <row r="1189" spans="1:21" x14ac:dyDescent="0.3">
      <c r="A1189" s="1" t="s">
        <v>7839</v>
      </c>
      <c r="B1189" s="1" t="s">
        <v>7839</v>
      </c>
      <c r="C1189" s="1" t="s">
        <v>7838</v>
      </c>
      <c r="D1189" s="1" t="s">
        <v>769</v>
      </c>
      <c r="E1189" s="1" t="s">
        <v>23</v>
      </c>
      <c r="F1189" s="1" t="s">
        <v>1137</v>
      </c>
      <c r="G1189" s="1">
        <v>323.63400000000001</v>
      </c>
      <c r="H1189" s="1">
        <v>216.495</v>
      </c>
      <c r="I1189" s="1">
        <v>-0.58003300000000002</v>
      </c>
      <c r="J1189" s="1">
        <f>IF(G1189=0, 0.1, G1189)</f>
        <v>323.63400000000001</v>
      </c>
      <c r="K1189" s="1">
        <f>IF(H1189=0, 0.1, H1189)</f>
        <v>216.495</v>
      </c>
      <c r="L1189" s="2">
        <f>LOG(K1189/J1189, 2)</f>
        <v>-0.58002947489136181</v>
      </c>
      <c r="M1189" s="1">
        <v>-9.3392199999999995E-2</v>
      </c>
      <c r="N1189" s="1">
        <v>0.78849999999999998</v>
      </c>
      <c r="O1189" s="1">
        <f>-1*LOG10(N1189)</f>
        <v>0.10319830233507835</v>
      </c>
      <c r="P1189" s="1">
        <v>0.99890599999999996</v>
      </c>
      <c r="Q1189" s="1" t="s">
        <v>1161</v>
      </c>
      <c r="R1189" s="1" t="s">
        <v>47</v>
      </c>
      <c r="S1189" s="1" t="s">
        <v>7837</v>
      </c>
      <c r="T1189" s="1" t="s">
        <v>27</v>
      </c>
      <c r="U1189" s="1" t="s">
        <v>7836</v>
      </c>
    </row>
    <row r="1190" spans="1:21" x14ac:dyDescent="0.3">
      <c r="A1190" s="1" t="s">
        <v>4085</v>
      </c>
      <c r="B1190" s="1" t="s">
        <v>4085</v>
      </c>
      <c r="C1190" s="1" t="s">
        <v>4084</v>
      </c>
      <c r="D1190" s="1" t="s">
        <v>120</v>
      </c>
      <c r="E1190" s="1" t="s">
        <v>23</v>
      </c>
      <c r="F1190" s="1" t="s">
        <v>1137</v>
      </c>
      <c r="G1190" s="1">
        <v>21.992799999999999</v>
      </c>
      <c r="H1190" s="1">
        <v>91.2166</v>
      </c>
      <c r="I1190" s="1">
        <v>2.05227</v>
      </c>
      <c r="J1190" s="1">
        <f>IF(G1190=0, 0.1, G1190)</f>
        <v>21.992799999999999</v>
      </c>
      <c r="K1190" s="1">
        <f>IF(H1190=0, 0.1, H1190)</f>
        <v>91.2166</v>
      </c>
      <c r="L1190" s="2">
        <f>LOG(K1190/J1190, 2)</f>
        <v>2.0522651045715414</v>
      </c>
      <c r="M1190" s="1">
        <v>1.0356700000000001</v>
      </c>
      <c r="N1190" s="1">
        <v>0.49364999999999998</v>
      </c>
      <c r="O1190" s="1">
        <f>-1*LOG10(N1190)</f>
        <v>0.30658085864994522</v>
      </c>
      <c r="P1190" s="1">
        <v>0.99890599999999996</v>
      </c>
      <c r="Q1190" s="1" t="s">
        <v>1161</v>
      </c>
      <c r="R1190" s="1" t="s">
        <v>32</v>
      </c>
      <c r="S1190" s="1" t="s">
        <v>4083</v>
      </c>
      <c r="T1190" s="1" t="s">
        <v>27</v>
      </c>
      <c r="U1190" s="1" t="s">
        <v>4082</v>
      </c>
    </row>
    <row r="1191" spans="1:21" x14ac:dyDescent="0.3">
      <c r="A1191" s="1" t="s">
        <v>4352</v>
      </c>
      <c r="B1191" s="1" t="s">
        <v>4352</v>
      </c>
      <c r="C1191" s="1" t="s">
        <v>4351</v>
      </c>
      <c r="D1191" s="1" t="s">
        <v>4350</v>
      </c>
      <c r="E1191" s="1" t="s">
        <v>23</v>
      </c>
      <c r="F1191" s="1" t="s">
        <v>1137</v>
      </c>
      <c r="G1191" s="1">
        <v>21.992799999999999</v>
      </c>
      <c r="H1191" s="1">
        <v>0</v>
      </c>
      <c r="J1191" s="1">
        <f>IF(G1191=0, 0.1, G1191)</f>
        <v>21.992799999999999</v>
      </c>
      <c r="K1191" s="1">
        <f>IF(H1191=0, 0.1, H1191)</f>
        <v>0.1</v>
      </c>
      <c r="L1191" s="2">
        <f>LOG(K1191/J1191, 2)</f>
        <v>-7.7808874815054594</v>
      </c>
      <c r="M1191" s="1">
        <v>0</v>
      </c>
      <c r="N1191" s="1">
        <v>1</v>
      </c>
      <c r="O1191" s="1">
        <f>-1*LOG10(N1191)</f>
        <v>0</v>
      </c>
      <c r="P1191" s="1">
        <v>1</v>
      </c>
      <c r="Q1191" s="1" t="s">
        <v>1161</v>
      </c>
      <c r="R1191" s="1" t="s">
        <v>38</v>
      </c>
      <c r="S1191" s="1" t="s">
        <v>4349</v>
      </c>
      <c r="T1191" s="1" t="s">
        <v>25</v>
      </c>
      <c r="U1191" s="1" t="s">
        <v>4348</v>
      </c>
    </row>
    <row r="1192" spans="1:21" x14ac:dyDescent="0.3">
      <c r="A1192" s="1" t="s">
        <v>8579</v>
      </c>
      <c r="B1192" s="1" t="s">
        <v>8579</v>
      </c>
      <c r="C1192" s="1" t="s">
        <v>8578</v>
      </c>
      <c r="D1192" s="1" t="s">
        <v>739</v>
      </c>
      <c r="E1192" s="1" t="s">
        <v>23</v>
      </c>
      <c r="F1192" s="1" t="s">
        <v>1137</v>
      </c>
      <c r="G1192" s="1">
        <v>43.985599999999998</v>
      </c>
      <c r="H1192" s="1">
        <v>0</v>
      </c>
      <c r="J1192" s="1">
        <f>IF(G1192=0, 0.1, G1192)</f>
        <v>43.985599999999998</v>
      </c>
      <c r="K1192" s="1">
        <f>IF(H1192=0, 0.1, H1192)</f>
        <v>0.1</v>
      </c>
      <c r="L1192" s="2">
        <f>LOG(K1192/J1192, 2)</f>
        <v>-8.7808874815054594</v>
      </c>
      <c r="M1192" s="1">
        <v>0</v>
      </c>
      <c r="N1192" s="1">
        <v>1</v>
      </c>
      <c r="O1192" s="1">
        <f>-1*LOG10(N1192)</f>
        <v>0</v>
      </c>
      <c r="P1192" s="1">
        <v>1</v>
      </c>
      <c r="Q1192" s="1" t="s">
        <v>1161</v>
      </c>
      <c r="R1192" s="1" t="s">
        <v>33</v>
      </c>
      <c r="S1192" s="1" t="s">
        <v>8577</v>
      </c>
      <c r="T1192" s="1" t="s">
        <v>25</v>
      </c>
      <c r="U1192" s="1" t="s">
        <v>8576</v>
      </c>
    </row>
    <row r="1193" spans="1:21" x14ac:dyDescent="0.3">
      <c r="A1193" s="1" t="s">
        <v>8985</v>
      </c>
      <c r="B1193" s="1" t="s">
        <v>8985</v>
      </c>
      <c r="C1193" s="1" t="s">
        <v>8984</v>
      </c>
      <c r="D1193" s="1" t="s">
        <v>383</v>
      </c>
      <c r="E1193" s="1" t="s">
        <v>23</v>
      </c>
      <c r="F1193" s="1" t="s">
        <v>1137</v>
      </c>
      <c r="G1193" s="1">
        <v>127.68600000000001</v>
      </c>
      <c r="H1193" s="1">
        <v>0</v>
      </c>
      <c r="J1193" s="1">
        <f>IF(G1193=0, 0.1, G1193)</f>
        <v>127.68600000000001</v>
      </c>
      <c r="K1193" s="1">
        <f>IF(H1193=0, 0.1, H1193)</f>
        <v>0.1</v>
      </c>
      <c r="L1193" s="2">
        <f>LOG(K1193/J1193, 2)</f>
        <v>-10.318384635561678</v>
      </c>
      <c r="N1193" s="1">
        <v>4.2200000000000001E-2</v>
      </c>
      <c r="O1193" s="1">
        <f>-1*LOG10(N1193)</f>
        <v>1.3746875490383261</v>
      </c>
      <c r="P1193" s="1">
        <v>0.99890599999999996</v>
      </c>
      <c r="Q1193" s="1" t="s">
        <v>1161</v>
      </c>
      <c r="R1193" s="1" t="s">
        <v>33</v>
      </c>
      <c r="S1193" s="1" t="s">
        <v>8983</v>
      </c>
      <c r="T1193" s="1" t="s">
        <v>27</v>
      </c>
      <c r="U1193" s="1" t="s">
        <v>8982</v>
      </c>
    </row>
    <row r="1194" spans="1:21" x14ac:dyDescent="0.3">
      <c r="A1194" s="1" t="s">
        <v>2031</v>
      </c>
      <c r="B1194" s="1" t="s">
        <v>2031</v>
      </c>
      <c r="C1194" s="1" t="s">
        <v>2030</v>
      </c>
      <c r="D1194" s="1" t="s">
        <v>1006</v>
      </c>
      <c r="E1194" s="1" t="s">
        <v>23</v>
      </c>
      <c r="F1194" s="1" t="s">
        <v>1137</v>
      </c>
      <c r="G1194" s="1">
        <v>43.985599999999998</v>
      </c>
      <c r="H1194" s="1">
        <v>571.55200000000002</v>
      </c>
      <c r="I1194" s="1">
        <v>3.6997800000000001</v>
      </c>
      <c r="J1194" s="1">
        <f>IF(G1194=0, 0.1, G1194)</f>
        <v>43.985599999999998</v>
      </c>
      <c r="K1194" s="1">
        <f>IF(H1194=0, 0.1, H1194)</f>
        <v>571.55200000000002</v>
      </c>
      <c r="L1194" s="2">
        <f>LOG(K1194/J1194, 2)</f>
        <v>3.6997815644648742</v>
      </c>
      <c r="M1194" s="1">
        <v>0</v>
      </c>
      <c r="N1194" s="1">
        <v>1</v>
      </c>
      <c r="O1194" s="1">
        <f>-1*LOG10(N1194)</f>
        <v>0</v>
      </c>
      <c r="P1194" s="1">
        <v>1</v>
      </c>
      <c r="Q1194" s="1" t="s">
        <v>1161</v>
      </c>
      <c r="R1194" s="1" t="s">
        <v>49</v>
      </c>
      <c r="S1194" s="1" t="s">
        <v>2029</v>
      </c>
      <c r="T1194" s="1" t="s">
        <v>25</v>
      </c>
      <c r="U1194" s="1" t="s">
        <v>2028</v>
      </c>
    </row>
    <row r="1195" spans="1:21" x14ac:dyDescent="0.3">
      <c r="A1195" s="1" t="s">
        <v>2857</v>
      </c>
      <c r="B1195" s="1" t="s">
        <v>2857</v>
      </c>
      <c r="C1195" s="1" t="s">
        <v>2856</v>
      </c>
      <c r="D1195" s="1" t="s">
        <v>2855</v>
      </c>
      <c r="E1195" s="1" t="s">
        <v>23</v>
      </c>
      <c r="F1195" s="1" t="s">
        <v>1137</v>
      </c>
      <c r="G1195" s="1">
        <v>273.91199999999998</v>
      </c>
      <c r="H1195" s="1">
        <v>0</v>
      </c>
      <c r="J1195" s="1">
        <f>IF(G1195=0, 0.1, G1195)</f>
        <v>273.91199999999998</v>
      </c>
      <c r="K1195" s="1">
        <f>IF(H1195=0, 0.1, H1195)</f>
        <v>0.1</v>
      </c>
      <c r="L1195" s="2">
        <f>LOG(K1195/J1195, 2)</f>
        <v>-11.419496756113414</v>
      </c>
      <c r="N1195" s="1">
        <v>0.12955</v>
      </c>
      <c r="O1195" s="1">
        <f>-1*LOG10(N1195)</f>
        <v>0.88756258267815635</v>
      </c>
      <c r="P1195" s="1">
        <v>0.99890599999999996</v>
      </c>
      <c r="Q1195" s="1" t="s">
        <v>1161</v>
      </c>
      <c r="R1195" s="1" t="s">
        <v>34</v>
      </c>
      <c r="S1195" s="1" t="s">
        <v>2854</v>
      </c>
      <c r="T1195" s="1" t="s">
        <v>25</v>
      </c>
      <c r="U1195" s="1" t="s">
        <v>2853</v>
      </c>
    </row>
    <row r="1196" spans="1:21" x14ac:dyDescent="0.3">
      <c r="A1196" s="1" t="s">
        <v>1504</v>
      </c>
      <c r="B1196" s="1" t="s">
        <v>1504</v>
      </c>
      <c r="C1196" s="1" t="s">
        <v>1503</v>
      </c>
      <c r="D1196" s="1" t="s">
        <v>150</v>
      </c>
      <c r="E1196" s="1" t="s">
        <v>23</v>
      </c>
      <c r="F1196" s="1" t="s">
        <v>1137</v>
      </c>
      <c r="G1196" s="1">
        <v>120.7</v>
      </c>
      <c r="H1196" s="1">
        <v>279.13400000000001</v>
      </c>
      <c r="I1196" s="1">
        <v>1.20953</v>
      </c>
      <c r="J1196" s="1">
        <f>IF(G1196=0, 0.1, G1196)</f>
        <v>120.7</v>
      </c>
      <c r="K1196" s="1">
        <f>IF(H1196=0, 0.1, H1196)</f>
        <v>279.13400000000001</v>
      </c>
      <c r="L1196" s="2">
        <f>LOG(K1196/J1196, 2)</f>
        <v>1.2095321869133198</v>
      </c>
      <c r="M1196" s="1">
        <v>0.124121</v>
      </c>
      <c r="N1196" s="1">
        <v>0.5323</v>
      </c>
      <c r="O1196" s="1">
        <f>-1*LOG10(N1196)</f>
        <v>0.27384353382724513</v>
      </c>
      <c r="P1196" s="1">
        <v>0.99890599999999996</v>
      </c>
      <c r="Q1196" s="1" t="s">
        <v>1161</v>
      </c>
      <c r="R1196" s="1" t="s">
        <v>28</v>
      </c>
      <c r="S1196" s="1" t="s">
        <v>1502</v>
      </c>
      <c r="T1196" s="1" t="s">
        <v>25</v>
      </c>
      <c r="U1196" s="1" t="s">
        <v>1501</v>
      </c>
    </row>
    <row r="1197" spans="1:21" x14ac:dyDescent="0.3">
      <c r="A1197" s="1" t="s">
        <v>1633</v>
      </c>
      <c r="B1197" s="1" t="s">
        <v>1633</v>
      </c>
      <c r="C1197" s="1" t="s">
        <v>1632</v>
      </c>
      <c r="D1197" s="1" t="s">
        <v>1631</v>
      </c>
      <c r="E1197" s="1" t="s">
        <v>23</v>
      </c>
      <c r="F1197" s="1" t="s">
        <v>1137</v>
      </c>
      <c r="G1197" s="1">
        <v>21.992799999999999</v>
      </c>
      <c r="H1197" s="1">
        <v>34.061399999999999</v>
      </c>
      <c r="I1197" s="1">
        <v>0.63110699999999997</v>
      </c>
      <c r="J1197" s="1">
        <f>IF(G1197=0, 0.1, G1197)</f>
        <v>21.992799999999999</v>
      </c>
      <c r="K1197" s="1">
        <f>IF(H1197=0, 0.1, H1197)</f>
        <v>34.061399999999999</v>
      </c>
      <c r="L1197" s="2">
        <f>LOG(K1197/J1197, 2)</f>
        <v>0.63110644250909376</v>
      </c>
      <c r="M1197" s="1">
        <v>0</v>
      </c>
      <c r="N1197" s="1">
        <v>1</v>
      </c>
      <c r="O1197" s="1">
        <f>-1*LOG10(N1197)</f>
        <v>0</v>
      </c>
      <c r="P1197" s="1">
        <v>1</v>
      </c>
      <c r="Q1197" s="1" t="s">
        <v>1161</v>
      </c>
      <c r="R1197" s="1" t="s">
        <v>37</v>
      </c>
      <c r="S1197" s="1" t="s">
        <v>1630</v>
      </c>
      <c r="T1197" s="1" t="s">
        <v>25</v>
      </c>
      <c r="U1197" s="1" t="s">
        <v>1629</v>
      </c>
    </row>
    <row r="1198" spans="1:21" x14ac:dyDescent="0.3">
      <c r="A1198" s="1" t="s">
        <v>8376</v>
      </c>
      <c r="B1198" s="1" t="s">
        <v>8376</v>
      </c>
      <c r="C1198" s="1" t="s">
        <v>8375</v>
      </c>
      <c r="D1198" s="1" t="s">
        <v>8374</v>
      </c>
      <c r="E1198" s="1" t="s">
        <v>23</v>
      </c>
      <c r="F1198" s="1" t="s">
        <v>1137</v>
      </c>
      <c r="G1198" s="1">
        <v>67.228200000000001</v>
      </c>
      <c r="H1198" s="1">
        <v>296.74400000000003</v>
      </c>
      <c r="I1198" s="1">
        <v>2.14208</v>
      </c>
      <c r="J1198" s="1">
        <f>IF(G1198=0, 0.1, G1198)</f>
        <v>67.228200000000001</v>
      </c>
      <c r="K1198" s="1">
        <f>IF(H1198=0, 0.1, H1198)</f>
        <v>296.74400000000003</v>
      </c>
      <c r="L1198" s="2">
        <f>LOG(K1198/J1198, 2)</f>
        <v>2.1420804318723743</v>
      </c>
      <c r="M1198" s="1">
        <v>1.8160099999999999</v>
      </c>
      <c r="N1198" s="1">
        <v>0.21415000000000001</v>
      </c>
      <c r="O1198" s="1">
        <f>-1*LOG10(N1198)</f>
        <v>0.66928192126741182</v>
      </c>
      <c r="P1198" s="1">
        <v>0.99890599999999996</v>
      </c>
      <c r="Q1198" s="1" t="s">
        <v>1161</v>
      </c>
      <c r="R1198" s="1" t="s">
        <v>33</v>
      </c>
      <c r="S1198" s="1" t="s">
        <v>8373</v>
      </c>
      <c r="T1198" s="1" t="s">
        <v>25</v>
      </c>
      <c r="U1198" s="1" t="s">
        <v>8372</v>
      </c>
    </row>
    <row r="1199" spans="1:21" x14ac:dyDescent="0.3">
      <c r="A1199" s="1" t="s">
        <v>9498</v>
      </c>
      <c r="B1199" s="1" t="s">
        <v>9498</v>
      </c>
      <c r="C1199" s="1" t="s">
        <v>9497</v>
      </c>
      <c r="D1199" s="1" t="s">
        <v>9496</v>
      </c>
      <c r="E1199" s="1" t="s">
        <v>23</v>
      </c>
      <c r="F1199" s="1" t="s">
        <v>1137</v>
      </c>
      <c r="G1199" s="1">
        <v>23.242599999999999</v>
      </c>
      <c r="H1199" s="1">
        <v>0</v>
      </c>
      <c r="J1199" s="1">
        <f>IF(G1199=0, 0.1, G1199)</f>
        <v>23.242599999999999</v>
      </c>
      <c r="K1199" s="1">
        <f>IF(H1199=0, 0.1, H1199)</f>
        <v>0.1</v>
      </c>
      <c r="L1199" s="2">
        <f>LOG(K1199/J1199, 2)</f>
        <v>-7.8606276525489216</v>
      </c>
      <c r="M1199" s="1">
        <v>0</v>
      </c>
      <c r="N1199" s="1">
        <v>1</v>
      </c>
      <c r="O1199" s="1">
        <f>-1*LOG10(N1199)</f>
        <v>0</v>
      </c>
      <c r="P1199" s="1">
        <v>1</v>
      </c>
      <c r="Q1199" s="1" t="s">
        <v>1161</v>
      </c>
      <c r="R1199" s="1" t="s">
        <v>39</v>
      </c>
      <c r="S1199" s="1" t="s">
        <v>9495</v>
      </c>
      <c r="T1199" s="1" t="s">
        <v>25</v>
      </c>
      <c r="U1199" s="1" t="s">
        <v>9494</v>
      </c>
    </row>
    <row r="1200" spans="1:21" x14ac:dyDescent="0.3">
      <c r="A1200" s="1" t="s">
        <v>1814</v>
      </c>
      <c r="B1200" s="1" t="s">
        <v>1814</v>
      </c>
      <c r="C1200" s="1" t="s">
        <v>1813</v>
      </c>
      <c r="D1200" s="1" t="s">
        <v>1812</v>
      </c>
      <c r="E1200" s="1" t="s">
        <v>23</v>
      </c>
      <c r="F1200" s="1" t="s">
        <v>1137</v>
      </c>
      <c r="G1200" s="1">
        <v>208.67099999999999</v>
      </c>
      <c r="H1200" s="1">
        <v>34.061399999999999</v>
      </c>
      <c r="I1200" s="1">
        <v>-2.6150199999999999</v>
      </c>
      <c r="J1200" s="1">
        <f>IF(G1200=0, 0.1, G1200)</f>
        <v>208.67099999999999</v>
      </c>
      <c r="K1200" s="1">
        <f>IF(H1200=0, 0.1, H1200)</f>
        <v>34.061399999999999</v>
      </c>
      <c r="L1200" s="2">
        <f>LOG(K1200/J1200, 2)</f>
        <v>-2.6150204768938461</v>
      </c>
      <c r="M1200" s="1">
        <v>-2.01254</v>
      </c>
      <c r="N1200" s="1">
        <v>0.26240000000000002</v>
      </c>
      <c r="O1200" s="1">
        <f>-1*LOG10(N1200)</f>
        <v>0.58103616929637725</v>
      </c>
      <c r="P1200" s="1">
        <v>0.99890599999999996</v>
      </c>
      <c r="Q1200" s="1" t="s">
        <v>1161</v>
      </c>
      <c r="R1200" s="1" t="s">
        <v>37</v>
      </c>
      <c r="S1200" s="1" t="s">
        <v>1811</v>
      </c>
      <c r="T1200" s="1" t="s">
        <v>27</v>
      </c>
      <c r="U1200" s="1" t="s">
        <v>1810</v>
      </c>
    </row>
    <row r="1201" spans="1:21" x14ac:dyDescent="0.3">
      <c r="A1201" s="1" t="s">
        <v>5914</v>
      </c>
      <c r="B1201" s="1" t="s">
        <v>5914</v>
      </c>
      <c r="C1201" s="1" t="s">
        <v>5913</v>
      </c>
      <c r="D1201" s="1" t="s">
        <v>5912</v>
      </c>
      <c r="E1201" s="1" t="s">
        <v>23</v>
      </c>
      <c r="F1201" s="1" t="s">
        <v>1137</v>
      </c>
      <c r="G1201" s="1">
        <v>5280.25</v>
      </c>
      <c r="H1201" s="1">
        <v>6711.33</v>
      </c>
      <c r="I1201" s="1">
        <v>0.34599200000000002</v>
      </c>
      <c r="J1201" s="1">
        <f>IF(G1201=0, 0.1, G1201)</f>
        <v>5280.25</v>
      </c>
      <c r="K1201" s="1">
        <f>IF(H1201=0, 0.1, H1201)</f>
        <v>6711.33</v>
      </c>
      <c r="L1201" s="2">
        <f>LOG(K1201/J1201, 2)</f>
        <v>0.34599245962574871</v>
      </c>
      <c r="M1201" s="1">
        <v>0.38108700000000001</v>
      </c>
      <c r="N1201" s="1">
        <v>0.55210000000000004</v>
      </c>
      <c r="O1201" s="1">
        <f>-1*LOG10(N1201)</f>
        <v>0.2579822528598617</v>
      </c>
      <c r="P1201" s="1">
        <v>0.99890599999999996</v>
      </c>
      <c r="Q1201" s="1" t="s">
        <v>1161</v>
      </c>
      <c r="R1201" s="1" t="s">
        <v>35</v>
      </c>
      <c r="S1201" s="1" t="s">
        <v>5911</v>
      </c>
      <c r="T1201" s="1" t="s">
        <v>27</v>
      </c>
      <c r="U1201" s="1" t="s">
        <v>5910</v>
      </c>
    </row>
    <row r="1202" spans="1:21" x14ac:dyDescent="0.3">
      <c r="A1202" s="1" t="s">
        <v>1286</v>
      </c>
      <c r="B1202" s="1" t="s">
        <v>1286</v>
      </c>
      <c r="C1202" s="1" t="s">
        <v>1285</v>
      </c>
      <c r="D1202" s="1" t="s">
        <v>1284</v>
      </c>
      <c r="E1202" s="1" t="s">
        <v>23</v>
      </c>
      <c r="F1202" s="1" t="s">
        <v>1137</v>
      </c>
      <c r="G1202" s="1">
        <v>1803.95</v>
      </c>
      <c r="H1202" s="1">
        <v>2936.54</v>
      </c>
      <c r="I1202" s="1">
        <v>0.702959</v>
      </c>
      <c r="J1202" s="1">
        <f>IF(G1202=0, 0.1, G1202)</f>
        <v>1803.95</v>
      </c>
      <c r="K1202" s="1">
        <f>IF(H1202=0, 0.1, H1202)</f>
        <v>2936.54</v>
      </c>
      <c r="L1202" s="2">
        <f>LOG(K1202/J1202, 2)</f>
        <v>0.70295793756587677</v>
      </c>
      <c r="M1202" s="1">
        <v>0.614483</v>
      </c>
      <c r="N1202" s="1">
        <v>0.34534999999999999</v>
      </c>
      <c r="O1202" s="1">
        <f>-1*LOG10(N1202)</f>
        <v>0.46174053965783429</v>
      </c>
      <c r="P1202" s="1">
        <v>0.99890599999999996</v>
      </c>
      <c r="Q1202" s="1" t="s">
        <v>1161</v>
      </c>
      <c r="R1202" s="1" t="s">
        <v>29</v>
      </c>
      <c r="S1202" s="1" t="s">
        <v>1283</v>
      </c>
      <c r="T1202" s="1" t="s">
        <v>27</v>
      </c>
      <c r="U1202" s="1" t="s">
        <v>1282</v>
      </c>
    </row>
    <row r="1203" spans="1:21" x14ac:dyDescent="0.3">
      <c r="A1203" s="1" t="s">
        <v>4033</v>
      </c>
      <c r="B1203" s="1" t="s">
        <v>4033</v>
      </c>
      <c r="C1203" s="1" t="s">
        <v>4032</v>
      </c>
      <c r="D1203" s="1" t="s">
        <v>307</v>
      </c>
      <c r="E1203" s="1" t="s">
        <v>23</v>
      </c>
      <c r="F1203" s="1" t="s">
        <v>1137</v>
      </c>
      <c r="G1203" s="1">
        <v>23.242599999999999</v>
      </c>
      <c r="H1203" s="1">
        <v>0</v>
      </c>
      <c r="J1203" s="1">
        <f>IF(G1203=0, 0.1, G1203)</f>
        <v>23.242599999999999</v>
      </c>
      <c r="K1203" s="1">
        <f>IF(H1203=0, 0.1, H1203)</f>
        <v>0.1</v>
      </c>
      <c r="L1203" s="2">
        <f>LOG(K1203/J1203, 2)</f>
        <v>-7.8606276525489216</v>
      </c>
      <c r="M1203" s="1">
        <v>0</v>
      </c>
      <c r="N1203" s="1">
        <v>1</v>
      </c>
      <c r="O1203" s="1">
        <f>-1*LOG10(N1203)</f>
        <v>0</v>
      </c>
      <c r="P1203" s="1">
        <v>1</v>
      </c>
      <c r="Q1203" s="1" t="s">
        <v>1161</v>
      </c>
      <c r="R1203" s="1" t="s">
        <v>32</v>
      </c>
      <c r="S1203" s="1" t="s">
        <v>4031</v>
      </c>
      <c r="T1203" s="1" t="s">
        <v>27</v>
      </c>
      <c r="U1203" s="1" t="s">
        <v>4030</v>
      </c>
    </row>
    <row r="1204" spans="1:21" x14ac:dyDescent="0.3">
      <c r="A1204" s="1" t="s">
        <v>3743</v>
      </c>
      <c r="B1204" s="1" t="s">
        <v>3743</v>
      </c>
      <c r="C1204" s="1" t="s">
        <v>3742</v>
      </c>
      <c r="D1204" s="1" t="s">
        <v>307</v>
      </c>
      <c r="E1204" s="1" t="s">
        <v>23</v>
      </c>
      <c r="F1204" s="1" t="s">
        <v>1137</v>
      </c>
      <c r="G1204" s="1">
        <v>5396.27</v>
      </c>
      <c r="H1204" s="1">
        <v>4772.6899999999996</v>
      </c>
      <c r="I1204" s="1">
        <v>-0.17715900000000001</v>
      </c>
      <c r="J1204" s="1">
        <f>IF(G1204=0, 0.1, G1204)</f>
        <v>5396.27</v>
      </c>
      <c r="K1204" s="1">
        <f>IF(H1204=0, 0.1, H1204)</f>
        <v>4772.6899999999996</v>
      </c>
      <c r="L1204" s="2">
        <f>LOG(K1204/J1204, 2)</f>
        <v>-0.17715990248144178</v>
      </c>
      <c r="M1204" s="1">
        <v>-5.6426700000000003E-2</v>
      </c>
      <c r="N1204" s="1">
        <v>0.92945</v>
      </c>
      <c r="O1204" s="1">
        <f>-1*LOG10(N1204)</f>
        <v>3.1773968246207686E-2</v>
      </c>
      <c r="P1204" s="1">
        <v>0.99890599999999996</v>
      </c>
      <c r="Q1204" s="1" t="s">
        <v>1161</v>
      </c>
      <c r="R1204" s="1" t="s">
        <v>32</v>
      </c>
      <c r="S1204" s="1" t="s">
        <v>3741</v>
      </c>
      <c r="T1204" s="1" t="s">
        <v>25</v>
      </c>
      <c r="U1204" s="1" t="s">
        <v>3740</v>
      </c>
    </row>
    <row r="1205" spans="1:21" x14ac:dyDescent="0.3">
      <c r="A1205" s="1" t="s">
        <v>1859</v>
      </c>
      <c r="B1205" s="1" t="s">
        <v>1859</v>
      </c>
      <c r="C1205" s="1" t="s">
        <v>1858</v>
      </c>
      <c r="D1205" s="1" t="s">
        <v>1857</v>
      </c>
      <c r="E1205" s="1" t="s">
        <v>23</v>
      </c>
      <c r="F1205" s="1" t="s">
        <v>1137</v>
      </c>
      <c r="G1205" s="1">
        <v>447.35500000000002</v>
      </c>
      <c r="H1205" s="1">
        <v>386.80200000000002</v>
      </c>
      <c r="I1205" s="1">
        <v>-0.20982600000000001</v>
      </c>
      <c r="J1205" s="1">
        <f>IF(G1205=0, 0.1, G1205)</f>
        <v>447.35500000000002</v>
      </c>
      <c r="K1205" s="1">
        <f>IF(H1205=0, 0.1, H1205)</f>
        <v>386.80200000000002</v>
      </c>
      <c r="L1205" s="2">
        <f>LOG(K1205/J1205, 2)</f>
        <v>-0.20982488675475724</v>
      </c>
      <c r="M1205" s="1">
        <v>-0.178621</v>
      </c>
      <c r="N1205" s="1">
        <v>0.84399999999999997</v>
      </c>
      <c r="O1205" s="1">
        <f>-1*LOG10(N1205)</f>
        <v>7.3657553374344958E-2</v>
      </c>
      <c r="P1205" s="1">
        <v>0.99890599999999996</v>
      </c>
      <c r="Q1205" s="1" t="s">
        <v>1161</v>
      </c>
      <c r="R1205" s="1" t="s">
        <v>37</v>
      </c>
      <c r="S1205" s="1" t="s">
        <v>1856</v>
      </c>
      <c r="T1205" s="1" t="s">
        <v>27</v>
      </c>
      <c r="U1205" s="1" t="s">
        <v>1855</v>
      </c>
    </row>
    <row r="1206" spans="1:21" x14ac:dyDescent="0.3">
      <c r="A1206" s="1" t="s">
        <v>7821</v>
      </c>
      <c r="B1206" s="1" t="s">
        <v>7821</v>
      </c>
      <c r="C1206" s="1" t="s">
        <v>7820</v>
      </c>
      <c r="D1206" s="1" t="s">
        <v>7819</v>
      </c>
      <c r="E1206" s="1" t="s">
        <v>23</v>
      </c>
      <c r="F1206" s="1" t="s">
        <v>1137</v>
      </c>
      <c r="G1206" s="1">
        <v>9410880</v>
      </c>
      <c r="H1206" s="1">
        <v>5004310</v>
      </c>
      <c r="I1206" s="1">
        <v>-0.91115900000000005</v>
      </c>
      <c r="J1206" s="1">
        <f>IF(G1206=0, 0.1, G1206)</f>
        <v>9410880</v>
      </c>
      <c r="K1206" s="1">
        <f>IF(H1206=0, 0.1, H1206)</f>
        <v>5004310</v>
      </c>
      <c r="L1206" s="2">
        <f>LOG(K1206/J1206, 2)</f>
        <v>-0.91115847160147345</v>
      </c>
      <c r="M1206" s="1">
        <v>-0.40726299999999999</v>
      </c>
      <c r="N1206" s="1">
        <v>0.62404999999999999</v>
      </c>
      <c r="O1206" s="1">
        <f>-1*LOG10(N1206)</f>
        <v>0.20478061247436977</v>
      </c>
      <c r="P1206" s="1">
        <v>0.99890599999999996</v>
      </c>
      <c r="Q1206" s="1" t="s">
        <v>1161</v>
      </c>
      <c r="R1206" s="1" t="s">
        <v>47</v>
      </c>
      <c r="S1206" s="1" t="s">
        <v>7818</v>
      </c>
      <c r="T1206" s="1" t="s">
        <v>27</v>
      </c>
      <c r="U1206" s="1" t="s">
        <v>7817</v>
      </c>
    </row>
    <row r="1207" spans="1:21" x14ac:dyDescent="0.3">
      <c r="A1207" s="1" t="s">
        <v>2806</v>
      </c>
      <c r="B1207" s="1" t="s">
        <v>2806</v>
      </c>
      <c r="C1207" s="1" t="s">
        <v>2805</v>
      </c>
      <c r="D1207" s="1" t="s">
        <v>2804</v>
      </c>
      <c r="E1207" s="1" t="s">
        <v>23</v>
      </c>
      <c r="F1207" s="1" t="s">
        <v>1137</v>
      </c>
      <c r="G1207" s="1">
        <v>750.66</v>
      </c>
      <c r="H1207" s="1">
        <v>1884.65</v>
      </c>
      <c r="I1207" s="1">
        <v>1.3280700000000001</v>
      </c>
      <c r="J1207" s="1">
        <f>IF(G1207=0, 0.1, G1207)</f>
        <v>750.66</v>
      </c>
      <c r="K1207" s="1">
        <f>IF(H1207=0, 0.1, H1207)</f>
        <v>1884.65</v>
      </c>
      <c r="L1207" s="2">
        <f>LOG(K1207/J1207, 2)</f>
        <v>1.3280651101379874</v>
      </c>
      <c r="M1207" s="1">
        <v>1.1484799999999999</v>
      </c>
      <c r="N1207" s="1">
        <v>8.0750000000000002E-2</v>
      </c>
      <c r="O1207" s="1">
        <f>-1*LOG10(N1207)</f>
        <v>1.0928574689968595</v>
      </c>
      <c r="P1207" s="1">
        <v>0.99890599999999996</v>
      </c>
      <c r="Q1207" s="1" t="s">
        <v>1161</v>
      </c>
      <c r="R1207" s="1" t="s">
        <v>34</v>
      </c>
      <c r="S1207" s="1" t="s">
        <v>2803</v>
      </c>
      <c r="T1207" s="1" t="s">
        <v>25</v>
      </c>
      <c r="U1207" s="1" t="s">
        <v>2802</v>
      </c>
    </row>
    <row r="1208" spans="1:21" x14ac:dyDescent="0.3">
      <c r="A1208" s="1" t="s">
        <v>5594</v>
      </c>
      <c r="B1208" s="1" t="s">
        <v>5594</v>
      </c>
      <c r="C1208" s="1" t="s">
        <v>5593</v>
      </c>
      <c r="D1208" s="1" t="s">
        <v>654</v>
      </c>
      <c r="E1208" s="1" t="s">
        <v>23</v>
      </c>
      <c r="F1208" s="1" t="s">
        <v>1137</v>
      </c>
      <c r="G1208" s="1">
        <v>1464.67</v>
      </c>
      <c r="H1208" s="1">
        <v>2022.06</v>
      </c>
      <c r="I1208" s="1">
        <v>0.46524799999999999</v>
      </c>
      <c r="J1208" s="1">
        <f>IF(G1208=0, 0.1, G1208)</f>
        <v>1464.67</v>
      </c>
      <c r="K1208" s="1">
        <f>IF(H1208=0, 0.1, H1208)</f>
        <v>2022.06</v>
      </c>
      <c r="L1208" s="2">
        <f>LOG(K1208/J1208, 2)</f>
        <v>0.46525015418171345</v>
      </c>
      <c r="M1208" s="1">
        <v>5.5589199999999998E-2</v>
      </c>
      <c r="N1208" s="1">
        <v>0.78120000000000001</v>
      </c>
      <c r="O1208" s="1">
        <f>-1*LOG10(N1208)</f>
        <v>0.10723776538418323</v>
      </c>
      <c r="P1208" s="1">
        <v>0.99890599999999996</v>
      </c>
      <c r="Q1208" s="1" t="s">
        <v>1161</v>
      </c>
      <c r="R1208" s="1" t="s">
        <v>41</v>
      </c>
      <c r="S1208" s="1" t="s">
        <v>5592</v>
      </c>
      <c r="T1208" s="1" t="s">
        <v>25</v>
      </c>
      <c r="U1208" s="1" t="s">
        <v>5591</v>
      </c>
    </row>
    <row r="1209" spans="1:21" x14ac:dyDescent="0.3">
      <c r="A1209" s="1" t="s">
        <v>1467</v>
      </c>
      <c r="B1209" s="1" t="s">
        <v>1467</v>
      </c>
      <c r="C1209" s="1" t="s">
        <v>1466</v>
      </c>
      <c r="D1209" s="1" t="s">
        <v>995</v>
      </c>
      <c r="E1209" s="1" t="s">
        <v>23</v>
      </c>
      <c r="F1209" s="1" t="s">
        <v>1137</v>
      </c>
      <c r="G1209" s="1">
        <v>80.049899999999994</v>
      </c>
      <c r="H1209" s="1">
        <v>0</v>
      </c>
      <c r="J1209" s="1">
        <f>IF(G1209=0, 0.1, G1209)</f>
        <v>80.049899999999994</v>
      </c>
      <c r="K1209" s="1">
        <f>IF(H1209=0, 0.1, H1209)</f>
        <v>0.1</v>
      </c>
      <c r="L1209" s="2">
        <f>LOG(K1209/J1209, 2)</f>
        <v>-9.6447557902727326</v>
      </c>
      <c r="N1209" s="1">
        <v>0.27495000000000003</v>
      </c>
      <c r="O1209" s="1">
        <f>-1*LOG10(N1209)</f>
        <v>0.56074627598210203</v>
      </c>
      <c r="P1209" s="1">
        <v>0.99890599999999996</v>
      </c>
      <c r="Q1209" s="1" t="s">
        <v>1161</v>
      </c>
      <c r="R1209" s="1" t="s">
        <v>28</v>
      </c>
      <c r="S1209" s="1" t="s">
        <v>1465</v>
      </c>
      <c r="T1209" s="1" t="s">
        <v>25</v>
      </c>
      <c r="U1209" s="1" t="s">
        <v>1464</v>
      </c>
    </row>
    <row r="1210" spans="1:21" x14ac:dyDescent="0.3">
      <c r="A1210" s="1" t="s">
        <v>1386</v>
      </c>
      <c r="B1210" s="1" t="s">
        <v>1386</v>
      </c>
      <c r="C1210" s="1" t="s">
        <v>1385</v>
      </c>
      <c r="D1210" s="1" t="s">
        <v>1384</v>
      </c>
      <c r="E1210" s="1" t="s">
        <v>23</v>
      </c>
      <c r="F1210" s="1" t="s">
        <v>1137</v>
      </c>
      <c r="G1210" s="1">
        <v>2022.07</v>
      </c>
      <c r="H1210" s="1">
        <v>4406.66</v>
      </c>
      <c r="I1210" s="1">
        <v>1.12385</v>
      </c>
      <c r="J1210" s="1">
        <f>IF(G1210=0, 0.1, G1210)</f>
        <v>2022.07</v>
      </c>
      <c r="K1210" s="1">
        <f>IF(H1210=0, 0.1, H1210)</f>
        <v>4406.66</v>
      </c>
      <c r="L1210" s="2">
        <f>LOG(K1210/J1210, 2)</f>
        <v>1.1238526471069461</v>
      </c>
      <c r="M1210" s="1">
        <v>1.1454200000000001</v>
      </c>
      <c r="N1210" s="1">
        <v>7.8799999999999995E-2</v>
      </c>
      <c r="O1210" s="1">
        <f>-1*LOG10(N1210)</f>
        <v>1.1034737825104448</v>
      </c>
      <c r="P1210" s="1">
        <v>0.99890599999999996</v>
      </c>
      <c r="Q1210" s="1" t="s">
        <v>1161</v>
      </c>
      <c r="R1210" s="1" t="s">
        <v>28</v>
      </c>
      <c r="S1210" s="1" t="s">
        <v>1383</v>
      </c>
      <c r="T1210" s="1" t="s">
        <v>25</v>
      </c>
      <c r="U1210" s="1" t="s">
        <v>1382</v>
      </c>
    </row>
    <row r="1211" spans="1:21" x14ac:dyDescent="0.3">
      <c r="A1211" s="1" t="s">
        <v>8091</v>
      </c>
      <c r="B1211" s="1" t="s">
        <v>8091</v>
      </c>
      <c r="C1211" s="1" t="s">
        <v>8090</v>
      </c>
      <c r="D1211" s="1" t="s">
        <v>8089</v>
      </c>
      <c r="E1211" s="1" t="s">
        <v>23</v>
      </c>
      <c r="F1211" s="1" t="s">
        <v>1137</v>
      </c>
      <c r="G1211" s="1">
        <v>0</v>
      </c>
      <c r="H1211" s="1">
        <v>28.5776</v>
      </c>
      <c r="J1211" s="1">
        <f>IF(G1211=0, 0.1, G1211)</f>
        <v>0.1</v>
      </c>
      <c r="K1211" s="1">
        <f>IF(H1211=0, 0.1, H1211)</f>
        <v>28.5776</v>
      </c>
      <c r="L1211" s="2">
        <f>LOG(K1211/J1211, 2)</f>
        <v>8.1587409510829705</v>
      </c>
      <c r="M1211" s="1">
        <v>0</v>
      </c>
      <c r="N1211" s="1">
        <v>1</v>
      </c>
      <c r="O1211" s="1">
        <f>-1*LOG10(N1211)</f>
        <v>0</v>
      </c>
      <c r="P1211" s="1">
        <v>1</v>
      </c>
      <c r="Q1211" s="1" t="s">
        <v>1161</v>
      </c>
      <c r="R1211" s="1" t="s">
        <v>31</v>
      </c>
      <c r="S1211" s="1" t="s">
        <v>8088</v>
      </c>
      <c r="T1211" s="1" t="s">
        <v>25</v>
      </c>
      <c r="U1211" s="1" t="s">
        <v>8087</v>
      </c>
    </row>
    <row r="1212" spans="1:21" x14ac:dyDescent="0.3">
      <c r="A1212" s="1" t="s">
        <v>2399</v>
      </c>
      <c r="B1212" s="1" t="s">
        <v>2399</v>
      </c>
      <c r="C1212" s="1" t="s">
        <v>2398</v>
      </c>
      <c r="D1212" s="1" t="s">
        <v>2397</v>
      </c>
      <c r="E1212" s="1" t="s">
        <v>23</v>
      </c>
      <c r="F1212" s="1" t="s">
        <v>1137</v>
      </c>
      <c r="G1212" s="1">
        <v>156.44900000000001</v>
      </c>
      <c r="H1212" s="1">
        <v>0</v>
      </c>
      <c r="J1212" s="1">
        <f>IF(G1212=0, 0.1, G1212)</f>
        <v>156.44900000000001</v>
      </c>
      <c r="K1212" s="1">
        <f>IF(H1212=0, 0.1, H1212)</f>
        <v>0.1</v>
      </c>
      <c r="L1212" s="2">
        <f>LOG(K1212/J1212, 2)</f>
        <v>-10.611476721766639</v>
      </c>
      <c r="M1212" s="1">
        <v>0</v>
      </c>
      <c r="N1212" s="1">
        <v>1</v>
      </c>
      <c r="O1212" s="1">
        <f>-1*LOG10(N1212)</f>
        <v>0</v>
      </c>
      <c r="P1212" s="1">
        <v>1</v>
      </c>
      <c r="Q1212" s="1" t="s">
        <v>1161</v>
      </c>
      <c r="R1212" s="1" t="s">
        <v>46</v>
      </c>
      <c r="S1212" s="1" t="s">
        <v>2396</v>
      </c>
      <c r="T1212" s="1" t="s">
        <v>25</v>
      </c>
      <c r="U1212" s="1" t="s">
        <v>2395</v>
      </c>
    </row>
    <row r="1213" spans="1:21" x14ac:dyDescent="0.3">
      <c r="A1213" s="1" t="s">
        <v>6033</v>
      </c>
      <c r="B1213" s="1" t="s">
        <v>6033</v>
      </c>
      <c r="C1213" s="1" t="s">
        <v>6032</v>
      </c>
      <c r="D1213" s="1" t="s">
        <v>119</v>
      </c>
      <c r="E1213" s="1" t="s">
        <v>23</v>
      </c>
      <c r="F1213" s="1" t="s">
        <v>1137</v>
      </c>
      <c r="G1213" s="1">
        <v>1142.8900000000001</v>
      </c>
      <c r="H1213" s="1">
        <v>596.654</v>
      </c>
      <c r="I1213" s="1">
        <v>-0.93771899999999997</v>
      </c>
      <c r="J1213" s="1">
        <f>IF(G1213=0, 0.1, G1213)</f>
        <v>1142.8900000000001</v>
      </c>
      <c r="K1213" s="1">
        <f>IF(H1213=0, 0.1, H1213)</f>
        <v>596.654</v>
      </c>
      <c r="L1213" s="2">
        <f>LOG(K1213/J1213, 2)</f>
        <v>-0.93772009543087564</v>
      </c>
      <c r="M1213" s="1">
        <v>-0.23441500000000001</v>
      </c>
      <c r="N1213" s="1">
        <v>0.53759999999999997</v>
      </c>
      <c r="O1213" s="1">
        <f>-1*LOG10(N1213)</f>
        <v>0.26954073995423122</v>
      </c>
      <c r="P1213" s="1">
        <v>0.99890599999999996</v>
      </c>
      <c r="Q1213" s="1" t="s">
        <v>1161</v>
      </c>
      <c r="R1213" s="1" t="s">
        <v>35</v>
      </c>
      <c r="S1213" s="1" t="s">
        <v>6031</v>
      </c>
      <c r="T1213" s="1" t="s">
        <v>27</v>
      </c>
      <c r="U1213" s="1" t="s">
        <v>6030</v>
      </c>
    </row>
    <row r="1214" spans="1:21" x14ac:dyDescent="0.3">
      <c r="A1214" s="1" t="s">
        <v>4886</v>
      </c>
      <c r="B1214" s="1" t="s">
        <v>4886</v>
      </c>
      <c r="C1214" s="1" t="s">
        <v>4885</v>
      </c>
      <c r="D1214" s="1" t="s">
        <v>610</v>
      </c>
      <c r="E1214" s="1" t="s">
        <v>23</v>
      </c>
      <c r="F1214" s="1" t="s">
        <v>1137</v>
      </c>
      <c r="G1214" s="1">
        <v>21.992799999999999</v>
      </c>
      <c r="H1214" s="1">
        <v>0</v>
      </c>
      <c r="J1214" s="1">
        <f>IF(G1214=0, 0.1, G1214)</f>
        <v>21.992799999999999</v>
      </c>
      <c r="K1214" s="1">
        <f>IF(H1214=0, 0.1, H1214)</f>
        <v>0.1</v>
      </c>
      <c r="L1214" s="2">
        <f>LOG(K1214/J1214, 2)</f>
        <v>-7.7808874815054594</v>
      </c>
      <c r="M1214" s="1">
        <v>0</v>
      </c>
      <c r="N1214" s="1">
        <v>1</v>
      </c>
      <c r="O1214" s="1">
        <f>-1*LOG10(N1214)</f>
        <v>0</v>
      </c>
      <c r="P1214" s="1">
        <v>1</v>
      </c>
      <c r="Q1214" s="1" t="s">
        <v>1161</v>
      </c>
      <c r="R1214" s="1" t="s">
        <v>42</v>
      </c>
      <c r="S1214" s="1" t="s">
        <v>4884</v>
      </c>
      <c r="T1214" s="1" t="s">
        <v>25</v>
      </c>
      <c r="U1214" s="1" t="s">
        <v>4883</v>
      </c>
    </row>
    <row r="1215" spans="1:21" x14ac:dyDescent="0.3">
      <c r="A1215" s="1" t="s">
        <v>5194</v>
      </c>
      <c r="B1215" s="1" t="s">
        <v>5194</v>
      </c>
      <c r="C1215" s="1" t="s">
        <v>5193</v>
      </c>
      <c r="D1215" s="1" t="s">
        <v>506</v>
      </c>
      <c r="E1215" s="1" t="s">
        <v>23</v>
      </c>
      <c r="F1215" s="1" t="s">
        <v>1137</v>
      </c>
      <c r="G1215" s="1">
        <v>553.26400000000001</v>
      </c>
      <c r="H1215" s="1">
        <v>1125.49</v>
      </c>
      <c r="I1215" s="1">
        <v>1.0245200000000001</v>
      </c>
      <c r="J1215" s="1">
        <f>IF(G1215=0, 0.1, G1215)</f>
        <v>553.26400000000001</v>
      </c>
      <c r="K1215" s="1">
        <f>IF(H1215=0, 0.1, H1215)</f>
        <v>1125.49</v>
      </c>
      <c r="L1215" s="2">
        <f>LOG(K1215/J1215, 2)</f>
        <v>1.0245132803783596</v>
      </c>
      <c r="M1215" s="1">
        <v>0.12540100000000001</v>
      </c>
      <c r="N1215" s="1">
        <v>0.51134999999999997</v>
      </c>
      <c r="O1215" s="1">
        <f>-1*LOG10(N1215)</f>
        <v>0.29128173971542765</v>
      </c>
      <c r="P1215" s="1">
        <v>0.99890599999999996</v>
      </c>
      <c r="Q1215" s="1" t="s">
        <v>1161</v>
      </c>
      <c r="R1215" s="1" t="s">
        <v>42</v>
      </c>
      <c r="S1215" s="1" t="s">
        <v>5192</v>
      </c>
      <c r="T1215" s="1" t="s">
        <v>27</v>
      </c>
      <c r="U1215" s="1" t="s">
        <v>5191</v>
      </c>
    </row>
    <row r="1216" spans="1:21" x14ac:dyDescent="0.3">
      <c r="A1216" s="1" t="s">
        <v>9493</v>
      </c>
      <c r="B1216" s="1" t="s">
        <v>9493</v>
      </c>
      <c r="C1216" s="1" t="s">
        <v>9492</v>
      </c>
      <c r="D1216" s="1" t="s">
        <v>1082</v>
      </c>
      <c r="E1216" s="1" t="s">
        <v>23</v>
      </c>
      <c r="F1216" s="1" t="s">
        <v>1137</v>
      </c>
      <c r="G1216" s="1">
        <v>23.242599999999999</v>
      </c>
      <c r="H1216" s="1">
        <v>0</v>
      </c>
      <c r="J1216" s="1">
        <f>IF(G1216=0, 0.1, G1216)</f>
        <v>23.242599999999999</v>
      </c>
      <c r="K1216" s="1">
        <f>IF(H1216=0, 0.1, H1216)</f>
        <v>0.1</v>
      </c>
      <c r="L1216" s="2">
        <f>LOG(K1216/J1216, 2)</f>
        <v>-7.8606276525489216</v>
      </c>
      <c r="M1216" s="1">
        <v>0</v>
      </c>
      <c r="N1216" s="1">
        <v>1</v>
      </c>
      <c r="O1216" s="1">
        <f>-1*LOG10(N1216)</f>
        <v>0</v>
      </c>
      <c r="P1216" s="1">
        <v>1</v>
      </c>
      <c r="Q1216" s="1" t="s">
        <v>1161</v>
      </c>
      <c r="R1216" s="1" t="s">
        <v>46</v>
      </c>
      <c r="S1216" s="1" t="s">
        <v>9491</v>
      </c>
      <c r="T1216" s="1" t="s">
        <v>27</v>
      </c>
      <c r="U1216" s="1" t="s">
        <v>9490</v>
      </c>
    </row>
    <row r="1217" spans="1:21" x14ac:dyDescent="0.3">
      <c r="A1217" s="1" t="s">
        <v>9489</v>
      </c>
      <c r="B1217" s="1" t="s">
        <v>9489</v>
      </c>
      <c r="C1217" s="1" t="s">
        <v>9488</v>
      </c>
      <c r="D1217" s="1" t="s">
        <v>1074</v>
      </c>
      <c r="E1217" s="1" t="s">
        <v>23</v>
      </c>
      <c r="F1217" s="1" t="s">
        <v>1137</v>
      </c>
      <c r="G1217" s="1">
        <v>67.228200000000001</v>
      </c>
      <c r="H1217" s="1">
        <v>0</v>
      </c>
      <c r="J1217" s="1">
        <f>IF(G1217=0, 0.1, G1217)</f>
        <v>67.228200000000001</v>
      </c>
      <c r="K1217" s="1">
        <f>IF(H1217=0, 0.1, H1217)</f>
        <v>0.1</v>
      </c>
      <c r="L1217" s="2">
        <f>LOG(K1217/J1217, 2)</f>
        <v>-9.3929227124538404</v>
      </c>
      <c r="M1217" s="1">
        <v>0</v>
      </c>
      <c r="N1217" s="1">
        <v>1</v>
      </c>
      <c r="O1217" s="1">
        <f>-1*LOG10(N1217)</f>
        <v>0</v>
      </c>
      <c r="P1217" s="1">
        <v>1</v>
      </c>
      <c r="Q1217" s="1" t="s">
        <v>1161</v>
      </c>
      <c r="R1217" s="1" t="s">
        <v>39</v>
      </c>
      <c r="S1217" s="1" t="s">
        <v>9487</v>
      </c>
      <c r="T1217" s="1" t="s">
        <v>27</v>
      </c>
      <c r="U1217" s="1" t="s">
        <v>9486</v>
      </c>
    </row>
    <row r="1218" spans="1:21" x14ac:dyDescent="0.3">
      <c r="A1218" s="1" t="s">
        <v>5297</v>
      </c>
      <c r="B1218" s="1" t="s">
        <v>5297</v>
      </c>
      <c r="C1218" s="1" t="s">
        <v>5296</v>
      </c>
      <c r="D1218" s="1" t="s">
        <v>5295</v>
      </c>
      <c r="E1218" s="1" t="s">
        <v>23</v>
      </c>
      <c r="F1218" s="1" t="s">
        <v>1137</v>
      </c>
      <c r="G1218" s="1">
        <v>2795.87</v>
      </c>
      <c r="H1218" s="1">
        <v>1750.73</v>
      </c>
      <c r="I1218" s="1">
        <v>-0.67534700000000003</v>
      </c>
      <c r="J1218" s="1">
        <f>IF(G1218=0, 0.1, G1218)</f>
        <v>2795.87</v>
      </c>
      <c r="K1218" s="1">
        <f>IF(H1218=0, 0.1, H1218)</f>
        <v>1750.73</v>
      </c>
      <c r="L1218" s="2">
        <f>LOG(K1218/J1218, 2)</f>
        <v>-0.67534067455481173</v>
      </c>
      <c r="M1218" s="1">
        <v>-0.64058300000000001</v>
      </c>
      <c r="N1218" s="1">
        <v>0.30835000000000001</v>
      </c>
      <c r="O1218" s="1">
        <f>-1*LOG10(N1218)</f>
        <v>0.5109560472376764</v>
      </c>
      <c r="P1218" s="1">
        <v>0.99890599999999996</v>
      </c>
      <c r="Q1218" s="1" t="s">
        <v>1161</v>
      </c>
      <c r="R1218" s="1" t="s">
        <v>42</v>
      </c>
      <c r="S1218" s="1" t="s">
        <v>5294</v>
      </c>
      <c r="T1218" s="1" t="s">
        <v>27</v>
      </c>
      <c r="U1218" s="1" t="s">
        <v>5293</v>
      </c>
    </row>
    <row r="1219" spans="1:21" x14ac:dyDescent="0.3">
      <c r="A1219" s="1" t="s">
        <v>6444</v>
      </c>
      <c r="B1219" s="1" t="s">
        <v>6444</v>
      </c>
      <c r="C1219" s="1" t="s">
        <v>6443</v>
      </c>
      <c r="D1219" s="1" t="s">
        <v>6442</v>
      </c>
      <c r="E1219" s="1" t="s">
        <v>23</v>
      </c>
      <c r="F1219" s="1" t="s">
        <v>1137</v>
      </c>
      <c r="G1219" s="1">
        <v>43.985599999999998</v>
      </c>
      <c r="H1219" s="1">
        <v>0</v>
      </c>
      <c r="J1219" s="1">
        <f>IF(G1219=0, 0.1, G1219)</f>
        <v>43.985599999999998</v>
      </c>
      <c r="K1219" s="1">
        <f>IF(H1219=0, 0.1, H1219)</f>
        <v>0.1</v>
      </c>
      <c r="L1219" s="2">
        <f>LOG(K1219/J1219, 2)</f>
        <v>-8.7808874815054594</v>
      </c>
      <c r="M1219" s="1">
        <v>0</v>
      </c>
      <c r="N1219" s="1">
        <v>1</v>
      </c>
      <c r="O1219" s="1">
        <f>-1*LOG10(N1219)</f>
        <v>0</v>
      </c>
      <c r="P1219" s="1">
        <v>1</v>
      </c>
      <c r="Q1219" s="1" t="s">
        <v>1161</v>
      </c>
      <c r="R1219" s="1" t="s">
        <v>24</v>
      </c>
      <c r="S1219" s="1" t="s">
        <v>6441</v>
      </c>
      <c r="T1219" s="1" t="s">
        <v>25</v>
      </c>
      <c r="U1219" s="1" t="s">
        <v>6440</v>
      </c>
    </row>
    <row r="1220" spans="1:21" x14ac:dyDescent="0.3">
      <c r="A1220" s="1" t="s">
        <v>7174</v>
      </c>
      <c r="B1220" s="1" t="s">
        <v>7174</v>
      </c>
      <c r="C1220" s="1" t="s">
        <v>7173</v>
      </c>
      <c r="D1220" s="1" t="s">
        <v>445</v>
      </c>
      <c r="E1220" s="1" t="s">
        <v>23</v>
      </c>
      <c r="F1220" s="1" t="s">
        <v>1137</v>
      </c>
      <c r="G1220" s="1">
        <v>17846.8</v>
      </c>
      <c r="H1220" s="1">
        <v>16081.2</v>
      </c>
      <c r="I1220" s="1">
        <v>-0.150288</v>
      </c>
      <c r="J1220" s="1">
        <f>IF(G1220=0, 0.1, G1220)</f>
        <v>17846.8</v>
      </c>
      <c r="K1220" s="1">
        <f>IF(H1220=0, 0.1, H1220)</f>
        <v>16081.2</v>
      </c>
      <c r="L1220" s="2">
        <f>LOG(K1220/J1220, 2)</f>
        <v>-0.1502903503548419</v>
      </c>
      <c r="M1220" s="1">
        <v>-0.101979</v>
      </c>
      <c r="N1220" s="1">
        <v>0.88990000000000002</v>
      </c>
      <c r="O1220" s="1">
        <f>-1*LOG10(N1220)</f>
        <v>5.065879322950264E-2</v>
      </c>
      <c r="P1220" s="1">
        <v>0.99890599999999996</v>
      </c>
      <c r="Q1220" s="1" t="s">
        <v>1161</v>
      </c>
      <c r="R1220" s="1" t="s">
        <v>30</v>
      </c>
      <c r="S1220" s="1" t="s">
        <v>7172</v>
      </c>
      <c r="T1220" s="1" t="s">
        <v>25</v>
      </c>
      <c r="U1220" s="1" t="s">
        <v>7171</v>
      </c>
    </row>
    <row r="1221" spans="1:21" x14ac:dyDescent="0.3">
      <c r="A1221" s="1" t="s">
        <v>6029</v>
      </c>
      <c r="B1221" s="1" t="s">
        <v>6029</v>
      </c>
      <c r="C1221" s="1" t="s">
        <v>6028</v>
      </c>
      <c r="D1221" s="1" t="s">
        <v>134</v>
      </c>
      <c r="E1221" s="1" t="s">
        <v>23</v>
      </c>
      <c r="F1221" s="1" t="s">
        <v>1137</v>
      </c>
      <c r="G1221" s="1">
        <v>1187.19</v>
      </c>
      <c r="H1221" s="1">
        <v>926.3</v>
      </c>
      <c r="I1221" s="1">
        <v>-0.35799700000000001</v>
      </c>
      <c r="J1221" s="1">
        <f>IF(G1221=0, 0.1, G1221)</f>
        <v>1187.19</v>
      </c>
      <c r="K1221" s="1">
        <f>IF(H1221=0, 0.1, H1221)</f>
        <v>926.3</v>
      </c>
      <c r="L1221" s="2">
        <f>LOG(K1221/J1221, 2)</f>
        <v>-0.35799942623528519</v>
      </c>
      <c r="M1221" s="1">
        <v>-3.4837E-2</v>
      </c>
      <c r="N1221" s="1">
        <v>0.86824999999999997</v>
      </c>
      <c r="O1221" s="1">
        <f>-1*LOG10(N1221)</f>
        <v>6.135520801720009E-2</v>
      </c>
      <c r="P1221" s="1">
        <v>0.99890599999999996</v>
      </c>
      <c r="Q1221" s="1" t="s">
        <v>1161</v>
      </c>
      <c r="R1221" s="1" t="s">
        <v>35</v>
      </c>
      <c r="S1221" s="1" t="s">
        <v>6027</v>
      </c>
      <c r="T1221" s="1" t="s">
        <v>27</v>
      </c>
      <c r="U1221" s="1" t="s">
        <v>6026</v>
      </c>
    </row>
    <row r="1222" spans="1:21" x14ac:dyDescent="0.3">
      <c r="A1222" s="1" t="s">
        <v>9147</v>
      </c>
      <c r="B1222" s="1" t="s">
        <v>9147</v>
      </c>
      <c r="C1222" s="1" t="s">
        <v>9146</v>
      </c>
      <c r="D1222" s="1" t="s">
        <v>174</v>
      </c>
      <c r="E1222" s="1" t="s">
        <v>23</v>
      </c>
      <c r="F1222" s="1" t="s">
        <v>1137</v>
      </c>
      <c r="G1222" s="1">
        <v>2999.82</v>
      </c>
      <c r="H1222" s="1">
        <v>2697.8</v>
      </c>
      <c r="I1222" s="1">
        <v>-0.15309</v>
      </c>
      <c r="J1222" s="1">
        <f>IF(G1222=0, 0.1, G1222)</f>
        <v>2999.82</v>
      </c>
      <c r="K1222" s="1">
        <f>IF(H1222=0, 0.1, H1222)</f>
        <v>2697.8</v>
      </c>
      <c r="L1222" s="2">
        <f>LOG(K1222/J1222, 2)</f>
        <v>-0.15309253761787214</v>
      </c>
      <c r="M1222" s="1">
        <v>-0.13628299999999999</v>
      </c>
      <c r="N1222" s="1">
        <v>0.8276</v>
      </c>
      <c r="O1222" s="1">
        <f>-1*LOG10(N1222)</f>
        <v>8.2179518006303021E-2</v>
      </c>
      <c r="P1222" s="1">
        <v>0.99890599999999996</v>
      </c>
      <c r="Q1222" s="1" t="s">
        <v>1161</v>
      </c>
      <c r="R1222" s="1" t="s">
        <v>33</v>
      </c>
      <c r="S1222" s="1" t="s">
        <v>9145</v>
      </c>
      <c r="T1222" s="1" t="s">
        <v>27</v>
      </c>
      <c r="U1222" s="1" t="s">
        <v>9144</v>
      </c>
    </row>
    <row r="1223" spans="1:21" x14ac:dyDescent="0.3">
      <c r="A1223" s="1" t="s">
        <v>584</v>
      </c>
      <c r="B1223" s="1" t="s">
        <v>584</v>
      </c>
      <c r="C1223" s="1" t="s">
        <v>585</v>
      </c>
      <c r="D1223" s="1" t="s">
        <v>586</v>
      </c>
      <c r="E1223" s="1" t="s">
        <v>23</v>
      </c>
      <c r="F1223" s="1" t="s">
        <v>1137</v>
      </c>
      <c r="G1223" s="1">
        <v>368114</v>
      </c>
      <c r="H1223" s="1">
        <v>371163</v>
      </c>
      <c r="I1223" s="1">
        <v>1.19036E-2</v>
      </c>
      <c r="J1223" s="1">
        <f>IF(G1223=0, 0.1, G1223)</f>
        <v>368114</v>
      </c>
      <c r="K1223" s="1">
        <f>IF(H1223=0, 0.1, H1223)</f>
        <v>371163</v>
      </c>
      <c r="L1223" s="2">
        <f>LOG(K1223/J1223, 2)</f>
        <v>1.1900281276896846E-2</v>
      </c>
      <c r="M1223" s="1">
        <v>1.3594699999999999E-2</v>
      </c>
      <c r="N1223" s="1">
        <v>0.98370000000000002</v>
      </c>
      <c r="O1223" s="1">
        <f>-1*LOG10(N1223)</f>
        <v>7.1373286109723249E-3</v>
      </c>
      <c r="P1223" s="1">
        <v>0.99890599999999996</v>
      </c>
      <c r="Q1223" s="1" t="s">
        <v>142</v>
      </c>
      <c r="R1223" s="1" t="s">
        <v>36</v>
      </c>
      <c r="S1223" s="1" t="s">
        <v>36</v>
      </c>
      <c r="T1223" s="1" t="s">
        <v>36</v>
      </c>
      <c r="U1223" s="1" t="s">
        <v>36</v>
      </c>
    </row>
    <row r="1224" spans="1:21" x14ac:dyDescent="0.3">
      <c r="A1224" s="1" t="s">
        <v>3675</v>
      </c>
      <c r="B1224" s="1" t="s">
        <v>3675</v>
      </c>
      <c r="C1224" s="1" t="s">
        <v>3674</v>
      </c>
      <c r="D1224" s="1" t="s">
        <v>977</v>
      </c>
      <c r="E1224" s="1" t="s">
        <v>23</v>
      </c>
      <c r="F1224" s="1" t="s">
        <v>1137</v>
      </c>
      <c r="G1224" s="1">
        <v>2629.11</v>
      </c>
      <c r="H1224" s="1">
        <v>4183.84</v>
      </c>
      <c r="I1224" s="1">
        <v>0.67025100000000004</v>
      </c>
      <c r="J1224" s="1">
        <f>IF(G1224=0, 0.1, G1224)</f>
        <v>2629.11</v>
      </c>
      <c r="K1224" s="1">
        <f>IF(H1224=0, 0.1, H1224)</f>
        <v>4183.84</v>
      </c>
      <c r="L1224" s="2">
        <f>LOG(K1224/J1224, 2)</f>
        <v>0.67025317604511381</v>
      </c>
      <c r="M1224" s="1">
        <v>7.5116799999999997E-2</v>
      </c>
      <c r="N1224" s="1">
        <v>0.66910000000000003</v>
      </c>
      <c r="O1224" s="1">
        <f>-1*LOG10(N1224)</f>
        <v>0.1745089701205691</v>
      </c>
      <c r="P1224" s="1">
        <v>0.99890599999999996</v>
      </c>
      <c r="Q1224" s="1" t="s">
        <v>1161</v>
      </c>
      <c r="R1224" s="1" t="s">
        <v>32</v>
      </c>
      <c r="S1224" s="1" t="s">
        <v>3673</v>
      </c>
      <c r="T1224" s="1" t="s">
        <v>25</v>
      </c>
      <c r="U1224" s="1" t="s">
        <v>3672</v>
      </c>
    </row>
    <row r="1225" spans="1:21" x14ac:dyDescent="0.3">
      <c r="A1225" s="1" t="s">
        <v>6866</v>
      </c>
      <c r="B1225" s="1" t="s">
        <v>6866</v>
      </c>
      <c r="C1225" s="1" t="s">
        <v>6865</v>
      </c>
      <c r="D1225" s="1" t="s">
        <v>1042</v>
      </c>
      <c r="E1225" s="1" t="s">
        <v>23</v>
      </c>
      <c r="F1225" s="1" t="s">
        <v>1137</v>
      </c>
      <c r="G1225" s="1">
        <v>236.715</v>
      </c>
      <c r="H1225" s="1">
        <v>0</v>
      </c>
      <c r="J1225" s="1">
        <f>IF(G1225=0, 0.1, G1225)</f>
        <v>236.715</v>
      </c>
      <c r="K1225" s="1">
        <f>IF(H1225=0, 0.1, H1225)</f>
        <v>0.1</v>
      </c>
      <c r="L1225" s="2">
        <f>LOG(K1225/J1225, 2)</f>
        <v>-11.208935413379105</v>
      </c>
      <c r="N1225" s="1">
        <v>0.32255</v>
      </c>
      <c r="O1225" s="1">
        <f>-1*LOG10(N1225)</f>
        <v>0.49140295376993148</v>
      </c>
      <c r="P1225" s="1">
        <v>0.99890599999999996</v>
      </c>
      <c r="Q1225" s="1" t="s">
        <v>1161</v>
      </c>
      <c r="R1225" s="1" t="s">
        <v>51</v>
      </c>
      <c r="S1225" s="1" t="s">
        <v>6864</v>
      </c>
      <c r="T1225" s="1" t="s">
        <v>25</v>
      </c>
      <c r="U1225" s="1" t="s">
        <v>6863</v>
      </c>
    </row>
    <row r="1226" spans="1:21" x14ac:dyDescent="0.3">
      <c r="A1226" s="1" t="s">
        <v>4411</v>
      </c>
      <c r="B1226" s="1" t="s">
        <v>4411</v>
      </c>
      <c r="C1226" s="1" t="s">
        <v>4410</v>
      </c>
      <c r="D1226" s="1" t="s">
        <v>284</v>
      </c>
      <c r="E1226" s="1" t="s">
        <v>23</v>
      </c>
      <c r="F1226" s="1" t="s">
        <v>1137</v>
      </c>
      <c r="G1226" s="1">
        <v>1220.55</v>
      </c>
      <c r="H1226" s="1">
        <v>3071.63</v>
      </c>
      <c r="I1226" s="1">
        <v>1.33148</v>
      </c>
      <c r="J1226" s="1">
        <f>IF(G1226=0, 0.1, G1226)</f>
        <v>1220.55</v>
      </c>
      <c r="K1226" s="1">
        <f>IF(H1226=0, 0.1, H1226)</f>
        <v>3071.63</v>
      </c>
      <c r="L1226" s="2">
        <f>LOG(K1226/J1226, 2)</f>
        <v>1.3314730469639884</v>
      </c>
      <c r="M1226" s="1">
        <v>0.214834</v>
      </c>
      <c r="N1226" s="1">
        <v>0.28644999999999998</v>
      </c>
      <c r="O1226" s="1">
        <f>-1*LOG10(N1226)</f>
        <v>0.54295117341436872</v>
      </c>
      <c r="P1226" s="1">
        <v>0.99890599999999996</v>
      </c>
      <c r="Q1226" s="1" t="s">
        <v>1161</v>
      </c>
      <c r="R1226" s="1" t="s">
        <v>38</v>
      </c>
      <c r="S1226" s="1" t="s">
        <v>4409</v>
      </c>
      <c r="T1226" s="1" t="s">
        <v>27</v>
      </c>
      <c r="U1226" s="1" t="s">
        <v>4408</v>
      </c>
    </row>
    <row r="1227" spans="1:21" x14ac:dyDescent="0.3">
      <c r="A1227" s="1" t="s">
        <v>1790</v>
      </c>
      <c r="B1227" s="1" t="s">
        <v>1790</v>
      </c>
      <c r="C1227" s="1" t="s">
        <v>1789</v>
      </c>
      <c r="D1227" s="1" t="s">
        <v>1017</v>
      </c>
      <c r="E1227" s="1" t="s">
        <v>23</v>
      </c>
      <c r="F1227" s="1" t="s">
        <v>1137</v>
      </c>
      <c r="G1227" s="1">
        <v>360.94799999999998</v>
      </c>
      <c r="H1227" s="1">
        <v>386.80200000000002</v>
      </c>
      <c r="I1227" s="1">
        <v>9.9801299999999996E-2</v>
      </c>
      <c r="J1227" s="1">
        <f>IF(G1227=0, 0.1, G1227)</f>
        <v>360.94799999999998</v>
      </c>
      <c r="K1227" s="1">
        <f>IF(H1227=0, 0.1, H1227)</f>
        <v>386.80200000000002</v>
      </c>
      <c r="L1227" s="2">
        <f>LOG(K1227/J1227, 2)</f>
        <v>9.9804244323019722E-2</v>
      </c>
      <c r="M1227" s="1">
        <v>1.1693800000000001E-2</v>
      </c>
      <c r="N1227" s="1">
        <v>0.95535000000000003</v>
      </c>
      <c r="O1227" s="1">
        <f>-1*LOG10(N1227)</f>
        <v>1.9837492058657504E-2</v>
      </c>
      <c r="P1227" s="1">
        <v>0.99890599999999996</v>
      </c>
      <c r="Q1227" s="1" t="s">
        <v>1161</v>
      </c>
      <c r="R1227" s="1" t="s">
        <v>37</v>
      </c>
      <c r="S1227" s="1" t="s">
        <v>1788</v>
      </c>
      <c r="T1227" s="1" t="s">
        <v>25</v>
      </c>
      <c r="U1227" s="1" t="s">
        <v>1787</v>
      </c>
    </row>
    <row r="1228" spans="1:21" x14ac:dyDescent="0.3">
      <c r="A1228" s="1" t="s">
        <v>2684</v>
      </c>
      <c r="B1228" s="1" t="s">
        <v>2684</v>
      </c>
      <c r="C1228" s="1" t="s">
        <v>2683</v>
      </c>
      <c r="D1228" s="1" t="s">
        <v>857</v>
      </c>
      <c r="E1228" s="1" t="s">
        <v>23</v>
      </c>
      <c r="F1228" s="1" t="s">
        <v>1137</v>
      </c>
      <c r="G1228" s="1">
        <v>248.17</v>
      </c>
      <c r="H1228" s="1">
        <v>301.06900000000002</v>
      </c>
      <c r="I1228" s="1">
        <v>0.27876499999999999</v>
      </c>
      <c r="J1228" s="1">
        <f>IF(G1228=0, 0.1, G1228)</f>
        <v>248.17</v>
      </c>
      <c r="K1228" s="1">
        <f>IF(H1228=0, 0.1, H1228)</f>
        <v>301.06900000000002</v>
      </c>
      <c r="L1228" s="2">
        <f>LOG(K1228/J1228, 2)</f>
        <v>0.27876544055687902</v>
      </c>
      <c r="M1228" s="1">
        <v>3.4656600000000003E-2</v>
      </c>
      <c r="N1228" s="1">
        <v>0.90629999999999999</v>
      </c>
      <c r="O1228" s="1">
        <f>-1*LOG10(N1228)</f>
        <v>4.2728020007057124E-2</v>
      </c>
      <c r="P1228" s="1">
        <v>0.99890599999999996</v>
      </c>
      <c r="Q1228" s="1" t="s">
        <v>1161</v>
      </c>
      <c r="R1228" s="1" t="s">
        <v>46</v>
      </c>
      <c r="S1228" s="1" t="s">
        <v>2682</v>
      </c>
      <c r="T1228" s="1" t="s">
        <v>27</v>
      </c>
      <c r="U1228" s="1" t="s">
        <v>2681</v>
      </c>
    </row>
    <row r="1229" spans="1:21" x14ac:dyDescent="0.3">
      <c r="A1229" s="1" t="s">
        <v>1355</v>
      </c>
      <c r="B1229" s="1" t="s">
        <v>1355</v>
      </c>
      <c r="C1229" s="1" t="s">
        <v>1354</v>
      </c>
      <c r="D1229" s="1" t="s">
        <v>394</v>
      </c>
      <c r="E1229" s="1" t="s">
        <v>23</v>
      </c>
      <c r="F1229" s="1" t="s">
        <v>1137</v>
      </c>
      <c r="G1229" s="1">
        <v>67.228200000000001</v>
      </c>
      <c r="H1229" s="1">
        <v>0</v>
      </c>
      <c r="J1229" s="1">
        <f>IF(G1229=0, 0.1, G1229)</f>
        <v>67.228200000000001</v>
      </c>
      <c r="K1229" s="1">
        <f>IF(H1229=0, 0.1, H1229)</f>
        <v>0.1</v>
      </c>
      <c r="L1229" s="2">
        <f>LOG(K1229/J1229, 2)</f>
        <v>-9.3929227124538404</v>
      </c>
      <c r="M1229" s="1">
        <v>0</v>
      </c>
      <c r="N1229" s="1">
        <v>1</v>
      </c>
      <c r="O1229" s="1">
        <f>-1*LOG10(N1229)</f>
        <v>0</v>
      </c>
      <c r="P1229" s="1">
        <v>1</v>
      </c>
      <c r="Q1229" s="1" t="s">
        <v>1161</v>
      </c>
      <c r="R1229" s="1" t="s">
        <v>29</v>
      </c>
      <c r="S1229" s="1" t="s">
        <v>1353</v>
      </c>
      <c r="T1229" s="1" t="s">
        <v>27</v>
      </c>
      <c r="U1229" s="1" t="s">
        <v>1352</v>
      </c>
    </row>
    <row r="1230" spans="1:21" x14ac:dyDescent="0.3">
      <c r="A1230" s="1" t="s">
        <v>9485</v>
      </c>
      <c r="B1230" s="1" t="s">
        <v>9485</v>
      </c>
      <c r="C1230" s="1" t="s">
        <v>9484</v>
      </c>
      <c r="D1230" s="1" t="s">
        <v>914</v>
      </c>
      <c r="E1230" s="1" t="s">
        <v>23</v>
      </c>
      <c r="F1230" s="1" t="s">
        <v>1137</v>
      </c>
      <c r="G1230" s="1">
        <v>87.971199999999996</v>
      </c>
      <c r="H1230" s="1">
        <v>0</v>
      </c>
      <c r="J1230" s="1">
        <f>IF(G1230=0, 0.1, G1230)</f>
        <v>87.971199999999996</v>
      </c>
      <c r="K1230" s="1">
        <f>IF(H1230=0, 0.1, H1230)</f>
        <v>0.1</v>
      </c>
      <c r="L1230" s="2">
        <f>LOG(K1230/J1230, 2)</f>
        <v>-9.7808874815054594</v>
      </c>
      <c r="M1230" s="1">
        <v>0</v>
      </c>
      <c r="N1230" s="1">
        <v>1</v>
      </c>
      <c r="O1230" s="1">
        <f>-1*LOG10(N1230)</f>
        <v>0</v>
      </c>
      <c r="P1230" s="1">
        <v>1</v>
      </c>
      <c r="Q1230" s="1" t="s">
        <v>1161</v>
      </c>
      <c r="R1230" s="1" t="s">
        <v>33</v>
      </c>
      <c r="S1230" s="1" t="s">
        <v>9483</v>
      </c>
      <c r="T1230" s="1" t="s">
        <v>27</v>
      </c>
      <c r="U1230" s="1" t="s">
        <v>9482</v>
      </c>
    </row>
    <row r="1231" spans="1:21" x14ac:dyDescent="0.3">
      <c r="A1231" s="1" t="s">
        <v>3132</v>
      </c>
      <c r="B1231" s="1" t="s">
        <v>3132</v>
      </c>
      <c r="C1231" s="1" t="s">
        <v>3131</v>
      </c>
      <c r="D1231" s="1" t="s">
        <v>1121</v>
      </c>
      <c r="E1231" s="1" t="s">
        <v>23</v>
      </c>
      <c r="F1231" s="1" t="s">
        <v>1137</v>
      </c>
      <c r="G1231" s="1">
        <v>0</v>
      </c>
      <c r="H1231" s="1">
        <v>28.5776</v>
      </c>
      <c r="J1231" s="1">
        <f>IF(G1231=0, 0.1, G1231)</f>
        <v>0.1</v>
      </c>
      <c r="K1231" s="1">
        <f>IF(H1231=0, 0.1, H1231)</f>
        <v>28.5776</v>
      </c>
      <c r="L1231" s="2">
        <f>LOG(K1231/J1231, 2)</f>
        <v>8.1587409510829705</v>
      </c>
      <c r="M1231" s="1">
        <v>0</v>
      </c>
      <c r="N1231" s="1">
        <v>1</v>
      </c>
      <c r="O1231" s="1">
        <f>-1*LOG10(N1231)</f>
        <v>0</v>
      </c>
      <c r="P1231" s="1">
        <v>1</v>
      </c>
      <c r="Q1231" s="1" t="s">
        <v>1161</v>
      </c>
      <c r="R1231" s="1" t="s">
        <v>34</v>
      </c>
      <c r="S1231" s="1" t="s">
        <v>3130</v>
      </c>
      <c r="T1231" s="1" t="s">
        <v>27</v>
      </c>
      <c r="U1231" s="1" t="s">
        <v>3129</v>
      </c>
    </row>
    <row r="1232" spans="1:21" x14ac:dyDescent="0.3">
      <c r="A1232" s="1" t="s">
        <v>9481</v>
      </c>
      <c r="B1232" s="1" t="s">
        <v>9481</v>
      </c>
      <c r="C1232" s="1" t="s">
        <v>9480</v>
      </c>
      <c r="D1232" s="1" t="s">
        <v>1145</v>
      </c>
      <c r="E1232" s="1" t="s">
        <v>23</v>
      </c>
      <c r="F1232" s="1" t="s">
        <v>1137</v>
      </c>
      <c r="G1232" s="1">
        <v>145.19200000000001</v>
      </c>
      <c r="H1232" s="1">
        <v>0</v>
      </c>
      <c r="J1232" s="1">
        <f>IF(G1232=0, 0.1, G1232)</f>
        <v>145.19200000000001</v>
      </c>
      <c r="K1232" s="1">
        <f>IF(H1232=0, 0.1, H1232)</f>
        <v>0.1</v>
      </c>
      <c r="L1232" s="2">
        <f>LOG(K1232/J1232, 2)</f>
        <v>-10.50374624847586</v>
      </c>
      <c r="M1232" s="1">
        <v>0</v>
      </c>
      <c r="N1232" s="1">
        <v>1</v>
      </c>
      <c r="O1232" s="1">
        <f>-1*LOG10(N1232)</f>
        <v>0</v>
      </c>
      <c r="P1232" s="1">
        <v>1</v>
      </c>
      <c r="Q1232" s="1" t="s">
        <v>1161</v>
      </c>
      <c r="R1232" s="1" t="s">
        <v>52</v>
      </c>
      <c r="S1232" s="1" t="s">
        <v>9479</v>
      </c>
      <c r="T1232" s="1" t="s">
        <v>27</v>
      </c>
      <c r="U1232" s="1" t="s">
        <v>9478</v>
      </c>
    </row>
    <row r="1233" spans="1:21" x14ac:dyDescent="0.3">
      <c r="A1233" s="1" t="s">
        <v>9477</v>
      </c>
      <c r="B1233" s="1" t="s">
        <v>9477</v>
      </c>
      <c r="C1233" s="1" t="s">
        <v>9476</v>
      </c>
      <c r="D1233" s="1" t="s">
        <v>9475</v>
      </c>
      <c r="E1233" s="1" t="s">
        <v>23</v>
      </c>
      <c r="F1233" s="1" t="s">
        <v>1137</v>
      </c>
      <c r="G1233" s="1">
        <v>45.235399999999998</v>
      </c>
      <c r="H1233" s="1">
        <v>0</v>
      </c>
      <c r="J1233" s="1">
        <f>IF(G1233=0, 0.1, G1233)</f>
        <v>45.235399999999998</v>
      </c>
      <c r="K1233" s="1">
        <f>IF(H1233=0, 0.1, H1233)</f>
        <v>0.1</v>
      </c>
      <c r="L1233" s="2">
        <f>LOG(K1233/J1233, 2)</f>
        <v>-8.82130841851437</v>
      </c>
      <c r="M1233" s="1">
        <v>0</v>
      </c>
      <c r="N1233" s="1">
        <v>1</v>
      </c>
      <c r="O1233" s="1">
        <f>-1*LOG10(N1233)</f>
        <v>0</v>
      </c>
      <c r="P1233" s="1">
        <v>1</v>
      </c>
      <c r="Q1233" s="1" t="s">
        <v>1161</v>
      </c>
      <c r="R1233" s="1" t="s">
        <v>52</v>
      </c>
      <c r="S1233" s="1" t="s">
        <v>9474</v>
      </c>
      <c r="T1233" s="1" t="s">
        <v>27</v>
      </c>
      <c r="U1233" s="1" t="s">
        <v>9473</v>
      </c>
    </row>
    <row r="1234" spans="1:21" x14ac:dyDescent="0.3">
      <c r="A1234" s="1" t="s">
        <v>3872</v>
      </c>
      <c r="B1234" s="1" t="s">
        <v>3872</v>
      </c>
      <c r="C1234" s="1" t="s">
        <v>3871</v>
      </c>
      <c r="D1234" s="1" t="s">
        <v>1106</v>
      </c>
      <c r="E1234" s="1" t="s">
        <v>23</v>
      </c>
      <c r="F1234" s="1" t="s">
        <v>1137</v>
      </c>
      <c r="G1234" s="1">
        <v>597.447</v>
      </c>
      <c r="H1234" s="1">
        <v>1154.92</v>
      </c>
      <c r="I1234" s="1">
        <v>0.95091000000000003</v>
      </c>
      <c r="J1234" s="1">
        <f>IF(G1234=0, 0.1, G1234)</f>
        <v>597.447</v>
      </c>
      <c r="K1234" s="1">
        <f>IF(H1234=0, 0.1, H1234)</f>
        <v>1154.92</v>
      </c>
      <c r="L1234" s="2">
        <f>LOG(K1234/J1234, 2)</f>
        <v>0.95091027999687994</v>
      </c>
      <c r="M1234" s="1">
        <v>0.17550299999999999</v>
      </c>
      <c r="N1234" s="1">
        <v>0.63275000000000003</v>
      </c>
      <c r="O1234" s="1">
        <f>-1*LOG10(N1234)</f>
        <v>0.19876784616970813</v>
      </c>
      <c r="P1234" s="1">
        <v>0.99890599999999996</v>
      </c>
      <c r="Q1234" s="1" t="s">
        <v>1161</v>
      </c>
      <c r="R1234" s="1" t="s">
        <v>32</v>
      </c>
      <c r="S1234" s="1" t="s">
        <v>3870</v>
      </c>
      <c r="T1234" s="1" t="s">
        <v>27</v>
      </c>
      <c r="U1234" s="1" t="s">
        <v>3869</v>
      </c>
    </row>
    <row r="1235" spans="1:21" x14ac:dyDescent="0.3">
      <c r="A1235" s="1" t="s">
        <v>1960</v>
      </c>
      <c r="B1235" s="1" t="s">
        <v>1960</v>
      </c>
      <c r="C1235" s="1" t="s">
        <v>1959</v>
      </c>
      <c r="D1235" s="1" t="s">
        <v>410</v>
      </c>
      <c r="E1235" s="1" t="s">
        <v>23</v>
      </c>
      <c r="F1235" s="1" t="s">
        <v>1137</v>
      </c>
      <c r="G1235" s="1">
        <v>603.28300000000002</v>
      </c>
      <c r="H1235" s="1">
        <v>216.495</v>
      </c>
      <c r="I1235" s="1">
        <v>-1.4784999999999999</v>
      </c>
      <c r="J1235" s="1">
        <f>IF(G1235=0, 0.1, G1235)</f>
        <v>603.28300000000002</v>
      </c>
      <c r="K1235" s="1">
        <f>IF(H1235=0, 0.1, H1235)</f>
        <v>216.495</v>
      </c>
      <c r="L1235" s="2">
        <f>LOG(K1235/J1235, 2)</f>
        <v>-1.4785012230473007</v>
      </c>
      <c r="M1235" s="1">
        <v>-0.12792400000000001</v>
      </c>
      <c r="N1235" s="1">
        <v>0.40955000000000003</v>
      </c>
      <c r="O1235" s="1">
        <f>-1*LOG10(N1235)</f>
        <v>0.38769306973135798</v>
      </c>
      <c r="P1235" s="1">
        <v>0.99890599999999996</v>
      </c>
      <c r="Q1235" s="1" t="s">
        <v>1161</v>
      </c>
      <c r="R1235" s="1" t="s">
        <v>49</v>
      </c>
      <c r="S1235" s="1" t="s">
        <v>1958</v>
      </c>
      <c r="T1235" s="1" t="s">
        <v>25</v>
      </c>
      <c r="U1235" s="1" t="s">
        <v>1957</v>
      </c>
    </row>
    <row r="1236" spans="1:21" x14ac:dyDescent="0.3">
      <c r="A1236" s="1" t="s">
        <v>4821</v>
      </c>
      <c r="B1236" s="1" t="s">
        <v>4821</v>
      </c>
      <c r="C1236" s="1" t="s">
        <v>4820</v>
      </c>
      <c r="D1236" s="1" t="s">
        <v>875</v>
      </c>
      <c r="E1236" s="1" t="s">
        <v>23</v>
      </c>
      <c r="F1236" s="1" t="s">
        <v>1137</v>
      </c>
      <c r="G1236" s="1">
        <v>180.84299999999999</v>
      </c>
      <c r="H1236" s="1">
        <v>586.84500000000003</v>
      </c>
      <c r="I1236" s="1">
        <v>1.69824</v>
      </c>
      <c r="J1236" s="1">
        <f>IF(G1236=0, 0.1, G1236)</f>
        <v>180.84299999999999</v>
      </c>
      <c r="K1236" s="1">
        <f>IF(H1236=0, 0.1, H1236)</f>
        <v>586.84500000000003</v>
      </c>
      <c r="L1236" s="2">
        <f>LOG(K1236/J1236, 2)</f>
        <v>1.6982417470921429</v>
      </c>
      <c r="M1236" s="1">
        <v>0.44035200000000002</v>
      </c>
      <c r="N1236" s="1">
        <v>0.34475</v>
      </c>
      <c r="O1236" s="1">
        <f>-1*LOG10(N1236)</f>
        <v>0.46249572515211262</v>
      </c>
      <c r="P1236" s="1">
        <v>0.99890599999999996</v>
      </c>
      <c r="Q1236" s="1" t="s">
        <v>1161</v>
      </c>
      <c r="R1236" s="1" t="s">
        <v>42</v>
      </c>
      <c r="S1236" s="1" t="s">
        <v>4819</v>
      </c>
      <c r="T1236" s="1" t="s">
        <v>25</v>
      </c>
      <c r="U1236" s="1" t="s">
        <v>4818</v>
      </c>
    </row>
    <row r="1237" spans="1:21" x14ac:dyDescent="0.3">
      <c r="A1237" s="1" t="s">
        <v>5789</v>
      </c>
      <c r="B1237" s="1" t="s">
        <v>5789</v>
      </c>
      <c r="C1237" s="1" t="s">
        <v>5788</v>
      </c>
      <c r="D1237" s="1" t="s">
        <v>984</v>
      </c>
      <c r="E1237" s="1" t="s">
        <v>23</v>
      </c>
      <c r="F1237" s="1" t="s">
        <v>1137</v>
      </c>
      <c r="G1237" s="1">
        <v>438.91199999999998</v>
      </c>
      <c r="H1237" s="1">
        <v>499.95299999999997</v>
      </c>
      <c r="I1237" s="1">
        <v>0.187861</v>
      </c>
      <c r="J1237" s="1">
        <f>IF(G1237=0, 0.1, G1237)</f>
        <v>438.91199999999998</v>
      </c>
      <c r="K1237" s="1">
        <f>IF(H1237=0, 0.1, H1237)</f>
        <v>499.95299999999997</v>
      </c>
      <c r="L1237" s="2">
        <f>LOG(K1237/J1237, 2)</f>
        <v>0.18786076068046986</v>
      </c>
      <c r="M1237" s="1">
        <v>8.3824299999999997E-3</v>
      </c>
      <c r="N1237" s="1">
        <v>0.94359999999999999</v>
      </c>
      <c r="O1237" s="1">
        <f>-1*LOG10(N1237)</f>
        <v>2.5212067786442156E-2</v>
      </c>
      <c r="P1237" s="1">
        <v>0.99890599999999996</v>
      </c>
      <c r="Q1237" s="1" t="s">
        <v>1161</v>
      </c>
      <c r="R1237" s="1" t="s">
        <v>35</v>
      </c>
      <c r="S1237" s="1" t="s">
        <v>5787</v>
      </c>
      <c r="T1237" s="1" t="s">
        <v>25</v>
      </c>
      <c r="U1237" s="1" t="s">
        <v>5786</v>
      </c>
    </row>
    <row r="1238" spans="1:21" x14ac:dyDescent="0.3">
      <c r="A1238" s="1" t="s">
        <v>10156</v>
      </c>
      <c r="B1238" s="1" t="s">
        <v>10156</v>
      </c>
      <c r="C1238" s="1" t="s">
        <v>10155</v>
      </c>
      <c r="D1238" s="1" t="s">
        <v>10154</v>
      </c>
      <c r="E1238" s="1" t="s">
        <v>23</v>
      </c>
      <c r="F1238" s="1" t="s">
        <v>1137</v>
      </c>
      <c r="G1238" s="1">
        <v>0</v>
      </c>
      <c r="H1238" s="1">
        <v>57.155200000000001</v>
      </c>
      <c r="J1238" s="1">
        <f>IF(G1238=0, 0.1, G1238)</f>
        <v>0.1</v>
      </c>
      <c r="K1238" s="1">
        <f>IF(H1238=0, 0.1, H1238)</f>
        <v>57.155200000000001</v>
      </c>
      <c r="L1238" s="2">
        <f>LOG(K1238/J1238, 2)</f>
        <v>9.1587409510829705</v>
      </c>
      <c r="M1238" s="1">
        <v>0</v>
      </c>
      <c r="N1238" s="1">
        <v>1</v>
      </c>
      <c r="O1238" s="1">
        <f>-1*LOG10(N1238)</f>
        <v>0</v>
      </c>
      <c r="P1238" s="1">
        <v>1</v>
      </c>
      <c r="Q1238" s="1" t="s">
        <v>1161</v>
      </c>
      <c r="R1238" s="1" t="s">
        <v>49</v>
      </c>
      <c r="S1238" s="1" t="s">
        <v>10153</v>
      </c>
      <c r="T1238" s="1" t="s">
        <v>25</v>
      </c>
      <c r="U1238" s="1" t="s">
        <v>10152</v>
      </c>
    </row>
    <row r="1239" spans="1:21" x14ac:dyDescent="0.3">
      <c r="A1239" s="1" t="s">
        <v>4665</v>
      </c>
      <c r="B1239" s="1" t="s">
        <v>4665</v>
      </c>
      <c r="C1239" s="1" t="s">
        <v>4664</v>
      </c>
      <c r="D1239" s="1" t="s">
        <v>4663</v>
      </c>
      <c r="E1239" s="1" t="s">
        <v>23</v>
      </c>
      <c r="F1239" s="1" t="s">
        <v>1137</v>
      </c>
      <c r="G1239" s="1">
        <v>1750.76</v>
      </c>
      <c r="H1239" s="1">
        <v>3040.73</v>
      </c>
      <c r="I1239" s="1">
        <v>0.79644000000000004</v>
      </c>
      <c r="J1239" s="1">
        <f>IF(G1239=0, 0.1, G1239)</f>
        <v>1750.76</v>
      </c>
      <c r="K1239" s="1">
        <f>IF(H1239=0, 0.1, H1239)</f>
        <v>3040.73</v>
      </c>
      <c r="L1239" s="2">
        <f>LOG(K1239/J1239, 2)</f>
        <v>0.79643639082421513</v>
      </c>
      <c r="M1239" s="1">
        <v>0.77239999999999998</v>
      </c>
      <c r="N1239" s="1">
        <v>0.26624999999999999</v>
      </c>
      <c r="O1239" s="1">
        <f>-1*LOG10(N1239)</f>
        <v>0.57471038355320592</v>
      </c>
      <c r="P1239" s="1">
        <v>0.99890599999999996</v>
      </c>
      <c r="Q1239" s="1" t="s">
        <v>1161</v>
      </c>
      <c r="R1239" s="1" t="s">
        <v>43</v>
      </c>
      <c r="S1239" s="1" t="s">
        <v>4662</v>
      </c>
      <c r="T1239" s="1" t="s">
        <v>27</v>
      </c>
      <c r="U1239" s="1" t="s">
        <v>4661</v>
      </c>
    </row>
    <row r="1240" spans="1:21" x14ac:dyDescent="0.3">
      <c r="A1240" s="1" t="s">
        <v>4296</v>
      </c>
      <c r="B1240" s="1" t="s">
        <v>4296</v>
      </c>
      <c r="C1240" s="1" t="s">
        <v>4295</v>
      </c>
      <c r="D1240" s="1" t="s">
        <v>4294</v>
      </c>
      <c r="E1240" s="1" t="s">
        <v>23</v>
      </c>
      <c r="F1240" s="1" t="s">
        <v>1137</v>
      </c>
      <c r="G1240" s="1">
        <v>3149.53</v>
      </c>
      <c r="H1240" s="1">
        <v>1671.33</v>
      </c>
      <c r="I1240" s="1">
        <v>-0.91414399999999996</v>
      </c>
      <c r="J1240" s="1">
        <f>IF(G1240=0, 0.1, G1240)</f>
        <v>3149.53</v>
      </c>
      <c r="K1240" s="1">
        <f>IF(H1240=0, 0.1, H1240)</f>
        <v>1671.33</v>
      </c>
      <c r="L1240" s="2">
        <f>LOG(K1240/J1240, 2)</f>
        <v>-0.91413993517758463</v>
      </c>
      <c r="M1240" s="1">
        <v>-0.82291400000000003</v>
      </c>
      <c r="N1240" s="1">
        <v>0.19520000000000001</v>
      </c>
      <c r="O1240" s="1">
        <f>-1*LOG10(N1240)</f>
        <v>0.70952018666932692</v>
      </c>
      <c r="P1240" s="1">
        <v>0.99890599999999996</v>
      </c>
      <c r="Q1240" s="1" t="s">
        <v>4293</v>
      </c>
      <c r="R1240" s="1" t="s">
        <v>36</v>
      </c>
      <c r="S1240" s="1" t="s">
        <v>36</v>
      </c>
      <c r="T1240" s="1" t="s">
        <v>36</v>
      </c>
      <c r="U1240" s="1" t="s">
        <v>36</v>
      </c>
    </row>
    <row r="1241" spans="1:21" x14ac:dyDescent="0.3">
      <c r="A1241" s="1" t="s">
        <v>2460</v>
      </c>
      <c r="B1241" s="1" t="s">
        <v>2460</v>
      </c>
      <c r="C1241" s="1" t="s">
        <v>2459</v>
      </c>
      <c r="D1241" s="1" t="s">
        <v>2458</v>
      </c>
      <c r="E1241" s="1" t="s">
        <v>23</v>
      </c>
      <c r="F1241" s="1" t="s">
        <v>1137</v>
      </c>
      <c r="G1241" s="1">
        <v>559.09900000000005</v>
      </c>
      <c r="H1241" s="1">
        <v>409.89499999999998</v>
      </c>
      <c r="I1241" s="1">
        <v>-0.44784800000000002</v>
      </c>
      <c r="J1241" s="1">
        <f>IF(G1241=0, 0.1, G1241)</f>
        <v>559.09900000000005</v>
      </c>
      <c r="K1241" s="1">
        <f>IF(H1241=0, 0.1, H1241)</f>
        <v>409.89499999999998</v>
      </c>
      <c r="L1241" s="2">
        <f>LOG(K1241/J1241, 2)</f>
        <v>-0.44784937284550158</v>
      </c>
      <c r="M1241" s="1">
        <v>-0.30052400000000001</v>
      </c>
      <c r="N1241" s="1">
        <v>0.63419999999999999</v>
      </c>
      <c r="O1241" s="1">
        <f>-1*LOG10(N1241)</f>
        <v>0.19777376230893012</v>
      </c>
      <c r="P1241" s="1">
        <v>0.99890599999999996</v>
      </c>
      <c r="Q1241" s="1" t="s">
        <v>1161</v>
      </c>
      <c r="R1241" s="1" t="s">
        <v>46</v>
      </c>
      <c r="S1241" s="1" t="s">
        <v>2457</v>
      </c>
      <c r="T1241" s="1" t="s">
        <v>25</v>
      </c>
      <c r="U1241" s="1" t="s">
        <v>2456</v>
      </c>
    </row>
    <row r="1242" spans="1:21" x14ac:dyDescent="0.3">
      <c r="A1242" s="1" t="s">
        <v>1254</v>
      </c>
      <c r="B1242" s="1" t="s">
        <v>1254</v>
      </c>
      <c r="C1242" s="1" t="s">
        <v>1253</v>
      </c>
      <c r="D1242" s="1" t="s">
        <v>867</v>
      </c>
      <c r="E1242" s="1" t="s">
        <v>23</v>
      </c>
      <c r="F1242" s="1" t="s">
        <v>1137</v>
      </c>
      <c r="G1242" s="1">
        <v>21.992799999999999</v>
      </c>
      <c r="H1242" s="1">
        <v>268.166</v>
      </c>
      <c r="I1242" s="1">
        <v>3.6080199999999998</v>
      </c>
      <c r="J1242" s="1">
        <f>IF(G1242=0, 0.1, G1242)</f>
        <v>21.992799999999999</v>
      </c>
      <c r="K1242" s="1">
        <f>IF(H1242=0, 0.1, H1242)</f>
        <v>268.166</v>
      </c>
      <c r="L1242" s="2">
        <f>LOG(K1242/J1242, 2)</f>
        <v>3.6080231368165516</v>
      </c>
      <c r="M1242" s="1">
        <v>0.37294500000000003</v>
      </c>
      <c r="N1242" s="1">
        <v>0.32579999999999998</v>
      </c>
      <c r="O1242" s="1">
        <f>-1*LOG10(N1242)</f>
        <v>0.48704892002750944</v>
      </c>
      <c r="P1242" s="1">
        <v>0.99890599999999996</v>
      </c>
      <c r="Q1242" s="1" t="s">
        <v>1161</v>
      </c>
      <c r="R1242" s="1" t="s">
        <v>29</v>
      </c>
      <c r="S1242" s="1" t="s">
        <v>1252</v>
      </c>
      <c r="T1242" s="1" t="s">
        <v>25</v>
      </c>
      <c r="U1242" s="1" t="s">
        <v>1251</v>
      </c>
    </row>
    <row r="1243" spans="1:21" x14ac:dyDescent="0.3">
      <c r="A1243" s="1" t="s">
        <v>5948</v>
      </c>
      <c r="B1243" s="1" t="s">
        <v>5948</v>
      </c>
      <c r="C1243" s="1" t="s">
        <v>5947</v>
      </c>
      <c r="D1243" s="1" t="s">
        <v>886</v>
      </c>
      <c r="E1243" s="1" t="s">
        <v>23</v>
      </c>
      <c r="F1243" s="1" t="s">
        <v>1137</v>
      </c>
      <c r="G1243" s="1">
        <v>3540.09</v>
      </c>
      <c r="H1243" s="1">
        <v>6810.35</v>
      </c>
      <c r="I1243" s="1">
        <v>0.94394400000000001</v>
      </c>
      <c r="J1243" s="1">
        <f>IF(G1243=0, 0.1, G1243)</f>
        <v>3540.09</v>
      </c>
      <c r="K1243" s="1">
        <f>IF(H1243=0, 0.1, H1243)</f>
        <v>6810.35</v>
      </c>
      <c r="L1243" s="2">
        <f>LOG(K1243/J1243, 2)</f>
        <v>0.94394290512472345</v>
      </c>
      <c r="M1243" s="1">
        <v>0.41783799999999999</v>
      </c>
      <c r="N1243" s="1">
        <v>0.53674999999999995</v>
      </c>
      <c r="O1243" s="1">
        <f>-1*LOG10(N1243)</f>
        <v>0.27022794689171376</v>
      </c>
      <c r="P1243" s="1">
        <v>0.99890599999999996</v>
      </c>
      <c r="Q1243" s="1" t="s">
        <v>1161</v>
      </c>
      <c r="R1243" s="1" t="s">
        <v>35</v>
      </c>
      <c r="S1243" s="1" t="s">
        <v>5946</v>
      </c>
      <c r="T1243" s="1" t="s">
        <v>27</v>
      </c>
      <c r="U1243" s="1" t="s">
        <v>5945</v>
      </c>
    </row>
    <row r="1244" spans="1:21" x14ac:dyDescent="0.3">
      <c r="A1244" s="1" t="s">
        <v>4203</v>
      </c>
      <c r="B1244" s="1" t="s">
        <v>4203</v>
      </c>
      <c r="C1244" s="1" t="s">
        <v>4202</v>
      </c>
      <c r="D1244" s="1" t="s">
        <v>110</v>
      </c>
      <c r="E1244" s="1" t="s">
        <v>23</v>
      </c>
      <c r="F1244" s="1" t="s">
        <v>1137</v>
      </c>
      <c r="G1244" s="1">
        <v>7048.4</v>
      </c>
      <c r="H1244" s="1">
        <v>7192.52</v>
      </c>
      <c r="I1244" s="1">
        <v>2.9201299999999999E-2</v>
      </c>
      <c r="J1244" s="1">
        <f>IF(G1244=0, 0.1, G1244)</f>
        <v>7048.4</v>
      </c>
      <c r="K1244" s="1">
        <f>IF(H1244=0, 0.1, H1244)</f>
        <v>7192.52</v>
      </c>
      <c r="L1244" s="2">
        <f>LOG(K1244/J1244, 2)</f>
        <v>2.9201527423401891E-2</v>
      </c>
      <c r="M1244" s="1">
        <v>3.8506399999999998E-3</v>
      </c>
      <c r="N1244" s="1">
        <v>0.98660000000000003</v>
      </c>
      <c r="O1244" s="1">
        <f>-1*LOG10(N1244)</f>
        <v>5.8588888738775611E-3</v>
      </c>
      <c r="P1244" s="1">
        <v>0.99890599999999996</v>
      </c>
      <c r="Q1244" s="1" t="s">
        <v>1161</v>
      </c>
      <c r="R1244" s="1" t="s">
        <v>44</v>
      </c>
      <c r="S1244" s="1" t="s">
        <v>4201</v>
      </c>
      <c r="T1244" s="1" t="s">
        <v>25</v>
      </c>
      <c r="U1244" s="1" t="s">
        <v>4200</v>
      </c>
    </row>
    <row r="1245" spans="1:21" x14ac:dyDescent="0.3">
      <c r="A1245" s="1" t="s">
        <v>1628</v>
      </c>
      <c r="B1245" s="1" t="s">
        <v>1628</v>
      </c>
      <c r="C1245" s="1" t="s">
        <v>1627</v>
      </c>
      <c r="D1245" s="1" t="s">
        <v>1626</v>
      </c>
      <c r="E1245" s="1" t="s">
        <v>23</v>
      </c>
      <c r="F1245" s="1" t="s">
        <v>1137</v>
      </c>
      <c r="G1245" s="1">
        <v>7387.44</v>
      </c>
      <c r="H1245" s="1">
        <v>12487.2</v>
      </c>
      <c r="I1245" s="1">
        <v>0.75729999999999997</v>
      </c>
      <c r="J1245" s="1">
        <f>IF(G1245=0, 0.1, G1245)</f>
        <v>7387.44</v>
      </c>
      <c r="K1245" s="1">
        <f>IF(H1245=0, 0.1, H1245)</f>
        <v>12487.2</v>
      </c>
      <c r="L1245" s="2">
        <f>LOG(K1245/J1245, 2)</f>
        <v>0.75730360522594176</v>
      </c>
      <c r="M1245" s="1">
        <v>0.85211999999999999</v>
      </c>
      <c r="N1245" s="1">
        <v>0.20280000000000001</v>
      </c>
      <c r="O1245" s="1">
        <f>-1*LOG10(N1245)</f>
        <v>0.69293204933870167</v>
      </c>
      <c r="P1245" s="1">
        <v>0.99890599999999996</v>
      </c>
      <c r="Q1245" s="1" t="s">
        <v>1161</v>
      </c>
      <c r="R1245" s="1" t="s">
        <v>37</v>
      </c>
      <c r="S1245" s="1" t="s">
        <v>1625</v>
      </c>
      <c r="T1245" s="1" t="s">
        <v>25</v>
      </c>
      <c r="U1245" s="1" t="s">
        <v>1624</v>
      </c>
    </row>
    <row r="1246" spans="1:21" x14ac:dyDescent="0.3">
      <c r="A1246" s="1" t="s">
        <v>2080</v>
      </c>
      <c r="B1246" s="1" t="s">
        <v>2080</v>
      </c>
      <c r="C1246" s="1" t="s">
        <v>2079</v>
      </c>
      <c r="D1246" s="1" t="s">
        <v>2078</v>
      </c>
      <c r="E1246" s="1" t="s">
        <v>23</v>
      </c>
      <c r="F1246" s="1" t="s">
        <v>1137</v>
      </c>
      <c r="G1246" s="1">
        <v>109.964</v>
      </c>
      <c r="H1246" s="1">
        <v>119.794</v>
      </c>
      <c r="I1246" s="1">
        <v>0.123527</v>
      </c>
      <c r="J1246" s="1">
        <f>IF(G1246=0, 0.1, G1246)</f>
        <v>109.964</v>
      </c>
      <c r="K1246" s="1">
        <f>IF(H1246=0, 0.1, H1246)</f>
        <v>119.794</v>
      </c>
      <c r="L1246" s="2">
        <f>LOG(K1246/J1246, 2)</f>
        <v>0.12352435940916877</v>
      </c>
      <c r="M1246" s="1">
        <v>8.18686E-2</v>
      </c>
      <c r="N1246" s="1">
        <v>0.53444999999999998</v>
      </c>
      <c r="O1246" s="1">
        <f>-1*LOG10(N1246)</f>
        <v>0.2720929185933032</v>
      </c>
      <c r="P1246" s="1">
        <v>0.99890599999999996</v>
      </c>
      <c r="Q1246" s="1" t="s">
        <v>1161</v>
      </c>
      <c r="R1246" s="1" t="s">
        <v>49</v>
      </c>
      <c r="S1246" s="1" t="s">
        <v>2077</v>
      </c>
      <c r="T1246" s="1" t="s">
        <v>25</v>
      </c>
      <c r="U1246" s="1" t="s">
        <v>2076</v>
      </c>
    </row>
    <row r="1247" spans="1:21" x14ac:dyDescent="0.3">
      <c r="A1247" s="1" t="s">
        <v>7597</v>
      </c>
      <c r="B1247" s="1" t="s">
        <v>7597</v>
      </c>
      <c r="C1247" s="1" t="s">
        <v>7596</v>
      </c>
      <c r="D1247" s="1" t="s">
        <v>396</v>
      </c>
      <c r="E1247" s="1" t="s">
        <v>23</v>
      </c>
      <c r="F1247" s="1" t="s">
        <v>1137</v>
      </c>
      <c r="G1247" s="1">
        <v>113393</v>
      </c>
      <c r="H1247" s="1">
        <v>87693.7</v>
      </c>
      <c r="I1247" s="1">
        <v>-0.37078899999999998</v>
      </c>
      <c r="J1247" s="1">
        <f>IF(G1247=0, 0.1, G1247)</f>
        <v>113393</v>
      </c>
      <c r="K1247" s="1">
        <f>IF(H1247=0, 0.1, H1247)</f>
        <v>87693.7</v>
      </c>
      <c r="L1247" s="2">
        <f>LOG(K1247/J1247, 2)</f>
        <v>-0.37078647537994525</v>
      </c>
      <c r="M1247" s="1">
        <v>-0.42790400000000001</v>
      </c>
      <c r="N1247" s="1">
        <v>0.62655000000000005</v>
      </c>
      <c r="O1247" s="1">
        <f>-1*LOG10(N1247)</f>
        <v>0.20304426567919762</v>
      </c>
      <c r="P1247" s="1">
        <v>0.99890599999999996</v>
      </c>
      <c r="Q1247" s="1" t="s">
        <v>1161</v>
      </c>
      <c r="R1247" s="1" t="s">
        <v>47</v>
      </c>
      <c r="S1247" s="1" t="s">
        <v>7595</v>
      </c>
      <c r="T1247" s="1" t="s">
        <v>25</v>
      </c>
      <c r="U1247" s="1" t="s">
        <v>7594</v>
      </c>
    </row>
    <row r="1248" spans="1:21" x14ac:dyDescent="0.3">
      <c r="A1248" s="1" t="s">
        <v>10272</v>
      </c>
      <c r="B1248" s="1" t="s">
        <v>10272</v>
      </c>
      <c r="C1248" s="1" t="s">
        <v>10271</v>
      </c>
      <c r="D1248" s="1" t="s">
        <v>10270</v>
      </c>
      <c r="E1248" s="1" t="s">
        <v>23</v>
      </c>
      <c r="F1248" s="1" t="s">
        <v>1137</v>
      </c>
      <c r="G1248" s="1">
        <v>0</v>
      </c>
      <c r="H1248" s="1">
        <v>34.061399999999999</v>
      </c>
      <c r="J1248" s="1">
        <f>IF(G1248=0, 0.1, G1248)</f>
        <v>0.1</v>
      </c>
      <c r="K1248" s="1">
        <f>IF(H1248=0, 0.1, H1248)</f>
        <v>34.061399999999999</v>
      </c>
      <c r="L1248" s="2">
        <f>LOG(K1248/J1248, 2)</f>
        <v>8.4119939240145527</v>
      </c>
      <c r="M1248" s="1">
        <v>0</v>
      </c>
      <c r="N1248" s="1">
        <v>1</v>
      </c>
      <c r="O1248" s="1">
        <f>-1*LOG10(N1248)</f>
        <v>0</v>
      </c>
      <c r="P1248" s="1">
        <v>1</v>
      </c>
      <c r="Q1248" s="1" t="s">
        <v>1183</v>
      </c>
      <c r="R1248" s="1" t="s">
        <v>36</v>
      </c>
      <c r="S1248" s="1" t="s">
        <v>36</v>
      </c>
      <c r="T1248" s="1" t="s">
        <v>36</v>
      </c>
      <c r="U1248" s="1" t="s">
        <v>36</v>
      </c>
    </row>
    <row r="1249" spans="1:21" x14ac:dyDescent="0.3">
      <c r="A1249" s="1" t="s">
        <v>8439</v>
      </c>
      <c r="B1249" s="1" t="s">
        <v>8439</v>
      </c>
      <c r="C1249" s="1" t="s">
        <v>8438</v>
      </c>
      <c r="D1249" s="1" t="s">
        <v>8437</v>
      </c>
      <c r="E1249" s="1" t="s">
        <v>23</v>
      </c>
      <c r="F1249" s="1" t="s">
        <v>1137</v>
      </c>
      <c r="G1249" s="1">
        <v>278.3</v>
      </c>
      <c r="H1249" s="1">
        <v>528.53099999999995</v>
      </c>
      <c r="I1249" s="1">
        <v>0.92534899999999998</v>
      </c>
      <c r="J1249" s="1">
        <f>IF(G1249=0, 0.1, G1249)</f>
        <v>278.3</v>
      </c>
      <c r="K1249" s="1">
        <f>IF(H1249=0, 0.1, H1249)</f>
        <v>528.53099999999995</v>
      </c>
      <c r="L1249" s="2">
        <f>LOG(K1249/J1249, 2)</f>
        <v>0.92534718400684624</v>
      </c>
      <c r="M1249" s="1">
        <v>0.58114100000000002</v>
      </c>
      <c r="N1249" s="1">
        <v>0.38915</v>
      </c>
      <c r="O1249" s="1">
        <f>-1*LOG10(N1249)</f>
        <v>0.40988296521521017</v>
      </c>
      <c r="P1249" s="1">
        <v>0.99890599999999996</v>
      </c>
      <c r="Q1249" s="1" t="s">
        <v>1161</v>
      </c>
      <c r="R1249" s="1" t="s">
        <v>33</v>
      </c>
      <c r="S1249" s="1" t="s">
        <v>8436</v>
      </c>
      <c r="T1249" s="1" t="s">
        <v>25</v>
      </c>
      <c r="U1249" s="1" t="s">
        <v>8435</v>
      </c>
    </row>
    <row r="1250" spans="1:21" x14ac:dyDescent="0.3">
      <c r="A1250" s="1" t="s">
        <v>1551</v>
      </c>
      <c r="B1250" s="1" t="s">
        <v>1551</v>
      </c>
      <c r="C1250" s="1" t="s">
        <v>1550</v>
      </c>
      <c r="D1250" s="1" t="s">
        <v>616</v>
      </c>
      <c r="E1250" s="1" t="s">
        <v>23</v>
      </c>
      <c r="F1250" s="1" t="s">
        <v>1137</v>
      </c>
      <c r="G1250" s="1">
        <v>158.85</v>
      </c>
      <c r="H1250" s="1">
        <v>62.639000000000003</v>
      </c>
      <c r="I1250" s="1">
        <v>-1.34253</v>
      </c>
      <c r="J1250" s="1">
        <f>IF(G1250=0, 0.1, G1250)</f>
        <v>158.85</v>
      </c>
      <c r="K1250" s="1">
        <f>IF(H1250=0, 0.1, H1250)</f>
        <v>62.639000000000003</v>
      </c>
      <c r="L1250" s="2">
        <f>LOG(K1250/J1250, 2)</f>
        <v>-1.3425320040236837</v>
      </c>
      <c r="M1250" s="1">
        <v>-0.12096800000000001</v>
      </c>
      <c r="N1250" s="1">
        <v>0.53064999999999996</v>
      </c>
      <c r="O1250" s="1">
        <f>-1*LOG10(N1250)</f>
        <v>0.275191831434281</v>
      </c>
      <c r="P1250" s="1">
        <v>0.99890599999999996</v>
      </c>
      <c r="Q1250" s="1" t="s">
        <v>1161</v>
      </c>
      <c r="R1250" s="1" t="s">
        <v>28</v>
      </c>
      <c r="S1250" s="1" t="s">
        <v>1549</v>
      </c>
      <c r="T1250" s="1" t="s">
        <v>27</v>
      </c>
      <c r="U1250" s="1" t="s">
        <v>1548</v>
      </c>
    </row>
    <row r="1251" spans="1:21" x14ac:dyDescent="0.3">
      <c r="A1251" s="1" t="s">
        <v>8052</v>
      </c>
      <c r="B1251" s="1" t="s">
        <v>8052</v>
      </c>
      <c r="C1251" s="1" t="s">
        <v>8051</v>
      </c>
      <c r="D1251" s="1" t="s">
        <v>8050</v>
      </c>
      <c r="E1251" s="1" t="s">
        <v>23</v>
      </c>
      <c r="F1251" s="1" t="s">
        <v>1137</v>
      </c>
      <c r="G1251" s="1">
        <v>8253.36</v>
      </c>
      <c r="H1251" s="1">
        <v>9483.9</v>
      </c>
      <c r="I1251" s="1">
        <v>0.20049800000000001</v>
      </c>
      <c r="J1251" s="1">
        <f>IF(G1251=0, 0.1, G1251)</f>
        <v>8253.36</v>
      </c>
      <c r="K1251" s="1">
        <f>IF(H1251=0, 0.1, H1251)</f>
        <v>9483.9</v>
      </c>
      <c r="L1251" s="2">
        <f>LOG(K1251/J1251, 2)</f>
        <v>0.20049888077195166</v>
      </c>
      <c r="M1251" s="1">
        <v>0.22869200000000001</v>
      </c>
      <c r="N1251" s="1">
        <v>0.71635000000000004</v>
      </c>
      <c r="O1251" s="1">
        <f>-1*LOG10(N1251)</f>
        <v>0.14487473477429411</v>
      </c>
      <c r="P1251" s="1">
        <v>0.99890599999999996</v>
      </c>
      <c r="Q1251" s="1" t="s">
        <v>1161</v>
      </c>
      <c r="R1251" s="1" t="s">
        <v>31</v>
      </c>
      <c r="S1251" s="1" t="s">
        <v>8049</v>
      </c>
      <c r="T1251" s="1" t="s">
        <v>25</v>
      </c>
      <c r="U1251" s="1" t="s">
        <v>8048</v>
      </c>
    </row>
    <row r="1252" spans="1:21" x14ac:dyDescent="0.3">
      <c r="A1252" s="1" t="s">
        <v>6317</v>
      </c>
      <c r="B1252" s="1" t="s">
        <v>6317</v>
      </c>
      <c r="C1252" s="1" t="s">
        <v>6316</v>
      </c>
      <c r="D1252" s="1" t="s">
        <v>6315</v>
      </c>
      <c r="E1252" s="1" t="s">
        <v>23</v>
      </c>
      <c r="F1252" s="1" t="s">
        <v>1137</v>
      </c>
      <c r="G1252" s="1">
        <v>2862.38</v>
      </c>
      <c r="H1252" s="1">
        <v>1023</v>
      </c>
      <c r="I1252" s="1">
        <v>-1.48441</v>
      </c>
      <c r="J1252" s="1">
        <f>IF(G1252=0, 0.1, G1252)</f>
        <v>2862.38</v>
      </c>
      <c r="K1252" s="1">
        <f>IF(H1252=0, 0.1, H1252)</f>
        <v>1023</v>
      </c>
      <c r="L1252" s="2">
        <f>LOG(K1252/J1252, 2)</f>
        <v>-1.4844090670664989</v>
      </c>
      <c r="M1252" s="1">
        <v>-1.28041</v>
      </c>
      <c r="N1252" s="1">
        <v>5.28E-2</v>
      </c>
      <c r="O1252" s="1">
        <f>-1*LOG10(N1252)</f>
        <v>1.2773660774661877</v>
      </c>
      <c r="P1252" s="1">
        <v>0.99890599999999996</v>
      </c>
      <c r="Q1252" s="1" t="s">
        <v>1161</v>
      </c>
      <c r="R1252" s="1" t="s">
        <v>54</v>
      </c>
      <c r="S1252" s="1" t="s">
        <v>6314</v>
      </c>
      <c r="T1252" s="1" t="s">
        <v>27</v>
      </c>
      <c r="U1252" s="1" t="s">
        <v>6313</v>
      </c>
    </row>
    <row r="1253" spans="1:21" x14ac:dyDescent="0.3">
      <c r="A1253" s="1" t="s">
        <v>7559</v>
      </c>
      <c r="B1253" s="1" t="s">
        <v>7559</v>
      </c>
      <c r="C1253" s="1" t="s">
        <v>7558</v>
      </c>
      <c r="D1253" s="1" t="s">
        <v>7557</v>
      </c>
      <c r="E1253" s="1" t="s">
        <v>23</v>
      </c>
      <c r="F1253" s="1" t="s">
        <v>1137</v>
      </c>
      <c r="G1253" s="1">
        <v>453.52300000000002</v>
      </c>
      <c r="H1253" s="1">
        <v>690.18799999999999</v>
      </c>
      <c r="I1253" s="1">
        <v>0.60581399999999996</v>
      </c>
      <c r="J1253" s="1">
        <f>IF(G1253=0, 0.1, G1253)</f>
        <v>453.52300000000002</v>
      </c>
      <c r="K1253" s="1">
        <f>IF(H1253=0, 0.1, H1253)</f>
        <v>690.18799999999999</v>
      </c>
      <c r="L1253" s="2">
        <f>LOG(K1253/J1253, 2)</f>
        <v>0.60581367292188959</v>
      </c>
      <c r="M1253" s="1">
        <v>0.65425</v>
      </c>
      <c r="N1253" s="1">
        <v>0.45329999999999998</v>
      </c>
      <c r="O1253" s="1">
        <f>-1*LOG10(N1253)</f>
        <v>0.34361428094131219</v>
      </c>
      <c r="P1253" s="1">
        <v>0.99890599999999996</v>
      </c>
      <c r="Q1253" s="1" t="s">
        <v>1161</v>
      </c>
      <c r="R1253" s="1" t="s">
        <v>30</v>
      </c>
      <c r="S1253" s="1" t="s">
        <v>7556</v>
      </c>
      <c r="T1253" s="1" t="s">
        <v>27</v>
      </c>
      <c r="U1253" s="1" t="s">
        <v>7555</v>
      </c>
    </row>
    <row r="1254" spans="1:21" x14ac:dyDescent="0.3">
      <c r="A1254" s="1" t="s">
        <v>1874</v>
      </c>
      <c r="B1254" s="1" t="s">
        <v>1874</v>
      </c>
      <c r="C1254" s="1" t="s">
        <v>1873</v>
      </c>
      <c r="D1254" s="1" t="s">
        <v>1872</v>
      </c>
      <c r="E1254" s="1" t="s">
        <v>23</v>
      </c>
      <c r="F1254" s="1" t="s">
        <v>1137</v>
      </c>
      <c r="G1254" s="1">
        <v>502.39100000000002</v>
      </c>
      <c r="H1254" s="1">
        <v>1145.1099999999999</v>
      </c>
      <c r="I1254" s="1">
        <v>1.1886099999999999</v>
      </c>
      <c r="J1254" s="1">
        <f>IF(G1254=0, 0.1, G1254)</f>
        <v>502.39100000000002</v>
      </c>
      <c r="K1254" s="1">
        <f>IF(H1254=0, 0.1, H1254)</f>
        <v>1145.1099999999999</v>
      </c>
      <c r="L1254" s="2">
        <f>LOG(K1254/J1254, 2)</f>
        <v>1.1886036665352602</v>
      </c>
      <c r="M1254" s="1">
        <v>0.81141399999999997</v>
      </c>
      <c r="N1254" s="1">
        <v>0.21779999999999999</v>
      </c>
      <c r="O1254" s="1">
        <f>-1*LOG10(N1254)</f>
        <v>0.66194212458024382</v>
      </c>
      <c r="P1254" s="1">
        <v>0.99890599999999996</v>
      </c>
      <c r="Q1254" s="1" t="s">
        <v>1161</v>
      </c>
      <c r="R1254" s="1" t="s">
        <v>37</v>
      </c>
      <c r="S1254" s="1" t="s">
        <v>1871</v>
      </c>
      <c r="T1254" s="1" t="s">
        <v>27</v>
      </c>
      <c r="U1254" s="1" t="s">
        <v>1870</v>
      </c>
    </row>
    <row r="1255" spans="1:21" x14ac:dyDescent="0.3">
      <c r="A1255" s="1" t="s">
        <v>7735</v>
      </c>
      <c r="B1255" s="1" t="s">
        <v>7735</v>
      </c>
      <c r="C1255" s="1" t="s">
        <v>7734</v>
      </c>
      <c r="D1255" s="1" t="s">
        <v>7733</v>
      </c>
      <c r="E1255" s="1" t="s">
        <v>23</v>
      </c>
      <c r="F1255" s="1" t="s">
        <v>1137</v>
      </c>
      <c r="G1255" s="1">
        <v>883.03099999999995</v>
      </c>
      <c r="H1255" s="1">
        <v>710.96400000000006</v>
      </c>
      <c r="I1255" s="1">
        <v>-0.31268699999999999</v>
      </c>
      <c r="J1255" s="1">
        <f>IF(G1255=0, 0.1, G1255)</f>
        <v>883.03099999999995</v>
      </c>
      <c r="K1255" s="1">
        <f>IF(H1255=0, 0.1, H1255)</f>
        <v>710.96400000000006</v>
      </c>
      <c r="L1255" s="2">
        <f>LOG(K1255/J1255, 2)</f>
        <v>-0.31268757638229833</v>
      </c>
      <c r="M1255" s="1">
        <v>-0.24096100000000001</v>
      </c>
      <c r="N1255" s="1">
        <v>0.69294999999999995</v>
      </c>
      <c r="O1255" s="1">
        <f>-1*LOG10(N1255)</f>
        <v>0.15929810089684018</v>
      </c>
      <c r="P1255" s="1">
        <v>0.99890599999999996</v>
      </c>
      <c r="Q1255" s="1" t="s">
        <v>1161</v>
      </c>
      <c r="R1255" s="1" t="s">
        <v>47</v>
      </c>
      <c r="S1255" s="1" t="s">
        <v>7732</v>
      </c>
      <c r="T1255" s="1" t="s">
        <v>25</v>
      </c>
      <c r="U1255" s="1" t="s">
        <v>7731</v>
      </c>
    </row>
    <row r="1256" spans="1:21" x14ac:dyDescent="0.3">
      <c r="A1256" s="1" t="s">
        <v>5900</v>
      </c>
      <c r="B1256" s="1" t="s">
        <v>5900</v>
      </c>
      <c r="C1256" s="1" t="s">
        <v>5899</v>
      </c>
      <c r="D1256" s="1" t="s">
        <v>5898</v>
      </c>
      <c r="E1256" s="1" t="s">
        <v>23</v>
      </c>
      <c r="F1256" s="1" t="s">
        <v>1137</v>
      </c>
      <c r="G1256" s="1">
        <v>14424.1</v>
      </c>
      <c r="H1256" s="1">
        <v>9512.48</v>
      </c>
      <c r="I1256" s="1">
        <v>-0.60058500000000004</v>
      </c>
      <c r="J1256" s="1">
        <f>IF(G1256=0, 0.1, G1256)</f>
        <v>14424.1</v>
      </c>
      <c r="K1256" s="1">
        <f>IF(H1256=0, 0.1, H1256)</f>
        <v>9512.48</v>
      </c>
      <c r="L1256" s="2">
        <f>LOG(K1256/J1256, 2)</f>
        <v>-0.60058788342965885</v>
      </c>
      <c r="M1256" s="1">
        <v>-0.721086</v>
      </c>
      <c r="N1256" s="1">
        <v>0.28039999999999998</v>
      </c>
      <c r="O1256" s="1">
        <f>-1*LOG10(N1256)</f>
        <v>0.55222199070537903</v>
      </c>
      <c r="P1256" s="1">
        <v>0.99890599999999996</v>
      </c>
      <c r="Q1256" s="1" t="s">
        <v>1183</v>
      </c>
      <c r="R1256" s="1" t="s">
        <v>36</v>
      </c>
      <c r="S1256" s="1" t="s">
        <v>36</v>
      </c>
      <c r="T1256" s="1" t="s">
        <v>36</v>
      </c>
      <c r="U1256" s="1" t="s">
        <v>36</v>
      </c>
    </row>
    <row r="1257" spans="1:21" x14ac:dyDescent="0.3">
      <c r="A1257" s="1" t="s">
        <v>5420</v>
      </c>
      <c r="B1257" s="1" t="s">
        <v>5420</v>
      </c>
      <c r="C1257" s="1" t="s">
        <v>5419</v>
      </c>
      <c r="D1257" s="1" t="s">
        <v>5418</v>
      </c>
      <c r="E1257" s="1" t="s">
        <v>23</v>
      </c>
      <c r="F1257" s="1" t="s">
        <v>1137</v>
      </c>
      <c r="G1257" s="1">
        <v>132537</v>
      </c>
      <c r="H1257" s="1">
        <v>103579</v>
      </c>
      <c r="I1257" s="1">
        <v>-0.35566799999999998</v>
      </c>
      <c r="J1257" s="1">
        <f>IF(G1257=0, 0.1, G1257)</f>
        <v>132537</v>
      </c>
      <c r="K1257" s="1">
        <f>IF(H1257=0, 0.1, H1257)</f>
        <v>103579</v>
      </c>
      <c r="L1257" s="2">
        <f>LOG(K1257/J1257, 2)</f>
        <v>-0.35566363402463225</v>
      </c>
      <c r="M1257" s="1">
        <v>-0.37427899999999997</v>
      </c>
      <c r="N1257" s="1">
        <v>0.53654999999999997</v>
      </c>
      <c r="O1257" s="1">
        <f>-1*LOG10(N1257)</f>
        <v>0.27038980079534924</v>
      </c>
      <c r="P1257" s="1">
        <v>0.99890599999999996</v>
      </c>
      <c r="Q1257" s="1" t="s">
        <v>5417</v>
      </c>
      <c r="R1257" s="1" t="s">
        <v>36</v>
      </c>
      <c r="S1257" s="1" t="s">
        <v>36</v>
      </c>
      <c r="T1257" s="1" t="s">
        <v>36</v>
      </c>
      <c r="U1257" s="1" t="s">
        <v>36</v>
      </c>
    </row>
    <row r="1258" spans="1:21" x14ac:dyDescent="0.3">
      <c r="A1258" s="1" t="s">
        <v>1710</v>
      </c>
      <c r="B1258" s="1" t="s">
        <v>1710</v>
      </c>
      <c r="C1258" s="1" t="s">
        <v>1709</v>
      </c>
      <c r="D1258" s="1" t="s">
        <v>505</v>
      </c>
      <c r="E1258" s="1" t="s">
        <v>23</v>
      </c>
      <c r="F1258" s="1" t="s">
        <v>1137</v>
      </c>
      <c r="G1258" s="1">
        <v>0</v>
      </c>
      <c r="H1258" s="1">
        <v>142.88800000000001</v>
      </c>
      <c r="J1258" s="1">
        <f>IF(G1258=0, 0.1, G1258)</f>
        <v>0.1</v>
      </c>
      <c r="K1258" s="1">
        <f>IF(H1258=0, 0.1, H1258)</f>
        <v>142.88800000000001</v>
      </c>
      <c r="L1258" s="2">
        <f>LOG(K1258/J1258, 2)</f>
        <v>10.480669045970334</v>
      </c>
      <c r="M1258" s="1">
        <v>0</v>
      </c>
      <c r="N1258" s="1">
        <v>1</v>
      </c>
      <c r="O1258" s="1">
        <f>-1*LOG10(N1258)</f>
        <v>0</v>
      </c>
      <c r="P1258" s="1">
        <v>1</v>
      </c>
      <c r="Q1258" s="1" t="s">
        <v>1183</v>
      </c>
      <c r="R1258" s="1" t="s">
        <v>36</v>
      </c>
      <c r="S1258" s="1" t="s">
        <v>36</v>
      </c>
      <c r="T1258" s="1" t="s">
        <v>36</v>
      </c>
      <c r="U1258" s="1" t="s">
        <v>36</v>
      </c>
    </row>
    <row r="1259" spans="1:21" x14ac:dyDescent="0.3">
      <c r="A1259" s="1" t="s">
        <v>1500</v>
      </c>
      <c r="B1259" s="1" t="s">
        <v>1500</v>
      </c>
      <c r="C1259" s="1" t="s">
        <v>1499</v>
      </c>
      <c r="D1259" s="1" t="s">
        <v>409</v>
      </c>
      <c r="E1259" s="1" t="s">
        <v>23</v>
      </c>
      <c r="F1259" s="1" t="s">
        <v>1137</v>
      </c>
      <c r="G1259" s="1">
        <v>5956.07</v>
      </c>
      <c r="H1259" s="1">
        <v>8454.26</v>
      </c>
      <c r="I1259" s="1">
        <v>0.50531800000000004</v>
      </c>
      <c r="J1259" s="1">
        <f>IF(G1259=0, 0.1, G1259)</f>
        <v>5956.07</v>
      </c>
      <c r="K1259" s="1">
        <f>IF(H1259=0, 0.1, H1259)</f>
        <v>8454.26</v>
      </c>
      <c r="L1259" s="2">
        <f>LOG(K1259/J1259, 2)</f>
        <v>0.50531777169477088</v>
      </c>
      <c r="M1259" s="1">
        <v>0.49149599999999999</v>
      </c>
      <c r="N1259" s="1">
        <v>0.44469999999999998</v>
      </c>
      <c r="O1259" s="1">
        <f>-1*LOG10(N1259)</f>
        <v>0.35193287055106537</v>
      </c>
      <c r="P1259" s="1">
        <v>0.99890599999999996</v>
      </c>
      <c r="Q1259" s="1" t="s">
        <v>1161</v>
      </c>
      <c r="R1259" s="1" t="s">
        <v>28</v>
      </c>
      <c r="S1259" s="1" t="s">
        <v>1498</v>
      </c>
      <c r="T1259" s="1" t="s">
        <v>25</v>
      </c>
      <c r="U1259" s="1" t="s">
        <v>1497</v>
      </c>
    </row>
    <row r="1260" spans="1:21" x14ac:dyDescent="0.3">
      <c r="A1260" s="1" t="s">
        <v>8758</v>
      </c>
      <c r="B1260" s="1" t="s">
        <v>8758</v>
      </c>
      <c r="C1260" s="1" t="s">
        <v>8757</v>
      </c>
      <c r="D1260" s="1" t="s">
        <v>8756</v>
      </c>
      <c r="E1260" s="1" t="s">
        <v>23</v>
      </c>
      <c r="F1260" s="1" t="s">
        <v>1137</v>
      </c>
      <c r="G1260" s="1">
        <v>6833.59</v>
      </c>
      <c r="H1260" s="1">
        <v>11947</v>
      </c>
      <c r="I1260" s="1">
        <v>0.80592900000000001</v>
      </c>
      <c r="J1260" s="1">
        <f>IF(G1260=0, 0.1, G1260)</f>
        <v>6833.59</v>
      </c>
      <c r="K1260" s="1">
        <f>IF(H1260=0, 0.1, H1260)</f>
        <v>11947</v>
      </c>
      <c r="L1260" s="2">
        <f>LOG(K1260/J1260, 2)</f>
        <v>0.80593279285553987</v>
      </c>
      <c r="M1260" s="1">
        <v>0.90551599999999999</v>
      </c>
      <c r="N1260" s="1">
        <v>0.16355</v>
      </c>
      <c r="O1260" s="1">
        <f>-1*LOG10(N1260)</f>
        <v>0.7863494515389996</v>
      </c>
      <c r="P1260" s="1">
        <v>0.99890599999999996</v>
      </c>
      <c r="Q1260" s="1" t="s">
        <v>1183</v>
      </c>
      <c r="R1260" s="1" t="s">
        <v>36</v>
      </c>
      <c r="S1260" s="1" t="s">
        <v>36</v>
      </c>
      <c r="T1260" s="1" t="s">
        <v>36</v>
      </c>
      <c r="U1260" s="1" t="s">
        <v>36</v>
      </c>
    </row>
    <row r="1261" spans="1:21" x14ac:dyDescent="0.3">
      <c r="A1261" s="1" t="s">
        <v>9139</v>
      </c>
      <c r="B1261" s="1" t="s">
        <v>9139</v>
      </c>
      <c r="C1261" s="1" t="s">
        <v>9138</v>
      </c>
      <c r="D1261" s="1" t="s">
        <v>9137</v>
      </c>
      <c r="E1261" s="1" t="s">
        <v>23</v>
      </c>
      <c r="F1261" s="1" t="s">
        <v>1137</v>
      </c>
      <c r="G1261" s="1">
        <v>763.904</v>
      </c>
      <c r="H1261" s="1">
        <v>68.122799999999998</v>
      </c>
      <c r="I1261" s="1">
        <v>-3.4871799999999999</v>
      </c>
      <c r="J1261" s="1">
        <f>IF(G1261=0, 0.1, G1261)</f>
        <v>763.904</v>
      </c>
      <c r="K1261" s="1">
        <f>IF(H1261=0, 0.1, H1261)</f>
        <v>68.122799999999998</v>
      </c>
      <c r="L1261" s="2">
        <f>LOG(K1261/J1261, 2)</f>
        <v>-3.4871817064659605</v>
      </c>
      <c r="M1261" s="1">
        <v>-3.4454099999999999</v>
      </c>
      <c r="N1261" s="1">
        <v>0.22889999999999999</v>
      </c>
      <c r="O1261" s="1">
        <f>-1*LOG10(N1261)</f>
        <v>0.64035420732545711</v>
      </c>
      <c r="P1261" s="1">
        <v>0.99890599999999996</v>
      </c>
      <c r="Q1261" s="1" t="s">
        <v>1161</v>
      </c>
      <c r="R1261" s="1" t="s">
        <v>33</v>
      </c>
      <c r="S1261" s="1" t="s">
        <v>9136</v>
      </c>
      <c r="T1261" s="1" t="s">
        <v>27</v>
      </c>
      <c r="U1261" s="1" t="s">
        <v>9135</v>
      </c>
    </row>
    <row r="1262" spans="1:21" x14ac:dyDescent="0.3">
      <c r="A1262" s="1" t="s">
        <v>9472</v>
      </c>
      <c r="B1262" s="1" t="s">
        <v>9472</v>
      </c>
      <c r="C1262" s="1" t="s">
        <v>9471</v>
      </c>
      <c r="D1262" s="1" t="s">
        <v>9470</v>
      </c>
      <c r="E1262" s="1" t="s">
        <v>23</v>
      </c>
      <c r="F1262" s="1" t="s">
        <v>1137</v>
      </c>
      <c r="G1262" s="1">
        <v>52.221600000000002</v>
      </c>
      <c r="H1262" s="1">
        <v>28.5776</v>
      </c>
      <c r="I1262" s="1">
        <v>-0.86976299999999995</v>
      </c>
      <c r="J1262" s="1">
        <f>IF(G1262=0, 0.1, G1262)</f>
        <v>52.221600000000002</v>
      </c>
      <c r="K1262" s="1">
        <f>IF(H1262=0, 0.1, H1262)</f>
        <v>28.5776</v>
      </c>
      <c r="L1262" s="2">
        <f>LOG(K1262/J1262, 2)</f>
        <v>-0.86976189926673841</v>
      </c>
      <c r="M1262" s="1">
        <v>0</v>
      </c>
      <c r="N1262" s="1">
        <v>1</v>
      </c>
      <c r="O1262" s="1">
        <f>-1*LOG10(N1262)</f>
        <v>0</v>
      </c>
      <c r="P1262" s="1">
        <v>1</v>
      </c>
      <c r="Q1262" s="1" t="s">
        <v>1161</v>
      </c>
      <c r="R1262" s="1" t="s">
        <v>42</v>
      </c>
      <c r="S1262" s="1" t="s">
        <v>9469</v>
      </c>
      <c r="T1262" s="1" t="s">
        <v>27</v>
      </c>
      <c r="U1262" s="1" t="s">
        <v>9468</v>
      </c>
    </row>
    <row r="1263" spans="1:21" x14ac:dyDescent="0.3">
      <c r="A1263" s="1" t="s">
        <v>1720</v>
      </c>
      <c r="B1263" s="1" t="s">
        <v>1720</v>
      </c>
      <c r="C1263" s="1" t="s">
        <v>1719</v>
      </c>
      <c r="D1263" s="1" t="s">
        <v>1718</v>
      </c>
      <c r="E1263" s="1" t="s">
        <v>23</v>
      </c>
      <c r="F1263" s="1" t="s">
        <v>1137</v>
      </c>
      <c r="G1263" s="1">
        <v>14573.6</v>
      </c>
      <c r="H1263" s="1">
        <v>18144.5</v>
      </c>
      <c r="I1263" s="1">
        <v>0.31617499999999998</v>
      </c>
      <c r="J1263" s="1">
        <f>IF(G1263=0, 0.1, G1263)</f>
        <v>14573.6</v>
      </c>
      <c r="K1263" s="1">
        <f>IF(H1263=0, 0.1, H1263)</f>
        <v>18144.5</v>
      </c>
      <c r="L1263" s="2">
        <f>LOG(K1263/J1263, 2)</f>
        <v>0.31617500279427913</v>
      </c>
      <c r="M1263" s="1">
        <v>0.39031199999999999</v>
      </c>
      <c r="N1263" s="1">
        <v>0.51744999999999997</v>
      </c>
      <c r="O1263" s="1">
        <f>-1*LOG10(N1263)</f>
        <v>0.28613160871777554</v>
      </c>
      <c r="P1263" s="1">
        <v>0.99890599999999996</v>
      </c>
      <c r="Q1263" s="1" t="s">
        <v>1161</v>
      </c>
      <c r="R1263" s="1" t="s">
        <v>37</v>
      </c>
      <c r="S1263" s="1" t="s">
        <v>1717</v>
      </c>
      <c r="T1263" s="1" t="s">
        <v>25</v>
      </c>
      <c r="U1263" s="1" t="s">
        <v>1716</v>
      </c>
    </row>
    <row r="1264" spans="1:21" x14ac:dyDescent="0.3">
      <c r="A1264" s="1" t="s">
        <v>2819</v>
      </c>
      <c r="B1264" s="1" t="s">
        <v>2819</v>
      </c>
      <c r="C1264" s="1" t="s">
        <v>2818</v>
      </c>
      <c r="D1264" s="1" t="s">
        <v>229</v>
      </c>
      <c r="E1264" s="1" t="s">
        <v>23</v>
      </c>
      <c r="F1264" s="1" t="s">
        <v>1137</v>
      </c>
      <c r="G1264" s="1">
        <v>681.35400000000004</v>
      </c>
      <c r="H1264" s="1">
        <v>432.98899999999998</v>
      </c>
      <c r="I1264" s="1">
        <v>-0.65407400000000004</v>
      </c>
      <c r="J1264" s="1">
        <f>IF(G1264=0, 0.1, G1264)</f>
        <v>681.35400000000004</v>
      </c>
      <c r="K1264" s="1">
        <f>IF(H1264=0, 0.1, H1264)</f>
        <v>432.98899999999998</v>
      </c>
      <c r="L1264" s="2">
        <f>LOG(K1264/J1264, 2)</f>
        <v>-0.65407417655147349</v>
      </c>
      <c r="M1264" s="1">
        <v>-0.156025</v>
      </c>
      <c r="N1264" s="1">
        <v>0.78034999999999999</v>
      </c>
      <c r="O1264" s="1">
        <f>-1*LOG10(N1264)</f>
        <v>0.10771056528950429</v>
      </c>
      <c r="P1264" s="1">
        <v>0.99890599999999996</v>
      </c>
      <c r="Q1264" s="1" t="s">
        <v>1161</v>
      </c>
      <c r="R1264" s="1" t="s">
        <v>34</v>
      </c>
      <c r="S1264" s="1" t="s">
        <v>2817</v>
      </c>
      <c r="T1264" s="1" t="s">
        <v>25</v>
      </c>
      <c r="U1264" s="1" t="s">
        <v>2816</v>
      </c>
    </row>
    <row r="1265" spans="1:21" x14ac:dyDescent="0.3">
      <c r="A1265" s="1" t="s">
        <v>1186</v>
      </c>
      <c r="B1265" s="1" t="s">
        <v>1186</v>
      </c>
      <c r="C1265" s="1" t="s">
        <v>1185</v>
      </c>
      <c r="D1265" s="1" t="s">
        <v>1184</v>
      </c>
      <c r="E1265" s="1" t="s">
        <v>23</v>
      </c>
      <c r="F1265" s="1" t="s">
        <v>1137</v>
      </c>
      <c r="G1265" s="1">
        <v>69.727900000000005</v>
      </c>
      <c r="H1265" s="1">
        <v>114.31</v>
      </c>
      <c r="I1265" s="1">
        <v>0.713148</v>
      </c>
      <c r="J1265" s="1">
        <f>IF(G1265=0, 0.1, G1265)</f>
        <v>69.727900000000005</v>
      </c>
      <c r="K1265" s="1">
        <f>IF(H1265=0, 0.1, H1265)</f>
        <v>114.31</v>
      </c>
      <c r="L1265" s="2">
        <f>LOG(K1265/J1265, 2)</f>
        <v>0.71314368042482323</v>
      </c>
      <c r="M1265" s="1">
        <v>0</v>
      </c>
      <c r="N1265" s="1">
        <v>1</v>
      </c>
      <c r="O1265" s="1">
        <f>-1*LOG10(N1265)</f>
        <v>0</v>
      </c>
      <c r="P1265" s="1">
        <v>1</v>
      </c>
      <c r="Q1265" s="1" t="s">
        <v>1183</v>
      </c>
      <c r="R1265" s="1" t="s">
        <v>36</v>
      </c>
      <c r="S1265" s="1" t="s">
        <v>36</v>
      </c>
      <c r="T1265" s="1" t="s">
        <v>36</v>
      </c>
      <c r="U1265" s="1" t="s">
        <v>36</v>
      </c>
    </row>
    <row r="1266" spans="1:21" x14ac:dyDescent="0.3">
      <c r="A1266" s="1" t="s">
        <v>10308</v>
      </c>
      <c r="B1266" s="1" t="s">
        <v>10308</v>
      </c>
      <c r="C1266" s="1" t="s">
        <v>10307</v>
      </c>
      <c r="D1266" s="1" t="s">
        <v>10306</v>
      </c>
      <c r="E1266" s="1" t="s">
        <v>23</v>
      </c>
      <c r="F1266" s="1" t="s">
        <v>1137</v>
      </c>
      <c r="G1266" s="1">
        <v>0</v>
      </c>
      <c r="H1266" s="1">
        <v>34.061399999999999</v>
      </c>
      <c r="J1266" s="1">
        <f>IF(G1266=0, 0.1, G1266)</f>
        <v>0.1</v>
      </c>
      <c r="K1266" s="1">
        <f>IF(H1266=0, 0.1, H1266)</f>
        <v>34.061399999999999</v>
      </c>
      <c r="L1266" s="2">
        <f>LOG(K1266/J1266, 2)</f>
        <v>8.4119939240145527</v>
      </c>
      <c r="M1266" s="1">
        <v>0</v>
      </c>
      <c r="N1266" s="1">
        <v>1</v>
      </c>
      <c r="O1266" s="1">
        <f>-1*LOG10(N1266)</f>
        <v>0</v>
      </c>
      <c r="P1266" s="1">
        <v>1</v>
      </c>
      <c r="Q1266" s="1" t="s">
        <v>1161</v>
      </c>
      <c r="R1266" s="1" t="s">
        <v>42</v>
      </c>
      <c r="S1266" s="1" t="s">
        <v>10305</v>
      </c>
      <c r="T1266" s="1" t="s">
        <v>25</v>
      </c>
      <c r="U1266" s="1" t="s">
        <v>10304</v>
      </c>
    </row>
    <row r="1267" spans="1:21" x14ac:dyDescent="0.3">
      <c r="A1267" s="1" t="s">
        <v>4942</v>
      </c>
      <c r="B1267" s="1" t="s">
        <v>4942</v>
      </c>
      <c r="C1267" s="1" t="s">
        <v>4941</v>
      </c>
      <c r="D1267" s="1" t="s">
        <v>4940</v>
      </c>
      <c r="E1267" s="1" t="s">
        <v>23</v>
      </c>
      <c r="F1267" s="1" t="s">
        <v>1137</v>
      </c>
      <c r="G1267" s="1">
        <v>42293.8</v>
      </c>
      <c r="H1267" s="1">
        <v>54712.2</v>
      </c>
      <c r="I1267" s="1">
        <v>0.371417</v>
      </c>
      <c r="J1267" s="1">
        <f>IF(G1267=0, 0.1, G1267)</f>
        <v>42293.8</v>
      </c>
      <c r="K1267" s="1">
        <f>IF(H1267=0, 0.1, H1267)</f>
        <v>54712.2</v>
      </c>
      <c r="L1267" s="2">
        <f>LOG(K1267/J1267, 2)</f>
        <v>0.37141637924698551</v>
      </c>
      <c r="M1267" s="1">
        <v>0.394119</v>
      </c>
      <c r="N1267" s="1">
        <v>0.59509999999999996</v>
      </c>
      <c r="O1267" s="1">
        <f>-1*LOG10(N1267)</f>
        <v>0.22541004973520554</v>
      </c>
      <c r="P1267" s="1">
        <v>0.99890599999999996</v>
      </c>
      <c r="Q1267" s="1" t="s">
        <v>1161</v>
      </c>
      <c r="R1267" s="1" t="s">
        <v>42</v>
      </c>
      <c r="S1267" s="1" t="s">
        <v>4939</v>
      </c>
      <c r="T1267" s="1" t="s">
        <v>25</v>
      </c>
      <c r="U1267" s="1" t="s">
        <v>4938</v>
      </c>
    </row>
    <row r="1268" spans="1:21" x14ac:dyDescent="0.3">
      <c r="A1268" s="1" t="s">
        <v>3409</v>
      </c>
      <c r="B1268" s="1" t="s">
        <v>3409</v>
      </c>
      <c r="C1268" s="1" t="s">
        <v>3408</v>
      </c>
      <c r="D1268" s="1" t="s">
        <v>953</v>
      </c>
      <c r="E1268" s="1" t="s">
        <v>23</v>
      </c>
      <c r="F1268" s="1" t="s">
        <v>1137</v>
      </c>
      <c r="G1268" s="1">
        <v>3947.44</v>
      </c>
      <c r="H1268" s="1">
        <v>4806.75</v>
      </c>
      <c r="I1268" s="1">
        <v>0.28414499999999998</v>
      </c>
      <c r="J1268" s="1">
        <f>IF(G1268=0, 0.1, G1268)</f>
        <v>3947.44</v>
      </c>
      <c r="K1268" s="1">
        <f>IF(H1268=0, 0.1, H1268)</f>
        <v>4806.75</v>
      </c>
      <c r="L1268" s="2">
        <f>LOG(K1268/J1268, 2)</f>
        <v>0.28414443289289176</v>
      </c>
      <c r="M1268" s="1">
        <v>0.12759200000000001</v>
      </c>
      <c r="N1268" s="1">
        <v>0.76029999999999998</v>
      </c>
      <c r="O1268" s="1">
        <f>-1*LOG10(N1268)</f>
        <v>0.11901500951324659</v>
      </c>
      <c r="P1268" s="1">
        <v>0.99890599999999996</v>
      </c>
      <c r="Q1268" s="1" t="s">
        <v>1161</v>
      </c>
      <c r="R1268" s="1" t="s">
        <v>45</v>
      </c>
      <c r="S1268" s="1" t="s">
        <v>3407</v>
      </c>
      <c r="T1268" s="1" t="s">
        <v>27</v>
      </c>
      <c r="U1268" s="1" t="s">
        <v>3406</v>
      </c>
    </row>
    <row r="1269" spans="1:21" x14ac:dyDescent="0.3">
      <c r="A1269" s="1" t="s">
        <v>6586</v>
      </c>
      <c r="B1269" s="1" t="s">
        <v>6586</v>
      </c>
      <c r="C1269" s="1" t="s">
        <v>6585</v>
      </c>
      <c r="D1269" s="1" t="s">
        <v>863</v>
      </c>
      <c r="E1269" s="1" t="s">
        <v>23</v>
      </c>
      <c r="F1269" s="1" t="s">
        <v>1137</v>
      </c>
      <c r="G1269" s="1">
        <v>155.613</v>
      </c>
      <c r="H1269" s="1">
        <v>96.700400000000002</v>
      </c>
      <c r="I1269" s="1">
        <v>-0.68637099999999995</v>
      </c>
      <c r="J1269" s="1">
        <f>IF(G1269=0, 0.1, G1269)</f>
        <v>155.613</v>
      </c>
      <c r="K1269" s="1">
        <f>IF(H1269=0, 0.1, H1269)</f>
        <v>96.700400000000002</v>
      </c>
      <c r="L1269" s="2">
        <f>LOG(K1269/J1269, 2)</f>
        <v>-0.68636882641945263</v>
      </c>
      <c r="M1269" s="1">
        <v>-0.16700999999999999</v>
      </c>
      <c r="N1269" s="1">
        <v>0.73780000000000001</v>
      </c>
      <c r="O1269" s="1">
        <f>-1*LOG10(N1269)</f>
        <v>0.13206134910921535</v>
      </c>
      <c r="P1269" s="1">
        <v>0.99890599999999996</v>
      </c>
      <c r="Q1269" s="1" t="s">
        <v>1161</v>
      </c>
      <c r="R1269" s="1" t="s">
        <v>24</v>
      </c>
      <c r="S1269" s="1" t="s">
        <v>6584</v>
      </c>
      <c r="T1269" s="1" t="s">
        <v>27</v>
      </c>
      <c r="U1269" s="1" t="s">
        <v>6583</v>
      </c>
    </row>
    <row r="1270" spans="1:21" x14ac:dyDescent="0.3">
      <c r="A1270" s="1" t="s">
        <v>4239</v>
      </c>
      <c r="B1270" s="1" t="s">
        <v>4239</v>
      </c>
      <c r="C1270" s="1" t="s">
        <v>4238</v>
      </c>
      <c r="D1270" s="1" t="s">
        <v>4237</v>
      </c>
      <c r="E1270" s="1" t="s">
        <v>23</v>
      </c>
      <c r="F1270" s="1" t="s">
        <v>1137</v>
      </c>
      <c r="G1270" s="1">
        <v>10173.4</v>
      </c>
      <c r="H1270" s="1">
        <v>2872.43</v>
      </c>
      <c r="I1270" s="1">
        <v>-1.82446</v>
      </c>
      <c r="J1270" s="1">
        <f>IF(G1270=0, 0.1, G1270)</f>
        <v>10173.4</v>
      </c>
      <c r="K1270" s="1">
        <f>IF(H1270=0, 0.1, H1270)</f>
        <v>2872.43</v>
      </c>
      <c r="L1270" s="2">
        <f>LOG(K1270/J1270, 2)</f>
        <v>-1.8244582750199139</v>
      </c>
      <c r="M1270" s="1">
        <v>-1.3873</v>
      </c>
      <c r="N1270" s="1">
        <v>3.5950000000000003E-2</v>
      </c>
      <c r="O1270" s="1">
        <f>-1*LOG10(N1270)</f>
        <v>1.4443011052810986</v>
      </c>
      <c r="P1270" s="1">
        <v>0.99890599999999996</v>
      </c>
      <c r="Q1270" s="1" t="s">
        <v>4236</v>
      </c>
      <c r="R1270" s="1" t="s">
        <v>36</v>
      </c>
      <c r="S1270" s="1" t="s">
        <v>36</v>
      </c>
      <c r="T1270" s="1" t="s">
        <v>36</v>
      </c>
      <c r="U1270" s="1" t="s">
        <v>36</v>
      </c>
    </row>
    <row r="1271" spans="1:21" x14ac:dyDescent="0.3">
      <c r="A1271" s="1" t="s">
        <v>3119</v>
      </c>
      <c r="B1271" s="1" t="s">
        <v>3119</v>
      </c>
      <c r="C1271" s="1" t="s">
        <v>3118</v>
      </c>
      <c r="D1271" s="1" t="s">
        <v>1139</v>
      </c>
      <c r="E1271" s="1" t="s">
        <v>23</v>
      </c>
      <c r="F1271" s="1" t="s">
        <v>1137</v>
      </c>
      <c r="G1271" s="1">
        <v>0</v>
      </c>
      <c r="H1271" s="1">
        <v>342.93099999999998</v>
      </c>
      <c r="J1271" s="1">
        <f>IF(G1271=0, 0.1, G1271)</f>
        <v>0.1</v>
      </c>
      <c r="K1271" s="1">
        <f>IF(H1271=0, 0.1, H1271)</f>
        <v>342.93099999999998</v>
      </c>
      <c r="L1271" s="2">
        <f>LOG(K1271/J1271, 2)</f>
        <v>11.743702610413514</v>
      </c>
      <c r="M1271" s="1">
        <v>0</v>
      </c>
      <c r="N1271" s="1">
        <v>1</v>
      </c>
      <c r="O1271" s="1">
        <f>-1*LOG10(N1271)</f>
        <v>0</v>
      </c>
      <c r="P1271" s="1">
        <v>1</v>
      </c>
      <c r="Q1271" s="1" t="s">
        <v>1161</v>
      </c>
      <c r="R1271" s="1" t="s">
        <v>34</v>
      </c>
      <c r="S1271" s="1" t="s">
        <v>3117</v>
      </c>
      <c r="T1271" s="1" t="s">
        <v>27</v>
      </c>
      <c r="U1271" s="1" t="s">
        <v>3116</v>
      </c>
    </row>
    <row r="1272" spans="1:21" x14ac:dyDescent="0.3">
      <c r="A1272" s="1" t="s">
        <v>623</v>
      </c>
      <c r="B1272" s="1" t="s">
        <v>623</v>
      </c>
      <c r="C1272" s="1" t="s">
        <v>624</v>
      </c>
      <c r="D1272" s="1" t="s">
        <v>625</v>
      </c>
      <c r="E1272" s="1" t="s">
        <v>23</v>
      </c>
      <c r="F1272" s="1" t="s">
        <v>1137</v>
      </c>
      <c r="G1272" s="1">
        <v>53109.7</v>
      </c>
      <c r="H1272" s="1">
        <v>44748</v>
      </c>
      <c r="I1272" s="1">
        <v>-0.24715200000000001</v>
      </c>
      <c r="J1272" s="1">
        <f>IF(G1272=0, 0.1, G1272)</f>
        <v>53109.7</v>
      </c>
      <c r="K1272" s="1">
        <f>IF(H1272=0, 0.1, H1272)</f>
        <v>44748</v>
      </c>
      <c r="L1272" s="2">
        <f>LOG(K1272/J1272, 2)</f>
        <v>-0.24715217717763893</v>
      </c>
      <c r="M1272" s="1">
        <v>-0.31460500000000002</v>
      </c>
      <c r="N1272" s="1">
        <v>0.65810000000000002</v>
      </c>
      <c r="O1272" s="1">
        <f>-1*LOG10(N1272)</f>
        <v>0.18170810920000408</v>
      </c>
      <c r="P1272" s="1">
        <v>0.99890599999999996</v>
      </c>
      <c r="Q1272" s="1" t="s">
        <v>61</v>
      </c>
      <c r="R1272" s="1" t="s">
        <v>36</v>
      </c>
      <c r="S1272" s="1" t="s">
        <v>36</v>
      </c>
      <c r="T1272" s="1" t="s">
        <v>36</v>
      </c>
      <c r="U1272" s="1" t="s">
        <v>36</v>
      </c>
    </row>
    <row r="1273" spans="1:21" x14ac:dyDescent="0.3">
      <c r="A1273" s="1" t="s">
        <v>10446</v>
      </c>
      <c r="B1273" s="1" t="s">
        <v>10446</v>
      </c>
      <c r="C1273" s="1" t="s">
        <v>10445</v>
      </c>
      <c r="D1273" s="1" t="s">
        <v>10444</v>
      </c>
      <c r="E1273" s="1" t="s">
        <v>23</v>
      </c>
      <c r="F1273" s="1" t="s">
        <v>1137</v>
      </c>
      <c r="G1273" s="1">
        <v>0</v>
      </c>
      <c r="H1273" s="1">
        <v>142.88800000000001</v>
      </c>
      <c r="J1273" s="1">
        <f>IF(G1273=0, 0.1, G1273)</f>
        <v>0.1</v>
      </c>
      <c r="K1273" s="1">
        <f>IF(H1273=0, 0.1, H1273)</f>
        <v>142.88800000000001</v>
      </c>
      <c r="L1273" s="2">
        <f>LOG(K1273/J1273, 2)</f>
        <v>10.480669045970334</v>
      </c>
      <c r="M1273" s="1">
        <v>0</v>
      </c>
      <c r="N1273" s="1">
        <v>1</v>
      </c>
      <c r="O1273" s="1">
        <f>-1*LOG10(N1273)</f>
        <v>0</v>
      </c>
      <c r="P1273" s="1">
        <v>1</v>
      </c>
      <c r="Q1273" s="1" t="s">
        <v>1161</v>
      </c>
      <c r="R1273" s="1" t="s">
        <v>47</v>
      </c>
      <c r="S1273" s="1" t="s">
        <v>10443</v>
      </c>
      <c r="T1273" s="1" t="s">
        <v>27</v>
      </c>
      <c r="U1273" s="1" t="s">
        <v>10442</v>
      </c>
    </row>
    <row r="1274" spans="1:21" x14ac:dyDescent="0.3">
      <c r="A1274" s="1" t="s">
        <v>6290</v>
      </c>
      <c r="B1274" s="1" t="s">
        <v>6290</v>
      </c>
      <c r="C1274" s="1" t="s">
        <v>6289</v>
      </c>
      <c r="D1274" s="1" t="s">
        <v>512</v>
      </c>
      <c r="E1274" s="1" t="s">
        <v>23</v>
      </c>
      <c r="F1274" s="1" t="s">
        <v>1137</v>
      </c>
      <c r="G1274" s="1">
        <v>1006.45</v>
      </c>
      <c r="H1274" s="1">
        <v>1648.54</v>
      </c>
      <c r="I1274" s="1">
        <v>0.71190900000000001</v>
      </c>
      <c r="J1274" s="1">
        <f>IF(G1274=0, 0.1, G1274)</f>
        <v>1006.45</v>
      </c>
      <c r="K1274" s="1">
        <f>IF(H1274=0, 0.1, H1274)</f>
        <v>1648.54</v>
      </c>
      <c r="L1274" s="2">
        <f>LOG(K1274/J1274, 2)</f>
        <v>0.7119133912578246</v>
      </c>
      <c r="M1274" s="1">
        <v>0.19831399999999999</v>
      </c>
      <c r="N1274" s="1">
        <v>0.72209999999999996</v>
      </c>
      <c r="O1274" s="1">
        <f>-1*LOG10(N1274)</f>
        <v>0.1414026550053076</v>
      </c>
      <c r="P1274" s="1">
        <v>0.99890599999999996</v>
      </c>
      <c r="Q1274" s="1" t="s">
        <v>1161</v>
      </c>
      <c r="R1274" s="1" t="s">
        <v>54</v>
      </c>
      <c r="S1274" s="1" t="s">
        <v>6288</v>
      </c>
      <c r="T1274" s="1" t="s">
        <v>27</v>
      </c>
      <c r="U1274" s="1" t="s">
        <v>6287</v>
      </c>
    </row>
    <row r="1275" spans="1:21" x14ac:dyDescent="0.3">
      <c r="A1275" s="1" t="s">
        <v>8488</v>
      </c>
      <c r="B1275" s="1" t="s">
        <v>8488</v>
      </c>
      <c r="C1275" s="1" t="s">
        <v>8487</v>
      </c>
      <c r="D1275" s="1" t="s">
        <v>8486</v>
      </c>
      <c r="E1275" s="1" t="s">
        <v>23</v>
      </c>
      <c r="F1275" s="1" t="s">
        <v>1137</v>
      </c>
      <c r="G1275" s="1">
        <v>2981.54</v>
      </c>
      <c r="H1275" s="1">
        <v>4354.99</v>
      </c>
      <c r="I1275" s="1">
        <v>0.54661499999999996</v>
      </c>
      <c r="J1275" s="1">
        <f>IF(G1275=0, 0.1, G1275)</f>
        <v>2981.54</v>
      </c>
      <c r="K1275" s="1">
        <f>IF(H1275=0, 0.1, H1275)</f>
        <v>4354.99</v>
      </c>
      <c r="L1275" s="2">
        <f>LOG(K1275/J1275, 2)</f>
        <v>0.54661171416399335</v>
      </c>
      <c r="M1275" s="1">
        <v>0.55747599999999997</v>
      </c>
      <c r="N1275" s="1">
        <v>0.35715000000000002</v>
      </c>
      <c r="O1275" s="1">
        <f>-1*LOG10(N1275)</f>
        <v>0.44714934553943886</v>
      </c>
      <c r="P1275" s="1">
        <v>0.99890599999999996</v>
      </c>
      <c r="Q1275" s="1" t="s">
        <v>1183</v>
      </c>
      <c r="R1275" s="1" t="s">
        <v>36</v>
      </c>
      <c r="S1275" s="1" t="s">
        <v>36</v>
      </c>
      <c r="T1275" s="1" t="s">
        <v>36</v>
      </c>
      <c r="U1275" s="1" t="s">
        <v>36</v>
      </c>
    </row>
    <row r="1276" spans="1:21" x14ac:dyDescent="0.3">
      <c r="A1276" s="1" t="s">
        <v>5609</v>
      </c>
      <c r="B1276" s="1" t="s">
        <v>5609</v>
      </c>
      <c r="C1276" s="1" t="s">
        <v>5608</v>
      </c>
      <c r="D1276" s="1" t="s">
        <v>5607</v>
      </c>
      <c r="E1276" s="1" t="s">
        <v>23</v>
      </c>
      <c r="F1276" s="1" t="s">
        <v>1137</v>
      </c>
      <c r="G1276" s="1">
        <v>1619.55</v>
      </c>
      <c r="H1276" s="1">
        <v>1980.5</v>
      </c>
      <c r="I1276" s="1">
        <v>0.290271</v>
      </c>
      <c r="J1276" s="1">
        <f>IF(G1276=0, 0.1, G1276)</f>
        <v>1619.55</v>
      </c>
      <c r="K1276" s="1">
        <f>IF(H1276=0, 0.1, H1276)</f>
        <v>1980.5</v>
      </c>
      <c r="L1276" s="2">
        <f>LOG(K1276/J1276, 2)</f>
        <v>0.29027169242494216</v>
      </c>
      <c r="M1276" s="1">
        <v>0.188753</v>
      </c>
      <c r="N1276" s="1">
        <v>0.78164999999999996</v>
      </c>
      <c r="O1276" s="1">
        <f>-1*LOG10(N1276)</f>
        <v>0.10698766777755771</v>
      </c>
      <c r="P1276" s="1">
        <v>0.99890599999999996</v>
      </c>
      <c r="Q1276" s="1" t="s">
        <v>1161</v>
      </c>
      <c r="R1276" s="1" t="s">
        <v>41</v>
      </c>
      <c r="S1276" s="1" t="s">
        <v>5606</v>
      </c>
      <c r="T1276" s="1" t="s">
        <v>25</v>
      </c>
      <c r="U1276" s="1" t="s">
        <v>5605</v>
      </c>
    </row>
    <row r="1277" spans="1:21" x14ac:dyDescent="0.3">
      <c r="A1277" s="1" t="s">
        <v>1562</v>
      </c>
      <c r="B1277" s="1" t="s">
        <v>1562</v>
      </c>
      <c r="C1277" s="1" t="s">
        <v>1561</v>
      </c>
      <c r="D1277" s="1" t="s">
        <v>831</v>
      </c>
      <c r="E1277" s="1" t="s">
        <v>23</v>
      </c>
      <c r="F1277" s="1" t="s">
        <v>1137</v>
      </c>
      <c r="G1277" s="1">
        <v>251.40700000000001</v>
      </c>
      <c r="H1277" s="1">
        <v>153.85599999999999</v>
      </c>
      <c r="I1277" s="1">
        <v>-0.70844600000000002</v>
      </c>
      <c r="J1277" s="1">
        <f>IF(G1277=0, 0.1, G1277)</f>
        <v>251.40700000000001</v>
      </c>
      <c r="K1277" s="1">
        <f>IF(H1277=0, 0.1, H1277)</f>
        <v>153.85599999999999</v>
      </c>
      <c r="L1277" s="2">
        <f>LOG(K1277/J1277, 2)</f>
        <v>-0.70844411343111191</v>
      </c>
      <c r="M1277" s="1">
        <v>-0.17608199999999999</v>
      </c>
      <c r="N1277" s="1">
        <v>0.52659999999999996</v>
      </c>
      <c r="O1277" s="1">
        <f>-1*LOG10(N1277)</f>
        <v>0.27851914522995069</v>
      </c>
      <c r="P1277" s="1">
        <v>0.99890599999999996</v>
      </c>
      <c r="Q1277" s="1" t="s">
        <v>1183</v>
      </c>
      <c r="R1277" s="1" t="s">
        <v>36</v>
      </c>
      <c r="S1277" s="1" t="s">
        <v>36</v>
      </c>
      <c r="T1277" s="1" t="s">
        <v>36</v>
      </c>
      <c r="U1277" s="1" t="s">
        <v>36</v>
      </c>
    </row>
    <row r="1278" spans="1:21" x14ac:dyDescent="0.3">
      <c r="A1278" s="1" t="s">
        <v>4493</v>
      </c>
      <c r="B1278" s="1" t="s">
        <v>4493</v>
      </c>
      <c r="C1278" s="1" t="s">
        <v>4492</v>
      </c>
      <c r="D1278" s="1" t="s">
        <v>1063</v>
      </c>
      <c r="E1278" s="1" t="s">
        <v>23</v>
      </c>
      <c r="F1278" s="1" t="s">
        <v>1137</v>
      </c>
      <c r="G1278" s="1">
        <v>252.65600000000001</v>
      </c>
      <c r="H1278" s="1">
        <v>68.122799999999998</v>
      </c>
      <c r="I1278" s="1">
        <v>-1.89097</v>
      </c>
      <c r="J1278" s="1">
        <f>IF(G1278=0, 0.1, G1278)</f>
        <v>252.65600000000001</v>
      </c>
      <c r="K1278" s="1">
        <f>IF(H1278=0, 0.1, H1278)</f>
        <v>68.122799999999998</v>
      </c>
      <c r="L1278" s="2">
        <f>LOG(K1278/J1278, 2)</f>
        <v>-1.8909648017055669</v>
      </c>
      <c r="M1278" s="1">
        <v>-0.43308099999999999</v>
      </c>
      <c r="N1278" s="1">
        <v>0.46505000000000002</v>
      </c>
      <c r="O1278" s="1">
        <f>-1*LOG10(N1278)</f>
        <v>0.33250035128914163</v>
      </c>
      <c r="P1278" s="1">
        <v>0.99890599999999996</v>
      </c>
      <c r="Q1278" s="1" t="s">
        <v>1161</v>
      </c>
      <c r="R1278" s="1" t="s">
        <v>38</v>
      </c>
      <c r="S1278" s="1" t="s">
        <v>4491</v>
      </c>
      <c r="T1278" s="1" t="s">
        <v>27</v>
      </c>
      <c r="U1278" s="1" t="s">
        <v>4490</v>
      </c>
    </row>
    <row r="1279" spans="1:21" x14ac:dyDescent="0.3">
      <c r="A1279" s="1" t="s">
        <v>1951</v>
      </c>
      <c r="B1279" s="1" t="s">
        <v>1951</v>
      </c>
      <c r="C1279" s="1" t="s">
        <v>1950</v>
      </c>
      <c r="D1279" s="1" t="s">
        <v>809</v>
      </c>
      <c r="E1279" s="1" t="s">
        <v>23</v>
      </c>
      <c r="F1279" s="1" t="s">
        <v>1137</v>
      </c>
      <c r="G1279" s="1">
        <v>784.76300000000003</v>
      </c>
      <c r="H1279" s="1">
        <v>882.43</v>
      </c>
      <c r="I1279" s="1">
        <v>0.16922400000000001</v>
      </c>
      <c r="J1279" s="1">
        <f>IF(G1279=0, 0.1, G1279)</f>
        <v>784.76300000000003</v>
      </c>
      <c r="K1279" s="1">
        <f>IF(H1279=0, 0.1, H1279)</f>
        <v>882.43</v>
      </c>
      <c r="L1279" s="2">
        <f>LOG(K1279/J1279, 2)</f>
        <v>0.16922481612525675</v>
      </c>
      <c r="M1279" s="1">
        <v>1.6976000000000002E-2</v>
      </c>
      <c r="N1279" s="1">
        <v>0.92669999999999997</v>
      </c>
      <c r="O1279" s="1">
        <f>-1*LOG10(N1279)</f>
        <v>3.306083697888694E-2</v>
      </c>
      <c r="P1279" s="1">
        <v>0.99890599999999996</v>
      </c>
      <c r="Q1279" s="1" t="s">
        <v>1161</v>
      </c>
      <c r="R1279" s="1" t="s">
        <v>49</v>
      </c>
      <c r="S1279" s="1" t="s">
        <v>1949</v>
      </c>
      <c r="T1279" s="1" t="s">
        <v>25</v>
      </c>
      <c r="U1279" s="1" t="s">
        <v>1948</v>
      </c>
    </row>
    <row r="1280" spans="1:21" x14ac:dyDescent="0.3">
      <c r="A1280" s="1" t="s">
        <v>9117</v>
      </c>
      <c r="B1280" s="1" t="s">
        <v>9117</v>
      </c>
      <c r="C1280" s="1" t="s">
        <v>9116</v>
      </c>
      <c r="D1280" s="1" t="s">
        <v>130</v>
      </c>
      <c r="E1280" s="1" t="s">
        <v>23</v>
      </c>
      <c r="F1280" s="1" t="s">
        <v>1137</v>
      </c>
      <c r="G1280" s="1">
        <v>21.992799999999999</v>
      </c>
      <c r="H1280" s="1">
        <v>0</v>
      </c>
      <c r="J1280" s="1">
        <f>IF(G1280=0, 0.1, G1280)</f>
        <v>21.992799999999999</v>
      </c>
      <c r="K1280" s="1">
        <f>IF(H1280=0, 0.1, H1280)</f>
        <v>0.1</v>
      </c>
      <c r="L1280" s="2">
        <f>LOG(K1280/J1280, 2)</f>
        <v>-7.7808874815054594</v>
      </c>
      <c r="M1280" s="1">
        <v>0</v>
      </c>
      <c r="N1280" s="1">
        <v>1</v>
      </c>
      <c r="O1280" s="1">
        <f>-1*LOG10(N1280)</f>
        <v>0</v>
      </c>
      <c r="P1280" s="1">
        <v>1</v>
      </c>
      <c r="Q1280" s="1" t="s">
        <v>1161</v>
      </c>
      <c r="R1280" s="1" t="s">
        <v>33</v>
      </c>
      <c r="S1280" s="1" t="s">
        <v>9115</v>
      </c>
      <c r="T1280" s="1" t="s">
        <v>27</v>
      </c>
      <c r="U1280" s="1" t="s">
        <v>9114</v>
      </c>
    </row>
    <row r="1281" spans="1:21" x14ac:dyDescent="0.3">
      <c r="A1281" s="1" t="s">
        <v>8250</v>
      </c>
      <c r="B1281" s="1" t="s">
        <v>8250</v>
      </c>
      <c r="C1281" s="1" t="s">
        <v>8249</v>
      </c>
      <c r="D1281" s="1" t="s">
        <v>1047</v>
      </c>
      <c r="E1281" s="1" t="s">
        <v>23</v>
      </c>
      <c r="F1281" s="1" t="s">
        <v>1137</v>
      </c>
      <c r="G1281" s="1">
        <v>366.27100000000002</v>
      </c>
      <c r="H1281" s="1">
        <v>0</v>
      </c>
      <c r="J1281" s="1">
        <f>IF(G1281=0, 0.1, G1281)</f>
        <v>366.27100000000002</v>
      </c>
      <c r="K1281" s="1">
        <f>IF(H1281=0, 0.1, H1281)</f>
        <v>0.1</v>
      </c>
      <c r="L1281" s="2">
        <f>LOG(K1281/J1281, 2)</f>
        <v>-11.838695762906379</v>
      </c>
      <c r="N1281" s="1">
        <v>0.16309999999999999</v>
      </c>
      <c r="O1281" s="1">
        <f>-1*LOG10(N1281)</f>
        <v>0.78754603895972419</v>
      </c>
      <c r="P1281" s="1">
        <v>0.99890599999999996</v>
      </c>
      <c r="Q1281" s="1" t="s">
        <v>1161</v>
      </c>
      <c r="R1281" s="1" t="s">
        <v>31</v>
      </c>
      <c r="S1281" s="1" t="s">
        <v>8248</v>
      </c>
      <c r="T1281" s="1" t="s">
        <v>27</v>
      </c>
      <c r="U1281" s="1" t="s">
        <v>8247</v>
      </c>
    </row>
    <row r="1282" spans="1:21" x14ac:dyDescent="0.3">
      <c r="A1282" s="1" t="s">
        <v>5164</v>
      </c>
      <c r="B1282" s="1" t="s">
        <v>5164</v>
      </c>
      <c r="C1282" s="1" t="s">
        <v>5163</v>
      </c>
      <c r="D1282" s="1" t="s">
        <v>747</v>
      </c>
      <c r="E1282" s="1" t="s">
        <v>23</v>
      </c>
      <c r="F1282" s="1" t="s">
        <v>1137</v>
      </c>
      <c r="G1282" s="1">
        <v>40.649900000000002</v>
      </c>
      <c r="H1282" s="1">
        <v>0</v>
      </c>
      <c r="J1282" s="1">
        <f>IF(G1282=0, 0.1, G1282)</f>
        <v>40.649900000000002</v>
      </c>
      <c r="K1282" s="1">
        <f>IF(H1282=0, 0.1, H1282)</f>
        <v>0.1</v>
      </c>
      <c r="L1282" s="2">
        <f>LOG(K1282/J1282, 2)</f>
        <v>-8.6671079930053718</v>
      </c>
      <c r="M1282" s="1">
        <v>0</v>
      </c>
      <c r="N1282" s="1">
        <v>1</v>
      </c>
      <c r="O1282" s="1">
        <f>-1*LOG10(N1282)</f>
        <v>0</v>
      </c>
      <c r="P1282" s="1">
        <v>1</v>
      </c>
      <c r="Q1282" s="1" t="s">
        <v>1161</v>
      </c>
      <c r="R1282" s="1" t="s">
        <v>42</v>
      </c>
      <c r="S1282" s="1" t="s">
        <v>5162</v>
      </c>
      <c r="T1282" s="1" t="s">
        <v>27</v>
      </c>
      <c r="U1282" s="1" t="s">
        <v>5161</v>
      </c>
    </row>
    <row r="1283" spans="1:21" x14ac:dyDescent="0.3">
      <c r="A1283" s="1" t="s">
        <v>6209</v>
      </c>
      <c r="B1283" s="1" t="s">
        <v>6209</v>
      </c>
      <c r="C1283" s="1" t="s">
        <v>6208</v>
      </c>
      <c r="D1283" s="1" t="s">
        <v>1096</v>
      </c>
      <c r="E1283" s="1" t="s">
        <v>23</v>
      </c>
      <c r="F1283" s="1" t="s">
        <v>1137</v>
      </c>
      <c r="G1283" s="1">
        <v>1384.92</v>
      </c>
      <c r="H1283" s="1">
        <v>494.47</v>
      </c>
      <c r="I1283" s="1">
        <v>-1.4858499999999999</v>
      </c>
      <c r="J1283" s="1">
        <f>IF(G1283=0, 0.1, G1283)</f>
        <v>1384.92</v>
      </c>
      <c r="K1283" s="1">
        <f>IF(H1283=0, 0.1, H1283)</f>
        <v>494.47</v>
      </c>
      <c r="L1283" s="2">
        <f>LOG(K1283/J1283, 2)</f>
        <v>-1.4858477423317789</v>
      </c>
      <c r="M1283" s="1">
        <v>-0.80325999999999997</v>
      </c>
      <c r="N1283" s="1">
        <v>0.35304999999999997</v>
      </c>
      <c r="O1283" s="1">
        <f>-1*LOG10(N1283)</f>
        <v>0.45216378416920189</v>
      </c>
      <c r="P1283" s="1">
        <v>0.99890599999999996</v>
      </c>
      <c r="Q1283" s="1" t="s">
        <v>1161</v>
      </c>
      <c r="R1283" s="1" t="s">
        <v>54</v>
      </c>
      <c r="S1283" s="1" t="s">
        <v>6207</v>
      </c>
      <c r="T1283" s="1" t="s">
        <v>25</v>
      </c>
      <c r="U1283" s="1" t="s">
        <v>6206</v>
      </c>
    </row>
    <row r="1284" spans="1:21" x14ac:dyDescent="0.3">
      <c r="A1284" s="1" t="s">
        <v>2098</v>
      </c>
      <c r="B1284" s="1" t="s">
        <v>2098</v>
      </c>
      <c r="C1284" s="1" t="s">
        <v>2097</v>
      </c>
      <c r="D1284" s="1" t="s">
        <v>2096</v>
      </c>
      <c r="E1284" s="1" t="s">
        <v>23</v>
      </c>
      <c r="F1284" s="1" t="s">
        <v>1137</v>
      </c>
      <c r="G1284" s="1">
        <v>4350.95</v>
      </c>
      <c r="H1284" s="1">
        <v>3928.96</v>
      </c>
      <c r="I1284" s="1">
        <v>-0.14718500000000001</v>
      </c>
      <c r="J1284" s="1">
        <f>IF(G1284=0, 0.1, G1284)</f>
        <v>4350.95</v>
      </c>
      <c r="K1284" s="1">
        <f>IF(H1284=0, 0.1, H1284)</f>
        <v>3928.96</v>
      </c>
      <c r="L1284" s="2">
        <f>LOG(K1284/J1284, 2)</f>
        <v>-0.14718295782727678</v>
      </c>
      <c r="M1284" s="1">
        <v>-0.14257900000000001</v>
      </c>
      <c r="N1284" s="1">
        <v>0.82604999999999995</v>
      </c>
      <c r="O1284" s="1">
        <f>-1*LOG10(N1284)</f>
        <v>8.2993664463036243E-2</v>
      </c>
      <c r="P1284" s="1">
        <v>0.99890599999999996</v>
      </c>
      <c r="Q1284" s="1" t="s">
        <v>1161</v>
      </c>
      <c r="R1284" s="1" t="s">
        <v>49</v>
      </c>
      <c r="S1284" s="1" t="s">
        <v>2095</v>
      </c>
      <c r="T1284" s="1" t="s">
        <v>27</v>
      </c>
      <c r="U1284" s="1" t="s">
        <v>2094</v>
      </c>
    </row>
    <row r="1285" spans="1:21" x14ac:dyDescent="0.3">
      <c r="A1285" s="1" t="s">
        <v>4280</v>
      </c>
      <c r="B1285" s="1" t="s">
        <v>4280</v>
      </c>
      <c r="C1285" s="1" t="s">
        <v>4279</v>
      </c>
      <c r="D1285" s="1" t="s">
        <v>224</v>
      </c>
      <c r="E1285" s="1" t="s">
        <v>23</v>
      </c>
      <c r="F1285" s="1" t="s">
        <v>1137</v>
      </c>
      <c r="G1285" s="1">
        <v>149.77799999999999</v>
      </c>
      <c r="H1285" s="1">
        <v>261.524</v>
      </c>
      <c r="I1285" s="1">
        <v>0.80411699999999997</v>
      </c>
      <c r="J1285" s="1">
        <f>IF(G1285=0, 0.1, G1285)</f>
        <v>149.77799999999999</v>
      </c>
      <c r="K1285" s="1">
        <f>IF(H1285=0, 0.1, H1285)</f>
        <v>261.524</v>
      </c>
      <c r="L1285" s="2">
        <f>LOG(K1285/J1285, 2)</f>
        <v>0.80411761789404324</v>
      </c>
      <c r="M1285" s="1">
        <v>7.7962799999999999E-2</v>
      </c>
      <c r="N1285" s="1">
        <v>0.69574999999999998</v>
      </c>
      <c r="O1285" s="1">
        <f>-1*LOG10(N1285)</f>
        <v>0.15754678499391944</v>
      </c>
      <c r="P1285" s="1">
        <v>0.99890599999999996</v>
      </c>
      <c r="Q1285" s="1" t="s">
        <v>1161</v>
      </c>
      <c r="R1285" s="1" t="s">
        <v>44</v>
      </c>
      <c r="S1285" s="1" t="s">
        <v>4278</v>
      </c>
      <c r="T1285" s="1" t="s">
        <v>27</v>
      </c>
      <c r="U1285" s="1" t="s">
        <v>4277</v>
      </c>
    </row>
    <row r="1286" spans="1:21" x14ac:dyDescent="0.3">
      <c r="A1286" s="1" t="s">
        <v>1317</v>
      </c>
      <c r="B1286" s="1" t="s">
        <v>1317</v>
      </c>
      <c r="C1286" s="1" t="s">
        <v>1316</v>
      </c>
      <c r="D1286" s="1" t="s">
        <v>813</v>
      </c>
      <c r="E1286" s="1" t="s">
        <v>23</v>
      </c>
      <c r="F1286" s="1" t="s">
        <v>1137</v>
      </c>
      <c r="G1286" s="1">
        <v>368.98599999999999</v>
      </c>
      <c r="H1286" s="1">
        <v>245.072</v>
      </c>
      <c r="I1286" s="1">
        <v>-0.59036</v>
      </c>
      <c r="J1286" s="1">
        <f>IF(G1286=0, 0.1, G1286)</f>
        <v>368.98599999999999</v>
      </c>
      <c r="K1286" s="1">
        <f>IF(H1286=0, 0.1, H1286)</f>
        <v>245.072</v>
      </c>
      <c r="L1286" s="2">
        <f>LOG(K1286/J1286, 2)</f>
        <v>-0.59036041622300361</v>
      </c>
      <c r="M1286" s="1">
        <v>-2.5094499999999999E-2</v>
      </c>
      <c r="N1286" s="1">
        <v>0.71625000000000005</v>
      </c>
      <c r="O1286" s="1">
        <f>-1*LOG10(N1286)</f>
        <v>0.14493536502455359</v>
      </c>
      <c r="P1286" s="1">
        <v>0.99890599999999996</v>
      </c>
      <c r="Q1286" s="1" t="s">
        <v>1161</v>
      </c>
      <c r="R1286" s="1" t="s">
        <v>29</v>
      </c>
      <c r="S1286" s="1" t="s">
        <v>1315</v>
      </c>
      <c r="T1286" s="1" t="s">
        <v>27</v>
      </c>
      <c r="U1286" s="1" t="s">
        <v>1314</v>
      </c>
    </row>
    <row r="1287" spans="1:21" x14ac:dyDescent="0.3">
      <c r="A1287" s="1" t="s">
        <v>8246</v>
      </c>
      <c r="B1287" s="1" t="s">
        <v>8246</v>
      </c>
      <c r="C1287" s="1" t="s">
        <v>8245</v>
      </c>
      <c r="D1287" s="1" t="s">
        <v>8244</v>
      </c>
      <c r="E1287" s="1" t="s">
        <v>23</v>
      </c>
      <c r="F1287" s="1" t="s">
        <v>1137</v>
      </c>
      <c r="G1287" s="1">
        <v>111.214</v>
      </c>
      <c r="H1287" s="1">
        <v>153.85599999999999</v>
      </c>
      <c r="I1287" s="1">
        <v>0.46824100000000002</v>
      </c>
      <c r="J1287" s="1">
        <f>IF(G1287=0, 0.1, G1287)</f>
        <v>111.214</v>
      </c>
      <c r="K1287" s="1">
        <f>IF(H1287=0, 0.1, H1287)</f>
        <v>153.85599999999999</v>
      </c>
      <c r="L1287" s="2">
        <f>LOG(K1287/J1287, 2)</f>
        <v>0.46824229537806772</v>
      </c>
      <c r="M1287" s="1">
        <v>0.29833999999999999</v>
      </c>
      <c r="N1287" s="1">
        <v>0.71850000000000003</v>
      </c>
      <c r="O1287" s="1">
        <f>-1*LOG10(N1287)</f>
        <v>0.14357322752975551</v>
      </c>
      <c r="P1287" s="1">
        <v>0.99890599999999996</v>
      </c>
      <c r="Q1287" s="1" t="s">
        <v>1161</v>
      </c>
      <c r="R1287" s="1" t="s">
        <v>31</v>
      </c>
      <c r="S1287" s="1" t="s">
        <v>8243</v>
      </c>
      <c r="T1287" s="1" t="s">
        <v>27</v>
      </c>
      <c r="U1287" s="1" t="s">
        <v>8242</v>
      </c>
    </row>
    <row r="1288" spans="1:21" x14ac:dyDescent="0.3">
      <c r="A1288" s="1" t="s">
        <v>4392</v>
      </c>
      <c r="B1288" s="1" t="s">
        <v>4392</v>
      </c>
      <c r="C1288" s="1" t="s">
        <v>4391</v>
      </c>
      <c r="D1288" s="1" t="s">
        <v>162</v>
      </c>
      <c r="E1288" s="1" t="s">
        <v>23</v>
      </c>
      <c r="F1288" s="1" t="s">
        <v>1137</v>
      </c>
      <c r="G1288" s="1">
        <v>557.31899999999996</v>
      </c>
      <c r="H1288" s="1">
        <v>387.96</v>
      </c>
      <c r="I1288" s="1">
        <v>-0.522594</v>
      </c>
      <c r="J1288" s="1">
        <f>IF(G1288=0, 0.1, G1288)</f>
        <v>557.31899999999996</v>
      </c>
      <c r="K1288" s="1">
        <f>IF(H1288=0, 0.1, H1288)</f>
        <v>387.96</v>
      </c>
      <c r="L1288" s="2">
        <f>LOG(K1288/J1288, 2)</f>
        <v>-0.52259542500701694</v>
      </c>
      <c r="M1288" s="1">
        <v>-4.6889599999999997E-2</v>
      </c>
      <c r="N1288" s="1">
        <v>0.82550000000000001</v>
      </c>
      <c r="O1288" s="1">
        <f>-1*LOG10(N1288)</f>
        <v>8.3282922401187551E-2</v>
      </c>
      <c r="P1288" s="1">
        <v>0.99890599999999996</v>
      </c>
      <c r="Q1288" s="1" t="s">
        <v>1161</v>
      </c>
      <c r="R1288" s="1" t="s">
        <v>38</v>
      </c>
      <c r="S1288" s="1" t="s">
        <v>4390</v>
      </c>
      <c r="T1288" s="1" t="s">
        <v>25</v>
      </c>
      <c r="U1288" s="1" t="s">
        <v>4389</v>
      </c>
    </row>
    <row r="1289" spans="1:21" x14ac:dyDescent="0.3">
      <c r="A1289" s="1" t="s">
        <v>10451</v>
      </c>
      <c r="B1289" s="1" t="s">
        <v>10451</v>
      </c>
      <c r="C1289" s="1" t="s">
        <v>10450</v>
      </c>
      <c r="D1289" s="1" t="s">
        <v>10449</v>
      </c>
      <c r="E1289" s="1" t="s">
        <v>23</v>
      </c>
      <c r="F1289" s="1" t="s">
        <v>1137</v>
      </c>
      <c r="G1289" s="1">
        <v>0</v>
      </c>
      <c r="H1289" s="1">
        <v>34.061399999999999</v>
      </c>
      <c r="J1289" s="1">
        <f>IF(G1289=0, 0.1, G1289)</f>
        <v>0.1</v>
      </c>
      <c r="K1289" s="1">
        <f>IF(H1289=0, 0.1, H1289)</f>
        <v>34.061399999999999</v>
      </c>
      <c r="L1289" s="2">
        <f>LOG(K1289/J1289, 2)</f>
        <v>8.4119939240145527</v>
      </c>
      <c r="M1289" s="1">
        <v>0</v>
      </c>
      <c r="N1289" s="1">
        <v>1</v>
      </c>
      <c r="O1289" s="1">
        <f>-1*LOG10(N1289)</f>
        <v>0</v>
      </c>
      <c r="P1289" s="1">
        <v>1</v>
      </c>
      <c r="Q1289" s="1" t="s">
        <v>1161</v>
      </c>
      <c r="R1289" s="1" t="s">
        <v>47</v>
      </c>
      <c r="S1289" s="1" t="s">
        <v>10448</v>
      </c>
      <c r="T1289" s="1" t="s">
        <v>27</v>
      </c>
      <c r="U1289" s="1" t="s">
        <v>10447</v>
      </c>
    </row>
    <row r="1290" spans="1:21" x14ac:dyDescent="0.3">
      <c r="A1290" s="1" t="s">
        <v>9226</v>
      </c>
      <c r="B1290" s="1" t="s">
        <v>9226</v>
      </c>
      <c r="C1290" s="1" t="s">
        <v>9225</v>
      </c>
      <c r="D1290" s="1" t="s">
        <v>885</v>
      </c>
      <c r="E1290" s="1" t="s">
        <v>23</v>
      </c>
      <c r="F1290" s="1" t="s">
        <v>1137</v>
      </c>
      <c r="G1290" s="1">
        <v>8556.24</v>
      </c>
      <c r="H1290" s="1">
        <v>11095.2</v>
      </c>
      <c r="I1290" s="1">
        <v>0.37488900000000003</v>
      </c>
      <c r="J1290" s="1">
        <f>IF(G1290=0, 0.1, G1290)</f>
        <v>8556.24</v>
      </c>
      <c r="K1290" s="1">
        <f>IF(H1290=0, 0.1, H1290)</f>
        <v>11095.2</v>
      </c>
      <c r="L1290" s="2">
        <f>LOG(K1290/J1290, 2)</f>
        <v>0.37488681816816627</v>
      </c>
      <c r="M1290" s="1">
        <v>0.159774</v>
      </c>
      <c r="N1290" s="1">
        <v>0.8105</v>
      </c>
      <c r="O1290" s="1">
        <f>-1*LOG10(N1290)</f>
        <v>9.1246980815466255E-2</v>
      </c>
      <c r="P1290" s="1">
        <v>0.99890599999999996</v>
      </c>
      <c r="Q1290" s="1" t="s">
        <v>1161</v>
      </c>
      <c r="R1290" s="1" t="s">
        <v>33</v>
      </c>
      <c r="S1290" s="1" t="s">
        <v>9224</v>
      </c>
      <c r="T1290" s="1" t="s">
        <v>27</v>
      </c>
      <c r="U1290" s="1" t="s">
        <v>9223</v>
      </c>
    </row>
    <row r="1291" spans="1:21" x14ac:dyDescent="0.3">
      <c r="A1291" s="1" t="s">
        <v>9222</v>
      </c>
      <c r="B1291" s="1" t="s">
        <v>9222</v>
      </c>
      <c r="C1291" s="1" t="s">
        <v>9221</v>
      </c>
      <c r="D1291" s="1" t="s">
        <v>9220</v>
      </c>
      <c r="E1291" s="1" t="s">
        <v>23</v>
      </c>
      <c r="F1291" s="1" t="s">
        <v>1137</v>
      </c>
      <c r="G1291" s="1">
        <v>4081.68</v>
      </c>
      <c r="H1291" s="1">
        <v>5533.32</v>
      </c>
      <c r="I1291" s="1">
        <v>0.43898100000000001</v>
      </c>
      <c r="J1291" s="1">
        <f>IF(G1291=0, 0.1, G1291)</f>
        <v>4081.68</v>
      </c>
      <c r="K1291" s="1">
        <f>IF(H1291=0, 0.1, H1291)</f>
        <v>5533.32</v>
      </c>
      <c r="L1291" s="2">
        <f>LOG(K1291/J1291, 2)</f>
        <v>0.43898227853569827</v>
      </c>
      <c r="M1291" s="1">
        <v>0.453073</v>
      </c>
      <c r="N1291" s="1">
        <v>0.48599999999999999</v>
      </c>
      <c r="O1291" s="1">
        <f>-1*LOG10(N1291)</f>
        <v>0.31336373073770663</v>
      </c>
      <c r="P1291" s="1">
        <v>0.99890599999999996</v>
      </c>
      <c r="Q1291" s="1" t="s">
        <v>1161</v>
      </c>
      <c r="R1291" s="1" t="s">
        <v>33</v>
      </c>
      <c r="S1291" s="1" t="s">
        <v>9219</v>
      </c>
      <c r="T1291" s="1" t="s">
        <v>27</v>
      </c>
      <c r="U1291" s="1" t="s">
        <v>9218</v>
      </c>
    </row>
    <row r="1292" spans="1:21" x14ac:dyDescent="0.3">
      <c r="A1292" s="1" t="s">
        <v>9467</v>
      </c>
      <c r="B1292" s="1" t="s">
        <v>9467</v>
      </c>
      <c r="C1292" s="1" t="s">
        <v>9466</v>
      </c>
      <c r="D1292" s="1" t="s">
        <v>952</v>
      </c>
      <c r="E1292" s="1" t="s">
        <v>23</v>
      </c>
      <c r="F1292" s="1" t="s">
        <v>1137</v>
      </c>
      <c r="G1292" s="1">
        <v>21.992799999999999</v>
      </c>
      <c r="H1292" s="1">
        <v>0</v>
      </c>
      <c r="J1292" s="1">
        <f>IF(G1292=0, 0.1, G1292)</f>
        <v>21.992799999999999</v>
      </c>
      <c r="K1292" s="1">
        <f>IF(H1292=0, 0.1, H1292)</f>
        <v>0.1</v>
      </c>
      <c r="L1292" s="2">
        <f>LOG(K1292/J1292, 2)</f>
        <v>-7.7808874815054594</v>
      </c>
      <c r="M1292" s="1">
        <v>0</v>
      </c>
      <c r="N1292" s="1">
        <v>1</v>
      </c>
      <c r="O1292" s="1">
        <f>-1*LOG10(N1292)</f>
        <v>0</v>
      </c>
      <c r="P1292" s="1">
        <v>1</v>
      </c>
      <c r="Q1292" s="1" t="s">
        <v>1161</v>
      </c>
      <c r="R1292" s="1" t="s">
        <v>47</v>
      </c>
      <c r="S1292" s="1" t="s">
        <v>9465</v>
      </c>
      <c r="T1292" s="1" t="s">
        <v>25</v>
      </c>
      <c r="U1292" s="1" t="s">
        <v>9464</v>
      </c>
    </row>
    <row r="1293" spans="1:21" x14ac:dyDescent="0.3">
      <c r="A1293" s="1" t="s">
        <v>2936</v>
      </c>
      <c r="B1293" s="1" t="s">
        <v>2936</v>
      </c>
      <c r="C1293" s="1" t="s">
        <v>2935</v>
      </c>
      <c r="D1293" s="1" t="s">
        <v>2934</v>
      </c>
      <c r="E1293" s="1" t="s">
        <v>23</v>
      </c>
      <c r="F1293" s="1" t="s">
        <v>1137</v>
      </c>
      <c r="G1293" s="1">
        <v>868.97699999999998</v>
      </c>
      <c r="H1293" s="1">
        <v>1798.07</v>
      </c>
      <c r="I1293" s="1">
        <v>1.0490600000000001</v>
      </c>
      <c r="J1293" s="1">
        <f>IF(G1293=0, 0.1, G1293)</f>
        <v>868.97699999999998</v>
      </c>
      <c r="K1293" s="1">
        <f>IF(H1293=0, 0.1, H1293)</f>
        <v>1798.07</v>
      </c>
      <c r="L1293" s="2">
        <f>LOG(K1293/J1293, 2)</f>
        <v>1.0490592894307038</v>
      </c>
      <c r="M1293" s="1">
        <v>0.85553299999999999</v>
      </c>
      <c r="N1293" s="1">
        <v>0.19975000000000001</v>
      </c>
      <c r="O1293" s="1">
        <f>-1*LOG10(N1293)</f>
        <v>0.69951321201397099</v>
      </c>
      <c r="P1293" s="1">
        <v>0.99890599999999996</v>
      </c>
      <c r="Q1293" s="1" t="s">
        <v>1161</v>
      </c>
      <c r="R1293" s="1" t="s">
        <v>34</v>
      </c>
      <c r="S1293" s="1" t="s">
        <v>2933</v>
      </c>
      <c r="T1293" s="1" t="s">
        <v>25</v>
      </c>
      <c r="U1293" s="1" t="s">
        <v>2932</v>
      </c>
    </row>
    <row r="1294" spans="1:21" x14ac:dyDescent="0.3">
      <c r="A1294" s="1" t="s">
        <v>4959</v>
      </c>
      <c r="B1294" s="1" t="s">
        <v>4959</v>
      </c>
      <c r="C1294" s="1" t="s">
        <v>4958</v>
      </c>
      <c r="D1294" s="1" t="s">
        <v>662</v>
      </c>
      <c r="E1294" s="1" t="s">
        <v>23</v>
      </c>
      <c r="F1294" s="1" t="s">
        <v>1137</v>
      </c>
      <c r="G1294" s="1">
        <v>74.214399999999998</v>
      </c>
      <c r="H1294" s="1">
        <v>91.2166</v>
      </c>
      <c r="I1294" s="1">
        <v>0.297597</v>
      </c>
      <c r="J1294" s="1">
        <f>IF(G1294=0, 0.1, G1294)</f>
        <v>74.214399999999998</v>
      </c>
      <c r="K1294" s="1">
        <f>IF(H1294=0, 0.1, H1294)</f>
        <v>91.2166</v>
      </c>
      <c r="L1294" s="2">
        <f>LOG(K1294/J1294, 2)</f>
        <v>0.29759725267769072</v>
      </c>
      <c r="M1294" s="1">
        <v>2.6143199999999998E-2</v>
      </c>
      <c r="N1294" s="1">
        <v>0.88570000000000004</v>
      </c>
      <c r="O1294" s="1">
        <f>-1*LOG10(N1294)</f>
        <v>5.2713355322201574E-2</v>
      </c>
      <c r="P1294" s="1">
        <v>0.99890599999999996</v>
      </c>
      <c r="Q1294" s="1" t="s">
        <v>1161</v>
      </c>
      <c r="R1294" s="1" t="s">
        <v>42</v>
      </c>
      <c r="S1294" s="1" t="s">
        <v>4957</v>
      </c>
      <c r="T1294" s="1" t="s">
        <v>25</v>
      </c>
      <c r="U1294" s="1" t="s">
        <v>4956</v>
      </c>
    </row>
    <row r="1295" spans="1:21" x14ac:dyDescent="0.3">
      <c r="A1295" s="1" t="s">
        <v>4268</v>
      </c>
      <c r="B1295" s="1" t="s">
        <v>4268</v>
      </c>
      <c r="C1295" s="1" t="s">
        <v>4267</v>
      </c>
      <c r="D1295" s="1" t="s">
        <v>180</v>
      </c>
      <c r="E1295" s="1" t="s">
        <v>23</v>
      </c>
      <c r="F1295" s="1" t="s">
        <v>1137</v>
      </c>
      <c r="G1295" s="1">
        <v>52.221600000000002</v>
      </c>
      <c r="H1295" s="1">
        <v>68.122799999999998</v>
      </c>
      <c r="I1295" s="1">
        <v>0.38349</v>
      </c>
      <c r="J1295" s="1">
        <f>IF(G1295=0, 0.1, G1295)</f>
        <v>52.221600000000002</v>
      </c>
      <c r="K1295" s="1">
        <f>IF(H1295=0, 0.1, H1295)</f>
        <v>68.122799999999998</v>
      </c>
      <c r="L1295" s="2">
        <f>LOG(K1295/J1295, 2)</f>
        <v>0.38349107366484375</v>
      </c>
      <c r="M1295" s="1">
        <v>0</v>
      </c>
      <c r="N1295" s="1">
        <v>1</v>
      </c>
      <c r="O1295" s="1">
        <f>-1*LOG10(N1295)</f>
        <v>0</v>
      </c>
      <c r="P1295" s="1">
        <v>1</v>
      </c>
      <c r="Q1295" s="1" t="s">
        <v>1161</v>
      </c>
      <c r="R1295" s="1" t="s">
        <v>44</v>
      </c>
      <c r="S1295" s="1" t="s">
        <v>4266</v>
      </c>
      <c r="T1295" s="1" t="s">
        <v>27</v>
      </c>
      <c r="U1295" s="1" t="s">
        <v>4265</v>
      </c>
    </row>
    <row r="1296" spans="1:21" x14ac:dyDescent="0.3">
      <c r="A1296" s="1" t="s">
        <v>9463</v>
      </c>
      <c r="B1296" s="1" t="s">
        <v>9463</v>
      </c>
      <c r="C1296" s="1" t="s">
        <v>9462</v>
      </c>
      <c r="D1296" s="1" t="s">
        <v>101</v>
      </c>
      <c r="E1296" s="1" t="s">
        <v>23</v>
      </c>
      <c r="F1296" s="1" t="s">
        <v>1137</v>
      </c>
      <c r="G1296" s="1">
        <v>69.628799999999998</v>
      </c>
      <c r="H1296" s="1">
        <v>0</v>
      </c>
      <c r="J1296" s="1">
        <f>IF(G1296=0, 0.1, G1296)</f>
        <v>69.628799999999998</v>
      </c>
      <c r="K1296" s="1">
        <f>IF(H1296=0, 0.1, H1296)</f>
        <v>0.1</v>
      </c>
      <c r="L1296" s="2">
        <f>LOG(K1296/J1296, 2)</f>
        <v>-9.4435403496285524</v>
      </c>
      <c r="M1296" s="1">
        <v>0</v>
      </c>
      <c r="N1296" s="1">
        <v>1</v>
      </c>
      <c r="O1296" s="1">
        <f>-1*LOG10(N1296)</f>
        <v>0</v>
      </c>
      <c r="P1296" s="1">
        <v>1</v>
      </c>
      <c r="Q1296" s="1" t="s">
        <v>1161</v>
      </c>
      <c r="R1296" s="1" t="s">
        <v>33</v>
      </c>
      <c r="S1296" s="1" t="s">
        <v>9461</v>
      </c>
      <c r="T1296" s="1" t="s">
        <v>27</v>
      </c>
      <c r="U1296" s="1" t="s">
        <v>9460</v>
      </c>
    </row>
    <row r="1297" spans="1:21" x14ac:dyDescent="0.3">
      <c r="A1297" s="1" t="s">
        <v>1989</v>
      </c>
      <c r="B1297" s="1" t="s">
        <v>1989</v>
      </c>
      <c r="C1297" s="1" t="s">
        <v>1988</v>
      </c>
      <c r="D1297" s="1" t="s">
        <v>92</v>
      </c>
      <c r="E1297" s="1" t="s">
        <v>23</v>
      </c>
      <c r="F1297" s="1" t="s">
        <v>1137</v>
      </c>
      <c r="G1297" s="1">
        <v>104.443</v>
      </c>
      <c r="H1297" s="1">
        <v>0</v>
      </c>
      <c r="J1297" s="1">
        <f>IF(G1297=0, 0.1, G1297)</f>
        <v>104.443</v>
      </c>
      <c r="K1297" s="1">
        <f>IF(H1297=0, 0.1, H1297)</f>
        <v>0.1</v>
      </c>
      <c r="L1297" s="2">
        <f>LOG(K1297/J1297, 2)</f>
        <v>-10.028500087706622</v>
      </c>
      <c r="M1297" s="1">
        <v>0</v>
      </c>
      <c r="N1297" s="1">
        <v>1</v>
      </c>
      <c r="O1297" s="1">
        <f>-1*LOG10(N1297)</f>
        <v>0</v>
      </c>
      <c r="P1297" s="1">
        <v>1</v>
      </c>
      <c r="Q1297" s="1" t="s">
        <v>1161</v>
      </c>
      <c r="R1297" s="1" t="s">
        <v>49</v>
      </c>
      <c r="S1297" s="1" t="s">
        <v>1987</v>
      </c>
      <c r="T1297" s="1" t="s">
        <v>25</v>
      </c>
      <c r="U1297" s="1" t="s">
        <v>1986</v>
      </c>
    </row>
    <row r="1298" spans="1:21" x14ac:dyDescent="0.3">
      <c r="A1298" s="1" t="s">
        <v>9459</v>
      </c>
      <c r="B1298" s="1" t="s">
        <v>9459</v>
      </c>
      <c r="C1298" s="1" t="s">
        <v>9458</v>
      </c>
      <c r="D1298" s="1" t="s">
        <v>771</v>
      </c>
      <c r="E1298" s="1" t="s">
        <v>23</v>
      </c>
      <c r="F1298" s="1" t="s">
        <v>1137</v>
      </c>
      <c r="G1298" s="1">
        <v>43.985599999999998</v>
      </c>
      <c r="H1298" s="1">
        <v>0</v>
      </c>
      <c r="J1298" s="1">
        <f>IF(G1298=0, 0.1, G1298)</f>
        <v>43.985599999999998</v>
      </c>
      <c r="K1298" s="1">
        <f>IF(H1298=0, 0.1, H1298)</f>
        <v>0.1</v>
      </c>
      <c r="L1298" s="2">
        <f>LOG(K1298/J1298, 2)</f>
        <v>-8.7808874815054594</v>
      </c>
      <c r="M1298" s="1">
        <v>0</v>
      </c>
      <c r="N1298" s="1">
        <v>1</v>
      </c>
      <c r="O1298" s="1">
        <f>-1*LOG10(N1298)</f>
        <v>0</v>
      </c>
      <c r="P1298" s="1">
        <v>1</v>
      </c>
      <c r="Q1298" s="1" t="s">
        <v>1161</v>
      </c>
      <c r="R1298" s="1" t="s">
        <v>47</v>
      </c>
      <c r="S1298" s="1" t="s">
        <v>9457</v>
      </c>
      <c r="T1298" s="1" t="s">
        <v>25</v>
      </c>
      <c r="U1298" s="1" t="s">
        <v>9456</v>
      </c>
    </row>
    <row r="1299" spans="1:21" x14ac:dyDescent="0.3">
      <c r="A1299" s="1" t="s">
        <v>5346</v>
      </c>
      <c r="B1299" s="1" t="s">
        <v>5346</v>
      </c>
      <c r="C1299" s="1" t="s">
        <v>5345</v>
      </c>
      <c r="D1299" s="1" t="s">
        <v>862</v>
      </c>
      <c r="E1299" s="1" t="s">
        <v>23</v>
      </c>
      <c r="F1299" s="1" t="s">
        <v>1137</v>
      </c>
      <c r="G1299" s="1">
        <v>236.499</v>
      </c>
      <c r="H1299" s="1">
        <v>1018.68</v>
      </c>
      <c r="I1299" s="1">
        <v>2.1067900000000002</v>
      </c>
      <c r="J1299" s="1">
        <f>IF(G1299=0, 0.1, G1299)</f>
        <v>236.499</v>
      </c>
      <c r="K1299" s="1">
        <f>IF(H1299=0, 0.1, H1299)</f>
        <v>1018.68</v>
      </c>
      <c r="L1299" s="2">
        <f>LOG(K1299/J1299, 2)</f>
        <v>2.106794937497904</v>
      </c>
      <c r="M1299" s="1">
        <v>0.20349300000000001</v>
      </c>
      <c r="N1299" s="1">
        <v>0.29504999999999998</v>
      </c>
      <c r="O1299" s="1">
        <f>-1*LOG10(N1299)</f>
        <v>0.53010438102498203</v>
      </c>
      <c r="P1299" s="1">
        <v>0.99890599999999996</v>
      </c>
      <c r="Q1299" s="1" t="s">
        <v>1161</v>
      </c>
      <c r="R1299" s="1" t="s">
        <v>39</v>
      </c>
      <c r="S1299" s="1" t="s">
        <v>5344</v>
      </c>
      <c r="T1299" s="1" t="s">
        <v>25</v>
      </c>
      <c r="U1299" s="1" t="s">
        <v>5343</v>
      </c>
    </row>
    <row r="1300" spans="1:21" x14ac:dyDescent="0.3">
      <c r="A1300" s="1" t="s">
        <v>7255</v>
      </c>
      <c r="B1300" s="1" t="s">
        <v>7255</v>
      </c>
      <c r="C1300" s="1" t="s">
        <v>7254</v>
      </c>
      <c r="D1300" s="1" t="s">
        <v>665</v>
      </c>
      <c r="E1300" s="1" t="s">
        <v>23</v>
      </c>
      <c r="F1300" s="1" t="s">
        <v>1137</v>
      </c>
      <c r="G1300" s="1">
        <v>254.41900000000001</v>
      </c>
      <c r="H1300" s="1">
        <v>295.58499999999998</v>
      </c>
      <c r="I1300" s="1">
        <v>0.216365</v>
      </c>
      <c r="J1300" s="1">
        <f>IF(G1300=0, 0.1, G1300)</f>
        <v>254.41900000000001</v>
      </c>
      <c r="K1300" s="1">
        <f>IF(H1300=0, 0.1, H1300)</f>
        <v>295.58499999999998</v>
      </c>
      <c r="L1300" s="2">
        <f>LOG(K1300/J1300, 2)</f>
        <v>0.21636664410095771</v>
      </c>
      <c r="M1300" s="1">
        <v>3.2033699999999998E-2</v>
      </c>
      <c r="N1300" s="1">
        <v>0.93310000000000004</v>
      </c>
      <c r="O1300" s="1">
        <f>-1*LOG10(N1300)</f>
        <v>3.0071810571883944E-2</v>
      </c>
      <c r="P1300" s="1">
        <v>0.99890599999999996</v>
      </c>
      <c r="Q1300" s="1" t="s">
        <v>1161</v>
      </c>
      <c r="R1300" s="1" t="s">
        <v>30</v>
      </c>
      <c r="S1300" s="1" t="s">
        <v>7253</v>
      </c>
      <c r="T1300" s="1" t="s">
        <v>25</v>
      </c>
      <c r="U1300" s="1" t="s">
        <v>7252</v>
      </c>
    </row>
    <row r="1301" spans="1:21" x14ac:dyDescent="0.3">
      <c r="A1301" s="1" t="s">
        <v>6076</v>
      </c>
      <c r="B1301" s="1" t="s">
        <v>6076</v>
      </c>
      <c r="C1301" s="1" t="s">
        <v>6075</v>
      </c>
      <c r="D1301" s="1" t="s">
        <v>6074</v>
      </c>
      <c r="E1301" s="1" t="s">
        <v>23</v>
      </c>
      <c r="F1301" s="1" t="s">
        <v>1137</v>
      </c>
      <c r="G1301" s="1">
        <v>0</v>
      </c>
      <c r="H1301" s="1">
        <v>136.24600000000001</v>
      </c>
      <c r="J1301" s="1">
        <f>IF(G1301=0, 0.1, G1301)</f>
        <v>0.1</v>
      </c>
      <c r="K1301" s="1">
        <f>IF(H1301=0, 0.1, H1301)</f>
        <v>136.24600000000001</v>
      </c>
      <c r="L1301" s="2">
        <f>LOG(K1301/J1301, 2)</f>
        <v>10.411998159580101</v>
      </c>
      <c r="M1301" s="1">
        <v>0</v>
      </c>
      <c r="N1301" s="1">
        <v>1</v>
      </c>
      <c r="O1301" s="1">
        <f>-1*LOG10(N1301)</f>
        <v>0</v>
      </c>
      <c r="P1301" s="1">
        <v>1</v>
      </c>
      <c r="Q1301" s="1" t="s">
        <v>1161</v>
      </c>
      <c r="R1301" s="1" t="s">
        <v>35</v>
      </c>
      <c r="S1301" s="1" t="s">
        <v>6073</v>
      </c>
      <c r="T1301" s="1" t="s">
        <v>27</v>
      </c>
      <c r="U1301" s="1" t="s">
        <v>6072</v>
      </c>
    </row>
    <row r="1302" spans="1:21" x14ac:dyDescent="0.3">
      <c r="A1302" s="1" t="s">
        <v>5640</v>
      </c>
      <c r="B1302" s="1" t="s">
        <v>5640</v>
      </c>
      <c r="C1302" s="1" t="s">
        <v>5639</v>
      </c>
      <c r="D1302" s="1" t="s">
        <v>248</v>
      </c>
      <c r="E1302" s="1" t="s">
        <v>23</v>
      </c>
      <c r="F1302" s="1" t="s">
        <v>1137</v>
      </c>
      <c r="G1302" s="1">
        <v>415.25599999999997</v>
      </c>
      <c r="H1302" s="1">
        <v>1885.81</v>
      </c>
      <c r="I1302" s="1">
        <v>2.1831100000000001</v>
      </c>
      <c r="J1302" s="1">
        <f>IF(G1302=0, 0.1, G1302)</f>
        <v>415.25599999999997</v>
      </c>
      <c r="K1302" s="1">
        <f>IF(H1302=0, 0.1, H1302)</f>
        <v>1885.81</v>
      </c>
      <c r="L1302" s="2">
        <f>LOG(K1302/J1302, 2)</f>
        <v>2.1831114094243489</v>
      </c>
      <c r="M1302" s="1">
        <v>7.7269900000000002E-2</v>
      </c>
      <c r="N1302" s="1">
        <v>0.17035</v>
      </c>
      <c r="O1302" s="1">
        <f>-1*LOG10(N1302)</f>
        <v>0.76865786209610376</v>
      </c>
      <c r="P1302" s="1">
        <v>0.99890599999999996</v>
      </c>
      <c r="Q1302" s="1" t="s">
        <v>1161</v>
      </c>
      <c r="R1302" s="1" t="s">
        <v>41</v>
      </c>
      <c r="S1302" s="1" t="s">
        <v>5638</v>
      </c>
      <c r="T1302" s="1" t="s">
        <v>25</v>
      </c>
      <c r="U1302" s="1" t="s">
        <v>5637</v>
      </c>
    </row>
    <row r="1303" spans="1:21" x14ac:dyDescent="0.3">
      <c r="A1303" s="1" t="s">
        <v>3986</v>
      </c>
      <c r="B1303" s="1" t="s">
        <v>3986</v>
      </c>
      <c r="C1303" s="1" t="s">
        <v>3985</v>
      </c>
      <c r="D1303" s="1" t="s">
        <v>199</v>
      </c>
      <c r="E1303" s="1" t="s">
        <v>23</v>
      </c>
      <c r="F1303" s="1" t="s">
        <v>1137</v>
      </c>
      <c r="G1303" s="1">
        <v>360.84899999999999</v>
      </c>
      <c r="H1303" s="1">
        <v>398.928</v>
      </c>
      <c r="I1303" s="1">
        <v>0.144731</v>
      </c>
      <c r="J1303" s="1">
        <f>IF(G1303=0, 0.1, G1303)</f>
        <v>360.84899999999999</v>
      </c>
      <c r="K1303" s="1">
        <f>IF(H1303=0, 0.1, H1303)</f>
        <v>398.928</v>
      </c>
      <c r="L1303" s="2">
        <f>LOG(K1303/J1303, 2)</f>
        <v>0.14473313029691645</v>
      </c>
      <c r="M1303" s="1">
        <v>4.3798999999999998E-2</v>
      </c>
      <c r="N1303" s="1">
        <v>0.95174999999999998</v>
      </c>
      <c r="O1303" s="1">
        <f>-1*LOG10(N1303)</f>
        <v>2.1477114513595182E-2</v>
      </c>
      <c r="P1303" s="1">
        <v>0.99890599999999996</v>
      </c>
      <c r="Q1303" s="1" t="s">
        <v>1161</v>
      </c>
      <c r="R1303" s="1" t="s">
        <v>32</v>
      </c>
      <c r="S1303" s="1" t="s">
        <v>3984</v>
      </c>
      <c r="T1303" s="1" t="s">
        <v>27</v>
      </c>
      <c r="U1303" s="1" t="s">
        <v>3983</v>
      </c>
    </row>
    <row r="1304" spans="1:21" x14ac:dyDescent="0.3">
      <c r="A1304" s="1" t="s">
        <v>3982</v>
      </c>
      <c r="B1304" s="1" t="s">
        <v>3982</v>
      </c>
      <c r="C1304" s="1" t="s">
        <v>3981</v>
      </c>
      <c r="D1304" s="1" t="s">
        <v>199</v>
      </c>
      <c r="E1304" s="1" t="s">
        <v>23</v>
      </c>
      <c r="F1304" s="1" t="s">
        <v>1137</v>
      </c>
      <c r="G1304" s="1">
        <v>23.242599999999999</v>
      </c>
      <c r="H1304" s="1">
        <v>0</v>
      </c>
      <c r="J1304" s="1">
        <f>IF(G1304=0, 0.1, G1304)</f>
        <v>23.242599999999999</v>
      </c>
      <c r="K1304" s="1">
        <f>IF(H1304=0, 0.1, H1304)</f>
        <v>0.1</v>
      </c>
      <c r="L1304" s="2">
        <f>LOG(K1304/J1304, 2)</f>
        <v>-7.8606276525489216</v>
      </c>
      <c r="M1304" s="1">
        <v>0</v>
      </c>
      <c r="N1304" s="1">
        <v>1</v>
      </c>
      <c r="O1304" s="1">
        <f>-1*LOG10(N1304)</f>
        <v>0</v>
      </c>
      <c r="P1304" s="1">
        <v>1</v>
      </c>
      <c r="Q1304" s="1" t="s">
        <v>1161</v>
      </c>
      <c r="R1304" s="1" t="s">
        <v>32</v>
      </c>
      <c r="S1304" s="1" t="s">
        <v>3980</v>
      </c>
      <c r="T1304" s="1" t="s">
        <v>27</v>
      </c>
      <c r="U1304" s="1" t="s">
        <v>3979</v>
      </c>
    </row>
    <row r="1305" spans="1:21" x14ac:dyDescent="0.3">
      <c r="A1305" s="1" t="s">
        <v>7659</v>
      </c>
      <c r="B1305" s="1" t="s">
        <v>7659</v>
      </c>
      <c r="C1305" s="1" t="s">
        <v>7658</v>
      </c>
      <c r="D1305" s="1" t="s">
        <v>1072</v>
      </c>
      <c r="E1305" s="1" t="s">
        <v>23</v>
      </c>
      <c r="F1305" s="1" t="s">
        <v>1137</v>
      </c>
      <c r="G1305" s="1">
        <v>46.485300000000002</v>
      </c>
      <c r="H1305" s="1">
        <v>0</v>
      </c>
      <c r="J1305" s="1">
        <f>IF(G1305=0, 0.1, G1305)</f>
        <v>46.485300000000002</v>
      </c>
      <c r="K1305" s="1">
        <f>IF(H1305=0, 0.1, H1305)</f>
        <v>0.1</v>
      </c>
      <c r="L1305" s="2">
        <f>LOG(K1305/J1305, 2)</f>
        <v>-8.8606307561033635</v>
      </c>
      <c r="M1305" s="1">
        <v>0</v>
      </c>
      <c r="N1305" s="1">
        <v>1</v>
      </c>
      <c r="O1305" s="1">
        <f>-1*LOG10(N1305)</f>
        <v>0</v>
      </c>
      <c r="P1305" s="1">
        <v>1</v>
      </c>
      <c r="Q1305" s="1" t="s">
        <v>1161</v>
      </c>
      <c r="R1305" s="1" t="s">
        <v>47</v>
      </c>
      <c r="S1305" s="1" t="s">
        <v>7657</v>
      </c>
      <c r="T1305" s="1" t="s">
        <v>25</v>
      </c>
      <c r="U1305" s="1" t="s">
        <v>7656</v>
      </c>
    </row>
    <row r="1306" spans="1:21" x14ac:dyDescent="0.3">
      <c r="A1306" s="1" t="s">
        <v>5459</v>
      </c>
      <c r="B1306" s="1" t="s">
        <v>5459</v>
      </c>
      <c r="C1306" s="1" t="s">
        <v>5458</v>
      </c>
      <c r="D1306" s="1" t="s">
        <v>1052</v>
      </c>
      <c r="E1306" s="1" t="s">
        <v>23</v>
      </c>
      <c r="F1306" s="1" t="s">
        <v>1137</v>
      </c>
      <c r="G1306" s="1">
        <v>913.07</v>
      </c>
      <c r="H1306" s="1">
        <v>358.22399999999999</v>
      </c>
      <c r="I1306" s="1">
        <v>-1.3498600000000001</v>
      </c>
      <c r="J1306" s="1">
        <f>IF(G1306=0, 0.1, G1306)</f>
        <v>913.07</v>
      </c>
      <c r="K1306" s="1">
        <f>IF(H1306=0, 0.1, H1306)</f>
        <v>358.22399999999999</v>
      </c>
      <c r="L1306" s="2">
        <f>LOG(K1306/J1306, 2)</f>
        <v>-1.3498634707863821</v>
      </c>
      <c r="M1306" s="1">
        <v>-0.314166</v>
      </c>
      <c r="N1306" s="1">
        <v>0.58650000000000002</v>
      </c>
      <c r="O1306" s="1">
        <f>-1*LOG10(N1306)</f>
        <v>0.23173198354845193</v>
      </c>
      <c r="P1306" s="1">
        <v>0.99890599999999996</v>
      </c>
      <c r="Q1306" s="1" t="s">
        <v>1161</v>
      </c>
      <c r="R1306" s="1" t="s">
        <v>39</v>
      </c>
      <c r="S1306" s="1" t="s">
        <v>5457</v>
      </c>
      <c r="T1306" s="1" t="s">
        <v>27</v>
      </c>
      <c r="U1306" s="1" t="s">
        <v>5456</v>
      </c>
    </row>
    <row r="1307" spans="1:21" x14ac:dyDescent="0.3">
      <c r="A1307" s="1" t="s">
        <v>6949</v>
      </c>
      <c r="B1307" s="1" t="s">
        <v>6949</v>
      </c>
      <c r="C1307" s="1" t="s">
        <v>6948</v>
      </c>
      <c r="D1307" s="1" t="s">
        <v>825</v>
      </c>
      <c r="E1307" s="1" t="s">
        <v>23</v>
      </c>
      <c r="F1307" s="1" t="s">
        <v>1137</v>
      </c>
      <c r="G1307" s="1">
        <v>10017.799999999999</v>
      </c>
      <c r="H1307" s="1">
        <v>6425.25</v>
      </c>
      <c r="I1307" s="1">
        <v>-0.64074500000000001</v>
      </c>
      <c r="J1307" s="1">
        <f>IF(G1307=0, 0.1, G1307)</f>
        <v>10017.799999999999</v>
      </c>
      <c r="K1307" s="1">
        <f>IF(H1307=0, 0.1, H1307)</f>
        <v>6425.25</v>
      </c>
      <c r="L1307" s="2">
        <f>LOG(K1307/J1307, 2)</f>
        <v>-0.64074122004297973</v>
      </c>
      <c r="M1307" s="1">
        <v>-0.25081900000000001</v>
      </c>
      <c r="N1307" s="1">
        <v>0.81925000000000003</v>
      </c>
      <c r="O1307" s="1">
        <f>-1*LOG10(N1307)</f>
        <v>8.6583549945586563E-2</v>
      </c>
      <c r="P1307" s="1">
        <v>0.99890599999999996</v>
      </c>
      <c r="Q1307" s="1" t="s">
        <v>1161</v>
      </c>
      <c r="R1307" s="1" t="s">
        <v>51</v>
      </c>
      <c r="S1307" s="1" t="s">
        <v>6947</v>
      </c>
      <c r="T1307" s="1" t="s">
        <v>25</v>
      </c>
      <c r="U1307" s="1" t="s">
        <v>6946</v>
      </c>
    </row>
    <row r="1308" spans="1:21" x14ac:dyDescent="0.3">
      <c r="A1308" s="1" t="s">
        <v>316</v>
      </c>
      <c r="B1308" s="1" t="s">
        <v>316</v>
      </c>
      <c r="C1308" s="1" t="s">
        <v>317</v>
      </c>
      <c r="D1308" s="1" t="s">
        <v>318</v>
      </c>
      <c r="E1308" s="1" t="s">
        <v>23</v>
      </c>
      <c r="F1308" s="1" t="s">
        <v>1137</v>
      </c>
      <c r="G1308" s="1">
        <v>64392.2</v>
      </c>
      <c r="H1308" s="1">
        <v>60200.6</v>
      </c>
      <c r="I1308" s="1">
        <v>-9.7108700000000006E-2</v>
      </c>
      <c r="J1308" s="1">
        <f>IF(G1308=0, 0.1, G1308)</f>
        <v>64392.2</v>
      </c>
      <c r="K1308" s="1">
        <f>IF(H1308=0, 0.1, H1308)</f>
        <v>60200.6</v>
      </c>
      <c r="L1308" s="2">
        <f>LOG(K1308/J1308, 2)</f>
        <v>-9.7108075467630922E-2</v>
      </c>
      <c r="M1308" s="1">
        <v>-0.128023</v>
      </c>
      <c r="N1308" s="1">
        <v>0.84650000000000003</v>
      </c>
      <c r="O1308" s="1">
        <f>-1*LOG10(N1308)</f>
        <v>7.2373037555045941E-2</v>
      </c>
      <c r="P1308" s="1">
        <v>0.99890599999999996</v>
      </c>
      <c r="Q1308" s="1" t="s">
        <v>142</v>
      </c>
      <c r="R1308" s="1" t="s">
        <v>36</v>
      </c>
      <c r="S1308" s="1" t="s">
        <v>36</v>
      </c>
      <c r="T1308" s="1" t="s">
        <v>36</v>
      </c>
      <c r="U1308" s="1" t="s">
        <v>36</v>
      </c>
    </row>
    <row r="1309" spans="1:21" x14ac:dyDescent="0.3">
      <c r="A1309" s="1" t="s">
        <v>3166</v>
      </c>
      <c r="B1309" s="1" t="s">
        <v>3166</v>
      </c>
      <c r="C1309" s="1" t="s">
        <v>3165</v>
      </c>
      <c r="D1309" s="1" t="s">
        <v>283</v>
      </c>
      <c r="E1309" s="1" t="s">
        <v>23</v>
      </c>
      <c r="F1309" s="1" t="s">
        <v>1137</v>
      </c>
      <c r="G1309" s="1">
        <v>46.485300000000002</v>
      </c>
      <c r="H1309" s="1">
        <v>0</v>
      </c>
      <c r="J1309" s="1">
        <f>IF(G1309=0, 0.1, G1309)</f>
        <v>46.485300000000002</v>
      </c>
      <c r="K1309" s="1">
        <f>IF(H1309=0, 0.1, H1309)</f>
        <v>0.1</v>
      </c>
      <c r="L1309" s="2">
        <f>LOG(K1309/J1309, 2)</f>
        <v>-8.8606307561033635</v>
      </c>
      <c r="M1309" s="1">
        <v>0</v>
      </c>
      <c r="N1309" s="1">
        <v>1</v>
      </c>
      <c r="O1309" s="1">
        <f>-1*LOG10(N1309)</f>
        <v>0</v>
      </c>
      <c r="P1309" s="1">
        <v>1</v>
      </c>
      <c r="Q1309" s="1" t="s">
        <v>1161</v>
      </c>
      <c r="R1309" s="1" t="s">
        <v>34</v>
      </c>
      <c r="S1309" s="1" t="s">
        <v>3164</v>
      </c>
      <c r="T1309" s="1" t="s">
        <v>27</v>
      </c>
      <c r="U1309" s="1" t="s">
        <v>3163</v>
      </c>
    </row>
    <row r="1310" spans="1:21" x14ac:dyDescent="0.3">
      <c r="A1310" s="1" t="s">
        <v>1528</v>
      </c>
      <c r="B1310" s="1" t="s">
        <v>1528</v>
      </c>
      <c r="C1310" s="1" t="s">
        <v>1527</v>
      </c>
      <c r="D1310" s="1" t="s">
        <v>1526</v>
      </c>
      <c r="E1310" s="1" t="s">
        <v>23</v>
      </c>
      <c r="F1310" s="1" t="s">
        <v>1137</v>
      </c>
      <c r="G1310" s="1">
        <v>183.441</v>
      </c>
      <c r="H1310" s="1">
        <v>136.24600000000001</v>
      </c>
      <c r="I1310" s="1">
        <v>-0.42910999999999999</v>
      </c>
      <c r="J1310" s="1">
        <f>IF(G1310=0, 0.1, G1310)</f>
        <v>183.441</v>
      </c>
      <c r="K1310" s="1">
        <f>IF(H1310=0, 0.1, H1310)</f>
        <v>136.24600000000001</v>
      </c>
      <c r="L1310" s="2">
        <f>LOG(K1310/J1310, 2)</f>
        <v>-0.42910224976176481</v>
      </c>
      <c r="M1310" s="1">
        <v>-41.4283</v>
      </c>
      <c r="N1310" s="1">
        <v>0.75749999999999995</v>
      </c>
      <c r="O1310" s="1">
        <f>-1*LOG10(N1310)</f>
        <v>0.12061736282565741</v>
      </c>
      <c r="P1310" s="1">
        <v>0.99890599999999996</v>
      </c>
      <c r="Q1310" s="1" t="s">
        <v>1161</v>
      </c>
      <c r="R1310" s="1" t="s">
        <v>28</v>
      </c>
      <c r="S1310" s="1" t="s">
        <v>1525</v>
      </c>
      <c r="T1310" s="1" t="s">
        <v>27</v>
      </c>
      <c r="U1310" s="1" t="s">
        <v>1524</v>
      </c>
    </row>
    <row r="1311" spans="1:21" x14ac:dyDescent="0.3">
      <c r="A1311" s="1" t="s">
        <v>5491</v>
      </c>
      <c r="B1311" s="1" t="s">
        <v>5491</v>
      </c>
      <c r="C1311" s="1" t="s">
        <v>5490</v>
      </c>
      <c r="D1311" s="1" t="s">
        <v>245</v>
      </c>
      <c r="E1311" s="1" t="s">
        <v>23</v>
      </c>
      <c r="F1311" s="1" t="s">
        <v>1137</v>
      </c>
      <c r="G1311" s="1">
        <v>775.26900000000001</v>
      </c>
      <c r="H1311" s="1">
        <v>443.95699999999999</v>
      </c>
      <c r="I1311" s="1">
        <v>-0.80427800000000005</v>
      </c>
      <c r="J1311" s="1">
        <f>IF(G1311=0, 0.1, G1311)</f>
        <v>775.26900000000001</v>
      </c>
      <c r="K1311" s="1">
        <f>IF(H1311=0, 0.1, H1311)</f>
        <v>443.95699999999999</v>
      </c>
      <c r="L1311" s="2">
        <f>LOG(K1311/J1311, 2)</f>
        <v>-0.80427702895310094</v>
      </c>
      <c r="M1311" s="1">
        <v>-0.110153</v>
      </c>
      <c r="N1311" s="1">
        <v>0.65434999999999999</v>
      </c>
      <c r="O1311" s="1">
        <f>-1*LOG10(N1311)</f>
        <v>0.18418989325131715</v>
      </c>
      <c r="P1311" s="1">
        <v>0.99890599999999996</v>
      </c>
      <c r="Q1311" s="1" t="s">
        <v>1161</v>
      </c>
      <c r="R1311" s="1" t="s">
        <v>39</v>
      </c>
      <c r="S1311" s="1" t="s">
        <v>5489</v>
      </c>
      <c r="T1311" s="1" t="s">
        <v>27</v>
      </c>
      <c r="U1311" s="1" t="s">
        <v>5488</v>
      </c>
    </row>
    <row r="1312" spans="1:21" x14ac:dyDescent="0.3">
      <c r="A1312" s="1" t="s">
        <v>5734</v>
      </c>
      <c r="B1312" s="1" t="s">
        <v>5734</v>
      </c>
      <c r="C1312" s="1" t="s">
        <v>5733</v>
      </c>
      <c r="D1312" s="1" t="s">
        <v>740</v>
      </c>
      <c r="E1312" s="1" t="s">
        <v>23</v>
      </c>
      <c r="F1312" s="1" t="s">
        <v>1137</v>
      </c>
      <c r="G1312" s="1">
        <v>995.41300000000001</v>
      </c>
      <c r="H1312" s="1">
        <v>1674.8</v>
      </c>
      <c r="I1312" s="1">
        <v>0.75062399999999996</v>
      </c>
      <c r="J1312" s="1">
        <f>IF(G1312=0, 0.1, G1312)</f>
        <v>995.41300000000001</v>
      </c>
      <c r="K1312" s="1">
        <f>IF(H1312=0, 0.1, H1312)</f>
        <v>1674.8</v>
      </c>
      <c r="L1312" s="2">
        <f>LOG(K1312/J1312, 2)</f>
        <v>0.75062168947893304</v>
      </c>
      <c r="M1312" s="1">
        <v>0.17860899999999999</v>
      </c>
      <c r="N1312" s="1">
        <v>0.72945000000000004</v>
      </c>
      <c r="O1312" s="1">
        <f>-1*LOG10(N1312)</f>
        <v>0.13700447137614136</v>
      </c>
      <c r="P1312" s="1">
        <v>0.99890599999999996</v>
      </c>
      <c r="Q1312" s="1" t="s">
        <v>1161</v>
      </c>
      <c r="R1312" s="1" t="s">
        <v>35</v>
      </c>
      <c r="S1312" s="1" t="s">
        <v>5732</v>
      </c>
      <c r="T1312" s="1" t="s">
        <v>25</v>
      </c>
      <c r="U1312" s="1" t="s">
        <v>5731</v>
      </c>
    </row>
    <row r="1313" spans="1:21" x14ac:dyDescent="0.3">
      <c r="A1313" s="1" t="s">
        <v>7693</v>
      </c>
      <c r="B1313" s="1" t="s">
        <v>7693</v>
      </c>
      <c r="C1313" s="1" t="s">
        <v>7692</v>
      </c>
      <c r="D1313" s="1" t="s">
        <v>338</v>
      </c>
      <c r="E1313" s="1" t="s">
        <v>23</v>
      </c>
      <c r="F1313" s="1" t="s">
        <v>1137</v>
      </c>
      <c r="G1313" s="1">
        <v>67.228200000000001</v>
      </c>
      <c r="H1313" s="1">
        <v>204.36799999999999</v>
      </c>
      <c r="I1313" s="1">
        <v>1.6040300000000001</v>
      </c>
      <c r="J1313" s="1">
        <f>IF(G1313=0, 0.1, G1313)</f>
        <v>67.228200000000001</v>
      </c>
      <c r="K1313" s="1">
        <f>IF(H1313=0, 0.1, H1313)</f>
        <v>204.36799999999999</v>
      </c>
      <c r="L1313" s="2">
        <f>LOG(K1313/J1313, 2)</f>
        <v>1.6040308885645949</v>
      </c>
      <c r="M1313" s="1">
        <v>0</v>
      </c>
      <c r="N1313" s="1">
        <v>1</v>
      </c>
      <c r="O1313" s="1">
        <f>-1*LOG10(N1313)</f>
        <v>0</v>
      </c>
      <c r="P1313" s="1">
        <v>1</v>
      </c>
      <c r="Q1313" s="1" t="s">
        <v>1161</v>
      </c>
      <c r="R1313" s="1" t="s">
        <v>47</v>
      </c>
      <c r="S1313" s="1" t="s">
        <v>7691</v>
      </c>
      <c r="T1313" s="1" t="s">
        <v>25</v>
      </c>
      <c r="U1313" s="1" t="s">
        <v>7690</v>
      </c>
    </row>
    <row r="1314" spans="1:21" x14ac:dyDescent="0.3">
      <c r="A1314" s="1" t="s">
        <v>7697</v>
      </c>
      <c r="B1314" s="1" t="s">
        <v>7697</v>
      </c>
      <c r="C1314" s="1" t="s">
        <v>7696</v>
      </c>
      <c r="D1314" s="1" t="s">
        <v>338</v>
      </c>
      <c r="E1314" s="1" t="s">
        <v>23</v>
      </c>
      <c r="F1314" s="1" t="s">
        <v>1137</v>
      </c>
      <c r="G1314" s="1">
        <v>206.48599999999999</v>
      </c>
      <c r="H1314" s="1">
        <v>284.61700000000002</v>
      </c>
      <c r="I1314" s="1">
        <v>0.46298</v>
      </c>
      <c r="J1314" s="1">
        <f>IF(G1314=0, 0.1, G1314)</f>
        <v>206.48599999999999</v>
      </c>
      <c r="K1314" s="1">
        <f>IF(H1314=0, 0.1, H1314)</f>
        <v>284.61700000000002</v>
      </c>
      <c r="L1314" s="2">
        <f>LOG(K1314/J1314, 2)</f>
        <v>0.46297786723806922</v>
      </c>
      <c r="M1314" s="1">
        <v>0.102793</v>
      </c>
      <c r="N1314" s="1">
        <v>0.85209999999999997</v>
      </c>
      <c r="O1314" s="1">
        <f>-1*LOG10(N1314)</f>
        <v>6.9509434693730415E-2</v>
      </c>
      <c r="P1314" s="1">
        <v>0.99890599999999996</v>
      </c>
      <c r="Q1314" s="1" t="s">
        <v>1161</v>
      </c>
      <c r="R1314" s="1" t="s">
        <v>47</v>
      </c>
      <c r="S1314" s="1" t="s">
        <v>7695</v>
      </c>
      <c r="T1314" s="1" t="s">
        <v>25</v>
      </c>
      <c r="U1314" s="1" t="s">
        <v>7694</v>
      </c>
    </row>
    <row r="1315" spans="1:21" x14ac:dyDescent="0.3">
      <c r="A1315" s="1" t="s">
        <v>9455</v>
      </c>
      <c r="B1315" s="1" t="s">
        <v>9455</v>
      </c>
      <c r="C1315" s="1" t="s">
        <v>9454</v>
      </c>
      <c r="D1315" s="1" t="s">
        <v>273</v>
      </c>
      <c r="E1315" s="1" t="s">
        <v>23</v>
      </c>
      <c r="F1315" s="1" t="s">
        <v>1137</v>
      </c>
      <c r="G1315" s="1">
        <v>23.242599999999999</v>
      </c>
      <c r="H1315" s="1">
        <v>0</v>
      </c>
      <c r="J1315" s="1">
        <f>IF(G1315=0, 0.1, G1315)</f>
        <v>23.242599999999999</v>
      </c>
      <c r="K1315" s="1">
        <f>IF(H1315=0, 0.1, H1315)</f>
        <v>0.1</v>
      </c>
      <c r="L1315" s="2">
        <f>LOG(K1315/J1315, 2)</f>
        <v>-7.8606276525489216</v>
      </c>
      <c r="M1315" s="1">
        <v>0</v>
      </c>
      <c r="N1315" s="1">
        <v>1</v>
      </c>
      <c r="O1315" s="1">
        <f>-1*LOG10(N1315)</f>
        <v>0</v>
      </c>
      <c r="P1315" s="1">
        <v>1</v>
      </c>
      <c r="Q1315" s="1" t="s">
        <v>1161</v>
      </c>
      <c r="R1315" s="1" t="s">
        <v>32</v>
      </c>
      <c r="S1315" s="1" t="s">
        <v>9453</v>
      </c>
      <c r="T1315" s="1" t="s">
        <v>27</v>
      </c>
      <c r="U1315" s="1" t="s">
        <v>9452</v>
      </c>
    </row>
    <row r="1316" spans="1:21" x14ac:dyDescent="0.3">
      <c r="A1316" s="1" t="s">
        <v>9451</v>
      </c>
      <c r="B1316" s="1" t="s">
        <v>9451</v>
      </c>
      <c r="C1316" s="1" t="s">
        <v>9450</v>
      </c>
      <c r="D1316" s="1" t="s">
        <v>90</v>
      </c>
      <c r="E1316" s="1" t="s">
        <v>23</v>
      </c>
      <c r="F1316" s="1" t="s">
        <v>1137</v>
      </c>
      <c r="G1316" s="1">
        <v>21.992799999999999</v>
      </c>
      <c r="H1316" s="1">
        <v>0</v>
      </c>
      <c r="J1316" s="1">
        <f>IF(G1316=0, 0.1, G1316)</f>
        <v>21.992799999999999</v>
      </c>
      <c r="K1316" s="1">
        <f>IF(H1316=0, 0.1, H1316)</f>
        <v>0.1</v>
      </c>
      <c r="L1316" s="2">
        <f>LOG(K1316/J1316, 2)</f>
        <v>-7.7808874815054594</v>
      </c>
      <c r="M1316" s="1">
        <v>0</v>
      </c>
      <c r="N1316" s="1">
        <v>1</v>
      </c>
      <c r="O1316" s="1">
        <f>-1*LOG10(N1316)</f>
        <v>0</v>
      </c>
      <c r="P1316" s="1">
        <v>1</v>
      </c>
      <c r="Q1316" s="1" t="s">
        <v>1161</v>
      </c>
      <c r="R1316" s="1" t="s">
        <v>44</v>
      </c>
      <c r="S1316" s="1" t="s">
        <v>9449</v>
      </c>
      <c r="T1316" s="1" t="s">
        <v>25</v>
      </c>
      <c r="U1316" s="1" t="s">
        <v>9448</v>
      </c>
    </row>
    <row r="1317" spans="1:21" x14ac:dyDescent="0.3">
      <c r="A1317" s="1" t="s">
        <v>3707</v>
      </c>
      <c r="B1317" s="1" t="s">
        <v>3707</v>
      </c>
      <c r="C1317" s="1" t="s">
        <v>3706</v>
      </c>
      <c r="D1317" s="1" t="s">
        <v>226</v>
      </c>
      <c r="E1317" s="1" t="s">
        <v>23</v>
      </c>
      <c r="F1317" s="1" t="s">
        <v>1137</v>
      </c>
      <c r="G1317" s="1">
        <v>1195.83</v>
      </c>
      <c r="H1317" s="1">
        <v>1075.83</v>
      </c>
      <c r="I1317" s="1">
        <v>-0.152561</v>
      </c>
      <c r="J1317" s="1">
        <f>IF(G1317=0, 0.1, G1317)</f>
        <v>1195.83</v>
      </c>
      <c r="K1317" s="1">
        <f>IF(H1317=0, 0.1, H1317)</f>
        <v>1075.83</v>
      </c>
      <c r="L1317" s="2">
        <f>LOG(K1317/J1317, 2)</f>
        <v>-0.15256218481546091</v>
      </c>
      <c r="M1317" s="1">
        <v>-6.8754599999999999E-2</v>
      </c>
      <c r="N1317" s="1">
        <v>0.93245</v>
      </c>
      <c r="O1317" s="1">
        <f>-1*LOG10(N1317)</f>
        <v>3.0374446710996133E-2</v>
      </c>
      <c r="P1317" s="1">
        <v>0.99890599999999996</v>
      </c>
      <c r="Q1317" s="1" t="s">
        <v>1161</v>
      </c>
      <c r="R1317" s="1" t="s">
        <v>32</v>
      </c>
      <c r="S1317" s="1" t="s">
        <v>3705</v>
      </c>
      <c r="T1317" s="1" t="s">
        <v>25</v>
      </c>
      <c r="U1317" s="1" t="s">
        <v>3704</v>
      </c>
    </row>
    <row r="1318" spans="1:21" x14ac:dyDescent="0.3">
      <c r="A1318" s="1" t="s">
        <v>8705</v>
      </c>
      <c r="B1318" s="1" t="s">
        <v>8705</v>
      </c>
      <c r="C1318" s="1" t="s">
        <v>8704</v>
      </c>
      <c r="D1318" s="1" t="s">
        <v>720</v>
      </c>
      <c r="E1318" s="1" t="s">
        <v>23</v>
      </c>
      <c r="F1318" s="1" t="s">
        <v>1137</v>
      </c>
      <c r="G1318" s="1">
        <v>180.94200000000001</v>
      </c>
      <c r="H1318" s="1">
        <v>68.122799999999998</v>
      </c>
      <c r="I1318" s="1">
        <v>-1.4093199999999999</v>
      </c>
      <c r="J1318" s="1">
        <f>IF(G1318=0, 0.1, G1318)</f>
        <v>180.94200000000001</v>
      </c>
      <c r="K1318" s="1">
        <f>IF(H1318=0, 0.1, H1318)</f>
        <v>68.122799999999998</v>
      </c>
      <c r="L1318" s="2">
        <f>LOG(K1318/J1318, 2)</f>
        <v>-1.4093176838016599</v>
      </c>
      <c r="M1318" s="1">
        <v>0</v>
      </c>
      <c r="N1318" s="1">
        <v>1</v>
      </c>
      <c r="O1318" s="1">
        <f>-1*LOG10(N1318)</f>
        <v>0</v>
      </c>
      <c r="P1318" s="1">
        <v>1</v>
      </c>
      <c r="Q1318" s="1" t="s">
        <v>1161</v>
      </c>
      <c r="R1318" s="1" t="s">
        <v>33</v>
      </c>
      <c r="S1318" s="1" t="s">
        <v>8703</v>
      </c>
      <c r="T1318" s="1" t="s">
        <v>25</v>
      </c>
      <c r="U1318" s="1" t="s">
        <v>8702</v>
      </c>
    </row>
    <row r="1319" spans="1:21" x14ac:dyDescent="0.3">
      <c r="A1319" s="1" t="s">
        <v>4264</v>
      </c>
      <c r="B1319" s="1" t="s">
        <v>4264</v>
      </c>
      <c r="C1319" s="1" t="s">
        <v>4263</v>
      </c>
      <c r="D1319" s="1" t="s">
        <v>4262</v>
      </c>
      <c r="E1319" s="1" t="s">
        <v>23</v>
      </c>
      <c r="F1319" s="1" t="s">
        <v>1137</v>
      </c>
      <c r="G1319" s="1">
        <v>714.91</v>
      </c>
      <c r="H1319" s="1">
        <v>603.29600000000005</v>
      </c>
      <c r="I1319" s="1">
        <v>-0.244896</v>
      </c>
      <c r="J1319" s="1">
        <f>IF(G1319=0, 0.1, G1319)</f>
        <v>714.91</v>
      </c>
      <c r="K1319" s="1">
        <f>IF(H1319=0, 0.1, H1319)</f>
        <v>603.29600000000005</v>
      </c>
      <c r="L1319" s="2">
        <f>LOG(K1319/J1319, 2)</f>
        <v>-0.24489561550841193</v>
      </c>
      <c r="M1319" s="1">
        <v>-0.17204700000000001</v>
      </c>
      <c r="N1319" s="1">
        <v>0.79105000000000003</v>
      </c>
      <c r="O1319" s="1">
        <f>-1*LOG10(N1319)</f>
        <v>0.10179606512707942</v>
      </c>
      <c r="P1319" s="1">
        <v>0.99890599999999996</v>
      </c>
      <c r="Q1319" s="1" t="s">
        <v>1161</v>
      </c>
      <c r="R1319" s="1" t="s">
        <v>44</v>
      </c>
      <c r="S1319" s="1" t="s">
        <v>4261</v>
      </c>
      <c r="T1319" s="1" t="s">
        <v>27</v>
      </c>
      <c r="U1319" s="1" t="s">
        <v>4260</v>
      </c>
    </row>
    <row r="1320" spans="1:21" x14ac:dyDescent="0.3">
      <c r="A1320" s="1" t="s">
        <v>1947</v>
      </c>
      <c r="B1320" s="1" t="s">
        <v>1947</v>
      </c>
      <c r="C1320" s="1" t="s">
        <v>1946</v>
      </c>
      <c r="D1320" s="1" t="s">
        <v>589</v>
      </c>
      <c r="E1320" s="1" t="s">
        <v>23</v>
      </c>
      <c r="F1320" s="1" t="s">
        <v>1137</v>
      </c>
      <c r="G1320" s="1">
        <v>338.54199999999997</v>
      </c>
      <c r="H1320" s="1">
        <v>547.29999999999995</v>
      </c>
      <c r="I1320" s="1">
        <v>0.69299699999999997</v>
      </c>
      <c r="J1320" s="1">
        <f>IF(G1320=0, 0.1, G1320)</f>
        <v>338.54199999999997</v>
      </c>
      <c r="K1320" s="1">
        <f>IF(H1320=0, 0.1, H1320)</f>
        <v>547.29999999999995</v>
      </c>
      <c r="L1320" s="2">
        <f>LOG(K1320/J1320, 2)</f>
        <v>0.69299702885170733</v>
      </c>
      <c r="M1320" s="1">
        <v>7.7479699999999999E-2</v>
      </c>
      <c r="N1320" s="1">
        <v>0.73345000000000005</v>
      </c>
      <c r="O1320" s="1">
        <f>-1*LOG10(N1320)</f>
        <v>0.1346294870889129</v>
      </c>
      <c r="P1320" s="1">
        <v>0.99890599999999996</v>
      </c>
      <c r="Q1320" s="1" t="s">
        <v>1161</v>
      </c>
      <c r="R1320" s="1" t="s">
        <v>49</v>
      </c>
      <c r="S1320" s="1" t="s">
        <v>1945</v>
      </c>
      <c r="T1320" s="1" t="s">
        <v>25</v>
      </c>
      <c r="U1320" s="1" t="s">
        <v>1944</v>
      </c>
    </row>
    <row r="1321" spans="1:21" x14ac:dyDescent="0.3">
      <c r="A1321" s="1" t="s">
        <v>5636</v>
      </c>
      <c r="B1321" s="1" t="s">
        <v>5636</v>
      </c>
      <c r="C1321" s="1" t="s">
        <v>5635</v>
      </c>
      <c r="D1321" s="1" t="s">
        <v>884</v>
      </c>
      <c r="E1321" s="1" t="s">
        <v>23</v>
      </c>
      <c r="F1321" s="1" t="s">
        <v>1137</v>
      </c>
      <c r="G1321" s="1">
        <v>104.443</v>
      </c>
      <c r="H1321" s="1">
        <v>0</v>
      </c>
      <c r="J1321" s="1">
        <f>IF(G1321=0, 0.1, G1321)</f>
        <v>104.443</v>
      </c>
      <c r="K1321" s="1">
        <f>IF(H1321=0, 0.1, H1321)</f>
        <v>0.1</v>
      </c>
      <c r="L1321" s="2">
        <f>LOG(K1321/J1321, 2)</f>
        <v>-10.028500087706622</v>
      </c>
      <c r="M1321" s="1">
        <v>0</v>
      </c>
      <c r="N1321" s="1">
        <v>1</v>
      </c>
      <c r="O1321" s="1">
        <f>-1*LOG10(N1321)</f>
        <v>0</v>
      </c>
      <c r="P1321" s="1">
        <v>1</v>
      </c>
      <c r="Q1321" s="1" t="s">
        <v>1161</v>
      </c>
      <c r="R1321" s="1" t="s">
        <v>41</v>
      </c>
      <c r="S1321" s="1" t="s">
        <v>5634</v>
      </c>
      <c r="T1321" s="1" t="s">
        <v>25</v>
      </c>
      <c r="U1321" s="1" t="s">
        <v>5633</v>
      </c>
    </row>
    <row r="1322" spans="1:21" x14ac:dyDescent="0.3">
      <c r="A1322" s="1" t="s">
        <v>7826</v>
      </c>
      <c r="B1322" s="1" t="s">
        <v>7826</v>
      </c>
      <c r="C1322" s="1" t="s">
        <v>7825</v>
      </c>
      <c r="D1322" s="1" t="s">
        <v>7824</v>
      </c>
      <c r="E1322" s="1" t="s">
        <v>23</v>
      </c>
      <c r="F1322" s="1" t="s">
        <v>1137</v>
      </c>
      <c r="G1322" s="1">
        <v>817077</v>
      </c>
      <c r="H1322" s="1">
        <v>339730</v>
      </c>
      <c r="I1322" s="1">
        <v>-1.2660800000000001</v>
      </c>
      <c r="J1322" s="1">
        <f>IF(G1322=0, 0.1, G1322)</f>
        <v>817077</v>
      </c>
      <c r="K1322" s="1">
        <f>IF(H1322=0, 0.1, H1322)</f>
        <v>339730</v>
      </c>
      <c r="L1322" s="2">
        <f>LOG(K1322/J1322, 2)</f>
        <v>-1.2660834203659233</v>
      </c>
      <c r="M1322" s="1">
        <v>-0.96746100000000002</v>
      </c>
      <c r="N1322" s="1">
        <v>0.15185000000000001</v>
      </c>
      <c r="O1322" s="1">
        <f>-1*LOG10(N1322)</f>
        <v>0.81858520374571597</v>
      </c>
      <c r="P1322" s="1">
        <v>0.99890599999999996</v>
      </c>
      <c r="Q1322" s="1" t="s">
        <v>1161</v>
      </c>
      <c r="R1322" s="1" t="s">
        <v>47</v>
      </c>
      <c r="S1322" s="1" t="s">
        <v>7823</v>
      </c>
      <c r="T1322" s="1" t="s">
        <v>27</v>
      </c>
      <c r="U1322" s="1" t="s">
        <v>7822</v>
      </c>
    </row>
    <row r="1323" spans="1:21" x14ac:dyDescent="0.3">
      <c r="A1323" s="1" t="s">
        <v>8268</v>
      </c>
      <c r="B1323" s="1" t="s">
        <v>8268</v>
      </c>
      <c r="C1323" s="1" t="s">
        <v>8267</v>
      </c>
      <c r="D1323" s="1" t="s">
        <v>1064</v>
      </c>
      <c r="E1323" s="1" t="s">
        <v>23</v>
      </c>
      <c r="F1323" s="1" t="s">
        <v>1137</v>
      </c>
      <c r="G1323" s="1">
        <v>300.904</v>
      </c>
      <c r="H1323" s="1">
        <v>426.34699999999998</v>
      </c>
      <c r="I1323" s="1">
        <v>0.502722</v>
      </c>
      <c r="J1323" s="1">
        <f>IF(G1323=0, 0.1, G1323)</f>
        <v>300.904</v>
      </c>
      <c r="K1323" s="1">
        <f>IF(H1323=0, 0.1, H1323)</f>
        <v>426.34699999999998</v>
      </c>
      <c r="L1323" s="2">
        <f>LOG(K1323/J1323, 2)</f>
        <v>0.50272482015840469</v>
      </c>
      <c r="M1323" s="1">
        <v>0.108922</v>
      </c>
      <c r="N1323" s="1">
        <v>0.82489999999999997</v>
      </c>
      <c r="O1323" s="1">
        <f>-1*LOG10(N1323)</f>
        <v>8.3598696396124397E-2</v>
      </c>
      <c r="P1323" s="1">
        <v>0.99890599999999996</v>
      </c>
      <c r="Q1323" s="1" t="s">
        <v>1161</v>
      </c>
      <c r="R1323" s="1" t="s">
        <v>31</v>
      </c>
      <c r="S1323" s="1" t="s">
        <v>8266</v>
      </c>
      <c r="T1323" s="1" t="s">
        <v>27</v>
      </c>
      <c r="U1323" s="1" t="s">
        <v>8265</v>
      </c>
    </row>
    <row r="1324" spans="1:21" x14ac:dyDescent="0.3">
      <c r="A1324" s="1" t="s">
        <v>7754</v>
      </c>
      <c r="B1324" s="1" t="s">
        <v>7754</v>
      </c>
      <c r="C1324" s="1" t="s">
        <v>7753</v>
      </c>
      <c r="D1324" s="1" t="s">
        <v>494</v>
      </c>
      <c r="E1324" s="1" t="s">
        <v>23</v>
      </c>
      <c r="F1324" s="1" t="s">
        <v>1137</v>
      </c>
      <c r="G1324" s="1">
        <v>68.478099999999998</v>
      </c>
      <c r="H1324" s="1">
        <v>68.122799999999998</v>
      </c>
      <c r="I1324" s="1">
        <v>-7.5045499999999996E-3</v>
      </c>
      <c r="J1324" s="1">
        <f>IF(G1324=0, 0.1, G1324)</f>
        <v>68.478099999999998</v>
      </c>
      <c r="K1324" s="1">
        <f>IF(H1324=0, 0.1, H1324)</f>
        <v>68.122799999999998</v>
      </c>
      <c r="L1324" s="2">
        <f>LOG(K1324/J1324, 2)</f>
        <v>-7.504938898106943E-3</v>
      </c>
      <c r="M1324" s="1">
        <v>0</v>
      </c>
      <c r="N1324" s="1">
        <v>1</v>
      </c>
      <c r="O1324" s="1">
        <f>-1*LOG10(N1324)</f>
        <v>0</v>
      </c>
      <c r="P1324" s="1">
        <v>1</v>
      </c>
      <c r="Q1324" s="1" t="s">
        <v>1161</v>
      </c>
      <c r="R1324" s="1" t="s">
        <v>47</v>
      </c>
      <c r="S1324" s="1" t="s">
        <v>7752</v>
      </c>
      <c r="T1324" s="1" t="s">
        <v>27</v>
      </c>
      <c r="U1324" s="1" t="s">
        <v>7751</v>
      </c>
    </row>
    <row r="1325" spans="1:21" x14ac:dyDescent="0.3">
      <c r="A1325" s="1" t="s">
        <v>3725</v>
      </c>
      <c r="B1325" s="1" t="s">
        <v>3725</v>
      </c>
      <c r="C1325" s="1" t="s">
        <v>3724</v>
      </c>
      <c r="D1325" s="1" t="s">
        <v>3723</v>
      </c>
      <c r="E1325" s="1" t="s">
        <v>23</v>
      </c>
      <c r="F1325" s="1" t="s">
        <v>1137</v>
      </c>
      <c r="G1325" s="1">
        <v>17.4072</v>
      </c>
      <c r="H1325" s="1">
        <v>0</v>
      </c>
      <c r="J1325" s="1">
        <f>IF(G1325=0, 0.1, G1325)</f>
        <v>17.4072</v>
      </c>
      <c r="K1325" s="1">
        <f>IF(H1325=0, 0.1, H1325)</f>
        <v>0.1</v>
      </c>
      <c r="L1325" s="2">
        <f>LOG(K1325/J1325, 2)</f>
        <v>-7.4435403496285533</v>
      </c>
      <c r="M1325" s="1">
        <v>0</v>
      </c>
      <c r="N1325" s="1">
        <v>1</v>
      </c>
      <c r="O1325" s="1">
        <f>-1*LOG10(N1325)</f>
        <v>0</v>
      </c>
      <c r="P1325" s="1">
        <v>1</v>
      </c>
      <c r="Q1325" s="1" t="s">
        <v>1161</v>
      </c>
      <c r="R1325" s="1" t="s">
        <v>32</v>
      </c>
      <c r="S1325" s="1" t="s">
        <v>3722</v>
      </c>
      <c r="T1325" s="1" t="s">
        <v>25</v>
      </c>
      <c r="U1325" s="1" t="s">
        <v>3721</v>
      </c>
    </row>
    <row r="1326" spans="1:21" x14ac:dyDescent="0.3">
      <c r="A1326" s="1" t="s">
        <v>8917</v>
      </c>
      <c r="B1326" s="1" t="s">
        <v>8917</v>
      </c>
      <c r="C1326" s="1" t="s">
        <v>8916</v>
      </c>
      <c r="D1326" s="1" t="s">
        <v>1117</v>
      </c>
      <c r="E1326" s="1" t="s">
        <v>23</v>
      </c>
      <c r="F1326" s="1" t="s">
        <v>1137</v>
      </c>
      <c r="G1326" s="1">
        <v>68.478099999999998</v>
      </c>
      <c r="H1326" s="1">
        <v>0</v>
      </c>
      <c r="J1326" s="1">
        <f>IF(G1326=0, 0.1, G1326)</f>
        <v>68.478099999999998</v>
      </c>
      <c r="K1326" s="1">
        <f>IF(H1326=0, 0.1, H1326)</f>
        <v>0.1</v>
      </c>
      <c r="L1326" s="2">
        <f>LOG(K1326/J1326, 2)</f>
        <v>-9.4194988629126595</v>
      </c>
      <c r="M1326" s="1">
        <v>0</v>
      </c>
      <c r="N1326" s="1">
        <v>1</v>
      </c>
      <c r="O1326" s="1">
        <f>-1*LOG10(N1326)</f>
        <v>0</v>
      </c>
      <c r="P1326" s="1">
        <v>1</v>
      </c>
      <c r="Q1326" s="1" t="s">
        <v>1161</v>
      </c>
      <c r="R1326" s="1" t="s">
        <v>33</v>
      </c>
      <c r="S1326" s="1" t="s">
        <v>8915</v>
      </c>
      <c r="T1326" s="1" t="s">
        <v>27</v>
      </c>
      <c r="U1326" s="1" t="s">
        <v>8914</v>
      </c>
    </row>
    <row r="1327" spans="1:21" x14ac:dyDescent="0.3">
      <c r="A1327" s="1" t="s">
        <v>8602</v>
      </c>
      <c r="B1327" s="1" t="s">
        <v>8602</v>
      </c>
      <c r="C1327" s="1" t="s">
        <v>8601</v>
      </c>
      <c r="D1327" s="1" t="s">
        <v>609</v>
      </c>
      <c r="E1327" s="1" t="s">
        <v>23</v>
      </c>
      <c r="F1327" s="1" t="s">
        <v>1137</v>
      </c>
      <c r="G1327" s="1">
        <v>179.69200000000001</v>
      </c>
      <c r="H1327" s="1">
        <v>159.339</v>
      </c>
      <c r="I1327" s="1">
        <v>-0.17342199999999999</v>
      </c>
      <c r="J1327" s="1">
        <f>IF(G1327=0, 0.1, G1327)</f>
        <v>179.69200000000001</v>
      </c>
      <c r="K1327" s="1">
        <f>IF(H1327=0, 0.1, H1327)</f>
        <v>159.339</v>
      </c>
      <c r="L1327" s="2">
        <f>LOG(K1327/J1327, 2)</f>
        <v>-0.17342675478352226</v>
      </c>
      <c r="M1327" s="1">
        <v>-1.3883700000000001E-2</v>
      </c>
      <c r="N1327" s="1">
        <v>0.92595000000000005</v>
      </c>
      <c r="O1327" s="1">
        <f>-1*LOG10(N1327)</f>
        <v>3.3412463977209185E-2</v>
      </c>
      <c r="P1327" s="1">
        <v>0.99890599999999996</v>
      </c>
      <c r="Q1327" s="1" t="s">
        <v>1161</v>
      </c>
      <c r="R1327" s="1" t="s">
        <v>33</v>
      </c>
      <c r="S1327" s="1" t="s">
        <v>8600</v>
      </c>
      <c r="T1327" s="1" t="s">
        <v>25</v>
      </c>
      <c r="U1327" s="1" t="s">
        <v>8599</v>
      </c>
    </row>
    <row r="1328" spans="1:21" x14ac:dyDescent="0.3">
      <c r="A1328" s="1" t="s">
        <v>397</v>
      </c>
      <c r="B1328" s="1" t="s">
        <v>397</v>
      </c>
      <c r="C1328" s="1" t="s">
        <v>10533</v>
      </c>
      <c r="D1328" s="1" t="s">
        <v>399</v>
      </c>
      <c r="E1328" s="1" t="s">
        <v>23</v>
      </c>
      <c r="F1328" s="1" t="s">
        <v>1137</v>
      </c>
      <c r="G1328" s="1">
        <v>231.17699999999999</v>
      </c>
      <c r="H1328" s="1">
        <v>551.625</v>
      </c>
      <c r="I1328" s="1">
        <v>1.2546900000000001</v>
      </c>
      <c r="J1328" s="1">
        <f>IF(G1328=0, 0.1, G1328)</f>
        <v>231.17699999999999</v>
      </c>
      <c r="K1328" s="1">
        <f>IF(H1328=0, 0.1, H1328)</f>
        <v>551.625</v>
      </c>
      <c r="L1328" s="2">
        <f>LOG(K1328/J1328, 2)</f>
        <v>1.254689972202367</v>
      </c>
      <c r="M1328" s="1">
        <v>1.2616700000000001</v>
      </c>
      <c r="N1328" s="1">
        <v>0.29599999999999999</v>
      </c>
      <c r="O1328" s="1">
        <f>-1*LOG10(N1328)</f>
        <v>0.52870828894106148</v>
      </c>
      <c r="P1328" s="1">
        <v>0.99890599999999996</v>
      </c>
      <c r="Q1328" s="1" t="s">
        <v>1161</v>
      </c>
      <c r="R1328" s="1" t="s">
        <v>36</v>
      </c>
      <c r="S1328" s="1" t="s">
        <v>36</v>
      </c>
      <c r="T1328" s="1" t="s">
        <v>36</v>
      </c>
      <c r="U1328" s="1" t="s">
        <v>36</v>
      </c>
    </row>
    <row r="1329" spans="1:21" x14ac:dyDescent="0.3">
      <c r="A1329" s="1" t="s">
        <v>2179</v>
      </c>
      <c r="B1329" s="1" t="s">
        <v>2179</v>
      </c>
      <c r="C1329" s="1" t="s">
        <v>2178</v>
      </c>
      <c r="D1329" s="1" t="s">
        <v>293</v>
      </c>
      <c r="E1329" s="1" t="s">
        <v>23</v>
      </c>
      <c r="F1329" s="1" t="s">
        <v>1137</v>
      </c>
      <c r="G1329" s="1">
        <v>69.628799999999998</v>
      </c>
      <c r="H1329" s="1">
        <v>0</v>
      </c>
      <c r="J1329" s="1">
        <f>IF(G1329=0, 0.1, G1329)</f>
        <v>69.628799999999998</v>
      </c>
      <c r="K1329" s="1">
        <f>IF(H1329=0, 0.1, H1329)</f>
        <v>0.1</v>
      </c>
      <c r="L1329" s="2">
        <f>LOG(K1329/J1329, 2)</f>
        <v>-9.4435403496285524</v>
      </c>
      <c r="M1329" s="1">
        <v>0</v>
      </c>
      <c r="N1329" s="1">
        <v>1</v>
      </c>
      <c r="O1329" s="1">
        <f>-1*LOG10(N1329)</f>
        <v>0</v>
      </c>
      <c r="P1329" s="1">
        <v>1</v>
      </c>
      <c r="Q1329" s="1" t="s">
        <v>1161</v>
      </c>
      <c r="R1329" s="1" t="s">
        <v>49</v>
      </c>
      <c r="S1329" s="1" t="s">
        <v>2177</v>
      </c>
      <c r="T1329" s="1" t="s">
        <v>27</v>
      </c>
      <c r="U1329" s="1" t="s">
        <v>2176</v>
      </c>
    </row>
    <row r="1330" spans="1:21" x14ac:dyDescent="0.3">
      <c r="A1330" s="1" t="s">
        <v>544</v>
      </c>
      <c r="B1330" s="1" t="s">
        <v>544</v>
      </c>
      <c r="C1330" s="1" t="s">
        <v>545</v>
      </c>
      <c r="D1330" s="1" t="s">
        <v>390</v>
      </c>
      <c r="E1330" s="1" t="s">
        <v>23</v>
      </c>
      <c r="F1330" s="1" t="s">
        <v>1137</v>
      </c>
      <c r="G1330" s="1">
        <v>28155.200000000001</v>
      </c>
      <c r="H1330" s="1">
        <v>16858.5</v>
      </c>
      <c r="I1330" s="1">
        <v>-0.73991899999999999</v>
      </c>
      <c r="J1330" s="1">
        <f>IF(G1330=0, 0.1, G1330)</f>
        <v>28155.200000000001</v>
      </c>
      <c r="K1330" s="1">
        <f>IF(H1330=0, 0.1, H1330)</f>
        <v>16858.5</v>
      </c>
      <c r="L1330" s="2">
        <f>LOG(K1330/J1330, 2)</f>
        <v>-0.73992522216818069</v>
      </c>
      <c r="M1330" s="1">
        <v>-0.50773599999999997</v>
      </c>
      <c r="N1330" s="1">
        <v>0.45955000000000001</v>
      </c>
      <c r="O1330" s="1">
        <f>-1*LOG10(N1330)</f>
        <v>0.33766722956024503</v>
      </c>
      <c r="P1330" s="1">
        <v>0.99890599999999996</v>
      </c>
      <c r="Q1330" s="1" t="s">
        <v>61</v>
      </c>
      <c r="R1330" s="1" t="s">
        <v>36</v>
      </c>
      <c r="S1330" s="1" t="s">
        <v>36</v>
      </c>
      <c r="T1330" s="1" t="s">
        <v>36</v>
      </c>
      <c r="U1330" s="1" t="s">
        <v>36</v>
      </c>
    </row>
    <row r="1331" spans="1:21" x14ac:dyDescent="0.3">
      <c r="A1331" s="1" t="s">
        <v>2376</v>
      </c>
      <c r="B1331" s="1" t="s">
        <v>2376</v>
      </c>
      <c r="C1331" s="1" t="s">
        <v>2375</v>
      </c>
      <c r="D1331" s="1" t="s">
        <v>2374</v>
      </c>
      <c r="E1331" s="1" t="s">
        <v>23</v>
      </c>
      <c r="F1331" s="1" t="s">
        <v>1137</v>
      </c>
      <c r="G1331" s="1">
        <v>0</v>
      </c>
      <c r="H1331" s="1">
        <v>34.061399999999999</v>
      </c>
      <c r="J1331" s="1">
        <f>IF(G1331=0, 0.1, G1331)</f>
        <v>0.1</v>
      </c>
      <c r="K1331" s="1">
        <f>IF(H1331=0, 0.1, H1331)</f>
        <v>34.061399999999999</v>
      </c>
      <c r="L1331" s="2">
        <f>LOG(K1331/J1331, 2)</f>
        <v>8.4119939240145527</v>
      </c>
      <c r="M1331" s="1">
        <v>0</v>
      </c>
      <c r="N1331" s="1">
        <v>1</v>
      </c>
      <c r="O1331" s="1">
        <f>-1*LOG10(N1331)</f>
        <v>0</v>
      </c>
      <c r="P1331" s="1">
        <v>1</v>
      </c>
      <c r="Q1331" s="1" t="s">
        <v>1161</v>
      </c>
      <c r="R1331" s="1" t="s">
        <v>46</v>
      </c>
      <c r="S1331" s="1" t="s">
        <v>2373</v>
      </c>
      <c r="T1331" s="1" t="s">
        <v>25</v>
      </c>
      <c r="U1331" s="1" t="s">
        <v>2372</v>
      </c>
    </row>
    <row r="1332" spans="1:21" x14ac:dyDescent="0.3">
      <c r="A1332" s="1" t="s">
        <v>5203</v>
      </c>
      <c r="B1332" s="1" t="s">
        <v>5203</v>
      </c>
      <c r="C1332" s="1" t="s">
        <v>5202</v>
      </c>
      <c r="D1332" s="1" t="s">
        <v>979</v>
      </c>
      <c r="E1332" s="1" t="s">
        <v>23</v>
      </c>
      <c r="F1332" s="1" t="s">
        <v>1137</v>
      </c>
      <c r="G1332" s="1">
        <v>1248.05</v>
      </c>
      <c r="H1332" s="1">
        <v>1053.9000000000001</v>
      </c>
      <c r="I1332" s="1">
        <v>-0.243946</v>
      </c>
      <c r="J1332" s="1">
        <f>IF(G1332=0, 0.1, G1332)</f>
        <v>1248.05</v>
      </c>
      <c r="K1332" s="1">
        <f>IF(H1332=0, 0.1, H1332)</f>
        <v>1053.9000000000001</v>
      </c>
      <c r="L1332" s="2">
        <f>LOG(K1332/J1332, 2)</f>
        <v>-0.24393775093034273</v>
      </c>
      <c r="M1332" s="1">
        <v>-3.3963399999999998E-2</v>
      </c>
      <c r="N1332" s="1">
        <v>0.89834999999999998</v>
      </c>
      <c r="O1332" s="1">
        <f>-1*LOG10(N1332)</f>
        <v>4.655442786011E-2</v>
      </c>
      <c r="P1332" s="1">
        <v>0.99890599999999996</v>
      </c>
      <c r="Q1332" s="1" t="s">
        <v>1161</v>
      </c>
      <c r="R1332" s="1" t="s">
        <v>42</v>
      </c>
      <c r="S1332" s="1" t="s">
        <v>5201</v>
      </c>
      <c r="T1332" s="1" t="s">
        <v>27</v>
      </c>
      <c r="U1332" s="1" t="s">
        <v>5200</v>
      </c>
    </row>
    <row r="1333" spans="1:21" x14ac:dyDescent="0.3">
      <c r="A1333" s="1" t="s">
        <v>7584</v>
      </c>
      <c r="B1333" s="1" t="s">
        <v>7584</v>
      </c>
      <c r="C1333" s="1" t="s">
        <v>7583</v>
      </c>
      <c r="D1333" s="1" t="s">
        <v>1138</v>
      </c>
      <c r="E1333" s="1" t="s">
        <v>23</v>
      </c>
      <c r="F1333" s="1" t="s">
        <v>1137</v>
      </c>
      <c r="G1333" s="1">
        <v>711.16099999999994</v>
      </c>
      <c r="H1333" s="1">
        <v>1558.17</v>
      </c>
      <c r="I1333" s="1">
        <v>1.13161</v>
      </c>
      <c r="J1333" s="1">
        <f>IF(G1333=0, 0.1, G1333)</f>
        <v>711.16099999999994</v>
      </c>
      <c r="K1333" s="1">
        <f>IF(H1333=0, 0.1, H1333)</f>
        <v>1558.17</v>
      </c>
      <c r="L1333" s="2">
        <f>LOG(K1333/J1333, 2)</f>
        <v>1.1316045292038244</v>
      </c>
      <c r="M1333" s="1">
        <v>0.91703999999999997</v>
      </c>
      <c r="N1333" s="1">
        <v>0.16505</v>
      </c>
      <c r="O1333" s="1">
        <f>-1*LOG10(N1333)</f>
        <v>0.78238447133366962</v>
      </c>
      <c r="P1333" s="1">
        <v>0.99890599999999996</v>
      </c>
      <c r="Q1333" s="1" t="s">
        <v>1161</v>
      </c>
      <c r="R1333" s="1" t="s">
        <v>30</v>
      </c>
      <c r="S1333" s="1" t="s">
        <v>7582</v>
      </c>
      <c r="T1333" s="1" t="s">
        <v>27</v>
      </c>
      <c r="U1333" s="1" t="s">
        <v>7581</v>
      </c>
    </row>
    <row r="1334" spans="1:21" x14ac:dyDescent="0.3">
      <c r="A1334" s="1" t="s">
        <v>2945</v>
      </c>
      <c r="B1334" s="1" t="s">
        <v>2945</v>
      </c>
      <c r="C1334" s="1" t="s">
        <v>2944</v>
      </c>
      <c r="D1334" s="1" t="s">
        <v>2943</v>
      </c>
      <c r="E1334" s="1" t="s">
        <v>23</v>
      </c>
      <c r="F1334" s="1" t="s">
        <v>1137</v>
      </c>
      <c r="G1334" s="1">
        <v>5946.6</v>
      </c>
      <c r="H1334" s="1">
        <v>8149.71</v>
      </c>
      <c r="I1334" s="1">
        <v>0.45468399999999998</v>
      </c>
      <c r="J1334" s="1">
        <f>IF(G1334=0, 0.1, G1334)</f>
        <v>5946.6</v>
      </c>
      <c r="K1334" s="1">
        <f>IF(H1334=0, 0.1, H1334)</f>
        <v>8149.71</v>
      </c>
      <c r="L1334" s="2">
        <f>LOG(K1334/J1334, 2)</f>
        <v>0.45468368764686179</v>
      </c>
      <c r="M1334" s="1">
        <v>0.51743399999999995</v>
      </c>
      <c r="N1334" s="1">
        <v>0.40275</v>
      </c>
      <c r="O1334" s="1">
        <f>-1*LOG10(N1334)</f>
        <v>0.39496445090874432</v>
      </c>
      <c r="P1334" s="1">
        <v>0.99890599999999996</v>
      </c>
      <c r="Q1334" s="1" t="s">
        <v>1161</v>
      </c>
      <c r="R1334" s="1" t="s">
        <v>34</v>
      </c>
      <c r="S1334" s="1" t="s">
        <v>2942</v>
      </c>
      <c r="T1334" s="1" t="s">
        <v>25</v>
      </c>
      <c r="U1334" s="1" t="s">
        <v>2941</v>
      </c>
    </row>
    <row r="1335" spans="1:21" x14ac:dyDescent="0.3">
      <c r="A1335" s="1" t="s">
        <v>4700</v>
      </c>
      <c r="B1335" s="1" t="s">
        <v>4700</v>
      </c>
      <c r="C1335" s="1" t="s">
        <v>4699</v>
      </c>
      <c r="D1335" s="1" t="s">
        <v>723</v>
      </c>
      <c r="E1335" s="1" t="s">
        <v>23</v>
      </c>
      <c r="F1335" s="1" t="s">
        <v>1137</v>
      </c>
      <c r="G1335" s="1">
        <v>65.978399999999993</v>
      </c>
      <c r="H1335" s="1">
        <v>272.49099999999999</v>
      </c>
      <c r="I1335" s="1">
        <v>2.0461399999999998</v>
      </c>
      <c r="J1335" s="1">
        <f>IF(G1335=0, 0.1, G1335)</f>
        <v>65.978399999999993</v>
      </c>
      <c r="K1335" s="1">
        <f>IF(H1335=0, 0.1, H1335)</f>
        <v>272.49099999999999</v>
      </c>
      <c r="L1335" s="2">
        <f>LOG(K1335/J1335, 2)</f>
        <v>2.0461428828946082</v>
      </c>
      <c r="M1335" s="1">
        <v>0</v>
      </c>
      <c r="N1335" s="1">
        <v>1</v>
      </c>
      <c r="O1335" s="1">
        <f>-1*LOG10(N1335)</f>
        <v>0</v>
      </c>
      <c r="P1335" s="1">
        <v>1</v>
      </c>
      <c r="Q1335" s="1" t="s">
        <v>1161</v>
      </c>
      <c r="R1335" s="1" t="s">
        <v>43</v>
      </c>
      <c r="S1335" s="1" t="s">
        <v>4698</v>
      </c>
      <c r="T1335" s="1" t="s">
        <v>27</v>
      </c>
      <c r="U1335" s="1" t="s">
        <v>4697</v>
      </c>
    </row>
    <row r="1336" spans="1:21" x14ac:dyDescent="0.3">
      <c r="A1336" s="1" t="s">
        <v>1023</v>
      </c>
      <c r="B1336" s="1" t="s">
        <v>1023</v>
      </c>
      <c r="C1336" s="1" t="s">
        <v>1024</v>
      </c>
      <c r="D1336" s="1" t="s">
        <v>1025</v>
      </c>
      <c r="E1336" s="1" t="s">
        <v>23</v>
      </c>
      <c r="F1336" s="1" t="s">
        <v>1137</v>
      </c>
      <c r="G1336" s="1">
        <v>678.846</v>
      </c>
      <c r="H1336" s="1">
        <v>960.36099999999999</v>
      </c>
      <c r="I1336" s="1">
        <v>0.50049299999999997</v>
      </c>
      <c r="J1336" s="1">
        <f>IF(G1336=0, 0.1, G1336)</f>
        <v>678.846</v>
      </c>
      <c r="K1336" s="1">
        <f>IF(H1336=0, 0.1, H1336)</f>
        <v>960.36099999999999</v>
      </c>
      <c r="L1336" s="2">
        <f>LOG(K1336/J1336, 2)</f>
        <v>0.50049248912952771</v>
      </c>
      <c r="M1336" s="1">
        <v>0.342746</v>
      </c>
      <c r="N1336" s="1">
        <v>0.62585000000000002</v>
      </c>
      <c r="O1336" s="1">
        <f>-1*LOG10(N1336)</f>
        <v>0.20352974343229469</v>
      </c>
      <c r="P1336" s="1">
        <v>0.99890599999999996</v>
      </c>
      <c r="Q1336" s="1" t="s">
        <v>142</v>
      </c>
      <c r="R1336" s="1" t="s">
        <v>36</v>
      </c>
      <c r="S1336" s="1" t="s">
        <v>36</v>
      </c>
      <c r="T1336" s="1" t="s">
        <v>36</v>
      </c>
      <c r="U1336" s="1" t="s">
        <v>36</v>
      </c>
    </row>
    <row r="1337" spans="1:21" x14ac:dyDescent="0.3">
      <c r="A1337" s="1" t="s">
        <v>9447</v>
      </c>
      <c r="B1337" s="1" t="s">
        <v>9447</v>
      </c>
      <c r="C1337" s="1" t="s">
        <v>9446</v>
      </c>
      <c r="D1337" s="1" t="s">
        <v>1025</v>
      </c>
      <c r="E1337" s="1" t="s">
        <v>23</v>
      </c>
      <c r="F1337" s="1" t="s">
        <v>1137</v>
      </c>
      <c r="G1337" s="1">
        <v>23.242599999999999</v>
      </c>
      <c r="H1337" s="1">
        <v>34.061399999999999</v>
      </c>
      <c r="I1337" s="1">
        <v>0.55136399999999997</v>
      </c>
      <c r="J1337" s="1">
        <f>IF(G1337=0, 0.1, G1337)</f>
        <v>23.242599999999999</v>
      </c>
      <c r="K1337" s="1">
        <f>IF(H1337=0, 0.1, H1337)</f>
        <v>34.061399999999999</v>
      </c>
      <c r="L1337" s="2">
        <f>LOG(K1337/J1337, 2)</f>
        <v>0.55136627146563144</v>
      </c>
      <c r="M1337" s="1">
        <v>0</v>
      </c>
      <c r="N1337" s="1">
        <v>1</v>
      </c>
      <c r="O1337" s="1">
        <f>-1*LOG10(N1337)</f>
        <v>0</v>
      </c>
      <c r="P1337" s="1">
        <v>1</v>
      </c>
      <c r="Q1337" s="1" t="s">
        <v>1161</v>
      </c>
      <c r="R1337" s="1" t="s">
        <v>52</v>
      </c>
      <c r="S1337" s="1" t="s">
        <v>9445</v>
      </c>
      <c r="T1337" s="1" t="s">
        <v>27</v>
      </c>
      <c r="U1337" s="1" t="s">
        <v>9444</v>
      </c>
    </row>
    <row r="1338" spans="1:21" x14ac:dyDescent="0.3">
      <c r="A1338" s="1" t="s">
        <v>3551</v>
      </c>
      <c r="B1338" s="1" t="s">
        <v>3551</v>
      </c>
      <c r="C1338" s="1" t="s">
        <v>3550</v>
      </c>
      <c r="D1338" s="1" t="s">
        <v>649</v>
      </c>
      <c r="E1338" s="1" t="s">
        <v>23</v>
      </c>
      <c r="F1338" s="1" t="s">
        <v>1137</v>
      </c>
      <c r="G1338" s="1">
        <v>8727.11</v>
      </c>
      <c r="H1338" s="1">
        <v>10206.4</v>
      </c>
      <c r="I1338" s="1">
        <v>0.22590499999999999</v>
      </c>
      <c r="J1338" s="1">
        <f>IF(G1338=0, 0.1, G1338)</f>
        <v>8727.11</v>
      </c>
      <c r="K1338" s="1">
        <f>IF(H1338=0, 0.1, H1338)</f>
        <v>10206.4</v>
      </c>
      <c r="L1338" s="2">
        <f>LOG(K1338/J1338, 2)</f>
        <v>0.22589820204818023</v>
      </c>
      <c r="M1338" s="1">
        <v>8.7982699999999997E-2</v>
      </c>
      <c r="N1338" s="1">
        <v>0.85760000000000003</v>
      </c>
      <c r="O1338" s="1">
        <f>-1*LOG10(N1338)</f>
        <v>6.6715227651305178E-2</v>
      </c>
      <c r="P1338" s="1">
        <v>0.99890599999999996</v>
      </c>
      <c r="Q1338" s="1" t="s">
        <v>1161</v>
      </c>
      <c r="R1338" s="1" t="s">
        <v>45</v>
      </c>
      <c r="S1338" s="1" t="s">
        <v>3549</v>
      </c>
      <c r="T1338" s="1" t="s">
        <v>27</v>
      </c>
      <c r="U1338" s="1" t="s">
        <v>3548</v>
      </c>
    </row>
    <row r="1339" spans="1:21" x14ac:dyDescent="0.3">
      <c r="A1339" s="1" t="s">
        <v>10340</v>
      </c>
      <c r="B1339" s="1" t="s">
        <v>10340</v>
      </c>
      <c r="C1339" s="1" t="s">
        <v>10339</v>
      </c>
      <c r="D1339" s="1" t="s">
        <v>1026</v>
      </c>
      <c r="E1339" s="1" t="s">
        <v>23</v>
      </c>
      <c r="F1339" s="1" t="s">
        <v>1137</v>
      </c>
      <c r="G1339" s="1">
        <v>0</v>
      </c>
      <c r="H1339" s="1">
        <v>34.061399999999999</v>
      </c>
      <c r="J1339" s="1">
        <f>IF(G1339=0, 0.1, G1339)</f>
        <v>0.1</v>
      </c>
      <c r="K1339" s="1">
        <f>IF(H1339=0, 0.1, H1339)</f>
        <v>34.061399999999999</v>
      </c>
      <c r="L1339" s="2">
        <f>LOG(K1339/J1339, 2)</f>
        <v>8.4119939240145527</v>
      </c>
      <c r="M1339" s="1">
        <v>0</v>
      </c>
      <c r="N1339" s="1">
        <v>1</v>
      </c>
      <c r="O1339" s="1">
        <f>-1*LOG10(N1339)</f>
        <v>0</v>
      </c>
      <c r="P1339" s="1">
        <v>1</v>
      </c>
      <c r="Q1339" s="1" t="s">
        <v>1161</v>
      </c>
      <c r="R1339" s="1" t="s">
        <v>39</v>
      </c>
      <c r="S1339" s="1" t="s">
        <v>10338</v>
      </c>
      <c r="T1339" s="1" t="s">
        <v>25</v>
      </c>
      <c r="U1339" s="1" t="s">
        <v>10337</v>
      </c>
    </row>
    <row r="1340" spans="1:21" x14ac:dyDescent="0.3">
      <c r="A1340" s="1" t="s">
        <v>4585</v>
      </c>
      <c r="B1340" s="1" t="s">
        <v>4585</v>
      </c>
      <c r="C1340" s="1" t="s">
        <v>4584</v>
      </c>
      <c r="D1340" s="1" t="s">
        <v>4583</v>
      </c>
      <c r="E1340" s="1" t="s">
        <v>23</v>
      </c>
      <c r="F1340" s="1" t="s">
        <v>1137</v>
      </c>
      <c r="G1340" s="1">
        <v>265595</v>
      </c>
      <c r="H1340" s="1">
        <v>225113</v>
      </c>
      <c r="I1340" s="1">
        <v>-0.23858299999999999</v>
      </c>
      <c r="J1340" s="1">
        <f>IF(G1340=0, 0.1, G1340)</f>
        <v>265595</v>
      </c>
      <c r="K1340" s="1">
        <f>IF(H1340=0, 0.1, H1340)</f>
        <v>225113</v>
      </c>
      <c r="L1340" s="2">
        <f>LOG(K1340/J1340, 2)</f>
        <v>-0.23857861419130913</v>
      </c>
      <c r="M1340" s="1">
        <v>-0.26916400000000001</v>
      </c>
      <c r="N1340" s="1">
        <v>0.67525000000000002</v>
      </c>
      <c r="O1340" s="1">
        <f>-1*LOG10(N1340)</f>
        <v>0.17053540714051149</v>
      </c>
      <c r="P1340" s="1">
        <v>0.99890599999999996</v>
      </c>
      <c r="Q1340" s="1" t="s">
        <v>1161</v>
      </c>
      <c r="R1340" s="1" t="s">
        <v>43</v>
      </c>
      <c r="S1340" s="1" t="s">
        <v>4582</v>
      </c>
      <c r="T1340" s="1" t="s">
        <v>25</v>
      </c>
      <c r="U1340" s="1" t="s">
        <v>4581</v>
      </c>
    </row>
    <row r="1341" spans="1:21" x14ac:dyDescent="0.3">
      <c r="A1341" s="1" t="s">
        <v>3952</v>
      </c>
      <c r="B1341" s="1" t="s">
        <v>3952</v>
      </c>
      <c r="C1341" s="1" t="s">
        <v>3951</v>
      </c>
      <c r="D1341" s="1" t="s">
        <v>288</v>
      </c>
      <c r="E1341" s="1" t="s">
        <v>23</v>
      </c>
      <c r="F1341" s="1" t="s">
        <v>1137</v>
      </c>
      <c r="G1341" s="1">
        <v>43.985599999999998</v>
      </c>
      <c r="H1341" s="1">
        <v>302.22699999999998</v>
      </c>
      <c r="I1341" s="1">
        <v>2.7805300000000002</v>
      </c>
      <c r="J1341" s="1">
        <f>IF(G1341=0, 0.1, G1341)</f>
        <v>43.985599999999998</v>
      </c>
      <c r="K1341" s="1">
        <f>IF(H1341=0, 0.1, H1341)</f>
        <v>302.22699999999998</v>
      </c>
      <c r="L1341" s="2">
        <f>LOG(K1341/J1341, 2)</f>
        <v>2.7805293552083246</v>
      </c>
      <c r="M1341" s="1">
        <v>0.33677800000000002</v>
      </c>
      <c r="N1341" s="1">
        <v>0.29865000000000003</v>
      </c>
      <c r="O1341" s="1">
        <f>-1*LOG10(N1341)</f>
        <v>0.52483748091690918</v>
      </c>
      <c r="P1341" s="1">
        <v>0.99890599999999996</v>
      </c>
      <c r="Q1341" s="1" t="s">
        <v>1161</v>
      </c>
      <c r="R1341" s="1" t="s">
        <v>32</v>
      </c>
      <c r="S1341" s="1" t="s">
        <v>3950</v>
      </c>
      <c r="T1341" s="1" t="s">
        <v>27</v>
      </c>
      <c r="U1341" s="1" t="s">
        <v>3949</v>
      </c>
    </row>
    <row r="1342" spans="1:21" x14ac:dyDescent="0.3">
      <c r="A1342" s="1" t="s">
        <v>6141</v>
      </c>
      <c r="B1342" s="1" t="s">
        <v>6141</v>
      </c>
      <c r="C1342" s="1" t="s">
        <v>6140</v>
      </c>
      <c r="D1342" s="1" t="s">
        <v>6139</v>
      </c>
      <c r="E1342" s="1" t="s">
        <v>23</v>
      </c>
      <c r="F1342" s="1" t="s">
        <v>1137</v>
      </c>
      <c r="G1342" s="1">
        <v>59289.5</v>
      </c>
      <c r="H1342" s="1">
        <v>29373.3</v>
      </c>
      <c r="I1342" s="1">
        <v>-1.0132699999999999</v>
      </c>
      <c r="J1342" s="1">
        <f>IF(G1342=0, 0.1, G1342)</f>
        <v>59289.5</v>
      </c>
      <c r="K1342" s="1">
        <f>IF(H1342=0, 0.1, H1342)</f>
        <v>29373.3</v>
      </c>
      <c r="L1342" s="2">
        <f>LOG(K1342/J1342, 2)</f>
        <v>-1.0132712731252771</v>
      </c>
      <c r="M1342" s="1">
        <v>-1.2030400000000001</v>
      </c>
      <c r="N1342" s="1">
        <v>8.5599999999999996E-2</v>
      </c>
      <c r="O1342" s="1">
        <f>-1*LOG10(N1342)</f>
        <v>1.0675262353228467</v>
      </c>
      <c r="P1342" s="1">
        <v>0.99890599999999996</v>
      </c>
      <c r="Q1342" s="1" t="s">
        <v>5130</v>
      </c>
      <c r="R1342" s="1" t="s">
        <v>36</v>
      </c>
      <c r="S1342" s="1" t="s">
        <v>36</v>
      </c>
      <c r="T1342" s="1" t="s">
        <v>36</v>
      </c>
      <c r="U1342" s="1" t="s">
        <v>36</v>
      </c>
    </row>
    <row r="1343" spans="1:21" x14ac:dyDescent="0.3">
      <c r="A1343" s="1" t="s">
        <v>6404</v>
      </c>
      <c r="B1343" s="1" t="s">
        <v>6404</v>
      </c>
      <c r="C1343" s="1" t="s">
        <v>6403</v>
      </c>
      <c r="D1343" s="1" t="s">
        <v>900</v>
      </c>
      <c r="E1343" s="1" t="s">
        <v>23</v>
      </c>
      <c r="F1343" s="1" t="s">
        <v>1137</v>
      </c>
      <c r="G1343" s="1">
        <v>7871.47</v>
      </c>
      <c r="H1343" s="1">
        <v>5285.62</v>
      </c>
      <c r="I1343" s="1">
        <v>-0.57455999999999996</v>
      </c>
      <c r="J1343" s="1">
        <f>IF(G1343=0, 0.1, G1343)</f>
        <v>7871.47</v>
      </c>
      <c r="K1343" s="1">
        <f>IF(H1343=0, 0.1, H1343)</f>
        <v>5285.62</v>
      </c>
      <c r="L1343" s="2">
        <f>LOG(K1343/J1343, 2)</f>
        <v>-0.57456037595637399</v>
      </c>
      <c r="M1343" s="1">
        <v>-0.25723400000000002</v>
      </c>
      <c r="N1343" s="1">
        <v>0.74444999999999995</v>
      </c>
      <c r="O1343" s="1">
        <f>-1*LOG10(N1343)</f>
        <v>0.12816446574699542</v>
      </c>
      <c r="P1343" s="1">
        <v>0.99890599999999996</v>
      </c>
      <c r="Q1343" s="1" t="s">
        <v>1161</v>
      </c>
      <c r="R1343" s="1" t="s">
        <v>24</v>
      </c>
      <c r="S1343" s="1" t="s">
        <v>6402</v>
      </c>
      <c r="T1343" s="1" t="s">
        <v>25</v>
      </c>
      <c r="U1343" s="1" t="s">
        <v>6401</v>
      </c>
    </row>
    <row r="1344" spans="1:21" x14ac:dyDescent="0.3">
      <c r="A1344" s="1" t="s">
        <v>2520</v>
      </c>
      <c r="B1344" s="1" t="s">
        <v>2520</v>
      </c>
      <c r="C1344" s="1" t="s">
        <v>2519</v>
      </c>
      <c r="D1344" s="1" t="s">
        <v>2518</v>
      </c>
      <c r="E1344" s="1" t="s">
        <v>23</v>
      </c>
      <c r="F1344" s="1" t="s">
        <v>1137</v>
      </c>
      <c r="G1344" s="1">
        <v>224.92699999999999</v>
      </c>
      <c r="H1344" s="1">
        <v>245.072</v>
      </c>
      <c r="I1344" s="1">
        <v>0.123748</v>
      </c>
      <c r="J1344" s="1">
        <f>IF(G1344=0, 0.1, G1344)</f>
        <v>224.92699999999999</v>
      </c>
      <c r="K1344" s="1">
        <f>IF(H1344=0, 0.1, H1344)</f>
        <v>245.072</v>
      </c>
      <c r="L1344" s="2">
        <f>LOG(K1344/J1344, 2)</f>
        <v>0.12374881152429359</v>
      </c>
      <c r="M1344" s="1">
        <v>5.4242600000000002E-2</v>
      </c>
      <c r="N1344" s="1">
        <v>0.83104999999999996</v>
      </c>
      <c r="O1344" s="1">
        <f>-1*LOG10(N1344)</f>
        <v>8.0372846166730808E-2</v>
      </c>
      <c r="P1344" s="1">
        <v>0.99890599999999996</v>
      </c>
      <c r="Q1344" s="1" t="s">
        <v>1161</v>
      </c>
      <c r="R1344" s="1" t="s">
        <v>46</v>
      </c>
      <c r="S1344" s="1" t="s">
        <v>2517</v>
      </c>
      <c r="T1344" s="1" t="s">
        <v>25</v>
      </c>
      <c r="U1344" s="1" t="s">
        <v>2516</v>
      </c>
    </row>
    <row r="1345" spans="1:21" x14ac:dyDescent="0.3">
      <c r="A1345" s="1" t="s">
        <v>2847</v>
      </c>
      <c r="B1345" s="1" t="s">
        <v>2847</v>
      </c>
      <c r="C1345" s="1" t="s">
        <v>2846</v>
      </c>
      <c r="D1345" s="1" t="s">
        <v>2845</v>
      </c>
      <c r="E1345" s="1" t="s">
        <v>23</v>
      </c>
      <c r="F1345" s="1" t="s">
        <v>1137</v>
      </c>
      <c r="G1345" s="1">
        <v>25528.6</v>
      </c>
      <c r="H1345" s="1">
        <v>20413.099999999999</v>
      </c>
      <c r="I1345" s="1">
        <v>-0.32261600000000001</v>
      </c>
      <c r="J1345" s="1">
        <f>IF(G1345=0, 0.1, G1345)</f>
        <v>25528.6</v>
      </c>
      <c r="K1345" s="1">
        <f>IF(H1345=0, 0.1, H1345)</f>
        <v>20413.099999999999</v>
      </c>
      <c r="L1345" s="2">
        <f>LOG(K1345/J1345, 2)</f>
        <v>-0.32261913047752866</v>
      </c>
      <c r="M1345" s="1">
        <v>-0.42855799999999999</v>
      </c>
      <c r="N1345" s="1">
        <v>0.52349999999999997</v>
      </c>
      <c r="O1345" s="1">
        <f>-1*LOG10(N1345)</f>
        <v>0.28108331398513892</v>
      </c>
      <c r="P1345" s="1">
        <v>0.99890599999999996</v>
      </c>
      <c r="Q1345" s="1" t="s">
        <v>1161</v>
      </c>
      <c r="R1345" s="1" t="s">
        <v>34</v>
      </c>
      <c r="S1345" s="1" t="s">
        <v>2844</v>
      </c>
      <c r="T1345" s="1" t="s">
        <v>25</v>
      </c>
      <c r="U1345" s="1" t="s">
        <v>2843</v>
      </c>
    </row>
    <row r="1346" spans="1:21" x14ac:dyDescent="0.3">
      <c r="A1346" s="1" t="s">
        <v>7268</v>
      </c>
      <c r="B1346" s="1" t="s">
        <v>7268</v>
      </c>
      <c r="C1346" s="1" t="s">
        <v>7267</v>
      </c>
      <c r="D1346" s="1" t="s">
        <v>1109</v>
      </c>
      <c r="E1346" s="1" t="s">
        <v>23</v>
      </c>
      <c r="F1346" s="1" t="s">
        <v>1137</v>
      </c>
      <c r="G1346" s="1">
        <v>1328.49</v>
      </c>
      <c r="H1346" s="1">
        <v>783.41200000000003</v>
      </c>
      <c r="I1346" s="1">
        <v>-0.76194300000000004</v>
      </c>
      <c r="J1346" s="1">
        <f>IF(G1346=0, 0.1, G1346)</f>
        <v>1328.49</v>
      </c>
      <c r="K1346" s="1">
        <f>IF(H1346=0, 0.1, H1346)</f>
        <v>783.41200000000003</v>
      </c>
      <c r="L1346" s="2">
        <f>LOG(K1346/J1346, 2)</f>
        <v>-0.76194423599728711</v>
      </c>
      <c r="M1346" s="1">
        <v>-0.100577</v>
      </c>
      <c r="N1346" s="1">
        <v>0.73509999999999998</v>
      </c>
      <c r="O1346" s="1">
        <f>-1*LOG10(N1346)</f>
        <v>0.13365357725039825</v>
      </c>
      <c r="P1346" s="1">
        <v>0.99890599999999996</v>
      </c>
      <c r="Q1346" s="1" t="s">
        <v>1161</v>
      </c>
      <c r="R1346" s="1" t="s">
        <v>30</v>
      </c>
      <c r="S1346" s="1" t="s">
        <v>7266</v>
      </c>
      <c r="T1346" s="1" t="s">
        <v>25</v>
      </c>
      <c r="U1346" s="1" t="s">
        <v>7265</v>
      </c>
    </row>
    <row r="1347" spans="1:21" x14ac:dyDescent="0.3">
      <c r="A1347" s="1" t="s">
        <v>7098</v>
      </c>
      <c r="B1347" s="1" t="s">
        <v>7098</v>
      </c>
      <c r="C1347" s="1" t="s">
        <v>7097</v>
      </c>
      <c r="D1347" s="1" t="s">
        <v>7096</v>
      </c>
      <c r="E1347" s="1" t="s">
        <v>23</v>
      </c>
      <c r="F1347" s="1" t="s">
        <v>1137</v>
      </c>
      <c r="G1347" s="1">
        <v>21.992799999999999</v>
      </c>
      <c r="H1347" s="1">
        <v>0</v>
      </c>
      <c r="J1347" s="1">
        <f>IF(G1347=0, 0.1, G1347)</f>
        <v>21.992799999999999</v>
      </c>
      <c r="K1347" s="1">
        <f>IF(H1347=0, 0.1, H1347)</f>
        <v>0.1</v>
      </c>
      <c r="L1347" s="2">
        <f>LOG(K1347/J1347, 2)</f>
        <v>-7.7808874815054594</v>
      </c>
      <c r="M1347" s="1">
        <v>0</v>
      </c>
      <c r="N1347" s="1">
        <v>1</v>
      </c>
      <c r="O1347" s="1">
        <f>-1*LOG10(N1347)</f>
        <v>0</v>
      </c>
      <c r="P1347" s="1">
        <v>1</v>
      </c>
      <c r="Q1347" s="1" t="s">
        <v>1161</v>
      </c>
      <c r="R1347" s="1" t="s">
        <v>51</v>
      </c>
      <c r="S1347" s="1" t="s">
        <v>7095</v>
      </c>
      <c r="T1347" s="1" t="s">
        <v>27</v>
      </c>
      <c r="U1347" s="1" t="s">
        <v>7094</v>
      </c>
    </row>
    <row r="1348" spans="1:21" x14ac:dyDescent="0.3">
      <c r="A1348" s="1" t="s">
        <v>7160</v>
      </c>
      <c r="B1348" s="1" t="s">
        <v>7160</v>
      </c>
      <c r="C1348" s="1" t="s">
        <v>7159</v>
      </c>
      <c r="D1348" s="1" t="s">
        <v>660</v>
      </c>
      <c r="E1348" s="1" t="s">
        <v>23</v>
      </c>
      <c r="F1348" s="1" t="s">
        <v>1137</v>
      </c>
      <c r="G1348" s="1">
        <v>10210.200000000001</v>
      </c>
      <c r="H1348" s="1">
        <v>14107.4</v>
      </c>
      <c r="I1348" s="1">
        <v>0.466447</v>
      </c>
      <c r="J1348" s="1">
        <f>IF(G1348=0, 0.1, G1348)</f>
        <v>10210.200000000001</v>
      </c>
      <c r="K1348" s="1">
        <f>IF(H1348=0, 0.1, H1348)</f>
        <v>14107.4</v>
      </c>
      <c r="L1348" s="2">
        <f>LOG(K1348/J1348, 2)</f>
        <v>0.46644099673521511</v>
      </c>
      <c r="M1348" s="1">
        <v>0.176037</v>
      </c>
      <c r="N1348" s="1">
        <v>0.83055000000000001</v>
      </c>
      <c r="O1348" s="1">
        <f>-1*LOG10(N1348)</f>
        <v>8.0634217432385372E-2</v>
      </c>
      <c r="P1348" s="1">
        <v>0.99890599999999996</v>
      </c>
      <c r="Q1348" s="1" t="s">
        <v>1161</v>
      </c>
      <c r="R1348" s="1" t="s">
        <v>30</v>
      </c>
      <c r="S1348" s="1" t="s">
        <v>7158</v>
      </c>
      <c r="T1348" s="1" t="s">
        <v>25</v>
      </c>
      <c r="U1348" s="1" t="s">
        <v>7157</v>
      </c>
    </row>
    <row r="1349" spans="1:21" x14ac:dyDescent="0.3">
      <c r="A1349" s="1" t="s">
        <v>4653</v>
      </c>
      <c r="B1349" s="1" t="s">
        <v>4653</v>
      </c>
      <c r="C1349" s="1" t="s">
        <v>4652</v>
      </c>
      <c r="D1349" s="1" t="s">
        <v>4651</v>
      </c>
      <c r="E1349" s="1" t="s">
        <v>23</v>
      </c>
      <c r="F1349" s="1" t="s">
        <v>1137</v>
      </c>
      <c r="G1349" s="1">
        <v>2329.25</v>
      </c>
      <c r="H1349" s="1">
        <v>1394.51</v>
      </c>
      <c r="I1349" s="1">
        <v>-0.74010799999999999</v>
      </c>
      <c r="J1349" s="1">
        <f>IF(G1349=0, 0.1, G1349)</f>
        <v>2329.25</v>
      </c>
      <c r="K1349" s="1">
        <f>IF(H1349=0, 0.1, H1349)</f>
        <v>1394.51</v>
      </c>
      <c r="L1349" s="2">
        <f>LOG(K1349/J1349, 2)</f>
        <v>-0.74010721337024021</v>
      </c>
      <c r="M1349" s="1">
        <v>-0.69380200000000003</v>
      </c>
      <c r="N1349" s="1">
        <v>0.27710000000000001</v>
      </c>
      <c r="O1349" s="1">
        <f>-1*LOG10(N1349)</f>
        <v>0.55736347421776822</v>
      </c>
      <c r="P1349" s="1">
        <v>0.99890599999999996</v>
      </c>
      <c r="Q1349" s="1" t="s">
        <v>1161</v>
      </c>
      <c r="R1349" s="1" t="s">
        <v>43</v>
      </c>
      <c r="S1349" s="1" t="s">
        <v>4650</v>
      </c>
      <c r="T1349" s="1" t="s">
        <v>25</v>
      </c>
      <c r="U1349" s="1" t="s">
        <v>4649</v>
      </c>
    </row>
    <row r="1350" spans="1:21" x14ac:dyDescent="0.3">
      <c r="A1350" s="1" t="s">
        <v>10441</v>
      </c>
      <c r="B1350" s="1" t="s">
        <v>10441</v>
      </c>
      <c r="C1350" s="1" t="s">
        <v>10440</v>
      </c>
      <c r="D1350" s="1" t="s">
        <v>1134</v>
      </c>
      <c r="E1350" s="1" t="s">
        <v>23</v>
      </c>
      <c r="F1350" s="1" t="s">
        <v>1137</v>
      </c>
      <c r="G1350" s="1">
        <v>0</v>
      </c>
      <c r="H1350" s="1">
        <v>96.700400000000002</v>
      </c>
      <c r="J1350" s="1">
        <f>IF(G1350=0, 0.1, G1350)</f>
        <v>0.1</v>
      </c>
      <c r="K1350" s="1">
        <f>IF(H1350=0, 0.1, H1350)</f>
        <v>96.700400000000002</v>
      </c>
      <c r="L1350" s="2">
        <f>LOG(K1350/J1350, 2)</f>
        <v>9.9173780471792501</v>
      </c>
      <c r="M1350" s="1">
        <v>0</v>
      </c>
      <c r="N1350" s="1">
        <v>1</v>
      </c>
      <c r="O1350" s="1">
        <f>-1*LOG10(N1350)</f>
        <v>0</v>
      </c>
      <c r="P1350" s="1">
        <v>1</v>
      </c>
      <c r="Q1350" s="1" t="s">
        <v>1161</v>
      </c>
      <c r="R1350" s="1" t="s">
        <v>47</v>
      </c>
      <c r="S1350" s="1" t="s">
        <v>10439</v>
      </c>
      <c r="T1350" s="1" t="s">
        <v>27</v>
      </c>
      <c r="U1350" s="1" t="s">
        <v>10438</v>
      </c>
    </row>
    <row r="1351" spans="1:21" x14ac:dyDescent="0.3">
      <c r="A1351" s="1" t="s">
        <v>2737</v>
      </c>
      <c r="B1351" s="1" t="s">
        <v>2737</v>
      </c>
      <c r="C1351" s="1" t="s">
        <v>2736</v>
      </c>
      <c r="D1351" s="1" t="s">
        <v>869</v>
      </c>
      <c r="E1351" s="1" t="s">
        <v>23</v>
      </c>
      <c r="F1351" s="1" t="s">
        <v>1137</v>
      </c>
      <c r="G1351" s="1">
        <v>3181.89</v>
      </c>
      <c r="H1351" s="1">
        <v>4970.7299999999996</v>
      </c>
      <c r="I1351" s="1">
        <v>0.64357299999999995</v>
      </c>
      <c r="J1351" s="1">
        <f>IF(G1351=0, 0.1, G1351)</f>
        <v>3181.89</v>
      </c>
      <c r="K1351" s="1">
        <f>IF(H1351=0, 0.1, H1351)</f>
        <v>4970.7299999999996</v>
      </c>
      <c r="L1351" s="2">
        <f>LOG(K1351/J1351, 2)</f>
        <v>0.64357377950381855</v>
      </c>
      <c r="M1351" s="1">
        <v>0.120308</v>
      </c>
      <c r="N1351" s="1">
        <v>0.65210000000000001</v>
      </c>
      <c r="O1351" s="1">
        <f>-1*LOG10(N1351)</f>
        <v>0.18568579979254043</v>
      </c>
      <c r="P1351" s="1">
        <v>0.99890599999999996</v>
      </c>
      <c r="Q1351" s="1" t="s">
        <v>1161</v>
      </c>
      <c r="R1351" s="1" t="s">
        <v>46</v>
      </c>
      <c r="S1351" s="1" t="s">
        <v>2735</v>
      </c>
      <c r="T1351" s="1" t="s">
        <v>27</v>
      </c>
      <c r="U1351" s="1" t="s">
        <v>2734</v>
      </c>
    </row>
    <row r="1352" spans="1:21" x14ac:dyDescent="0.3">
      <c r="A1352" s="1" t="s">
        <v>4152</v>
      </c>
      <c r="B1352" s="1" t="s">
        <v>4152</v>
      </c>
      <c r="C1352" s="1" t="s">
        <v>4151</v>
      </c>
      <c r="D1352" s="1" t="s">
        <v>4150</v>
      </c>
      <c r="E1352" s="1" t="s">
        <v>23</v>
      </c>
      <c r="F1352" s="1" t="s">
        <v>1137</v>
      </c>
      <c r="G1352" s="1">
        <v>1753.99</v>
      </c>
      <c r="H1352" s="1">
        <v>3412.24</v>
      </c>
      <c r="I1352" s="1">
        <v>0.96007600000000004</v>
      </c>
      <c r="J1352" s="1">
        <f>IF(G1352=0, 0.1, G1352)</f>
        <v>1753.99</v>
      </c>
      <c r="K1352" s="1">
        <f>IF(H1352=0, 0.1, H1352)</f>
        <v>3412.24</v>
      </c>
      <c r="L1352" s="2">
        <f>LOG(K1352/J1352, 2)</f>
        <v>0.96007859963477193</v>
      </c>
      <c r="M1352" s="1">
        <v>0.95664499999999997</v>
      </c>
      <c r="N1352" s="1">
        <v>0.1361</v>
      </c>
      <c r="O1352" s="1">
        <f>-1*LOG10(N1352)</f>
        <v>0.86614187479666527</v>
      </c>
      <c r="P1352" s="1">
        <v>0.99890599999999996</v>
      </c>
      <c r="Q1352" s="1" t="s">
        <v>1161</v>
      </c>
      <c r="R1352" s="1" t="s">
        <v>44</v>
      </c>
      <c r="S1352" s="1" t="s">
        <v>4149</v>
      </c>
      <c r="T1352" s="1" t="s">
        <v>25</v>
      </c>
      <c r="U1352" s="1" t="s">
        <v>4148</v>
      </c>
    </row>
    <row r="1353" spans="1:21" x14ac:dyDescent="0.3">
      <c r="A1353" s="1" t="s">
        <v>7967</v>
      </c>
      <c r="B1353" s="1" t="s">
        <v>7967</v>
      </c>
      <c r="C1353" s="1" t="s">
        <v>7966</v>
      </c>
      <c r="D1353" s="1" t="s">
        <v>7965</v>
      </c>
      <c r="E1353" s="1" t="s">
        <v>23</v>
      </c>
      <c r="F1353" s="1" t="s">
        <v>1137</v>
      </c>
      <c r="G1353" s="1">
        <v>3681.99</v>
      </c>
      <c r="H1353" s="1">
        <v>2378.27</v>
      </c>
      <c r="I1353" s="1">
        <v>-0.63056999999999996</v>
      </c>
      <c r="J1353" s="1">
        <f>IF(G1353=0, 0.1, G1353)</f>
        <v>3681.99</v>
      </c>
      <c r="K1353" s="1">
        <f>IF(H1353=0, 0.1, H1353)</f>
        <v>2378.27</v>
      </c>
      <c r="L1353" s="2">
        <f>LOG(K1353/J1353, 2)</f>
        <v>-0.63057319792449451</v>
      </c>
      <c r="M1353" s="1">
        <v>-0.41342800000000002</v>
      </c>
      <c r="N1353" s="1">
        <v>0.51365000000000005</v>
      </c>
      <c r="O1353" s="1">
        <f>-1*LOG10(N1353)</f>
        <v>0.28933270754983864</v>
      </c>
      <c r="P1353" s="1">
        <v>0.99890599999999996</v>
      </c>
      <c r="Q1353" s="1" t="s">
        <v>1161</v>
      </c>
      <c r="R1353" s="1" t="s">
        <v>31</v>
      </c>
      <c r="S1353" s="1" t="s">
        <v>7964</v>
      </c>
      <c r="T1353" s="1" t="s">
        <v>25</v>
      </c>
      <c r="U1353" s="1" t="s">
        <v>7963</v>
      </c>
    </row>
    <row r="1354" spans="1:21" x14ac:dyDescent="0.3">
      <c r="A1354" s="1" t="s">
        <v>7979</v>
      </c>
      <c r="B1354" s="1" t="s">
        <v>7979</v>
      </c>
      <c r="C1354" s="1" t="s">
        <v>7978</v>
      </c>
      <c r="D1354" s="1" t="s">
        <v>189</v>
      </c>
      <c r="E1354" s="1" t="s">
        <v>23</v>
      </c>
      <c r="F1354" s="1" t="s">
        <v>1137</v>
      </c>
      <c r="G1354" s="1">
        <v>10244.200000000001</v>
      </c>
      <c r="H1354" s="1">
        <v>9200.75</v>
      </c>
      <c r="I1354" s="1">
        <v>-0.15499099999999999</v>
      </c>
      <c r="J1354" s="1">
        <f>IF(G1354=0, 0.1, G1354)</f>
        <v>10244.200000000001</v>
      </c>
      <c r="K1354" s="1">
        <f>IF(H1354=0, 0.1, H1354)</f>
        <v>9200.75</v>
      </c>
      <c r="L1354" s="2">
        <f>LOG(K1354/J1354, 2)</f>
        <v>-0.15498395191060105</v>
      </c>
      <c r="M1354" s="1">
        <v>-0.160742</v>
      </c>
      <c r="N1354" s="1">
        <v>0.80735000000000001</v>
      </c>
      <c r="O1354" s="1">
        <f>-1*LOG10(N1354)</f>
        <v>9.2938150388286372E-2</v>
      </c>
      <c r="P1354" s="1">
        <v>0.99890599999999996</v>
      </c>
      <c r="Q1354" s="1" t="s">
        <v>1161</v>
      </c>
      <c r="R1354" s="1" t="s">
        <v>31</v>
      </c>
      <c r="S1354" s="1" t="s">
        <v>7977</v>
      </c>
      <c r="T1354" s="1" t="s">
        <v>25</v>
      </c>
      <c r="U1354" s="1" t="s">
        <v>7976</v>
      </c>
    </row>
    <row r="1355" spans="1:21" x14ac:dyDescent="0.3">
      <c r="A1355" s="1" t="s">
        <v>7061</v>
      </c>
      <c r="B1355" s="1" t="s">
        <v>7061</v>
      </c>
      <c r="C1355" s="1" t="s">
        <v>7060</v>
      </c>
      <c r="D1355" s="1" t="s">
        <v>378</v>
      </c>
      <c r="E1355" s="1" t="s">
        <v>23</v>
      </c>
      <c r="F1355" s="1" t="s">
        <v>1137</v>
      </c>
      <c r="G1355" s="1">
        <v>633.82600000000002</v>
      </c>
      <c r="H1355" s="1">
        <v>990.09799999999996</v>
      </c>
      <c r="I1355" s="1">
        <v>0.64348300000000003</v>
      </c>
      <c r="J1355" s="1">
        <f>IF(G1355=0, 0.1, G1355)</f>
        <v>633.82600000000002</v>
      </c>
      <c r="K1355" s="1">
        <f>IF(H1355=0, 0.1, H1355)</f>
        <v>990.09799999999996</v>
      </c>
      <c r="L1355" s="2">
        <f>LOG(K1355/J1355, 2)</f>
        <v>0.64348448903472999</v>
      </c>
      <c r="M1355" s="1">
        <v>0.123547</v>
      </c>
      <c r="N1355" s="1">
        <v>0.77395000000000003</v>
      </c>
      <c r="O1355" s="1">
        <f>-1*LOG10(N1355)</f>
        <v>0.11128709542241146</v>
      </c>
      <c r="P1355" s="1">
        <v>0.99890599999999996</v>
      </c>
      <c r="Q1355" s="1" t="s">
        <v>1161</v>
      </c>
      <c r="R1355" s="1" t="s">
        <v>51</v>
      </c>
      <c r="S1355" s="1" t="s">
        <v>7059</v>
      </c>
      <c r="T1355" s="1" t="s">
        <v>27</v>
      </c>
      <c r="U1355" s="1" t="s">
        <v>7058</v>
      </c>
    </row>
    <row r="1356" spans="1:21" x14ac:dyDescent="0.3">
      <c r="A1356" s="1" t="s">
        <v>8349</v>
      </c>
      <c r="B1356" s="1" t="s">
        <v>8349</v>
      </c>
      <c r="C1356" s="1" t="s">
        <v>8348</v>
      </c>
      <c r="D1356" s="1" t="s">
        <v>1091</v>
      </c>
      <c r="E1356" s="1" t="s">
        <v>23</v>
      </c>
      <c r="F1356" s="1" t="s">
        <v>1137</v>
      </c>
      <c r="G1356" s="1">
        <v>1041.6600000000001</v>
      </c>
      <c r="H1356" s="1">
        <v>682.38699999999994</v>
      </c>
      <c r="I1356" s="1">
        <v>-0.61023000000000005</v>
      </c>
      <c r="J1356" s="1">
        <f>IF(G1356=0, 0.1, G1356)</f>
        <v>1041.6600000000001</v>
      </c>
      <c r="K1356" s="1">
        <f>IF(H1356=0, 0.1, H1356)</f>
        <v>682.38699999999994</v>
      </c>
      <c r="L1356" s="2">
        <f>LOG(K1356/J1356, 2)</f>
        <v>-0.61022238820120378</v>
      </c>
      <c r="M1356" s="1">
        <v>-0.27988800000000003</v>
      </c>
      <c r="N1356" s="1">
        <v>0.78610000000000002</v>
      </c>
      <c r="O1356" s="1">
        <f>-1*LOG10(N1356)</f>
        <v>0.10452220372428538</v>
      </c>
      <c r="P1356" s="1">
        <v>0.99890599999999996</v>
      </c>
      <c r="Q1356" s="1" t="s">
        <v>1161</v>
      </c>
      <c r="R1356" s="1" t="s">
        <v>33</v>
      </c>
      <c r="S1356" s="1" t="s">
        <v>8347</v>
      </c>
      <c r="T1356" s="1" t="s">
        <v>25</v>
      </c>
      <c r="U1356" s="1" t="s">
        <v>8346</v>
      </c>
    </row>
    <row r="1357" spans="1:21" x14ac:dyDescent="0.3">
      <c r="A1357" s="1" t="s">
        <v>5321</v>
      </c>
      <c r="B1357" s="1" t="s">
        <v>5321</v>
      </c>
      <c r="C1357" s="1" t="s">
        <v>5320</v>
      </c>
      <c r="D1357" s="1" t="s">
        <v>5319</v>
      </c>
      <c r="E1357" s="1" t="s">
        <v>23</v>
      </c>
      <c r="F1357" s="1" t="s">
        <v>1137</v>
      </c>
      <c r="G1357" s="1">
        <v>227.42699999999999</v>
      </c>
      <c r="H1357" s="1">
        <v>170.30699999999999</v>
      </c>
      <c r="I1357" s="1">
        <v>-0.41726600000000003</v>
      </c>
      <c r="J1357" s="1">
        <f>IF(G1357=0, 0.1, G1357)</f>
        <v>227.42699999999999</v>
      </c>
      <c r="K1357" s="1">
        <f>IF(H1357=0, 0.1, H1357)</f>
        <v>170.30699999999999</v>
      </c>
      <c r="L1357" s="2">
        <f>LOG(K1357/J1357, 2)</f>
        <v>-0.41726580606679597</v>
      </c>
      <c r="M1357" s="1">
        <v>-66.251800000000003</v>
      </c>
      <c r="N1357" s="1">
        <v>0.76214999999999999</v>
      </c>
      <c r="O1357" s="1">
        <f>-1*LOG10(N1357)</f>
        <v>0.11795954603402309</v>
      </c>
      <c r="P1357" s="1">
        <v>0.99890599999999996</v>
      </c>
      <c r="Q1357" s="1" t="s">
        <v>1161</v>
      </c>
      <c r="R1357" s="1" t="s">
        <v>42</v>
      </c>
      <c r="S1357" s="1" t="s">
        <v>5318</v>
      </c>
      <c r="T1357" s="1" t="s">
        <v>27</v>
      </c>
      <c r="U1357" s="1" t="s">
        <v>5317</v>
      </c>
    </row>
    <row r="1358" spans="1:21" x14ac:dyDescent="0.3">
      <c r="A1358" s="1" t="s">
        <v>9439</v>
      </c>
      <c r="B1358" s="1" t="s">
        <v>9439</v>
      </c>
      <c r="C1358" s="1" t="s">
        <v>9438</v>
      </c>
      <c r="D1358" s="1" t="s">
        <v>841</v>
      </c>
      <c r="E1358" s="1" t="s">
        <v>23</v>
      </c>
      <c r="F1358" s="1" t="s">
        <v>1137</v>
      </c>
      <c r="G1358" s="1">
        <v>46.485300000000002</v>
      </c>
      <c r="H1358" s="1">
        <v>0</v>
      </c>
      <c r="J1358" s="1">
        <f>IF(G1358=0, 0.1, G1358)</f>
        <v>46.485300000000002</v>
      </c>
      <c r="K1358" s="1">
        <f>IF(H1358=0, 0.1, H1358)</f>
        <v>0.1</v>
      </c>
      <c r="L1358" s="2">
        <f>LOG(K1358/J1358, 2)</f>
        <v>-8.8606307561033635</v>
      </c>
      <c r="M1358" s="1">
        <v>0</v>
      </c>
      <c r="N1358" s="1">
        <v>1</v>
      </c>
      <c r="O1358" s="1">
        <f>-1*LOG10(N1358)</f>
        <v>0</v>
      </c>
      <c r="P1358" s="1">
        <v>1</v>
      </c>
      <c r="Q1358" s="1" t="s">
        <v>1161</v>
      </c>
      <c r="R1358" s="1" t="s">
        <v>43</v>
      </c>
      <c r="S1358" s="1" t="s">
        <v>9437</v>
      </c>
      <c r="T1358" s="1" t="s">
        <v>25</v>
      </c>
      <c r="U1358" s="1" t="s">
        <v>9436</v>
      </c>
    </row>
    <row r="1359" spans="1:21" x14ac:dyDescent="0.3">
      <c r="A1359" s="1" t="s">
        <v>4259</v>
      </c>
      <c r="B1359" s="1" t="s">
        <v>4259</v>
      </c>
      <c r="C1359" s="1" t="s">
        <v>4258</v>
      </c>
      <c r="D1359" s="1" t="s">
        <v>671</v>
      </c>
      <c r="E1359" s="1" t="s">
        <v>23</v>
      </c>
      <c r="F1359" s="1" t="s">
        <v>1137</v>
      </c>
      <c r="G1359" s="1">
        <v>538.45500000000004</v>
      </c>
      <c r="H1359" s="1">
        <v>518.72199999999998</v>
      </c>
      <c r="I1359" s="1">
        <v>-5.38649E-2</v>
      </c>
      <c r="J1359" s="1">
        <f>IF(G1359=0, 0.1, G1359)</f>
        <v>538.45500000000004</v>
      </c>
      <c r="K1359" s="1">
        <f>IF(H1359=0, 0.1, H1359)</f>
        <v>518.72199999999998</v>
      </c>
      <c r="L1359" s="2">
        <f>LOG(K1359/J1359, 2)</f>
        <v>-5.3864221780924863E-2</v>
      </c>
      <c r="M1359" s="1">
        <v>-4.71697E-3</v>
      </c>
      <c r="N1359" s="1">
        <v>0.97589999999999999</v>
      </c>
      <c r="O1359" s="1">
        <f>-1*LOG10(N1359)</f>
        <v>1.059468199848399E-2</v>
      </c>
      <c r="P1359" s="1">
        <v>0.99890599999999996</v>
      </c>
      <c r="Q1359" s="1" t="s">
        <v>1161</v>
      </c>
      <c r="R1359" s="1" t="s">
        <v>44</v>
      </c>
      <c r="S1359" s="1" t="s">
        <v>4257</v>
      </c>
      <c r="T1359" s="1" t="s">
        <v>27</v>
      </c>
      <c r="U1359" s="1" t="s">
        <v>4256</v>
      </c>
    </row>
    <row r="1360" spans="1:21" x14ac:dyDescent="0.3">
      <c r="A1360" s="1" t="s">
        <v>6602</v>
      </c>
      <c r="B1360" s="1" t="s">
        <v>6602</v>
      </c>
      <c r="C1360" s="1" t="s">
        <v>6601</v>
      </c>
      <c r="D1360" s="1" t="s">
        <v>572</v>
      </c>
      <c r="E1360" s="1" t="s">
        <v>23</v>
      </c>
      <c r="F1360" s="1" t="s">
        <v>1137</v>
      </c>
      <c r="G1360" s="1">
        <v>142241</v>
      </c>
      <c r="H1360" s="1">
        <v>129210</v>
      </c>
      <c r="I1360" s="1">
        <v>-0.138627</v>
      </c>
      <c r="J1360" s="1">
        <f>IF(G1360=0, 0.1, G1360)</f>
        <v>142241</v>
      </c>
      <c r="K1360" s="1">
        <f>IF(H1360=0, 0.1, H1360)</f>
        <v>129210</v>
      </c>
      <c r="L1360" s="2">
        <f>LOG(K1360/J1360, 2)</f>
        <v>-0.13861964251277314</v>
      </c>
      <c r="M1360" s="1">
        <v>-0.16198499999999999</v>
      </c>
      <c r="N1360" s="1">
        <v>0.79854999999999998</v>
      </c>
      <c r="O1360" s="1">
        <f>-1*LOG10(N1360)</f>
        <v>9.7697885982275134E-2</v>
      </c>
      <c r="P1360" s="1">
        <v>0.99890599999999996</v>
      </c>
      <c r="Q1360" s="1" t="s">
        <v>1161</v>
      </c>
      <c r="R1360" s="1" t="s">
        <v>24</v>
      </c>
      <c r="S1360" s="1" t="s">
        <v>6600</v>
      </c>
      <c r="T1360" s="1" t="s">
        <v>27</v>
      </c>
      <c r="U1360" s="1" t="s">
        <v>6599</v>
      </c>
    </row>
    <row r="1361" spans="1:21" x14ac:dyDescent="0.3">
      <c r="A1361" s="1" t="s">
        <v>8150</v>
      </c>
      <c r="B1361" s="1" t="s">
        <v>8150</v>
      </c>
      <c r="C1361" s="1" t="s">
        <v>8149</v>
      </c>
      <c r="D1361" s="1" t="s">
        <v>8148</v>
      </c>
      <c r="E1361" s="1" t="s">
        <v>23</v>
      </c>
      <c r="F1361" s="1" t="s">
        <v>1137</v>
      </c>
      <c r="G1361" s="1">
        <v>7623.64</v>
      </c>
      <c r="H1361" s="1">
        <v>1692.41</v>
      </c>
      <c r="I1361" s="1">
        <v>-2.1714000000000002</v>
      </c>
      <c r="J1361" s="1">
        <f>IF(G1361=0, 0.1, G1361)</f>
        <v>7623.64</v>
      </c>
      <c r="K1361" s="1">
        <f>IF(H1361=0, 0.1, H1361)</f>
        <v>1692.41</v>
      </c>
      <c r="L1361" s="2">
        <f>LOG(K1361/J1361, 2)</f>
        <v>-2.1714008792458586</v>
      </c>
      <c r="M1361" s="1">
        <v>-2.21068</v>
      </c>
      <c r="N1361" s="1">
        <v>1.5499999999999999E-3</v>
      </c>
      <c r="O1361" s="1">
        <f>-1*LOG10(N1361)</f>
        <v>2.8096683018297086</v>
      </c>
      <c r="P1361" s="1">
        <v>0.230987</v>
      </c>
      <c r="Q1361" s="1" t="s">
        <v>1161</v>
      </c>
      <c r="R1361" s="1" t="s">
        <v>31</v>
      </c>
      <c r="S1361" s="1" t="s">
        <v>8147</v>
      </c>
      <c r="T1361" s="1" t="s">
        <v>27</v>
      </c>
      <c r="U1361" s="1" t="s">
        <v>8146</v>
      </c>
    </row>
    <row r="1362" spans="1:21" x14ac:dyDescent="0.3">
      <c r="A1362" s="1" t="s">
        <v>4731</v>
      </c>
      <c r="B1362" s="1" t="s">
        <v>4731</v>
      </c>
      <c r="C1362" s="1" t="s">
        <v>4730</v>
      </c>
      <c r="D1362" s="1" t="s">
        <v>599</v>
      </c>
      <c r="E1362" s="1" t="s">
        <v>23</v>
      </c>
      <c r="F1362" s="1" t="s">
        <v>1137</v>
      </c>
      <c r="G1362" s="1">
        <v>2112.65</v>
      </c>
      <c r="H1362" s="1">
        <v>2079.21</v>
      </c>
      <c r="I1362" s="1">
        <v>-2.3015600000000001E-2</v>
      </c>
      <c r="J1362" s="1">
        <f>IF(G1362=0, 0.1, G1362)</f>
        <v>2112.65</v>
      </c>
      <c r="K1362" s="1">
        <f>IF(H1362=0, 0.1, H1362)</f>
        <v>2079.21</v>
      </c>
      <c r="L1362" s="2">
        <f>LOG(K1362/J1362, 2)</f>
        <v>-2.3018300033987905E-2</v>
      </c>
      <c r="M1362" s="1">
        <v>-6.5861100000000001E-3</v>
      </c>
      <c r="N1362" s="1">
        <v>0.98480000000000001</v>
      </c>
      <c r="O1362" s="1">
        <f>-1*LOG10(N1362)</f>
        <v>6.6519600767401023E-3</v>
      </c>
      <c r="P1362" s="1">
        <v>0.99890599999999996</v>
      </c>
      <c r="Q1362" s="1" t="s">
        <v>1161</v>
      </c>
      <c r="R1362" s="1" t="s">
        <v>43</v>
      </c>
      <c r="S1362" s="1" t="s">
        <v>4729</v>
      </c>
      <c r="T1362" s="1" t="s">
        <v>27</v>
      </c>
      <c r="U1362" s="1" t="s">
        <v>4728</v>
      </c>
    </row>
    <row r="1363" spans="1:21" x14ac:dyDescent="0.3">
      <c r="A1363" s="1" t="s">
        <v>965</v>
      </c>
      <c r="B1363" s="1" t="s">
        <v>965</v>
      </c>
      <c r="C1363" s="1" t="s">
        <v>10514</v>
      </c>
      <c r="D1363" s="1" t="s">
        <v>386</v>
      </c>
      <c r="E1363" s="1" t="s">
        <v>23</v>
      </c>
      <c r="F1363" s="1" t="s">
        <v>1137</v>
      </c>
      <c r="G1363" s="1">
        <v>947.04</v>
      </c>
      <c r="H1363" s="1">
        <v>575.87699999999995</v>
      </c>
      <c r="I1363" s="1">
        <v>-0.71766399999999997</v>
      </c>
      <c r="J1363" s="1">
        <f>IF(G1363=0, 0.1, G1363)</f>
        <v>947.04</v>
      </c>
      <c r="K1363" s="1">
        <f>IF(H1363=0, 0.1, H1363)</f>
        <v>575.87699999999995</v>
      </c>
      <c r="L1363" s="2">
        <f>LOG(K1363/J1363, 2)</f>
        <v>-0.71766465862936279</v>
      </c>
      <c r="M1363" s="1">
        <v>-7.7295000000000003E-2</v>
      </c>
      <c r="N1363" s="1">
        <v>0.28275</v>
      </c>
      <c r="O1363" s="1">
        <f>-1*LOG10(N1363)</f>
        <v>0.5485973864025071</v>
      </c>
      <c r="P1363" s="1">
        <v>0.99890599999999996</v>
      </c>
      <c r="Q1363" s="1" t="s">
        <v>1161</v>
      </c>
      <c r="R1363" s="1" t="s">
        <v>36</v>
      </c>
      <c r="S1363" s="1" t="s">
        <v>36</v>
      </c>
      <c r="T1363" s="1" t="s">
        <v>36</v>
      </c>
      <c r="U1363" s="1" t="s">
        <v>36</v>
      </c>
    </row>
    <row r="1364" spans="1:21" x14ac:dyDescent="0.3">
      <c r="A1364" s="1" t="s">
        <v>1725</v>
      </c>
      <c r="B1364" s="1" t="s">
        <v>1725</v>
      </c>
      <c r="C1364" s="1" t="s">
        <v>1724</v>
      </c>
      <c r="D1364" s="1" t="s">
        <v>1723</v>
      </c>
      <c r="E1364" s="1" t="s">
        <v>23</v>
      </c>
      <c r="F1364" s="1" t="s">
        <v>1137</v>
      </c>
      <c r="G1364" s="1">
        <v>20814.400000000001</v>
      </c>
      <c r="H1364" s="1">
        <v>34230.199999999997</v>
      </c>
      <c r="I1364" s="1">
        <v>0.71769300000000003</v>
      </c>
      <c r="J1364" s="1">
        <f>IF(G1364=0, 0.1, G1364)</f>
        <v>20814.400000000001</v>
      </c>
      <c r="K1364" s="1">
        <f>IF(H1364=0, 0.1, H1364)</f>
        <v>34230.199999999997</v>
      </c>
      <c r="L1364" s="2">
        <f>LOG(K1364/J1364, 2)</f>
        <v>0.71768775007629682</v>
      </c>
      <c r="M1364" s="1">
        <v>0.897061</v>
      </c>
      <c r="N1364" s="1">
        <v>0.17945</v>
      </c>
      <c r="O1364" s="1">
        <f>-1*LOG10(N1364)</f>
        <v>0.7460565373307414</v>
      </c>
      <c r="P1364" s="1">
        <v>0.99890599999999996</v>
      </c>
      <c r="Q1364" s="1" t="s">
        <v>1161</v>
      </c>
      <c r="R1364" s="1" t="s">
        <v>37</v>
      </c>
      <c r="S1364" s="1" t="s">
        <v>1722</v>
      </c>
      <c r="T1364" s="1" t="s">
        <v>25</v>
      </c>
      <c r="U1364" s="1" t="s">
        <v>1721</v>
      </c>
    </row>
    <row r="1365" spans="1:21" x14ac:dyDescent="0.3">
      <c r="A1365" s="1" t="s">
        <v>2958</v>
      </c>
      <c r="B1365" s="1" t="s">
        <v>2958</v>
      </c>
      <c r="C1365" s="1" t="s">
        <v>2957</v>
      </c>
      <c r="D1365" s="1" t="s">
        <v>455</v>
      </c>
      <c r="E1365" s="1" t="s">
        <v>23</v>
      </c>
      <c r="F1365" s="1" t="s">
        <v>1137</v>
      </c>
      <c r="G1365" s="1">
        <v>21.992799999999999</v>
      </c>
      <c r="H1365" s="1">
        <v>130.762</v>
      </c>
      <c r="I1365" s="1">
        <v>2.5718399999999999</v>
      </c>
      <c r="J1365" s="1">
        <f>IF(G1365=0, 0.1, G1365)</f>
        <v>21.992799999999999</v>
      </c>
      <c r="K1365" s="1">
        <f>IF(H1365=0, 0.1, H1365)</f>
        <v>130.762</v>
      </c>
      <c r="L1365" s="2">
        <f>LOG(K1365/J1365, 2)</f>
        <v>2.5718401515109983</v>
      </c>
      <c r="M1365" s="1">
        <v>0.192414</v>
      </c>
      <c r="N1365" s="1">
        <v>0.41055000000000003</v>
      </c>
      <c r="O1365" s="1">
        <f>-1*LOG10(N1365)</f>
        <v>0.38663394353419511</v>
      </c>
      <c r="P1365" s="1">
        <v>0.99890599999999996</v>
      </c>
      <c r="Q1365" s="1" t="s">
        <v>1161</v>
      </c>
      <c r="R1365" s="1" t="s">
        <v>34</v>
      </c>
      <c r="S1365" s="1" t="s">
        <v>2956</v>
      </c>
      <c r="T1365" s="1" t="s">
        <v>25</v>
      </c>
      <c r="U1365" s="1" t="s">
        <v>2955</v>
      </c>
    </row>
    <row r="1366" spans="1:21" x14ac:dyDescent="0.3">
      <c r="A1366" s="1" t="s">
        <v>8882</v>
      </c>
      <c r="B1366" s="1" t="s">
        <v>8882</v>
      </c>
      <c r="C1366" s="1" t="s">
        <v>8881</v>
      </c>
      <c r="D1366" s="1" t="s">
        <v>8880</v>
      </c>
      <c r="E1366" s="1" t="s">
        <v>23</v>
      </c>
      <c r="F1366" s="1" t="s">
        <v>1137</v>
      </c>
      <c r="G1366" s="1">
        <v>0</v>
      </c>
      <c r="H1366" s="1">
        <v>34.061399999999999</v>
      </c>
      <c r="J1366" s="1">
        <f>IF(G1366=0, 0.1, G1366)</f>
        <v>0.1</v>
      </c>
      <c r="K1366" s="1">
        <f>IF(H1366=0, 0.1, H1366)</f>
        <v>34.061399999999999</v>
      </c>
      <c r="L1366" s="2">
        <f>LOG(K1366/J1366, 2)</f>
        <v>8.4119939240145527</v>
      </c>
      <c r="M1366" s="1">
        <v>0</v>
      </c>
      <c r="N1366" s="1">
        <v>1</v>
      </c>
      <c r="O1366" s="1">
        <f>-1*LOG10(N1366)</f>
        <v>0</v>
      </c>
      <c r="P1366" s="1">
        <v>1</v>
      </c>
      <c r="Q1366" s="1" t="s">
        <v>1161</v>
      </c>
      <c r="R1366" s="1" t="s">
        <v>33</v>
      </c>
      <c r="S1366" s="1" t="s">
        <v>8879</v>
      </c>
      <c r="T1366" s="1" t="s">
        <v>27</v>
      </c>
      <c r="U1366" s="1" t="s">
        <v>8878</v>
      </c>
    </row>
    <row r="1367" spans="1:21" x14ac:dyDescent="0.3">
      <c r="A1367" s="1" t="s">
        <v>9435</v>
      </c>
      <c r="B1367" s="1" t="s">
        <v>9435</v>
      </c>
      <c r="C1367" s="1" t="s">
        <v>9434</v>
      </c>
      <c r="D1367" s="1" t="s">
        <v>596</v>
      </c>
      <c r="E1367" s="1" t="s">
        <v>23</v>
      </c>
      <c r="F1367" s="1" t="s">
        <v>1137</v>
      </c>
      <c r="G1367" s="1">
        <v>23.242599999999999</v>
      </c>
      <c r="H1367" s="1">
        <v>0</v>
      </c>
      <c r="J1367" s="1">
        <f>IF(G1367=0, 0.1, G1367)</f>
        <v>23.242599999999999</v>
      </c>
      <c r="K1367" s="1">
        <f>IF(H1367=0, 0.1, H1367)</f>
        <v>0.1</v>
      </c>
      <c r="L1367" s="2">
        <f>LOG(K1367/J1367, 2)</f>
        <v>-7.8606276525489216</v>
      </c>
      <c r="M1367" s="1">
        <v>0</v>
      </c>
      <c r="N1367" s="1">
        <v>1</v>
      </c>
      <c r="O1367" s="1">
        <f>-1*LOG10(N1367)</f>
        <v>0</v>
      </c>
      <c r="P1367" s="1">
        <v>1</v>
      </c>
      <c r="Q1367" s="1" t="s">
        <v>1161</v>
      </c>
      <c r="R1367" s="1" t="s">
        <v>47</v>
      </c>
      <c r="S1367" s="1" t="s">
        <v>9433</v>
      </c>
      <c r="T1367" s="1" t="s">
        <v>25</v>
      </c>
      <c r="U1367" s="1" t="s">
        <v>9432</v>
      </c>
    </row>
    <row r="1368" spans="1:21" x14ac:dyDescent="0.3">
      <c r="A1368" s="1" t="s">
        <v>3153</v>
      </c>
      <c r="B1368" s="1" t="s">
        <v>3153</v>
      </c>
      <c r="C1368" s="1" t="s">
        <v>3152</v>
      </c>
      <c r="D1368" s="1" t="s">
        <v>925</v>
      </c>
      <c r="E1368" s="1" t="s">
        <v>23</v>
      </c>
      <c r="F1368" s="1" t="s">
        <v>1137</v>
      </c>
      <c r="G1368" s="1">
        <v>0</v>
      </c>
      <c r="H1368" s="1">
        <v>28.5776</v>
      </c>
      <c r="J1368" s="1">
        <f>IF(G1368=0, 0.1, G1368)</f>
        <v>0.1</v>
      </c>
      <c r="K1368" s="1">
        <f>IF(H1368=0, 0.1, H1368)</f>
        <v>28.5776</v>
      </c>
      <c r="L1368" s="2">
        <f>LOG(K1368/J1368, 2)</f>
        <v>8.1587409510829705</v>
      </c>
      <c r="M1368" s="1">
        <v>0</v>
      </c>
      <c r="N1368" s="1">
        <v>1</v>
      </c>
      <c r="O1368" s="1">
        <f>-1*LOG10(N1368)</f>
        <v>0</v>
      </c>
      <c r="P1368" s="1">
        <v>1</v>
      </c>
      <c r="Q1368" s="1" t="s">
        <v>1161</v>
      </c>
      <c r="R1368" s="1" t="s">
        <v>34</v>
      </c>
      <c r="S1368" s="1" t="s">
        <v>3151</v>
      </c>
      <c r="T1368" s="1" t="s">
        <v>27</v>
      </c>
      <c r="U1368" s="1" t="s">
        <v>3150</v>
      </c>
    </row>
    <row r="1369" spans="1:21" x14ac:dyDescent="0.3">
      <c r="A1369" s="1" t="s">
        <v>699</v>
      </c>
      <c r="B1369" s="1" t="s">
        <v>699</v>
      </c>
      <c r="C1369" s="1" t="s">
        <v>700</v>
      </c>
      <c r="D1369" s="1" t="s">
        <v>701</v>
      </c>
      <c r="E1369" s="1" t="s">
        <v>23</v>
      </c>
      <c r="F1369" s="1" t="s">
        <v>1137</v>
      </c>
      <c r="G1369" s="1">
        <v>3424.17</v>
      </c>
      <c r="H1369" s="1">
        <v>2204.4899999999998</v>
      </c>
      <c r="I1369" s="1">
        <v>-0.63530900000000001</v>
      </c>
      <c r="J1369" s="1">
        <f>IF(G1369=0, 0.1, G1369)</f>
        <v>3424.17</v>
      </c>
      <c r="K1369" s="1">
        <f>IF(H1369=0, 0.1, H1369)</f>
        <v>2204.4899999999998</v>
      </c>
      <c r="L1369" s="2">
        <f>LOG(K1369/J1369, 2)</f>
        <v>-0.63530939647537354</v>
      </c>
      <c r="M1369" s="1">
        <v>-0.32374399999999998</v>
      </c>
      <c r="N1369" s="1">
        <v>0.69774999999999998</v>
      </c>
      <c r="O1369" s="1">
        <f>-1*LOG10(N1369)</f>
        <v>0.15630015483933135</v>
      </c>
      <c r="P1369" s="1">
        <v>0.99890599999999996</v>
      </c>
      <c r="Q1369" s="1" t="s">
        <v>142</v>
      </c>
      <c r="R1369" s="1" t="s">
        <v>36</v>
      </c>
      <c r="S1369" s="1" t="s">
        <v>36</v>
      </c>
      <c r="T1369" s="1" t="s">
        <v>36</v>
      </c>
      <c r="U1369" s="1" t="s">
        <v>36</v>
      </c>
    </row>
    <row r="1370" spans="1:21" x14ac:dyDescent="0.3">
      <c r="A1370" s="1" t="s">
        <v>9431</v>
      </c>
      <c r="B1370" s="1" t="s">
        <v>9431</v>
      </c>
      <c r="C1370" s="1" t="s">
        <v>9430</v>
      </c>
      <c r="D1370" s="1" t="s">
        <v>1083</v>
      </c>
      <c r="E1370" s="1" t="s">
        <v>23</v>
      </c>
      <c r="F1370" s="1" t="s">
        <v>1137</v>
      </c>
      <c r="G1370" s="1">
        <v>23.242599999999999</v>
      </c>
      <c r="H1370" s="1">
        <v>34.061399999999999</v>
      </c>
      <c r="I1370" s="1">
        <v>0.55136399999999997</v>
      </c>
      <c r="J1370" s="1">
        <f>IF(G1370=0, 0.1, G1370)</f>
        <v>23.242599999999999</v>
      </c>
      <c r="K1370" s="1">
        <f>IF(H1370=0, 0.1, H1370)</f>
        <v>34.061399999999999</v>
      </c>
      <c r="L1370" s="2">
        <f>LOG(K1370/J1370, 2)</f>
        <v>0.55136627146563144</v>
      </c>
      <c r="M1370" s="1">
        <v>0</v>
      </c>
      <c r="N1370" s="1">
        <v>1</v>
      </c>
      <c r="O1370" s="1">
        <f>-1*LOG10(N1370)</f>
        <v>0</v>
      </c>
      <c r="P1370" s="1">
        <v>1</v>
      </c>
      <c r="Q1370" s="1" t="s">
        <v>1161</v>
      </c>
      <c r="R1370" s="1" t="s">
        <v>32</v>
      </c>
      <c r="S1370" s="1" t="s">
        <v>9429</v>
      </c>
      <c r="T1370" s="1" t="s">
        <v>27</v>
      </c>
      <c r="U1370" s="1" t="s">
        <v>9428</v>
      </c>
    </row>
    <row r="1371" spans="1:21" x14ac:dyDescent="0.3">
      <c r="A1371" s="1" t="s">
        <v>10215</v>
      </c>
      <c r="B1371" s="1" t="s">
        <v>10215</v>
      </c>
      <c r="C1371" s="1" t="s">
        <v>10214</v>
      </c>
      <c r="D1371" s="1" t="s">
        <v>704</v>
      </c>
      <c r="E1371" s="1" t="s">
        <v>23</v>
      </c>
      <c r="F1371" s="1" t="s">
        <v>1137</v>
      </c>
      <c r="G1371" s="1">
        <v>0</v>
      </c>
      <c r="H1371" s="1">
        <v>102.184</v>
      </c>
      <c r="J1371" s="1">
        <f>IF(G1371=0, 0.1, G1371)</f>
        <v>0.1</v>
      </c>
      <c r="K1371" s="1">
        <f>IF(H1371=0, 0.1, H1371)</f>
        <v>102.184</v>
      </c>
      <c r="L1371" s="2">
        <f>LOG(K1371/J1371, 2)</f>
        <v>9.9969536010184363</v>
      </c>
      <c r="M1371" s="1">
        <v>0</v>
      </c>
      <c r="N1371" s="1">
        <v>1</v>
      </c>
      <c r="O1371" s="1">
        <f>-1*LOG10(N1371)</f>
        <v>0</v>
      </c>
      <c r="P1371" s="1">
        <v>1</v>
      </c>
      <c r="Q1371" s="1" t="s">
        <v>1161</v>
      </c>
      <c r="R1371" s="1" t="s">
        <v>34</v>
      </c>
      <c r="S1371" s="1" t="s">
        <v>10213</v>
      </c>
      <c r="T1371" s="1" t="s">
        <v>27</v>
      </c>
      <c r="U1371" s="1" t="s">
        <v>10212</v>
      </c>
    </row>
    <row r="1372" spans="1:21" x14ac:dyDescent="0.3">
      <c r="A1372" s="1" t="s">
        <v>9134</v>
      </c>
      <c r="B1372" s="1" t="s">
        <v>9134</v>
      </c>
      <c r="C1372" s="1" t="s">
        <v>9133</v>
      </c>
      <c r="D1372" s="1" t="s">
        <v>331</v>
      </c>
      <c r="E1372" s="1" t="s">
        <v>23</v>
      </c>
      <c r="F1372" s="1" t="s">
        <v>1137</v>
      </c>
      <c r="G1372" s="1">
        <v>109.964</v>
      </c>
      <c r="H1372" s="1">
        <v>0</v>
      </c>
      <c r="J1372" s="1">
        <f>IF(G1372=0, 0.1, G1372)</f>
        <v>109.964</v>
      </c>
      <c r="K1372" s="1">
        <f>IF(H1372=0, 0.1, H1372)</f>
        <v>0.1</v>
      </c>
      <c r="L1372" s="2">
        <f>LOG(K1372/J1372, 2)</f>
        <v>-10.102815576392821</v>
      </c>
      <c r="M1372" s="1">
        <v>0</v>
      </c>
      <c r="N1372" s="1">
        <v>1</v>
      </c>
      <c r="O1372" s="1">
        <f>-1*LOG10(N1372)</f>
        <v>0</v>
      </c>
      <c r="P1372" s="1">
        <v>1</v>
      </c>
      <c r="Q1372" s="1" t="s">
        <v>1161</v>
      </c>
      <c r="R1372" s="1" t="s">
        <v>33</v>
      </c>
      <c r="S1372" s="1" t="s">
        <v>9132</v>
      </c>
      <c r="T1372" s="1" t="s">
        <v>27</v>
      </c>
      <c r="U1372" s="1" t="s">
        <v>9131</v>
      </c>
    </row>
    <row r="1373" spans="1:21" x14ac:dyDescent="0.3">
      <c r="A1373" s="1" t="s">
        <v>8863</v>
      </c>
      <c r="B1373" s="1" t="s">
        <v>8863</v>
      </c>
      <c r="C1373" s="1" t="s">
        <v>8862</v>
      </c>
      <c r="D1373" s="1" t="s">
        <v>8861</v>
      </c>
      <c r="E1373" s="1" t="s">
        <v>23</v>
      </c>
      <c r="F1373" s="1" t="s">
        <v>1137</v>
      </c>
      <c r="G1373" s="1">
        <v>65.978399999999993</v>
      </c>
      <c r="H1373" s="1">
        <v>119.794</v>
      </c>
      <c r="I1373" s="1">
        <v>0.86049299999999995</v>
      </c>
      <c r="J1373" s="1">
        <f>IF(G1373=0, 0.1, G1373)</f>
        <v>65.978399999999993</v>
      </c>
      <c r="K1373" s="1">
        <f>IF(H1373=0, 0.1, H1373)</f>
        <v>119.794</v>
      </c>
      <c r="L1373" s="2">
        <f>LOG(K1373/J1373, 2)</f>
        <v>0.86048995357537506</v>
      </c>
      <c r="M1373" s="1">
        <v>0.570295</v>
      </c>
      <c r="N1373" s="1">
        <v>0.40315000000000001</v>
      </c>
      <c r="O1373" s="1">
        <f>-1*LOG10(N1373)</f>
        <v>0.39453333586462819</v>
      </c>
      <c r="P1373" s="1">
        <v>0.99890599999999996</v>
      </c>
      <c r="Q1373" s="1" t="s">
        <v>1161</v>
      </c>
      <c r="R1373" s="1" t="s">
        <v>33</v>
      </c>
      <c r="S1373" s="1" t="s">
        <v>8860</v>
      </c>
      <c r="T1373" s="1" t="s">
        <v>27</v>
      </c>
      <c r="U1373" s="1" t="s">
        <v>8859</v>
      </c>
    </row>
    <row r="1374" spans="1:21" x14ac:dyDescent="0.3">
      <c r="A1374" s="1" t="s">
        <v>3247</v>
      </c>
      <c r="B1374" s="1" t="s">
        <v>3247</v>
      </c>
      <c r="C1374" s="1" t="s">
        <v>3246</v>
      </c>
      <c r="D1374" s="1" t="s">
        <v>536</v>
      </c>
      <c r="E1374" s="1" t="s">
        <v>23</v>
      </c>
      <c r="F1374" s="1" t="s">
        <v>1137</v>
      </c>
      <c r="G1374" s="1">
        <v>102.04300000000001</v>
      </c>
      <c r="H1374" s="1">
        <v>34.061399999999999</v>
      </c>
      <c r="I1374" s="1">
        <v>-1.5829599999999999</v>
      </c>
      <c r="J1374" s="1">
        <f>IF(G1374=0, 0.1, G1374)</f>
        <v>102.04300000000001</v>
      </c>
      <c r="K1374" s="1">
        <f>IF(H1374=0, 0.1, H1374)</f>
        <v>34.061399999999999</v>
      </c>
      <c r="L1374" s="2">
        <f>LOG(K1374/J1374, 2)</f>
        <v>-1.5829675796505824</v>
      </c>
      <c r="M1374" s="1">
        <v>-4.3108300000000002E-2</v>
      </c>
      <c r="N1374" s="1">
        <v>0.54090000000000005</v>
      </c>
      <c r="O1374" s="1">
        <f>-1*LOG10(N1374)</f>
        <v>0.26688301855793556</v>
      </c>
      <c r="P1374" s="1">
        <v>0.99890599999999996</v>
      </c>
      <c r="Q1374" s="1" t="s">
        <v>1161</v>
      </c>
      <c r="R1374" s="1" t="s">
        <v>45</v>
      </c>
      <c r="S1374" s="1" t="s">
        <v>3245</v>
      </c>
      <c r="T1374" s="1" t="s">
        <v>25</v>
      </c>
      <c r="U1374" s="1" t="s">
        <v>3244</v>
      </c>
    </row>
    <row r="1375" spans="1:21" x14ac:dyDescent="0.3">
      <c r="A1375" s="1" t="s">
        <v>6972</v>
      </c>
      <c r="B1375" s="1" t="s">
        <v>6972</v>
      </c>
      <c r="C1375" s="1" t="s">
        <v>6971</v>
      </c>
      <c r="D1375" s="1" t="s">
        <v>235</v>
      </c>
      <c r="E1375" s="1" t="s">
        <v>23</v>
      </c>
      <c r="F1375" s="1" t="s">
        <v>1137</v>
      </c>
      <c r="G1375" s="1">
        <v>1153.6199999999999</v>
      </c>
      <c r="H1375" s="1">
        <v>1831.82</v>
      </c>
      <c r="I1375" s="1">
        <v>0.66711799999999999</v>
      </c>
      <c r="J1375" s="1">
        <f>IF(G1375=0, 0.1, G1375)</f>
        <v>1153.6199999999999</v>
      </c>
      <c r="K1375" s="1">
        <f>IF(H1375=0, 0.1, H1375)</f>
        <v>1831.82</v>
      </c>
      <c r="L1375" s="2">
        <f>LOG(K1375/J1375, 2)</f>
        <v>0.66710966543346861</v>
      </c>
      <c r="M1375" s="1">
        <v>0.132466</v>
      </c>
      <c r="N1375" s="1">
        <v>0.76370000000000005</v>
      </c>
      <c r="O1375" s="1">
        <f>-1*LOG10(N1375)</f>
        <v>0.11707720939740127</v>
      </c>
      <c r="P1375" s="1">
        <v>0.99890599999999996</v>
      </c>
      <c r="Q1375" s="1" t="s">
        <v>1161</v>
      </c>
      <c r="R1375" s="1" t="s">
        <v>51</v>
      </c>
      <c r="S1375" s="1" t="s">
        <v>6970</v>
      </c>
      <c r="T1375" s="1" t="s">
        <v>25</v>
      </c>
      <c r="U1375" s="1" t="s">
        <v>6969</v>
      </c>
    </row>
    <row r="1376" spans="1:21" x14ac:dyDescent="0.3">
      <c r="A1376" s="1" t="s">
        <v>9427</v>
      </c>
      <c r="B1376" s="1" t="s">
        <v>9427</v>
      </c>
      <c r="C1376" s="1" t="s">
        <v>9426</v>
      </c>
      <c r="D1376" s="1" t="s">
        <v>9425</v>
      </c>
      <c r="E1376" s="1" t="s">
        <v>23</v>
      </c>
      <c r="F1376" s="1" t="s">
        <v>1137</v>
      </c>
      <c r="G1376" s="1">
        <v>52.221600000000002</v>
      </c>
      <c r="H1376" s="1">
        <v>0</v>
      </c>
      <c r="J1376" s="1">
        <f>IF(G1376=0, 0.1, G1376)</f>
        <v>52.221600000000002</v>
      </c>
      <c r="K1376" s="1">
        <f>IF(H1376=0, 0.1, H1376)</f>
        <v>0.1</v>
      </c>
      <c r="L1376" s="2">
        <f>LOG(K1376/J1376, 2)</f>
        <v>-9.0285028503497085</v>
      </c>
      <c r="M1376" s="1">
        <v>0</v>
      </c>
      <c r="N1376" s="1">
        <v>1</v>
      </c>
      <c r="O1376" s="1">
        <f>-1*LOG10(N1376)</f>
        <v>0</v>
      </c>
      <c r="P1376" s="1">
        <v>1</v>
      </c>
      <c r="Q1376" s="1" t="s">
        <v>1161</v>
      </c>
      <c r="R1376" s="1" t="s">
        <v>45</v>
      </c>
      <c r="S1376" s="1" t="s">
        <v>9424</v>
      </c>
      <c r="T1376" s="1" t="s">
        <v>25</v>
      </c>
      <c r="U1376" s="1" t="s">
        <v>9423</v>
      </c>
    </row>
    <row r="1377" spans="1:21" x14ac:dyDescent="0.3">
      <c r="A1377" s="1" t="s">
        <v>10170</v>
      </c>
      <c r="B1377" s="1" t="s">
        <v>10170</v>
      </c>
      <c r="C1377" s="1" t="s">
        <v>10169</v>
      </c>
      <c r="D1377" s="1" t="s">
        <v>10168</v>
      </c>
      <c r="E1377" s="1" t="s">
        <v>23</v>
      </c>
      <c r="F1377" s="1" t="s">
        <v>1137</v>
      </c>
      <c r="G1377" s="1">
        <v>0</v>
      </c>
      <c r="H1377" s="1">
        <v>34.061399999999999</v>
      </c>
      <c r="J1377" s="1">
        <f>IF(G1377=0, 0.1, G1377)</f>
        <v>0.1</v>
      </c>
      <c r="K1377" s="1">
        <f>IF(H1377=0, 0.1, H1377)</f>
        <v>34.061399999999999</v>
      </c>
      <c r="L1377" s="2">
        <f>LOG(K1377/J1377, 2)</f>
        <v>8.4119939240145527</v>
      </c>
      <c r="M1377" s="1">
        <v>0</v>
      </c>
      <c r="N1377" s="1">
        <v>1</v>
      </c>
      <c r="O1377" s="1">
        <f>-1*LOG10(N1377)</f>
        <v>0</v>
      </c>
      <c r="P1377" s="1">
        <v>1</v>
      </c>
      <c r="Q1377" s="1" t="s">
        <v>1161</v>
      </c>
      <c r="R1377" s="1" t="s">
        <v>46</v>
      </c>
      <c r="S1377" s="1" t="s">
        <v>10167</v>
      </c>
      <c r="T1377" s="1" t="s">
        <v>25</v>
      </c>
      <c r="U1377" s="1" t="s">
        <v>10166</v>
      </c>
    </row>
    <row r="1378" spans="1:21" x14ac:dyDescent="0.3">
      <c r="A1378" s="1" t="s">
        <v>4648</v>
      </c>
      <c r="B1378" s="1" t="s">
        <v>4648</v>
      </c>
      <c r="C1378" s="1" t="s">
        <v>4647</v>
      </c>
      <c r="D1378" s="1" t="s">
        <v>262</v>
      </c>
      <c r="E1378" s="1" t="s">
        <v>23</v>
      </c>
      <c r="F1378" s="1" t="s">
        <v>1137</v>
      </c>
      <c r="G1378" s="1">
        <v>542.726</v>
      </c>
      <c r="H1378" s="1">
        <v>790.05499999999995</v>
      </c>
      <c r="I1378" s="1">
        <v>0.54172799999999999</v>
      </c>
      <c r="J1378" s="1">
        <f>IF(G1378=0, 0.1, G1378)</f>
        <v>542.726</v>
      </c>
      <c r="K1378" s="1">
        <f>IF(H1378=0, 0.1, H1378)</f>
        <v>790.05499999999995</v>
      </c>
      <c r="L1378" s="2">
        <f>LOG(K1378/J1378, 2)</f>
        <v>0.5417290660558044</v>
      </c>
      <c r="M1378" s="1">
        <v>7.2544700000000004E-2</v>
      </c>
      <c r="N1378" s="1">
        <v>0.78400000000000003</v>
      </c>
      <c r="O1378" s="1">
        <f>-1*LOG10(N1378)</f>
        <v>0.10568393731556154</v>
      </c>
      <c r="P1378" s="1">
        <v>0.99890599999999996</v>
      </c>
      <c r="Q1378" s="1" t="s">
        <v>1161</v>
      </c>
      <c r="R1378" s="1" t="s">
        <v>43</v>
      </c>
      <c r="S1378" s="1" t="s">
        <v>4646</v>
      </c>
      <c r="T1378" s="1" t="s">
        <v>25</v>
      </c>
      <c r="U1378" s="1" t="s">
        <v>4645</v>
      </c>
    </row>
    <row r="1379" spans="1:21" x14ac:dyDescent="0.3">
      <c r="A1379" s="1" t="s">
        <v>10303</v>
      </c>
      <c r="B1379" s="1" t="s">
        <v>10303</v>
      </c>
      <c r="C1379" s="1" t="s">
        <v>10302</v>
      </c>
      <c r="D1379" s="1" t="s">
        <v>10301</v>
      </c>
      <c r="E1379" s="1" t="s">
        <v>23</v>
      </c>
      <c r="F1379" s="1" t="s">
        <v>1137</v>
      </c>
      <c r="G1379" s="1">
        <v>0</v>
      </c>
      <c r="H1379" s="1">
        <v>28.5776</v>
      </c>
      <c r="J1379" s="1">
        <f>IF(G1379=0, 0.1, G1379)</f>
        <v>0.1</v>
      </c>
      <c r="K1379" s="1">
        <f>IF(H1379=0, 0.1, H1379)</f>
        <v>28.5776</v>
      </c>
      <c r="L1379" s="2">
        <f>LOG(K1379/J1379, 2)</f>
        <v>8.1587409510829705</v>
      </c>
      <c r="M1379" s="1">
        <v>0</v>
      </c>
      <c r="N1379" s="1">
        <v>1</v>
      </c>
      <c r="O1379" s="1">
        <f>-1*LOG10(N1379)</f>
        <v>0</v>
      </c>
      <c r="P1379" s="1">
        <v>1</v>
      </c>
      <c r="Q1379" s="1" t="s">
        <v>1161</v>
      </c>
      <c r="R1379" s="1" t="s">
        <v>42</v>
      </c>
      <c r="S1379" s="1" t="s">
        <v>10300</v>
      </c>
      <c r="T1379" s="1" t="s">
        <v>25</v>
      </c>
      <c r="U1379" s="1" t="s">
        <v>10299</v>
      </c>
    </row>
    <row r="1380" spans="1:21" x14ac:dyDescent="0.3">
      <c r="A1380" s="1" t="s">
        <v>6649</v>
      </c>
      <c r="B1380" s="1" t="s">
        <v>6649</v>
      </c>
      <c r="C1380" s="1" t="s">
        <v>6648</v>
      </c>
      <c r="D1380" s="1" t="s">
        <v>6647</v>
      </c>
      <c r="E1380" s="1" t="s">
        <v>23</v>
      </c>
      <c r="F1380" s="1" t="s">
        <v>1137</v>
      </c>
      <c r="G1380" s="1">
        <v>619.65599999999995</v>
      </c>
      <c r="H1380" s="1">
        <v>558.26700000000005</v>
      </c>
      <c r="I1380" s="1">
        <v>-0.15051200000000001</v>
      </c>
      <c r="J1380" s="1">
        <f>IF(G1380=0, 0.1, G1380)</f>
        <v>619.65599999999995</v>
      </c>
      <c r="K1380" s="1">
        <f>IF(H1380=0, 0.1, H1380)</f>
        <v>558.26700000000005</v>
      </c>
      <c r="L1380" s="2">
        <f>LOG(K1380/J1380, 2)</f>
        <v>-0.1505122515283204</v>
      </c>
      <c r="M1380" s="1">
        <v>-0.11335000000000001</v>
      </c>
      <c r="N1380" s="1">
        <v>0.85985</v>
      </c>
      <c r="O1380" s="1">
        <f>-1*LOG10(N1380)</f>
        <v>6.5577304400762496E-2</v>
      </c>
      <c r="P1380" s="1">
        <v>0.99890599999999996</v>
      </c>
      <c r="Q1380" s="1" t="s">
        <v>1161</v>
      </c>
      <c r="R1380" s="1" t="s">
        <v>52</v>
      </c>
      <c r="S1380" s="1" t="s">
        <v>6646</v>
      </c>
      <c r="T1380" s="1" t="s">
        <v>25</v>
      </c>
      <c r="U1380" s="1" t="s">
        <v>6645</v>
      </c>
    </row>
    <row r="1381" spans="1:21" x14ac:dyDescent="0.3">
      <c r="A1381" s="1" t="s">
        <v>1432</v>
      </c>
      <c r="B1381" s="1" t="s">
        <v>1432</v>
      </c>
      <c r="C1381" s="1" t="s">
        <v>1431</v>
      </c>
      <c r="D1381" s="1" t="s">
        <v>243</v>
      </c>
      <c r="E1381" s="1" t="s">
        <v>23</v>
      </c>
      <c r="F1381" s="1" t="s">
        <v>1137</v>
      </c>
      <c r="G1381" s="1">
        <v>647.79</v>
      </c>
      <c r="H1381" s="1">
        <v>927.45899999999995</v>
      </c>
      <c r="I1381" s="1">
        <v>0.51775700000000002</v>
      </c>
      <c r="J1381" s="1">
        <f>IF(G1381=0, 0.1, G1381)</f>
        <v>647.79</v>
      </c>
      <c r="K1381" s="1">
        <f>IF(H1381=0, 0.1, H1381)</f>
        <v>927.45899999999995</v>
      </c>
      <c r="L1381" s="2">
        <f>LOG(K1381/J1381, 2)</f>
        <v>0.51775730892825567</v>
      </c>
      <c r="M1381" s="1">
        <v>0.58676200000000001</v>
      </c>
      <c r="N1381" s="1">
        <v>0.50675000000000003</v>
      </c>
      <c r="O1381" s="1">
        <f>-1*LOG10(N1381)</f>
        <v>0.29520624263495365</v>
      </c>
      <c r="P1381" s="1">
        <v>0.99890599999999996</v>
      </c>
      <c r="Q1381" s="1" t="s">
        <v>1161</v>
      </c>
      <c r="R1381" s="1" t="s">
        <v>28</v>
      </c>
      <c r="S1381" s="1" t="s">
        <v>1430</v>
      </c>
      <c r="T1381" s="1" t="s">
        <v>25</v>
      </c>
      <c r="U1381" s="1" t="s">
        <v>1429</v>
      </c>
    </row>
    <row r="1382" spans="1:21" x14ac:dyDescent="0.3">
      <c r="A1382" s="1" t="s">
        <v>6423</v>
      </c>
      <c r="B1382" s="1" t="s">
        <v>6423</v>
      </c>
      <c r="C1382" s="1" t="s">
        <v>6422</v>
      </c>
      <c r="D1382" s="1" t="s">
        <v>602</v>
      </c>
      <c r="E1382" s="1" t="s">
        <v>23</v>
      </c>
      <c r="F1382" s="1" t="s">
        <v>1137</v>
      </c>
      <c r="G1382" s="1">
        <v>65.978399999999993</v>
      </c>
      <c r="H1382" s="1">
        <v>0</v>
      </c>
      <c r="J1382" s="1">
        <f>IF(G1382=0, 0.1, G1382)</f>
        <v>65.978399999999993</v>
      </c>
      <c r="K1382" s="1">
        <f>IF(H1382=0, 0.1, H1382)</f>
        <v>0.1</v>
      </c>
      <c r="L1382" s="2">
        <f>LOG(K1382/J1382, 2)</f>
        <v>-9.3658499822266155</v>
      </c>
      <c r="M1382" s="1">
        <v>0</v>
      </c>
      <c r="N1382" s="1">
        <v>1</v>
      </c>
      <c r="O1382" s="1">
        <f>-1*LOG10(N1382)</f>
        <v>0</v>
      </c>
      <c r="P1382" s="1">
        <v>1</v>
      </c>
      <c r="Q1382" s="1" t="s">
        <v>1161</v>
      </c>
      <c r="R1382" s="1" t="s">
        <v>24</v>
      </c>
      <c r="S1382" s="1" t="s">
        <v>6421</v>
      </c>
      <c r="T1382" s="1" t="s">
        <v>25</v>
      </c>
      <c r="U1382" s="1" t="s">
        <v>6420</v>
      </c>
    </row>
    <row r="1383" spans="1:21" x14ac:dyDescent="0.3">
      <c r="A1383" s="1" t="s">
        <v>10289</v>
      </c>
      <c r="B1383" s="1" t="s">
        <v>10289</v>
      </c>
      <c r="C1383" s="1" t="s">
        <v>10288</v>
      </c>
      <c r="D1383" s="1" t="s">
        <v>10287</v>
      </c>
      <c r="E1383" s="1" t="s">
        <v>23</v>
      </c>
      <c r="F1383" s="1" t="s">
        <v>1137</v>
      </c>
      <c r="G1383" s="1">
        <v>0</v>
      </c>
      <c r="H1383" s="1">
        <v>68.122799999999998</v>
      </c>
      <c r="J1383" s="1">
        <f>IF(G1383=0, 0.1, G1383)</f>
        <v>0.1</v>
      </c>
      <c r="K1383" s="1">
        <f>IF(H1383=0, 0.1, H1383)</f>
        <v>68.122799999999998</v>
      </c>
      <c r="L1383" s="2">
        <f>LOG(K1383/J1383, 2)</f>
        <v>9.4119939240145527</v>
      </c>
      <c r="M1383" s="1">
        <v>0</v>
      </c>
      <c r="N1383" s="1">
        <v>1</v>
      </c>
      <c r="O1383" s="1">
        <f>-1*LOG10(N1383)</f>
        <v>0</v>
      </c>
      <c r="P1383" s="1">
        <v>1</v>
      </c>
      <c r="Q1383" s="1" t="s">
        <v>1161</v>
      </c>
      <c r="R1383" s="1" t="s">
        <v>43</v>
      </c>
      <c r="S1383" s="1" t="s">
        <v>10286</v>
      </c>
      <c r="T1383" s="1" t="s">
        <v>27</v>
      </c>
      <c r="U1383" s="1" t="s">
        <v>10285</v>
      </c>
    </row>
    <row r="1384" spans="1:21" x14ac:dyDescent="0.3">
      <c r="A1384" s="1" t="s">
        <v>5653</v>
      </c>
      <c r="B1384" s="1" t="s">
        <v>5653</v>
      </c>
      <c r="C1384" s="1" t="s">
        <v>5652</v>
      </c>
      <c r="D1384" s="1" t="s">
        <v>845</v>
      </c>
      <c r="E1384" s="1" t="s">
        <v>23</v>
      </c>
      <c r="F1384" s="1" t="s">
        <v>1137</v>
      </c>
      <c r="G1384" s="1">
        <v>430.36200000000002</v>
      </c>
      <c r="H1384" s="1">
        <v>0</v>
      </c>
      <c r="J1384" s="1">
        <f>IF(G1384=0, 0.1, G1384)</f>
        <v>430.36200000000002</v>
      </c>
      <c r="K1384" s="1">
        <f>IF(H1384=0, 0.1, H1384)</f>
        <v>0.1</v>
      </c>
      <c r="L1384" s="2">
        <f>LOG(K1384/J1384, 2)</f>
        <v>-12.071334981441778</v>
      </c>
      <c r="M1384" s="1">
        <v>0</v>
      </c>
      <c r="N1384" s="1">
        <v>1</v>
      </c>
      <c r="O1384" s="1">
        <f>-1*LOG10(N1384)</f>
        <v>0</v>
      </c>
      <c r="P1384" s="1">
        <v>1</v>
      </c>
      <c r="Q1384" s="1" t="s">
        <v>1161</v>
      </c>
      <c r="R1384" s="1" t="s">
        <v>41</v>
      </c>
      <c r="S1384" s="1" t="s">
        <v>5651</v>
      </c>
      <c r="T1384" s="1" t="s">
        <v>27</v>
      </c>
      <c r="U1384" s="1" t="s">
        <v>5650</v>
      </c>
    </row>
    <row r="1385" spans="1:21" x14ac:dyDescent="0.3">
      <c r="A1385" s="1" t="s">
        <v>3335</v>
      </c>
      <c r="B1385" s="1" t="s">
        <v>3335</v>
      </c>
      <c r="C1385" s="1" t="s">
        <v>3334</v>
      </c>
      <c r="D1385" s="1" t="s">
        <v>741</v>
      </c>
      <c r="E1385" s="1" t="s">
        <v>23</v>
      </c>
      <c r="F1385" s="1" t="s">
        <v>1137</v>
      </c>
      <c r="G1385" s="1">
        <v>367.20600000000002</v>
      </c>
      <c r="H1385" s="1">
        <v>318.67899999999997</v>
      </c>
      <c r="I1385" s="1">
        <v>-0.204487</v>
      </c>
      <c r="J1385" s="1">
        <f>IF(G1385=0, 0.1, G1385)</f>
        <v>367.20600000000002</v>
      </c>
      <c r="K1385" s="1">
        <f>IF(H1385=0, 0.1, H1385)</f>
        <v>318.67899999999997</v>
      </c>
      <c r="L1385" s="2">
        <f>LOG(K1385/J1385, 2)</f>
        <v>-0.20448567907958404</v>
      </c>
      <c r="M1385" s="1">
        <v>-3.3652700000000001E-2</v>
      </c>
      <c r="N1385" s="1">
        <v>0.92005000000000003</v>
      </c>
      <c r="O1385" s="1">
        <f>-1*LOG10(N1385)</f>
        <v>3.6188570334833282E-2</v>
      </c>
      <c r="P1385" s="1">
        <v>0.99890599999999996</v>
      </c>
      <c r="Q1385" s="1" t="s">
        <v>1161</v>
      </c>
      <c r="R1385" s="1" t="s">
        <v>45</v>
      </c>
      <c r="S1385" s="1" t="s">
        <v>3333</v>
      </c>
      <c r="T1385" s="1" t="s">
        <v>25</v>
      </c>
      <c r="U1385" s="1" t="s">
        <v>3332</v>
      </c>
    </row>
    <row r="1386" spans="1:21" x14ac:dyDescent="0.3">
      <c r="A1386" s="1" t="s">
        <v>3145</v>
      </c>
      <c r="B1386" s="1" t="s">
        <v>3145</v>
      </c>
      <c r="C1386" s="1" t="s">
        <v>3144</v>
      </c>
      <c r="D1386" s="1" t="s">
        <v>251</v>
      </c>
      <c r="E1386" s="1" t="s">
        <v>23</v>
      </c>
      <c r="F1386" s="1" t="s">
        <v>1137</v>
      </c>
      <c r="G1386" s="1">
        <v>0</v>
      </c>
      <c r="H1386" s="1">
        <v>85.732799999999997</v>
      </c>
      <c r="J1386" s="1">
        <f>IF(G1386=0, 0.1, G1386)</f>
        <v>0.1</v>
      </c>
      <c r="K1386" s="1">
        <f>IF(H1386=0, 0.1, H1386)</f>
        <v>85.732799999999997</v>
      </c>
      <c r="L1386" s="2">
        <f>LOG(K1386/J1386, 2)</f>
        <v>9.7437034518041266</v>
      </c>
      <c r="M1386" s="1">
        <v>0</v>
      </c>
      <c r="N1386" s="1">
        <v>1</v>
      </c>
      <c r="O1386" s="1">
        <f>-1*LOG10(N1386)</f>
        <v>0</v>
      </c>
      <c r="P1386" s="1">
        <v>1</v>
      </c>
      <c r="Q1386" s="1" t="s">
        <v>1161</v>
      </c>
      <c r="R1386" s="1" t="s">
        <v>34</v>
      </c>
      <c r="S1386" s="1" t="s">
        <v>3143</v>
      </c>
      <c r="T1386" s="1" t="s">
        <v>27</v>
      </c>
      <c r="U1386" s="1" t="s">
        <v>3142</v>
      </c>
    </row>
    <row r="1387" spans="1:21" x14ac:dyDescent="0.3">
      <c r="A1387" s="1" t="s">
        <v>4979</v>
      </c>
      <c r="B1387" s="1" t="s">
        <v>4979</v>
      </c>
      <c r="C1387" s="1" t="s">
        <v>4978</v>
      </c>
      <c r="D1387" s="1" t="s">
        <v>4977</v>
      </c>
      <c r="E1387" s="1" t="s">
        <v>23</v>
      </c>
      <c r="F1387" s="1" t="s">
        <v>1137</v>
      </c>
      <c r="G1387" s="1">
        <v>1222.94</v>
      </c>
      <c r="H1387" s="1">
        <v>2255</v>
      </c>
      <c r="I1387" s="1">
        <v>0.88277799999999995</v>
      </c>
      <c r="J1387" s="1">
        <f>IF(G1387=0, 0.1, G1387)</f>
        <v>1222.94</v>
      </c>
      <c r="K1387" s="1">
        <f>IF(H1387=0, 0.1, H1387)</f>
        <v>2255</v>
      </c>
      <c r="L1387" s="2">
        <f>LOG(K1387/J1387, 2)</f>
        <v>0.88277380952203521</v>
      </c>
      <c r="M1387" s="1">
        <v>0.77206600000000003</v>
      </c>
      <c r="N1387" s="1">
        <v>0.2404</v>
      </c>
      <c r="O1387" s="1">
        <f>-1*LOG10(N1387)</f>
        <v>0.61906553666929809</v>
      </c>
      <c r="P1387" s="1">
        <v>0.99890599999999996</v>
      </c>
      <c r="Q1387" s="1" t="s">
        <v>1161</v>
      </c>
      <c r="R1387" s="1" t="s">
        <v>42</v>
      </c>
      <c r="S1387" s="1" t="s">
        <v>4976</v>
      </c>
      <c r="T1387" s="1" t="s">
        <v>25</v>
      </c>
      <c r="U1387" s="1" t="s">
        <v>4975</v>
      </c>
    </row>
    <row r="1388" spans="1:21" x14ac:dyDescent="0.3">
      <c r="A1388" s="1" t="s">
        <v>5225</v>
      </c>
      <c r="B1388" s="1" t="s">
        <v>5225</v>
      </c>
      <c r="C1388" s="1" t="s">
        <v>5224</v>
      </c>
      <c r="D1388" s="1" t="s">
        <v>888</v>
      </c>
      <c r="E1388" s="1" t="s">
        <v>23</v>
      </c>
      <c r="F1388" s="1" t="s">
        <v>1137</v>
      </c>
      <c r="G1388" s="1">
        <v>11346.4</v>
      </c>
      <c r="H1388" s="1">
        <v>5463.73</v>
      </c>
      <c r="I1388" s="1">
        <v>-1.05427</v>
      </c>
      <c r="J1388" s="1">
        <f>IF(G1388=0, 0.1, G1388)</f>
        <v>11346.4</v>
      </c>
      <c r="K1388" s="1">
        <f>IF(H1388=0, 0.1, H1388)</f>
        <v>5463.73</v>
      </c>
      <c r="L1388" s="2">
        <f>LOG(K1388/J1388, 2)</f>
        <v>-1.0542765328841508</v>
      </c>
      <c r="M1388" s="1">
        <v>-0.62768500000000005</v>
      </c>
      <c r="N1388" s="1">
        <v>0.31290000000000001</v>
      </c>
      <c r="O1388" s="1">
        <f>-1*LOG10(N1388)</f>
        <v>0.50459443685380667</v>
      </c>
      <c r="P1388" s="1">
        <v>0.99890599999999996</v>
      </c>
      <c r="Q1388" s="1" t="s">
        <v>1161</v>
      </c>
      <c r="R1388" s="1" t="s">
        <v>42</v>
      </c>
      <c r="S1388" s="1" t="s">
        <v>5223</v>
      </c>
      <c r="T1388" s="1" t="s">
        <v>27</v>
      </c>
      <c r="U1388" s="1" t="s">
        <v>5222</v>
      </c>
    </row>
    <row r="1389" spans="1:21" x14ac:dyDescent="0.3">
      <c r="A1389" s="1" t="s">
        <v>5226</v>
      </c>
      <c r="B1389" s="1" t="s">
        <v>5226</v>
      </c>
      <c r="C1389" s="1" t="s">
        <v>5224</v>
      </c>
      <c r="D1389" s="1" t="s">
        <v>888</v>
      </c>
      <c r="E1389" s="1" t="s">
        <v>23</v>
      </c>
      <c r="F1389" s="1" t="s">
        <v>1137</v>
      </c>
      <c r="G1389" s="1">
        <v>26812.799999999999</v>
      </c>
      <c r="H1389" s="1">
        <v>23618.9</v>
      </c>
      <c r="I1389" s="1">
        <v>-0.18298</v>
      </c>
      <c r="J1389" s="1">
        <f>IF(G1389=0, 0.1, G1389)</f>
        <v>26812.799999999999</v>
      </c>
      <c r="K1389" s="1">
        <f>IF(H1389=0, 0.1, H1389)</f>
        <v>23618.9</v>
      </c>
      <c r="L1389" s="2">
        <f>LOG(K1389/J1389, 2)</f>
        <v>-0.1829801087157249</v>
      </c>
      <c r="M1389" s="1">
        <v>-0.19651399999999999</v>
      </c>
      <c r="N1389" s="1">
        <v>0.76175000000000004</v>
      </c>
      <c r="O1389" s="1">
        <f>-1*LOG10(N1389)</f>
        <v>0.11818753710528877</v>
      </c>
      <c r="P1389" s="1">
        <v>0.99890599999999996</v>
      </c>
      <c r="Q1389" s="1" t="s">
        <v>1161</v>
      </c>
      <c r="R1389" s="1" t="s">
        <v>42</v>
      </c>
      <c r="S1389" s="1" t="s">
        <v>5223</v>
      </c>
      <c r="T1389" s="1" t="s">
        <v>27</v>
      </c>
      <c r="U1389" s="1" t="s">
        <v>5222</v>
      </c>
    </row>
    <row r="1390" spans="1:21" x14ac:dyDescent="0.3">
      <c r="A1390" s="1" t="s">
        <v>4484</v>
      </c>
      <c r="B1390" s="1" t="s">
        <v>4484</v>
      </c>
      <c r="C1390" s="1" t="s">
        <v>4483</v>
      </c>
      <c r="D1390" s="1" t="s">
        <v>289</v>
      </c>
      <c r="E1390" s="1" t="s">
        <v>23</v>
      </c>
      <c r="F1390" s="1" t="s">
        <v>1137</v>
      </c>
      <c r="G1390" s="1">
        <v>964.96799999999996</v>
      </c>
      <c r="H1390" s="1">
        <v>701.15499999999997</v>
      </c>
      <c r="I1390" s="1">
        <v>-0.46074799999999999</v>
      </c>
      <c r="J1390" s="1">
        <f>IF(G1390=0, 0.1, G1390)</f>
        <v>964.96799999999996</v>
      </c>
      <c r="K1390" s="1">
        <f>IF(H1390=0, 0.1, H1390)</f>
        <v>701.15499999999997</v>
      </c>
      <c r="L1390" s="2">
        <f>LOG(K1390/J1390, 2)</f>
        <v>-0.46074769375888691</v>
      </c>
      <c r="M1390" s="1">
        <v>-6.2884200000000001E-2</v>
      </c>
      <c r="N1390" s="1">
        <v>0.7722</v>
      </c>
      <c r="O1390" s="1">
        <f>-1*LOG10(N1390)</f>
        <v>0.11227020271196969</v>
      </c>
      <c r="P1390" s="1">
        <v>0.99890599999999996</v>
      </c>
      <c r="Q1390" s="1" t="s">
        <v>1161</v>
      </c>
      <c r="R1390" s="1" t="s">
        <v>38</v>
      </c>
      <c r="S1390" s="1" t="s">
        <v>4482</v>
      </c>
      <c r="T1390" s="1" t="s">
        <v>27</v>
      </c>
      <c r="U1390" s="1" t="s">
        <v>4481</v>
      </c>
    </row>
    <row r="1391" spans="1:21" x14ac:dyDescent="0.3">
      <c r="A1391" s="1" t="s">
        <v>2107</v>
      </c>
      <c r="B1391" s="1" t="s">
        <v>2107</v>
      </c>
      <c r="C1391" s="1" t="s">
        <v>2106</v>
      </c>
      <c r="D1391" s="1" t="s">
        <v>638</v>
      </c>
      <c r="E1391" s="1" t="s">
        <v>23</v>
      </c>
      <c r="F1391" s="1" t="s">
        <v>1137</v>
      </c>
      <c r="G1391" s="1">
        <v>548.14800000000002</v>
      </c>
      <c r="H1391" s="1">
        <v>876.94600000000003</v>
      </c>
      <c r="I1391" s="1">
        <v>0.67792300000000005</v>
      </c>
      <c r="J1391" s="1">
        <f>IF(G1391=0, 0.1, G1391)</f>
        <v>548.14800000000002</v>
      </c>
      <c r="K1391" s="1">
        <f>IF(H1391=0, 0.1, H1391)</f>
        <v>876.94600000000003</v>
      </c>
      <c r="L1391" s="2">
        <f>LOG(K1391/J1391, 2)</f>
        <v>0.67792253453747608</v>
      </c>
      <c r="M1391" s="1">
        <v>0.18223900000000001</v>
      </c>
      <c r="N1391" s="1">
        <v>0.66725000000000001</v>
      </c>
      <c r="O1391" s="1">
        <f>-1*LOG10(N1391)</f>
        <v>0.17571141754045472</v>
      </c>
      <c r="P1391" s="1">
        <v>0.99890599999999996</v>
      </c>
      <c r="Q1391" s="1" t="s">
        <v>1161</v>
      </c>
      <c r="R1391" s="1" t="s">
        <v>49</v>
      </c>
      <c r="S1391" s="1" t="s">
        <v>2105</v>
      </c>
      <c r="T1391" s="1" t="s">
        <v>27</v>
      </c>
      <c r="U1391" s="1" t="s">
        <v>2104</v>
      </c>
    </row>
    <row r="1392" spans="1:21" x14ac:dyDescent="0.3">
      <c r="A1392" s="1" t="s">
        <v>2103</v>
      </c>
      <c r="B1392" s="1" t="s">
        <v>2103</v>
      </c>
      <c r="C1392" s="1" t="s">
        <v>2102</v>
      </c>
      <c r="D1392" s="1" t="s">
        <v>2101</v>
      </c>
      <c r="E1392" s="1" t="s">
        <v>23</v>
      </c>
      <c r="F1392" s="1" t="s">
        <v>1137</v>
      </c>
      <c r="G1392" s="1">
        <v>4759.0600000000004</v>
      </c>
      <c r="H1392" s="1">
        <v>5498.95</v>
      </c>
      <c r="I1392" s="1">
        <v>0.208478</v>
      </c>
      <c r="J1392" s="1">
        <f>IF(G1392=0, 0.1, G1392)</f>
        <v>4759.0600000000004</v>
      </c>
      <c r="K1392" s="1">
        <f>IF(H1392=0, 0.1, H1392)</f>
        <v>5498.95</v>
      </c>
      <c r="L1392" s="2">
        <f>LOG(K1392/J1392, 2)</f>
        <v>0.20847952530821842</v>
      </c>
      <c r="M1392" s="1">
        <v>0.22788600000000001</v>
      </c>
      <c r="N1392" s="1">
        <v>0.71545000000000003</v>
      </c>
      <c r="O1392" s="1">
        <f>-1*LOG10(N1392)</f>
        <v>0.14542071198506579</v>
      </c>
      <c r="P1392" s="1">
        <v>0.99890599999999996</v>
      </c>
      <c r="Q1392" s="1" t="s">
        <v>1161</v>
      </c>
      <c r="R1392" s="1" t="s">
        <v>49</v>
      </c>
      <c r="S1392" s="1" t="s">
        <v>2100</v>
      </c>
      <c r="T1392" s="1" t="s">
        <v>27</v>
      </c>
      <c r="U1392" s="1" t="s">
        <v>2099</v>
      </c>
    </row>
    <row r="1393" spans="1:21" x14ac:dyDescent="0.3">
      <c r="A1393" s="1" t="s">
        <v>1841</v>
      </c>
      <c r="B1393" s="1" t="s">
        <v>1841</v>
      </c>
      <c r="C1393" s="1" t="s">
        <v>1840</v>
      </c>
      <c r="D1393" s="1" t="s">
        <v>846</v>
      </c>
      <c r="E1393" s="1" t="s">
        <v>23</v>
      </c>
      <c r="F1393" s="1" t="s">
        <v>1137</v>
      </c>
      <c r="G1393" s="1">
        <v>289.65600000000001</v>
      </c>
      <c r="H1393" s="1">
        <v>438.47300000000001</v>
      </c>
      <c r="I1393" s="1">
        <v>0.59814800000000001</v>
      </c>
      <c r="J1393" s="1">
        <f>IF(G1393=0, 0.1, G1393)</f>
        <v>289.65600000000001</v>
      </c>
      <c r="K1393" s="1">
        <f>IF(H1393=0, 0.1, H1393)</f>
        <v>438.47300000000001</v>
      </c>
      <c r="L1393" s="2">
        <f>LOG(K1393/J1393, 2)</f>
        <v>0.59814745845419537</v>
      </c>
      <c r="M1393" s="1">
        <v>9.5990099999999995E-2</v>
      </c>
      <c r="N1393" s="1">
        <v>0.76854999999999996</v>
      </c>
      <c r="O1393" s="1">
        <f>-1*LOG10(N1393)</f>
        <v>0.11432787309887996</v>
      </c>
      <c r="P1393" s="1">
        <v>0.99890599999999996</v>
      </c>
      <c r="Q1393" s="1" t="s">
        <v>1161</v>
      </c>
      <c r="R1393" s="1" t="s">
        <v>37</v>
      </c>
      <c r="S1393" s="1" t="s">
        <v>1839</v>
      </c>
      <c r="T1393" s="1" t="s">
        <v>27</v>
      </c>
      <c r="U1393" s="1" t="s">
        <v>1838</v>
      </c>
    </row>
    <row r="1394" spans="1:21" x14ac:dyDescent="0.3">
      <c r="A1394" s="1" t="s">
        <v>8849</v>
      </c>
      <c r="B1394" s="1" t="s">
        <v>8849</v>
      </c>
      <c r="C1394" s="1" t="s">
        <v>8848</v>
      </c>
      <c r="D1394" s="1" t="s">
        <v>8847</v>
      </c>
      <c r="E1394" s="1" t="s">
        <v>23</v>
      </c>
      <c r="F1394" s="1" t="s">
        <v>1137</v>
      </c>
      <c r="G1394" s="1">
        <v>293.40499999999997</v>
      </c>
      <c r="H1394" s="1">
        <v>232.946</v>
      </c>
      <c r="I1394" s="1">
        <v>-0.33289999999999997</v>
      </c>
      <c r="J1394" s="1">
        <f>IF(G1394=0, 0.1, G1394)</f>
        <v>293.40499999999997</v>
      </c>
      <c r="K1394" s="1">
        <f>IF(H1394=0, 0.1, H1394)</f>
        <v>232.946</v>
      </c>
      <c r="L1394" s="2">
        <f>LOG(K1394/J1394, 2)</f>
        <v>-0.33289789898604299</v>
      </c>
      <c r="M1394" s="1">
        <v>-0.20009099999999999</v>
      </c>
      <c r="N1394" s="1">
        <v>0.8165</v>
      </c>
      <c r="O1394" s="1">
        <f>-1*LOG10(N1394)</f>
        <v>8.8043810927313032E-2</v>
      </c>
      <c r="P1394" s="1">
        <v>0.99890599999999996</v>
      </c>
      <c r="Q1394" s="1" t="s">
        <v>1161</v>
      </c>
      <c r="R1394" s="1" t="s">
        <v>33</v>
      </c>
      <c r="S1394" s="1" t="s">
        <v>8846</v>
      </c>
      <c r="T1394" s="1" t="s">
        <v>27</v>
      </c>
      <c r="U1394" s="1" t="s">
        <v>8845</v>
      </c>
    </row>
    <row r="1395" spans="1:21" x14ac:dyDescent="0.3">
      <c r="A1395" s="1" t="s">
        <v>1560</v>
      </c>
      <c r="B1395" s="1" t="s">
        <v>1560</v>
      </c>
      <c r="C1395" s="1" t="s">
        <v>1559</v>
      </c>
      <c r="D1395" s="1" t="s">
        <v>1107</v>
      </c>
      <c r="E1395" s="1" t="s">
        <v>23</v>
      </c>
      <c r="F1395" s="1" t="s">
        <v>1137</v>
      </c>
      <c r="G1395" s="1">
        <v>2740.01</v>
      </c>
      <c r="H1395" s="1">
        <v>3898.06</v>
      </c>
      <c r="I1395" s="1">
        <v>0.508575</v>
      </c>
      <c r="J1395" s="1">
        <f>IF(G1395=0, 0.1, G1395)</f>
        <v>2740.01</v>
      </c>
      <c r="K1395" s="1">
        <f>IF(H1395=0, 0.1, H1395)</f>
        <v>3898.06</v>
      </c>
      <c r="L1395" s="2">
        <f>LOG(K1395/J1395, 2)</f>
        <v>0.50857513863470505</v>
      </c>
      <c r="M1395" s="1">
        <v>0.50686799999999999</v>
      </c>
      <c r="N1395" s="1">
        <v>0.43020000000000003</v>
      </c>
      <c r="O1395" s="1">
        <f>-1*LOG10(N1395)</f>
        <v>0.36632959394855624</v>
      </c>
      <c r="P1395" s="1">
        <v>0.99890599999999996</v>
      </c>
      <c r="Q1395" s="1" t="s">
        <v>1161</v>
      </c>
      <c r="R1395" s="1" t="s">
        <v>28</v>
      </c>
      <c r="S1395" s="1" t="s">
        <v>1558</v>
      </c>
      <c r="T1395" s="1" t="s">
        <v>27</v>
      </c>
      <c r="U1395" s="1" t="s">
        <v>1557</v>
      </c>
    </row>
    <row r="1396" spans="1:21" x14ac:dyDescent="0.3">
      <c r="A1396" s="1" t="s">
        <v>414</v>
      </c>
      <c r="B1396" s="1" t="s">
        <v>414</v>
      </c>
      <c r="C1396" s="1" t="s">
        <v>10523</v>
      </c>
      <c r="D1396" s="1" t="s">
        <v>416</v>
      </c>
      <c r="E1396" s="1" t="s">
        <v>23</v>
      </c>
      <c r="F1396" s="1" t="s">
        <v>1137</v>
      </c>
      <c r="G1396" s="1">
        <v>6103.24</v>
      </c>
      <c r="H1396" s="1">
        <v>25338</v>
      </c>
      <c r="I1396" s="1">
        <v>2.0536500000000002</v>
      </c>
      <c r="J1396" s="1">
        <f>IF(G1396=0, 0.1, G1396)</f>
        <v>6103.24</v>
      </c>
      <c r="K1396" s="1">
        <f>IF(H1396=0, 0.1, H1396)</f>
        <v>25338</v>
      </c>
      <c r="L1396" s="2">
        <f>LOG(K1396/J1396, 2)</f>
        <v>2.0536554246943686</v>
      </c>
      <c r="M1396" s="1">
        <v>1.94079</v>
      </c>
      <c r="N1396" s="1">
        <v>2.15E-3</v>
      </c>
      <c r="O1396" s="1">
        <f>-1*LOG10(N1396)</f>
        <v>2.6675615400843946</v>
      </c>
      <c r="P1396" s="1">
        <v>0.29274</v>
      </c>
      <c r="Q1396" s="1" t="s">
        <v>1161</v>
      </c>
      <c r="R1396" s="1" t="s">
        <v>36</v>
      </c>
      <c r="S1396" s="1" t="s">
        <v>36</v>
      </c>
      <c r="T1396" s="1" t="s">
        <v>36</v>
      </c>
      <c r="U1396" s="1" t="s">
        <v>36</v>
      </c>
    </row>
    <row r="1397" spans="1:21" x14ac:dyDescent="0.3">
      <c r="A1397" s="1" t="s">
        <v>232</v>
      </c>
      <c r="B1397" s="1" t="s">
        <v>232</v>
      </c>
      <c r="C1397" s="1" t="s">
        <v>233</v>
      </c>
      <c r="D1397" s="1" t="s">
        <v>234</v>
      </c>
      <c r="E1397" s="1" t="s">
        <v>23</v>
      </c>
      <c r="F1397" s="1" t="s">
        <v>1137</v>
      </c>
      <c r="G1397" s="1">
        <v>368959</v>
      </c>
      <c r="H1397" s="1">
        <v>336230</v>
      </c>
      <c r="I1397" s="1">
        <v>-0.13401299999999999</v>
      </c>
      <c r="J1397" s="1">
        <f>IF(G1397=0, 0.1, G1397)</f>
        <v>368959</v>
      </c>
      <c r="K1397" s="1">
        <f>IF(H1397=0, 0.1, H1397)</f>
        <v>336230</v>
      </c>
      <c r="L1397" s="2">
        <f>LOG(K1397/J1397, 2)</f>
        <v>-0.13401205367078486</v>
      </c>
      <c r="M1397" s="1">
        <v>-0.13872699999999999</v>
      </c>
      <c r="N1397" s="1">
        <v>0.87065000000000003</v>
      </c>
      <c r="O1397" s="1">
        <f>-1*LOG10(N1397)</f>
        <v>6.0156395643400223E-2</v>
      </c>
      <c r="P1397" s="1">
        <v>0.99890599999999996</v>
      </c>
      <c r="Q1397" s="1" t="s">
        <v>142</v>
      </c>
      <c r="R1397" s="1" t="s">
        <v>36</v>
      </c>
      <c r="S1397" s="1" t="s">
        <v>36</v>
      </c>
      <c r="T1397" s="1" t="s">
        <v>36</v>
      </c>
      <c r="U1397" s="1" t="s">
        <v>36</v>
      </c>
    </row>
    <row r="1398" spans="1:21" x14ac:dyDescent="0.3">
      <c r="A1398" s="1" t="s">
        <v>9422</v>
      </c>
      <c r="B1398" s="1" t="s">
        <v>9422</v>
      </c>
      <c r="C1398" s="1" t="s">
        <v>9421</v>
      </c>
      <c r="D1398" s="1" t="s">
        <v>1062</v>
      </c>
      <c r="E1398" s="1" t="s">
        <v>23</v>
      </c>
      <c r="F1398" s="1" t="s">
        <v>1137</v>
      </c>
      <c r="G1398" s="1">
        <v>74.214399999999998</v>
      </c>
      <c r="H1398" s="1">
        <v>0</v>
      </c>
      <c r="J1398" s="1">
        <f>IF(G1398=0, 0.1, G1398)</f>
        <v>74.214399999999998</v>
      </c>
      <c r="K1398" s="1">
        <f>IF(H1398=0, 0.1, H1398)</f>
        <v>0.1</v>
      </c>
      <c r="L1398" s="2">
        <f>LOG(K1398/J1398, 2)</f>
        <v>-9.5355553333993104</v>
      </c>
      <c r="M1398" s="1">
        <v>0</v>
      </c>
      <c r="N1398" s="1">
        <v>1</v>
      </c>
      <c r="O1398" s="1">
        <f>-1*LOG10(N1398)</f>
        <v>0</v>
      </c>
      <c r="P1398" s="1">
        <v>1</v>
      </c>
      <c r="Q1398" s="1" t="s">
        <v>1161</v>
      </c>
      <c r="R1398" s="1" t="s">
        <v>38</v>
      </c>
      <c r="S1398" s="1" t="s">
        <v>9420</v>
      </c>
      <c r="T1398" s="1" t="s">
        <v>25</v>
      </c>
      <c r="U1398" s="1" t="s">
        <v>9419</v>
      </c>
    </row>
    <row r="1399" spans="1:21" x14ac:dyDescent="0.3">
      <c r="A1399" s="1" t="s">
        <v>6886</v>
      </c>
      <c r="B1399" s="1" t="s">
        <v>6886</v>
      </c>
      <c r="C1399" s="1" t="s">
        <v>6885</v>
      </c>
      <c r="D1399" s="1" t="s">
        <v>6884</v>
      </c>
      <c r="E1399" s="1" t="s">
        <v>23</v>
      </c>
      <c r="F1399" s="1" t="s">
        <v>1137</v>
      </c>
      <c r="G1399" s="1">
        <v>6270.15</v>
      </c>
      <c r="H1399" s="1">
        <v>8576.68</v>
      </c>
      <c r="I1399" s="1">
        <v>0.45191900000000002</v>
      </c>
      <c r="J1399" s="1">
        <f>IF(G1399=0, 0.1, G1399)</f>
        <v>6270.15</v>
      </c>
      <c r="K1399" s="1">
        <f>IF(H1399=0, 0.1, H1399)</f>
        <v>8576.68</v>
      </c>
      <c r="L1399" s="2">
        <f>LOG(K1399/J1399, 2)</f>
        <v>0.45191933720794936</v>
      </c>
      <c r="M1399" s="1">
        <v>0.43581999999999999</v>
      </c>
      <c r="N1399" s="1">
        <v>0.49559999999999998</v>
      </c>
      <c r="O1399" s="1">
        <f>-1*LOG10(N1399)</f>
        <v>0.30486870229597418</v>
      </c>
      <c r="P1399" s="1">
        <v>0.99890599999999996</v>
      </c>
      <c r="Q1399" s="1" t="s">
        <v>1161</v>
      </c>
      <c r="R1399" s="1" t="s">
        <v>51</v>
      </c>
      <c r="S1399" s="1" t="s">
        <v>6883</v>
      </c>
      <c r="T1399" s="1" t="s">
        <v>25</v>
      </c>
      <c r="U1399" s="1" t="s">
        <v>6882</v>
      </c>
    </row>
    <row r="1400" spans="1:21" x14ac:dyDescent="0.3">
      <c r="A1400" s="1" t="s">
        <v>7620</v>
      </c>
      <c r="B1400" s="1" t="s">
        <v>7620</v>
      </c>
      <c r="C1400" s="1" t="s">
        <v>7619</v>
      </c>
      <c r="D1400" s="1" t="s">
        <v>305</v>
      </c>
      <c r="E1400" s="1" t="s">
        <v>23</v>
      </c>
      <c r="F1400" s="1" t="s">
        <v>1137</v>
      </c>
      <c r="G1400" s="1">
        <v>1276.93</v>
      </c>
      <c r="H1400" s="1">
        <v>2431.9499999999998</v>
      </c>
      <c r="I1400" s="1">
        <v>0.92943399999999998</v>
      </c>
      <c r="J1400" s="1">
        <f>IF(G1400=0, 0.1, G1400)</f>
        <v>1276.93</v>
      </c>
      <c r="K1400" s="1">
        <f>IF(H1400=0, 0.1, H1400)</f>
        <v>2431.9499999999998</v>
      </c>
      <c r="L1400" s="2">
        <f>LOG(K1400/J1400, 2)</f>
        <v>0.92943412766767353</v>
      </c>
      <c r="M1400" s="1">
        <v>0.21890100000000001</v>
      </c>
      <c r="N1400" s="1">
        <v>0.67635000000000001</v>
      </c>
      <c r="O1400" s="1">
        <f>-1*LOG10(N1400)</f>
        <v>0.16982850563774815</v>
      </c>
      <c r="P1400" s="1">
        <v>0.99890599999999996</v>
      </c>
      <c r="Q1400" s="1" t="s">
        <v>1161</v>
      </c>
      <c r="R1400" s="1" t="s">
        <v>47</v>
      </c>
      <c r="S1400" s="1" t="s">
        <v>7618</v>
      </c>
      <c r="T1400" s="1" t="s">
        <v>25</v>
      </c>
      <c r="U1400" s="1" t="s">
        <v>7617</v>
      </c>
    </row>
    <row r="1401" spans="1:21" x14ac:dyDescent="0.3">
      <c r="A1401" s="1" t="s">
        <v>1993</v>
      </c>
      <c r="B1401" s="1" t="s">
        <v>1993</v>
      </c>
      <c r="C1401" s="1" t="s">
        <v>1992</v>
      </c>
      <c r="D1401" s="1" t="s">
        <v>407</v>
      </c>
      <c r="E1401" s="1" t="s">
        <v>23</v>
      </c>
      <c r="F1401" s="1" t="s">
        <v>1137</v>
      </c>
      <c r="G1401" s="1">
        <v>89.221000000000004</v>
      </c>
      <c r="H1401" s="1">
        <v>0</v>
      </c>
      <c r="J1401" s="1">
        <f>IF(G1401=0, 0.1, G1401)</f>
        <v>89.221000000000004</v>
      </c>
      <c r="K1401" s="1">
        <f>IF(H1401=0, 0.1, H1401)</f>
        <v>0.1</v>
      </c>
      <c r="L1401" s="2">
        <f>LOG(K1401/J1401, 2)</f>
        <v>-9.8012395078812347</v>
      </c>
      <c r="M1401" s="1">
        <v>0</v>
      </c>
      <c r="N1401" s="1">
        <v>1</v>
      </c>
      <c r="O1401" s="1">
        <f>-1*LOG10(N1401)</f>
        <v>0</v>
      </c>
      <c r="P1401" s="1">
        <v>1</v>
      </c>
      <c r="Q1401" s="1" t="s">
        <v>1161</v>
      </c>
      <c r="R1401" s="1" t="s">
        <v>49</v>
      </c>
      <c r="S1401" s="1" t="s">
        <v>1991</v>
      </c>
      <c r="T1401" s="1" t="s">
        <v>25</v>
      </c>
      <c r="U1401" s="1" t="s">
        <v>1990</v>
      </c>
    </row>
    <row r="1402" spans="1:21" x14ac:dyDescent="0.3">
      <c r="A1402" s="1" t="s">
        <v>7117</v>
      </c>
      <c r="B1402" s="1" t="s">
        <v>7117</v>
      </c>
      <c r="C1402" s="1" t="s">
        <v>7116</v>
      </c>
      <c r="D1402" s="1" t="s">
        <v>757</v>
      </c>
      <c r="E1402" s="1" t="s">
        <v>23</v>
      </c>
      <c r="F1402" s="1" t="s">
        <v>1137</v>
      </c>
      <c r="G1402" s="1">
        <v>276.11500000000001</v>
      </c>
      <c r="H1402" s="1">
        <v>364.86599999999999</v>
      </c>
      <c r="I1402" s="1">
        <v>0.40210000000000001</v>
      </c>
      <c r="J1402" s="1">
        <f>IF(G1402=0, 0.1, G1402)</f>
        <v>276.11500000000001</v>
      </c>
      <c r="K1402" s="1">
        <f>IF(H1402=0, 0.1, H1402)</f>
        <v>364.86599999999999</v>
      </c>
      <c r="L1402" s="2">
        <f>LOG(K1402/J1402, 2)</f>
        <v>0.40209745506149075</v>
      </c>
      <c r="M1402" s="1">
        <v>6.5470100000000003E-2</v>
      </c>
      <c r="N1402" s="1">
        <v>0.78720000000000001</v>
      </c>
      <c r="O1402" s="1">
        <f>-1*LOG10(N1402)</f>
        <v>0.1039149145767149</v>
      </c>
      <c r="P1402" s="1">
        <v>0.99890599999999996</v>
      </c>
      <c r="Q1402" s="1" t="s">
        <v>1161</v>
      </c>
      <c r="R1402" s="1" t="s">
        <v>51</v>
      </c>
      <c r="S1402" s="1" t="s">
        <v>7115</v>
      </c>
      <c r="T1402" s="1" t="s">
        <v>27</v>
      </c>
      <c r="U1402" s="1" t="s">
        <v>7114</v>
      </c>
    </row>
    <row r="1403" spans="1:21" x14ac:dyDescent="0.3">
      <c r="A1403" s="1" t="s">
        <v>4452</v>
      </c>
      <c r="B1403" s="1" t="s">
        <v>4452</v>
      </c>
      <c r="C1403" s="1" t="s">
        <v>4451</v>
      </c>
      <c r="D1403" s="1" t="s">
        <v>4450</v>
      </c>
      <c r="E1403" s="1" t="s">
        <v>23</v>
      </c>
      <c r="F1403" s="1" t="s">
        <v>1137</v>
      </c>
      <c r="G1403" s="1">
        <v>0</v>
      </c>
      <c r="H1403" s="1">
        <v>28.5776</v>
      </c>
      <c r="J1403" s="1">
        <f>IF(G1403=0, 0.1, G1403)</f>
        <v>0.1</v>
      </c>
      <c r="K1403" s="1">
        <f>IF(H1403=0, 0.1, H1403)</f>
        <v>28.5776</v>
      </c>
      <c r="L1403" s="2">
        <f>LOG(K1403/J1403, 2)</f>
        <v>8.1587409510829705</v>
      </c>
      <c r="M1403" s="1">
        <v>0</v>
      </c>
      <c r="N1403" s="1">
        <v>1</v>
      </c>
      <c r="O1403" s="1">
        <f>-1*LOG10(N1403)</f>
        <v>0</v>
      </c>
      <c r="P1403" s="1">
        <v>1</v>
      </c>
      <c r="Q1403" s="1" t="s">
        <v>1161</v>
      </c>
      <c r="R1403" s="1" t="s">
        <v>38</v>
      </c>
      <c r="S1403" s="1" t="s">
        <v>4449</v>
      </c>
      <c r="T1403" s="1" t="s">
        <v>27</v>
      </c>
      <c r="U1403" s="1" t="s">
        <v>4448</v>
      </c>
    </row>
    <row r="1404" spans="1:21" x14ac:dyDescent="0.3">
      <c r="A1404" s="1" t="s">
        <v>6475</v>
      </c>
      <c r="B1404" s="1" t="s">
        <v>6475</v>
      </c>
      <c r="C1404" s="1" t="s">
        <v>6474</v>
      </c>
      <c r="D1404" s="1" t="s">
        <v>887</v>
      </c>
      <c r="E1404" s="1" t="s">
        <v>23</v>
      </c>
      <c r="F1404" s="1" t="s">
        <v>1137</v>
      </c>
      <c r="G1404" s="1">
        <v>343.34300000000002</v>
      </c>
      <c r="H1404" s="1">
        <v>234.10499999999999</v>
      </c>
      <c r="I1404" s="1">
        <v>-0.55249700000000002</v>
      </c>
      <c r="J1404" s="1">
        <f>IF(G1404=0, 0.1, G1404)</f>
        <v>343.34300000000002</v>
      </c>
      <c r="K1404" s="1">
        <f>IF(H1404=0, 0.1, H1404)</f>
        <v>234.10499999999999</v>
      </c>
      <c r="L1404" s="2">
        <f>LOG(K1404/J1404, 2)</f>
        <v>-0.55249480280224184</v>
      </c>
      <c r="M1404" s="1">
        <v>-0.114341</v>
      </c>
      <c r="N1404" s="1">
        <v>0.85309999999999997</v>
      </c>
      <c r="O1404" s="1">
        <f>-1*LOG10(N1404)</f>
        <v>6.9000058043847873E-2</v>
      </c>
      <c r="P1404" s="1">
        <v>0.99890599999999996</v>
      </c>
      <c r="Q1404" s="1" t="s">
        <v>1161</v>
      </c>
      <c r="R1404" s="1" t="s">
        <v>24</v>
      </c>
      <c r="S1404" s="1" t="s">
        <v>6473</v>
      </c>
      <c r="T1404" s="1" t="s">
        <v>27</v>
      </c>
      <c r="U1404" s="1" t="s">
        <v>6472</v>
      </c>
    </row>
    <row r="1405" spans="1:21" x14ac:dyDescent="0.3">
      <c r="A1405" s="1" t="s">
        <v>8867</v>
      </c>
      <c r="B1405" s="1" t="s">
        <v>8867</v>
      </c>
      <c r="C1405" s="1" t="s">
        <v>8866</v>
      </c>
      <c r="D1405" s="1" t="s">
        <v>1149</v>
      </c>
      <c r="E1405" s="1" t="s">
        <v>23</v>
      </c>
      <c r="F1405" s="1" t="s">
        <v>1137</v>
      </c>
      <c r="G1405" s="1">
        <v>0</v>
      </c>
      <c r="H1405" s="1">
        <v>34.061399999999999</v>
      </c>
      <c r="J1405" s="1">
        <f>IF(G1405=0, 0.1, G1405)</f>
        <v>0.1</v>
      </c>
      <c r="K1405" s="1">
        <f>IF(H1405=0, 0.1, H1405)</f>
        <v>34.061399999999999</v>
      </c>
      <c r="L1405" s="2">
        <f>LOG(K1405/J1405, 2)</f>
        <v>8.4119939240145527</v>
      </c>
      <c r="M1405" s="1">
        <v>0</v>
      </c>
      <c r="N1405" s="1">
        <v>1</v>
      </c>
      <c r="O1405" s="1">
        <f>-1*LOG10(N1405)</f>
        <v>0</v>
      </c>
      <c r="P1405" s="1">
        <v>1</v>
      </c>
      <c r="Q1405" s="1" t="s">
        <v>1161</v>
      </c>
      <c r="R1405" s="1" t="s">
        <v>33</v>
      </c>
      <c r="S1405" s="1" t="s">
        <v>8865</v>
      </c>
      <c r="T1405" s="1" t="s">
        <v>27</v>
      </c>
      <c r="U1405" s="1" t="s">
        <v>8864</v>
      </c>
    </row>
    <row r="1406" spans="1:21" x14ac:dyDescent="0.3">
      <c r="A1406" s="1" t="s">
        <v>7948</v>
      </c>
      <c r="B1406" s="1" t="s">
        <v>7948</v>
      </c>
      <c r="C1406" s="1" t="s">
        <v>7947</v>
      </c>
      <c r="D1406" s="1" t="s">
        <v>7946</v>
      </c>
      <c r="E1406" s="1" t="s">
        <v>23</v>
      </c>
      <c r="F1406" s="1" t="s">
        <v>1137</v>
      </c>
      <c r="G1406" s="1">
        <v>292.15600000000001</v>
      </c>
      <c r="H1406" s="1">
        <v>340.61399999999998</v>
      </c>
      <c r="I1406" s="1">
        <v>0.22140099999999999</v>
      </c>
      <c r="J1406" s="1">
        <f>IF(G1406=0, 0.1, G1406)</f>
        <v>292.15600000000001</v>
      </c>
      <c r="K1406" s="1">
        <f>IF(H1406=0, 0.1, H1406)</f>
        <v>340.61399999999998</v>
      </c>
      <c r="L1406" s="2">
        <f>LOG(K1406/J1406, 2)</f>
        <v>0.2213988160629555</v>
      </c>
      <c r="M1406" s="1">
        <v>0</v>
      </c>
      <c r="N1406" s="1">
        <v>1</v>
      </c>
      <c r="O1406" s="1">
        <f>-1*LOG10(N1406)</f>
        <v>0</v>
      </c>
      <c r="P1406" s="1">
        <v>1</v>
      </c>
      <c r="Q1406" s="1" t="s">
        <v>1161</v>
      </c>
      <c r="R1406" s="1" t="s">
        <v>31</v>
      </c>
      <c r="S1406" s="1" t="s">
        <v>7945</v>
      </c>
      <c r="T1406" s="1" t="s">
        <v>25</v>
      </c>
      <c r="U1406" s="1" t="s">
        <v>7944</v>
      </c>
    </row>
    <row r="1407" spans="1:21" x14ac:dyDescent="0.3">
      <c r="A1407" s="1" t="s">
        <v>3824</v>
      </c>
      <c r="B1407" s="1" t="s">
        <v>3824</v>
      </c>
      <c r="C1407" s="1" t="s">
        <v>3823</v>
      </c>
      <c r="D1407" s="1" t="s">
        <v>3822</v>
      </c>
      <c r="E1407" s="1" t="s">
        <v>23</v>
      </c>
      <c r="F1407" s="1" t="s">
        <v>1137</v>
      </c>
      <c r="G1407" s="1">
        <v>2965.28</v>
      </c>
      <c r="H1407" s="1">
        <v>3596.99</v>
      </c>
      <c r="I1407" s="1">
        <v>0.27862300000000001</v>
      </c>
      <c r="J1407" s="1">
        <f>IF(G1407=0, 0.1, G1407)</f>
        <v>2965.28</v>
      </c>
      <c r="K1407" s="1">
        <f>IF(H1407=0, 0.1, H1407)</f>
        <v>3596.99</v>
      </c>
      <c r="L1407" s="2">
        <f>LOG(K1407/J1407, 2)</f>
        <v>0.27862180928475105</v>
      </c>
      <c r="M1407" s="1">
        <v>0.28312599999999999</v>
      </c>
      <c r="N1407" s="1">
        <v>0.65200000000000002</v>
      </c>
      <c r="O1407" s="1">
        <f>-1*LOG10(N1407)</f>
        <v>0.18575240426807979</v>
      </c>
      <c r="P1407" s="1">
        <v>0.99890599999999996</v>
      </c>
      <c r="Q1407" s="1" t="s">
        <v>1161</v>
      </c>
      <c r="R1407" s="1" t="s">
        <v>32</v>
      </c>
      <c r="S1407" s="1" t="s">
        <v>3821</v>
      </c>
      <c r="T1407" s="1" t="s">
        <v>25</v>
      </c>
      <c r="U1407" s="1" t="s">
        <v>3820</v>
      </c>
    </row>
    <row r="1408" spans="1:21" x14ac:dyDescent="0.3">
      <c r="A1408" s="1" t="s">
        <v>4365</v>
      </c>
      <c r="B1408" s="1" t="s">
        <v>4365</v>
      </c>
      <c r="C1408" s="1" t="s">
        <v>4364</v>
      </c>
      <c r="D1408" s="1" t="s">
        <v>427</v>
      </c>
      <c r="E1408" s="1" t="s">
        <v>23</v>
      </c>
      <c r="F1408" s="1" t="s">
        <v>1137</v>
      </c>
      <c r="G1408" s="1">
        <v>43.985599999999998</v>
      </c>
      <c r="H1408" s="1">
        <v>102.184</v>
      </c>
      <c r="I1408" s="1">
        <v>1.21607</v>
      </c>
      <c r="J1408" s="1">
        <f>IF(G1408=0, 0.1, G1408)</f>
        <v>43.985599999999998</v>
      </c>
      <c r="K1408" s="1">
        <f>IF(H1408=0, 0.1, H1408)</f>
        <v>102.184</v>
      </c>
      <c r="L1408" s="2">
        <f>LOG(K1408/J1408, 2)</f>
        <v>1.2160661195129774</v>
      </c>
      <c r="M1408" s="1">
        <v>0</v>
      </c>
      <c r="N1408" s="1">
        <v>1</v>
      </c>
      <c r="O1408" s="1">
        <f>-1*LOG10(N1408)</f>
        <v>0</v>
      </c>
      <c r="P1408" s="1">
        <v>1</v>
      </c>
      <c r="Q1408" s="1" t="s">
        <v>1161</v>
      </c>
      <c r="R1408" s="1" t="s">
        <v>38</v>
      </c>
      <c r="S1408" s="1" t="s">
        <v>4363</v>
      </c>
      <c r="T1408" s="1" t="s">
        <v>25</v>
      </c>
      <c r="U1408" s="1" t="s">
        <v>4362</v>
      </c>
    </row>
    <row r="1409" spans="1:21" x14ac:dyDescent="0.3">
      <c r="A1409" s="1" t="s">
        <v>4178</v>
      </c>
      <c r="B1409" s="1" t="s">
        <v>4178</v>
      </c>
      <c r="C1409" s="1" t="s">
        <v>4177</v>
      </c>
      <c r="D1409" s="1" t="s">
        <v>1034</v>
      </c>
      <c r="E1409" s="1" t="s">
        <v>23</v>
      </c>
      <c r="F1409" s="1" t="s">
        <v>1137</v>
      </c>
      <c r="G1409" s="1">
        <v>23.242599999999999</v>
      </c>
      <c r="H1409" s="1">
        <v>68.122799999999998</v>
      </c>
      <c r="I1409" s="1">
        <v>1.5513600000000001</v>
      </c>
      <c r="J1409" s="1">
        <f>IF(G1409=0, 0.1, G1409)</f>
        <v>23.242599999999999</v>
      </c>
      <c r="K1409" s="1">
        <f>IF(H1409=0, 0.1, H1409)</f>
        <v>68.122799999999998</v>
      </c>
      <c r="L1409" s="2">
        <f>LOG(K1409/J1409, 2)</f>
        <v>1.5513662714656313</v>
      </c>
      <c r="M1409" s="1">
        <v>0</v>
      </c>
      <c r="N1409" s="1">
        <v>1</v>
      </c>
      <c r="O1409" s="1">
        <f>-1*LOG10(N1409)</f>
        <v>0</v>
      </c>
      <c r="P1409" s="1">
        <v>1</v>
      </c>
      <c r="Q1409" s="1" t="s">
        <v>1161</v>
      </c>
      <c r="R1409" s="1" t="s">
        <v>44</v>
      </c>
      <c r="S1409" s="1" t="s">
        <v>4176</v>
      </c>
      <c r="T1409" s="1" t="s">
        <v>25</v>
      </c>
      <c r="U1409" s="1" t="s">
        <v>4175</v>
      </c>
    </row>
    <row r="1410" spans="1:21" x14ac:dyDescent="0.3">
      <c r="A1410" s="1" t="s">
        <v>10251</v>
      </c>
      <c r="B1410" s="1" t="s">
        <v>10251</v>
      </c>
      <c r="C1410" s="1" t="s">
        <v>10250</v>
      </c>
      <c r="D1410" s="1" t="s">
        <v>10249</v>
      </c>
      <c r="E1410" s="1" t="s">
        <v>23</v>
      </c>
      <c r="F1410" s="1" t="s">
        <v>1137</v>
      </c>
      <c r="G1410" s="1">
        <v>0</v>
      </c>
      <c r="H1410" s="1">
        <v>57.155200000000001</v>
      </c>
      <c r="J1410" s="1">
        <f>IF(G1410=0, 0.1, G1410)</f>
        <v>0.1</v>
      </c>
      <c r="K1410" s="1">
        <f>IF(H1410=0, 0.1, H1410)</f>
        <v>57.155200000000001</v>
      </c>
      <c r="L1410" s="2">
        <f>LOG(K1410/J1410, 2)</f>
        <v>9.1587409510829705</v>
      </c>
      <c r="M1410" s="1">
        <v>0</v>
      </c>
      <c r="N1410" s="1">
        <v>1</v>
      </c>
      <c r="O1410" s="1">
        <f>-1*LOG10(N1410)</f>
        <v>0</v>
      </c>
      <c r="P1410" s="1">
        <v>1</v>
      </c>
      <c r="Q1410" s="1" t="s">
        <v>1161</v>
      </c>
      <c r="R1410" s="1" t="s">
        <v>32</v>
      </c>
      <c r="S1410" s="1" t="s">
        <v>10248</v>
      </c>
      <c r="T1410" s="1" t="s">
        <v>27</v>
      </c>
      <c r="U1410" s="1" t="s">
        <v>10247</v>
      </c>
    </row>
    <row r="1411" spans="1:21" x14ac:dyDescent="0.3">
      <c r="A1411" s="1" t="s">
        <v>9418</v>
      </c>
      <c r="B1411" s="1" t="s">
        <v>9418</v>
      </c>
      <c r="C1411" s="1" t="s">
        <v>9417</v>
      </c>
      <c r="D1411" s="1" t="s">
        <v>102</v>
      </c>
      <c r="E1411" s="1" t="s">
        <v>23</v>
      </c>
      <c r="F1411" s="1" t="s">
        <v>1137</v>
      </c>
      <c r="G1411" s="1">
        <v>23.242599999999999</v>
      </c>
      <c r="H1411" s="1">
        <v>0</v>
      </c>
      <c r="J1411" s="1">
        <f>IF(G1411=0, 0.1, G1411)</f>
        <v>23.242599999999999</v>
      </c>
      <c r="K1411" s="1">
        <f>IF(H1411=0, 0.1, H1411)</f>
        <v>0.1</v>
      </c>
      <c r="L1411" s="2">
        <f>LOG(K1411/J1411, 2)</f>
        <v>-7.8606276525489216</v>
      </c>
      <c r="M1411" s="1">
        <v>0</v>
      </c>
      <c r="N1411" s="1">
        <v>1</v>
      </c>
      <c r="O1411" s="1">
        <f>-1*LOG10(N1411)</f>
        <v>0</v>
      </c>
      <c r="P1411" s="1">
        <v>1</v>
      </c>
      <c r="Q1411" s="1" t="s">
        <v>1161</v>
      </c>
      <c r="R1411" s="1" t="s">
        <v>33</v>
      </c>
      <c r="S1411" s="1" t="s">
        <v>9416</v>
      </c>
      <c r="T1411" s="1" t="s">
        <v>27</v>
      </c>
      <c r="U1411" s="1" t="s">
        <v>9415</v>
      </c>
    </row>
    <row r="1412" spans="1:21" x14ac:dyDescent="0.3">
      <c r="A1412" s="1" t="s">
        <v>1641</v>
      </c>
      <c r="B1412" s="1" t="s">
        <v>1641</v>
      </c>
      <c r="C1412" s="1" t="s">
        <v>1640</v>
      </c>
      <c r="D1412" s="1" t="s">
        <v>916</v>
      </c>
      <c r="E1412" s="1" t="s">
        <v>23</v>
      </c>
      <c r="F1412" s="1" t="s">
        <v>1137</v>
      </c>
      <c r="G1412" s="1">
        <v>2962.45</v>
      </c>
      <c r="H1412" s="1">
        <v>1358.13</v>
      </c>
      <c r="I1412" s="1">
        <v>-1.12517</v>
      </c>
      <c r="J1412" s="1">
        <f>IF(G1412=0, 0.1, G1412)</f>
        <v>2962.45</v>
      </c>
      <c r="K1412" s="1">
        <f>IF(H1412=0, 0.1, H1412)</f>
        <v>1358.13</v>
      </c>
      <c r="L1412" s="2">
        <f>LOG(K1412/J1412, 2)</f>
        <v>-1.1251692237767266</v>
      </c>
      <c r="M1412" s="1">
        <v>-0.26968999999999999</v>
      </c>
      <c r="N1412" s="1">
        <v>0.66159999999999997</v>
      </c>
      <c r="O1412" s="1">
        <f>-1*LOG10(N1412)</f>
        <v>0.17940450345550976</v>
      </c>
      <c r="P1412" s="1">
        <v>0.99890599999999996</v>
      </c>
      <c r="Q1412" s="1" t="s">
        <v>1161</v>
      </c>
      <c r="R1412" s="1" t="s">
        <v>37</v>
      </c>
      <c r="S1412" s="1" t="s">
        <v>1639</v>
      </c>
      <c r="T1412" s="1" t="s">
        <v>25</v>
      </c>
      <c r="U1412" s="1" t="s">
        <v>1638</v>
      </c>
    </row>
    <row r="1413" spans="1:21" x14ac:dyDescent="0.3">
      <c r="A1413" s="1" t="s">
        <v>4717</v>
      </c>
      <c r="B1413" s="1" t="s">
        <v>4717</v>
      </c>
      <c r="C1413" s="1" t="s">
        <v>4716</v>
      </c>
      <c r="D1413" s="1" t="s">
        <v>4715</v>
      </c>
      <c r="E1413" s="1" t="s">
        <v>23</v>
      </c>
      <c r="F1413" s="1" t="s">
        <v>1137</v>
      </c>
      <c r="G1413" s="1">
        <v>208.67099999999999</v>
      </c>
      <c r="H1413" s="1">
        <v>119.794</v>
      </c>
      <c r="I1413" s="1">
        <v>-0.80067100000000002</v>
      </c>
      <c r="J1413" s="1">
        <f>IF(G1413=0, 0.1, G1413)</f>
        <v>208.67099999999999</v>
      </c>
      <c r="K1413" s="1">
        <f>IF(H1413=0, 0.1, H1413)</f>
        <v>119.794</v>
      </c>
      <c r="L1413" s="2">
        <f>LOG(K1413/J1413, 2)</f>
        <v>-0.80067446510640861</v>
      </c>
      <c r="M1413" s="1">
        <v>-0.40389900000000001</v>
      </c>
      <c r="N1413" s="1">
        <v>0.50105</v>
      </c>
      <c r="O1413" s="1">
        <f>-1*LOG10(N1413)</f>
        <v>0.30011893353275793</v>
      </c>
      <c r="P1413" s="1">
        <v>0.99890599999999996</v>
      </c>
      <c r="Q1413" s="1" t="s">
        <v>1161</v>
      </c>
      <c r="R1413" s="1" t="s">
        <v>43</v>
      </c>
      <c r="S1413" s="1" t="s">
        <v>4714</v>
      </c>
      <c r="T1413" s="1" t="s">
        <v>27</v>
      </c>
      <c r="U1413" s="1" t="s">
        <v>4713</v>
      </c>
    </row>
    <row r="1414" spans="1:21" x14ac:dyDescent="0.3">
      <c r="A1414" s="1" t="s">
        <v>8096</v>
      </c>
      <c r="B1414" s="1" t="s">
        <v>8096</v>
      </c>
      <c r="C1414" s="1" t="s">
        <v>8095</v>
      </c>
      <c r="D1414" s="1" t="s">
        <v>8094</v>
      </c>
      <c r="E1414" s="1" t="s">
        <v>23</v>
      </c>
      <c r="F1414" s="1" t="s">
        <v>1137</v>
      </c>
      <c r="G1414" s="1">
        <v>89.221000000000004</v>
      </c>
      <c r="H1414" s="1">
        <v>530.84799999999996</v>
      </c>
      <c r="I1414" s="1">
        <v>2.5728399999999998</v>
      </c>
      <c r="J1414" s="1">
        <f>IF(G1414=0, 0.1, G1414)</f>
        <v>89.221000000000004</v>
      </c>
      <c r="K1414" s="1">
        <f>IF(H1414=0, 0.1, H1414)</f>
        <v>530.84799999999996</v>
      </c>
      <c r="L1414" s="2">
        <f>LOG(K1414/J1414, 2)</f>
        <v>2.5728436038398579</v>
      </c>
      <c r="M1414" s="1">
        <v>2.4069500000000001</v>
      </c>
      <c r="N1414" s="1">
        <v>0.29654999999999998</v>
      </c>
      <c r="O1414" s="1">
        <f>-1*LOG10(N1414)</f>
        <v>0.52790207163064651</v>
      </c>
      <c r="P1414" s="1">
        <v>0.99890599999999996</v>
      </c>
      <c r="Q1414" s="1" t="s">
        <v>1161</v>
      </c>
      <c r="R1414" s="1" t="s">
        <v>31</v>
      </c>
      <c r="S1414" s="1" t="s">
        <v>8093</v>
      </c>
      <c r="T1414" s="1" t="s">
        <v>25</v>
      </c>
      <c r="U1414" s="1" t="s">
        <v>8092</v>
      </c>
    </row>
    <row r="1415" spans="1:21" x14ac:dyDescent="0.3">
      <c r="A1415" s="1" t="s">
        <v>5411</v>
      </c>
      <c r="B1415" s="1" t="s">
        <v>5411</v>
      </c>
      <c r="C1415" s="1" t="s">
        <v>5410</v>
      </c>
      <c r="D1415" s="1" t="s">
        <v>935</v>
      </c>
      <c r="E1415" s="1" t="s">
        <v>23</v>
      </c>
      <c r="F1415" s="1" t="s">
        <v>1137</v>
      </c>
      <c r="G1415" s="1">
        <v>865.62300000000005</v>
      </c>
      <c r="H1415" s="1">
        <v>517.56299999999999</v>
      </c>
      <c r="I1415" s="1">
        <v>-0.742004</v>
      </c>
      <c r="J1415" s="1">
        <f>IF(G1415=0, 0.1, G1415)</f>
        <v>865.62300000000005</v>
      </c>
      <c r="K1415" s="1">
        <f>IF(H1415=0, 0.1, H1415)</f>
        <v>517.56299999999999</v>
      </c>
      <c r="L1415" s="2">
        <f>LOG(K1415/J1415, 2)</f>
        <v>-0.74200434838079543</v>
      </c>
      <c r="M1415" s="1">
        <v>-0.112914</v>
      </c>
      <c r="N1415" s="1">
        <v>0.66954999999999998</v>
      </c>
      <c r="O1415" s="1">
        <f>-1*LOG10(N1415)</f>
        <v>0.17421698562242852</v>
      </c>
      <c r="P1415" s="1">
        <v>0.99890599999999996</v>
      </c>
      <c r="Q1415" s="1" t="s">
        <v>1161</v>
      </c>
      <c r="R1415" s="1" t="s">
        <v>39</v>
      </c>
      <c r="S1415" s="1" t="s">
        <v>5409</v>
      </c>
      <c r="T1415" s="1" t="s">
        <v>25</v>
      </c>
      <c r="U1415" s="1" t="s">
        <v>5408</v>
      </c>
    </row>
    <row r="1416" spans="1:21" x14ac:dyDescent="0.3">
      <c r="A1416" s="1" t="s">
        <v>2357</v>
      </c>
      <c r="B1416" s="1" t="s">
        <v>2357</v>
      </c>
      <c r="C1416" s="1" t="s">
        <v>2356</v>
      </c>
      <c r="D1416" s="1" t="s">
        <v>2355</v>
      </c>
      <c r="E1416" s="1" t="s">
        <v>23</v>
      </c>
      <c r="F1416" s="1" t="s">
        <v>1137</v>
      </c>
      <c r="G1416" s="1">
        <v>65.978399999999993</v>
      </c>
      <c r="H1416" s="1">
        <v>0</v>
      </c>
      <c r="J1416" s="1">
        <f>IF(G1416=0, 0.1, G1416)</f>
        <v>65.978399999999993</v>
      </c>
      <c r="K1416" s="1">
        <f>IF(H1416=0, 0.1, H1416)</f>
        <v>0.1</v>
      </c>
      <c r="L1416" s="2">
        <f>LOG(K1416/J1416, 2)</f>
        <v>-9.3658499822266155</v>
      </c>
      <c r="M1416" s="1">
        <v>0</v>
      </c>
      <c r="N1416" s="1">
        <v>1</v>
      </c>
      <c r="O1416" s="1">
        <f>-1*LOG10(N1416)</f>
        <v>0</v>
      </c>
      <c r="P1416" s="1">
        <v>1</v>
      </c>
      <c r="Q1416" s="1" t="s">
        <v>1161</v>
      </c>
      <c r="R1416" s="1" t="s">
        <v>46</v>
      </c>
      <c r="S1416" s="1" t="s">
        <v>2354</v>
      </c>
      <c r="T1416" s="1" t="s">
        <v>25</v>
      </c>
      <c r="U1416" s="1" t="s">
        <v>2353</v>
      </c>
    </row>
    <row r="1417" spans="1:21" x14ac:dyDescent="0.3">
      <c r="A1417" s="1" t="s">
        <v>9414</v>
      </c>
      <c r="B1417" s="1" t="s">
        <v>9414</v>
      </c>
      <c r="C1417" s="1" t="s">
        <v>9413</v>
      </c>
      <c r="D1417" s="1" t="s">
        <v>156</v>
      </c>
      <c r="E1417" s="1" t="s">
        <v>23</v>
      </c>
      <c r="F1417" s="1" t="s">
        <v>1137</v>
      </c>
      <c r="G1417" s="1">
        <v>21.992799999999999</v>
      </c>
      <c r="H1417" s="1">
        <v>0</v>
      </c>
      <c r="J1417" s="1">
        <f>IF(G1417=0, 0.1, G1417)</f>
        <v>21.992799999999999</v>
      </c>
      <c r="K1417" s="1">
        <f>IF(H1417=0, 0.1, H1417)</f>
        <v>0.1</v>
      </c>
      <c r="L1417" s="2">
        <f>LOG(K1417/J1417, 2)</f>
        <v>-7.7808874815054594</v>
      </c>
      <c r="M1417" s="1">
        <v>0</v>
      </c>
      <c r="N1417" s="1">
        <v>1</v>
      </c>
      <c r="O1417" s="1">
        <f>-1*LOG10(N1417)</f>
        <v>0</v>
      </c>
      <c r="P1417" s="1">
        <v>1</v>
      </c>
      <c r="Q1417" s="1" t="s">
        <v>1161</v>
      </c>
      <c r="R1417" s="1" t="s">
        <v>29</v>
      </c>
      <c r="S1417" s="1" t="s">
        <v>9412</v>
      </c>
      <c r="T1417" s="1" t="s">
        <v>25</v>
      </c>
      <c r="U1417" s="1" t="s">
        <v>9411</v>
      </c>
    </row>
    <row r="1418" spans="1:21" x14ac:dyDescent="0.3">
      <c r="A1418" s="1" t="s">
        <v>1359</v>
      </c>
      <c r="B1418" s="1" t="s">
        <v>1359</v>
      </c>
      <c r="C1418" s="1" t="s">
        <v>1358</v>
      </c>
      <c r="D1418" s="1" t="s">
        <v>994</v>
      </c>
      <c r="E1418" s="1" t="s">
        <v>23</v>
      </c>
      <c r="F1418" s="1" t="s">
        <v>1137</v>
      </c>
      <c r="G1418" s="1">
        <v>81.299700000000001</v>
      </c>
      <c r="H1418" s="1">
        <v>813.14800000000002</v>
      </c>
      <c r="I1418" s="1">
        <v>3.3222</v>
      </c>
      <c r="J1418" s="1">
        <f>IF(G1418=0, 0.1, G1418)</f>
        <v>81.299700000000001</v>
      </c>
      <c r="K1418" s="1">
        <f>IF(H1418=0, 0.1, H1418)</f>
        <v>813.14800000000002</v>
      </c>
      <c r="L1418" s="2">
        <f>LOG(K1418/J1418, 2)</f>
        <v>3.322196025424677</v>
      </c>
      <c r="M1418" s="1">
        <v>1.07369</v>
      </c>
      <c r="N1418" s="1">
        <v>0.24979999999999999</v>
      </c>
      <c r="O1418" s="1">
        <f>-1*LOG10(N1418)</f>
        <v>0.60240756596188327</v>
      </c>
      <c r="P1418" s="1">
        <v>0.99890599999999996</v>
      </c>
      <c r="Q1418" s="1" t="s">
        <v>1161</v>
      </c>
      <c r="R1418" s="1" t="s">
        <v>29</v>
      </c>
      <c r="S1418" s="1" t="s">
        <v>1357</v>
      </c>
      <c r="T1418" s="1" t="s">
        <v>27</v>
      </c>
      <c r="U1418" s="1" t="s">
        <v>1356</v>
      </c>
    </row>
    <row r="1419" spans="1:21" x14ac:dyDescent="0.3">
      <c r="A1419" s="1" t="s">
        <v>5811</v>
      </c>
      <c r="B1419" s="1" t="s">
        <v>5811</v>
      </c>
      <c r="C1419" s="1" t="s">
        <v>5810</v>
      </c>
      <c r="D1419" s="1" t="s">
        <v>5809</v>
      </c>
      <c r="E1419" s="1" t="s">
        <v>23</v>
      </c>
      <c r="F1419" s="1" t="s">
        <v>1137</v>
      </c>
      <c r="G1419" s="1">
        <v>500.82600000000002</v>
      </c>
      <c r="H1419" s="1">
        <v>386.80200000000002</v>
      </c>
      <c r="I1419" s="1">
        <v>-0.37271700000000002</v>
      </c>
      <c r="J1419" s="1">
        <f>IF(G1419=0, 0.1, G1419)</f>
        <v>500.82600000000002</v>
      </c>
      <c r="K1419" s="1">
        <f>IF(H1419=0, 0.1, H1419)</f>
        <v>386.80200000000002</v>
      </c>
      <c r="L1419" s="2">
        <f>LOG(K1419/J1419, 2)</f>
        <v>-0.37271420618903872</v>
      </c>
      <c r="M1419" s="1">
        <v>-0.23580400000000001</v>
      </c>
      <c r="N1419" s="1">
        <v>0.72704999999999997</v>
      </c>
      <c r="O1419" s="1">
        <f>-1*LOG10(N1419)</f>
        <v>0.1384357212215595</v>
      </c>
      <c r="P1419" s="1">
        <v>0.99890599999999996</v>
      </c>
      <c r="Q1419" s="1" t="s">
        <v>1161</v>
      </c>
      <c r="R1419" s="1" t="s">
        <v>35</v>
      </c>
      <c r="S1419" s="1" t="s">
        <v>5808</v>
      </c>
      <c r="T1419" s="1" t="s">
        <v>25</v>
      </c>
      <c r="U1419" s="1" t="s">
        <v>5807</v>
      </c>
    </row>
    <row r="1420" spans="1:21" x14ac:dyDescent="0.3">
      <c r="A1420" s="1" t="s">
        <v>8750</v>
      </c>
      <c r="B1420" s="1" t="s">
        <v>8750</v>
      </c>
      <c r="C1420" s="1" t="s">
        <v>8749</v>
      </c>
      <c r="D1420" s="1" t="s">
        <v>436</v>
      </c>
      <c r="E1420" s="1" t="s">
        <v>23</v>
      </c>
      <c r="F1420" s="1" t="s">
        <v>1137</v>
      </c>
      <c r="G1420" s="1">
        <v>3532.12</v>
      </c>
      <c r="H1420" s="1">
        <v>1403.47</v>
      </c>
      <c r="I1420" s="1">
        <v>-1.3315399999999999</v>
      </c>
      <c r="J1420" s="1">
        <f>IF(G1420=0, 0.1, G1420)</f>
        <v>3532.12</v>
      </c>
      <c r="K1420" s="1">
        <f>IF(H1420=0, 0.1, H1420)</f>
        <v>1403.47</v>
      </c>
      <c r="L1420" s="2">
        <f>LOG(K1420/J1420, 2)</f>
        <v>-1.3315361321186787</v>
      </c>
      <c r="M1420" s="1">
        <v>-0.179705</v>
      </c>
      <c r="N1420" s="1">
        <v>0.34775</v>
      </c>
      <c r="O1420" s="1">
        <f>-1*LOG10(N1420)</f>
        <v>0.45873286133591595</v>
      </c>
      <c r="P1420" s="1">
        <v>0.99890599999999996</v>
      </c>
      <c r="Q1420" s="1" t="s">
        <v>1161</v>
      </c>
      <c r="R1420" s="1" t="s">
        <v>33</v>
      </c>
      <c r="S1420" s="1" t="s">
        <v>8748</v>
      </c>
      <c r="T1420" s="1" t="s">
        <v>25</v>
      </c>
      <c r="U1420" s="1" t="s">
        <v>8747</v>
      </c>
    </row>
    <row r="1421" spans="1:21" x14ac:dyDescent="0.3">
      <c r="A1421" s="1" t="s">
        <v>1055</v>
      </c>
      <c r="B1421" s="1" t="s">
        <v>1055</v>
      </c>
      <c r="C1421" s="1" t="s">
        <v>1056</v>
      </c>
      <c r="D1421" s="1" t="s">
        <v>74</v>
      </c>
      <c r="E1421" s="1" t="s">
        <v>23</v>
      </c>
      <c r="F1421" s="1" t="s">
        <v>1137</v>
      </c>
      <c r="G1421" s="1">
        <v>73410.399999999994</v>
      </c>
      <c r="H1421" s="1">
        <v>69290.100000000006</v>
      </c>
      <c r="I1421" s="1">
        <v>-8.3336199999999999E-2</v>
      </c>
      <c r="J1421" s="1">
        <f>IF(G1421=0, 0.1, G1421)</f>
        <v>73410.399999999994</v>
      </c>
      <c r="K1421" s="1">
        <f>IF(H1421=0, 0.1, H1421)</f>
        <v>69290.100000000006</v>
      </c>
      <c r="L1421" s="2">
        <f>LOG(K1421/J1421, 2)</f>
        <v>-8.3335224796219451E-2</v>
      </c>
      <c r="M1421" s="1">
        <v>-0.10803500000000001</v>
      </c>
      <c r="N1421" s="1">
        <v>0.87424999999999997</v>
      </c>
      <c r="O1421" s="1">
        <f>-1*LOG10(N1421)</f>
        <v>5.8364359018717657E-2</v>
      </c>
      <c r="P1421" s="1">
        <v>0.99890599999999996</v>
      </c>
      <c r="Q1421" s="1" t="s">
        <v>1057</v>
      </c>
      <c r="R1421" s="1" t="s">
        <v>36</v>
      </c>
      <c r="S1421" s="1" t="s">
        <v>36</v>
      </c>
      <c r="T1421" s="1" t="s">
        <v>36</v>
      </c>
      <c r="U1421" s="1" t="s">
        <v>36</v>
      </c>
    </row>
    <row r="1422" spans="1:21" x14ac:dyDescent="0.3">
      <c r="A1422" s="1" t="s">
        <v>9406</v>
      </c>
      <c r="B1422" s="1" t="s">
        <v>9406</v>
      </c>
      <c r="C1422" s="1" t="s">
        <v>9405</v>
      </c>
      <c r="D1422" s="1" t="s">
        <v>9404</v>
      </c>
      <c r="E1422" s="1" t="s">
        <v>23</v>
      </c>
      <c r="F1422" s="1" t="s">
        <v>1137</v>
      </c>
      <c r="G1422" s="1">
        <v>43.985599999999998</v>
      </c>
      <c r="H1422" s="1">
        <v>0</v>
      </c>
      <c r="J1422" s="1">
        <f>IF(G1422=0, 0.1, G1422)</f>
        <v>43.985599999999998</v>
      </c>
      <c r="K1422" s="1">
        <f>IF(H1422=0, 0.1, H1422)</f>
        <v>0.1</v>
      </c>
      <c r="L1422" s="2">
        <f>LOG(K1422/J1422, 2)</f>
        <v>-8.7808874815054594</v>
      </c>
      <c r="M1422" s="1">
        <v>0</v>
      </c>
      <c r="N1422" s="1">
        <v>1</v>
      </c>
      <c r="O1422" s="1">
        <f>-1*LOG10(N1422)</f>
        <v>0</v>
      </c>
      <c r="P1422" s="1">
        <v>1</v>
      </c>
      <c r="Q1422" s="1" t="s">
        <v>1161</v>
      </c>
      <c r="R1422" s="1" t="s">
        <v>39</v>
      </c>
      <c r="S1422" s="1" t="s">
        <v>9403</v>
      </c>
      <c r="T1422" s="1" t="s">
        <v>25</v>
      </c>
      <c r="U1422" s="1" t="s">
        <v>9402</v>
      </c>
    </row>
    <row r="1423" spans="1:21" x14ac:dyDescent="0.3">
      <c r="A1423" s="1" t="s">
        <v>1347</v>
      </c>
      <c r="B1423" s="1" t="s">
        <v>1347</v>
      </c>
      <c r="C1423" s="1" t="s">
        <v>1346</v>
      </c>
      <c r="D1423" s="1" t="s">
        <v>1345</v>
      </c>
      <c r="E1423" s="1" t="s">
        <v>23</v>
      </c>
      <c r="F1423" s="1" t="s">
        <v>1137</v>
      </c>
      <c r="G1423" s="1">
        <v>169.27099999999999</v>
      </c>
      <c r="H1423" s="1">
        <v>136.24600000000001</v>
      </c>
      <c r="I1423" s="1">
        <v>-0.31312400000000001</v>
      </c>
      <c r="J1423" s="1">
        <f>IF(G1423=0, 0.1, G1423)</f>
        <v>169.27099999999999</v>
      </c>
      <c r="K1423" s="1">
        <f>IF(H1423=0, 0.1, H1423)</f>
        <v>136.24600000000001</v>
      </c>
      <c r="L1423" s="2">
        <f>LOG(K1423/J1423, 2)</f>
        <v>-0.31312095277568136</v>
      </c>
      <c r="M1423" s="1">
        <v>-0.239426</v>
      </c>
      <c r="N1423" s="1">
        <v>0.82040000000000002</v>
      </c>
      <c r="O1423" s="1">
        <f>-1*LOG10(N1423)</f>
        <v>8.5974348303671316E-2</v>
      </c>
      <c r="P1423" s="1">
        <v>0.99890599999999996</v>
      </c>
      <c r="Q1423" s="1" t="s">
        <v>1161</v>
      </c>
      <c r="R1423" s="1" t="s">
        <v>29</v>
      </c>
      <c r="S1423" s="1" t="s">
        <v>1344</v>
      </c>
      <c r="T1423" s="1" t="s">
        <v>27</v>
      </c>
      <c r="U1423" s="1" t="s">
        <v>1343</v>
      </c>
    </row>
    <row r="1424" spans="1:21" x14ac:dyDescent="0.3">
      <c r="A1424" s="1" t="s">
        <v>811</v>
      </c>
      <c r="B1424" s="1" t="s">
        <v>811</v>
      </c>
      <c r="C1424" s="1" t="s">
        <v>10537</v>
      </c>
      <c r="D1424" s="1" t="s">
        <v>352</v>
      </c>
      <c r="E1424" s="1" t="s">
        <v>23</v>
      </c>
      <c r="F1424" s="1" t="s">
        <v>1137</v>
      </c>
      <c r="G1424" s="1">
        <v>274599</v>
      </c>
      <c r="H1424" s="1">
        <v>309345</v>
      </c>
      <c r="I1424" s="1">
        <v>0.17188899999999999</v>
      </c>
      <c r="J1424" s="1">
        <f>IF(G1424=0, 0.1, G1424)</f>
        <v>274599</v>
      </c>
      <c r="K1424" s="1">
        <f>IF(H1424=0, 0.1, H1424)</f>
        <v>309345</v>
      </c>
      <c r="L1424" s="2">
        <f>LOG(K1424/J1424, 2)</f>
        <v>0.17189034392555441</v>
      </c>
      <c r="M1424" s="1">
        <v>0.18978100000000001</v>
      </c>
      <c r="N1424" s="1">
        <v>0.77254999999999996</v>
      </c>
      <c r="O1424" s="1">
        <f>-1*LOG10(N1424)</f>
        <v>0.11207340313758266</v>
      </c>
      <c r="P1424" s="1">
        <v>0.99890599999999996</v>
      </c>
      <c r="Q1424" s="1" t="s">
        <v>1161</v>
      </c>
      <c r="R1424" s="1" t="s">
        <v>36</v>
      </c>
      <c r="S1424" s="1" t="s">
        <v>36</v>
      </c>
      <c r="T1424" s="1" t="s">
        <v>36</v>
      </c>
      <c r="U1424" s="1" t="s">
        <v>36</v>
      </c>
    </row>
    <row r="1425" spans="1:21" x14ac:dyDescent="0.3">
      <c r="A1425" s="1" t="s">
        <v>6092</v>
      </c>
      <c r="B1425" s="1" t="s">
        <v>6092</v>
      </c>
      <c r="C1425" s="1" t="s">
        <v>6091</v>
      </c>
      <c r="D1425" s="1" t="s">
        <v>530</v>
      </c>
      <c r="E1425" s="1" t="s">
        <v>23</v>
      </c>
      <c r="F1425" s="1" t="s">
        <v>1137</v>
      </c>
      <c r="G1425" s="1">
        <v>6331.18</v>
      </c>
      <c r="H1425" s="1">
        <v>5913.25</v>
      </c>
      <c r="I1425" s="1">
        <v>-9.8524299999999995E-2</v>
      </c>
      <c r="J1425" s="1">
        <f>IF(G1425=0, 0.1, G1425)</f>
        <v>6331.18</v>
      </c>
      <c r="K1425" s="1">
        <f>IF(H1425=0, 0.1, H1425)</f>
        <v>5913.25</v>
      </c>
      <c r="L1425" s="2">
        <f>LOG(K1425/J1425, 2)</f>
        <v>-9.8523140442529078E-2</v>
      </c>
      <c r="M1425" s="1">
        <v>-2.9904699999999999E-2</v>
      </c>
      <c r="N1425" s="1">
        <v>0.96945000000000003</v>
      </c>
      <c r="O1425" s="1">
        <f>-1*LOG10(N1425)</f>
        <v>1.347458502164597E-2</v>
      </c>
      <c r="P1425" s="1">
        <v>0.99890599999999996</v>
      </c>
      <c r="Q1425" s="1" t="s">
        <v>1161</v>
      </c>
      <c r="R1425" s="1" t="s">
        <v>35</v>
      </c>
      <c r="S1425" s="1" t="s">
        <v>6090</v>
      </c>
      <c r="T1425" s="1" t="s">
        <v>27</v>
      </c>
      <c r="U1425" s="1" t="s">
        <v>6089</v>
      </c>
    </row>
    <row r="1426" spans="1:21" x14ac:dyDescent="0.3">
      <c r="A1426" s="1" t="s">
        <v>8310</v>
      </c>
      <c r="B1426" s="1" t="s">
        <v>8310</v>
      </c>
      <c r="C1426" s="1" t="s">
        <v>8309</v>
      </c>
      <c r="D1426" s="1" t="s">
        <v>921</v>
      </c>
      <c r="E1426" s="1" t="s">
        <v>23</v>
      </c>
      <c r="F1426" s="1" t="s">
        <v>1137</v>
      </c>
      <c r="G1426" s="1">
        <v>1208.55</v>
      </c>
      <c r="H1426" s="1">
        <v>370.35</v>
      </c>
      <c r="I1426" s="1">
        <v>-1.7063200000000001</v>
      </c>
      <c r="J1426" s="1">
        <f>IF(G1426=0, 0.1, G1426)</f>
        <v>1208.55</v>
      </c>
      <c r="K1426" s="1">
        <f>IF(H1426=0, 0.1, H1426)</f>
        <v>370.35</v>
      </c>
      <c r="L1426" s="2">
        <f>LOG(K1426/J1426, 2)</f>
        <v>-1.7063159190470525</v>
      </c>
      <c r="M1426" s="1">
        <v>-0.22364999999999999</v>
      </c>
      <c r="N1426" s="1">
        <v>0.36449999999999999</v>
      </c>
      <c r="O1426" s="1">
        <f>-1*LOG10(N1426)</f>
        <v>0.43830246734600659</v>
      </c>
      <c r="P1426" s="1">
        <v>0.99890599999999996</v>
      </c>
      <c r="Q1426" s="1" t="s">
        <v>1161</v>
      </c>
      <c r="R1426" s="1" t="s">
        <v>31</v>
      </c>
      <c r="S1426" s="1" t="s">
        <v>8308</v>
      </c>
      <c r="T1426" s="1" t="s">
        <v>27</v>
      </c>
      <c r="U1426" s="1" t="s">
        <v>8307</v>
      </c>
    </row>
    <row r="1427" spans="1:21" x14ac:dyDescent="0.3">
      <c r="A1427" s="1" t="s">
        <v>9401</v>
      </c>
      <c r="B1427" s="1" t="s">
        <v>9401</v>
      </c>
      <c r="C1427" s="1" t="s">
        <v>9400</v>
      </c>
      <c r="D1427" s="1" t="s">
        <v>814</v>
      </c>
      <c r="E1427" s="1" t="s">
        <v>23</v>
      </c>
      <c r="F1427" s="1" t="s">
        <v>1137</v>
      </c>
      <c r="G1427" s="1">
        <v>21.992799999999999</v>
      </c>
      <c r="H1427" s="1">
        <v>0</v>
      </c>
      <c r="J1427" s="1">
        <f>IF(G1427=0, 0.1, G1427)</f>
        <v>21.992799999999999</v>
      </c>
      <c r="K1427" s="1">
        <f>IF(H1427=0, 0.1, H1427)</f>
        <v>0.1</v>
      </c>
      <c r="L1427" s="2">
        <f>LOG(K1427/J1427, 2)</f>
        <v>-7.7808874815054594</v>
      </c>
      <c r="M1427" s="1">
        <v>0</v>
      </c>
      <c r="N1427" s="1">
        <v>1</v>
      </c>
      <c r="O1427" s="1">
        <f>-1*LOG10(N1427)</f>
        <v>0</v>
      </c>
      <c r="P1427" s="1">
        <v>1</v>
      </c>
      <c r="Q1427" s="1" t="s">
        <v>1161</v>
      </c>
      <c r="R1427" s="1" t="s">
        <v>37</v>
      </c>
      <c r="S1427" s="1" t="s">
        <v>9399</v>
      </c>
      <c r="T1427" s="1" t="s">
        <v>25</v>
      </c>
      <c r="U1427" s="1" t="s">
        <v>9398</v>
      </c>
    </row>
    <row r="1428" spans="1:21" x14ac:dyDescent="0.3">
      <c r="A1428" s="1" t="s">
        <v>8583</v>
      </c>
      <c r="B1428" s="1" t="s">
        <v>8583</v>
      </c>
      <c r="C1428" s="1" t="s">
        <v>8582</v>
      </c>
      <c r="D1428" s="1" t="s">
        <v>782</v>
      </c>
      <c r="E1428" s="1" t="s">
        <v>23</v>
      </c>
      <c r="F1428" s="1" t="s">
        <v>1137</v>
      </c>
      <c r="G1428" s="1">
        <v>214.72200000000001</v>
      </c>
      <c r="H1428" s="1">
        <v>462.72500000000002</v>
      </c>
      <c r="I1428" s="1">
        <v>1.1076900000000001</v>
      </c>
      <c r="J1428" s="1">
        <f>IF(G1428=0, 0.1, G1428)</f>
        <v>214.72200000000001</v>
      </c>
      <c r="K1428" s="1">
        <f>IF(H1428=0, 0.1, H1428)</f>
        <v>462.72500000000002</v>
      </c>
      <c r="L1428" s="2">
        <f>LOG(K1428/J1428, 2)</f>
        <v>1.1076850320974601</v>
      </c>
      <c r="M1428" s="1">
        <v>0.13714799999999999</v>
      </c>
      <c r="N1428" s="1">
        <v>0.67205000000000004</v>
      </c>
      <c r="O1428" s="1">
        <f>-1*LOG10(N1428)</f>
        <v>0.17259841457073458</v>
      </c>
      <c r="P1428" s="1">
        <v>0.99890599999999996</v>
      </c>
      <c r="Q1428" s="1" t="s">
        <v>1161</v>
      </c>
      <c r="R1428" s="1" t="s">
        <v>33</v>
      </c>
      <c r="S1428" s="1" t="s">
        <v>8581</v>
      </c>
      <c r="T1428" s="1" t="s">
        <v>25</v>
      </c>
      <c r="U1428" s="1" t="s">
        <v>8580</v>
      </c>
    </row>
    <row r="1429" spans="1:21" x14ac:dyDescent="0.3">
      <c r="A1429" s="1" t="s">
        <v>4907</v>
      </c>
      <c r="B1429" s="1" t="s">
        <v>4907</v>
      </c>
      <c r="C1429" s="1" t="s">
        <v>4906</v>
      </c>
      <c r="D1429" s="1" t="s">
        <v>374</v>
      </c>
      <c r="E1429" s="1" t="s">
        <v>23</v>
      </c>
      <c r="F1429" s="1" t="s">
        <v>1137</v>
      </c>
      <c r="G1429" s="1">
        <v>69.727900000000005</v>
      </c>
      <c r="H1429" s="1">
        <v>136.24600000000001</v>
      </c>
      <c r="I1429" s="1">
        <v>0.96640099999999995</v>
      </c>
      <c r="J1429" s="1">
        <f>IF(G1429=0, 0.1, G1429)</f>
        <v>69.727900000000005</v>
      </c>
      <c r="K1429" s="1">
        <f>IF(H1429=0, 0.1, H1429)</f>
        <v>136.24600000000001</v>
      </c>
      <c r="L1429" s="2">
        <f>LOG(K1429/J1429, 2)</f>
        <v>0.96640593727298596</v>
      </c>
      <c r="M1429" s="1">
        <v>0</v>
      </c>
      <c r="N1429" s="1">
        <v>1</v>
      </c>
      <c r="O1429" s="1">
        <f>-1*LOG10(N1429)</f>
        <v>0</v>
      </c>
      <c r="P1429" s="1">
        <v>1</v>
      </c>
      <c r="Q1429" s="1" t="s">
        <v>1161</v>
      </c>
      <c r="R1429" s="1" t="s">
        <v>42</v>
      </c>
      <c r="S1429" s="1" t="s">
        <v>4905</v>
      </c>
      <c r="T1429" s="1" t="s">
        <v>25</v>
      </c>
      <c r="U1429" s="1" t="s">
        <v>4904</v>
      </c>
    </row>
    <row r="1430" spans="1:21" x14ac:dyDescent="0.3">
      <c r="A1430" s="1" t="s">
        <v>6598</v>
      </c>
      <c r="B1430" s="1" t="s">
        <v>6598</v>
      </c>
      <c r="C1430" s="1" t="s">
        <v>6597</v>
      </c>
      <c r="D1430" s="1" t="s">
        <v>1151</v>
      </c>
      <c r="E1430" s="1" t="s">
        <v>23</v>
      </c>
      <c r="F1430" s="1" t="s">
        <v>1137</v>
      </c>
      <c r="G1430" s="1">
        <v>0</v>
      </c>
      <c r="H1430" s="1">
        <v>57.155200000000001</v>
      </c>
      <c r="J1430" s="1">
        <f>IF(G1430=0, 0.1, G1430)</f>
        <v>0.1</v>
      </c>
      <c r="K1430" s="1">
        <f>IF(H1430=0, 0.1, H1430)</f>
        <v>57.155200000000001</v>
      </c>
      <c r="L1430" s="2">
        <f>LOG(K1430/J1430, 2)</f>
        <v>9.1587409510829705</v>
      </c>
      <c r="M1430" s="1">
        <v>0</v>
      </c>
      <c r="N1430" s="1">
        <v>1</v>
      </c>
      <c r="O1430" s="1">
        <f>-1*LOG10(N1430)</f>
        <v>0</v>
      </c>
      <c r="P1430" s="1">
        <v>1</v>
      </c>
      <c r="Q1430" s="1" t="s">
        <v>1161</v>
      </c>
      <c r="R1430" s="1" t="s">
        <v>24</v>
      </c>
      <c r="S1430" s="1" t="s">
        <v>6596</v>
      </c>
      <c r="T1430" s="1" t="s">
        <v>27</v>
      </c>
      <c r="U1430" s="1" t="s">
        <v>6595</v>
      </c>
    </row>
    <row r="1431" spans="1:21" x14ac:dyDescent="0.3">
      <c r="A1431" s="1" t="s">
        <v>4379</v>
      </c>
      <c r="B1431" s="1" t="s">
        <v>4379</v>
      </c>
      <c r="C1431" s="1" t="s">
        <v>4378</v>
      </c>
      <c r="D1431" s="1" t="s">
        <v>179</v>
      </c>
      <c r="E1431" s="1" t="s">
        <v>23</v>
      </c>
      <c r="F1431" s="1" t="s">
        <v>1137</v>
      </c>
      <c r="G1431" s="1">
        <v>598.18399999999997</v>
      </c>
      <c r="H1431" s="1">
        <v>381.31799999999998</v>
      </c>
      <c r="I1431" s="1">
        <v>-0.64959599999999995</v>
      </c>
      <c r="J1431" s="1">
        <f>IF(G1431=0, 0.1, G1431)</f>
        <v>598.18399999999997</v>
      </c>
      <c r="K1431" s="1">
        <f>IF(H1431=0, 0.1, H1431)</f>
        <v>381.31799999999998</v>
      </c>
      <c r="L1431" s="2">
        <f>LOG(K1431/J1431, 2)</f>
        <v>-0.64959468765930473</v>
      </c>
      <c r="M1431" s="1">
        <v>-0.111442</v>
      </c>
      <c r="N1431" s="1">
        <v>0.72089999999999999</v>
      </c>
      <c r="O1431" s="1">
        <f>-1*LOG10(N1431)</f>
        <v>0.14212497447643749</v>
      </c>
      <c r="P1431" s="1">
        <v>0.99890599999999996</v>
      </c>
      <c r="Q1431" s="1" t="s">
        <v>1161</v>
      </c>
      <c r="R1431" s="1" t="s">
        <v>38</v>
      </c>
      <c r="S1431" s="1" t="s">
        <v>4377</v>
      </c>
      <c r="T1431" s="1" t="s">
        <v>25</v>
      </c>
      <c r="U1431" s="1" t="s">
        <v>4376</v>
      </c>
    </row>
    <row r="1432" spans="1:21" x14ac:dyDescent="0.3">
      <c r="A1432" s="1" t="s">
        <v>412</v>
      </c>
      <c r="B1432" s="1" t="s">
        <v>412</v>
      </c>
      <c r="C1432" s="1" t="s">
        <v>10524</v>
      </c>
      <c r="D1432" s="1" t="s">
        <v>132</v>
      </c>
      <c r="E1432" s="1" t="s">
        <v>23</v>
      </c>
      <c r="F1432" s="1" t="s">
        <v>1137</v>
      </c>
      <c r="G1432" s="1">
        <v>3112.69</v>
      </c>
      <c r="H1432" s="1">
        <v>3723.43</v>
      </c>
      <c r="I1432" s="1">
        <v>0.258469</v>
      </c>
      <c r="J1432" s="1">
        <f>IF(G1432=0, 0.1, G1432)</f>
        <v>3112.69</v>
      </c>
      <c r="K1432" s="1">
        <f>IF(H1432=0, 0.1, H1432)</f>
        <v>3723.43</v>
      </c>
      <c r="L1432" s="2">
        <f>LOG(K1432/J1432, 2)</f>
        <v>0.2584703327021024</v>
      </c>
      <c r="M1432" s="1">
        <v>6.3928499999999999E-2</v>
      </c>
      <c r="N1432" s="1">
        <v>0.75319999999999998</v>
      </c>
      <c r="O1432" s="1">
        <f>-1*LOG10(N1432)</f>
        <v>0.12308968865537281</v>
      </c>
      <c r="P1432" s="1">
        <v>0.99890599999999996</v>
      </c>
      <c r="Q1432" s="1" t="s">
        <v>1161</v>
      </c>
      <c r="R1432" s="1" t="s">
        <v>36</v>
      </c>
      <c r="S1432" s="1" t="s">
        <v>36</v>
      </c>
      <c r="T1432" s="1" t="s">
        <v>36</v>
      </c>
      <c r="U1432" s="1" t="s">
        <v>36</v>
      </c>
    </row>
    <row r="1433" spans="1:21" x14ac:dyDescent="0.3">
      <c r="A1433" s="1" t="s">
        <v>4761</v>
      </c>
      <c r="B1433" s="1" t="s">
        <v>4761</v>
      </c>
      <c r="C1433" s="1" t="s">
        <v>4760</v>
      </c>
      <c r="D1433" s="1" t="s">
        <v>996</v>
      </c>
      <c r="E1433" s="1" t="s">
        <v>23</v>
      </c>
      <c r="F1433" s="1" t="s">
        <v>1137</v>
      </c>
      <c r="G1433" s="1">
        <v>21.992799999999999</v>
      </c>
      <c r="H1433" s="1">
        <v>34.061399999999999</v>
      </c>
      <c r="I1433" s="1">
        <v>0.63110699999999997</v>
      </c>
      <c r="J1433" s="1">
        <f>IF(G1433=0, 0.1, G1433)</f>
        <v>21.992799999999999</v>
      </c>
      <c r="K1433" s="1">
        <f>IF(H1433=0, 0.1, H1433)</f>
        <v>34.061399999999999</v>
      </c>
      <c r="L1433" s="2">
        <f>LOG(K1433/J1433, 2)</f>
        <v>0.63110644250909376</v>
      </c>
      <c r="M1433" s="1">
        <v>0</v>
      </c>
      <c r="N1433" s="1">
        <v>1</v>
      </c>
      <c r="O1433" s="1">
        <f>-1*LOG10(N1433)</f>
        <v>0</v>
      </c>
      <c r="P1433" s="1">
        <v>1</v>
      </c>
      <c r="Q1433" s="1" t="s">
        <v>1161</v>
      </c>
      <c r="R1433" s="1" t="s">
        <v>43</v>
      </c>
      <c r="S1433" s="1" t="s">
        <v>4759</v>
      </c>
      <c r="T1433" s="1" t="s">
        <v>27</v>
      </c>
      <c r="U1433" s="1" t="s">
        <v>4758</v>
      </c>
    </row>
    <row r="1434" spans="1:21" x14ac:dyDescent="0.3">
      <c r="A1434" s="1" t="s">
        <v>9397</v>
      </c>
      <c r="B1434" s="1" t="s">
        <v>9397</v>
      </c>
      <c r="C1434" s="1" t="s">
        <v>9396</v>
      </c>
      <c r="D1434" s="1" t="s">
        <v>230</v>
      </c>
      <c r="E1434" s="1" t="s">
        <v>23</v>
      </c>
      <c r="F1434" s="1" t="s">
        <v>1137</v>
      </c>
      <c r="G1434" s="1">
        <v>45.235399999999998</v>
      </c>
      <c r="H1434" s="1">
        <v>0</v>
      </c>
      <c r="J1434" s="1">
        <f>IF(G1434=0, 0.1, G1434)</f>
        <v>45.235399999999998</v>
      </c>
      <c r="K1434" s="1">
        <f>IF(H1434=0, 0.1, H1434)</f>
        <v>0.1</v>
      </c>
      <c r="L1434" s="2">
        <f>LOG(K1434/J1434, 2)</f>
        <v>-8.82130841851437</v>
      </c>
      <c r="M1434" s="1">
        <v>0</v>
      </c>
      <c r="N1434" s="1">
        <v>1</v>
      </c>
      <c r="O1434" s="1">
        <f>-1*LOG10(N1434)</f>
        <v>0</v>
      </c>
      <c r="P1434" s="1">
        <v>1</v>
      </c>
      <c r="Q1434" s="1" t="s">
        <v>1161</v>
      </c>
      <c r="R1434" s="1" t="s">
        <v>31</v>
      </c>
      <c r="S1434" s="1" t="s">
        <v>9395</v>
      </c>
      <c r="T1434" s="1" t="s">
        <v>25</v>
      </c>
      <c r="U1434" s="1" t="s">
        <v>9394</v>
      </c>
    </row>
    <row r="1435" spans="1:21" x14ac:dyDescent="0.3">
      <c r="A1435" s="1" t="s">
        <v>4571</v>
      </c>
      <c r="B1435" s="1" t="s">
        <v>4571</v>
      </c>
      <c r="C1435" s="1" t="s">
        <v>4570</v>
      </c>
      <c r="D1435" s="1" t="s">
        <v>425</v>
      </c>
      <c r="E1435" s="1" t="s">
        <v>23</v>
      </c>
      <c r="F1435" s="1" t="s">
        <v>1137</v>
      </c>
      <c r="G1435" s="1">
        <v>145.19200000000001</v>
      </c>
      <c r="H1435" s="1">
        <v>130.762</v>
      </c>
      <c r="I1435" s="1">
        <v>-0.15102299999999999</v>
      </c>
      <c r="J1435" s="1">
        <f>IF(G1435=0, 0.1, G1435)</f>
        <v>145.19200000000001</v>
      </c>
      <c r="K1435" s="1">
        <f>IF(H1435=0, 0.1, H1435)</f>
        <v>130.762</v>
      </c>
      <c r="L1435" s="2">
        <f>LOG(K1435/J1435, 2)</f>
        <v>-0.15101861545940329</v>
      </c>
      <c r="M1435" s="1">
        <v>-6.5060400000000003E-3</v>
      </c>
      <c r="N1435" s="1">
        <v>0.94684999999999997</v>
      </c>
      <c r="O1435" s="1">
        <f>-1*LOG10(N1435)</f>
        <v>2.3718816489951201E-2</v>
      </c>
      <c r="P1435" s="1">
        <v>0.99890599999999996</v>
      </c>
      <c r="Q1435" s="1" t="s">
        <v>1161</v>
      </c>
      <c r="R1435" s="1" t="s">
        <v>43</v>
      </c>
      <c r="S1435" s="1" t="s">
        <v>4569</v>
      </c>
      <c r="T1435" s="1" t="s">
        <v>25</v>
      </c>
      <c r="U1435" s="1" t="s">
        <v>4568</v>
      </c>
    </row>
    <row r="1436" spans="1:21" x14ac:dyDescent="0.3">
      <c r="A1436" s="1" t="s">
        <v>3720</v>
      </c>
      <c r="B1436" s="1" t="s">
        <v>3720</v>
      </c>
      <c r="C1436" s="1" t="s">
        <v>3719</v>
      </c>
      <c r="D1436" s="1" t="s">
        <v>970</v>
      </c>
      <c r="E1436" s="1" t="s">
        <v>23</v>
      </c>
      <c r="F1436" s="1" t="s">
        <v>1137</v>
      </c>
      <c r="G1436" s="1">
        <v>23.242599999999999</v>
      </c>
      <c r="H1436" s="1">
        <v>170.30699999999999</v>
      </c>
      <c r="I1436" s="1">
        <v>2.8732899999999999</v>
      </c>
      <c r="J1436" s="1">
        <f>IF(G1436=0, 0.1, G1436)</f>
        <v>23.242599999999999</v>
      </c>
      <c r="K1436" s="1">
        <f>IF(H1436=0, 0.1, H1436)</f>
        <v>170.30699999999999</v>
      </c>
      <c r="L1436" s="2">
        <f>LOG(K1436/J1436, 2)</f>
        <v>2.8732943663529937</v>
      </c>
      <c r="M1436" s="1">
        <v>0</v>
      </c>
      <c r="N1436" s="1">
        <v>1</v>
      </c>
      <c r="O1436" s="1">
        <f>-1*LOG10(N1436)</f>
        <v>0</v>
      </c>
      <c r="P1436" s="1">
        <v>1</v>
      </c>
      <c r="Q1436" s="1" t="s">
        <v>1161</v>
      </c>
      <c r="R1436" s="1" t="s">
        <v>32</v>
      </c>
      <c r="S1436" s="1" t="s">
        <v>3718</v>
      </c>
      <c r="T1436" s="1" t="s">
        <v>25</v>
      </c>
      <c r="U1436" s="1" t="s">
        <v>3717</v>
      </c>
    </row>
    <row r="1437" spans="1:21" x14ac:dyDescent="0.3">
      <c r="A1437" s="1" t="s">
        <v>1203</v>
      </c>
      <c r="B1437" s="1" t="s">
        <v>1203</v>
      </c>
      <c r="C1437" s="1" t="s">
        <v>1202</v>
      </c>
      <c r="D1437" s="1" t="s">
        <v>183</v>
      </c>
      <c r="E1437" s="1" t="s">
        <v>23</v>
      </c>
      <c r="F1437" s="1" t="s">
        <v>1137</v>
      </c>
      <c r="G1437" s="1">
        <v>120.7</v>
      </c>
      <c r="H1437" s="1">
        <v>0</v>
      </c>
      <c r="J1437" s="1">
        <f>IF(G1437=0, 0.1, G1437)</f>
        <v>120.7</v>
      </c>
      <c r="K1437" s="1">
        <f>IF(H1437=0, 0.1, H1437)</f>
        <v>0.1</v>
      </c>
      <c r="L1437" s="2">
        <f>LOG(K1437/J1437, 2)</f>
        <v>-10.237209960755022</v>
      </c>
      <c r="N1437" s="1">
        <v>0.18565000000000001</v>
      </c>
      <c r="O1437" s="1">
        <f>-1*LOG10(N1437)</f>
        <v>0.73130504643782224</v>
      </c>
      <c r="P1437" s="1">
        <v>0.99890599999999996</v>
      </c>
      <c r="Q1437" s="1" t="s">
        <v>1161</v>
      </c>
      <c r="R1437" s="1" t="s">
        <v>29</v>
      </c>
      <c r="S1437" s="1" t="s">
        <v>1201</v>
      </c>
      <c r="T1437" s="1" t="s">
        <v>25</v>
      </c>
      <c r="U1437" s="1" t="s">
        <v>1200</v>
      </c>
    </row>
    <row r="1438" spans="1:21" x14ac:dyDescent="0.3">
      <c r="A1438" s="1" t="s">
        <v>6977</v>
      </c>
      <c r="B1438" s="1" t="s">
        <v>6977</v>
      </c>
      <c r="C1438" s="1" t="s">
        <v>6976</v>
      </c>
      <c r="D1438" s="1" t="s">
        <v>6975</v>
      </c>
      <c r="E1438" s="1" t="s">
        <v>23</v>
      </c>
      <c r="F1438" s="1" t="s">
        <v>1137</v>
      </c>
      <c r="G1438" s="1">
        <v>0</v>
      </c>
      <c r="H1438" s="1">
        <v>34.061399999999999</v>
      </c>
      <c r="J1438" s="1">
        <f>IF(G1438=0, 0.1, G1438)</f>
        <v>0.1</v>
      </c>
      <c r="K1438" s="1">
        <f>IF(H1438=0, 0.1, H1438)</f>
        <v>34.061399999999999</v>
      </c>
      <c r="L1438" s="2">
        <f>LOG(K1438/J1438, 2)</f>
        <v>8.4119939240145527</v>
      </c>
      <c r="M1438" s="1">
        <v>0</v>
      </c>
      <c r="N1438" s="1">
        <v>1</v>
      </c>
      <c r="O1438" s="1">
        <f>-1*LOG10(N1438)</f>
        <v>0</v>
      </c>
      <c r="P1438" s="1">
        <v>1</v>
      </c>
      <c r="Q1438" s="1" t="s">
        <v>1161</v>
      </c>
      <c r="R1438" s="1" t="s">
        <v>51</v>
      </c>
      <c r="S1438" s="1" t="s">
        <v>6974</v>
      </c>
      <c r="T1438" s="1" t="s">
        <v>25</v>
      </c>
      <c r="U1438" s="1" t="s">
        <v>6973</v>
      </c>
    </row>
    <row r="1439" spans="1:21" x14ac:dyDescent="0.3">
      <c r="A1439" s="1" t="s">
        <v>7413</v>
      </c>
      <c r="B1439" s="1" t="s">
        <v>7413</v>
      </c>
      <c r="C1439" s="1" t="s">
        <v>7412</v>
      </c>
      <c r="D1439" s="1" t="s">
        <v>220</v>
      </c>
      <c r="E1439" s="1" t="s">
        <v>23</v>
      </c>
      <c r="F1439" s="1" t="s">
        <v>1137</v>
      </c>
      <c r="G1439" s="1">
        <v>732.85599999999999</v>
      </c>
      <c r="H1439" s="1">
        <v>1123.18</v>
      </c>
      <c r="I1439" s="1">
        <v>0.61598200000000003</v>
      </c>
      <c r="J1439" s="1">
        <f>IF(G1439=0, 0.1, G1439)</f>
        <v>732.85599999999999</v>
      </c>
      <c r="K1439" s="1">
        <f>IF(H1439=0, 0.1, H1439)</f>
        <v>1123.18</v>
      </c>
      <c r="L1439" s="2">
        <f>LOG(K1439/J1439, 2)</f>
        <v>0.61598749755599191</v>
      </c>
      <c r="M1439" s="1">
        <v>0.13469700000000001</v>
      </c>
      <c r="N1439" s="1">
        <v>0.75854999999999995</v>
      </c>
      <c r="O1439" s="1">
        <f>-1*LOG10(N1439)</f>
        <v>0.12001578731177429</v>
      </c>
      <c r="P1439" s="1">
        <v>0.99890599999999996</v>
      </c>
      <c r="Q1439" s="1" t="s">
        <v>1161</v>
      </c>
      <c r="R1439" s="1" t="s">
        <v>30</v>
      </c>
      <c r="S1439" s="1" t="s">
        <v>7411</v>
      </c>
      <c r="T1439" s="1" t="s">
        <v>27</v>
      </c>
      <c r="U1439" s="1" t="s">
        <v>7410</v>
      </c>
    </row>
    <row r="1440" spans="1:21" x14ac:dyDescent="0.3">
      <c r="A1440" s="1" t="s">
        <v>2027</v>
      </c>
      <c r="B1440" s="1" t="s">
        <v>2027</v>
      </c>
      <c r="C1440" s="1" t="s">
        <v>2026</v>
      </c>
      <c r="D1440" s="1" t="s">
        <v>253</v>
      </c>
      <c r="E1440" s="1" t="s">
        <v>23</v>
      </c>
      <c r="F1440" s="1" t="s">
        <v>1137</v>
      </c>
      <c r="G1440" s="1">
        <v>2902.63</v>
      </c>
      <c r="H1440" s="1">
        <v>740.7</v>
      </c>
      <c r="I1440" s="1">
        <v>-1.9703999999999999</v>
      </c>
      <c r="J1440" s="1">
        <f>IF(G1440=0, 0.1, G1440)</f>
        <v>2902.63</v>
      </c>
      <c r="K1440" s="1">
        <f>IF(H1440=0, 0.1, H1440)</f>
        <v>740.7</v>
      </c>
      <c r="L1440" s="2">
        <f>LOG(K1440/J1440, 2)</f>
        <v>-1.9703994401614855</v>
      </c>
      <c r="M1440" s="1">
        <v>-0.27881</v>
      </c>
      <c r="N1440" s="1">
        <v>0.30935000000000001</v>
      </c>
      <c r="O1440" s="1">
        <f>-1*LOG10(N1440)</f>
        <v>0.50954987964398035</v>
      </c>
      <c r="P1440" s="1">
        <v>0.99890599999999996</v>
      </c>
      <c r="Q1440" s="1" t="s">
        <v>1161</v>
      </c>
      <c r="R1440" s="1" t="s">
        <v>49</v>
      </c>
      <c r="S1440" s="1" t="s">
        <v>2025</v>
      </c>
      <c r="T1440" s="1" t="s">
        <v>25</v>
      </c>
      <c r="U1440" s="1" t="s">
        <v>2024</v>
      </c>
    </row>
    <row r="1441" spans="1:21" x14ac:dyDescent="0.3">
      <c r="A1441" s="1" t="s">
        <v>2152</v>
      </c>
      <c r="B1441" s="1" t="s">
        <v>2152</v>
      </c>
      <c r="C1441" s="1" t="s">
        <v>2151</v>
      </c>
      <c r="D1441" s="1" t="s">
        <v>2150</v>
      </c>
      <c r="E1441" s="1" t="s">
        <v>23</v>
      </c>
      <c r="F1441" s="1" t="s">
        <v>1137</v>
      </c>
      <c r="G1441" s="1">
        <v>89.221000000000004</v>
      </c>
      <c r="H1441" s="1">
        <v>404.41199999999998</v>
      </c>
      <c r="I1441" s="1">
        <v>2.1803699999999999</v>
      </c>
      <c r="J1441" s="1">
        <f>IF(G1441=0, 0.1, G1441)</f>
        <v>89.221000000000004</v>
      </c>
      <c r="K1441" s="1">
        <f>IF(H1441=0, 0.1, H1441)</f>
        <v>404.41199999999998</v>
      </c>
      <c r="L1441" s="2">
        <f>LOG(K1441/J1441, 2)</f>
        <v>2.1803705833284961</v>
      </c>
      <c r="M1441" s="1">
        <v>2.1442199999999998</v>
      </c>
      <c r="N1441" s="1">
        <v>0.27560000000000001</v>
      </c>
      <c r="O1441" s="1">
        <f>-1*LOG10(N1441)</f>
        <v>0.55972078676441173</v>
      </c>
      <c r="P1441" s="1">
        <v>0.99890599999999996</v>
      </c>
      <c r="Q1441" s="1" t="s">
        <v>1161</v>
      </c>
      <c r="R1441" s="1" t="s">
        <v>49</v>
      </c>
      <c r="S1441" s="1" t="s">
        <v>2149</v>
      </c>
      <c r="T1441" s="1" t="s">
        <v>27</v>
      </c>
      <c r="U1441" s="1" t="s">
        <v>2148</v>
      </c>
    </row>
    <row r="1442" spans="1:21" x14ac:dyDescent="0.3">
      <c r="A1442" s="1" t="s">
        <v>797</v>
      </c>
      <c r="B1442" s="1" t="s">
        <v>797</v>
      </c>
      <c r="C1442" s="1" t="s">
        <v>798</v>
      </c>
      <c r="D1442" s="1" t="s">
        <v>799</v>
      </c>
      <c r="E1442" s="1" t="s">
        <v>23</v>
      </c>
      <c r="F1442" s="1" t="s">
        <v>1137</v>
      </c>
      <c r="G1442" s="1">
        <v>13534.4</v>
      </c>
      <c r="H1442" s="1">
        <v>18999.3</v>
      </c>
      <c r="I1442" s="1">
        <v>0.489319</v>
      </c>
      <c r="J1442" s="1">
        <f>IF(G1442=0, 0.1, G1442)</f>
        <v>13534.4</v>
      </c>
      <c r="K1442" s="1">
        <f>IF(H1442=0, 0.1, H1442)</f>
        <v>18999.3</v>
      </c>
      <c r="L1442" s="2">
        <f>LOG(K1442/J1442, 2)</f>
        <v>0.48931533349221362</v>
      </c>
      <c r="M1442" s="1">
        <v>0.45438099999999998</v>
      </c>
      <c r="N1442" s="1">
        <v>0.51839999999999997</v>
      </c>
      <c r="O1442" s="1">
        <f>-1*LOG10(N1442)</f>
        <v>0.28533500713746313</v>
      </c>
      <c r="P1442" s="1">
        <v>0.99890599999999996</v>
      </c>
      <c r="Q1442" s="1" t="s">
        <v>61</v>
      </c>
      <c r="R1442" s="1" t="s">
        <v>36</v>
      </c>
      <c r="S1442" s="1" t="s">
        <v>36</v>
      </c>
      <c r="T1442" s="1" t="s">
        <v>36</v>
      </c>
      <c r="U1442" s="1" t="s">
        <v>36</v>
      </c>
    </row>
    <row r="1443" spans="1:21" x14ac:dyDescent="0.3">
      <c r="A1443" s="1" t="s">
        <v>3065</v>
      </c>
      <c r="B1443" s="1" t="s">
        <v>3065</v>
      </c>
      <c r="C1443" s="1" t="s">
        <v>3064</v>
      </c>
      <c r="D1443" s="1" t="s">
        <v>366</v>
      </c>
      <c r="E1443" s="1" t="s">
        <v>23</v>
      </c>
      <c r="F1443" s="1" t="s">
        <v>1137</v>
      </c>
      <c r="G1443" s="1">
        <v>90.4709</v>
      </c>
      <c r="H1443" s="1">
        <v>0</v>
      </c>
      <c r="J1443" s="1">
        <f>IF(G1443=0, 0.1, G1443)</f>
        <v>90.4709</v>
      </c>
      <c r="K1443" s="1">
        <f>IF(H1443=0, 0.1, H1443)</f>
        <v>0.1</v>
      </c>
      <c r="L1443" s="2">
        <f>LOG(K1443/J1443, 2)</f>
        <v>-9.8213100131661726</v>
      </c>
      <c r="M1443" s="1">
        <v>0</v>
      </c>
      <c r="N1443" s="1">
        <v>1</v>
      </c>
      <c r="O1443" s="1">
        <f>-1*LOG10(N1443)</f>
        <v>0</v>
      </c>
      <c r="P1443" s="1">
        <v>1</v>
      </c>
      <c r="Q1443" s="1" t="s">
        <v>1161</v>
      </c>
      <c r="R1443" s="1" t="s">
        <v>34</v>
      </c>
      <c r="S1443" s="1" t="s">
        <v>3063</v>
      </c>
      <c r="T1443" s="1" t="s">
        <v>27</v>
      </c>
      <c r="U1443" s="1" t="s">
        <v>3062</v>
      </c>
    </row>
    <row r="1444" spans="1:21" x14ac:dyDescent="0.3">
      <c r="A1444" s="1" t="s">
        <v>4309</v>
      </c>
      <c r="B1444" s="1" t="s">
        <v>4309</v>
      </c>
      <c r="C1444" s="1" t="s">
        <v>4308</v>
      </c>
      <c r="D1444" s="1" t="s">
        <v>667</v>
      </c>
      <c r="E1444" s="1" t="s">
        <v>23</v>
      </c>
      <c r="F1444" s="1" t="s">
        <v>1137</v>
      </c>
      <c r="G1444" s="1">
        <v>381.37700000000001</v>
      </c>
      <c r="H1444" s="1">
        <v>693.35400000000004</v>
      </c>
      <c r="I1444" s="1">
        <v>0.86237600000000003</v>
      </c>
      <c r="J1444" s="1">
        <f>IF(G1444=0, 0.1, G1444)</f>
        <v>381.37700000000001</v>
      </c>
      <c r="K1444" s="1">
        <f>IF(H1444=0, 0.1, H1444)</f>
        <v>693.35400000000004</v>
      </c>
      <c r="L1444" s="2">
        <f>LOG(K1444/J1444, 2)</f>
        <v>0.86237428476174494</v>
      </c>
      <c r="M1444" s="1">
        <v>0.19106899999999999</v>
      </c>
      <c r="N1444" s="1">
        <v>0.69979999999999998</v>
      </c>
      <c r="O1444" s="1">
        <f>-1*LOG10(N1444)</f>
        <v>0.15502606185311238</v>
      </c>
      <c r="P1444" s="1">
        <v>0.99890599999999996</v>
      </c>
      <c r="Q1444" s="1" t="s">
        <v>1161</v>
      </c>
      <c r="R1444" s="1" t="s">
        <v>44</v>
      </c>
      <c r="S1444" s="1" t="s">
        <v>4307</v>
      </c>
      <c r="T1444" s="1" t="s">
        <v>27</v>
      </c>
      <c r="U1444" s="1" t="s">
        <v>4306</v>
      </c>
    </row>
    <row r="1445" spans="1:21" x14ac:dyDescent="0.3">
      <c r="A1445" s="1" t="s">
        <v>9012</v>
      </c>
      <c r="B1445" s="1" t="s">
        <v>9012</v>
      </c>
      <c r="C1445" s="1" t="s">
        <v>9011</v>
      </c>
      <c r="D1445" s="1" t="s">
        <v>9010</v>
      </c>
      <c r="E1445" s="1" t="s">
        <v>23</v>
      </c>
      <c r="F1445" s="1" t="s">
        <v>1137</v>
      </c>
      <c r="G1445" s="1">
        <v>68.478099999999998</v>
      </c>
      <c r="H1445" s="1">
        <v>34.061399999999999</v>
      </c>
      <c r="I1445" s="1">
        <v>-1.0075000000000001</v>
      </c>
      <c r="J1445" s="1">
        <f>IF(G1445=0, 0.1, G1445)</f>
        <v>68.478099999999998</v>
      </c>
      <c r="K1445" s="1">
        <f>IF(H1445=0, 0.1, H1445)</f>
        <v>34.061399999999999</v>
      </c>
      <c r="L1445" s="2">
        <f>LOG(K1445/J1445, 2)</f>
        <v>-1.007504938898107</v>
      </c>
      <c r="M1445" s="1">
        <v>0</v>
      </c>
      <c r="N1445" s="1">
        <v>1</v>
      </c>
      <c r="O1445" s="1">
        <f>-1*LOG10(N1445)</f>
        <v>0</v>
      </c>
      <c r="P1445" s="1">
        <v>1</v>
      </c>
      <c r="Q1445" s="1" t="s">
        <v>1161</v>
      </c>
      <c r="R1445" s="1" t="s">
        <v>33</v>
      </c>
      <c r="S1445" s="1" t="s">
        <v>9009</v>
      </c>
      <c r="T1445" s="1" t="s">
        <v>27</v>
      </c>
      <c r="U1445" s="1" t="s">
        <v>9008</v>
      </c>
    </row>
    <row r="1446" spans="1:21" x14ac:dyDescent="0.3">
      <c r="A1446" s="1" t="s">
        <v>7422</v>
      </c>
      <c r="B1446" s="1" t="s">
        <v>7422</v>
      </c>
      <c r="C1446" s="1" t="s">
        <v>7421</v>
      </c>
      <c r="D1446" s="1" t="s">
        <v>881</v>
      </c>
      <c r="E1446" s="1" t="s">
        <v>23</v>
      </c>
      <c r="F1446" s="1" t="s">
        <v>1137</v>
      </c>
      <c r="G1446" s="1">
        <v>112.464</v>
      </c>
      <c r="H1446" s="1">
        <v>34.061399999999999</v>
      </c>
      <c r="I1446" s="1">
        <v>-1.7232499999999999</v>
      </c>
      <c r="J1446" s="1">
        <f>IF(G1446=0, 0.1, G1446)</f>
        <v>112.464</v>
      </c>
      <c r="K1446" s="1">
        <f>IF(H1446=0, 0.1, H1446)</f>
        <v>34.061399999999999</v>
      </c>
      <c r="L1446" s="2">
        <f>LOG(K1446/J1446, 2)</f>
        <v>-1.7232536257950144</v>
      </c>
      <c r="M1446" s="1">
        <v>0</v>
      </c>
      <c r="N1446" s="1">
        <v>1</v>
      </c>
      <c r="O1446" s="1">
        <f>-1*LOG10(N1446)</f>
        <v>0</v>
      </c>
      <c r="P1446" s="1">
        <v>1</v>
      </c>
      <c r="Q1446" s="1" t="s">
        <v>1161</v>
      </c>
      <c r="R1446" s="1" t="s">
        <v>30</v>
      </c>
      <c r="S1446" s="1" t="s">
        <v>7420</v>
      </c>
      <c r="T1446" s="1" t="s">
        <v>27</v>
      </c>
      <c r="U1446" s="1" t="s">
        <v>7419</v>
      </c>
    </row>
    <row r="1447" spans="1:21" x14ac:dyDescent="0.3">
      <c r="A1447" s="1" t="s">
        <v>7835</v>
      </c>
      <c r="B1447" s="1" t="s">
        <v>7835</v>
      </c>
      <c r="C1447" s="1" t="s">
        <v>7834</v>
      </c>
      <c r="D1447" s="1" t="s">
        <v>985</v>
      </c>
      <c r="E1447" s="1" t="s">
        <v>23</v>
      </c>
      <c r="F1447" s="1" t="s">
        <v>1137</v>
      </c>
      <c r="G1447" s="1">
        <v>1073.6099999999999</v>
      </c>
      <c r="H1447" s="1">
        <v>1117.69</v>
      </c>
      <c r="I1447" s="1">
        <v>5.8054300000000003E-2</v>
      </c>
      <c r="J1447" s="1">
        <f>IF(G1447=0, 0.1, G1447)</f>
        <v>1073.6099999999999</v>
      </c>
      <c r="K1447" s="1">
        <f>IF(H1447=0, 0.1, H1447)</f>
        <v>1117.69</v>
      </c>
      <c r="L1447" s="2">
        <f>LOG(K1447/J1447, 2)</f>
        <v>5.8050086482851579E-2</v>
      </c>
      <c r="M1447" s="1">
        <v>6.4947700000000004E-3</v>
      </c>
      <c r="N1447" s="1">
        <v>0.9708</v>
      </c>
      <c r="O1447" s="1">
        <f>-1*LOG10(N1447)</f>
        <v>1.287023234010287E-2</v>
      </c>
      <c r="P1447" s="1">
        <v>0.99890599999999996</v>
      </c>
      <c r="Q1447" s="1" t="s">
        <v>1161</v>
      </c>
      <c r="R1447" s="1" t="s">
        <v>47</v>
      </c>
      <c r="S1447" s="1" t="s">
        <v>7833</v>
      </c>
      <c r="T1447" s="1" t="s">
        <v>27</v>
      </c>
      <c r="U1447" s="1" t="s">
        <v>7832</v>
      </c>
    </row>
    <row r="1448" spans="1:21" x14ac:dyDescent="0.3">
      <c r="A1448" s="1" t="s">
        <v>1408</v>
      </c>
      <c r="B1448" s="1" t="s">
        <v>1408</v>
      </c>
      <c r="C1448" s="1" t="s">
        <v>1407</v>
      </c>
      <c r="D1448" s="1" t="s">
        <v>1406</v>
      </c>
      <c r="E1448" s="1" t="s">
        <v>23</v>
      </c>
      <c r="F1448" s="1" t="s">
        <v>1137</v>
      </c>
      <c r="G1448" s="1">
        <v>1791</v>
      </c>
      <c r="H1448" s="1">
        <v>773.60299999999995</v>
      </c>
      <c r="I1448" s="1">
        <v>-1.2111000000000001</v>
      </c>
      <c r="J1448" s="1">
        <f>IF(G1448=0, 0.1, G1448)</f>
        <v>1791</v>
      </c>
      <c r="K1448" s="1">
        <f>IF(H1448=0, 0.1, H1448)</f>
        <v>773.60299999999995</v>
      </c>
      <c r="L1448" s="2">
        <f>LOG(K1448/J1448, 2)</f>
        <v>-1.2111000426747522</v>
      </c>
      <c r="M1448" s="1">
        <v>-0.97857700000000003</v>
      </c>
      <c r="N1448" s="1">
        <v>0.13555</v>
      </c>
      <c r="O1448" s="1">
        <f>-1*LOG10(N1448)</f>
        <v>0.86790047808349557</v>
      </c>
      <c r="P1448" s="1">
        <v>0.99890599999999996</v>
      </c>
      <c r="Q1448" s="1" t="s">
        <v>1161</v>
      </c>
      <c r="R1448" s="1" t="s">
        <v>28</v>
      </c>
      <c r="S1448" s="1" t="s">
        <v>1405</v>
      </c>
      <c r="T1448" s="1" t="s">
        <v>25</v>
      </c>
      <c r="U1448" s="1" t="s">
        <v>1404</v>
      </c>
    </row>
    <row r="1449" spans="1:21" x14ac:dyDescent="0.3">
      <c r="A1449" s="1" t="s">
        <v>2187</v>
      </c>
      <c r="B1449" s="1" t="s">
        <v>2187</v>
      </c>
      <c r="C1449" s="1" t="s">
        <v>2186</v>
      </c>
      <c r="D1449" s="1" t="s">
        <v>689</v>
      </c>
      <c r="E1449" s="1" t="s">
        <v>23</v>
      </c>
      <c r="F1449" s="1" t="s">
        <v>1137</v>
      </c>
      <c r="G1449" s="1">
        <v>180.94200000000001</v>
      </c>
      <c r="H1449" s="1">
        <v>68.122799999999998</v>
      </c>
      <c r="I1449" s="1">
        <v>-1.4093199999999999</v>
      </c>
      <c r="J1449" s="1">
        <f>IF(G1449=0, 0.1, G1449)</f>
        <v>180.94200000000001</v>
      </c>
      <c r="K1449" s="1">
        <f>IF(H1449=0, 0.1, H1449)</f>
        <v>68.122799999999998</v>
      </c>
      <c r="L1449" s="2">
        <f>LOG(K1449/J1449, 2)</f>
        <v>-1.4093176838016599</v>
      </c>
      <c r="M1449" s="1">
        <v>-37.964399999999998</v>
      </c>
      <c r="N1449" s="1">
        <v>0.24160000000000001</v>
      </c>
      <c r="O1449" s="1">
        <f>-1*LOG10(N1449)</f>
        <v>0.61690307005090572</v>
      </c>
      <c r="P1449" s="1">
        <v>0.99890599999999996</v>
      </c>
      <c r="Q1449" s="1" t="s">
        <v>1161</v>
      </c>
      <c r="R1449" s="1" t="s">
        <v>49</v>
      </c>
      <c r="S1449" s="1" t="s">
        <v>2185</v>
      </c>
      <c r="T1449" s="1" t="s">
        <v>27</v>
      </c>
      <c r="U1449" s="1" t="s">
        <v>2184</v>
      </c>
    </row>
    <row r="1450" spans="1:21" x14ac:dyDescent="0.3">
      <c r="A1450" s="1" t="s">
        <v>1997</v>
      </c>
      <c r="B1450" s="1" t="s">
        <v>1997</v>
      </c>
      <c r="C1450" s="1" t="s">
        <v>1996</v>
      </c>
      <c r="D1450" s="1" t="s">
        <v>438</v>
      </c>
      <c r="E1450" s="1" t="s">
        <v>23</v>
      </c>
      <c r="F1450" s="1" t="s">
        <v>1137</v>
      </c>
      <c r="G1450" s="1">
        <v>65.978399999999993</v>
      </c>
      <c r="H1450" s="1">
        <v>0</v>
      </c>
      <c r="J1450" s="1">
        <f>IF(G1450=0, 0.1, G1450)</f>
        <v>65.978399999999993</v>
      </c>
      <c r="K1450" s="1">
        <f>IF(H1450=0, 0.1, H1450)</f>
        <v>0.1</v>
      </c>
      <c r="L1450" s="2">
        <f>LOG(K1450/J1450, 2)</f>
        <v>-9.3658499822266155</v>
      </c>
      <c r="M1450" s="1">
        <v>0</v>
      </c>
      <c r="N1450" s="1">
        <v>1</v>
      </c>
      <c r="O1450" s="1">
        <f>-1*LOG10(N1450)</f>
        <v>0</v>
      </c>
      <c r="P1450" s="1">
        <v>1</v>
      </c>
      <c r="Q1450" s="1" t="s">
        <v>1161</v>
      </c>
      <c r="R1450" s="1" t="s">
        <v>49</v>
      </c>
      <c r="S1450" s="1" t="s">
        <v>1995</v>
      </c>
      <c r="T1450" s="1" t="s">
        <v>25</v>
      </c>
      <c r="U1450" s="1" t="s">
        <v>1994</v>
      </c>
    </row>
    <row r="1451" spans="1:21" x14ac:dyDescent="0.3">
      <c r="A1451" s="1" t="s">
        <v>8199</v>
      </c>
      <c r="B1451" s="1" t="s">
        <v>8199</v>
      </c>
      <c r="C1451" s="1" t="s">
        <v>8198</v>
      </c>
      <c r="D1451" s="1" t="s">
        <v>360</v>
      </c>
      <c r="E1451" s="1" t="s">
        <v>23</v>
      </c>
      <c r="F1451" s="1" t="s">
        <v>1137</v>
      </c>
      <c r="G1451" s="1">
        <v>628.92600000000004</v>
      </c>
      <c r="H1451" s="1">
        <v>1150.5999999999999</v>
      </c>
      <c r="I1451" s="1">
        <v>0.87141900000000005</v>
      </c>
      <c r="J1451" s="1">
        <f>IF(G1451=0, 0.1, G1451)</f>
        <v>628.92600000000004</v>
      </c>
      <c r="K1451" s="1">
        <f>IF(H1451=0, 0.1, H1451)</f>
        <v>1150.5999999999999</v>
      </c>
      <c r="L1451" s="2">
        <f>LOG(K1451/J1451, 2)</f>
        <v>0.87142419193075848</v>
      </c>
      <c r="M1451" s="1">
        <v>0.13200999999999999</v>
      </c>
      <c r="N1451" s="1">
        <v>0.52905000000000002</v>
      </c>
      <c r="O1451" s="1">
        <f>-1*LOG10(N1451)</f>
        <v>0.2765032812768291</v>
      </c>
      <c r="P1451" s="1">
        <v>0.99890599999999996</v>
      </c>
      <c r="Q1451" s="1" t="s">
        <v>1161</v>
      </c>
      <c r="R1451" s="1" t="s">
        <v>31</v>
      </c>
      <c r="S1451" s="1" t="s">
        <v>8197</v>
      </c>
      <c r="T1451" s="1" t="s">
        <v>27</v>
      </c>
      <c r="U1451" s="1" t="s">
        <v>8196</v>
      </c>
    </row>
    <row r="1452" spans="1:21" x14ac:dyDescent="0.3">
      <c r="A1452" s="1" t="s">
        <v>5717</v>
      </c>
      <c r="B1452" s="1" t="s">
        <v>5717</v>
      </c>
      <c r="C1452" s="1" t="s">
        <v>5716</v>
      </c>
      <c r="D1452" s="1" t="s">
        <v>940</v>
      </c>
      <c r="E1452" s="1" t="s">
        <v>23</v>
      </c>
      <c r="F1452" s="1" t="s">
        <v>1137</v>
      </c>
      <c r="G1452" s="1">
        <v>0</v>
      </c>
      <c r="H1452" s="1">
        <v>34.061399999999999</v>
      </c>
      <c r="J1452" s="1">
        <f>IF(G1452=0, 0.1, G1452)</f>
        <v>0.1</v>
      </c>
      <c r="K1452" s="1">
        <f>IF(H1452=0, 0.1, H1452)</f>
        <v>34.061399999999999</v>
      </c>
      <c r="L1452" s="2">
        <f>LOG(K1452/J1452, 2)</f>
        <v>8.4119939240145527</v>
      </c>
      <c r="M1452" s="1">
        <v>0</v>
      </c>
      <c r="N1452" s="1">
        <v>1</v>
      </c>
      <c r="O1452" s="1">
        <f>-1*LOG10(N1452)</f>
        <v>0</v>
      </c>
      <c r="P1452" s="1">
        <v>1</v>
      </c>
      <c r="Q1452" s="1" t="s">
        <v>1161</v>
      </c>
      <c r="R1452" s="1" t="s">
        <v>41</v>
      </c>
      <c r="S1452" s="1" t="s">
        <v>5715</v>
      </c>
      <c r="T1452" s="1" t="s">
        <v>27</v>
      </c>
      <c r="U1452" s="1" t="s">
        <v>5714</v>
      </c>
    </row>
    <row r="1453" spans="1:21" x14ac:dyDescent="0.3">
      <c r="A1453" s="1" t="s">
        <v>7213</v>
      </c>
      <c r="B1453" s="1" t="s">
        <v>7213</v>
      </c>
      <c r="C1453" s="1" t="s">
        <v>7212</v>
      </c>
      <c r="D1453" s="1" t="s">
        <v>745</v>
      </c>
      <c r="E1453" s="1" t="s">
        <v>23</v>
      </c>
      <c r="F1453" s="1" t="s">
        <v>1137</v>
      </c>
      <c r="G1453" s="1">
        <v>513.64800000000002</v>
      </c>
      <c r="H1453" s="1">
        <v>1162.72</v>
      </c>
      <c r="I1453" s="1">
        <v>1.17865</v>
      </c>
      <c r="J1453" s="1">
        <f>IF(G1453=0, 0.1, G1453)</f>
        <v>513.64800000000002</v>
      </c>
      <c r="K1453" s="1">
        <f>IF(H1453=0, 0.1, H1453)</f>
        <v>1162.72</v>
      </c>
      <c r="L1453" s="2">
        <f>LOG(K1453/J1453, 2)</f>
        <v>1.1786517839625203</v>
      </c>
      <c r="M1453" s="1">
        <v>0.17571999999999999</v>
      </c>
      <c r="N1453" s="1">
        <v>0.52270000000000005</v>
      </c>
      <c r="O1453" s="1">
        <f>-1*LOG10(N1453)</f>
        <v>0.2817474999022494</v>
      </c>
      <c r="P1453" s="1">
        <v>0.99890599999999996</v>
      </c>
      <c r="Q1453" s="1" t="s">
        <v>1161</v>
      </c>
      <c r="R1453" s="1" t="s">
        <v>30</v>
      </c>
      <c r="S1453" s="1" t="s">
        <v>7211</v>
      </c>
      <c r="T1453" s="1" t="s">
        <v>25</v>
      </c>
      <c r="U1453" s="1" t="s">
        <v>7210</v>
      </c>
    </row>
    <row r="1454" spans="1:21" x14ac:dyDescent="0.3">
      <c r="A1454" s="1" t="s">
        <v>6493</v>
      </c>
      <c r="B1454" s="1" t="s">
        <v>6493</v>
      </c>
      <c r="C1454" s="1" t="s">
        <v>6492</v>
      </c>
      <c r="D1454" s="1" t="s">
        <v>864</v>
      </c>
      <c r="E1454" s="1" t="s">
        <v>23</v>
      </c>
      <c r="F1454" s="1" t="s">
        <v>1137</v>
      </c>
      <c r="G1454" s="1">
        <v>364.38299999999998</v>
      </c>
      <c r="H1454" s="1">
        <v>649.48400000000004</v>
      </c>
      <c r="I1454" s="1">
        <v>0.83383700000000005</v>
      </c>
      <c r="J1454" s="1">
        <f>IF(G1454=0, 0.1, G1454)</f>
        <v>364.38299999999998</v>
      </c>
      <c r="K1454" s="1">
        <f>IF(H1454=0, 0.1, H1454)</f>
        <v>649.48400000000004</v>
      </c>
      <c r="L1454" s="2">
        <f>LOG(K1454/J1454, 2)</f>
        <v>0.8338383324871772</v>
      </c>
      <c r="M1454" s="1">
        <v>8.9778800000000006E-2</v>
      </c>
      <c r="N1454" s="1">
        <v>0.67220000000000002</v>
      </c>
      <c r="O1454" s="1">
        <f>-1*LOG10(N1454)</f>
        <v>0.17250149186654135</v>
      </c>
      <c r="P1454" s="1">
        <v>0.99890599999999996</v>
      </c>
      <c r="Q1454" s="1" t="s">
        <v>1161</v>
      </c>
      <c r="R1454" s="1" t="s">
        <v>24</v>
      </c>
      <c r="S1454" s="1" t="s">
        <v>6491</v>
      </c>
      <c r="T1454" s="1" t="s">
        <v>27</v>
      </c>
      <c r="U1454" s="1" t="s">
        <v>6490</v>
      </c>
    </row>
    <row r="1455" spans="1:21" x14ac:dyDescent="0.3">
      <c r="A1455" s="1" t="s">
        <v>8780</v>
      </c>
      <c r="B1455" s="1" t="s">
        <v>8780</v>
      </c>
      <c r="C1455" s="1" t="s">
        <v>8779</v>
      </c>
      <c r="D1455" s="1" t="s">
        <v>8778</v>
      </c>
      <c r="E1455" s="1" t="s">
        <v>23</v>
      </c>
      <c r="F1455" s="1" t="s">
        <v>1137</v>
      </c>
      <c r="G1455" s="1">
        <v>808.71699999999998</v>
      </c>
      <c r="H1455" s="1">
        <v>757.15200000000004</v>
      </c>
      <c r="I1455" s="1">
        <v>-9.5052600000000001E-2</v>
      </c>
      <c r="J1455" s="1">
        <f>IF(G1455=0, 0.1, G1455)</f>
        <v>808.71699999999998</v>
      </c>
      <c r="K1455" s="1">
        <f>IF(H1455=0, 0.1, H1455)</f>
        <v>757.15200000000004</v>
      </c>
      <c r="L1455" s="2">
        <f>LOG(K1455/J1455, 2)</f>
        <v>-9.5051984971321918E-2</v>
      </c>
      <c r="M1455" s="1">
        <v>-7.8234999999999999E-2</v>
      </c>
      <c r="N1455" s="1">
        <v>0.93394999999999995</v>
      </c>
      <c r="O1455" s="1">
        <f>-1*LOG10(N1455)</f>
        <v>2.9676373561496751E-2</v>
      </c>
      <c r="P1455" s="1">
        <v>0.99890599999999996</v>
      </c>
      <c r="Q1455" s="1" t="s">
        <v>1161</v>
      </c>
      <c r="R1455" s="1" t="s">
        <v>33</v>
      </c>
      <c r="S1455" s="1" t="s">
        <v>8777</v>
      </c>
      <c r="T1455" s="1" t="s">
        <v>25</v>
      </c>
      <c r="U1455" s="1" t="s">
        <v>8776</v>
      </c>
    </row>
    <row r="1456" spans="1:21" x14ac:dyDescent="0.3">
      <c r="A1456" s="1" t="s">
        <v>401</v>
      </c>
      <c r="B1456" s="1" t="s">
        <v>401</v>
      </c>
      <c r="C1456" s="1" t="s">
        <v>402</v>
      </c>
      <c r="D1456" s="1" t="s">
        <v>403</v>
      </c>
      <c r="E1456" s="1" t="s">
        <v>23</v>
      </c>
      <c r="F1456" s="1" t="s">
        <v>1137</v>
      </c>
      <c r="G1456" s="1">
        <v>11034.1</v>
      </c>
      <c r="H1456" s="1">
        <v>10124.4</v>
      </c>
      <c r="I1456" s="1">
        <v>-0.124127</v>
      </c>
      <c r="J1456" s="1">
        <f>IF(G1456=0, 0.1, G1456)</f>
        <v>11034.1</v>
      </c>
      <c r="K1456" s="1">
        <f>IF(H1456=0, 0.1, H1456)</f>
        <v>10124.4</v>
      </c>
      <c r="L1456" s="2">
        <f>LOG(K1456/J1456, 2)</f>
        <v>-0.12413254809566035</v>
      </c>
      <c r="M1456" s="1">
        <v>-0.13316900000000001</v>
      </c>
      <c r="N1456" s="1">
        <v>0.85675000000000001</v>
      </c>
      <c r="O1456" s="1">
        <f>-1*LOG10(N1456)</f>
        <v>6.7145886898095461E-2</v>
      </c>
      <c r="P1456" s="1">
        <v>0.99890599999999996</v>
      </c>
      <c r="Q1456" s="1" t="s">
        <v>61</v>
      </c>
      <c r="R1456" s="1" t="s">
        <v>36</v>
      </c>
      <c r="S1456" s="1" t="s">
        <v>36</v>
      </c>
      <c r="T1456" s="1" t="s">
        <v>36</v>
      </c>
      <c r="U1456" s="1" t="s">
        <v>36</v>
      </c>
    </row>
    <row r="1457" spans="1:21" x14ac:dyDescent="0.3">
      <c r="A1457" s="1" t="s">
        <v>6876</v>
      </c>
      <c r="B1457" s="1" t="s">
        <v>6876</v>
      </c>
      <c r="C1457" s="1" t="s">
        <v>6875</v>
      </c>
      <c r="D1457" s="1" t="s">
        <v>6874</v>
      </c>
      <c r="E1457" s="1" t="s">
        <v>23</v>
      </c>
      <c r="F1457" s="1" t="s">
        <v>1137</v>
      </c>
      <c r="G1457" s="1">
        <v>9294.31</v>
      </c>
      <c r="H1457" s="1">
        <v>7088.02</v>
      </c>
      <c r="I1457" s="1">
        <v>-0.39096599999999998</v>
      </c>
      <c r="J1457" s="1">
        <f>IF(G1457=0, 0.1, G1457)</f>
        <v>9294.31</v>
      </c>
      <c r="K1457" s="1">
        <f>IF(H1457=0, 0.1, H1457)</f>
        <v>7088.02</v>
      </c>
      <c r="L1457" s="2">
        <f>LOG(K1457/J1457, 2)</f>
        <v>-0.39096509022942566</v>
      </c>
      <c r="M1457" s="1">
        <v>-0.434276</v>
      </c>
      <c r="N1457" s="1">
        <v>0.49895</v>
      </c>
      <c r="O1457" s="1">
        <f>-1*LOG10(N1457)</f>
        <v>0.30194297303809281</v>
      </c>
      <c r="P1457" s="1">
        <v>0.99890599999999996</v>
      </c>
      <c r="Q1457" s="1" t="s">
        <v>1161</v>
      </c>
      <c r="R1457" s="1" t="s">
        <v>51</v>
      </c>
      <c r="S1457" s="1" t="s">
        <v>6873</v>
      </c>
      <c r="T1457" s="1" t="s">
        <v>25</v>
      </c>
      <c r="U1457" s="1" t="s">
        <v>6872</v>
      </c>
    </row>
    <row r="1458" spans="1:21" x14ac:dyDescent="0.3">
      <c r="A1458" s="1" t="s">
        <v>2116</v>
      </c>
      <c r="B1458" s="1" t="s">
        <v>2116</v>
      </c>
      <c r="C1458" s="1" t="s">
        <v>2115</v>
      </c>
      <c r="D1458" s="1" t="s">
        <v>444</v>
      </c>
      <c r="E1458" s="1" t="s">
        <v>23</v>
      </c>
      <c r="F1458" s="1" t="s">
        <v>1137</v>
      </c>
      <c r="G1458" s="1">
        <v>1068.8699999999999</v>
      </c>
      <c r="H1458" s="1">
        <v>1817.69</v>
      </c>
      <c r="I1458" s="1">
        <v>0.76601600000000003</v>
      </c>
      <c r="J1458" s="1">
        <f>IF(G1458=0, 0.1, G1458)</f>
        <v>1068.8699999999999</v>
      </c>
      <c r="K1458" s="1">
        <f>IF(H1458=0, 0.1, H1458)</f>
        <v>1817.69</v>
      </c>
      <c r="L1458" s="2">
        <f>LOG(K1458/J1458, 2)</f>
        <v>0.76601977673397803</v>
      </c>
      <c r="M1458" s="1">
        <v>0.22414500000000001</v>
      </c>
      <c r="N1458" s="1">
        <v>0.76465000000000005</v>
      </c>
      <c r="O1458" s="1">
        <f>-1*LOG10(N1458)</f>
        <v>0.11653730713555807</v>
      </c>
      <c r="P1458" s="1">
        <v>0.99890599999999996</v>
      </c>
      <c r="Q1458" s="1" t="s">
        <v>1161</v>
      </c>
      <c r="R1458" s="1" t="s">
        <v>49</v>
      </c>
      <c r="S1458" s="1" t="s">
        <v>2114</v>
      </c>
      <c r="T1458" s="1" t="s">
        <v>27</v>
      </c>
      <c r="U1458" s="1" t="s">
        <v>2113</v>
      </c>
    </row>
    <row r="1459" spans="1:21" x14ac:dyDescent="0.3">
      <c r="A1459" s="1" t="s">
        <v>9393</v>
      </c>
      <c r="B1459" s="1" t="s">
        <v>9393</v>
      </c>
      <c r="C1459" s="1" t="s">
        <v>9392</v>
      </c>
      <c r="D1459" s="1" t="s">
        <v>388</v>
      </c>
      <c r="E1459" s="1" t="s">
        <v>23</v>
      </c>
      <c r="F1459" s="1" t="s">
        <v>1137</v>
      </c>
      <c r="G1459" s="1">
        <v>21.992799999999999</v>
      </c>
      <c r="H1459" s="1">
        <v>0</v>
      </c>
      <c r="J1459" s="1">
        <f>IF(G1459=0, 0.1, G1459)</f>
        <v>21.992799999999999</v>
      </c>
      <c r="K1459" s="1">
        <f>IF(H1459=0, 0.1, H1459)</f>
        <v>0.1</v>
      </c>
      <c r="L1459" s="2">
        <f>LOG(K1459/J1459, 2)</f>
        <v>-7.7808874815054594</v>
      </c>
      <c r="M1459" s="1">
        <v>0</v>
      </c>
      <c r="N1459" s="1">
        <v>1</v>
      </c>
      <c r="O1459" s="1">
        <f>-1*LOG10(N1459)</f>
        <v>0</v>
      </c>
      <c r="P1459" s="1">
        <v>1</v>
      </c>
      <c r="Q1459" s="1" t="s">
        <v>1161</v>
      </c>
      <c r="R1459" s="1" t="s">
        <v>49</v>
      </c>
      <c r="S1459" s="1" t="s">
        <v>9391</v>
      </c>
      <c r="T1459" s="1" t="s">
        <v>27</v>
      </c>
      <c r="U1459" s="1" t="s">
        <v>9390</v>
      </c>
    </row>
    <row r="1460" spans="1:21" x14ac:dyDescent="0.3">
      <c r="A1460" s="1" t="s">
        <v>4077</v>
      </c>
      <c r="B1460" s="1" t="s">
        <v>4077</v>
      </c>
      <c r="C1460" s="1" t="s">
        <v>4076</v>
      </c>
      <c r="D1460" s="1" t="s">
        <v>4075</v>
      </c>
      <c r="E1460" s="1" t="s">
        <v>23</v>
      </c>
      <c r="F1460" s="1" t="s">
        <v>1137</v>
      </c>
      <c r="G1460" s="1">
        <v>990.90899999999999</v>
      </c>
      <c r="H1460" s="1">
        <v>689.029</v>
      </c>
      <c r="I1460" s="1">
        <v>-0.52418699999999996</v>
      </c>
      <c r="J1460" s="1">
        <f>IF(G1460=0, 0.1, G1460)</f>
        <v>990.90899999999999</v>
      </c>
      <c r="K1460" s="1">
        <f>IF(H1460=0, 0.1, H1460)</f>
        <v>689.029</v>
      </c>
      <c r="L1460" s="2">
        <f>LOG(K1460/J1460, 2)</f>
        <v>-0.52418786911726056</v>
      </c>
      <c r="M1460" s="1">
        <v>-0.42537700000000001</v>
      </c>
      <c r="N1460" s="1">
        <v>0.51875000000000004</v>
      </c>
      <c r="O1460" s="1">
        <f>-1*LOG10(N1460)</f>
        <v>0.28504189027985083</v>
      </c>
      <c r="P1460" s="1">
        <v>0.99890599999999996</v>
      </c>
      <c r="Q1460" s="1" t="s">
        <v>1161</v>
      </c>
      <c r="R1460" s="1" t="s">
        <v>32</v>
      </c>
      <c r="S1460" s="1" t="s">
        <v>4074</v>
      </c>
      <c r="T1460" s="1" t="s">
        <v>27</v>
      </c>
      <c r="U1460" s="1" t="s">
        <v>4073</v>
      </c>
    </row>
    <row r="1461" spans="1:21" x14ac:dyDescent="0.3">
      <c r="A1461" s="1" t="s">
        <v>9389</v>
      </c>
      <c r="B1461" s="1" t="s">
        <v>9389</v>
      </c>
      <c r="C1461" s="1" t="s">
        <v>9388</v>
      </c>
      <c r="D1461" s="1" t="s">
        <v>456</v>
      </c>
      <c r="E1461" s="1" t="s">
        <v>23</v>
      </c>
      <c r="F1461" s="1" t="s">
        <v>1137</v>
      </c>
      <c r="G1461" s="1">
        <v>21.992799999999999</v>
      </c>
      <c r="H1461" s="1">
        <v>0</v>
      </c>
      <c r="J1461" s="1">
        <f>IF(G1461=0, 0.1, G1461)</f>
        <v>21.992799999999999</v>
      </c>
      <c r="K1461" s="1">
        <f>IF(H1461=0, 0.1, H1461)</f>
        <v>0.1</v>
      </c>
      <c r="L1461" s="2">
        <f>LOG(K1461/J1461, 2)</f>
        <v>-7.7808874815054594</v>
      </c>
      <c r="M1461" s="1">
        <v>0</v>
      </c>
      <c r="N1461" s="1">
        <v>1</v>
      </c>
      <c r="O1461" s="1">
        <f>-1*LOG10(N1461)</f>
        <v>0</v>
      </c>
      <c r="P1461" s="1">
        <v>1</v>
      </c>
      <c r="Q1461" s="1" t="s">
        <v>1161</v>
      </c>
      <c r="R1461" s="1" t="s">
        <v>49</v>
      </c>
      <c r="S1461" s="1" t="s">
        <v>9387</v>
      </c>
      <c r="T1461" s="1" t="s">
        <v>25</v>
      </c>
      <c r="U1461" s="1" t="s">
        <v>9386</v>
      </c>
    </row>
    <row r="1462" spans="1:21" x14ac:dyDescent="0.3">
      <c r="A1462" s="1" t="s">
        <v>10312</v>
      </c>
      <c r="B1462" s="1" t="s">
        <v>10312</v>
      </c>
      <c r="C1462" s="1" t="s">
        <v>10311</v>
      </c>
      <c r="D1462" s="1" t="s">
        <v>802</v>
      </c>
      <c r="E1462" s="1" t="s">
        <v>23</v>
      </c>
      <c r="F1462" s="1" t="s">
        <v>1137</v>
      </c>
      <c r="G1462" s="1">
        <v>0</v>
      </c>
      <c r="H1462" s="1">
        <v>28.5776</v>
      </c>
      <c r="J1462" s="1">
        <f>IF(G1462=0, 0.1, G1462)</f>
        <v>0.1</v>
      </c>
      <c r="K1462" s="1">
        <f>IF(H1462=0, 0.1, H1462)</f>
        <v>28.5776</v>
      </c>
      <c r="L1462" s="2">
        <f>LOG(K1462/J1462, 2)</f>
        <v>8.1587409510829705</v>
      </c>
      <c r="M1462" s="1">
        <v>0</v>
      </c>
      <c r="N1462" s="1">
        <v>1</v>
      </c>
      <c r="O1462" s="1">
        <f>-1*LOG10(N1462)</f>
        <v>0</v>
      </c>
      <c r="P1462" s="1">
        <v>1</v>
      </c>
      <c r="Q1462" s="1" t="s">
        <v>1161</v>
      </c>
      <c r="R1462" s="1" t="s">
        <v>42</v>
      </c>
      <c r="S1462" s="1" t="s">
        <v>10310</v>
      </c>
      <c r="T1462" s="1" t="s">
        <v>25</v>
      </c>
      <c r="U1462" s="1" t="s">
        <v>10309</v>
      </c>
    </row>
    <row r="1463" spans="1:21" x14ac:dyDescent="0.3">
      <c r="A1463" s="1" t="s">
        <v>8291</v>
      </c>
      <c r="B1463" s="1" t="s">
        <v>8291</v>
      </c>
      <c r="C1463" s="1" t="s">
        <v>8290</v>
      </c>
      <c r="D1463" s="1" t="s">
        <v>687</v>
      </c>
      <c r="E1463" s="1" t="s">
        <v>23</v>
      </c>
      <c r="F1463" s="1" t="s">
        <v>1137</v>
      </c>
      <c r="G1463" s="1">
        <v>2799.55</v>
      </c>
      <c r="H1463" s="1">
        <v>3488.17</v>
      </c>
      <c r="I1463" s="1">
        <v>0.31727300000000003</v>
      </c>
      <c r="J1463" s="1">
        <f>IF(G1463=0, 0.1, G1463)</f>
        <v>2799.55</v>
      </c>
      <c r="K1463" s="1">
        <f>IF(H1463=0, 0.1, H1463)</f>
        <v>3488.17</v>
      </c>
      <c r="L1463" s="2">
        <f>LOG(K1463/J1463, 2)</f>
        <v>0.31727540640644808</v>
      </c>
      <c r="M1463" s="1">
        <v>0.26548699999999997</v>
      </c>
      <c r="N1463" s="1">
        <v>0.68300000000000005</v>
      </c>
      <c r="O1463" s="1">
        <f>-1*LOG10(N1463)</f>
        <v>0.16557929631846741</v>
      </c>
      <c r="P1463" s="1">
        <v>0.99890599999999996</v>
      </c>
      <c r="Q1463" s="1" t="s">
        <v>1161</v>
      </c>
      <c r="R1463" s="1" t="s">
        <v>31</v>
      </c>
      <c r="S1463" s="1" t="s">
        <v>8289</v>
      </c>
      <c r="T1463" s="1" t="s">
        <v>27</v>
      </c>
      <c r="U1463" s="1" t="s">
        <v>8288</v>
      </c>
    </row>
    <row r="1464" spans="1:21" x14ac:dyDescent="0.3">
      <c r="A1464" s="1" t="s">
        <v>8784</v>
      </c>
      <c r="B1464" s="1" t="s">
        <v>8784</v>
      </c>
      <c r="C1464" s="1" t="s">
        <v>8783</v>
      </c>
      <c r="D1464" s="1" t="s">
        <v>195</v>
      </c>
      <c r="E1464" s="1" t="s">
        <v>23</v>
      </c>
      <c r="F1464" s="1" t="s">
        <v>1137</v>
      </c>
      <c r="G1464" s="1">
        <v>133.20699999999999</v>
      </c>
      <c r="H1464" s="1">
        <v>0</v>
      </c>
      <c r="J1464" s="1">
        <f>IF(G1464=0, 0.1, G1464)</f>
        <v>133.20699999999999</v>
      </c>
      <c r="K1464" s="1">
        <f>IF(H1464=0, 0.1, H1464)</f>
        <v>0.1</v>
      </c>
      <c r="L1464" s="2">
        <f>LOG(K1464/J1464, 2)</f>
        <v>-10.379454182386089</v>
      </c>
      <c r="M1464" s="1">
        <v>0</v>
      </c>
      <c r="N1464" s="1">
        <v>1</v>
      </c>
      <c r="O1464" s="1">
        <f>-1*LOG10(N1464)</f>
        <v>0</v>
      </c>
      <c r="P1464" s="1">
        <v>1</v>
      </c>
      <c r="Q1464" s="1" t="s">
        <v>1161</v>
      </c>
      <c r="R1464" s="1" t="s">
        <v>33</v>
      </c>
      <c r="S1464" s="1" t="s">
        <v>8782</v>
      </c>
      <c r="T1464" s="1" t="s">
        <v>25</v>
      </c>
      <c r="U1464" s="1" t="s">
        <v>8781</v>
      </c>
    </row>
    <row r="1465" spans="1:21" x14ac:dyDescent="0.3">
      <c r="A1465" s="1" t="s">
        <v>8015</v>
      </c>
      <c r="B1465" s="1" t="s">
        <v>8015</v>
      </c>
      <c r="C1465" s="1" t="s">
        <v>8014</v>
      </c>
      <c r="D1465" s="1" t="s">
        <v>513</v>
      </c>
      <c r="E1465" s="1" t="s">
        <v>23</v>
      </c>
      <c r="F1465" s="1" t="s">
        <v>1137</v>
      </c>
      <c r="G1465" s="1">
        <v>866.89099999999996</v>
      </c>
      <c r="H1465" s="1">
        <v>2116.75</v>
      </c>
      <c r="I1465" s="1">
        <v>1.28793</v>
      </c>
      <c r="J1465" s="1">
        <f>IF(G1465=0, 0.1, G1465)</f>
        <v>866.89099999999996</v>
      </c>
      <c r="K1465" s="1">
        <f>IF(H1465=0, 0.1, H1465)</f>
        <v>2116.75</v>
      </c>
      <c r="L1465" s="2">
        <f>LOG(K1465/J1465, 2)</f>
        <v>1.2879283787907685</v>
      </c>
      <c r="M1465" s="1">
        <v>0.330208</v>
      </c>
      <c r="N1465" s="1">
        <v>0.6008</v>
      </c>
      <c r="O1465" s="1">
        <f>-1*LOG10(N1465)</f>
        <v>0.22127007600388801</v>
      </c>
      <c r="P1465" s="1">
        <v>0.99890599999999996</v>
      </c>
      <c r="Q1465" s="1" t="s">
        <v>1161</v>
      </c>
      <c r="R1465" s="1" t="s">
        <v>31</v>
      </c>
      <c r="S1465" s="1" t="s">
        <v>8013</v>
      </c>
      <c r="T1465" s="1" t="s">
        <v>25</v>
      </c>
      <c r="U1465" s="1" t="s">
        <v>8012</v>
      </c>
    </row>
    <row r="1466" spans="1:21" x14ac:dyDescent="0.3">
      <c r="A1466" s="1" t="s">
        <v>6853</v>
      </c>
      <c r="B1466" s="1" t="s">
        <v>6853</v>
      </c>
      <c r="C1466" s="1" t="s">
        <v>6852</v>
      </c>
      <c r="D1466" s="1" t="s">
        <v>981</v>
      </c>
      <c r="E1466" s="1" t="s">
        <v>23</v>
      </c>
      <c r="F1466" s="1" t="s">
        <v>1137</v>
      </c>
      <c r="G1466" s="1">
        <v>1778.48</v>
      </c>
      <c r="H1466" s="1">
        <v>3730.92</v>
      </c>
      <c r="I1466" s="1">
        <v>1.0688899999999999</v>
      </c>
      <c r="J1466" s="1">
        <f>IF(G1466=0, 0.1, G1466)</f>
        <v>1778.48</v>
      </c>
      <c r="K1466" s="1">
        <f>IF(H1466=0, 0.1, H1466)</f>
        <v>3730.92</v>
      </c>
      <c r="L1466" s="2">
        <f>LOG(K1466/J1466, 2)</f>
        <v>1.0688866750151962</v>
      </c>
      <c r="M1466" s="1">
        <v>0.16603599999999999</v>
      </c>
      <c r="N1466" s="1">
        <v>0.54454999999999998</v>
      </c>
      <c r="O1466" s="1">
        <f>-1*LOG10(N1466)</f>
        <v>0.2639622376214234</v>
      </c>
      <c r="P1466" s="1">
        <v>0.99890599999999996</v>
      </c>
      <c r="Q1466" s="1" t="s">
        <v>1161</v>
      </c>
      <c r="R1466" s="1" t="s">
        <v>52</v>
      </c>
      <c r="S1466" s="1" t="s">
        <v>6851</v>
      </c>
      <c r="T1466" s="1" t="s">
        <v>27</v>
      </c>
      <c r="U1466" s="1" t="s">
        <v>6850</v>
      </c>
    </row>
    <row r="1467" spans="1:21" x14ac:dyDescent="0.3">
      <c r="A1467" s="1" t="s">
        <v>1837</v>
      </c>
      <c r="B1467" s="1" t="s">
        <v>1837</v>
      </c>
      <c r="C1467" s="1" t="s">
        <v>1836</v>
      </c>
      <c r="D1467" s="1" t="s">
        <v>1835</v>
      </c>
      <c r="E1467" s="1" t="s">
        <v>23</v>
      </c>
      <c r="F1467" s="1" t="s">
        <v>1137</v>
      </c>
      <c r="G1467" s="1">
        <v>1966.21</v>
      </c>
      <c r="H1467" s="1">
        <v>1661.52</v>
      </c>
      <c r="I1467" s="1">
        <v>-0.24291499999999999</v>
      </c>
      <c r="J1467" s="1">
        <f>IF(G1467=0, 0.1, G1467)</f>
        <v>1966.21</v>
      </c>
      <c r="K1467" s="1">
        <f>IF(H1467=0, 0.1, H1467)</f>
        <v>1661.52</v>
      </c>
      <c r="L1467" s="2">
        <f>LOG(K1467/J1467, 2)</f>
        <v>-0.24291375707334098</v>
      </c>
      <c r="M1467" s="1">
        <v>-0.206316</v>
      </c>
      <c r="N1467" s="1">
        <v>0.75014999999999998</v>
      </c>
      <c r="O1467" s="1">
        <f>-1*LOG10(N1467)</f>
        <v>0.124851886396651</v>
      </c>
      <c r="P1467" s="1">
        <v>0.99890599999999996</v>
      </c>
      <c r="Q1467" s="1" t="s">
        <v>1161</v>
      </c>
      <c r="R1467" s="1" t="s">
        <v>37</v>
      </c>
      <c r="S1467" s="1" t="s">
        <v>1834</v>
      </c>
      <c r="T1467" s="1" t="s">
        <v>27</v>
      </c>
      <c r="U1467" s="1" t="s">
        <v>1833</v>
      </c>
    </row>
    <row r="1468" spans="1:21" x14ac:dyDescent="0.3">
      <c r="A1468" s="1" t="s">
        <v>8064</v>
      </c>
      <c r="B1468" s="1" t="s">
        <v>8064</v>
      </c>
      <c r="C1468" s="1" t="s">
        <v>8063</v>
      </c>
      <c r="D1468" s="1" t="s">
        <v>853</v>
      </c>
      <c r="E1468" s="1" t="s">
        <v>23</v>
      </c>
      <c r="F1468" s="1" t="s">
        <v>1137</v>
      </c>
      <c r="G1468" s="1">
        <v>119.45</v>
      </c>
      <c r="H1468" s="1">
        <v>153.85599999999999</v>
      </c>
      <c r="I1468" s="1">
        <v>0.365172</v>
      </c>
      <c r="J1468" s="1">
        <f>IF(G1468=0, 0.1, G1468)</f>
        <v>119.45</v>
      </c>
      <c r="K1468" s="1">
        <f>IF(H1468=0, 0.1, H1468)</f>
        <v>153.85599999999999</v>
      </c>
      <c r="L1468" s="2">
        <f>LOG(K1468/J1468, 2)</f>
        <v>0.36517385248012851</v>
      </c>
      <c r="M1468" s="1">
        <v>3.4292900000000001E-2</v>
      </c>
      <c r="N1468" s="1">
        <v>0.86134999999999995</v>
      </c>
      <c r="O1468" s="1">
        <f>-1*LOG10(N1468)</f>
        <v>6.4820341946921864E-2</v>
      </c>
      <c r="P1468" s="1">
        <v>0.99890599999999996</v>
      </c>
      <c r="Q1468" s="1" t="s">
        <v>1161</v>
      </c>
      <c r="R1468" s="1" t="s">
        <v>31</v>
      </c>
      <c r="S1468" s="1" t="s">
        <v>8062</v>
      </c>
      <c r="T1468" s="1" t="s">
        <v>25</v>
      </c>
      <c r="U1468" s="1" t="s">
        <v>8061</v>
      </c>
    </row>
    <row r="1469" spans="1:21" x14ac:dyDescent="0.3">
      <c r="A1469" s="1" t="s">
        <v>4142</v>
      </c>
      <c r="B1469" s="1" t="s">
        <v>4142</v>
      </c>
      <c r="C1469" s="1" t="s">
        <v>4141</v>
      </c>
      <c r="D1469" s="1" t="s">
        <v>4140</v>
      </c>
      <c r="E1469" s="1" t="s">
        <v>23</v>
      </c>
      <c r="F1469" s="1" t="s">
        <v>1137</v>
      </c>
      <c r="G1469" s="1">
        <v>390.76299999999998</v>
      </c>
      <c r="H1469" s="1">
        <v>478.01799999999997</v>
      </c>
      <c r="I1469" s="1">
        <v>0.29076999999999997</v>
      </c>
      <c r="J1469" s="1">
        <f>IF(G1469=0, 0.1, G1469)</f>
        <v>390.76299999999998</v>
      </c>
      <c r="K1469" s="1">
        <f>IF(H1469=0, 0.1, H1469)</f>
        <v>478.01799999999997</v>
      </c>
      <c r="L1469" s="2">
        <f>LOG(K1469/J1469, 2)</f>
        <v>0.29077107465318164</v>
      </c>
      <c r="M1469" s="1">
        <v>0.10762099999999999</v>
      </c>
      <c r="N1469" s="1">
        <v>0.88790000000000002</v>
      </c>
      <c r="O1469" s="1">
        <f>-1*LOG10(N1469)</f>
        <v>5.1635944011630658E-2</v>
      </c>
      <c r="P1469" s="1">
        <v>0.99890599999999996</v>
      </c>
      <c r="Q1469" s="1" t="s">
        <v>1161</v>
      </c>
      <c r="R1469" s="1" t="s">
        <v>44</v>
      </c>
      <c r="S1469" s="1" t="s">
        <v>4139</v>
      </c>
      <c r="T1469" s="1" t="s">
        <v>25</v>
      </c>
      <c r="U1469" s="1" t="s">
        <v>4138</v>
      </c>
    </row>
    <row r="1470" spans="1:21" x14ac:dyDescent="0.3">
      <c r="A1470" s="1" t="s">
        <v>4243</v>
      </c>
      <c r="B1470" s="1" t="s">
        <v>4243</v>
      </c>
      <c r="C1470" s="1" t="s">
        <v>4242</v>
      </c>
      <c r="D1470" s="1" t="s">
        <v>4140</v>
      </c>
      <c r="E1470" s="1" t="s">
        <v>23</v>
      </c>
      <c r="F1470" s="1" t="s">
        <v>1137</v>
      </c>
      <c r="G1470" s="1">
        <v>1271.53</v>
      </c>
      <c r="H1470" s="1">
        <v>1260.58</v>
      </c>
      <c r="I1470" s="1">
        <v>-1.2473700000000001E-2</v>
      </c>
      <c r="J1470" s="1">
        <f>IF(G1470=0, 0.1, G1470)</f>
        <v>1271.53</v>
      </c>
      <c r="K1470" s="1">
        <f>IF(H1470=0, 0.1, H1470)</f>
        <v>1260.58</v>
      </c>
      <c r="L1470" s="2">
        <f>LOG(K1470/J1470, 2)</f>
        <v>-1.2477822191660841E-2</v>
      </c>
      <c r="M1470" s="1">
        <v>-9.7977399999999992E-3</v>
      </c>
      <c r="N1470" s="1">
        <v>0.98865000000000003</v>
      </c>
      <c r="O1470" s="1">
        <f>-1*LOG10(N1470)</f>
        <v>4.9574293041460002E-3</v>
      </c>
      <c r="P1470" s="1">
        <v>0.99890599999999996</v>
      </c>
      <c r="Q1470" s="1" t="s">
        <v>1161</v>
      </c>
      <c r="R1470" s="1" t="s">
        <v>44</v>
      </c>
      <c r="S1470" s="1" t="s">
        <v>4241</v>
      </c>
      <c r="T1470" s="1" t="s">
        <v>27</v>
      </c>
      <c r="U1470" s="1" t="s">
        <v>4240</v>
      </c>
    </row>
    <row r="1471" spans="1:21" x14ac:dyDescent="0.3">
      <c r="A1471" s="1" t="s">
        <v>2793</v>
      </c>
      <c r="B1471" s="1" t="s">
        <v>2793</v>
      </c>
      <c r="C1471" s="1" t="s">
        <v>2792</v>
      </c>
      <c r="D1471" s="1" t="s">
        <v>222</v>
      </c>
      <c r="E1471" s="1" t="s">
        <v>23</v>
      </c>
      <c r="F1471" s="1" t="s">
        <v>1137</v>
      </c>
      <c r="G1471" s="1">
        <v>1118.72</v>
      </c>
      <c r="H1471" s="1">
        <v>671.41899999999998</v>
      </c>
      <c r="I1471" s="1">
        <v>-0.73656299999999997</v>
      </c>
      <c r="J1471" s="1">
        <f>IF(G1471=0, 0.1, G1471)</f>
        <v>1118.72</v>
      </c>
      <c r="K1471" s="1">
        <f>IF(H1471=0, 0.1, H1471)</f>
        <v>671.41899999999998</v>
      </c>
      <c r="L1471" s="2">
        <f>LOG(K1471/J1471, 2)</f>
        <v>-0.7365637265559476</v>
      </c>
      <c r="M1471" s="1">
        <v>-5.3774799999999998E-2</v>
      </c>
      <c r="N1471" s="1">
        <v>0.63085000000000002</v>
      </c>
      <c r="O1471" s="1">
        <f>-1*LOG10(N1471)</f>
        <v>0.20007389260448846</v>
      </c>
      <c r="P1471" s="1">
        <v>0.99890599999999996</v>
      </c>
      <c r="Q1471" s="1" t="s">
        <v>1161</v>
      </c>
      <c r="R1471" s="1" t="s">
        <v>34</v>
      </c>
      <c r="S1471" s="1" t="s">
        <v>2791</v>
      </c>
      <c r="T1471" s="1" t="s">
        <v>25</v>
      </c>
      <c r="U1471" s="1" t="s">
        <v>2790</v>
      </c>
    </row>
    <row r="1472" spans="1:21" x14ac:dyDescent="0.3">
      <c r="A1472" s="1" t="s">
        <v>4119</v>
      </c>
      <c r="B1472" s="1" t="s">
        <v>4119</v>
      </c>
      <c r="C1472" s="1" t="s">
        <v>4118</v>
      </c>
      <c r="D1472" s="1" t="s">
        <v>527</v>
      </c>
      <c r="E1472" s="1" t="s">
        <v>23</v>
      </c>
      <c r="F1472" s="1" t="s">
        <v>1137</v>
      </c>
      <c r="G1472" s="1">
        <v>1871.61</v>
      </c>
      <c r="H1472" s="1">
        <v>3785.22</v>
      </c>
      <c r="I1472" s="1">
        <v>1.0161</v>
      </c>
      <c r="J1472" s="1">
        <f>IF(G1472=0, 0.1, G1472)</f>
        <v>1871.61</v>
      </c>
      <c r="K1472" s="1">
        <f>IF(H1472=0, 0.1, H1472)</f>
        <v>3785.22</v>
      </c>
      <c r="L1472" s="2">
        <f>LOG(K1472/J1472, 2)</f>
        <v>1.0160973110905793</v>
      </c>
      <c r="M1472" s="1">
        <v>0.67330599999999996</v>
      </c>
      <c r="N1472" s="1">
        <v>0.39184999999999998</v>
      </c>
      <c r="O1472" s="1">
        <f>-1*LOG10(N1472)</f>
        <v>0.40688014889605917</v>
      </c>
      <c r="P1472" s="1">
        <v>0.99890599999999996</v>
      </c>
      <c r="Q1472" s="1" t="s">
        <v>1161</v>
      </c>
      <c r="R1472" s="1" t="s">
        <v>32</v>
      </c>
      <c r="S1472" s="1" t="s">
        <v>4117</v>
      </c>
      <c r="T1472" s="1" t="s">
        <v>27</v>
      </c>
      <c r="U1472" s="1" t="s">
        <v>4116</v>
      </c>
    </row>
    <row r="1473" spans="1:21" x14ac:dyDescent="0.3">
      <c r="A1473" s="1" t="s">
        <v>6214</v>
      </c>
      <c r="B1473" s="1" t="s">
        <v>6214</v>
      </c>
      <c r="C1473" s="1" t="s">
        <v>6213</v>
      </c>
      <c r="D1473" s="1" t="s">
        <v>6212</v>
      </c>
      <c r="E1473" s="1" t="s">
        <v>23</v>
      </c>
      <c r="F1473" s="1" t="s">
        <v>1137</v>
      </c>
      <c r="G1473" s="1">
        <v>4912.57</v>
      </c>
      <c r="H1473" s="1">
        <v>9495.7199999999993</v>
      </c>
      <c r="I1473" s="1">
        <v>0.95079899999999995</v>
      </c>
      <c r="J1473" s="1">
        <f>IF(G1473=0, 0.1, G1473)</f>
        <v>4912.57</v>
      </c>
      <c r="K1473" s="1">
        <f>IF(H1473=0, 0.1, H1473)</f>
        <v>9495.7199999999993</v>
      </c>
      <c r="L1473" s="2">
        <f>LOG(K1473/J1473, 2)</f>
        <v>0.95079943019188407</v>
      </c>
      <c r="M1473" s="1">
        <v>1.06456</v>
      </c>
      <c r="N1473" s="1">
        <v>8.2150000000000001E-2</v>
      </c>
      <c r="O1473" s="1">
        <f>-1*LOG10(N1473)</f>
        <v>1.0853924322289195</v>
      </c>
      <c r="P1473" s="1">
        <v>0.99890599999999996</v>
      </c>
      <c r="Q1473" s="1" t="s">
        <v>1161</v>
      </c>
      <c r="R1473" s="1" t="s">
        <v>54</v>
      </c>
      <c r="S1473" s="1" t="s">
        <v>6211</v>
      </c>
      <c r="T1473" s="1" t="s">
        <v>25</v>
      </c>
      <c r="U1473" s="1" t="s">
        <v>6210</v>
      </c>
    </row>
    <row r="1474" spans="1:21" x14ac:dyDescent="0.3">
      <c r="A1474" s="1" t="s">
        <v>5512</v>
      </c>
      <c r="B1474" s="1" t="s">
        <v>5512</v>
      </c>
      <c r="C1474" s="1" t="s">
        <v>5511</v>
      </c>
      <c r="D1474" s="1" t="s">
        <v>5510</v>
      </c>
      <c r="E1474" s="1" t="s">
        <v>23</v>
      </c>
      <c r="F1474" s="1" t="s">
        <v>1137</v>
      </c>
      <c r="G1474" s="1">
        <v>45.235399999999998</v>
      </c>
      <c r="H1474" s="1">
        <v>0</v>
      </c>
      <c r="J1474" s="1">
        <f>IF(G1474=0, 0.1, G1474)</f>
        <v>45.235399999999998</v>
      </c>
      <c r="K1474" s="1">
        <f>IF(H1474=0, 0.1, H1474)</f>
        <v>0.1</v>
      </c>
      <c r="L1474" s="2">
        <f>LOG(K1474/J1474, 2)</f>
        <v>-8.82130841851437</v>
      </c>
      <c r="M1474" s="1">
        <v>0</v>
      </c>
      <c r="N1474" s="1">
        <v>1</v>
      </c>
      <c r="O1474" s="1">
        <f>-1*LOG10(N1474)</f>
        <v>0</v>
      </c>
      <c r="P1474" s="1">
        <v>1</v>
      </c>
      <c r="Q1474" s="1" t="s">
        <v>1161</v>
      </c>
      <c r="R1474" s="1" t="s">
        <v>39</v>
      </c>
      <c r="S1474" s="1" t="s">
        <v>5509</v>
      </c>
      <c r="T1474" s="1" t="s">
        <v>27</v>
      </c>
      <c r="U1474" s="1" t="s">
        <v>5508</v>
      </c>
    </row>
    <row r="1475" spans="1:21" x14ac:dyDescent="0.3">
      <c r="A1475" s="1" t="s">
        <v>6677</v>
      </c>
      <c r="B1475" s="1" t="s">
        <v>6677</v>
      </c>
      <c r="C1475" s="1" t="s">
        <v>6676</v>
      </c>
      <c r="D1475" s="1" t="s">
        <v>997</v>
      </c>
      <c r="E1475" s="1" t="s">
        <v>23</v>
      </c>
      <c r="F1475" s="1" t="s">
        <v>1137</v>
      </c>
      <c r="G1475" s="1">
        <v>13446</v>
      </c>
      <c r="H1475" s="1">
        <v>11918.2</v>
      </c>
      <c r="I1475" s="1">
        <v>-0.174011</v>
      </c>
      <c r="J1475" s="1">
        <f>IF(G1475=0, 0.1, G1475)</f>
        <v>13446</v>
      </c>
      <c r="K1475" s="1">
        <f>IF(H1475=0, 0.1, H1475)</f>
        <v>11918.2</v>
      </c>
      <c r="L1475" s="2">
        <f>LOG(K1475/J1475, 2)</f>
        <v>-0.17401069196627977</v>
      </c>
      <c r="M1475" s="1">
        <v>-4.9142400000000003E-2</v>
      </c>
      <c r="N1475" s="1">
        <v>0.94125000000000003</v>
      </c>
      <c r="O1475" s="1">
        <f>-1*LOG10(N1475)</f>
        <v>2.6295010791242995E-2</v>
      </c>
      <c r="P1475" s="1">
        <v>0.99890599999999996</v>
      </c>
      <c r="Q1475" s="1" t="s">
        <v>1161</v>
      </c>
      <c r="R1475" s="1" t="s">
        <v>52</v>
      </c>
      <c r="S1475" s="1" t="s">
        <v>6675</v>
      </c>
      <c r="T1475" s="1" t="s">
        <v>25</v>
      </c>
      <c r="U1475" s="1" t="s">
        <v>6674</v>
      </c>
    </row>
    <row r="1476" spans="1:21" x14ac:dyDescent="0.3">
      <c r="A1476" s="1" t="s">
        <v>2642</v>
      </c>
      <c r="B1476" s="1" t="s">
        <v>2642</v>
      </c>
      <c r="C1476" s="1" t="s">
        <v>2641</v>
      </c>
      <c r="D1476" s="1" t="s">
        <v>81</v>
      </c>
      <c r="E1476" s="1" t="s">
        <v>23</v>
      </c>
      <c r="F1476" s="1" t="s">
        <v>1137</v>
      </c>
      <c r="G1476" s="1">
        <v>667.49</v>
      </c>
      <c r="H1476" s="1">
        <v>871.46199999999999</v>
      </c>
      <c r="I1476" s="1">
        <v>0.38469199999999998</v>
      </c>
      <c r="J1476" s="1">
        <f>IF(G1476=0, 0.1, G1476)</f>
        <v>667.49</v>
      </c>
      <c r="K1476" s="1">
        <f>IF(H1476=0, 0.1, H1476)</f>
        <v>871.46199999999999</v>
      </c>
      <c r="L1476" s="2">
        <f>LOG(K1476/J1476, 2)</f>
        <v>0.3846915339421762</v>
      </c>
      <c r="M1476" s="1">
        <v>6.5837400000000004E-2</v>
      </c>
      <c r="N1476" s="1">
        <v>0.81774999999999998</v>
      </c>
      <c r="O1476" s="1">
        <f>-1*LOG10(N1476)</f>
        <v>8.737944720298077E-2</v>
      </c>
      <c r="P1476" s="1">
        <v>0.99890599999999996</v>
      </c>
      <c r="Q1476" s="1" t="s">
        <v>1161</v>
      </c>
      <c r="R1476" s="1" t="s">
        <v>46</v>
      </c>
      <c r="S1476" s="1" t="s">
        <v>2640</v>
      </c>
      <c r="T1476" s="1" t="s">
        <v>27</v>
      </c>
      <c r="U1476" s="1" t="s">
        <v>2639</v>
      </c>
    </row>
    <row r="1477" spans="1:21" x14ac:dyDescent="0.3">
      <c r="A1477" s="1" t="s">
        <v>4037</v>
      </c>
      <c r="B1477" s="1" t="s">
        <v>4037</v>
      </c>
      <c r="C1477" s="1" t="s">
        <v>4036</v>
      </c>
      <c r="D1477" s="1" t="s">
        <v>889</v>
      </c>
      <c r="E1477" s="1" t="s">
        <v>23</v>
      </c>
      <c r="F1477" s="1" t="s">
        <v>1137</v>
      </c>
      <c r="G1477" s="1">
        <v>3494.25</v>
      </c>
      <c r="H1477" s="1">
        <v>1439.54</v>
      </c>
      <c r="I1477" s="1">
        <v>-1.27938</v>
      </c>
      <c r="J1477" s="1">
        <f>IF(G1477=0, 0.1, G1477)</f>
        <v>3494.25</v>
      </c>
      <c r="K1477" s="1">
        <f>IF(H1477=0, 0.1, H1477)</f>
        <v>1439.54</v>
      </c>
      <c r="L1477" s="2">
        <f>LOG(K1477/J1477, 2)</f>
        <v>-1.2793749540411878</v>
      </c>
      <c r="M1477" s="1">
        <v>-0.29791600000000001</v>
      </c>
      <c r="N1477" s="1">
        <v>0.59045000000000003</v>
      </c>
      <c r="O1477" s="1">
        <f>-1*LOG10(N1477)</f>
        <v>0.22881687306059914</v>
      </c>
      <c r="P1477" s="1">
        <v>0.99890599999999996</v>
      </c>
      <c r="Q1477" s="1" t="s">
        <v>1161</v>
      </c>
      <c r="R1477" s="1" t="s">
        <v>32</v>
      </c>
      <c r="S1477" s="1" t="s">
        <v>4035</v>
      </c>
      <c r="T1477" s="1" t="s">
        <v>27</v>
      </c>
      <c r="U1477" s="1" t="s">
        <v>4034</v>
      </c>
    </row>
    <row r="1478" spans="1:21" x14ac:dyDescent="0.3">
      <c r="A1478" s="1" t="s">
        <v>2301</v>
      </c>
      <c r="B1478" s="1" t="s">
        <v>2301</v>
      </c>
      <c r="C1478" s="1" t="s">
        <v>2300</v>
      </c>
      <c r="D1478" s="1" t="s">
        <v>408</v>
      </c>
      <c r="E1478" s="1" t="s">
        <v>23</v>
      </c>
      <c r="F1478" s="1" t="s">
        <v>1137</v>
      </c>
      <c r="G1478" s="1">
        <v>2012.77</v>
      </c>
      <c r="H1478" s="1">
        <v>2157.9899999999998</v>
      </c>
      <c r="I1478" s="1">
        <v>0.100512</v>
      </c>
      <c r="J1478" s="1">
        <f>IF(G1478=0, 0.1, G1478)</f>
        <v>2012.77</v>
      </c>
      <c r="K1478" s="1">
        <f>IF(H1478=0, 0.1, H1478)</f>
        <v>2157.9899999999998</v>
      </c>
      <c r="L1478" s="2">
        <f>LOG(K1478/J1478, 2)</f>
        <v>0.10050585511465986</v>
      </c>
      <c r="M1478" s="1">
        <v>3.0356399999999999E-2</v>
      </c>
      <c r="N1478" s="1">
        <v>0.96425000000000005</v>
      </c>
      <c r="O1478" s="1">
        <f>-1*LOG10(N1478)</f>
        <v>1.5810352461920488E-2</v>
      </c>
      <c r="P1478" s="1">
        <v>0.99890599999999996</v>
      </c>
      <c r="Q1478" s="1" t="s">
        <v>1161</v>
      </c>
      <c r="R1478" s="1" t="s">
        <v>49</v>
      </c>
      <c r="S1478" s="1" t="s">
        <v>2299</v>
      </c>
      <c r="T1478" s="1" t="s">
        <v>27</v>
      </c>
      <c r="U1478" s="1" t="s">
        <v>2298</v>
      </c>
    </row>
    <row r="1479" spans="1:21" x14ac:dyDescent="0.3">
      <c r="A1479" s="1" t="s">
        <v>10124</v>
      </c>
      <c r="B1479" s="1" t="s">
        <v>10124</v>
      </c>
      <c r="C1479" s="1" t="s">
        <v>10123</v>
      </c>
      <c r="D1479" s="1" t="s">
        <v>156</v>
      </c>
      <c r="E1479" s="1" t="s">
        <v>23</v>
      </c>
      <c r="F1479" s="1" t="s">
        <v>1137</v>
      </c>
      <c r="G1479" s="1">
        <v>0</v>
      </c>
      <c r="H1479" s="1">
        <v>68.122799999999998</v>
      </c>
      <c r="J1479" s="1">
        <f>IF(G1479=0, 0.1, G1479)</f>
        <v>0.1</v>
      </c>
      <c r="K1479" s="1">
        <f>IF(H1479=0, 0.1, H1479)</f>
        <v>68.122799999999998</v>
      </c>
      <c r="L1479" s="2">
        <f>LOG(K1479/J1479, 2)</f>
        <v>9.4119939240145527</v>
      </c>
      <c r="M1479" s="1">
        <v>0</v>
      </c>
      <c r="N1479" s="1">
        <v>1</v>
      </c>
      <c r="O1479" s="1">
        <f>-1*LOG10(N1479)</f>
        <v>0</v>
      </c>
      <c r="P1479" s="1">
        <v>1</v>
      </c>
      <c r="Q1479" s="1" t="s">
        <v>1161</v>
      </c>
      <c r="R1479" s="1" t="s">
        <v>29</v>
      </c>
      <c r="S1479" s="1" t="s">
        <v>10122</v>
      </c>
      <c r="T1479" s="1" t="s">
        <v>25</v>
      </c>
      <c r="U1479" s="1" t="s">
        <v>10121</v>
      </c>
    </row>
    <row r="1480" spans="1:21" x14ac:dyDescent="0.3">
      <c r="A1480" s="1" t="s">
        <v>10134</v>
      </c>
      <c r="B1480" s="1" t="s">
        <v>10134</v>
      </c>
      <c r="C1480" s="1" t="s">
        <v>10133</v>
      </c>
      <c r="D1480" s="1" t="s">
        <v>10132</v>
      </c>
      <c r="E1480" s="1" t="s">
        <v>23</v>
      </c>
      <c r="F1480" s="1" t="s">
        <v>1137</v>
      </c>
      <c r="G1480" s="1">
        <v>0</v>
      </c>
      <c r="H1480" s="1">
        <v>28.5776</v>
      </c>
      <c r="J1480" s="1">
        <f>IF(G1480=0, 0.1, G1480)</f>
        <v>0.1</v>
      </c>
      <c r="K1480" s="1">
        <f>IF(H1480=0, 0.1, H1480)</f>
        <v>28.5776</v>
      </c>
      <c r="L1480" s="2">
        <f>LOG(K1480/J1480, 2)</f>
        <v>8.1587409510829705</v>
      </c>
      <c r="M1480" s="1">
        <v>0</v>
      </c>
      <c r="N1480" s="1">
        <v>1</v>
      </c>
      <c r="O1480" s="1">
        <f>-1*LOG10(N1480)</f>
        <v>0</v>
      </c>
      <c r="P1480" s="1">
        <v>1</v>
      </c>
      <c r="Q1480" s="1" t="s">
        <v>1161</v>
      </c>
      <c r="R1480" s="1" t="s">
        <v>28</v>
      </c>
      <c r="S1480" s="1" t="s">
        <v>10131</v>
      </c>
      <c r="T1480" s="1" t="s">
        <v>25</v>
      </c>
      <c r="U1480" s="1" t="s">
        <v>10130</v>
      </c>
    </row>
    <row r="1481" spans="1:21" x14ac:dyDescent="0.3">
      <c r="A1481" s="1" t="s">
        <v>1575</v>
      </c>
      <c r="B1481" s="1" t="s">
        <v>1575</v>
      </c>
      <c r="C1481" s="1" t="s">
        <v>10531</v>
      </c>
      <c r="D1481" s="1" t="s">
        <v>1573</v>
      </c>
      <c r="E1481" s="1" t="s">
        <v>23</v>
      </c>
      <c r="F1481" s="1" t="s">
        <v>1137</v>
      </c>
      <c r="G1481" s="1">
        <v>315.39800000000002</v>
      </c>
      <c r="H1481" s="1">
        <v>302.22699999999998</v>
      </c>
      <c r="I1481" s="1">
        <v>-6.1539900000000002E-2</v>
      </c>
      <c r="J1481" s="1">
        <f>IF(G1481=0, 0.1, G1481)</f>
        <v>315.39800000000002</v>
      </c>
      <c r="K1481" s="1">
        <f>IF(H1481=0, 0.1, H1481)</f>
        <v>302.22699999999998</v>
      </c>
      <c r="L1481" s="2">
        <f>LOG(K1481/J1481, 2)</f>
        <v>-6.1540959696162099E-2</v>
      </c>
      <c r="M1481" s="1">
        <v>-5.3220400000000001E-2</v>
      </c>
      <c r="N1481" s="1">
        <v>0.95804999999999996</v>
      </c>
      <c r="O1481" s="1">
        <f>-1*LOG10(N1481)</f>
        <v>1.8611824786333775E-2</v>
      </c>
      <c r="P1481" s="1">
        <v>0.99890599999999996</v>
      </c>
      <c r="Q1481" s="1" t="s">
        <v>1161</v>
      </c>
      <c r="R1481" s="1" t="s">
        <v>36</v>
      </c>
      <c r="S1481" s="1" t="s">
        <v>36</v>
      </c>
      <c r="T1481" s="1" t="s">
        <v>36</v>
      </c>
      <c r="U1481" s="1" t="s">
        <v>36</v>
      </c>
    </row>
    <row r="1482" spans="1:21" x14ac:dyDescent="0.3">
      <c r="A1482" s="1" t="s">
        <v>1547</v>
      </c>
      <c r="B1482" s="1" t="s">
        <v>1547</v>
      </c>
      <c r="C1482" s="1" t="s">
        <v>1546</v>
      </c>
      <c r="D1482" s="1" t="s">
        <v>1545</v>
      </c>
      <c r="E1482" s="1" t="s">
        <v>23</v>
      </c>
      <c r="F1482" s="1" t="s">
        <v>1137</v>
      </c>
      <c r="G1482" s="1">
        <v>157.69900000000001</v>
      </c>
      <c r="H1482" s="1">
        <v>250.55600000000001</v>
      </c>
      <c r="I1482" s="1">
        <v>0.66795899999999997</v>
      </c>
      <c r="J1482" s="1">
        <f>IF(G1482=0, 0.1, G1482)</f>
        <v>157.69900000000001</v>
      </c>
      <c r="K1482" s="1">
        <f>IF(H1482=0, 0.1, H1482)</f>
        <v>250.55600000000001</v>
      </c>
      <c r="L1482" s="2">
        <f>LOG(K1482/J1482, 2)</f>
        <v>0.66795957427986352</v>
      </c>
      <c r="M1482" s="1">
        <v>0.54664299999999999</v>
      </c>
      <c r="N1482" s="1">
        <v>0.62014999999999998</v>
      </c>
      <c r="O1482" s="1">
        <f>-1*LOG10(N1482)</f>
        <v>0.20750325196430605</v>
      </c>
      <c r="P1482" s="1">
        <v>0.99890599999999996</v>
      </c>
      <c r="Q1482" s="1" t="s">
        <v>1161</v>
      </c>
      <c r="R1482" s="1" t="s">
        <v>28</v>
      </c>
      <c r="S1482" s="1" t="s">
        <v>1544</v>
      </c>
      <c r="T1482" s="1" t="s">
        <v>27</v>
      </c>
      <c r="U1482" s="1" t="s">
        <v>1543</v>
      </c>
    </row>
    <row r="1483" spans="1:21" x14ac:dyDescent="0.3">
      <c r="A1483" s="1" t="s">
        <v>5354</v>
      </c>
      <c r="B1483" s="1" t="s">
        <v>5354</v>
      </c>
      <c r="C1483" s="1" t="s">
        <v>5353</v>
      </c>
      <c r="D1483" s="1" t="s">
        <v>193</v>
      </c>
      <c r="E1483" s="1" t="s">
        <v>23</v>
      </c>
      <c r="F1483" s="1" t="s">
        <v>1137</v>
      </c>
      <c r="G1483" s="1">
        <v>1097.75</v>
      </c>
      <c r="H1483" s="1">
        <v>875.78700000000003</v>
      </c>
      <c r="I1483" s="1">
        <v>-0.32590000000000002</v>
      </c>
      <c r="J1483" s="1">
        <f>IF(G1483=0, 0.1, G1483)</f>
        <v>1097.75</v>
      </c>
      <c r="K1483" s="1">
        <f>IF(H1483=0, 0.1, H1483)</f>
        <v>875.78700000000003</v>
      </c>
      <c r="L1483" s="2">
        <f>LOG(K1483/J1483, 2)</f>
        <v>-0.32589759446731448</v>
      </c>
      <c r="M1483" s="1">
        <v>-4.3070600000000001E-2</v>
      </c>
      <c r="N1483" s="1">
        <v>0.8448</v>
      </c>
      <c r="O1483" s="1">
        <f>-1*LOG10(N1483)</f>
        <v>7.3246094810262966E-2</v>
      </c>
      <c r="P1483" s="1">
        <v>0.99890599999999996</v>
      </c>
      <c r="Q1483" s="1" t="s">
        <v>1161</v>
      </c>
      <c r="R1483" s="1" t="s">
        <v>39</v>
      </c>
      <c r="S1483" s="1" t="s">
        <v>5352</v>
      </c>
      <c r="T1483" s="1" t="s">
        <v>25</v>
      </c>
      <c r="U1483" s="1" t="s">
        <v>5351</v>
      </c>
    </row>
    <row r="1484" spans="1:21" x14ac:dyDescent="0.3">
      <c r="A1484" s="1" t="s">
        <v>5350</v>
      </c>
      <c r="B1484" s="1" t="s">
        <v>5350</v>
      </c>
      <c r="C1484" s="1" t="s">
        <v>5349</v>
      </c>
      <c r="D1484" s="1" t="s">
        <v>193</v>
      </c>
      <c r="E1484" s="1" t="s">
        <v>23</v>
      </c>
      <c r="F1484" s="1" t="s">
        <v>1137</v>
      </c>
      <c r="G1484" s="1">
        <v>2358.21</v>
      </c>
      <c r="H1484" s="1">
        <v>2298.87</v>
      </c>
      <c r="I1484" s="1">
        <v>-3.6765800000000001E-2</v>
      </c>
      <c r="J1484" s="1">
        <f>IF(G1484=0, 0.1, G1484)</f>
        <v>2358.21</v>
      </c>
      <c r="K1484" s="1">
        <f>IF(H1484=0, 0.1, H1484)</f>
        <v>2298.87</v>
      </c>
      <c r="L1484" s="2">
        <f>LOG(K1484/J1484, 2)</f>
        <v>-3.676731224029179E-2</v>
      </c>
      <c r="M1484" s="1">
        <v>-7.4165400000000001E-3</v>
      </c>
      <c r="N1484" s="1">
        <v>0.98329999999999995</v>
      </c>
      <c r="O1484" s="1">
        <f>-1*LOG10(N1484)</f>
        <v>7.3139608378721081E-3</v>
      </c>
      <c r="P1484" s="1">
        <v>0.99890599999999996</v>
      </c>
      <c r="Q1484" s="1" t="s">
        <v>1161</v>
      </c>
      <c r="R1484" s="1" t="s">
        <v>39</v>
      </c>
      <c r="S1484" s="1" t="s">
        <v>5348</v>
      </c>
      <c r="T1484" s="1" t="s">
        <v>25</v>
      </c>
      <c r="U1484" s="1" t="s">
        <v>5347</v>
      </c>
    </row>
    <row r="1485" spans="1:21" x14ac:dyDescent="0.3">
      <c r="A1485" s="1" t="s">
        <v>3751</v>
      </c>
      <c r="B1485" s="1" t="s">
        <v>3751</v>
      </c>
      <c r="C1485" s="1" t="s">
        <v>3750</v>
      </c>
      <c r="D1485" s="1" t="s">
        <v>319</v>
      </c>
      <c r="E1485" s="1" t="s">
        <v>23</v>
      </c>
      <c r="F1485" s="1" t="s">
        <v>1137</v>
      </c>
      <c r="G1485" s="1">
        <v>0</v>
      </c>
      <c r="H1485" s="1">
        <v>102.184</v>
      </c>
      <c r="J1485" s="1">
        <f>IF(G1485=0, 0.1, G1485)</f>
        <v>0.1</v>
      </c>
      <c r="K1485" s="1">
        <f>IF(H1485=0, 0.1, H1485)</f>
        <v>102.184</v>
      </c>
      <c r="L1485" s="2">
        <f>LOG(K1485/J1485, 2)</f>
        <v>9.9969536010184363</v>
      </c>
      <c r="M1485" s="1">
        <v>0</v>
      </c>
      <c r="N1485" s="1">
        <v>1</v>
      </c>
      <c r="O1485" s="1">
        <f>-1*LOG10(N1485)</f>
        <v>0</v>
      </c>
      <c r="P1485" s="1">
        <v>1</v>
      </c>
      <c r="Q1485" s="1" t="s">
        <v>1161</v>
      </c>
      <c r="R1485" s="1" t="s">
        <v>32</v>
      </c>
      <c r="S1485" s="1" t="s">
        <v>3749</v>
      </c>
      <c r="T1485" s="1" t="s">
        <v>25</v>
      </c>
      <c r="U1485" s="1" t="s">
        <v>3748</v>
      </c>
    </row>
    <row r="1486" spans="1:21" x14ac:dyDescent="0.3">
      <c r="A1486" s="1" t="s">
        <v>2559</v>
      </c>
      <c r="B1486" s="1" t="s">
        <v>2559</v>
      </c>
      <c r="C1486" s="1" t="s">
        <v>2558</v>
      </c>
      <c r="D1486" s="1" t="s">
        <v>292</v>
      </c>
      <c r="E1486" s="1" t="s">
        <v>23</v>
      </c>
      <c r="F1486" s="1" t="s">
        <v>1137</v>
      </c>
      <c r="G1486" s="1">
        <v>34.814399999999999</v>
      </c>
      <c r="H1486" s="1">
        <v>34.061399999999999</v>
      </c>
      <c r="I1486" s="1">
        <v>-3.1547499999999999E-2</v>
      </c>
      <c r="J1486" s="1">
        <f>IF(G1486=0, 0.1, G1486)</f>
        <v>34.814399999999999</v>
      </c>
      <c r="K1486" s="1">
        <f>IF(H1486=0, 0.1, H1486)</f>
        <v>34.061399999999999</v>
      </c>
      <c r="L1486" s="2">
        <f>LOG(K1486/J1486, 2)</f>
        <v>-3.1546425614000118E-2</v>
      </c>
      <c r="M1486" s="1">
        <v>0</v>
      </c>
      <c r="N1486" s="1">
        <v>1</v>
      </c>
      <c r="O1486" s="1">
        <f>-1*LOG10(N1486)</f>
        <v>0</v>
      </c>
      <c r="P1486" s="1">
        <v>1</v>
      </c>
      <c r="Q1486" s="1" t="s">
        <v>1161</v>
      </c>
      <c r="R1486" s="1" t="s">
        <v>46</v>
      </c>
      <c r="S1486" s="1" t="s">
        <v>2557</v>
      </c>
      <c r="T1486" s="1" t="s">
        <v>27</v>
      </c>
      <c r="U1486" s="1" t="s">
        <v>2556</v>
      </c>
    </row>
    <row r="1487" spans="1:21" x14ac:dyDescent="0.3">
      <c r="A1487" s="1" t="s">
        <v>3171</v>
      </c>
      <c r="B1487" s="1" t="s">
        <v>3171</v>
      </c>
      <c r="C1487" s="1" t="s">
        <v>3170</v>
      </c>
      <c r="D1487" s="1" t="s">
        <v>3169</v>
      </c>
      <c r="E1487" s="1" t="s">
        <v>23</v>
      </c>
      <c r="F1487" s="1" t="s">
        <v>1137</v>
      </c>
      <c r="G1487" s="1">
        <v>89.221000000000004</v>
      </c>
      <c r="H1487" s="1">
        <v>142.88800000000001</v>
      </c>
      <c r="I1487" s="1">
        <v>0.67942899999999995</v>
      </c>
      <c r="J1487" s="1">
        <f>IF(G1487=0, 0.1, G1487)</f>
        <v>89.221000000000004</v>
      </c>
      <c r="K1487" s="1">
        <f>IF(H1487=0, 0.1, H1487)</f>
        <v>142.88800000000001</v>
      </c>
      <c r="L1487" s="2">
        <f>LOG(K1487/J1487, 2)</f>
        <v>0.6794295380890979</v>
      </c>
      <c r="M1487" s="1">
        <v>0</v>
      </c>
      <c r="N1487" s="1">
        <v>1</v>
      </c>
      <c r="O1487" s="1">
        <f>-1*LOG10(N1487)</f>
        <v>0</v>
      </c>
      <c r="P1487" s="1">
        <v>1</v>
      </c>
      <c r="Q1487" s="1" t="s">
        <v>1161</v>
      </c>
      <c r="R1487" s="1" t="s">
        <v>34</v>
      </c>
      <c r="S1487" s="1" t="s">
        <v>3168</v>
      </c>
      <c r="T1487" s="1" t="s">
        <v>27</v>
      </c>
      <c r="U1487" s="1" t="s">
        <v>3167</v>
      </c>
    </row>
    <row r="1488" spans="1:21" x14ac:dyDescent="0.3">
      <c r="A1488" s="1" t="s">
        <v>1828</v>
      </c>
      <c r="B1488" s="1" t="s">
        <v>1828</v>
      </c>
      <c r="C1488" s="1" t="s">
        <v>1827</v>
      </c>
      <c r="D1488" s="1" t="s">
        <v>1826</v>
      </c>
      <c r="E1488" s="1" t="s">
        <v>23</v>
      </c>
      <c r="F1488" s="1" t="s">
        <v>1137</v>
      </c>
      <c r="G1488" s="1">
        <v>19525.5</v>
      </c>
      <c r="H1488" s="1">
        <v>27018.3</v>
      </c>
      <c r="I1488" s="1">
        <v>0.46857199999999999</v>
      </c>
      <c r="J1488" s="1">
        <f>IF(G1488=0, 0.1, G1488)</f>
        <v>19525.5</v>
      </c>
      <c r="K1488" s="1">
        <f>IF(H1488=0, 0.1, H1488)</f>
        <v>27018.3</v>
      </c>
      <c r="L1488" s="2">
        <f>LOG(K1488/J1488, 2)</f>
        <v>0.46857740998039848</v>
      </c>
      <c r="M1488" s="1">
        <v>0.59080699999999997</v>
      </c>
      <c r="N1488" s="1">
        <v>0.35770000000000002</v>
      </c>
      <c r="O1488" s="1">
        <f>-1*LOG10(N1488)</f>
        <v>0.44648105985103043</v>
      </c>
      <c r="P1488" s="1">
        <v>0.99890599999999996</v>
      </c>
      <c r="Q1488" s="1" t="s">
        <v>1161</v>
      </c>
      <c r="R1488" s="1" t="s">
        <v>37</v>
      </c>
      <c r="S1488" s="1" t="s">
        <v>1825</v>
      </c>
      <c r="T1488" s="1" t="s">
        <v>27</v>
      </c>
      <c r="U1488" s="1" t="s">
        <v>1824</v>
      </c>
    </row>
    <row r="1489" spans="1:21" x14ac:dyDescent="0.3">
      <c r="A1489" s="1" t="s">
        <v>9385</v>
      </c>
      <c r="B1489" s="1" t="s">
        <v>9385</v>
      </c>
      <c r="C1489" s="1" t="s">
        <v>9384</v>
      </c>
      <c r="D1489" s="1" t="s">
        <v>9383</v>
      </c>
      <c r="E1489" s="1" t="s">
        <v>23</v>
      </c>
      <c r="F1489" s="1" t="s">
        <v>1137</v>
      </c>
      <c r="G1489" s="1">
        <v>34.814399999999999</v>
      </c>
      <c r="H1489" s="1">
        <v>0</v>
      </c>
      <c r="J1489" s="1">
        <f>IF(G1489=0, 0.1, G1489)</f>
        <v>34.814399999999999</v>
      </c>
      <c r="K1489" s="1">
        <f>IF(H1489=0, 0.1, H1489)</f>
        <v>0.1</v>
      </c>
      <c r="L1489" s="2">
        <f>LOG(K1489/J1489, 2)</f>
        <v>-8.4435403496285524</v>
      </c>
      <c r="M1489" s="1">
        <v>0</v>
      </c>
      <c r="N1489" s="1">
        <v>1</v>
      </c>
      <c r="O1489" s="1">
        <f>-1*LOG10(N1489)</f>
        <v>0</v>
      </c>
      <c r="P1489" s="1">
        <v>1</v>
      </c>
      <c r="Q1489" s="1" t="s">
        <v>1161</v>
      </c>
      <c r="R1489" s="1" t="s">
        <v>24</v>
      </c>
      <c r="S1489" s="1" t="s">
        <v>9382</v>
      </c>
      <c r="T1489" s="1" t="s">
        <v>25</v>
      </c>
      <c r="U1489" s="1" t="s">
        <v>9381</v>
      </c>
    </row>
    <row r="1490" spans="1:21" x14ac:dyDescent="0.3">
      <c r="A1490" s="1" t="s">
        <v>7354</v>
      </c>
      <c r="B1490" s="1" t="s">
        <v>7354</v>
      </c>
      <c r="C1490" s="1" t="s">
        <v>7353</v>
      </c>
      <c r="D1490" s="1" t="s">
        <v>580</v>
      </c>
      <c r="E1490" s="1" t="s">
        <v>23</v>
      </c>
      <c r="F1490" s="1" t="s">
        <v>1137</v>
      </c>
      <c r="G1490" s="1">
        <v>3822.92</v>
      </c>
      <c r="H1490" s="1">
        <v>4372.0600000000004</v>
      </c>
      <c r="I1490" s="1">
        <v>0.19364000000000001</v>
      </c>
      <c r="J1490" s="1">
        <f>IF(G1490=0, 0.1, G1490)</f>
        <v>3822.92</v>
      </c>
      <c r="K1490" s="1">
        <f>IF(H1490=0, 0.1, H1490)</f>
        <v>4372.0600000000004</v>
      </c>
      <c r="L1490" s="2">
        <f>LOG(K1490/J1490, 2)</f>
        <v>0.19363818992524276</v>
      </c>
      <c r="M1490" s="1">
        <v>3.5210400000000003E-2</v>
      </c>
      <c r="N1490" s="1">
        <v>0.92949999999999999</v>
      </c>
      <c r="O1490" s="1">
        <f>-1*LOG10(N1490)</f>
        <v>3.1750605892082617E-2</v>
      </c>
      <c r="P1490" s="1">
        <v>0.99890599999999996</v>
      </c>
      <c r="Q1490" s="1" t="s">
        <v>1161</v>
      </c>
      <c r="R1490" s="1" t="s">
        <v>30</v>
      </c>
      <c r="S1490" s="1" t="s">
        <v>7352</v>
      </c>
      <c r="T1490" s="1" t="s">
        <v>27</v>
      </c>
      <c r="U1490" s="1" t="s">
        <v>7351</v>
      </c>
    </row>
    <row r="1491" spans="1:21" x14ac:dyDescent="0.3">
      <c r="A1491" s="1" t="s">
        <v>6286</v>
      </c>
      <c r="B1491" s="1" t="s">
        <v>6286</v>
      </c>
      <c r="C1491" s="1" t="s">
        <v>6285</v>
      </c>
      <c r="D1491" s="1" t="s">
        <v>652</v>
      </c>
      <c r="E1491" s="1" t="s">
        <v>23</v>
      </c>
      <c r="F1491" s="1" t="s">
        <v>1137</v>
      </c>
      <c r="G1491" s="1">
        <v>1040.6300000000001</v>
      </c>
      <c r="H1491" s="1">
        <v>261.524</v>
      </c>
      <c r="I1491" s="1">
        <v>-1.9924500000000001</v>
      </c>
      <c r="J1491" s="1">
        <f>IF(G1491=0, 0.1, G1491)</f>
        <v>1040.6300000000001</v>
      </c>
      <c r="K1491" s="1">
        <f>IF(H1491=0, 0.1, H1491)</f>
        <v>261.524</v>
      </c>
      <c r="L1491" s="2">
        <f>LOG(K1491/J1491, 2)</f>
        <v>-1.992441950568304</v>
      </c>
      <c r="M1491" s="1">
        <v>-1.32775</v>
      </c>
      <c r="N1491" s="1">
        <v>6.3350000000000004E-2</v>
      </c>
      <c r="O1491" s="1">
        <f>-1*LOG10(N1491)</f>
        <v>1.1982533807805398</v>
      </c>
      <c r="P1491" s="1">
        <v>0.99890599999999996</v>
      </c>
      <c r="Q1491" s="1" t="s">
        <v>1161</v>
      </c>
      <c r="R1491" s="1" t="s">
        <v>54</v>
      </c>
      <c r="S1491" s="1" t="s">
        <v>6284</v>
      </c>
      <c r="T1491" s="1" t="s">
        <v>27</v>
      </c>
      <c r="U1491" s="1" t="s">
        <v>6283</v>
      </c>
    </row>
    <row r="1492" spans="1:21" x14ac:dyDescent="0.3">
      <c r="A1492" s="1" t="s">
        <v>5429</v>
      </c>
      <c r="B1492" s="1" t="s">
        <v>5429</v>
      </c>
      <c r="C1492" s="1" t="s">
        <v>5428</v>
      </c>
      <c r="D1492" s="1" t="s">
        <v>335</v>
      </c>
      <c r="E1492" s="1" t="s">
        <v>23</v>
      </c>
      <c r="F1492" s="1" t="s">
        <v>1137</v>
      </c>
      <c r="G1492" s="1">
        <v>2247.9299999999998</v>
      </c>
      <c r="H1492" s="1">
        <v>704.322</v>
      </c>
      <c r="I1492" s="1">
        <v>-1.6742900000000001</v>
      </c>
      <c r="J1492" s="1">
        <f>IF(G1492=0, 0.1, G1492)</f>
        <v>2247.9299999999998</v>
      </c>
      <c r="K1492" s="1">
        <f>IF(H1492=0, 0.1, H1492)</f>
        <v>704.322</v>
      </c>
      <c r="L1492" s="2">
        <f>LOG(K1492/J1492, 2)</f>
        <v>-1.6742900589291767</v>
      </c>
      <c r="M1492" s="1">
        <v>-0.31352600000000003</v>
      </c>
      <c r="N1492" s="1">
        <v>0.50134999999999996</v>
      </c>
      <c r="O1492" s="1">
        <f>-1*LOG10(N1492)</f>
        <v>0.29985898072258049</v>
      </c>
      <c r="P1492" s="1">
        <v>0.99890599999999996</v>
      </c>
      <c r="Q1492" s="1" t="s">
        <v>1161</v>
      </c>
      <c r="R1492" s="1" t="s">
        <v>39</v>
      </c>
      <c r="S1492" s="1" t="s">
        <v>5427</v>
      </c>
      <c r="T1492" s="1" t="s">
        <v>25</v>
      </c>
      <c r="U1492" s="1" t="s">
        <v>5426</v>
      </c>
    </row>
    <row r="1493" spans="1:21" x14ac:dyDescent="0.3">
      <c r="A1493" s="1" t="s">
        <v>7794</v>
      </c>
      <c r="B1493" s="1" t="s">
        <v>7794</v>
      </c>
      <c r="C1493" s="1" t="s">
        <v>7793</v>
      </c>
      <c r="D1493" s="1" t="s">
        <v>7792</v>
      </c>
      <c r="E1493" s="1" t="s">
        <v>23</v>
      </c>
      <c r="F1493" s="1" t="s">
        <v>1137</v>
      </c>
      <c r="G1493" s="1">
        <v>2389.1999999999998</v>
      </c>
      <c r="H1493" s="1">
        <v>4690.43</v>
      </c>
      <c r="I1493" s="1">
        <v>0.97319100000000003</v>
      </c>
      <c r="J1493" s="1">
        <f>IF(G1493=0, 0.1, G1493)</f>
        <v>2389.1999999999998</v>
      </c>
      <c r="K1493" s="1">
        <f>IF(H1493=0, 0.1, H1493)</f>
        <v>4690.43</v>
      </c>
      <c r="L1493" s="2">
        <f>LOG(K1493/J1493, 2)</f>
        <v>0.97319256246479546</v>
      </c>
      <c r="M1493" s="1">
        <v>0.98533999999999999</v>
      </c>
      <c r="N1493" s="1">
        <v>0.1186</v>
      </c>
      <c r="O1493" s="1">
        <f>-1*LOG10(N1493)</f>
        <v>0.92591531097175617</v>
      </c>
      <c r="P1493" s="1">
        <v>0.99890599999999996</v>
      </c>
      <c r="Q1493" s="1" t="s">
        <v>1161</v>
      </c>
      <c r="R1493" s="1" t="s">
        <v>47</v>
      </c>
      <c r="S1493" s="1" t="s">
        <v>7791</v>
      </c>
      <c r="T1493" s="1" t="s">
        <v>27</v>
      </c>
      <c r="U1493" s="1" t="s">
        <v>7790</v>
      </c>
    </row>
    <row r="1494" spans="1:21" x14ac:dyDescent="0.3">
      <c r="A1494" s="1" t="s">
        <v>3278</v>
      </c>
      <c r="B1494" s="1" t="s">
        <v>3278</v>
      </c>
      <c r="C1494" s="1" t="s">
        <v>3277</v>
      </c>
      <c r="D1494" s="1" t="s">
        <v>450</v>
      </c>
      <c r="E1494" s="1" t="s">
        <v>23</v>
      </c>
      <c r="F1494" s="1" t="s">
        <v>1137</v>
      </c>
      <c r="G1494" s="1">
        <v>1643.2</v>
      </c>
      <c r="H1494" s="1">
        <v>1874.84</v>
      </c>
      <c r="I1494" s="1">
        <v>0.19026100000000001</v>
      </c>
      <c r="J1494" s="1">
        <f>IF(G1494=0, 0.1, G1494)</f>
        <v>1643.2</v>
      </c>
      <c r="K1494" s="1">
        <f>IF(H1494=0, 0.1, H1494)</f>
        <v>1874.84</v>
      </c>
      <c r="L1494" s="2">
        <f>LOG(K1494/J1494, 2)</f>
        <v>0.19025939360995914</v>
      </c>
      <c r="M1494" s="1">
        <v>8.5990700000000003E-2</v>
      </c>
      <c r="N1494" s="1">
        <v>0.9375</v>
      </c>
      <c r="O1494" s="1">
        <f>-1*LOG10(N1494)</f>
        <v>2.8028723600243537E-2</v>
      </c>
      <c r="P1494" s="1">
        <v>0.99890599999999996</v>
      </c>
      <c r="Q1494" s="1" t="s">
        <v>1161</v>
      </c>
      <c r="R1494" s="1" t="s">
        <v>45</v>
      </c>
      <c r="S1494" s="1" t="s">
        <v>3276</v>
      </c>
      <c r="T1494" s="1" t="s">
        <v>25</v>
      </c>
      <c r="U1494" s="1" t="s">
        <v>3275</v>
      </c>
    </row>
    <row r="1495" spans="1:21" x14ac:dyDescent="0.3">
      <c r="A1495" s="1" t="s">
        <v>6054</v>
      </c>
      <c r="B1495" s="1" t="s">
        <v>6054</v>
      </c>
      <c r="C1495" s="1" t="s">
        <v>6053</v>
      </c>
      <c r="D1495" s="1" t="s">
        <v>55</v>
      </c>
      <c r="E1495" s="1" t="s">
        <v>23</v>
      </c>
      <c r="F1495" s="1" t="s">
        <v>1137</v>
      </c>
      <c r="G1495" s="1">
        <v>208.67099999999999</v>
      </c>
      <c r="H1495" s="1">
        <v>68.122799999999998</v>
      </c>
      <c r="I1495" s="1">
        <v>-1.6150199999999999</v>
      </c>
      <c r="J1495" s="1">
        <f>IF(G1495=0, 0.1, G1495)</f>
        <v>208.67099999999999</v>
      </c>
      <c r="K1495" s="1">
        <f>IF(H1495=0, 0.1, H1495)</f>
        <v>68.122799999999998</v>
      </c>
      <c r="L1495" s="2">
        <f>LOG(K1495/J1495, 2)</f>
        <v>-1.6150204768938461</v>
      </c>
      <c r="M1495" s="1">
        <v>-0.16455400000000001</v>
      </c>
      <c r="N1495" s="1">
        <v>0.47770000000000001</v>
      </c>
      <c r="O1495" s="1">
        <f>-1*LOG10(N1495)</f>
        <v>0.32084475871664614</v>
      </c>
      <c r="P1495" s="1">
        <v>0.99890599999999996</v>
      </c>
      <c r="Q1495" s="1" t="s">
        <v>1161</v>
      </c>
      <c r="R1495" s="1" t="s">
        <v>35</v>
      </c>
      <c r="S1495" s="1" t="s">
        <v>6052</v>
      </c>
      <c r="T1495" s="1" t="s">
        <v>27</v>
      </c>
      <c r="U1495" s="1" t="s">
        <v>6051</v>
      </c>
    </row>
    <row r="1496" spans="1:21" x14ac:dyDescent="0.3">
      <c r="A1496" s="1" t="s">
        <v>1854</v>
      </c>
      <c r="B1496" s="1" t="s">
        <v>1854</v>
      </c>
      <c r="C1496" s="1" t="s">
        <v>1853</v>
      </c>
      <c r="D1496" s="1" t="s">
        <v>839</v>
      </c>
      <c r="E1496" s="1" t="s">
        <v>23</v>
      </c>
      <c r="F1496" s="1" t="s">
        <v>1137</v>
      </c>
      <c r="G1496" s="1">
        <v>109.029</v>
      </c>
      <c r="H1496" s="1">
        <v>125.27800000000001</v>
      </c>
      <c r="I1496" s="1">
        <v>0.20042299999999999</v>
      </c>
      <c r="J1496" s="1">
        <f>IF(G1496=0, 0.1, G1496)</f>
        <v>109.029</v>
      </c>
      <c r="K1496" s="1">
        <f>IF(H1496=0, 0.1, H1496)</f>
        <v>125.27800000000001</v>
      </c>
      <c r="L1496" s="2">
        <f>LOG(K1496/J1496, 2)</f>
        <v>0.20042116578197461</v>
      </c>
      <c r="M1496" s="1">
        <v>5.5833599999999999E-3</v>
      </c>
      <c r="N1496" s="1">
        <v>0.90639999999999998</v>
      </c>
      <c r="O1496" s="1">
        <f>-1*LOG10(N1496)</f>
        <v>4.2680103144659177E-2</v>
      </c>
      <c r="P1496" s="1">
        <v>0.99890599999999996</v>
      </c>
      <c r="Q1496" s="1" t="s">
        <v>1161</v>
      </c>
      <c r="R1496" s="1" t="s">
        <v>37</v>
      </c>
      <c r="S1496" s="1" t="s">
        <v>1852</v>
      </c>
      <c r="T1496" s="1" t="s">
        <v>27</v>
      </c>
      <c r="U1496" s="1" t="s">
        <v>1851</v>
      </c>
    </row>
    <row r="1497" spans="1:21" x14ac:dyDescent="0.3">
      <c r="A1497" s="1" t="s">
        <v>6461</v>
      </c>
      <c r="B1497" s="1" t="s">
        <v>6461</v>
      </c>
      <c r="C1497" s="1" t="s">
        <v>6460</v>
      </c>
      <c r="D1497" s="1" t="s">
        <v>904</v>
      </c>
      <c r="E1497" s="1" t="s">
        <v>23</v>
      </c>
      <c r="F1497" s="1" t="s">
        <v>1137</v>
      </c>
      <c r="G1497" s="1">
        <v>1477.77</v>
      </c>
      <c r="H1497" s="1">
        <v>1596.56</v>
      </c>
      <c r="I1497" s="1">
        <v>0.111544</v>
      </c>
      <c r="J1497" s="1">
        <f>IF(G1497=0, 0.1, G1497)</f>
        <v>1477.77</v>
      </c>
      <c r="K1497" s="1">
        <f>IF(H1497=0, 0.1, H1497)</f>
        <v>1596.56</v>
      </c>
      <c r="L1497" s="2">
        <f>LOG(K1497/J1497, 2)</f>
        <v>0.11154502553900623</v>
      </c>
      <c r="M1497" s="1">
        <v>6.1881499999999999E-2</v>
      </c>
      <c r="N1497" s="1">
        <v>0.94464999999999999</v>
      </c>
      <c r="O1497" s="1">
        <f>-1*LOG10(N1497)</f>
        <v>2.4729071093207735E-2</v>
      </c>
      <c r="P1497" s="1">
        <v>0.99890599999999996</v>
      </c>
      <c r="Q1497" s="1" t="s">
        <v>1161</v>
      </c>
      <c r="R1497" s="1" t="s">
        <v>24</v>
      </c>
      <c r="S1497" s="1" t="s">
        <v>6459</v>
      </c>
      <c r="T1497" s="1" t="s">
        <v>25</v>
      </c>
      <c r="U1497" s="1" t="s">
        <v>6458</v>
      </c>
    </row>
    <row r="1498" spans="1:21" x14ac:dyDescent="0.3">
      <c r="A1498" s="1" t="s">
        <v>2550</v>
      </c>
      <c r="B1498" s="1" t="s">
        <v>2550</v>
      </c>
      <c r="C1498" s="1" t="s">
        <v>2549</v>
      </c>
      <c r="D1498" s="1" t="s">
        <v>592</v>
      </c>
      <c r="E1498" s="1" t="s">
        <v>23</v>
      </c>
      <c r="F1498" s="1" t="s">
        <v>1137</v>
      </c>
      <c r="G1498" s="1">
        <v>2564.1799999999998</v>
      </c>
      <c r="H1498" s="1">
        <v>1075.83</v>
      </c>
      <c r="I1498" s="1">
        <v>-1.2530399999999999</v>
      </c>
      <c r="J1498" s="1">
        <f>IF(G1498=0, 0.1, G1498)</f>
        <v>2564.1799999999998</v>
      </c>
      <c r="K1498" s="1">
        <f>IF(H1498=0, 0.1, H1498)</f>
        <v>1075.83</v>
      </c>
      <c r="L1498" s="2">
        <f>LOG(K1498/J1498, 2)</f>
        <v>-1.2530474148483144</v>
      </c>
      <c r="M1498" s="1">
        <v>-0.39953300000000003</v>
      </c>
      <c r="N1498" s="1">
        <v>0.60035000000000005</v>
      </c>
      <c r="O1498" s="1">
        <f>-1*LOG10(N1498)</f>
        <v>0.22159548503023746</v>
      </c>
      <c r="P1498" s="1">
        <v>0.99890599999999996</v>
      </c>
      <c r="Q1498" s="1" t="s">
        <v>1161</v>
      </c>
      <c r="R1498" s="1" t="s">
        <v>46</v>
      </c>
      <c r="S1498" s="1" t="s">
        <v>2548</v>
      </c>
      <c r="T1498" s="1" t="s">
        <v>27</v>
      </c>
      <c r="U1498" s="1" t="s">
        <v>2547</v>
      </c>
    </row>
    <row r="1499" spans="1:21" x14ac:dyDescent="0.3">
      <c r="A1499" s="1" t="s">
        <v>9380</v>
      </c>
      <c r="B1499" s="1" t="s">
        <v>9380</v>
      </c>
      <c r="C1499" s="1" t="s">
        <v>9379</v>
      </c>
      <c r="D1499" s="1" t="s">
        <v>430</v>
      </c>
      <c r="E1499" s="1" t="s">
        <v>23</v>
      </c>
      <c r="F1499" s="1" t="s">
        <v>1137</v>
      </c>
      <c r="G1499" s="1">
        <v>45.235399999999998</v>
      </c>
      <c r="H1499" s="1">
        <v>34.061399999999999</v>
      </c>
      <c r="I1499" s="1">
        <v>-0.40931600000000001</v>
      </c>
      <c r="J1499" s="1">
        <f>IF(G1499=0, 0.1, G1499)</f>
        <v>45.235399999999998</v>
      </c>
      <c r="K1499" s="1">
        <f>IF(H1499=0, 0.1, H1499)</f>
        <v>34.061399999999999</v>
      </c>
      <c r="L1499" s="2">
        <f>LOG(K1499/J1499, 2)</f>
        <v>-0.40931449449981605</v>
      </c>
      <c r="M1499" s="1">
        <v>0</v>
      </c>
      <c r="N1499" s="1">
        <v>1</v>
      </c>
      <c r="O1499" s="1">
        <f>-1*LOG10(N1499)</f>
        <v>0</v>
      </c>
      <c r="P1499" s="1">
        <v>1</v>
      </c>
      <c r="Q1499" s="1" t="s">
        <v>1161</v>
      </c>
      <c r="R1499" s="1" t="s">
        <v>35</v>
      </c>
      <c r="S1499" s="1" t="s">
        <v>9378</v>
      </c>
      <c r="T1499" s="1" t="s">
        <v>25</v>
      </c>
      <c r="U1499" s="1" t="s">
        <v>9377</v>
      </c>
    </row>
    <row r="1500" spans="1:21" x14ac:dyDescent="0.3">
      <c r="A1500" s="1" t="s">
        <v>8457</v>
      </c>
      <c r="B1500" s="1" t="s">
        <v>8457</v>
      </c>
      <c r="C1500" s="1" t="s">
        <v>8456</v>
      </c>
      <c r="D1500" s="1" t="s">
        <v>116</v>
      </c>
      <c r="E1500" s="1" t="s">
        <v>23</v>
      </c>
      <c r="F1500" s="1" t="s">
        <v>1137</v>
      </c>
      <c r="G1500" s="1">
        <v>228.67699999999999</v>
      </c>
      <c r="H1500" s="1">
        <v>434.14800000000002</v>
      </c>
      <c r="I1500" s="1">
        <v>0.92487600000000003</v>
      </c>
      <c r="J1500" s="1">
        <f>IF(G1500=0, 0.1, G1500)</f>
        <v>228.67699999999999</v>
      </c>
      <c r="K1500" s="1">
        <f>IF(H1500=0, 0.1, H1500)</f>
        <v>434.14800000000002</v>
      </c>
      <c r="L1500" s="2">
        <f>LOG(K1500/J1500, 2)</f>
        <v>0.92487566887926653</v>
      </c>
      <c r="M1500" s="1">
        <v>0.227023</v>
      </c>
      <c r="N1500" s="1">
        <v>0.74004999999999999</v>
      </c>
      <c r="O1500" s="1">
        <f>-1*LOG10(N1500)</f>
        <v>0.1307389370385878</v>
      </c>
      <c r="P1500" s="1">
        <v>0.99890599999999996</v>
      </c>
      <c r="Q1500" s="1" t="s">
        <v>1161</v>
      </c>
      <c r="R1500" s="1" t="s">
        <v>33</v>
      </c>
      <c r="S1500" s="1" t="s">
        <v>8455</v>
      </c>
      <c r="T1500" s="1" t="s">
        <v>25</v>
      </c>
      <c r="U1500" s="1" t="s">
        <v>8454</v>
      </c>
    </row>
    <row r="1501" spans="1:21" x14ac:dyDescent="0.3">
      <c r="A1501" s="1" t="s">
        <v>4593</v>
      </c>
      <c r="B1501" s="1" t="s">
        <v>4593</v>
      </c>
      <c r="C1501" s="1" t="s">
        <v>4592</v>
      </c>
      <c r="D1501" s="1" t="s">
        <v>850</v>
      </c>
      <c r="E1501" s="1" t="s">
        <v>23</v>
      </c>
      <c r="F1501" s="1" t="s">
        <v>1137</v>
      </c>
      <c r="G1501" s="1">
        <v>1146.46</v>
      </c>
      <c r="H1501" s="1">
        <v>979.13</v>
      </c>
      <c r="I1501" s="1">
        <v>-0.22761100000000001</v>
      </c>
      <c r="J1501" s="1">
        <f>IF(G1501=0, 0.1, G1501)</f>
        <v>1146.46</v>
      </c>
      <c r="K1501" s="1">
        <f>IF(H1501=0, 0.1, H1501)</f>
        <v>979.13</v>
      </c>
      <c r="L1501" s="2">
        <f>LOG(K1501/J1501, 2)</f>
        <v>-0.22761369453347488</v>
      </c>
      <c r="M1501" s="1">
        <v>-3.06658E-2</v>
      </c>
      <c r="N1501" s="1">
        <v>0.89810000000000001</v>
      </c>
      <c r="O1501" s="1">
        <f>-1*LOG10(N1501)</f>
        <v>4.6675303610814664E-2</v>
      </c>
      <c r="P1501" s="1">
        <v>0.99890599999999996</v>
      </c>
      <c r="Q1501" s="1" t="s">
        <v>1161</v>
      </c>
      <c r="R1501" s="1" t="s">
        <v>43</v>
      </c>
      <c r="S1501" s="1" t="s">
        <v>4591</v>
      </c>
      <c r="T1501" s="1" t="s">
        <v>25</v>
      </c>
      <c r="U1501" s="1" t="s">
        <v>4590</v>
      </c>
    </row>
    <row r="1502" spans="1:21" x14ac:dyDescent="0.3">
      <c r="A1502" s="1" t="s">
        <v>1309</v>
      </c>
      <c r="B1502" s="1" t="s">
        <v>1309</v>
      </c>
      <c r="C1502" s="1" t="s">
        <v>1308</v>
      </c>
      <c r="D1502" s="1" t="s">
        <v>439</v>
      </c>
      <c r="E1502" s="1" t="s">
        <v>23</v>
      </c>
      <c r="F1502" s="1" t="s">
        <v>1137</v>
      </c>
      <c r="G1502" s="1">
        <v>838.01900000000001</v>
      </c>
      <c r="H1502" s="1">
        <v>450.59899999999999</v>
      </c>
      <c r="I1502" s="1">
        <v>-0.89513900000000002</v>
      </c>
      <c r="J1502" s="1">
        <f>IF(G1502=0, 0.1, G1502)</f>
        <v>838.01900000000001</v>
      </c>
      <c r="K1502" s="1">
        <f>IF(H1502=0, 0.1, H1502)</f>
        <v>450.59899999999999</v>
      </c>
      <c r="L1502" s="2">
        <f>LOG(K1502/J1502, 2)</f>
        <v>-0.89513884197346727</v>
      </c>
      <c r="M1502" s="1">
        <v>-0.13711000000000001</v>
      </c>
      <c r="N1502" s="1">
        <v>0.62485000000000002</v>
      </c>
      <c r="O1502" s="1">
        <f>-1*LOG10(N1502)</f>
        <v>0.20422422584126421</v>
      </c>
      <c r="P1502" s="1">
        <v>0.99890599999999996</v>
      </c>
      <c r="Q1502" s="1" t="s">
        <v>1161</v>
      </c>
      <c r="R1502" s="1" t="s">
        <v>29</v>
      </c>
      <c r="S1502" s="1" t="s">
        <v>1307</v>
      </c>
      <c r="T1502" s="1" t="s">
        <v>27</v>
      </c>
      <c r="U1502" s="1" t="s">
        <v>1306</v>
      </c>
    </row>
    <row r="1503" spans="1:21" x14ac:dyDescent="0.3">
      <c r="A1503" s="1" t="s">
        <v>5862</v>
      </c>
      <c r="B1503" s="1" t="s">
        <v>5862</v>
      </c>
      <c r="C1503" s="1" t="s">
        <v>5861</v>
      </c>
      <c r="D1503" s="1" t="s">
        <v>221</v>
      </c>
      <c r="E1503" s="1" t="s">
        <v>23</v>
      </c>
      <c r="F1503" s="1" t="s">
        <v>1137</v>
      </c>
      <c r="G1503" s="1">
        <v>2322.2600000000002</v>
      </c>
      <c r="H1503" s="1">
        <v>3375.86</v>
      </c>
      <c r="I1503" s="1">
        <v>0.53972399999999998</v>
      </c>
      <c r="J1503" s="1">
        <f>IF(G1503=0, 0.1, G1503)</f>
        <v>2322.2600000000002</v>
      </c>
      <c r="K1503" s="1">
        <f>IF(H1503=0, 0.1, H1503)</f>
        <v>3375.86</v>
      </c>
      <c r="L1503" s="2">
        <f>LOG(K1503/J1503, 2)</f>
        <v>0.53972557016318246</v>
      </c>
      <c r="M1503" s="1">
        <v>0.21331900000000001</v>
      </c>
      <c r="N1503" s="1">
        <v>0.72875000000000001</v>
      </c>
      <c r="O1503" s="1">
        <f>-1*LOG10(N1503)</f>
        <v>0.13742143223292949</v>
      </c>
      <c r="P1503" s="1">
        <v>0.99890599999999996</v>
      </c>
      <c r="Q1503" s="1" t="s">
        <v>1161</v>
      </c>
      <c r="R1503" s="1" t="s">
        <v>35</v>
      </c>
      <c r="S1503" s="1" t="s">
        <v>5860</v>
      </c>
      <c r="T1503" s="1" t="s">
        <v>25</v>
      </c>
      <c r="U1503" s="1" t="s">
        <v>5859</v>
      </c>
    </row>
    <row r="1504" spans="1:21" x14ac:dyDescent="0.3">
      <c r="A1504" s="1" t="s">
        <v>6857</v>
      </c>
      <c r="B1504" s="1" t="s">
        <v>6857</v>
      </c>
      <c r="C1504" s="1" t="s">
        <v>6856</v>
      </c>
      <c r="D1504" s="1" t="s">
        <v>873</v>
      </c>
      <c r="E1504" s="1" t="s">
        <v>23</v>
      </c>
      <c r="F1504" s="1" t="s">
        <v>1137</v>
      </c>
      <c r="G1504" s="1">
        <v>436.93400000000003</v>
      </c>
      <c r="H1504" s="1">
        <v>295.58499999999998</v>
      </c>
      <c r="I1504" s="1">
        <v>-0.56384199999999995</v>
      </c>
      <c r="J1504" s="1">
        <f>IF(G1504=0, 0.1, G1504)</f>
        <v>436.93400000000003</v>
      </c>
      <c r="K1504" s="1">
        <f>IF(H1504=0, 0.1, H1504)</f>
        <v>295.58499999999998</v>
      </c>
      <c r="L1504" s="2">
        <f>LOG(K1504/J1504, 2)</f>
        <v>-0.56384231425123332</v>
      </c>
      <c r="M1504" s="1">
        <v>-8.3684900000000007E-2</v>
      </c>
      <c r="N1504" s="1">
        <v>0.77059999999999995</v>
      </c>
      <c r="O1504" s="1">
        <f>-1*LOG10(N1504)</f>
        <v>0.11317099532301791</v>
      </c>
      <c r="P1504" s="1">
        <v>0.99890599999999996</v>
      </c>
      <c r="Q1504" s="1" t="s">
        <v>1161</v>
      </c>
      <c r="R1504" s="1" t="s">
        <v>51</v>
      </c>
      <c r="S1504" s="1" t="s">
        <v>6855</v>
      </c>
      <c r="T1504" s="1" t="s">
        <v>25</v>
      </c>
      <c r="U1504" s="1" t="s">
        <v>6854</v>
      </c>
    </row>
    <row r="1505" spans="1:21" x14ac:dyDescent="0.3">
      <c r="A1505" s="1" t="s">
        <v>8461</v>
      </c>
      <c r="B1505" s="1" t="s">
        <v>8461</v>
      </c>
      <c r="C1505" s="1" t="s">
        <v>8460</v>
      </c>
      <c r="D1505" s="1" t="s">
        <v>78</v>
      </c>
      <c r="E1505" s="1" t="s">
        <v>23</v>
      </c>
      <c r="F1505" s="1" t="s">
        <v>1137</v>
      </c>
      <c r="G1505" s="1">
        <v>625.70699999999999</v>
      </c>
      <c r="H1505" s="1">
        <v>245.072</v>
      </c>
      <c r="I1505" s="1">
        <v>-1.3522799999999999</v>
      </c>
      <c r="J1505" s="1">
        <f>IF(G1505=0, 0.1, G1505)</f>
        <v>625.70699999999999</v>
      </c>
      <c r="K1505" s="1">
        <f>IF(H1505=0, 0.1, H1505)</f>
        <v>245.072</v>
      </c>
      <c r="L1505" s="2">
        <f>LOG(K1505/J1505, 2)</f>
        <v>-1.3522815814274398</v>
      </c>
      <c r="M1505" s="1">
        <v>-0.15171899999999999</v>
      </c>
      <c r="N1505" s="1">
        <v>0.50460000000000005</v>
      </c>
      <c r="O1505" s="1">
        <f>-1*LOG10(N1505)</f>
        <v>0.29705275381844415</v>
      </c>
      <c r="P1505" s="1">
        <v>0.99890599999999996</v>
      </c>
      <c r="Q1505" s="1" t="s">
        <v>1161</v>
      </c>
      <c r="R1505" s="1" t="s">
        <v>33</v>
      </c>
      <c r="S1505" s="1" t="s">
        <v>8459</v>
      </c>
      <c r="T1505" s="1" t="s">
        <v>25</v>
      </c>
      <c r="U1505" s="1" t="s">
        <v>8458</v>
      </c>
    </row>
    <row r="1506" spans="1:21" x14ac:dyDescent="0.3">
      <c r="A1506" s="1" t="s">
        <v>4072</v>
      </c>
      <c r="B1506" s="1" t="s">
        <v>4072</v>
      </c>
      <c r="C1506" s="1" t="s">
        <v>4071</v>
      </c>
      <c r="D1506" s="1" t="s">
        <v>400</v>
      </c>
      <c r="E1506" s="1" t="s">
        <v>23</v>
      </c>
      <c r="F1506" s="1" t="s">
        <v>1137</v>
      </c>
      <c r="G1506" s="1">
        <v>421.09100000000001</v>
      </c>
      <c r="H1506" s="1">
        <v>284.61700000000002</v>
      </c>
      <c r="I1506" s="1">
        <v>-0.56510899999999997</v>
      </c>
      <c r="J1506" s="1">
        <f>IF(G1506=0, 0.1, G1506)</f>
        <v>421.09100000000001</v>
      </c>
      <c r="K1506" s="1">
        <f>IF(H1506=0, 0.1, H1506)</f>
        <v>284.61700000000002</v>
      </c>
      <c r="L1506" s="2">
        <f>LOG(K1506/J1506, 2)</f>
        <v>-0.56511020530606915</v>
      </c>
      <c r="M1506" s="1">
        <v>-9.39469E-2</v>
      </c>
      <c r="N1506" s="1">
        <v>0.77439999999999998</v>
      </c>
      <c r="O1506" s="1">
        <f>-1*LOG10(N1506)</f>
        <v>0.11103465569966275</v>
      </c>
      <c r="P1506" s="1">
        <v>0.99890599999999996</v>
      </c>
      <c r="Q1506" s="1" t="s">
        <v>1161</v>
      </c>
      <c r="R1506" s="1" t="s">
        <v>32</v>
      </c>
      <c r="S1506" s="1" t="s">
        <v>4070</v>
      </c>
      <c r="T1506" s="1" t="s">
        <v>27</v>
      </c>
      <c r="U1506" s="1" t="s">
        <v>4069</v>
      </c>
    </row>
    <row r="1507" spans="1:21" x14ac:dyDescent="0.3">
      <c r="A1507" s="1" t="s">
        <v>7281</v>
      </c>
      <c r="B1507" s="1" t="s">
        <v>7281</v>
      </c>
      <c r="C1507" s="1" t="s">
        <v>7280</v>
      </c>
      <c r="D1507" s="1" t="s">
        <v>250</v>
      </c>
      <c r="E1507" s="1" t="s">
        <v>23</v>
      </c>
      <c r="F1507" s="1" t="s">
        <v>1137</v>
      </c>
      <c r="G1507" s="1">
        <v>178.75700000000001</v>
      </c>
      <c r="H1507" s="1">
        <v>125.27800000000001</v>
      </c>
      <c r="I1507" s="1">
        <v>-0.51286500000000002</v>
      </c>
      <c r="J1507" s="1">
        <f>IF(G1507=0, 0.1, G1507)</f>
        <v>178.75700000000001</v>
      </c>
      <c r="K1507" s="1">
        <f>IF(H1507=0, 0.1, H1507)</f>
        <v>125.27800000000001</v>
      </c>
      <c r="L1507" s="2">
        <f>LOG(K1507/J1507, 2)</f>
        <v>-0.51286665190555047</v>
      </c>
      <c r="M1507" s="1">
        <v>-5.2653800000000001E-2</v>
      </c>
      <c r="N1507" s="1">
        <v>0.76419999999999999</v>
      </c>
      <c r="O1507" s="1">
        <f>-1*LOG10(N1507)</f>
        <v>0.11679296664760998</v>
      </c>
      <c r="P1507" s="1">
        <v>0.99890599999999996</v>
      </c>
      <c r="Q1507" s="1" t="s">
        <v>1161</v>
      </c>
      <c r="R1507" s="1" t="s">
        <v>30</v>
      </c>
      <c r="S1507" s="1" t="s">
        <v>7279</v>
      </c>
      <c r="T1507" s="1" t="s">
        <v>25</v>
      </c>
      <c r="U1507" s="1" t="s">
        <v>7278</v>
      </c>
    </row>
    <row r="1508" spans="1:21" x14ac:dyDescent="0.3">
      <c r="A1508" s="1" t="s">
        <v>6921</v>
      </c>
      <c r="B1508" s="1" t="s">
        <v>6921</v>
      </c>
      <c r="C1508" s="1" t="s">
        <v>6920</v>
      </c>
      <c r="D1508" s="1" t="s">
        <v>6919</v>
      </c>
      <c r="E1508" s="1" t="s">
        <v>23</v>
      </c>
      <c r="F1508" s="1" t="s">
        <v>1137</v>
      </c>
      <c r="G1508" s="1">
        <v>90.4709</v>
      </c>
      <c r="H1508" s="1">
        <v>0</v>
      </c>
      <c r="J1508" s="1">
        <f>IF(G1508=0, 0.1, G1508)</f>
        <v>90.4709</v>
      </c>
      <c r="K1508" s="1">
        <f>IF(H1508=0, 0.1, H1508)</f>
        <v>0.1</v>
      </c>
      <c r="L1508" s="2">
        <f>LOG(K1508/J1508, 2)</f>
        <v>-9.8213100131661726</v>
      </c>
      <c r="M1508" s="1">
        <v>0</v>
      </c>
      <c r="N1508" s="1">
        <v>1</v>
      </c>
      <c r="O1508" s="1">
        <f>-1*LOG10(N1508)</f>
        <v>0</v>
      </c>
      <c r="P1508" s="1">
        <v>1</v>
      </c>
      <c r="Q1508" s="1" t="s">
        <v>1161</v>
      </c>
      <c r="R1508" s="1" t="s">
        <v>51</v>
      </c>
      <c r="S1508" s="1" t="s">
        <v>6918</v>
      </c>
      <c r="T1508" s="1" t="s">
        <v>25</v>
      </c>
      <c r="U1508" s="1" t="s">
        <v>6917</v>
      </c>
    </row>
    <row r="1509" spans="1:21" x14ac:dyDescent="0.3">
      <c r="A1509" s="1" t="s">
        <v>742</v>
      </c>
      <c r="B1509" s="1" t="s">
        <v>742</v>
      </c>
      <c r="C1509" s="1" t="s">
        <v>743</v>
      </c>
      <c r="D1509" s="1" t="s">
        <v>744</v>
      </c>
      <c r="E1509" s="1" t="s">
        <v>23</v>
      </c>
      <c r="F1509" s="1" t="s">
        <v>1137</v>
      </c>
      <c r="G1509" s="1">
        <v>49087.9</v>
      </c>
      <c r="H1509" s="1">
        <v>52656.3</v>
      </c>
      <c r="I1509" s="1">
        <v>0.10124</v>
      </c>
      <c r="J1509" s="1">
        <f>IF(G1509=0, 0.1, G1509)</f>
        <v>49087.9</v>
      </c>
      <c r="K1509" s="1">
        <f>IF(H1509=0, 0.1, H1509)</f>
        <v>52656.3</v>
      </c>
      <c r="L1509" s="2">
        <f>LOG(K1509/J1509, 2)</f>
        <v>0.10123870214625168</v>
      </c>
      <c r="M1509" s="1">
        <v>0.11849</v>
      </c>
      <c r="N1509" s="1">
        <v>0.85540000000000005</v>
      </c>
      <c r="O1509" s="1">
        <f>-1*LOG10(N1509)</f>
        <v>6.7830754079207717E-2</v>
      </c>
      <c r="P1509" s="1">
        <v>0.99890599999999996</v>
      </c>
      <c r="Q1509" s="1" t="s">
        <v>550</v>
      </c>
      <c r="R1509" s="1" t="s">
        <v>36</v>
      </c>
      <c r="S1509" s="1" t="s">
        <v>36</v>
      </c>
      <c r="T1509" s="1" t="s">
        <v>36</v>
      </c>
      <c r="U1509" s="1" t="s">
        <v>36</v>
      </c>
    </row>
    <row r="1510" spans="1:21" x14ac:dyDescent="0.3">
      <c r="A1510" s="1" t="s">
        <v>5658</v>
      </c>
      <c r="B1510" s="1" t="s">
        <v>5658</v>
      </c>
      <c r="C1510" s="1" t="s">
        <v>5657</v>
      </c>
      <c r="D1510" s="1" t="s">
        <v>5656</v>
      </c>
      <c r="E1510" s="1" t="s">
        <v>23</v>
      </c>
      <c r="F1510" s="1" t="s">
        <v>1137</v>
      </c>
      <c r="G1510" s="1">
        <v>21.992799999999999</v>
      </c>
      <c r="H1510" s="1">
        <v>34.061399999999999</v>
      </c>
      <c r="I1510" s="1">
        <v>0.63110699999999997</v>
      </c>
      <c r="J1510" s="1">
        <f>IF(G1510=0, 0.1, G1510)</f>
        <v>21.992799999999999</v>
      </c>
      <c r="K1510" s="1">
        <f>IF(H1510=0, 0.1, H1510)</f>
        <v>34.061399999999999</v>
      </c>
      <c r="L1510" s="2">
        <f>LOG(K1510/J1510, 2)</f>
        <v>0.63110644250909376</v>
      </c>
      <c r="M1510" s="1">
        <v>0</v>
      </c>
      <c r="N1510" s="1">
        <v>1</v>
      </c>
      <c r="O1510" s="1">
        <f>-1*LOG10(N1510)</f>
        <v>0</v>
      </c>
      <c r="P1510" s="1">
        <v>1</v>
      </c>
      <c r="Q1510" s="1" t="s">
        <v>1161</v>
      </c>
      <c r="R1510" s="1" t="s">
        <v>41</v>
      </c>
      <c r="S1510" s="1" t="s">
        <v>5655</v>
      </c>
      <c r="T1510" s="1" t="s">
        <v>27</v>
      </c>
      <c r="U1510" s="1" t="s">
        <v>5654</v>
      </c>
    </row>
    <row r="1511" spans="1:21" x14ac:dyDescent="0.3">
      <c r="A1511" s="1" t="s">
        <v>8551</v>
      </c>
      <c r="B1511" s="1" t="s">
        <v>8551</v>
      </c>
      <c r="C1511" s="1" t="s">
        <v>8550</v>
      </c>
      <c r="D1511" s="1" t="s">
        <v>8549</v>
      </c>
      <c r="E1511" s="1" t="s">
        <v>23</v>
      </c>
      <c r="F1511" s="1" t="s">
        <v>1137</v>
      </c>
      <c r="G1511" s="1">
        <v>206.17099999999999</v>
      </c>
      <c r="H1511" s="1">
        <v>187.917</v>
      </c>
      <c r="I1511" s="1">
        <v>-0.133747</v>
      </c>
      <c r="J1511" s="1">
        <f>IF(G1511=0, 0.1, G1511)</f>
        <v>206.17099999999999</v>
      </c>
      <c r="K1511" s="1">
        <f>IF(H1511=0, 0.1, H1511)</f>
        <v>187.917</v>
      </c>
      <c r="L1511" s="2">
        <f>LOG(K1511/J1511, 2)</f>
        <v>-0.13374583083336025</v>
      </c>
      <c r="M1511" s="1">
        <v>-0.105111</v>
      </c>
      <c r="N1511" s="1">
        <v>0.92825000000000002</v>
      </c>
      <c r="O1511" s="1">
        <f>-1*LOG10(N1511)</f>
        <v>3.2335042101803491E-2</v>
      </c>
      <c r="P1511" s="1">
        <v>0.99890599999999996</v>
      </c>
      <c r="Q1511" s="1" t="s">
        <v>1161</v>
      </c>
      <c r="R1511" s="1" t="s">
        <v>33</v>
      </c>
      <c r="S1511" s="1" t="s">
        <v>8548</v>
      </c>
      <c r="T1511" s="1" t="s">
        <v>25</v>
      </c>
      <c r="U1511" s="1" t="s">
        <v>8547</v>
      </c>
    </row>
    <row r="1512" spans="1:21" x14ac:dyDescent="0.3">
      <c r="A1512" s="1" t="s">
        <v>7057</v>
      </c>
      <c r="B1512" s="1" t="s">
        <v>7057</v>
      </c>
      <c r="C1512" s="1" t="s">
        <v>7056</v>
      </c>
      <c r="D1512" s="1" t="s">
        <v>7055</v>
      </c>
      <c r="E1512" s="1" t="s">
        <v>23</v>
      </c>
      <c r="F1512" s="1" t="s">
        <v>1137</v>
      </c>
      <c r="G1512" s="1">
        <v>789.86199999999997</v>
      </c>
      <c r="H1512" s="1">
        <v>947.38599999999997</v>
      </c>
      <c r="I1512" s="1">
        <v>0.26235199999999997</v>
      </c>
      <c r="J1512" s="1">
        <f>IF(G1512=0, 0.1, G1512)</f>
        <v>789.86199999999997</v>
      </c>
      <c r="K1512" s="1">
        <f>IF(H1512=0, 0.1, H1512)</f>
        <v>947.38599999999997</v>
      </c>
      <c r="L1512" s="2">
        <f>LOG(K1512/J1512, 2)</f>
        <v>0.2623517364530662</v>
      </c>
      <c r="M1512" s="1">
        <v>0.207315</v>
      </c>
      <c r="N1512" s="1">
        <v>0.74455000000000005</v>
      </c>
      <c r="O1512" s="1">
        <f>-1*LOG10(N1512)</f>
        <v>0.12810613203543644</v>
      </c>
      <c r="P1512" s="1">
        <v>0.99890599999999996</v>
      </c>
      <c r="Q1512" s="1" t="s">
        <v>1161</v>
      </c>
      <c r="R1512" s="1" t="s">
        <v>51</v>
      </c>
      <c r="S1512" s="1" t="s">
        <v>7054</v>
      </c>
      <c r="T1512" s="1" t="s">
        <v>27</v>
      </c>
      <c r="U1512" s="1" t="s">
        <v>7053</v>
      </c>
    </row>
    <row r="1513" spans="1:21" x14ac:dyDescent="0.3">
      <c r="A1513" s="1" t="s">
        <v>4529</v>
      </c>
      <c r="B1513" s="1" t="s">
        <v>4529</v>
      </c>
      <c r="C1513" s="1" t="s">
        <v>4528</v>
      </c>
      <c r="D1513" s="1" t="s">
        <v>612</v>
      </c>
      <c r="E1513" s="1" t="s">
        <v>23</v>
      </c>
      <c r="F1513" s="1" t="s">
        <v>1137</v>
      </c>
      <c r="G1513" s="1">
        <v>139.45599999999999</v>
      </c>
      <c r="H1513" s="1">
        <v>0</v>
      </c>
      <c r="J1513" s="1">
        <f>IF(G1513=0, 0.1, G1513)</f>
        <v>139.45599999999999</v>
      </c>
      <c r="K1513" s="1">
        <f>IF(H1513=0, 0.1, H1513)</f>
        <v>0.1</v>
      </c>
      <c r="L1513" s="2">
        <f>LOG(K1513/J1513, 2)</f>
        <v>-10.445594291341182</v>
      </c>
      <c r="M1513" s="1">
        <v>0</v>
      </c>
      <c r="N1513" s="1">
        <v>1</v>
      </c>
      <c r="O1513" s="1">
        <f>-1*LOG10(N1513)</f>
        <v>0</v>
      </c>
      <c r="P1513" s="1">
        <v>1</v>
      </c>
      <c r="Q1513" s="1" t="s">
        <v>1161</v>
      </c>
      <c r="R1513" s="1" t="s">
        <v>43</v>
      </c>
      <c r="S1513" s="1" t="s">
        <v>4527</v>
      </c>
      <c r="T1513" s="1" t="s">
        <v>25</v>
      </c>
      <c r="U1513" s="1" t="s">
        <v>4526</v>
      </c>
    </row>
    <row r="1514" spans="1:21" x14ac:dyDescent="0.3">
      <c r="A1514" s="1" t="s">
        <v>3767</v>
      </c>
      <c r="B1514" s="1" t="s">
        <v>3767</v>
      </c>
      <c r="C1514" s="1" t="s">
        <v>3766</v>
      </c>
      <c r="D1514" s="1" t="s">
        <v>347</v>
      </c>
      <c r="E1514" s="1" t="s">
        <v>23</v>
      </c>
      <c r="F1514" s="1" t="s">
        <v>1137</v>
      </c>
      <c r="G1514" s="1">
        <v>184.59200000000001</v>
      </c>
      <c r="H1514" s="1">
        <v>102.184</v>
      </c>
      <c r="I1514" s="1">
        <v>-0.85316999999999998</v>
      </c>
      <c r="J1514" s="1">
        <f>IF(G1514=0, 0.1, G1514)</f>
        <v>184.59200000000001</v>
      </c>
      <c r="K1514" s="1">
        <f>IF(H1514=0, 0.1, H1514)</f>
        <v>102.184</v>
      </c>
      <c r="L1514" s="2">
        <f>LOG(K1514/J1514, 2)</f>
        <v>-0.85317071327727156</v>
      </c>
      <c r="M1514" s="1">
        <v>-7.0613499999999996E-2</v>
      </c>
      <c r="N1514" s="1">
        <v>0.70215000000000005</v>
      </c>
      <c r="O1514" s="1">
        <f>-1*LOG10(N1514)</f>
        <v>0.15357009981687661</v>
      </c>
      <c r="P1514" s="1">
        <v>0.99890599999999996</v>
      </c>
      <c r="Q1514" s="1" t="s">
        <v>1161</v>
      </c>
      <c r="R1514" s="1" t="s">
        <v>32</v>
      </c>
      <c r="S1514" s="1" t="s">
        <v>3765</v>
      </c>
      <c r="T1514" s="1" t="s">
        <v>25</v>
      </c>
      <c r="U1514" s="1" t="s">
        <v>3764</v>
      </c>
    </row>
    <row r="1515" spans="1:21" x14ac:dyDescent="0.3">
      <c r="A1515" s="1" t="s">
        <v>1766</v>
      </c>
      <c r="B1515" s="1" t="s">
        <v>1766</v>
      </c>
      <c r="C1515" s="1" t="s">
        <v>1765</v>
      </c>
      <c r="D1515" s="1" t="s">
        <v>601</v>
      </c>
      <c r="E1515" s="1" t="s">
        <v>23</v>
      </c>
      <c r="F1515" s="1" t="s">
        <v>1137</v>
      </c>
      <c r="G1515" s="1">
        <v>69.628799999999998</v>
      </c>
      <c r="H1515" s="1">
        <v>0</v>
      </c>
      <c r="J1515" s="1">
        <f>IF(G1515=0, 0.1, G1515)</f>
        <v>69.628799999999998</v>
      </c>
      <c r="K1515" s="1">
        <f>IF(H1515=0, 0.1, H1515)</f>
        <v>0.1</v>
      </c>
      <c r="L1515" s="2">
        <f>LOG(K1515/J1515, 2)</f>
        <v>-9.4435403496285524</v>
      </c>
      <c r="M1515" s="1">
        <v>0</v>
      </c>
      <c r="N1515" s="1">
        <v>1</v>
      </c>
      <c r="O1515" s="1">
        <f>-1*LOG10(N1515)</f>
        <v>0</v>
      </c>
      <c r="P1515" s="1">
        <v>1</v>
      </c>
      <c r="Q1515" s="1" t="s">
        <v>1161</v>
      </c>
      <c r="R1515" s="1" t="s">
        <v>37</v>
      </c>
      <c r="S1515" s="1" t="s">
        <v>1764</v>
      </c>
      <c r="T1515" s="1" t="s">
        <v>25</v>
      </c>
      <c r="U1515" s="1" t="s">
        <v>1763</v>
      </c>
    </row>
    <row r="1516" spans="1:21" x14ac:dyDescent="0.3">
      <c r="A1516" s="1" t="s">
        <v>8709</v>
      </c>
      <c r="B1516" s="1" t="s">
        <v>8709</v>
      </c>
      <c r="C1516" s="1" t="s">
        <v>8708</v>
      </c>
      <c r="D1516" s="1" t="s">
        <v>720</v>
      </c>
      <c r="E1516" s="1" t="s">
        <v>23</v>
      </c>
      <c r="F1516" s="1" t="s">
        <v>1137</v>
      </c>
      <c r="G1516" s="1">
        <v>102.04300000000001</v>
      </c>
      <c r="H1516" s="1">
        <v>0</v>
      </c>
      <c r="J1516" s="1">
        <f>IF(G1516=0, 0.1, G1516)</f>
        <v>102.04300000000001</v>
      </c>
      <c r="K1516" s="1">
        <f>IF(H1516=0, 0.1, H1516)</f>
        <v>0.1</v>
      </c>
      <c r="L1516" s="2">
        <f>LOG(K1516/J1516, 2)</f>
        <v>-9.9949615036651362</v>
      </c>
      <c r="N1516" s="1">
        <v>3.8300000000000001E-2</v>
      </c>
      <c r="O1516" s="1">
        <f>-1*LOG10(N1516)</f>
        <v>1.4168012260313771</v>
      </c>
      <c r="P1516" s="1">
        <v>0.99890599999999996</v>
      </c>
      <c r="Q1516" s="1" t="s">
        <v>1161</v>
      </c>
      <c r="R1516" s="1" t="s">
        <v>33</v>
      </c>
      <c r="S1516" s="1" t="s">
        <v>8707</v>
      </c>
      <c r="T1516" s="1" t="s">
        <v>25</v>
      </c>
      <c r="U1516" s="1" t="s">
        <v>8706</v>
      </c>
    </row>
    <row r="1517" spans="1:21" x14ac:dyDescent="0.3">
      <c r="A1517" s="1" t="s">
        <v>524</v>
      </c>
      <c r="B1517" s="1" t="s">
        <v>524</v>
      </c>
      <c r="C1517" s="1" t="s">
        <v>525</v>
      </c>
      <c r="D1517" s="1" t="s">
        <v>526</v>
      </c>
      <c r="E1517" s="1" t="s">
        <v>23</v>
      </c>
      <c r="F1517" s="1" t="s">
        <v>1137</v>
      </c>
      <c r="G1517" s="1">
        <v>223143</v>
      </c>
      <c r="H1517" s="1">
        <v>262713</v>
      </c>
      <c r="I1517" s="1">
        <v>0.23551800000000001</v>
      </c>
      <c r="J1517" s="1">
        <f>IF(G1517=0, 0.1, G1517)</f>
        <v>223143</v>
      </c>
      <c r="K1517" s="1">
        <f>IF(H1517=0, 0.1, H1517)</f>
        <v>262713</v>
      </c>
      <c r="L1517" s="2">
        <f>LOG(K1517/J1517, 2)</f>
        <v>0.23551904213483929</v>
      </c>
      <c r="M1517" s="1">
        <v>0.24815300000000001</v>
      </c>
      <c r="N1517" s="1">
        <v>0.69025000000000003</v>
      </c>
      <c r="O1517" s="1">
        <f>-1*LOG10(N1517)</f>
        <v>0.1609935846886992</v>
      </c>
      <c r="P1517" s="1">
        <v>0.99890599999999996</v>
      </c>
      <c r="Q1517" s="1" t="s">
        <v>142</v>
      </c>
      <c r="R1517" s="1" t="s">
        <v>36</v>
      </c>
      <c r="S1517" s="1" t="s">
        <v>36</v>
      </c>
      <c r="T1517" s="1" t="s">
        <v>36</v>
      </c>
      <c r="U1517" s="1" t="s">
        <v>36</v>
      </c>
    </row>
    <row r="1518" spans="1:21" x14ac:dyDescent="0.3">
      <c r="A1518" s="1" t="s">
        <v>9175</v>
      </c>
      <c r="B1518" s="1" t="s">
        <v>9175</v>
      </c>
      <c r="C1518" s="1" t="s">
        <v>9174</v>
      </c>
      <c r="D1518" s="1" t="s">
        <v>332</v>
      </c>
      <c r="E1518" s="1" t="s">
        <v>23</v>
      </c>
      <c r="F1518" s="1" t="s">
        <v>1137</v>
      </c>
      <c r="G1518" s="1">
        <v>377.10599999999999</v>
      </c>
      <c r="H1518" s="1">
        <v>136.24600000000001</v>
      </c>
      <c r="I1518" s="1">
        <v>-1.4687600000000001</v>
      </c>
      <c r="J1518" s="1">
        <f>IF(G1518=0, 0.1, G1518)</f>
        <v>377.10599999999999</v>
      </c>
      <c r="K1518" s="1">
        <f>IF(H1518=0, 0.1, H1518)</f>
        <v>136.24600000000001</v>
      </c>
      <c r="L1518" s="2">
        <f>LOG(K1518/J1518, 2)</f>
        <v>-1.4687562299539865</v>
      </c>
      <c r="M1518" s="1">
        <v>-9.9658899999999995E-2</v>
      </c>
      <c r="N1518" s="1">
        <v>0.50495000000000001</v>
      </c>
      <c r="O1518" s="1">
        <f>-1*LOG10(N1518)</f>
        <v>0.29675162346381873</v>
      </c>
      <c r="P1518" s="1">
        <v>0.99890599999999996</v>
      </c>
      <c r="Q1518" s="1" t="s">
        <v>1161</v>
      </c>
      <c r="R1518" s="1" t="s">
        <v>33</v>
      </c>
      <c r="S1518" s="1" t="s">
        <v>9173</v>
      </c>
      <c r="T1518" s="1" t="s">
        <v>27</v>
      </c>
      <c r="U1518" s="1" t="s">
        <v>9172</v>
      </c>
    </row>
    <row r="1519" spans="1:21" x14ac:dyDescent="0.3">
      <c r="A1519" s="1" t="s">
        <v>6374</v>
      </c>
      <c r="B1519" s="1" t="s">
        <v>6374</v>
      </c>
      <c r="C1519" s="1" t="s">
        <v>6373</v>
      </c>
      <c r="D1519" s="1" t="s">
        <v>680</v>
      </c>
      <c r="E1519" s="1" t="s">
        <v>23</v>
      </c>
      <c r="F1519" s="1" t="s">
        <v>1137</v>
      </c>
      <c r="G1519" s="1">
        <v>43.985599999999998</v>
      </c>
      <c r="H1519" s="1">
        <v>102.184</v>
      </c>
      <c r="I1519" s="1">
        <v>1.21607</v>
      </c>
      <c r="J1519" s="1">
        <f>IF(G1519=0, 0.1, G1519)</f>
        <v>43.985599999999998</v>
      </c>
      <c r="K1519" s="1">
        <f>IF(H1519=0, 0.1, H1519)</f>
        <v>102.184</v>
      </c>
      <c r="L1519" s="2">
        <f>LOG(K1519/J1519, 2)</f>
        <v>1.2160661195129774</v>
      </c>
      <c r="M1519" s="1">
        <v>0</v>
      </c>
      <c r="N1519" s="1">
        <v>1</v>
      </c>
      <c r="O1519" s="1">
        <f>-1*LOG10(N1519)</f>
        <v>0</v>
      </c>
      <c r="P1519" s="1">
        <v>1</v>
      </c>
      <c r="Q1519" s="1" t="s">
        <v>1161</v>
      </c>
      <c r="R1519" s="1" t="s">
        <v>24</v>
      </c>
      <c r="S1519" s="1" t="s">
        <v>6372</v>
      </c>
      <c r="T1519" s="1" t="s">
        <v>25</v>
      </c>
      <c r="U1519" s="1" t="s">
        <v>6371</v>
      </c>
    </row>
    <row r="1520" spans="1:21" x14ac:dyDescent="0.3">
      <c r="A1520" s="1" t="s">
        <v>1738</v>
      </c>
      <c r="B1520" s="1" t="s">
        <v>1738</v>
      </c>
      <c r="C1520" s="1" t="s">
        <v>1737</v>
      </c>
      <c r="D1520" s="1" t="s">
        <v>968</v>
      </c>
      <c r="E1520" s="1" t="s">
        <v>23</v>
      </c>
      <c r="F1520" s="1" t="s">
        <v>1137</v>
      </c>
      <c r="G1520" s="1">
        <v>45.235399999999998</v>
      </c>
      <c r="H1520" s="1">
        <v>0</v>
      </c>
      <c r="J1520" s="1">
        <f>IF(G1520=0, 0.1, G1520)</f>
        <v>45.235399999999998</v>
      </c>
      <c r="K1520" s="1">
        <f>IF(H1520=0, 0.1, H1520)</f>
        <v>0.1</v>
      </c>
      <c r="L1520" s="2">
        <f>LOG(K1520/J1520, 2)</f>
        <v>-8.82130841851437</v>
      </c>
      <c r="M1520" s="1">
        <v>0</v>
      </c>
      <c r="N1520" s="1">
        <v>1</v>
      </c>
      <c r="O1520" s="1">
        <f>-1*LOG10(N1520)</f>
        <v>0</v>
      </c>
      <c r="P1520" s="1">
        <v>1</v>
      </c>
      <c r="Q1520" s="1" t="s">
        <v>1161</v>
      </c>
      <c r="R1520" s="1" t="s">
        <v>37</v>
      </c>
      <c r="S1520" s="1" t="s">
        <v>1736</v>
      </c>
      <c r="T1520" s="1" t="s">
        <v>25</v>
      </c>
      <c r="U1520" s="1" t="s">
        <v>1735</v>
      </c>
    </row>
    <row r="1521" spans="1:21" x14ac:dyDescent="0.3">
      <c r="A1521" s="1" t="s">
        <v>7816</v>
      </c>
      <c r="B1521" s="1" t="s">
        <v>7816</v>
      </c>
      <c r="C1521" s="1" t="s">
        <v>7815</v>
      </c>
      <c r="D1521" s="1" t="s">
        <v>7814</v>
      </c>
      <c r="E1521" s="1" t="s">
        <v>23</v>
      </c>
      <c r="F1521" s="1" t="s">
        <v>1137</v>
      </c>
      <c r="G1521" s="1">
        <v>1738.03</v>
      </c>
      <c r="H1521" s="1">
        <v>1492.37</v>
      </c>
      <c r="I1521" s="1">
        <v>-0.21985299999999999</v>
      </c>
      <c r="J1521" s="1">
        <f>IF(G1521=0, 0.1, G1521)</f>
        <v>1738.03</v>
      </c>
      <c r="K1521" s="1">
        <f>IF(H1521=0, 0.1, H1521)</f>
        <v>1492.37</v>
      </c>
      <c r="L1521" s="2">
        <f>LOG(K1521/J1521, 2)</f>
        <v>-0.21984772047614293</v>
      </c>
      <c r="M1521" s="1">
        <v>-0.19767199999999999</v>
      </c>
      <c r="N1521" s="1">
        <v>0.76595000000000002</v>
      </c>
      <c r="O1521" s="1">
        <f>-1*LOG10(N1521)</f>
        <v>0.11579957949641838</v>
      </c>
      <c r="P1521" s="1">
        <v>0.99890599999999996</v>
      </c>
      <c r="Q1521" s="1" t="s">
        <v>1161</v>
      </c>
      <c r="R1521" s="1" t="s">
        <v>47</v>
      </c>
      <c r="S1521" s="1" t="s">
        <v>7813</v>
      </c>
      <c r="T1521" s="1" t="s">
        <v>27</v>
      </c>
      <c r="U1521" s="1" t="s">
        <v>7812</v>
      </c>
    </row>
    <row r="1522" spans="1:21" x14ac:dyDescent="0.3">
      <c r="A1522" s="1" t="s">
        <v>1927</v>
      </c>
      <c r="B1522" s="1" t="s">
        <v>1927</v>
      </c>
      <c r="C1522" s="1" t="s">
        <v>1926</v>
      </c>
      <c r="D1522" s="1" t="s">
        <v>854</v>
      </c>
      <c r="E1522" s="1" t="s">
        <v>23</v>
      </c>
      <c r="F1522" s="1" t="s">
        <v>1137</v>
      </c>
      <c r="G1522" s="1">
        <v>23.242599999999999</v>
      </c>
      <c r="H1522" s="1">
        <v>0</v>
      </c>
      <c r="J1522" s="1">
        <f>IF(G1522=0, 0.1, G1522)</f>
        <v>23.242599999999999</v>
      </c>
      <c r="K1522" s="1">
        <f>IF(H1522=0, 0.1, H1522)</f>
        <v>0.1</v>
      </c>
      <c r="L1522" s="2">
        <f>LOG(K1522/J1522, 2)</f>
        <v>-7.8606276525489216</v>
      </c>
      <c r="M1522" s="1">
        <v>0</v>
      </c>
      <c r="N1522" s="1">
        <v>1</v>
      </c>
      <c r="O1522" s="1">
        <f>-1*LOG10(N1522)</f>
        <v>0</v>
      </c>
      <c r="P1522" s="1">
        <v>1</v>
      </c>
      <c r="Q1522" s="1" t="s">
        <v>1161</v>
      </c>
      <c r="R1522" s="1" t="s">
        <v>49</v>
      </c>
      <c r="S1522" s="1" t="s">
        <v>1925</v>
      </c>
      <c r="T1522" s="1" t="s">
        <v>25</v>
      </c>
      <c r="U1522" s="1" t="s">
        <v>1924</v>
      </c>
    </row>
    <row r="1523" spans="1:21" x14ac:dyDescent="0.3">
      <c r="A1523" s="1" t="s">
        <v>9207</v>
      </c>
      <c r="B1523" s="1" t="s">
        <v>9207</v>
      </c>
      <c r="C1523" s="1" t="s">
        <v>9206</v>
      </c>
      <c r="D1523" s="1" t="s">
        <v>490</v>
      </c>
      <c r="E1523" s="1" t="s">
        <v>23</v>
      </c>
      <c r="F1523" s="1" t="s">
        <v>1137</v>
      </c>
      <c r="G1523" s="1">
        <v>46.485300000000002</v>
      </c>
      <c r="H1523" s="1">
        <v>0</v>
      </c>
      <c r="J1523" s="1">
        <f>IF(G1523=0, 0.1, G1523)</f>
        <v>46.485300000000002</v>
      </c>
      <c r="K1523" s="1">
        <f>IF(H1523=0, 0.1, H1523)</f>
        <v>0.1</v>
      </c>
      <c r="L1523" s="2">
        <f>LOG(K1523/J1523, 2)</f>
        <v>-8.8606307561033635</v>
      </c>
      <c r="M1523" s="1">
        <v>0</v>
      </c>
      <c r="N1523" s="1">
        <v>1</v>
      </c>
      <c r="O1523" s="1">
        <f>-1*LOG10(N1523)</f>
        <v>0</v>
      </c>
      <c r="P1523" s="1">
        <v>1</v>
      </c>
      <c r="Q1523" s="1" t="s">
        <v>1161</v>
      </c>
      <c r="R1523" s="1" t="s">
        <v>33</v>
      </c>
      <c r="S1523" s="1" t="s">
        <v>9205</v>
      </c>
      <c r="T1523" s="1" t="s">
        <v>27</v>
      </c>
      <c r="U1523" s="1" t="s">
        <v>9204</v>
      </c>
    </row>
    <row r="1524" spans="1:21" x14ac:dyDescent="0.3">
      <c r="A1524" s="1" t="s">
        <v>4191</v>
      </c>
      <c r="B1524" s="1" t="s">
        <v>4191</v>
      </c>
      <c r="C1524" s="1" t="s">
        <v>4190</v>
      </c>
      <c r="D1524" s="1" t="s">
        <v>63</v>
      </c>
      <c r="E1524" s="1" t="s">
        <v>23</v>
      </c>
      <c r="F1524" s="1" t="s">
        <v>1137</v>
      </c>
      <c r="G1524" s="1">
        <v>68.478099999999998</v>
      </c>
      <c r="H1524" s="1">
        <v>34.061399999999999</v>
      </c>
      <c r="I1524" s="1">
        <v>-1.0075000000000001</v>
      </c>
      <c r="J1524" s="1">
        <f>IF(G1524=0, 0.1, G1524)</f>
        <v>68.478099999999998</v>
      </c>
      <c r="K1524" s="1">
        <f>IF(H1524=0, 0.1, H1524)</f>
        <v>34.061399999999999</v>
      </c>
      <c r="L1524" s="2">
        <f>LOG(K1524/J1524, 2)</f>
        <v>-1.007504938898107</v>
      </c>
      <c r="M1524" s="1">
        <v>0</v>
      </c>
      <c r="N1524" s="1">
        <v>1</v>
      </c>
      <c r="O1524" s="1">
        <f>-1*LOG10(N1524)</f>
        <v>0</v>
      </c>
      <c r="P1524" s="1">
        <v>1</v>
      </c>
      <c r="Q1524" s="1" t="s">
        <v>1161</v>
      </c>
      <c r="R1524" s="1" t="s">
        <v>44</v>
      </c>
      <c r="S1524" s="1" t="s">
        <v>4189</v>
      </c>
      <c r="T1524" s="1" t="s">
        <v>25</v>
      </c>
      <c r="U1524" s="1" t="s">
        <v>4188</v>
      </c>
    </row>
    <row r="1525" spans="1:21" x14ac:dyDescent="0.3">
      <c r="A1525" s="1" t="s">
        <v>4187</v>
      </c>
      <c r="B1525" s="1" t="s">
        <v>4187</v>
      </c>
      <c r="C1525" s="1" t="s">
        <v>4186</v>
      </c>
      <c r="D1525" s="1" t="s">
        <v>166</v>
      </c>
      <c r="E1525" s="1" t="s">
        <v>23</v>
      </c>
      <c r="F1525" s="1" t="s">
        <v>1137</v>
      </c>
      <c r="G1525" s="1">
        <v>45.235399999999998</v>
      </c>
      <c r="H1525" s="1">
        <v>68.122799999999998</v>
      </c>
      <c r="I1525" s="1">
        <v>0.59068399999999999</v>
      </c>
      <c r="J1525" s="1">
        <f>IF(G1525=0, 0.1, G1525)</f>
        <v>45.235399999999998</v>
      </c>
      <c r="K1525" s="1">
        <f>IF(H1525=0, 0.1, H1525)</f>
        <v>68.122799999999998</v>
      </c>
      <c r="L1525" s="2">
        <f>LOG(K1525/J1525, 2)</f>
        <v>0.59068550550018395</v>
      </c>
      <c r="M1525" s="1">
        <v>0</v>
      </c>
      <c r="N1525" s="1">
        <v>1</v>
      </c>
      <c r="O1525" s="1">
        <f>-1*LOG10(N1525)</f>
        <v>0</v>
      </c>
      <c r="P1525" s="1">
        <v>1</v>
      </c>
      <c r="Q1525" s="1" t="s">
        <v>1161</v>
      </c>
      <c r="R1525" s="1" t="s">
        <v>44</v>
      </c>
      <c r="S1525" s="1" t="s">
        <v>4185</v>
      </c>
      <c r="T1525" s="1" t="s">
        <v>25</v>
      </c>
      <c r="U1525" s="1" t="s">
        <v>4184</v>
      </c>
    </row>
    <row r="1526" spans="1:21" x14ac:dyDescent="0.3">
      <c r="A1526" s="1" t="s">
        <v>8959</v>
      </c>
      <c r="B1526" s="1" t="s">
        <v>8959</v>
      </c>
      <c r="C1526" s="1" t="s">
        <v>8958</v>
      </c>
      <c r="D1526" s="1" t="s">
        <v>815</v>
      </c>
      <c r="E1526" s="1" t="s">
        <v>23</v>
      </c>
      <c r="F1526" s="1" t="s">
        <v>1137</v>
      </c>
      <c r="G1526" s="1">
        <v>110.279</v>
      </c>
      <c r="H1526" s="1">
        <v>245.072</v>
      </c>
      <c r="I1526" s="1">
        <v>1.15205</v>
      </c>
      <c r="J1526" s="1">
        <f>IF(G1526=0, 0.1, G1526)</f>
        <v>110.279</v>
      </c>
      <c r="K1526" s="1">
        <f>IF(H1526=0, 0.1, H1526)</f>
        <v>245.072</v>
      </c>
      <c r="L1526" s="2">
        <f>LOG(K1526/J1526, 2)</f>
        <v>1.1520475723351862</v>
      </c>
      <c r="M1526" s="1">
        <v>0.102936</v>
      </c>
      <c r="N1526" s="1">
        <v>0.58819999999999995</v>
      </c>
      <c r="O1526" s="1">
        <f>-1*LOG10(N1526)</f>
        <v>0.23047497982894949</v>
      </c>
      <c r="P1526" s="1">
        <v>0.99890599999999996</v>
      </c>
      <c r="Q1526" s="1" t="s">
        <v>1161</v>
      </c>
      <c r="R1526" s="1" t="s">
        <v>33</v>
      </c>
      <c r="S1526" s="1" t="s">
        <v>8957</v>
      </c>
      <c r="T1526" s="1" t="s">
        <v>27</v>
      </c>
      <c r="U1526" s="1" t="s">
        <v>8956</v>
      </c>
    </row>
    <row r="1527" spans="1:21" x14ac:dyDescent="0.3">
      <c r="A1527" s="1" t="s">
        <v>2842</v>
      </c>
      <c r="B1527" s="1" t="s">
        <v>2842</v>
      </c>
      <c r="C1527" s="1" t="s">
        <v>2841</v>
      </c>
      <c r="D1527" s="1" t="s">
        <v>792</v>
      </c>
      <c r="E1527" s="1" t="s">
        <v>23</v>
      </c>
      <c r="F1527" s="1" t="s">
        <v>1137</v>
      </c>
      <c r="G1527" s="1">
        <v>61.392800000000001</v>
      </c>
      <c r="H1527" s="1">
        <v>216.495</v>
      </c>
      <c r="I1527" s="1">
        <v>1.81819</v>
      </c>
      <c r="J1527" s="1">
        <f>IF(G1527=0, 0.1, G1527)</f>
        <v>61.392800000000001</v>
      </c>
      <c r="K1527" s="1">
        <f>IF(H1527=0, 0.1, H1527)</f>
        <v>216.495</v>
      </c>
      <c r="L1527" s="2">
        <f>LOG(K1527/J1527, 2)</f>
        <v>1.8181923311525867</v>
      </c>
      <c r="M1527" s="1">
        <v>0.28908200000000001</v>
      </c>
      <c r="N1527" s="1">
        <v>0.41320000000000001</v>
      </c>
      <c r="O1527" s="1">
        <f>-1*LOG10(N1527)</f>
        <v>0.38383968715241701</v>
      </c>
      <c r="P1527" s="1">
        <v>0.99890599999999996</v>
      </c>
      <c r="Q1527" s="1" t="s">
        <v>1161</v>
      </c>
      <c r="R1527" s="1" t="s">
        <v>34</v>
      </c>
      <c r="S1527" s="1" t="s">
        <v>2840</v>
      </c>
      <c r="T1527" s="1" t="s">
        <v>25</v>
      </c>
      <c r="U1527" s="1" t="s">
        <v>2839</v>
      </c>
    </row>
    <row r="1528" spans="1:21" x14ac:dyDescent="0.3">
      <c r="A1528" s="1" t="s">
        <v>9376</v>
      </c>
      <c r="B1528" s="1" t="s">
        <v>9376</v>
      </c>
      <c r="C1528" s="1" t="s">
        <v>9375</v>
      </c>
      <c r="D1528" s="1" t="s">
        <v>476</v>
      </c>
      <c r="E1528" s="1" t="s">
        <v>23</v>
      </c>
      <c r="F1528" s="1" t="s">
        <v>1137</v>
      </c>
      <c r="G1528" s="1">
        <v>23.242599999999999</v>
      </c>
      <c r="H1528" s="1">
        <v>0</v>
      </c>
      <c r="J1528" s="1">
        <f>IF(G1528=0, 0.1, G1528)</f>
        <v>23.242599999999999</v>
      </c>
      <c r="K1528" s="1">
        <f>IF(H1528=0, 0.1, H1528)</f>
        <v>0.1</v>
      </c>
      <c r="L1528" s="2">
        <f>LOG(K1528/J1528, 2)</f>
        <v>-7.8606276525489216</v>
      </c>
      <c r="M1528" s="1">
        <v>0</v>
      </c>
      <c r="N1528" s="1">
        <v>1</v>
      </c>
      <c r="O1528" s="1">
        <f>-1*LOG10(N1528)</f>
        <v>0</v>
      </c>
      <c r="P1528" s="1">
        <v>1</v>
      </c>
      <c r="Q1528" s="1" t="s">
        <v>1161</v>
      </c>
      <c r="R1528" s="1" t="s">
        <v>33</v>
      </c>
      <c r="S1528" s="1" t="s">
        <v>9374</v>
      </c>
      <c r="T1528" s="1" t="s">
        <v>27</v>
      </c>
      <c r="U1528" s="1" t="s">
        <v>9373</v>
      </c>
    </row>
    <row r="1529" spans="1:21" x14ac:dyDescent="0.3">
      <c r="A1529" s="1" t="s">
        <v>5028</v>
      </c>
      <c r="B1529" s="1" t="s">
        <v>5028</v>
      </c>
      <c r="C1529" s="1" t="s">
        <v>5027</v>
      </c>
      <c r="D1529" s="1" t="s">
        <v>395</v>
      </c>
      <c r="E1529" s="1" t="s">
        <v>23</v>
      </c>
      <c r="F1529" s="1" t="s">
        <v>1137</v>
      </c>
      <c r="G1529" s="1">
        <v>0</v>
      </c>
      <c r="H1529" s="1">
        <v>85.732799999999997</v>
      </c>
      <c r="J1529" s="1">
        <f>IF(G1529=0, 0.1, G1529)</f>
        <v>0.1</v>
      </c>
      <c r="K1529" s="1">
        <f>IF(H1529=0, 0.1, H1529)</f>
        <v>85.732799999999997</v>
      </c>
      <c r="L1529" s="2">
        <f>LOG(K1529/J1529, 2)</f>
        <v>9.7437034518041266</v>
      </c>
      <c r="M1529" s="1">
        <v>0</v>
      </c>
      <c r="N1529" s="1">
        <v>1</v>
      </c>
      <c r="O1529" s="1">
        <f>-1*LOG10(N1529)</f>
        <v>0</v>
      </c>
      <c r="P1529" s="1">
        <v>1</v>
      </c>
      <c r="Q1529" s="1" t="s">
        <v>1161</v>
      </c>
      <c r="R1529" s="1" t="s">
        <v>42</v>
      </c>
      <c r="S1529" s="1" t="s">
        <v>5026</v>
      </c>
      <c r="T1529" s="1" t="s">
        <v>25</v>
      </c>
      <c r="U1529" s="1" t="s">
        <v>5025</v>
      </c>
    </row>
    <row r="1530" spans="1:21" x14ac:dyDescent="0.3">
      <c r="A1530" s="1" t="s">
        <v>1623</v>
      </c>
      <c r="B1530" s="1" t="s">
        <v>1623</v>
      </c>
      <c r="C1530" s="1" t="s">
        <v>1622</v>
      </c>
      <c r="D1530" s="1" t="s">
        <v>1621</v>
      </c>
      <c r="E1530" s="1" t="s">
        <v>23</v>
      </c>
      <c r="F1530" s="1" t="s">
        <v>1137</v>
      </c>
      <c r="G1530" s="1">
        <v>1156.6500000000001</v>
      </c>
      <c r="H1530" s="1">
        <v>1834.14</v>
      </c>
      <c r="I1530" s="1">
        <v>0.66515800000000003</v>
      </c>
      <c r="J1530" s="1">
        <f>IF(G1530=0, 0.1, G1530)</f>
        <v>1156.6500000000001</v>
      </c>
      <c r="K1530" s="1">
        <f>IF(H1530=0, 0.1, H1530)</f>
        <v>1834.14</v>
      </c>
      <c r="L1530" s="2">
        <f>LOG(K1530/J1530, 2)</f>
        <v>0.66515139030257642</v>
      </c>
      <c r="M1530" s="1">
        <v>0.58032399999999995</v>
      </c>
      <c r="N1530" s="1">
        <v>0.37614999999999998</v>
      </c>
      <c r="O1530" s="1">
        <f>-1*LOG10(N1530)</f>
        <v>0.42463893384479362</v>
      </c>
      <c r="P1530" s="1">
        <v>0.99890599999999996</v>
      </c>
      <c r="Q1530" s="1" t="s">
        <v>1161</v>
      </c>
      <c r="R1530" s="1" t="s">
        <v>37</v>
      </c>
      <c r="S1530" s="1" t="s">
        <v>1620</v>
      </c>
      <c r="T1530" s="1" t="s">
        <v>25</v>
      </c>
      <c r="U1530" s="1" t="s">
        <v>1619</v>
      </c>
    </row>
    <row r="1531" spans="1:21" x14ac:dyDescent="0.3">
      <c r="A1531" s="1" t="s">
        <v>5316</v>
      </c>
      <c r="B1531" s="1" t="s">
        <v>5316</v>
      </c>
      <c r="C1531" s="1" t="s">
        <v>5315</v>
      </c>
      <c r="D1531" s="1" t="s">
        <v>5314</v>
      </c>
      <c r="E1531" s="1" t="s">
        <v>23</v>
      </c>
      <c r="F1531" s="1" t="s">
        <v>1137</v>
      </c>
      <c r="G1531" s="1">
        <v>237.749</v>
      </c>
      <c r="H1531" s="1">
        <v>314.35399999999998</v>
      </c>
      <c r="I1531" s="1">
        <v>0.402949</v>
      </c>
      <c r="J1531" s="1">
        <f>IF(G1531=0, 0.1, G1531)</f>
        <v>237.749</v>
      </c>
      <c r="K1531" s="1">
        <f>IF(H1531=0, 0.1, H1531)</f>
        <v>314.35399999999998</v>
      </c>
      <c r="L1531" s="2">
        <f>LOG(K1531/J1531, 2)</f>
        <v>0.40295084786267876</v>
      </c>
      <c r="M1531" s="1">
        <v>0.33521000000000001</v>
      </c>
      <c r="N1531" s="1">
        <v>0.76085000000000003</v>
      </c>
      <c r="O1531" s="1">
        <f>-1*LOG10(N1531)</f>
        <v>0.11870095504727575</v>
      </c>
      <c r="P1531" s="1">
        <v>0.99890599999999996</v>
      </c>
      <c r="Q1531" s="1" t="s">
        <v>1161</v>
      </c>
      <c r="R1531" s="1" t="s">
        <v>42</v>
      </c>
      <c r="S1531" s="1" t="s">
        <v>5313</v>
      </c>
      <c r="T1531" s="1" t="s">
        <v>27</v>
      </c>
      <c r="U1531" s="1" t="s">
        <v>5312</v>
      </c>
    </row>
    <row r="1532" spans="1:21" x14ac:dyDescent="0.3">
      <c r="A1532" s="1" t="s">
        <v>5944</v>
      </c>
      <c r="B1532" s="1" t="s">
        <v>5944</v>
      </c>
      <c r="C1532" s="1" t="s">
        <v>5943</v>
      </c>
      <c r="D1532" s="1" t="s">
        <v>840</v>
      </c>
      <c r="E1532" s="1" t="s">
        <v>23</v>
      </c>
      <c r="F1532" s="1" t="s">
        <v>1137</v>
      </c>
      <c r="G1532" s="1">
        <v>221.178</v>
      </c>
      <c r="H1532" s="1">
        <v>68.122799999999998</v>
      </c>
      <c r="I1532" s="1">
        <v>-1.6990000000000001</v>
      </c>
      <c r="J1532" s="1">
        <f>IF(G1532=0, 0.1, G1532)</f>
        <v>221.178</v>
      </c>
      <c r="K1532" s="1">
        <f>IF(H1532=0, 0.1, H1532)</f>
        <v>68.122799999999998</v>
      </c>
      <c r="L1532" s="2">
        <f>LOG(K1532/J1532, 2)</f>
        <v>-1.6989982522357077</v>
      </c>
      <c r="M1532" s="1">
        <v>0</v>
      </c>
      <c r="N1532" s="1">
        <v>1</v>
      </c>
      <c r="O1532" s="1">
        <f>-1*LOG10(N1532)</f>
        <v>0</v>
      </c>
      <c r="P1532" s="1">
        <v>1</v>
      </c>
      <c r="Q1532" s="1" t="s">
        <v>1161</v>
      </c>
      <c r="R1532" s="1" t="s">
        <v>35</v>
      </c>
      <c r="S1532" s="1" t="s">
        <v>5942</v>
      </c>
      <c r="T1532" s="1" t="s">
        <v>27</v>
      </c>
      <c r="U1532" s="1" t="s">
        <v>5941</v>
      </c>
    </row>
    <row r="1533" spans="1:21" x14ac:dyDescent="0.3">
      <c r="A1533" s="1" t="s">
        <v>8771</v>
      </c>
      <c r="B1533" s="1" t="s">
        <v>8771</v>
      </c>
      <c r="C1533" s="1" t="s">
        <v>8770</v>
      </c>
      <c r="D1533" s="1" t="s">
        <v>727</v>
      </c>
      <c r="E1533" s="1" t="s">
        <v>23</v>
      </c>
      <c r="F1533" s="1" t="s">
        <v>1137</v>
      </c>
      <c r="G1533" s="1">
        <v>23.242599999999999</v>
      </c>
      <c r="H1533" s="1">
        <v>34.061399999999999</v>
      </c>
      <c r="I1533" s="1">
        <v>0.55136399999999997</v>
      </c>
      <c r="J1533" s="1">
        <f>IF(G1533=0, 0.1, G1533)</f>
        <v>23.242599999999999</v>
      </c>
      <c r="K1533" s="1">
        <f>IF(H1533=0, 0.1, H1533)</f>
        <v>34.061399999999999</v>
      </c>
      <c r="L1533" s="2">
        <f>LOG(K1533/J1533, 2)</f>
        <v>0.55136627146563144</v>
      </c>
      <c r="M1533" s="1">
        <v>0</v>
      </c>
      <c r="N1533" s="1">
        <v>1</v>
      </c>
      <c r="O1533" s="1">
        <f>-1*LOG10(N1533)</f>
        <v>0</v>
      </c>
      <c r="P1533" s="1">
        <v>1</v>
      </c>
      <c r="Q1533" s="1" t="s">
        <v>1161</v>
      </c>
      <c r="R1533" s="1" t="s">
        <v>33</v>
      </c>
      <c r="S1533" s="1" t="s">
        <v>8769</v>
      </c>
      <c r="T1533" s="1" t="s">
        <v>25</v>
      </c>
      <c r="U1533" s="1" t="s">
        <v>8768</v>
      </c>
    </row>
    <row r="1534" spans="1:21" x14ac:dyDescent="0.3">
      <c r="A1534" s="1" t="s">
        <v>5758</v>
      </c>
      <c r="B1534" s="1" t="s">
        <v>5758</v>
      </c>
      <c r="C1534" s="1" t="s">
        <v>5757</v>
      </c>
      <c r="D1534" s="1" t="s">
        <v>810</v>
      </c>
      <c r="E1534" s="1" t="s">
        <v>23</v>
      </c>
      <c r="F1534" s="1" t="s">
        <v>1137</v>
      </c>
      <c r="G1534" s="1">
        <v>1440.99</v>
      </c>
      <c r="H1534" s="1">
        <v>814.30700000000002</v>
      </c>
      <c r="I1534" s="1">
        <v>-0.82341299999999995</v>
      </c>
      <c r="J1534" s="1">
        <f>IF(G1534=0, 0.1, G1534)</f>
        <v>1440.99</v>
      </c>
      <c r="K1534" s="1">
        <f>IF(H1534=0, 0.1, H1534)</f>
        <v>814.30700000000002</v>
      </c>
      <c r="L1534" s="2">
        <f>LOG(K1534/J1534, 2)</f>
        <v>-0.82341561443352107</v>
      </c>
      <c r="M1534" s="1">
        <v>-7.7341499999999994E-2</v>
      </c>
      <c r="N1534" s="1">
        <v>0.61145000000000005</v>
      </c>
      <c r="O1534" s="1">
        <f>-1*LOG10(N1534)</f>
        <v>0.2136390506667934</v>
      </c>
      <c r="P1534" s="1">
        <v>0.99890599999999996</v>
      </c>
      <c r="Q1534" s="1" t="s">
        <v>1161</v>
      </c>
      <c r="R1534" s="1" t="s">
        <v>35</v>
      </c>
      <c r="S1534" s="1" t="s">
        <v>5756</v>
      </c>
      <c r="T1534" s="1" t="s">
        <v>25</v>
      </c>
      <c r="U1534" s="1" t="s">
        <v>5755</v>
      </c>
    </row>
    <row r="1535" spans="1:21" x14ac:dyDescent="0.3">
      <c r="A1535" s="1" t="s">
        <v>2297</v>
      </c>
      <c r="B1535" s="1" t="s">
        <v>2297</v>
      </c>
      <c r="C1535" s="1" t="s">
        <v>2296</v>
      </c>
      <c r="D1535" s="1" t="s">
        <v>2295</v>
      </c>
      <c r="E1535" s="1" t="s">
        <v>23</v>
      </c>
      <c r="F1535" s="1" t="s">
        <v>1137</v>
      </c>
      <c r="G1535" s="1">
        <v>14839.6</v>
      </c>
      <c r="H1535" s="1">
        <v>16287.4</v>
      </c>
      <c r="I1535" s="1">
        <v>0.13430600000000001</v>
      </c>
      <c r="J1535" s="1">
        <f>IF(G1535=0, 0.1, G1535)</f>
        <v>14839.6</v>
      </c>
      <c r="K1535" s="1">
        <f>IF(H1535=0, 0.1, H1535)</f>
        <v>16287.4</v>
      </c>
      <c r="L1535" s="2">
        <f>LOG(K1535/J1535, 2)</f>
        <v>0.13430411630785138</v>
      </c>
      <c r="M1535" s="1">
        <v>0.16545099999999999</v>
      </c>
      <c r="N1535" s="1">
        <v>0.80615000000000003</v>
      </c>
      <c r="O1535" s="1">
        <f>-1*LOG10(N1535)</f>
        <v>9.3584141679729643E-2</v>
      </c>
      <c r="P1535" s="1">
        <v>0.99890599999999996</v>
      </c>
      <c r="Q1535" s="1" t="s">
        <v>1161</v>
      </c>
      <c r="R1535" s="1" t="s">
        <v>49</v>
      </c>
      <c r="S1535" s="1" t="s">
        <v>2294</v>
      </c>
      <c r="T1535" s="1" t="s">
        <v>27</v>
      </c>
      <c r="U1535" s="1" t="s">
        <v>2293</v>
      </c>
    </row>
    <row r="1536" spans="1:21" x14ac:dyDescent="0.3">
      <c r="A1536" s="1" t="s">
        <v>2384</v>
      </c>
      <c r="B1536" s="1" t="s">
        <v>2384</v>
      </c>
      <c r="C1536" s="1" t="s">
        <v>2383</v>
      </c>
      <c r="D1536" s="1" t="s">
        <v>365</v>
      </c>
      <c r="E1536" s="1" t="s">
        <v>23</v>
      </c>
      <c r="F1536" s="1" t="s">
        <v>1137</v>
      </c>
      <c r="G1536" s="1">
        <v>636.43399999999997</v>
      </c>
      <c r="H1536" s="1">
        <v>291.26</v>
      </c>
      <c r="I1536" s="1">
        <v>-1.1276999999999999</v>
      </c>
      <c r="J1536" s="1">
        <f>IF(G1536=0, 0.1, G1536)</f>
        <v>636.43399999999997</v>
      </c>
      <c r="K1536" s="1">
        <f>IF(H1536=0, 0.1, H1536)</f>
        <v>291.26</v>
      </c>
      <c r="L1536" s="2">
        <f>LOG(K1536/J1536, 2)</f>
        <v>-1.1277033268305223</v>
      </c>
      <c r="M1536" s="1">
        <v>-0.14158299999999999</v>
      </c>
      <c r="N1536" s="1">
        <v>0.58635000000000004</v>
      </c>
      <c r="O1536" s="1">
        <f>-1*LOG10(N1536)</f>
        <v>0.23184307051207159</v>
      </c>
      <c r="P1536" s="1">
        <v>0.99890599999999996</v>
      </c>
      <c r="Q1536" s="1" t="s">
        <v>1161</v>
      </c>
      <c r="R1536" s="1" t="s">
        <v>46</v>
      </c>
      <c r="S1536" s="1" t="s">
        <v>2382</v>
      </c>
      <c r="T1536" s="1" t="s">
        <v>25</v>
      </c>
      <c r="U1536" s="1" t="s">
        <v>2381</v>
      </c>
    </row>
    <row r="1537" spans="1:21" x14ac:dyDescent="0.3">
      <c r="A1537" s="1" t="s">
        <v>1910</v>
      </c>
      <c r="B1537" s="1" t="s">
        <v>1910</v>
      </c>
      <c r="C1537" s="1" t="s">
        <v>1909</v>
      </c>
      <c r="D1537" s="1" t="s">
        <v>504</v>
      </c>
      <c r="E1537" s="1" t="s">
        <v>23</v>
      </c>
      <c r="F1537" s="1" t="s">
        <v>1137</v>
      </c>
      <c r="G1537" s="1">
        <v>6668.25</v>
      </c>
      <c r="H1537" s="1">
        <v>3885.93</v>
      </c>
      <c r="I1537" s="1">
        <v>-0.77904700000000005</v>
      </c>
      <c r="J1537" s="1">
        <f>IF(G1537=0, 0.1, G1537)</f>
        <v>6668.25</v>
      </c>
      <c r="K1537" s="1">
        <f>IF(H1537=0, 0.1, H1537)</f>
        <v>3885.93</v>
      </c>
      <c r="L1537" s="2">
        <f>LOG(K1537/J1537, 2)</f>
        <v>-0.77904828068313015</v>
      </c>
      <c r="M1537" s="1">
        <v>-0.199707</v>
      </c>
      <c r="N1537" s="1">
        <v>0.73250000000000004</v>
      </c>
      <c r="O1537" s="1">
        <f>-1*LOG10(N1537)</f>
        <v>0.13519237097385292</v>
      </c>
      <c r="P1537" s="1">
        <v>0.99890599999999996</v>
      </c>
      <c r="Q1537" s="1" t="s">
        <v>1161</v>
      </c>
      <c r="R1537" s="1" t="s">
        <v>49</v>
      </c>
      <c r="S1537" s="1" t="s">
        <v>1908</v>
      </c>
      <c r="T1537" s="1" t="s">
        <v>25</v>
      </c>
      <c r="U1537" s="1" t="s">
        <v>1907</v>
      </c>
    </row>
    <row r="1538" spans="1:21" x14ac:dyDescent="0.3">
      <c r="A1538" s="1" t="s">
        <v>5986</v>
      </c>
      <c r="B1538" s="1" t="s">
        <v>5986</v>
      </c>
      <c r="C1538" s="1" t="s">
        <v>5985</v>
      </c>
      <c r="D1538" s="1" t="s">
        <v>988</v>
      </c>
      <c r="E1538" s="1" t="s">
        <v>23</v>
      </c>
      <c r="F1538" s="1" t="s">
        <v>1137</v>
      </c>
      <c r="G1538" s="1">
        <v>56.807200000000002</v>
      </c>
      <c r="H1538" s="1">
        <v>228.62100000000001</v>
      </c>
      <c r="I1538" s="1">
        <v>2.00881</v>
      </c>
      <c r="J1538" s="1">
        <f>IF(G1538=0, 0.1, G1538)</f>
        <v>56.807200000000002</v>
      </c>
      <c r="K1538" s="1">
        <f>IF(H1538=0, 0.1, H1538)</f>
        <v>228.62100000000001</v>
      </c>
      <c r="L1538" s="2">
        <f>LOG(K1538/J1538, 2)</f>
        <v>2.0088122284169239</v>
      </c>
      <c r="M1538" s="1">
        <v>27.944600000000001</v>
      </c>
      <c r="N1538" s="1">
        <v>0.47205000000000003</v>
      </c>
      <c r="O1538" s="1">
        <f>-1*LOG10(N1538)</f>
        <v>0.32601199803109843</v>
      </c>
      <c r="P1538" s="1">
        <v>0.99890599999999996</v>
      </c>
      <c r="Q1538" s="1" t="s">
        <v>1161</v>
      </c>
      <c r="R1538" s="1" t="s">
        <v>35</v>
      </c>
      <c r="S1538" s="1" t="s">
        <v>5984</v>
      </c>
      <c r="T1538" s="1" t="s">
        <v>27</v>
      </c>
      <c r="U1538" s="1" t="s">
        <v>5983</v>
      </c>
    </row>
    <row r="1539" spans="1:21" x14ac:dyDescent="0.3">
      <c r="A1539" s="1" t="s">
        <v>8821</v>
      </c>
      <c r="B1539" s="1" t="s">
        <v>8821</v>
      </c>
      <c r="C1539" s="1" t="s">
        <v>8820</v>
      </c>
      <c r="D1539" s="1" t="s">
        <v>8819</v>
      </c>
      <c r="E1539" s="1" t="s">
        <v>23</v>
      </c>
      <c r="F1539" s="1" t="s">
        <v>1137</v>
      </c>
      <c r="G1539" s="1">
        <v>361.37099999999998</v>
      </c>
      <c r="H1539" s="1">
        <v>524.20600000000002</v>
      </c>
      <c r="I1539" s="1">
        <v>0.53665399999999996</v>
      </c>
      <c r="J1539" s="1">
        <f>IF(G1539=0, 0.1, G1539)</f>
        <v>361.37099999999998</v>
      </c>
      <c r="K1539" s="1">
        <f>IF(H1539=0, 0.1, H1539)</f>
        <v>524.20600000000002</v>
      </c>
      <c r="L1539" s="2">
        <f>LOG(K1539/J1539, 2)</f>
        <v>0.53665313201640652</v>
      </c>
      <c r="M1539" s="1">
        <v>0.303838</v>
      </c>
      <c r="N1539" s="1">
        <v>0.62185000000000001</v>
      </c>
      <c r="O1539" s="1">
        <f>-1*LOG10(N1539)</f>
        <v>0.20631436133579428</v>
      </c>
      <c r="P1539" s="1">
        <v>0.99890599999999996</v>
      </c>
      <c r="Q1539" s="1" t="s">
        <v>1161</v>
      </c>
      <c r="R1539" s="1" t="s">
        <v>33</v>
      </c>
      <c r="S1539" s="1" t="s">
        <v>8818</v>
      </c>
      <c r="T1539" s="1" t="s">
        <v>27</v>
      </c>
      <c r="U1539" s="1" t="s">
        <v>8817</v>
      </c>
    </row>
    <row r="1540" spans="1:21" x14ac:dyDescent="0.3">
      <c r="A1540" s="1" t="s">
        <v>2968</v>
      </c>
      <c r="B1540" s="1" t="s">
        <v>2968</v>
      </c>
      <c r="C1540" s="1" t="s">
        <v>2967</v>
      </c>
      <c r="D1540" s="1" t="s">
        <v>2966</v>
      </c>
      <c r="E1540" s="1" t="s">
        <v>23</v>
      </c>
      <c r="F1540" s="1" t="s">
        <v>1137</v>
      </c>
      <c r="G1540" s="1">
        <v>113.714</v>
      </c>
      <c r="H1540" s="1">
        <v>85.732799999999997</v>
      </c>
      <c r="I1540" s="1">
        <v>-0.40748400000000001</v>
      </c>
      <c r="J1540" s="1">
        <f>IF(G1540=0, 0.1, G1540)</f>
        <v>113.714</v>
      </c>
      <c r="K1540" s="1">
        <f>IF(H1540=0, 0.1, H1540)</f>
        <v>85.732799999999997</v>
      </c>
      <c r="L1540" s="2">
        <f>LOG(K1540/J1540, 2)</f>
        <v>-0.40749071670281478</v>
      </c>
      <c r="M1540" s="1">
        <v>0</v>
      </c>
      <c r="N1540" s="1">
        <v>1</v>
      </c>
      <c r="O1540" s="1">
        <f>-1*LOG10(N1540)</f>
        <v>0</v>
      </c>
      <c r="P1540" s="1">
        <v>1</v>
      </c>
      <c r="Q1540" s="1" t="s">
        <v>1161</v>
      </c>
      <c r="R1540" s="1" t="s">
        <v>34</v>
      </c>
      <c r="S1540" s="1" t="s">
        <v>2965</v>
      </c>
      <c r="T1540" s="1" t="s">
        <v>25</v>
      </c>
      <c r="U1540" s="1" t="s">
        <v>2964</v>
      </c>
    </row>
    <row r="1541" spans="1:21" x14ac:dyDescent="0.3">
      <c r="A1541" s="1" t="s">
        <v>6573</v>
      </c>
      <c r="B1541" s="1" t="s">
        <v>6573</v>
      </c>
      <c r="C1541" s="1" t="s">
        <v>6572</v>
      </c>
      <c r="D1541" s="1" t="s">
        <v>40</v>
      </c>
      <c r="E1541" s="1" t="s">
        <v>23</v>
      </c>
      <c r="F1541" s="1" t="s">
        <v>1137</v>
      </c>
      <c r="G1541" s="1">
        <v>490.62099999999998</v>
      </c>
      <c r="H1541" s="1">
        <v>427.505</v>
      </c>
      <c r="I1541" s="1">
        <v>-0.19866700000000001</v>
      </c>
      <c r="J1541" s="1">
        <f>IF(G1541=0, 0.1, G1541)</f>
        <v>490.62099999999998</v>
      </c>
      <c r="K1541" s="1">
        <f>IF(H1541=0, 0.1, H1541)</f>
        <v>427.505</v>
      </c>
      <c r="L1541" s="2">
        <f>LOG(K1541/J1541, 2)</f>
        <v>-0.19866769321791353</v>
      </c>
      <c r="M1541" s="1">
        <v>-0.12117700000000001</v>
      </c>
      <c r="N1541" s="1">
        <v>0.91074999999999995</v>
      </c>
      <c r="O1541" s="1">
        <f>-1*LOG10(N1541)</f>
        <v>4.0600820086046513E-2</v>
      </c>
      <c r="P1541" s="1">
        <v>0.99890599999999996</v>
      </c>
      <c r="Q1541" s="1" t="s">
        <v>1161</v>
      </c>
      <c r="R1541" s="1" t="s">
        <v>24</v>
      </c>
      <c r="S1541" s="1" t="s">
        <v>6571</v>
      </c>
      <c r="T1541" s="1" t="s">
        <v>27</v>
      </c>
      <c r="U1541" s="1" t="s">
        <v>6570</v>
      </c>
    </row>
    <row r="1542" spans="1:21" x14ac:dyDescent="0.3">
      <c r="A1542" s="1" t="s">
        <v>3308</v>
      </c>
      <c r="B1542" s="1" t="s">
        <v>3308</v>
      </c>
      <c r="C1542" s="1" t="s">
        <v>3307</v>
      </c>
      <c r="D1542" s="1" t="s">
        <v>3306</v>
      </c>
      <c r="E1542" s="1" t="s">
        <v>23</v>
      </c>
      <c r="F1542" s="1" t="s">
        <v>1137</v>
      </c>
      <c r="G1542" s="1">
        <v>214.506</v>
      </c>
      <c r="H1542" s="1">
        <v>256.04000000000002</v>
      </c>
      <c r="I1542" s="1">
        <v>0.25534800000000002</v>
      </c>
      <c r="J1542" s="1">
        <f>IF(G1542=0, 0.1, G1542)</f>
        <v>214.506</v>
      </c>
      <c r="K1542" s="1">
        <f>IF(H1542=0, 0.1, H1542)</f>
        <v>256.04000000000002</v>
      </c>
      <c r="L1542" s="2">
        <f>LOG(K1542/J1542, 2)</f>
        <v>0.25535121144976203</v>
      </c>
      <c r="M1542" s="1">
        <v>0.14615400000000001</v>
      </c>
      <c r="N1542" s="1">
        <v>0.83045000000000002</v>
      </c>
      <c r="O1542" s="1">
        <f>-1*LOG10(N1542)</f>
        <v>8.0686510566934183E-2</v>
      </c>
      <c r="P1542" s="1">
        <v>0.99890599999999996</v>
      </c>
      <c r="Q1542" s="1" t="s">
        <v>1161</v>
      </c>
      <c r="R1542" s="1" t="s">
        <v>45</v>
      </c>
      <c r="S1542" s="1" t="s">
        <v>3305</v>
      </c>
      <c r="T1542" s="1" t="s">
        <v>25</v>
      </c>
      <c r="U1542" s="1" t="s">
        <v>3304</v>
      </c>
    </row>
    <row r="1543" spans="1:21" x14ac:dyDescent="0.3">
      <c r="A1543" s="1" t="s">
        <v>4844</v>
      </c>
      <c r="B1543" s="1" t="s">
        <v>4844</v>
      </c>
      <c r="C1543" s="1" t="s">
        <v>4843</v>
      </c>
      <c r="D1543" s="1" t="s">
        <v>992</v>
      </c>
      <c r="E1543" s="1" t="s">
        <v>23</v>
      </c>
      <c r="F1543" s="1" t="s">
        <v>1137</v>
      </c>
      <c r="G1543" s="1">
        <v>1139.99</v>
      </c>
      <c r="H1543" s="1">
        <v>870.30399999999997</v>
      </c>
      <c r="I1543" s="1">
        <v>-0.389434</v>
      </c>
      <c r="J1543" s="1">
        <f>IF(G1543=0, 0.1, G1543)</f>
        <v>1139.99</v>
      </c>
      <c r="K1543" s="1">
        <f>IF(H1543=0, 0.1, H1543)</f>
        <v>870.30399999999997</v>
      </c>
      <c r="L1543" s="2">
        <f>LOG(K1543/J1543, 2)</f>
        <v>-0.38942983696622113</v>
      </c>
      <c r="M1543" s="1">
        <v>-1.1310199999999999E-2</v>
      </c>
      <c r="N1543" s="1">
        <v>0.85024999999999995</v>
      </c>
      <c r="O1543" s="1">
        <f>-1*LOG10(N1543)</f>
        <v>7.0453359395240278E-2</v>
      </c>
      <c r="P1543" s="1">
        <v>0.99890599999999996</v>
      </c>
      <c r="Q1543" s="1" t="s">
        <v>1161</v>
      </c>
      <c r="R1543" s="1" t="s">
        <v>42</v>
      </c>
      <c r="S1543" s="1" t="s">
        <v>4842</v>
      </c>
      <c r="T1543" s="1" t="s">
        <v>25</v>
      </c>
      <c r="U1543" s="1" t="s">
        <v>4841</v>
      </c>
    </row>
    <row r="1544" spans="1:21" x14ac:dyDescent="0.3">
      <c r="A1544" s="1" t="s">
        <v>8060</v>
      </c>
      <c r="B1544" s="1" t="s">
        <v>8060</v>
      </c>
      <c r="C1544" s="1" t="s">
        <v>8059</v>
      </c>
      <c r="D1544" s="1" t="s">
        <v>942</v>
      </c>
      <c r="E1544" s="1" t="s">
        <v>23</v>
      </c>
      <c r="F1544" s="1" t="s">
        <v>1137</v>
      </c>
      <c r="G1544" s="1">
        <v>387.74200000000002</v>
      </c>
      <c r="H1544" s="1">
        <v>296.74400000000003</v>
      </c>
      <c r="I1544" s="1">
        <v>-0.38588099999999997</v>
      </c>
      <c r="J1544" s="1">
        <f>IF(G1544=0, 0.1, G1544)</f>
        <v>387.74200000000002</v>
      </c>
      <c r="K1544" s="1">
        <f>IF(H1544=0, 0.1, H1544)</f>
        <v>296.74400000000003</v>
      </c>
      <c r="L1544" s="2">
        <f>LOG(K1544/J1544, 2)</f>
        <v>-0.38587815582189144</v>
      </c>
      <c r="M1544" s="1">
        <v>-7.0260400000000001E-2</v>
      </c>
      <c r="N1544" s="1">
        <v>0.87039999999999995</v>
      </c>
      <c r="O1544" s="1">
        <f>-1*LOG10(N1544)</f>
        <v>6.0281117645895339E-2</v>
      </c>
      <c r="P1544" s="1">
        <v>0.99890599999999996</v>
      </c>
      <c r="Q1544" s="1" t="s">
        <v>1161</v>
      </c>
      <c r="R1544" s="1" t="s">
        <v>31</v>
      </c>
      <c r="S1544" s="1" t="s">
        <v>8058</v>
      </c>
      <c r="T1544" s="1" t="s">
        <v>25</v>
      </c>
      <c r="U1544" s="1" t="s">
        <v>8057</v>
      </c>
    </row>
    <row r="1545" spans="1:21" x14ac:dyDescent="0.3">
      <c r="A1545" s="1" t="s">
        <v>9372</v>
      </c>
      <c r="B1545" s="1" t="s">
        <v>9372</v>
      </c>
      <c r="C1545" s="1" t="s">
        <v>9371</v>
      </c>
      <c r="D1545" s="1" t="s">
        <v>9370</v>
      </c>
      <c r="E1545" s="1" t="s">
        <v>23</v>
      </c>
      <c r="F1545" s="1" t="s">
        <v>1137</v>
      </c>
      <c r="G1545" s="1">
        <v>34.814399999999999</v>
      </c>
      <c r="H1545" s="1">
        <v>0</v>
      </c>
      <c r="J1545" s="1">
        <f>IF(G1545=0, 0.1, G1545)</f>
        <v>34.814399999999999</v>
      </c>
      <c r="K1545" s="1">
        <f>IF(H1545=0, 0.1, H1545)</f>
        <v>0.1</v>
      </c>
      <c r="L1545" s="2">
        <f>LOG(K1545/J1545, 2)</f>
        <v>-8.4435403496285524</v>
      </c>
      <c r="M1545" s="1">
        <v>0</v>
      </c>
      <c r="N1545" s="1">
        <v>1</v>
      </c>
      <c r="O1545" s="1">
        <f>-1*LOG10(N1545)</f>
        <v>0</v>
      </c>
      <c r="P1545" s="1">
        <v>1</v>
      </c>
      <c r="Q1545" s="1" t="s">
        <v>1161</v>
      </c>
      <c r="R1545" s="1" t="s">
        <v>46</v>
      </c>
      <c r="S1545" s="1" t="s">
        <v>9369</v>
      </c>
      <c r="T1545" s="1" t="s">
        <v>27</v>
      </c>
      <c r="U1545" s="1" t="s">
        <v>9368</v>
      </c>
    </row>
    <row r="1546" spans="1:21" x14ac:dyDescent="0.3">
      <c r="A1546" s="1" t="s">
        <v>6299</v>
      </c>
      <c r="B1546" s="1" t="s">
        <v>6299</v>
      </c>
      <c r="C1546" s="1" t="s">
        <v>6298</v>
      </c>
      <c r="D1546" s="1" t="s">
        <v>6297</v>
      </c>
      <c r="E1546" s="1" t="s">
        <v>23</v>
      </c>
      <c r="F1546" s="1" t="s">
        <v>1137</v>
      </c>
      <c r="G1546" s="1">
        <v>1302.3699999999999</v>
      </c>
      <c r="H1546" s="1">
        <v>2280.41</v>
      </c>
      <c r="I1546" s="1">
        <v>0.80815899999999996</v>
      </c>
      <c r="J1546" s="1">
        <f>IF(G1546=0, 0.1, G1546)</f>
        <v>1302.3699999999999</v>
      </c>
      <c r="K1546" s="1">
        <f>IF(H1546=0, 0.1, H1546)</f>
        <v>2280.41</v>
      </c>
      <c r="L1546" s="2">
        <f>LOG(K1546/J1546, 2)</f>
        <v>0.80815386034741421</v>
      </c>
      <c r="M1546" s="1">
        <v>0.72519800000000001</v>
      </c>
      <c r="N1546" s="1">
        <v>0.26534999999999997</v>
      </c>
      <c r="O1546" s="1">
        <f>-1*LOG10(N1546)</f>
        <v>0.57618090803459565</v>
      </c>
      <c r="P1546" s="1">
        <v>0.99890599999999996</v>
      </c>
      <c r="Q1546" s="1" t="s">
        <v>1161</v>
      </c>
      <c r="R1546" s="1" t="s">
        <v>54</v>
      </c>
      <c r="S1546" s="1" t="s">
        <v>6296</v>
      </c>
      <c r="T1546" s="1" t="s">
        <v>27</v>
      </c>
      <c r="U1546" s="1" t="s">
        <v>6295</v>
      </c>
    </row>
    <row r="1547" spans="1:21" x14ac:dyDescent="0.3">
      <c r="A1547" s="1" t="s">
        <v>6321</v>
      </c>
      <c r="B1547" s="1" t="s">
        <v>6321</v>
      </c>
      <c r="C1547" s="1" t="s">
        <v>6320</v>
      </c>
      <c r="D1547" s="1" t="s">
        <v>570</v>
      </c>
      <c r="E1547" s="1" t="s">
        <v>23</v>
      </c>
      <c r="F1547" s="1" t="s">
        <v>1137</v>
      </c>
      <c r="G1547" s="1">
        <v>182.19200000000001</v>
      </c>
      <c r="H1547" s="1">
        <v>472.53399999999999</v>
      </c>
      <c r="I1547" s="1">
        <v>1.37496</v>
      </c>
      <c r="J1547" s="1">
        <f>IF(G1547=0, 0.1, G1547)</f>
        <v>182.19200000000001</v>
      </c>
      <c r="K1547" s="1">
        <f>IF(H1547=0, 0.1, H1547)</f>
        <v>472.53399999999999</v>
      </c>
      <c r="L1547" s="2">
        <f>LOG(K1547/J1547, 2)</f>
        <v>1.3749585263821966</v>
      </c>
      <c r="M1547" s="1">
        <v>0.122504</v>
      </c>
      <c r="N1547" s="1">
        <v>0.47170000000000001</v>
      </c>
      <c r="O1547" s="1">
        <f>-1*LOG10(N1547)</f>
        <v>0.32633412375429816</v>
      </c>
      <c r="P1547" s="1">
        <v>0.99890599999999996</v>
      </c>
      <c r="Q1547" s="1" t="s">
        <v>1161</v>
      </c>
      <c r="R1547" s="1" t="s">
        <v>54</v>
      </c>
      <c r="S1547" s="1" t="s">
        <v>6319</v>
      </c>
      <c r="T1547" s="1" t="s">
        <v>27</v>
      </c>
      <c r="U1547" s="1" t="s">
        <v>6318</v>
      </c>
    </row>
    <row r="1548" spans="1:21" x14ac:dyDescent="0.3">
      <c r="A1548" s="1" t="s">
        <v>8565</v>
      </c>
      <c r="B1548" s="1" t="s">
        <v>8565</v>
      </c>
      <c r="C1548" s="1" t="s">
        <v>8564</v>
      </c>
      <c r="D1548" s="1" t="s">
        <v>8563</v>
      </c>
      <c r="E1548" s="1" t="s">
        <v>23</v>
      </c>
      <c r="F1548" s="1" t="s">
        <v>1137</v>
      </c>
      <c r="G1548" s="1">
        <v>91.720699999999994</v>
      </c>
      <c r="H1548" s="1">
        <v>665.93499999999995</v>
      </c>
      <c r="I1548" s="1">
        <v>2.8600599999999998</v>
      </c>
      <c r="J1548" s="1">
        <f>IF(G1548=0, 0.1, G1548)</f>
        <v>91.720699999999994</v>
      </c>
      <c r="K1548" s="1">
        <f>IF(H1548=0, 0.1, H1548)</f>
        <v>665.93499999999995</v>
      </c>
      <c r="L1548" s="2">
        <f>LOG(K1548/J1548, 2)</f>
        <v>2.8600620963278423</v>
      </c>
      <c r="M1548" s="1">
        <v>3.0165099999999998</v>
      </c>
      <c r="N1548" s="1">
        <v>0.22839999999999999</v>
      </c>
      <c r="O1548" s="1">
        <f>-1*LOG10(N1548)</f>
        <v>0.64130390042618957</v>
      </c>
      <c r="P1548" s="1">
        <v>0.99890599999999996</v>
      </c>
      <c r="Q1548" s="1" t="s">
        <v>1161</v>
      </c>
      <c r="R1548" s="1" t="s">
        <v>33</v>
      </c>
      <c r="S1548" s="1" t="s">
        <v>8562</v>
      </c>
      <c r="T1548" s="1" t="s">
        <v>25</v>
      </c>
      <c r="U1548" s="1" t="s">
        <v>8561</v>
      </c>
    </row>
    <row r="1549" spans="1:21" x14ac:dyDescent="0.3">
      <c r="A1549" s="1" t="s">
        <v>2789</v>
      </c>
      <c r="B1549" s="1" t="s">
        <v>2789</v>
      </c>
      <c r="C1549" s="1" t="s">
        <v>2788</v>
      </c>
      <c r="D1549" s="1" t="s">
        <v>482</v>
      </c>
      <c r="E1549" s="1" t="s">
        <v>23</v>
      </c>
      <c r="F1549" s="1" t="s">
        <v>1137</v>
      </c>
      <c r="G1549" s="1">
        <v>157.69900000000001</v>
      </c>
      <c r="H1549" s="1">
        <v>0</v>
      </c>
      <c r="J1549" s="1">
        <f>IF(G1549=0, 0.1, G1549)</f>
        <v>157.69900000000001</v>
      </c>
      <c r="K1549" s="1">
        <f>IF(H1549=0, 0.1, H1549)</f>
        <v>0.1</v>
      </c>
      <c r="L1549" s="2">
        <f>LOG(K1549/J1549, 2)</f>
        <v>-10.622957796409946</v>
      </c>
      <c r="M1549" s="1">
        <v>0</v>
      </c>
      <c r="N1549" s="1">
        <v>1</v>
      </c>
      <c r="O1549" s="1">
        <f>-1*LOG10(N1549)</f>
        <v>0</v>
      </c>
      <c r="P1549" s="1">
        <v>1</v>
      </c>
      <c r="Q1549" s="1" t="s">
        <v>1161</v>
      </c>
      <c r="R1549" s="1" t="s">
        <v>34</v>
      </c>
      <c r="S1549" s="1" t="s">
        <v>2787</v>
      </c>
      <c r="T1549" s="1" t="s">
        <v>25</v>
      </c>
      <c r="U1549" s="1" t="s">
        <v>2786</v>
      </c>
    </row>
    <row r="1550" spans="1:21" x14ac:dyDescent="0.3">
      <c r="A1550" s="1" t="s">
        <v>5845</v>
      </c>
      <c r="B1550" s="1" t="s">
        <v>5845</v>
      </c>
      <c r="C1550" s="1" t="s">
        <v>5844</v>
      </c>
      <c r="D1550" s="1" t="s">
        <v>5843</v>
      </c>
      <c r="E1550" s="1" t="s">
        <v>23</v>
      </c>
      <c r="F1550" s="1" t="s">
        <v>1137</v>
      </c>
      <c r="G1550" s="1">
        <v>1737.6</v>
      </c>
      <c r="H1550" s="1">
        <v>1524.11</v>
      </c>
      <c r="I1550" s="1">
        <v>-0.18912300000000001</v>
      </c>
      <c r="J1550" s="1">
        <f>IF(G1550=0, 0.1, G1550)</f>
        <v>1737.6</v>
      </c>
      <c r="K1550" s="1">
        <f>IF(H1550=0, 0.1, H1550)</f>
        <v>1524.11</v>
      </c>
      <c r="L1550" s="2">
        <f>LOG(K1550/J1550, 2)</f>
        <v>-0.18912897764970144</v>
      </c>
      <c r="M1550" s="1">
        <v>-0.155449</v>
      </c>
      <c r="N1550" s="1">
        <v>0.80554999999999999</v>
      </c>
      <c r="O1550" s="1">
        <f>-1*LOG10(N1550)</f>
        <v>9.3907498013017232E-2</v>
      </c>
      <c r="P1550" s="1">
        <v>0.99890599999999996</v>
      </c>
      <c r="Q1550" s="1" t="s">
        <v>1161</v>
      </c>
      <c r="R1550" s="1" t="s">
        <v>35</v>
      </c>
      <c r="S1550" s="1" t="s">
        <v>5842</v>
      </c>
      <c r="T1550" s="1" t="s">
        <v>25</v>
      </c>
      <c r="U1550" s="1" t="s">
        <v>5841</v>
      </c>
    </row>
    <row r="1551" spans="1:21" x14ac:dyDescent="0.3">
      <c r="A1551" s="1" t="s">
        <v>9367</v>
      </c>
      <c r="B1551" s="1" t="s">
        <v>9367</v>
      </c>
      <c r="C1551" s="1" t="s">
        <v>9366</v>
      </c>
      <c r="D1551" s="1" t="s">
        <v>9365</v>
      </c>
      <c r="E1551" s="1" t="s">
        <v>23</v>
      </c>
      <c r="F1551" s="1" t="s">
        <v>1137</v>
      </c>
      <c r="G1551" s="1">
        <v>34.814399999999999</v>
      </c>
      <c r="H1551" s="1">
        <v>381.31799999999998</v>
      </c>
      <c r="I1551" s="1">
        <v>3.4532400000000001</v>
      </c>
      <c r="J1551" s="1">
        <f>IF(G1551=0, 0.1, G1551)</f>
        <v>34.814399999999999</v>
      </c>
      <c r="K1551" s="1">
        <f>IF(H1551=0, 0.1, H1551)</f>
        <v>381.31799999999998</v>
      </c>
      <c r="L1551" s="2">
        <f>LOG(K1551/J1551, 2)</f>
        <v>3.4532385696847863</v>
      </c>
      <c r="M1551" s="1">
        <v>2.6972900000000002</v>
      </c>
      <c r="N1551" s="1">
        <v>0.25259999999999999</v>
      </c>
      <c r="O1551" s="1">
        <f>-1*LOG10(N1551)</f>
        <v>0.59756665378068807</v>
      </c>
      <c r="P1551" s="1">
        <v>0.99890599999999996</v>
      </c>
      <c r="Q1551" s="1" t="s">
        <v>1161</v>
      </c>
      <c r="R1551" s="1" t="s">
        <v>46</v>
      </c>
      <c r="S1551" s="1" t="s">
        <v>9364</v>
      </c>
      <c r="T1551" s="1" t="s">
        <v>25</v>
      </c>
      <c r="U1551" s="1" t="s">
        <v>9363</v>
      </c>
    </row>
    <row r="1552" spans="1:21" x14ac:dyDescent="0.3">
      <c r="A1552" s="1" t="s">
        <v>9151</v>
      </c>
      <c r="B1552" s="1" t="s">
        <v>9151</v>
      </c>
      <c r="C1552" s="1" t="s">
        <v>9150</v>
      </c>
      <c r="D1552" s="1" t="s">
        <v>683</v>
      </c>
      <c r="E1552" s="1" t="s">
        <v>23</v>
      </c>
      <c r="F1552" s="1" t="s">
        <v>1137</v>
      </c>
      <c r="G1552" s="1">
        <v>1680.61</v>
      </c>
      <c r="H1552" s="1">
        <v>1421.93</v>
      </c>
      <c r="I1552" s="1">
        <v>-0.24113299999999999</v>
      </c>
      <c r="J1552" s="1">
        <f>IF(G1552=0, 0.1, G1552)</f>
        <v>1680.61</v>
      </c>
      <c r="K1552" s="1">
        <f>IF(H1552=0, 0.1, H1552)</f>
        <v>1421.93</v>
      </c>
      <c r="L1552" s="2">
        <f>LOG(K1552/J1552, 2)</f>
        <v>-0.2411345291592476</v>
      </c>
      <c r="M1552" s="1">
        <v>-7.5695100000000001E-2</v>
      </c>
      <c r="N1552" s="1">
        <v>0.84824999999999995</v>
      </c>
      <c r="O1552" s="1">
        <f>-1*LOG10(N1552)</f>
        <v>7.1476131682844682E-2</v>
      </c>
      <c r="P1552" s="1">
        <v>0.99890599999999996</v>
      </c>
      <c r="Q1552" s="1" t="s">
        <v>1161</v>
      </c>
      <c r="R1552" s="1" t="s">
        <v>33</v>
      </c>
      <c r="S1552" s="1" t="s">
        <v>9149</v>
      </c>
      <c r="T1552" s="1" t="s">
        <v>27</v>
      </c>
      <c r="U1552" s="1" t="s">
        <v>9148</v>
      </c>
    </row>
    <row r="1553" spans="1:21" x14ac:dyDescent="0.3">
      <c r="A1553" s="1" t="s">
        <v>8492</v>
      </c>
      <c r="B1553" s="1" t="s">
        <v>8492</v>
      </c>
      <c r="C1553" s="1" t="s">
        <v>8491</v>
      </c>
      <c r="D1553" s="1" t="s">
        <v>186</v>
      </c>
      <c r="E1553" s="1" t="s">
        <v>23</v>
      </c>
      <c r="F1553" s="1" t="s">
        <v>1137</v>
      </c>
      <c r="G1553" s="1">
        <v>2104.21</v>
      </c>
      <c r="H1553" s="1">
        <v>791.21299999999997</v>
      </c>
      <c r="I1553" s="1">
        <v>-1.4111400000000001</v>
      </c>
      <c r="J1553" s="1">
        <f>IF(G1553=0, 0.1, G1553)</f>
        <v>2104.21</v>
      </c>
      <c r="K1553" s="1">
        <f>IF(H1553=0, 0.1, H1553)</f>
        <v>791.21299999999997</v>
      </c>
      <c r="L1553" s="2">
        <f>LOG(K1553/J1553, 2)</f>
        <v>-1.4111406571127603</v>
      </c>
      <c r="M1553" s="1">
        <v>-0.198653</v>
      </c>
      <c r="N1553" s="1">
        <v>0.25679999999999997</v>
      </c>
      <c r="O1553" s="1">
        <f>-1*LOG10(N1553)</f>
        <v>0.59040498060318436</v>
      </c>
      <c r="P1553" s="1">
        <v>0.99890599999999996</v>
      </c>
      <c r="Q1553" s="1" t="s">
        <v>1161</v>
      </c>
      <c r="R1553" s="1" t="s">
        <v>33</v>
      </c>
      <c r="S1553" s="1" t="s">
        <v>8490</v>
      </c>
      <c r="T1553" s="1" t="s">
        <v>25</v>
      </c>
      <c r="U1553" s="1" t="s">
        <v>8489</v>
      </c>
    </row>
    <row r="1554" spans="1:21" x14ac:dyDescent="0.3">
      <c r="A1554" s="1" t="s">
        <v>3978</v>
      </c>
      <c r="B1554" s="1" t="s">
        <v>3978</v>
      </c>
      <c r="C1554" s="1" t="s">
        <v>3977</v>
      </c>
      <c r="D1554" s="1" t="s">
        <v>320</v>
      </c>
      <c r="E1554" s="1" t="s">
        <v>23</v>
      </c>
      <c r="F1554" s="1" t="s">
        <v>1137</v>
      </c>
      <c r="G1554" s="1">
        <v>0</v>
      </c>
      <c r="H1554" s="1">
        <v>102.184</v>
      </c>
      <c r="J1554" s="1">
        <f>IF(G1554=0, 0.1, G1554)</f>
        <v>0.1</v>
      </c>
      <c r="K1554" s="1">
        <f>IF(H1554=0, 0.1, H1554)</f>
        <v>102.184</v>
      </c>
      <c r="L1554" s="2">
        <f>LOG(K1554/J1554, 2)</f>
        <v>9.9969536010184363</v>
      </c>
      <c r="M1554" s="1">
        <v>0</v>
      </c>
      <c r="N1554" s="1">
        <v>1</v>
      </c>
      <c r="O1554" s="1">
        <f>-1*LOG10(N1554)</f>
        <v>0</v>
      </c>
      <c r="P1554" s="1">
        <v>1</v>
      </c>
      <c r="Q1554" s="1" t="s">
        <v>1161</v>
      </c>
      <c r="R1554" s="1" t="s">
        <v>32</v>
      </c>
      <c r="S1554" s="1" t="s">
        <v>3976</v>
      </c>
      <c r="T1554" s="1" t="s">
        <v>27</v>
      </c>
      <c r="U1554" s="1" t="s">
        <v>3975</v>
      </c>
    </row>
    <row r="1555" spans="1:21" x14ac:dyDescent="0.3">
      <c r="A1555" s="1" t="s">
        <v>9362</v>
      </c>
      <c r="B1555" s="1" t="s">
        <v>9362</v>
      </c>
      <c r="C1555" s="1" t="s">
        <v>9361</v>
      </c>
      <c r="D1555" s="1" t="s">
        <v>9360</v>
      </c>
      <c r="E1555" s="1" t="s">
        <v>23</v>
      </c>
      <c r="F1555" s="1" t="s">
        <v>1137</v>
      </c>
      <c r="G1555" s="1">
        <v>43.985599999999998</v>
      </c>
      <c r="H1555" s="1">
        <v>0</v>
      </c>
      <c r="J1555" s="1">
        <f>IF(G1555=0, 0.1, G1555)</f>
        <v>43.985599999999998</v>
      </c>
      <c r="K1555" s="1">
        <f>IF(H1555=0, 0.1, H1555)</f>
        <v>0.1</v>
      </c>
      <c r="L1555" s="2">
        <f>LOG(K1555/J1555, 2)</f>
        <v>-8.7808874815054594</v>
      </c>
      <c r="M1555" s="1">
        <v>0</v>
      </c>
      <c r="N1555" s="1">
        <v>1</v>
      </c>
      <c r="O1555" s="1">
        <f>-1*LOG10(N1555)</f>
        <v>0</v>
      </c>
      <c r="P1555" s="1">
        <v>1</v>
      </c>
      <c r="Q1555" s="1" t="s">
        <v>1161</v>
      </c>
      <c r="R1555" s="1" t="s">
        <v>52</v>
      </c>
      <c r="S1555" s="1" t="s">
        <v>9359</v>
      </c>
      <c r="T1555" s="1" t="s">
        <v>27</v>
      </c>
      <c r="U1555" s="1" t="s">
        <v>9358</v>
      </c>
    </row>
    <row r="1556" spans="1:21" x14ac:dyDescent="0.3">
      <c r="A1556" s="1" t="s">
        <v>6554</v>
      </c>
      <c r="B1556" s="1" t="s">
        <v>6554</v>
      </c>
      <c r="C1556" s="1" t="s">
        <v>6553</v>
      </c>
      <c r="D1556" s="1" t="s">
        <v>6552</v>
      </c>
      <c r="E1556" s="1" t="s">
        <v>23</v>
      </c>
      <c r="F1556" s="1" t="s">
        <v>1137</v>
      </c>
      <c r="G1556" s="1">
        <v>21.992799999999999</v>
      </c>
      <c r="H1556" s="1">
        <v>68.122799999999998</v>
      </c>
      <c r="I1556" s="1">
        <v>1.6311100000000001</v>
      </c>
      <c r="J1556" s="1">
        <f>IF(G1556=0, 0.1, G1556)</f>
        <v>21.992799999999999</v>
      </c>
      <c r="K1556" s="1">
        <f>IF(H1556=0, 0.1, H1556)</f>
        <v>68.122799999999998</v>
      </c>
      <c r="L1556" s="2">
        <f>LOG(K1556/J1556, 2)</f>
        <v>1.6311064425090938</v>
      </c>
      <c r="M1556" s="1">
        <v>0</v>
      </c>
      <c r="N1556" s="1">
        <v>1</v>
      </c>
      <c r="O1556" s="1">
        <f>-1*LOG10(N1556)</f>
        <v>0</v>
      </c>
      <c r="P1556" s="1">
        <v>1</v>
      </c>
      <c r="Q1556" s="1" t="s">
        <v>1161</v>
      </c>
      <c r="R1556" s="1" t="s">
        <v>24</v>
      </c>
      <c r="S1556" s="1" t="s">
        <v>6551</v>
      </c>
      <c r="T1556" s="1" t="s">
        <v>27</v>
      </c>
      <c r="U1556" s="1" t="s">
        <v>6550</v>
      </c>
    </row>
    <row r="1557" spans="1:21" x14ac:dyDescent="0.3">
      <c r="A1557" s="1" t="s">
        <v>9357</v>
      </c>
      <c r="B1557" s="1" t="s">
        <v>9357</v>
      </c>
      <c r="C1557" s="1" t="s">
        <v>9356</v>
      </c>
      <c r="D1557" s="1" t="s">
        <v>278</v>
      </c>
      <c r="E1557" s="1" t="s">
        <v>23</v>
      </c>
      <c r="F1557" s="1" t="s">
        <v>1137</v>
      </c>
      <c r="G1557" s="1">
        <v>21.992799999999999</v>
      </c>
      <c r="H1557" s="1">
        <v>0</v>
      </c>
      <c r="J1557" s="1">
        <f>IF(G1557=0, 0.1, G1557)</f>
        <v>21.992799999999999</v>
      </c>
      <c r="K1557" s="1">
        <f>IF(H1557=0, 0.1, H1557)</f>
        <v>0.1</v>
      </c>
      <c r="L1557" s="2">
        <f>LOG(K1557/J1557, 2)</f>
        <v>-7.7808874815054594</v>
      </c>
      <c r="M1557" s="1">
        <v>0</v>
      </c>
      <c r="N1557" s="1">
        <v>1</v>
      </c>
      <c r="O1557" s="1">
        <f>-1*LOG10(N1557)</f>
        <v>0</v>
      </c>
      <c r="P1557" s="1">
        <v>1</v>
      </c>
      <c r="Q1557" s="1" t="s">
        <v>1161</v>
      </c>
      <c r="R1557" s="1" t="s">
        <v>37</v>
      </c>
      <c r="S1557" s="1" t="s">
        <v>9355</v>
      </c>
      <c r="T1557" s="1" t="s">
        <v>27</v>
      </c>
      <c r="U1557" s="1" t="s">
        <v>9354</v>
      </c>
    </row>
    <row r="1558" spans="1:21" x14ac:dyDescent="0.3">
      <c r="A1558" s="1" t="s">
        <v>3238</v>
      </c>
      <c r="B1558" s="1" t="s">
        <v>3238</v>
      </c>
      <c r="C1558" s="1" t="s">
        <v>3237</v>
      </c>
      <c r="D1558" s="1" t="s">
        <v>3236</v>
      </c>
      <c r="E1558" s="1" t="s">
        <v>23</v>
      </c>
      <c r="F1558" s="1" t="s">
        <v>1137</v>
      </c>
      <c r="G1558" s="1">
        <v>199.5</v>
      </c>
      <c r="H1558" s="1">
        <v>588.00300000000004</v>
      </c>
      <c r="I1558" s="1">
        <v>1.5594399999999999</v>
      </c>
      <c r="J1558" s="1">
        <f>IF(G1558=0, 0.1, G1558)</f>
        <v>199.5</v>
      </c>
      <c r="K1558" s="1">
        <f>IF(H1558=0, 0.1, H1558)</f>
        <v>588.00300000000004</v>
      </c>
      <c r="L1558" s="2">
        <f>LOG(K1558/J1558, 2)</f>
        <v>1.5594347692842256</v>
      </c>
      <c r="M1558" s="1">
        <v>0.932809</v>
      </c>
      <c r="N1558" s="1">
        <v>0.22175</v>
      </c>
      <c r="O1558" s="1">
        <f>-1*LOG10(N1558)</f>
        <v>0.65413637149623605</v>
      </c>
      <c r="P1558" s="1">
        <v>0.99890599999999996</v>
      </c>
      <c r="Q1558" s="1" t="s">
        <v>1161</v>
      </c>
      <c r="R1558" s="1" t="s">
        <v>45</v>
      </c>
      <c r="S1558" s="1" t="s">
        <v>3235</v>
      </c>
      <c r="T1558" s="1" t="s">
        <v>25</v>
      </c>
      <c r="U1558" s="1" t="s">
        <v>3234</v>
      </c>
    </row>
    <row r="1559" spans="1:21" x14ac:dyDescent="0.3">
      <c r="A1559" s="1" t="s">
        <v>2801</v>
      </c>
      <c r="B1559" s="1" t="s">
        <v>2801</v>
      </c>
      <c r="C1559" s="1" t="s">
        <v>2800</v>
      </c>
      <c r="D1559" s="1" t="s">
        <v>348</v>
      </c>
      <c r="E1559" s="1" t="s">
        <v>23</v>
      </c>
      <c r="F1559" s="1" t="s">
        <v>1137</v>
      </c>
      <c r="G1559" s="1">
        <v>273.91199999999998</v>
      </c>
      <c r="H1559" s="1">
        <v>539.49900000000002</v>
      </c>
      <c r="I1559" s="1">
        <v>0.97790500000000002</v>
      </c>
      <c r="J1559" s="1">
        <f>IF(G1559=0, 0.1, G1559)</f>
        <v>273.91199999999998</v>
      </c>
      <c r="K1559" s="1">
        <f>IF(H1559=0, 0.1, H1559)</f>
        <v>539.49900000000002</v>
      </c>
      <c r="L1559" s="2">
        <f>LOG(K1559/J1559, 2)</f>
        <v>0.9779078141259544</v>
      </c>
      <c r="M1559" s="1">
        <v>0.129026</v>
      </c>
      <c r="N1559" s="1">
        <v>0.71335000000000004</v>
      </c>
      <c r="O1559" s="1">
        <f>-1*LOG10(N1559)</f>
        <v>0.14669733442167604</v>
      </c>
      <c r="P1559" s="1">
        <v>0.99890599999999996</v>
      </c>
      <c r="Q1559" s="1" t="s">
        <v>1161</v>
      </c>
      <c r="R1559" s="1" t="s">
        <v>34</v>
      </c>
      <c r="S1559" s="1" t="s">
        <v>2799</v>
      </c>
      <c r="T1559" s="1" t="s">
        <v>25</v>
      </c>
      <c r="U1559" s="1" t="s">
        <v>2798</v>
      </c>
    </row>
    <row r="1560" spans="1:21" x14ac:dyDescent="0.3">
      <c r="A1560" s="1" t="s">
        <v>711</v>
      </c>
      <c r="B1560" s="1" t="s">
        <v>711</v>
      </c>
      <c r="C1560" s="1" t="s">
        <v>712</v>
      </c>
      <c r="D1560" s="1" t="s">
        <v>686</v>
      </c>
      <c r="E1560" s="1" t="s">
        <v>23</v>
      </c>
      <c r="F1560" s="1" t="s">
        <v>1137</v>
      </c>
      <c r="G1560" s="1">
        <v>7536.76</v>
      </c>
      <c r="H1560" s="1">
        <v>7708.92</v>
      </c>
      <c r="I1560" s="1">
        <v>3.25854E-2</v>
      </c>
      <c r="J1560" s="1">
        <f>IF(G1560=0, 0.1, G1560)</f>
        <v>7536.76</v>
      </c>
      <c r="K1560" s="1">
        <f>IF(H1560=0, 0.1, H1560)</f>
        <v>7708.92</v>
      </c>
      <c r="L1560" s="2">
        <f>LOG(K1560/J1560, 2)</f>
        <v>3.258430406966252E-2</v>
      </c>
      <c r="M1560" s="1">
        <v>1.99445E-2</v>
      </c>
      <c r="N1560" s="1">
        <v>0.9819</v>
      </c>
      <c r="O1560" s="1">
        <f>-1*LOG10(N1560)</f>
        <v>7.9327399723332498E-3</v>
      </c>
      <c r="P1560" s="1">
        <v>0.99890599999999996</v>
      </c>
      <c r="Q1560" s="1" t="s">
        <v>61</v>
      </c>
      <c r="R1560" s="1" t="s">
        <v>36</v>
      </c>
      <c r="S1560" s="1" t="s">
        <v>36</v>
      </c>
      <c r="T1560" s="1" t="s">
        <v>36</v>
      </c>
      <c r="U1560" s="1" t="s">
        <v>36</v>
      </c>
    </row>
    <row r="1561" spans="1:21" x14ac:dyDescent="0.3">
      <c r="A1561" s="1" t="s">
        <v>5135</v>
      </c>
      <c r="B1561" s="1" t="s">
        <v>5135</v>
      </c>
      <c r="C1561" s="1" t="s">
        <v>5134</v>
      </c>
      <c r="D1561" s="1" t="s">
        <v>983</v>
      </c>
      <c r="E1561" s="1" t="s">
        <v>23</v>
      </c>
      <c r="F1561" s="1" t="s">
        <v>1137</v>
      </c>
      <c r="G1561" s="1">
        <v>21.992799999999999</v>
      </c>
      <c r="H1561" s="1">
        <v>0</v>
      </c>
      <c r="J1561" s="1">
        <f>IF(G1561=0, 0.1, G1561)</f>
        <v>21.992799999999999</v>
      </c>
      <c r="K1561" s="1">
        <f>IF(H1561=0, 0.1, H1561)</f>
        <v>0.1</v>
      </c>
      <c r="L1561" s="2">
        <f>LOG(K1561/J1561, 2)</f>
        <v>-7.7808874815054594</v>
      </c>
      <c r="M1561" s="1">
        <v>0</v>
      </c>
      <c r="N1561" s="1">
        <v>1</v>
      </c>
      <c r="O1561" s="1">
        <f>-1*LOG10(N1561)</f>
        <v>0</v>
      </c>
      <c r="P1561" s="1">
        <v>1</v>
      </c>
      <c r="Q1561" s="1" t="s">
        <v>1161</v>
      </c>
      <c r="R1561" s="1" t="s">
        <v>42</v>
      </c>
      <c r="S1561" s="1" t="s">
        <v>5133</v>
      </c>
      <c r="T1561" s="1" t="s">
        <v>27</v>
      </c>
      <c r="U1561" s="1" t="s">
        <v>5132</v>
      </c>
    </row>
    <row r="1562" spans="1:21" x14ac:dyDescent="0.3">
      <c r="A1562" s="1" t="s">
        <v>7895</v>
      </c>
      <c r="B1562" s="1" t="s">
        <v>7895</v>
      </c>
      <c r="C1562" s="1" t="s">
        <v>7894</v>
      </c>
      <c r="D1562" s="1" t="s">
        <v>786</v>
      </c>
      <c r="E1562" s="1" t="s">
        <v>23</v>
      </c>
      <c r="F1562" s="1" t="s">
        <v>1137</v>
      </c>
      <c r="G1562" s="1">
        <v>3501.43</v>
      </c>
      <c r="H1562" s="1">
        <v>2901.32</v>
      </c>
      <c r="I1562" s="1">
        <v>-0.27123599999999998</v>
      </c>
      <c r="J1562" s="1">
        <f>IF(G1562=0, 0.1, G1562)</f>
        <v>3501.43</v>
      </c>
      <c r="K1562" s="1">
        <f>IF(H1562=0, 0.1, H1562)</f>
        <v>2901.32</v>
      </c>
      <c r="L1562" s="2">
        <f>LOG(K1562/J1562, 2)</f>
        <v>-0.27123481982975367</v>
      </c>
      <c r="M1562" s="1">
        <v>-8.6871100000000007E-2</v>
      </c>
      <c r="N1562" s="1">
        <v>0.89915</v>
      </c>
      <c r="O1562" s="1">
        <f>-1*LOG10(N1562)</f>
        <v>4.6167851383378193E-2</v>
      </c>
      <c r="P1562" s="1">
        <v>0.99890599999999996</v>
      </c>
      <c r="Q1562" s="1" t="s">
        <v>1161</v>
      </c>
      <c r="R1562" s="1" t="s">
        <v>47</v>
      </c>
      <c r="S1562" s="1" t="s">
        <v>7893</v>
      </c>
      <c r="T1562" s="1" t="s">
        <v>27</v>
      </c>
      <c r="U1562" s="1" t="s">
        <v>7892</v>
      </c>
    </row>
    <row r="1563" spans="1:21" x14ac:dyDescent="0.3">
      <c r="A1563" s="1" t="s">
        <v>7342</v>
      </c>
      <c r="B1563" s="1" t="s">
        <v>7342</v>
      </c>
      <c r="C1563" s="1" t="s">
        <v>7341</v>
      </c>
      <c r="D1563" s="1" t="s">
        <v>7340</v>
      </c>
      <c r="E1563" s="1" t="s">
        <v>23</v>
      </c>
      <c r="F1563" s="1" t="s">
        <v>1137</v>
      </c>
      <c r="G1563" s="1">
        <v>291.12099999999998</v>
      </c>
      <c r="H1563" s="1">
        <v>553.94200000000001</v>
      </c>
      <c r="I1563" s="1">
        <v>0.92811399999999999</v>
      </c>
      <c r="J1563" s="1">
        <f>IF(G1563=0, 0.1, G1563)</f>
        <v>291.12099999999998</v>
      </c>
      <c r="K1563" s="1">
        <f>IF(H1563=0, 0.1, H1563)</f>
        <v>553.94200000000001</v>
      </c>
      <c r="L1563" s="2">
        <f>LOG(K1563/J1563, 2)</f>
        <v>0.92811601613738537</v>
      </c>
      <c r="M1563" s="1">
        <v>0.569658</v>
      </c>
      <c r="N1563" s="1">
        <v>0.3664</v>
      </c>
      <c r="O1563" s="1">
        <f>-1*LOG10(N1563)</f>
        <v>0.43604453500418722</v>
      </c>
      <c r="P1563" s="1">
        <v>0.99890599999999996</v>
      </c>
      <c r="Q1563" s="1" t="s">
        <v>1161</v>
      </c>
      <c r="R1563" s="1" t="s">
        <v>30</v>
      </c>
      <c r="S1563" s="1" t="s">
        <v>7339</v>
      </c>
      <c r="T1563" s="1" t="s">
        <v>27</v>
      </c>
      <c r="U1563" s="1" t="s">
        <v>7338</v>
      </c>
    </row>
    <row r="1564" spans="1:21" x14ac:dyDescent="0.3">
      <c r="A1564" s="1" t="s">
        <v>3747</v>
      </c>
      <c r="B1564" s="1" t="s">
        <v>3747</v>
      </c>
      <c r="C1564" s="1" t="s">
        <v>3746</v>
      </c>
      <c r="D1564" s="1" t="s">
        <v>155</v>
      </c>
      <c r="E1564" s="1" t="s">
        <v>23</v>
      </c>
      <c r="F1564" s="1" t="s">
        <v>1137</v>
      </c>
      <c r="G1564" s="1">
        <v>0</v>
      </c>
      <c r="H1564" s="1">
        <v>34.061399999999999</v>
      </c>
      <c r="J1564" s="1">
        <f>IF(G1564=0, 0.1, G1564)</f>
        <v>0.1</v>
      </c>
      <c r="K1564" s="1">
        <f>IF(H1564=0, 0.1, H1564)</f>
        <v>34.061399999999999</v>
      </c>
      <c r="L1564" s="2">
        <f>LOG(K1564/J1564, 2)</f>
        <v>8.4119939240145527</v>
      </c>
      <c r="M1564" s="1">
        <v>0</v>
      </c>
      <c r="N1564" s="1">
        <v>1</v>
      </c>
      <c r="O1564" s="1">
        <f>-1*LOG10(N1564)</f>
        <v>0</v>
      </c>
      <c r="P1564" s="1">
        <v>1</v>
      </c>
      <c r="Q1564" s="1" t="s">
        <v>1161</v>
      </c>
      <c r="R1564" s="1" t="s">
        <v>32</v>
      </c>
      <c r="S1564" s="1" t="s">
        <v>3745</v>
      </c>
      <c r="T1564" s="1" t="s">
        <v>25</v>
      </c>
      <c r="U1564" s="1" t="s">
        <v>3744</v>
      </c>
    </row>
    <row r="1565" spans="1:21" x14ac:dyDescent="0.3">
      <c r="A1565" s="1" t="s">
        <v>2888</v>
      </c>
      <c r="B1565" s="1" t="s">
        <v>2888</v>
      </c>
      <c r="C1565" s="1" t="s">
        <v>2887</v>
      </c>
      <c r="D1565" s="1" t="s">
        <v>794</v>
      </c>
      <c r="E1565" s="1" t="s">
        <v>23</v>
      </c>
      <c r="F1565" s="1" t="s">
        <v>1137</v>
      </c>
      <c r="G1565" s="1">
        <v>2944.54</v>
      </c>
      <c r="H1565" s="1">
        <v>3886.78</v>
      </c>
      <c r="I1565" s="1">
        <v>0.40053699999999998</v>
      </c>
      <c r="J1565" s="1">
        <f>IF(G1565=0, 0.1, G1565)</f>
        <v>2944.54</v>
      </c>
      <c r="K1565" s="1">
        <f>IF(H1565=0, 0.1, H1565)</f>
        <v>3886.78</v>
      </c>
      <c r="L1565" s="2">
        <f>LOG(K1565/J1565, 2)</f>
        <v>0.40053317848741871</v>
      </c>
      <c r="M1565" s="1">
        <v>0.119009</v>
      </c>
      <c r="N1565" s="1">
        <v>0.86419999999999997</v>
      </c>
      <c r="O1565" s="1">
        <f>-1*LOG10(N1565)</f>
        <v>6.3385738024788696E-2</v>
      </c>
      <c r="P1565" s="1">
        <v>0.99890599999999996</v>
      </c>
      <c r="Q1565" s="1" t="s">
        <v>1161</v>
      </c>
      <c r="R1565" s="1" t="s">
        <v>34</v>
      </c>
      <c r="S1565" s="1" t="s">
        <v>2886</v>
      </c>
      <c r="T1565" s="1" t="s">
        <v>25</v>
      </c>
      <c r="U1565" s="1" t="s">
        <v>2885</v>
      </c>
    </row>
    <row r="1566" spans="1:21" x14ac:dyDescent="0.3">
      <c r="A1566" s="1" t="s">
        <v>5689</v>
      </c>
      <c r="B1566" s="1" t="s">
        <v>5689</v>
      </c>
      <c r="C1566" s="1" t="s">
        <v>5688</v>
      </c>
      <c r="D1566" s="1" t="s">
        <v>510</v>
      </c>
      <c r="E1566" s="1" t="s">
        <v>23</v>
      </c>
      <c r="F1566" s="1" t="s">
        <v>1137</v>
      </c>
      <c r="G1566" s="1">
        <v>3438.67</v>
      </c>
      <c r="H1566" s="1">
        <v>2053.8000000000002</v>
      </c>
      <c r="I1566" s="1">
        <v>-0.74355499999999997</v>
      </c>
      <c r="J1566" s="1">
        <f>IF(G1566=0, 0.1, G1566)</f>
        <v>3438.67</v>
      </c>
      <c r="K1566" s="1">
        <f>IF(H1566=0, 0.1, H1566)</f>
        <v>2053.8000000000002</v>
      </c>
      <c r="L1566" s="2">
        <f>LOG(K1566/J1566, 2)</f>
        <v>-0.74355497272611448</v>
      </c>
      <c r="M1566" s="1">
        <v>-0.236231</v>
      </c>
      <c r="N1566" s="1">
        <v>0.77649999999999997</v>
      </c>
      <c r="O1566" s="1">
        <f>-1*LOG10(N1566)</f>
        <v>0.10985853993542269</v>
      </c>
      <c r="P1566" s="1">
        <v>0.99890599999999996</v>
      </c>
      <c r="Q1566" s="1" t="s">
        <v>5687</v>
      </c>
      <c r="R1566" s="1" t="s">
        <v>36</v>
      </c>
      <c r="S1566" s="1" t="s">
        <v>36</v>
      </c>
      <c r="T1566" s="1" t="s">
        <v>36</v>
      </c>
      <c r="U1566" s="1" t="s">
        <v>36</v>
      </c>
    </row>
    <row r="1567" spans="1:21" x14ac:dyDescent="0.3">
      <c r="A1567" s="1" t="s">
        <v>7780</v>
      </c>
      <c r="B1567" s="1" t="s">
        <v>7780</v>
      </c>
      <c r="C1567" s="1" t="s">
        <v>7779</v>
      </c>
      <c r="D1567" s="1" t="s">
        <v>579</v>
      </c>
      <c r="E1567" s="1" t="s">
        <v>23</v>
      </c>
      <c r="F1567" s="1" t="s">
        <v>1137</v>
      </c>
      <c r="G1567" s="1">
        <v>1132.26</v>
      </c>
      <c r="H1567" s="1">
        <v>363.70800000000003</v>
      </c>
      <c r="I1567" s="1">
        <v>-1.63835</v>
      </c>
      <c r="J1567" s="1">
        <f>IF(G1567=0, 0.1, G1567)</f>
        <v>1132.26</v>
      </c>
      <c r="K1567" s="1">
        <f>IF(H1567=0, 0.1, H1567)</f>
        <v>363.70800000000003</v>
      </c>
      <c r="L1567" s="2">
        <f>LOG(K1567/J1567, 2)</f>
        <v>-1.638352716878926</v>
      </c>
      <c r="M1567" s="1">
        <v>-0.15290699999999999</v>
      </c>
      <c r="N1567" s="1">
        <v>0.51465000000000005</v>
      </c>
      <c r="O1567" s="1">
        <f>-1*LOG10(N1567)</f>
        <v>0.28848802288814535</v>
      </c>
      <c r="P1567" s="1">
        <v>0.99890599999999996</v>
      </c>
      <c r="Q1567" s="1" t="s">
        <v>1161</v>
      </c>
      <c r="R1567" s="1" t="s">
        <v>47</v>
      </c>
      <c r="S1567" s="1" t="s">
        <v>7778</v>
      </c>
      <c r="T1567" s="1" t="s">
        <v>27</v>
      </c>
      <c r="U1567" s="1" t="s">
        <v>7777</v>
      </c>
    </row>
    <row r="1568" spans="1:21" x14ac:dyDescent="0.3">
      <c r="A1568" s="1" t="s">
        <v>5772</v>
      </c>
      <c r="B1568" s="1" t="s">
        <v>5772</v>
      </c>
      <c r="C1568" s="1" t="s">
        <v>5771</v>
      </c>
      <c r="D1568" s="1" t="s">
        <v>5770</v>
      </c>
      <c r="E1568" s="1" t="s">
        <v>23</v>
      </c>
      <c r="F1568" s="1" t="s">
        <v>1137</v>
      </c>
      <c r="G1568" s="1">
        <v>1753.36</v>
      </c>
      <c r="H1568" s="1">
        <v>1213.23</v>
      </c>
      <c r="I1568" s="1">
        <v>-0.53125999999999995</v>
      </c>
      <c r="J1568" s="1">
        <f>IF(G1568=0, 0.1, G1568)</f>
        <v>1753.36</v>
      </c>
      <c r="K1568" s="1">
        <f>IF(H1568=0, 0.1, H1568)</f>
        <v>1213.23</v>
      </c>
      <c r="L1568" s="2">
        <f>LOG(K1568/J1568, 2)</f>
        <v>-0.5312691631742632</v>
      </c>
      <c r="M1568" s="1">
        <v>-0.46526200000000001</v>
      </c>
      <c r="N1568" s="1">
        <v>0.4758</v>
      </c>
      <c r="O1568" s="1">
        <f>-1*LOG10(N1568)</f>
        <v>0.32257556229875256</v>
      </c>
      <c r="P1568" s="1">
        <v>0.99890599999999996</v>
      </c>
      <c r="Q1568" s="1" t="s">
        <v>1161</v>
      </c>
      <c r="R1568" s="1" t="s">
        <v>35</v>
      </c>
      <c r="S1568" s="1" t="s">
        <v>5769</v>
      </c>
      <c r="T1568" s="1" t="s">
        <v>25</v>
      </c>
      <c r="U1568" s="1" t="s">
        <v>5768</v>
      </c>
    </row>
    <row r="1569" spans="1:21" x14ac:dyDescent="0.3">
      <c r="A1569" s="1" t="s">
        <v>2602</v>
      </c>
      <c r="B1569" s="1" t="s">
        <v>2602</v>
      </c>
      <c r="C1569" s="1" t="s">
        <v>2601</v>
      </c>
      <c r="D1569" s="1" t="s">
        <v>646</v>
      </c>
      <c r="E1569" s="1" t="s">
        <v>23</v>
      </c>
      <c r="F1569" s="1" t="s">
        <v>1137</v>
      </c>
      <c r="G1569" s="1">
        <v>402.74900000000002</v>
      </c>
      <c r="H1569" s="1">
        <v>713.28099999999995</v>
      </c>
      <c r="I1569" s="1">
        <v>0.82459000000000005</v>
      </c>
      <c r="J1569" s="1">
        <f>IF(G1569=0, 0.1, G1569)</f>
        <v>402.74900000000002</v>
      </c>
      <c r="K1569" s="1">
        <f>IF(H1569=0, 0.1, H1569)</f>
        <v>713.28099999999995</v>
      </c>
      <c r="L1569" s="2">
        <f>LOG(K1569/J1569, 2)</f>
        <v>0.82458953751298747</v>
      </c>
      <c r="M1569" s="1">
        <v>6.2058700000000001E-2</v>
      </c>
      <c r="N1569" s="1">
        <v>0.63095000000000001</v>
      </c>
      <c r="O1569" s="1">
        <f>-1*LOG10(N1569)</f>
        <v>0.20000505531128629</v>
      </c>
      <c r="P1569" s="1">
        <v>0.99890599999999996</v>
      </c>
      <c r="Q1569" s="1" t="s">
        <v>1161</v>
      </c>
      <c r="R1569" s="1" t="s">
        <v>46</v>
      </c>
      <c r="S1569" s="1" t="s">
        <v>2600</v>
      </c>
      <c r="T1569" s="1" t="s">
        <v>27</v>
      </c>
      <c r="U1569" s="1" t="s">
        <v>2599</v>
      </c>
    </row>
    <row r="1570" spans="1:21" x14ac:dyDescent="0.3">
      <c r="A1570" s="1" t="s">
        <v>9353</v>
      </c>
      <c r="B1570" s="1" t="s">
        <v>9353</v>
      </c>
      <c r="C1570" s="1" t="s">
        <v>9352</v>
      </c>
      <c r="D1570" s="1" t="s">
        <v>933</v>
      </c>
      <c r="E1570" s="1" t="s">
        <v>23</v>
      </c>
      <c r="F1570" s="1" t="s">
        <v>1137</v>
      </c>
      <c r="G1570" s="1">
        <v>21.992799999999999</v>
      </c>
      <c r="H1570" s="1">
        <v>0</v>
      </c>
      <c r="J1570" s="1">
        <f>IF(G1570=0, 0.1, G1570)</f>
        <v>21.992799999999999</v>
      </c>
      <c r="K1570" s="1">
        <f>IF(H1570=0, 0.1, H1570)</f>
        <v>0.1</v>
      </c>
      <c r="L1570" s="2">
        <f>LOG(K1570/J1570, 2)</f>
        <v>-7.7808874815054594</v>
      </c>
      <c r="M1570" s="1">
        <v>0</v>
      </c>
      <c r="N1570" s="1">
        <v>1</v>
      </c>
      <c r="O1570" s="1">
        <f>-1*LOG10(N1570)</f>
        <v>0</v>
      </c>
      <c r="P1570" s="1">
        <v>1</v>
      </c>
      <c r="Q1570" s="1" t="s">
        <v>1161</v>
      </c>
      <c r="R1570" s="1" t="s">
        <v>24</v>
      </c>
      <c r="S1570" s="1" t="s">
        <v>9351</v>
      </c>
      <c r="T1570" s="1" t="s">
        <v>25</v>
      </c>
      <c r="U1570" s="1" t="s">
        <v>9350</v>
      </c>
    </row>
    <row r="1571" spans="1:21" x14ac:dyDescent="0.3">
      <c r="A1571" s="1" t="s">
        <v>2429</v>
      </c>
      <c r="B1571" s="1" t="s">
        <v>2429</v>
      </c>
      <c r="C1571" s="1" t="s">
        <v>2428</v>
      </c>
      <c r="D1571" s="1" t="s">
        <v>2427</v>
      </c>
      <c r="E1571" s="1" t="s">
        <v>23</v>
      </c>
      <c r="F1571" s="1" t="s">
        <v>1137</v>
      </c>
      <c r="G1571" s="1">
        <v>654.37099999999998</v>
      </c>
      <c r="H1571" s="1">
        <v>671.41899999999998</v>
      </c>
      <c r="I1571" s="1">
        <v>3.7103999999999998E-2</v>
      </c>
      <c r="J1571" s="1">
        <f>IF(G1571=0, 0.1, G1571)</f>
        <v>654.37099999999998</v>
      </c>
      <c r="K1571" s="1">
        <f>IF(H1571=0, 0.1, H1571)</f>
        <v>671.41899999999998</v>
      </c>
      <c r="L1571" s="2">
        <f>LOG(K1571/J1571, 2)</f>
        <v>3.7104550144956588E-2</v>
      </c>
      <c r="M1571" s="1">
        <v>2.5708900000000002E-3</v>
      </c>
      <c r="N1571" s="1">
        <v>0.98360000000000003</v>
      </c>
      <c r="O1571" s="1">
        <f>-1*LOG10(N1571)</f>
        <v>7.1814799333204411E-3</v>
      </c>
      <c r="P1571" s="1">
        <v>0.99890599999999996</v>
      </c>
      <c r="Q1571" s="1" t="s">
        <v>1161</v>
      </c>
      <c r="R1571" s="1" t="s">
        <v>46</v>
      </c>
      <c r="S1571" s="1" t="s">
        <v>2426</v>
      </c>
      <c r="T1571" s="1" t="s">
        <v>25</v>
      </c>
      <c r="U1571" s="1" t="s">
        <v>2425</v>
      </c>
    </row>
    <row r="1572" spans="1:21" x14ac:dyDescent="0.3">
      <c r="A1572" s="1" t="s">
        <v>3274</v>
      </c>
      <c r="B1572" s="1" t="s">
        <v>3274</v>
      </c>
      <c r="C1572" s="1" t="s">
        <v>3273</v>
      </c>
      <c r="D1572" s="1" t="s">
        <v>313</v>
      </c>
      <c r="E1572" s="1" t="s">
        <v>23</v>
      </c>
      <c r="F1572" s="1" t="s">
        <v>1137</v>
      </c>
      <c r="G1572" s="1">
        <v>454.755</v>
      </c>
      <c r="H1572" s="1">
        <v>507.75400000000002</v>
      </c>
      <c r="I1572" s="1">
        <v>0.15904199999999999</v>
      </c>
      <c r="J1572" s="1">
        <f>IF(G1572=0, 0.1, G1572)</f>
        <v>454.755</v>
      </c>
      <c r="K1572" s="1">
        <f>IF(H1572=0, 0.1, H1572)</f>
        <v>507.75400000000002</v>
      </c>
      <c r="L1572" s="2">
        <f>LOG(K1572/J1572, 2)</f>
        <v>0.15904019957646034</v>
      </c>
      <c r="M1572" s="1">
        <v>2.0241800000000001E-2</v>
      </c>
      <c r="N1572" s="1">
        <v>0.93020000000000003</v>
      </c>
      <c r="O1572" s="1">
        <f>-1*LOG10(N1572)</f>
        <v>3.1423664824502318E-2</v>
      </c>
      <c r="P1572" s="1">
        <v>0.99890599999999996</v>
      </c>
      <c r="Q1572" s="1" t="s">
        <v>1161</v>
      </c>
      <c r="R1572" s="1" t="s">
        <v>45</v>
      </c>
      <c r="S1572" s="1" t="s">
        <v>3272</v>
      </c>
      <c r="T1572" s="1" t="s">
        <v>25</v>
      </c>
      <c r="U1572" s="1" t="s">
        <v>3271</v>
      </c>
    </row>
    <row r="1573" spans="1:21" x14ac:dyDescent="0.3">
      <c r="A1573" s="1" t="s">
        <v>5211</v>
      </c>
      <c r="B1573" s="1" t="s">
        <v>5211</v>
      </c>
      <c r="C1573" s="1" t="s">
        <v>5210</v>
      </c>
      <c r="D1573" s="1" t="s">
        <v>1141</v>
      </c>
      <c r="E1573" s="1" t="s">
        <v>23</v>
      </c>
      <c r="F1573" s="1" t="s">
        <v>1137</v>
      </c>
      <c r="G1573" s="1">
        <v>21.992799999999999</v>
      </c>
      <c r="H1573" s="1">
        <v>68.122799999999998</v>
      </c>
      <c r="I1573" s="1">
        <v>1.6311100000000001</v>
      </c>
      <c r="J1573" s="1">
        <f>IF(G1573=0, 0.1, G1573)</f>
        <v>21.992799999999999</v>
      </c>
      <c r="K1573" s="1">
        <f>IF(H1573=0, 0.1, H1573)</f>
        <v>68.122799999999998</v>
      </c>
      <c r="L1573" s="2">
        <f>LOG(K1573/J1573, 2)</f>
        <v>1.6311064425090938</v>
      </c>
      <c r="M1573" s="1">
        <v>0</v>
      </c>
      <c r="N1573" s="1">
        <v>1</v>
      </c>
      <c r="O1573" s="1">
        <f>-1*LOG10(N1573)</f>
        <v>0</v>
      </c>
      <c r="P1573" s="1">
        <v>1</v>
      </c>
      <c r="Q1573" s="1" t="s">
        <v>1161</v>
      </c>
      <c r="R1573" s="1" t="s">
        <v>42</v>
      </c>
      <c r="S1573" s="1" t="s">
        <v>5209</v>
      </c>
      <c r="T1573" s="1" t="s">
        <v>27</v>
      </c>
      <c r="U1573" s="1" t="s">
        <v>5208</v>
      </c>
    </row>
    <row r="1574" spans="1:21" x14ac:dyDescent="0.3">
      <c r="A1574" s="1" t="s">
        <v>4247</v>
      </c>
      <c r="B1574" s="1" t="s">
        <v>4247</v>
      </c>
      <c r="C1574" s="1" t="s">
        <v>4246</v>
      </c>
      <c r="D1574" s="1" t="s">
        <v>1059</v>
      </c>
      <c r="E1574" s="1" t="s">
        <v>23</v>
      </c>
      <c r="F1574" s="1" t="s">
        <v>1137</v>
      </c>
      <c r="G1574" s="1">
        <v>0</v>
      </c>
      <c r="H1574" s="1">
        <v>34.061399999999999</v>
      </c>
      <c r="J1574" s="1">
        <f>IF(G1574=0, 0.1, G1574)</f>
        <v>0.1</v>
      </c>
      <c r="K1574" s="1">
        <f>IF(H1574=0, 0.1, H1574)</f>
        <v>34.061399999999999</v>
      </c>
      <c r="L1574" s="2">
        <f>LOG(K1574/J1574, 2)</f>
        <v>8.4119939240145527</v>
      </c>
      <c r="M1574" s="1">
        <v>0</v>
      </c>
      <c r="N1574" s="1">
        <v>1</v>
      </c>
      <c r="O1574" s="1">
        <f>-1*LOG10(N1574)</f>
        <v>0</v>
      </c>
      <c r="P1574" s="1">
        <v>1</v>
      </c>
      <c r="Q1574" s="1" t="s">
        <v>1161</v>
      </c>
      <c r="R1574" s="1" t="s">
        <v>44</v>
      </c>
      <c r="S1574" s="1" t="s">
        <v>4245</v>
      </c>
      <c r="T1574" s="1" t="s">
        <v>27</v>
      </c>
      <c r="U1574" s="1" t="s">
        <v>4244</v>
      </c>
    </row>
    <row r="1575" spans="1:21" x14ac:dyDescent="0.3">
      <c r="A1575" s="1" t="s">
        <v>4779</v>
      </c>
      <c r="B1575" s="1" t="s">
        <v>4779</v>
      </c>
      <c r="C1575" s="1" t="s">
        <v>4778</v>
      </c>
      <c r="D1575" s="1" t="s">
        <v>597</v>
      </c>
      <c r="E1575" s="1" t="s">
        <v>23</v>
      </c>
      <c r="F1575" s="1" t="s">
        <v>1137</v>
      </c>
      <c r="G1575" s="1">
        <v>2492.6799999999998</v>
      </c>
      <c r="H1575" s="1">
        <v>1349.48</v>
      </c>
      <c r="I1575" s="1">
        <v>-0.88529199999999997</v>
      </c>
      <c r="J1575" s="1">
        <f>IF(G1575=0, 0.1, G1575)</f>
        <v>2492.6799999999998</v>
      </c>
      <c r="K1575" s="1">
        <f>IF(H1575=0, 0.1, H1575)</f>
        <v>1349.48</v>
      </c>
      <c r="L1575" s="2">
        <f>LOG(K1575/J1575, 2)</f>
        <v>-0.88529409199689557</v>
      </c>
      <c r="M1575" s="1">
        <v>-9.9634200000000006E-2</v>
      </c>
      <c r="N1575" s="1">
        <v>0.52380000000000004</v>
      </c>
      <c r="O1575" s="1">
        <f>-1*LOG10(N1575)</f>
        <v>0.28083450591078662</v>
      </c>
      <c r="P1575" s="1">
        <v>0.99890599999999996</v>
      </c>
      <c r="Q1575" s="1" t="s">
        <v>1161</v>
      </c>
      <c r="R1575" s="1" t="s">
        <v>43</v>
      </c>
      <c r="S1575" s="1" t="s">
        <v>4777</v>
      </c>
      <c r="T1575" s="1" t="s">
        <v>27</v>
      </c>
      <c r="U1575" s="1" t="s">
        <v>4776</v>
      </c>
    </row>
    <row r="1576" spans="1:21" x14ac:dyDescent="0.3">
      <c r="A1576" s="1" t="s">
        <v>466</v>
      </c>
      <c r="B1576" s="1" t="s">
        <v>466</v>
      </c>
      <c r="C1576" s="1" t="s">
        <v>467</v>
      </c>
      <c r="D1576" s="1" t="s">
        <v>468</v>
      </c>
      <c r="E1576" s="1" t="s">
        <v>23</v>
      </c>
      <c r="F1576" s="1" t="s">
        <v>1137</v>
      </c>
      <c r="G1576" s="1">
        <v>82226.399999999994</v>
      </c>
      <c r="H1576" s="1">
        <v>63288.9</v>
      </c>
      <c r="I1576" s="1">
        <v>-0.37764799999999998</v>
      </c>
      <c r="J1576" s="1">
        <f>IF(G1576=0, 0.1, G1576)</f>
        <v>82226.399999999994</v>
      </c>
      <c r="K1576" s="1">
        <f>IF(H1576=0, 0.1, H1576)</f>
        <v>63288.9</v>
      </c>
      <c r="L1576" s="2">
        <f>LOG(K1576/J1576, 2)</f>
        <v>-0.37764917379767665</v>
      </c>
      <c r="M1576" s="1">
        <v>-0.48374499999999998</v>
      </c>
      <c r="N1576" s="1">
        <v>0.46639999999999998</v>
      </c>
      <c r="O1576" s="1">
        <f>-1*LOG10(N1576)</f>
        <v>0.33124145824904233</v>
      </c>
      <c r="P1576" s="1">
        <v>0.99890599999999996</v>
      </c>
      <c r="Q1576" s="1" t="s">
        <v>142</v>
      </c>
      <c r="R1576" s="1" t="s">
        <v>36</v>
      </c>
      <c r="S1576" s="1" t="s">
        <v>36</v>
      </c>
      <c r="T1576" s="1" t="s">
        <v>36</v>
      </c>
      <c r="U1576" s="1" t="s">
        <v>36</v>
      </c>
    </row>
    <row r="1577" spans="1:21" x14ac:dyDescent="0.3">
      <c r="A1577" s="1" t="s">
        <v>6831</v>
      </c>
      <c r="B1577" s="1" t="s">
        <v>6831</v>
      </c>
      <c r="C1577" s="1" t="s">
        <v>6830</v>
      </c>
      <c r="D1577" s="1" t="s">
        <v>692</v>
      </c>
      <c r="E1577" s="1" t="s">
        <v>23</v>
      </c>
      <c r="F1577" s="1" t="s">
        <v>1137</v>
      </c>
      <c r="G1577" s="1">
        <v>87.036000000000001</v>
      </c>
      <c r="H1577" s="1">
        <v>68.122799999999998</v>
      </c>
      <c r="I1577" s="1">
        <v>-0.35347600000000001</v>
      </c>
      <c r="J1577" s="1">
        <f>IF(G1577=0, 0.1, G1577)</f>
        <v>87.036000000000001</v>
      </c>
      <c r="K1577" s="1">
        <f>IF(H1577=0, 0.1, H1577)</f>
        <v>68.122799999999998</v>
      </c>
      <c r="L1577" s="2">
        <f>LOG(K1577/J1577, 2)</f>
        <v>-0.35347452050136247</v>
      </c>
      <c r="M1577" s="1">
        <v>0</v>
      </c>
      <c r="N1577" s="1">
        <v>1</v>
      </c>
      <c r="O1577" s="1">
        <f>-1*LOG10(N1577)</f>
        <v>0</v>
      </c>
      <c r="P1577" s="1">
        <v>1</v>
      </c>
      <c r="Q1577" s="1" t="s">
        <v>1161</v>
      </c>
      <c r="R1577" s="1" t="s">
        <v>52</v>
      </c>
      <c r="S1577" s="1" t="s">
        <v>6829</v>
      </c>
      <c r="T1577" s="1" t="s">
        <v>27</v>
      </c>
      <c r="U1577" s="1" t="s">
        <v>6828</v>
      </c>
    </row>
    <row r="1578" spans="1:21" x14ac:dyDescent="0.3">
      <c r="A1578" s="1" t="s">
        <v>3303</v>
      </c>
      <c r="B1578" s="1" t="s">
        <v>3303</v>
      </c>
      <c r="C1578" s="1" t="s">
        <v>3302</v>
      </c>
      <c r="D1578" s="1" t="s">
        <v>698</v>
      </c>
      <c r="E1578" s="1" t="s">
        <v>23</v>
      </c>
      <c r="F1578" s="1" t="s">
        <v>1137</v>
      </c>
      <c r="G1578" s="1">
        <v>315.39800000000002</v>
      </c>
      <c r="H1578" s="1">
        <v>490.14400000000001</v>
      </c>
      <c r="I1578" s="1">
        <v>0.63603299999999996</v>
      </c>
      <c r="J1578" s="1">
        <f>IF(G1578=0, 0.1, G1578)</f>
        <v>315.39800000000002</v>
      </c>
      <c r="K1578" s="1">
        <f>IF(H1578=0, 0.1, H1578)</f>
        <v>490.14400000000001</v>
      </c>
      <c r="L1578" s="2">
        <f>LOG(K1578/J1578, 2)</f>
        <v>0.63603215087920795</v>
      </c>
      <c r="M1578" s="1">
        <v>0.100205</v>
      </c>
      <c r="N1578" s="1">
        <v>0.74309999999999998</v>
      </c>
      <c r="O1578" s="1">
        <f>-1*LOG10(N1578)</f>
        <v>0.12895273869450058</v>
      </c>
      <c r="P1578" s="1">
        <v>0.99890599999999996</v>
      </c>
      <c r="Q1578" s="1" t="s">
        <v>1161</v>
      </c>
      <c r="R1578" s="1" t="s">
        <v>45</v>
      </c>
      <c r="S1578" s="1" t="s">
        <v>3301</v>
      </c>
      <c r="T1578" s="1" t="s">
        <v>25</v>
      </c>
      <c r="U1578" s="1" t="s">
        <v>3300</v>
      </c>
    </row>
    <row r="1579" spans="1:21" x14ac:dyDescent="0.3">
      <c r="A1579" s="1" t="s">
        <v>642</v>
      </c>
      <c r="B1579" s="1" t="s">
        <v>642</v>
      </c>
      <c r="C1579" s="1" t="s">
        <v>643</v>
      </c>
      <c r="D1579" s="1" t="s">
        <v>600</v>
      </c>
      <c r="E1579" s="1" t="s">
        <v>23</v>
      </c>
      <c r="F1579" s="1" t="s">
        <v>1137</v>
      </c>
      <c r="G1579" s="1">
        <v>133572</v>
      </c>
      <c r="H1579" s="1">
        <v>137429</v>
      </c>
      <c r="I1579" s="1">
        <v>4.10716E-2</v>
      </c>
      <c r="J1579" s="1">
        <f>IF(G1579=0, 0.1, G1579)</f>
        <v>133572</v>
      </c>
      <c r="K1579" s="1">
        <f>IF(H1579=0, 0.1, H1579)</f>
        <v>137429</v>
      </c>
      <c r="L1579" s="2">
        <f>LOG(K1579/J1579, 2)</f>
        <v>4.1068856092819767E-2</v>
      </c>
      <c r="M1579" s="1">
        <v>5.02605E-2</v>
      </c>
      <c r="N1579" s="1">
        <v>0.95309999999999995</v>
      </c>
      <c r="O1579" s="1">
        <f>-1*LOG10(N1579)</f>
        <v>2.0861530453190148E-2</v>
      </c>
      <c r="P1579" s="1">
        <v>0.99890599999999996</v>
      </c>
      <c r="Q1579" s="1" t="s">
        <v>142</v>
      </c>
      <c r="R1579" s="1" t="s">
        <v>36</v>
      </c>
      <c r="S1579" s="1" t="s">
        <v>36</v>
      </c>
      <c r="T1579" s="1" t="s">
        <v>36</v>
      </c>
      <c r="U1579" s="1" t="s">
        <v>36</v>
      </c>
    </row>
    <row r="1580" spans="1:21" x14ac:dyDescent="0.3">
      <c r="A1580" s="1" t="s">
        <v>3763</v>
      </c>
      <c r="B1580" s="1" t="s">
        <v>3763</v>
      </c>
      <c r="C1580" s="1" t="s">
        <v>3762</v>
      </c>
      <c r="D1580" s="1" t="s">
        <v>347</v>
      </c>
      <c r="E1580" s="1" t="s">
        <v>23</v>
      </c>
      <c r="F1580" s="1" t="s">
        <v>1137</v>
      </c>
      <c r="G1580" s="1">
        <v>279.649</v>
      </c>
      <c r="H1580" s="1">
        <v>164.82300000000001</v>
      </c>
      <c r="I1580" s="1">
        <v>-0.76269600000000004</v>
      </c>
      <c r="J1580" s="1">
        <f>IF(G1580=0, 0.1, G1580)</f>
        <v>279.649</v>
      </c>
      <c r="K1580" s="1">
        <f>IF(H1580=0, 0.1, H1580)</f>
        <v>164.82300000000001</v>
      </c>
      <c r="L1580" s="2">
        <f>LOG(K1580/J1580, 2)</f>
        <v>-0.76269959590911962</v>
      </c>
      <c r="M1580" s="1">
        <v>-4.8108900000000003E-2</v>
      </c>
      <c r="N1580" s="1">
        <v>0.70469999999999999</v>
      </c>
      <c r="O1580" s="1">
        <f>-1*LOG10(N1580)</f>
        <v>0.15199572850273174</v>
      </c>
      <c r="P1580" s="1">
        <v>0.99890599999999996</v>
      </c>
      <c r="Q1580" s="1" t="s">
        <v>1161</v>
      </c>
      <c r="R1580" s="1" t="s">
        <v>32</v>
      </c>
      <c r="S1580" s="1" t="s">
        <v>3761</v>
      </c>
      <c r="T1580" s="1" t="s">
        <v>25</v>
      </c>
      <c r="U1580" s="1" t="s">
        <v>3760</v>
      </c>
    </row>
    <row r="1581" spans="1:21" x14ac:dyDescent="0.3">
      <c r="A1581" s="1" t="s">
        <v>3078</v>
      </c>
      <c r="B1581" s="1" t="s">
        <v>3078</v>
      </c>
      <c r="C1581" s="1" t="s">
        <v>3077</v>
      </c>
      <c r="D1581" s="1" t="s">
        <v>688</v>
      </c>
      <c r="E1581" s="1" t="s">
        <v>23</v>
      </c>
      <c r="F1581" s="1" t="s">
        <v>1137</v>
      </c>
      <c r="G1581" s="1">
        <v>563.56799999999998</v>
      </c>
      <c r="H1581" s="1">
        <v>529.69000000000005</v>
      </c>
      <c r="I1581" s="1">
        <v>-8.9442900000000006E-2</v>
      </c>
      <c r="J1581" s="1">
        <f>IF(G1581=0, 0.1, G1581)</f>
        <v>563.56799999999998</v>
      </c>
      <c r="K1581" s="1">
        <f>IF(H1581=0, 0.1, H1581)</f>
        <v>529.69000000000005</v>
      </c>
      <c r="L1581" s="2">
        <f>LOG(K1581/J1581, 2)</f>
        <v>-8.9441423889425206E-2</v>
      </c>
      <c r="M1581" s="1">
        <v>-3.7254500000000003E-2</v>
      </c>
      <c r="N1581" s="1">
        <v>0.95120000000000005</v>
      </c>
      <c r="O1581" s="1">
        <f>-1*LOG10(N1581)</f>
        <v>2.1728158389364812E-2</v>
      </c>
      <c r="P1581" s="1">
        <v>0.99890599999999996</v>
      </c>
      <c r="Q1581" s="1" t="s">
        <v>1161</v>
      </c>
      <c r="R1581" s="1" t="s">
        <v>34</v>
      </c>
      <c r="S1581" s="1" t="s">
        <v>3076</v>
      </c>
      <c r="T1581" s="1" t="s">
        <v>27</v>
      </c>
      <c r="U1581" s="1" t="s">
        <v>3075</v>
      </c>
    </row>
    <row r="1582" spans="1:21" x14ac:dyDescent="0.3">
      <c r="A1582" s="1" t="s">
        <v>3074</v>
      </c>
      <c r="B1582" s="1" t="s">
        <v>3074</v>
      </c>
      <c r="C1582" s="1" t="s">
        <v>3073</v>
      </c>
      <c r="D1582" s="1" t="s">
        <v>688</v>
      </c>
      <c r="E1582" s="1" t="s">
        <v>23</v>
      </c>
      <c r="F1582" s="1" t="s">
        <v>1137</v>
      </c>
      <c r="G1582" s="1">
        <v>136.95599999999999</v>
      </c>
      <c r="H1582" s="1">
        <v>68.122799999999998</v>
      </c>
      <c r="I1582" s="1">
        <v>-1.0075000000000001</v>
      </c>
      <c r="J1582" s="1">
        <f>IF(G1582=0, 0.1, G1582)</f>
        <v>136.95599999999999</v>
      </c>
      <c r="K1582" s="1">
        <f>IF(H1582=0, 0.1, H1582)</f>
        <v>68.122799999999998</v>
      </c>
      <c r="L1582" s="2">
        <f>LOG(K1582/J1582, 2)</f>
        <v>-1.0075028320988613</v>
      </c>
      <c r="M1582" s="1">
        <v>0</v>
      </c>
      <c r="N1582" s="1">
        <v>1</v>
      </c>
      <c r="O1582" s="1">
        <f>-1*LOG10(N1582)</f>
        <v>0</v>
      </c>
      <c r="P1582" s="1">
        <v>1</v>
      </c>
      <c r="Q1582" s="1" t="s">
        <v>1161</v>
      </c>
      <c r="R1582" s="1" t="s">
        <v>34</v>
      </c>
      <c r="S1582" s="1" t="s">
        <v>3072</v>
      </c>
      <c r="T1582" s="1" t="s">
        <v>27</v>
      </c>
      <c r="U1582" s="1" t="s">
        <v>3071</v>
      </c>
    </row>
    <row r="1583" spans="1:21" x14ac:dyDescent="0.3">
      <c r="A1583" s="1" t="s">
        <v>3525</v>
      </c>
      <c r="B1583" s="1" t="s">
        <v>3525</v>
      </c>
      <c r="C1583" s="1" t="s">
        <v>3524</v>
      </c>
      <c r="D1583" s="1" t="s">
        <v>3523</v>
      </c>
      <c r="E1583" s="1" t="s">
        <v>23</v>
      </c>
      <c r="F1583" s="1" t="s">
        <v>1137</v>
      </c>
      <c r="G1583" s="1">
        <v>231.077</v>
      </c>
      <c r="H1583" s="1">
        <v>290.101</v>
      </c>
      <c r="I1583" s="1">
        <v>0.32818000000000003</v>
      </c>
      <c r="J1583" s="1">
        <f>IF(G1583=0, 0.1, G1583)</f>
        <v>231.077</v>
      </c>
      <c r="K1583" s="1">
        <f>IF(H1583=0, 0.1, H1583)</f>
        <v>290.101</v>
      </c>
      <c r="L1583" s="2">
        <f>LOG(K1583/J1583, 2)</f>
        <v>0.32818159876658642</v>
      </c>
      <c r="M1583" s="1">
        <v>0.17683199999999999</v>
      </c>
      <c r="N1583" s="1">
        <v>0.80815000000000003</v>
      </c>
      <c r="O1583" s="1">
        <f>-1*LOG10(N1583)</f>
        <v>9.2508022732548004E-2</v>
      </c>
      <c r="P1583" s="1">
        <v>0.99890599999999996</v>
      </c>
      <c r="Q1583" s="1" t="s">
        <v>1161</v>
      </c>
      <c r="R1583" s="1" t="s">
        <v>45</v>
      </c>
      <c r="S1583" s="1" t="s">
        <v>3522</v>
      </c>
      <c r="T1583" s="1" t="s">
        <v>27</v>
      </c>
      <c r="U1583" s="1" t="s">
        <v>3521</v>
      </c>
    </row>
    <row r="1584" spans="1:21" x14ac:dyDescent="0.3">
      <c r="A1584" s="1" t="s">
        <v>2993</v>
      </c>
      <c r="B1584" s="1" t="s">
        <v>2993</v>
      </c>
      <c r="C1584" s="1" t="s">
        <v>2992</v>
      </c>
      <c r="D1584" s="1" t="s">
        <v>2991</v>
      </c>
      <c r="E1584" s="1" t="s">
        <v>23</v>
      </c>
      <c r="F1584" s="1" t="s">
        <v>1137</v>
      </c>
      <c r="G1584" s="1">
        <v>43.985599999999998</v>
      </c>
      <c r="H1584" s="1">
        <v>0</v>
      </c>
      <c r="J1584" s="1">
        <f>IF(G1584=0, 0.1, G1584)</f>
        <v>43.985599999999998</v>
      </c>
      <c r="K1584" s="1">
        <f>IF(H1584=0, 0.1, H1584)</f>
        <v>0.1</v>
      </c>
      <c r="L1584" s="2">
        <f>LOG(K1584/J1584, 2)</f>
        <v>-8.7808874815054594</v>
      </c>
      <c r="N1584" s="1">
        <v>7.2700000000000001E-2</v>
      </c>
      <c r="O1584" s="1">
        <f>-1*LOG10(N1584)</f>
        <v>1.1384655891409621</v>
      </c>
      <c r="P1584" s="1">
        <v>0.99890599999999996</v>
      </c>
      <c r="Q1584" s="1" t="s">
        <v>1161</v>
      </c>
      <c r="R1584" s="1" t="s">
        <v>34</v>
      </c>
      <c r="S1584" s="1" t="s">
        <v>2990</v>
      </c>
      <c r="T1584" s="1" t="s">
        <v>27</v>
      </c>
      <c r="U1584" s="1" t="s">
        <v>2989</v>
      </c>
    </row>
    <row r="1585" spans="1:21" x14ac:dyDescent="0.3">
      <c r="A1585" s="1" t="s">
        <v>9349</v>
      </c>
      <c r="B1585" s="1" t="s">
        <v>9349</v>
      </c>
      <c r="C1585" s="1" t="s">
        <v>9348</v>
      </c>
      <c r="D1585" s="1" t="s">
        <v>83</v>
      </c>
      <c r="E1585" s="1" t="s">
        <v>23</v>
      </c>
      <c r="F1585" s="1" t="s">
        <v>1137</v>
      </c>
      <c r="G1585" s="1">
        <v>23.242599999999999</v>
      </c>
      <c r="H1585" s="1">
        <v>0</v>
      </c>
      <c r="J1585" s="1">
        <f>IF(G1585=0, 0.1, G1585)</f>
        <v>23.242599999999999</v>
      </c>
      <c r="K1585" s="1">
        <f>IF(H1585=0, 0.1, H1585)</f>
        <v>0.1</v>
      </c>
      <c r="L1585" s="2">
        <f>LOG(K1585/J1585, 2)</f>
        <v>-7.8606276525489216</v>
      </c>
      <c r="M1585" s="1">
        <v>0</v>
      </c>
      <c r="N1585" s="1">
        <v>1</v>
      </c>
      <c r="O1585" s="1">
        <f>-1*LOG10(N1585)</f>
        <v>0</v>
      </c>
      <c r="P1585" s="1">
        <v>1</v>
      </c>
      <c r="Q1585" s="1" t="s">
        <v>1161</v>
      </c>
      <c r="R1585" s="1" t="s">
        <v>35</v>
      </c>
      <c r="S1585" s="1" t="s">
        <v>9347</v>
      </c>
      <c r="T1585" s="1" t="s">
        <v>27</v>
      </c>
      <c r="U1585" s="1" t="s">
        <v>9346</v>
      </c>
    </row>
    <row r="1586" spans="1:21" x14ac:dyDescent="0.3">
      <c r="A1586" s="1" t="s">
        <v>2040</v>
      </c>
      <c r="B1586" s="1" t="s">
        <v>2040</v>
      </c>
      <c r="C1586" s="1" t="s">
        <v>2039</v>
      </c>
      <c r="D1586" s="1" t="s">
        <v>2038</v>
      </c>
      <c r="E1586" s="1" t="s">
        <v>23</v>
      </c>
      <c r="F1586" s="1" t="s">
        <v>1137</v>
      </c>
      <c r="G1586" s="1">
        <v>100.79300000000001</v>
      </c>
      <c r="H1586" s="1">
        <v>148.37200000000001</v>
      </c>
      <c r="I1586" s="1">
        <v>0.55782399999999999</v>
      </c>
      <c r="J1586" s="1">
        <f>IF(G1586=0, 0.1, G1586)</f>
        <v>100.79300000000001</v>
      </c>
      <c r="K1586" s="1">
        <f>IF(H1586=0, 0.1, H1586)</f>
        <v>148.37200000000001</v>
      </c>
      <c r="L1586" s="2">
        <f>LOG(K1586/J1586, 2)</f>
        <v>0.55782341146079772</v>
      </c>
      <c r="M1586" s="1">
        <v>0</v>
      </c>
      <c r="N1586" s="1">
        <v>1</v>
      </c>
      <c r="O1586" s="1">
        <f>-1*LOG10(N1586)</f>
        <v>0</v>
      </c>
      <c r="P1586" s="1">
        <v>1</v>
      </c>
      <c r="Q1586" s="1" t="s">
        <v>1161</v>
      </c>
      <c r="R1586" s="1" t="s">
        <v>49</v>
      </c>
      <c r="S1586" s="1" t="s">
        <v>2037</v>
      </c>
      <c r="T1586" s="1" t="s">
        <v>25</v>
      </c>
      <c r="U1586" s="1" t="s">
        <v>2036</v>
      </c>
    </row>
    <row r="1587" spans="1:21" x14ac:dyDescent="0.3">
      <c r="A1587" s="1" t="s">
        <v>2525</v>
      </c>
      <c r="B1587" s="1" t="s">
        <v>2525</v>
      </c>
      <c r="C1587" s="1" t="s">
        <v>2524</v>
      </c>
      <c r="D1587" s="1" t="s">
        <v>2523</v>
      </c>
      <c r="E1587" s="1" t="s">
        <v>23</v>
      </c>
      <c r="F1587" s="1" t="s">
        <v>1137</v>
      </c>
      <c r="G1587" s="1">
        <v>214.821</v>
      </c>
      <c r="H1587" s="1">
        <v>450.59899999999999</v>
      </c>
      <c r="I1587" s="1">
        <v>1.06871</v>
      </c>
      <c r="J1587" s="1">
        <f>IF(G1587=0, 0.1, G1587)</f>
        <v>214.821</v>
      </c>
      <c r="K1587" s="1">
        <f>IF(H1587=0, 0.1, H1587)</f>
        <v>450.59899999999999</v>
      </c>
      <c r="L1587" s="2">
        <f>LOG(K1587/J1587, 2)</f>
        <v>1.0687090798161247</v>
      </c>
      <c r="M1587" s="1">
        <v>0.95956699999999995</v>
      </c>
      <c r="N1587" s="1">
        <v>0.42130000000000001</v>
      </c>
      <c r="O1587" s="1">
        <f>-1*LOG10(N1587)</f>
        <v>0.37540854087315223</v>
      </c>
      <c r="P1587" s="1">
        <v>0.99890599999999996</v>
      </c>
      <c r="Q1587" s="1" t="s">
        <v>1161</v>
      </c>
      <c r="R1587" s="1" t="s">
        <v>46</v>
      </c>
      <c r="S1587" s="1" t="s">
        <v>2522</v>
      </c>
      <c r="T1587" s="1" t="s">
        <v>25</v>
      </c>
      <c r="U1587" s="1" t="s">
        <v>2521</v>
      </c>
    </row>
    <row r="1588" spans="1:21" x14ac:dyDescent="0.3">
      <c r="A1588" s="1" t="s">
        <v>5518</v>
      </c>
      <c r="B1588" s="1" t="s">
        <v>5518</v>
      </c>
      <c r="C1588" s="1" t="s">
        <v>5517</v>
      </c>
      <c r="D1588" s="1" t="s">
        <v>770</v>
      </c>
      <c r="E1588" s="1" t="s">
        <v>23</v>
      </c>
      <c r="F1588" s="1" t="s">
        <v>1137</v>
      </c>
      <c r="G1588" s="1">
        <v>0</v>
      </c>
      <c r="H1588" s="1">
        <v>102.184</v>
      </c>
      <c r="J1588" s="1">
        <f>IF(G1588=0, 0.1, G1588)</f>
        <v>0.1</v>
      </c>
      <c r="K1588" s="1">
        <f>IF(H1588=0, 0.1, H1588)</f>
        <v>102.184</v>
      </c>
      <c r="L1588" s="2">
        <f>LOG(K1588/J1588, 2)</f>
        <v>9.9969536010184363</v>
      </c>
      <c r="M1588" s="1">
        <v>0</v>
      </c>
      <c r="N1588" s="1">
        <v>1</v>
      </c>
      <c r="O1588" s="1">
        <f>-1*LOG10(N1588)</f>
        <v>0</v>
      </c>
      <c r="P1588" s="1">
        <v>1</v>
      </c>
      <c r="Q1588" s="1" t="s">
        <v>1161</v>
      </c>
      <c r="R1588" s="1" t="s">
        <v>39</v>
      </c>
      <c r="S1588" s="1" t="s">
        <v>5516</v>
      </c>
      <c r="T1588" s="1" t="s">
        <v>27</v>
      </c>
      <c r="U1588" s="1" t="s">
        <v>5515</v>
      </c>
    </row>
    <row r="1589" spans="1:21" x14ac:dyDescent="0.3">
      <c r="A1589" s="1" t="s">
        <v>8404</v>
      </c>
      <c r="B1589" s="1" t="s">
        <v>8404</v>
      </c>
      <c r="C1589" s="1" t="s">
        <v>8403</v>
      </c>
      <c r="D1589" s="1" t="s">
        <v>290</v>
      </c>
      <c r="E1589" s="1" t="s">
        <v>23</v>
      </c>
      <c r="F1589" s="1" t="s">
        <v>1137</v>
      </c>
      <c r="G1589" s="1">
        <v>179.90799999999999</v>
      </c>
      <c r="H1589" s="1">
        <v>171.46600000000001</v>
      </c>
      <c r="I1589" s="1">
        <v>-6.9336400000000006E-2</v>
      </c>
      <c r="J1589" s="1">
        <f>IF(G1589=0, 0.1, G1589)</f>
        <v>179.90799999999999</v>
      </c>
      <c r="K1589" s="1">
        <f>IF(H1589=0, 0.1, H1589)</f>
        <v>171.46600000000001</v>
      </c>
      <c r="L1589" s="2">
        <f>LOG(K1589/J1589, 2)</f>
        <v>-6.933680788488307E-2</v>
      </c>
      <c r="M1589" s="1">
        <v>-4.7493499999999997</v>
      </c>
      <c r="N1589" s="1">
        <v>0.87560000000000004</v>
      </c>
      <c r="O1589" s="1">
        <f>-1*LOG10(N1589)</f>
        <v>5.7694247104105895E-2</v>
      </c>
      <c r="P1589" s="1">
        <v>0.99890599999999996</v>
      </c>
      <c r="Q1589" s="1" t="s">
        <v>1161</v>
      </c>
      <c r="R1589" s="1" t="s">
        <v>33</v>
      </c>
      <c r="S1589" s="1" t="s">
        <v>8402</v>
      </c>
      <c r="T1589" s="1" t="s">
        <v>25</v>
      </c>
      <c r="U1589" s="1" t="s">
        <v>8401</v>
      </c>
    </row>
    <row r="1590" spans="1:21" x14ac:dyDescent="0.3">
      <c r="A1590" s="1" t="s">
        <v>8217</v>
      </c>
      <c r="B1590" s="1" t="s">
        <v>8217</v>
      </c>
      <c r="C1590" s="1" t="s">
        <v>8216</v>
      </c>
      <c r="D1590" s="1" t="s">
        <v>8215</v>
      </c>
      <c r="E1590" s="1" t="s">
        <v>23</v>
      </c>
      <c r="F1590" s="1" t="s">
        <v>1137</v>
      </c>
      <c r="G1590" s="1">
        <v>1509.87</v>
      </c>
      <c r="H1590" s="1">
        <v>1806.72</v>
      </c>
      <c r="I1590" s="1">
        <v>0.25894899999999998</v>
      </c>
      <c r="J1590" s="1">
        <f>IF(G1590=0, 0.1, G1590)</f>
        <v>1509.87</v>
      </c>
      <c r="K1590" s="1">
        <f>IF(H1590=0, 0.1, H1590)</f>
        <v>1806.72</v>
      </c>
      <c r="L1590" s="2">
        <f>LOG(K1590/J1590, 2)</f>
        <v>0.2589486003427513</v>
      </c>
      <c r="M1590" s="1">
        <v>0.227024</v>
      </c>
      <c r="N1590" s="1">
        <v>0.72585</v>
      </c>
      <c r="O1590" s="1">
        <f>-1*LOG10(N1590)</f>
        <v>0.13915311883569481</v>
      </c>
      <c r="P1590" s="1">
        <v>0.99890599999999996</v>
      </c>
      <c r="Q1590" s="1" t="s">
        <v>1161</v>
      </c>
      <c r="R1590" s="1" t="s">
        <v>31</v>
      </c>
      <c r="S1590" s="1" t="s">
        <v>8214</v>
      </c>
      <c r="T1590" s="1" t="s">
        <v>27</v>
      </c>
      <c r="U1590" s="1" t="s">
        <v>8213</v>
      </c>
    </row>
    <row r="1591" spans="1:21" x14ac:dyDescent="0.3">
      <c r="A1591" s="1" t="s">
        <v>4099</v>
      </c>
      <c r="B1591" s="1" t="s">
        <v>4099</v>
      </c>
      <c r="C1591" s="1" t="s">
        <v>4098</v>
      </c>
      <c r="D1591" s="1" t="s">
        <v>1061</v>
      </c>
      <c r="E1591" s="1" t="s">
        <v>23</v>
      </c>
      <c r="F1591" s="1" t="s">
        <v>1137</v>
      </c>
      <c r="G1591" s="1">
        <v>43.985599999999998</v>
      </c>
      <c r="H1591" s="1">
        <v>0</v>
      </c>
      <c r="J1591" s="1">
        <f>IF(G1591=0, 0.1, G1591)</f>
        <v>43.985599999999998</v>
      </c>
      <c r="K1591" s="1">
        <f>IF(H1591=0, 0.1, H1591)</f>
        <v>0.1</v>
      </c>
      <c r="L1591" s="2">
        <f>LOG(K1591/J1591, 2)</f>
        <v>-8.7808874815054594</v>
      </c>
      <c r="M1591" s="1">
        <v>0</v>
      </c>
      <c r="N1591" s="1">
        <v>1</v>
      </c>
      <c r="O1591" s="1">
        <f>-1*LOG10(N1591)</f>
        <v>0</v>
      </c>
      <c r="P1591" s="1">
        <v>1</v>
      </c>
      <c r="Q1591" s="1" t="s">
        <v>1161</v>
      </c>
      <c r="R1591" s="1" t="s">
        <v>32</v>
      </c>
      <c r="S1591" s="1" t="s">
        <v>4097</v>
      </c>
      <c r="T1591" s="1" t="s">
        <v>27</v>
      </c>
      <c r="U1591" s="1" t="s">
        <v>4096</v>
      </c>
    </row>
    <row r="1592" spans="1:21" x14ac:dyDescent="0.3">
      <c r="A1592" s="1" t="s">
        <v>4170</v>
      </c>
      <c r="B1592" s="1" t="s">
        <v>4170</v>
      </c>
      <c r="C1592" s="1" t="s">
        <v>4169</v>
      </c>
      <c r="D1592" s="1" t="s">
        <v>180</v>
      </c>
      <c r="E1592" s="1" t="s">
        <v>23</v>
      </c>
      <c r="F1592" s="1" t="s">
        <v>1137</v>
      </c>
      <c r="G1592" s="1">
        <v>65.978399999999993</v>
      </c>
      <c r="H1592" s="1">
        <v>0</v>
      </c>
      <c r="J1592" s="1">
        <f>IF(G1592=0, 0.1, G1592)</f>
        <v>65.978399999999993</v>
      </c>
      <c r="K1592" s="1">
        <f>IF(H1592=0, 0.1, H1592)</f>
        <v>0.1</v>
      </c>
      <c r="L1592" s="2">
        <f>LOG(K1592/J1592, 2)</f>
        <v>-9.3658499822266155</v>
      </c>
      <c r="M1592" s="1">
        <v>0</v>
      </c>
      <c r="N1592" s="1">
        <v>1</v>
      </c>
      <c r="O1592" s="1">
        <f>-1*LOG10(N1592)</f>
        <v>0</v>
      </c>
      <c r="P1592" s="1">
        <v>1</v>
      </c>
      <c r="Q1592" s="1" t="s">
        <v>1161</v>
      </c>
      <c r="R1592" s="1" t="s">
        <v>44</v>
      </c>
      <c r="S1592" s="1" t="s">
        <v>4168</v>
      </c>
      <c r="T1592" s="1" t="s">
        <v>25</v>
      </c>
      <c r="U1592" s="1" t="s">
        <v>4167</v>
      </c>
    </row>
    <row r="1593" spans="1:21" x14ac:dyDescent="0.3">
      <c r="A1593" s="1" t="s">
        <v>4107</v>
      </c>
      <c r="B1593" s="1" t="s">
        <v>4107</v>
      </c>
      <c r="C1593" s="1" t="s">
        <v>4106</v>
      </c>
      <c r="D1593" s="1" t="s">
        <v>563</v>
      </c>
      <c r="E1593" s="1" t="s">
        <v>23</v>
      </c>
      <c r="F1593" s="1" t="s">
        <v>1137</v>
      </c>
      <c r="G1593" s="1">
        <v>7085.73</v>
      </c>
      <c r="H1593" s="1">
        <v>4990.34</v>
      </c>
      <c r="I1593" s="1">
        <v>-0.50577700000000003</v>
      </c>
      <c r="J1593" s="1">
        <f>IF(G1593=0, 0.1, G1593)</f>
        <v>7085.73</v>
      </c>
      <c r="K1593" s="1">
        <f>IF(H1593=0, 0.1, H1593)</f>
        <v>4990.34</v>
      </c>
      <c r="L1593" s="2">
        <f>LOG(K1593/J1593, 2)</f>
        <v>-0.50577838088735283</v>
      </c>
      <c r="M1593" s="1">
        <v>-0.29946499999999998</v>
      </c>
      <c r="N1593" s="1">
        <v>0.65905000000000002</v>
      </c>
      <c r="O1593" s="1">
        <f>-1*LOG10(N1593)</f>
        <v>0.18108163563305954</v>
      </c>
      <c r="P1593" s="1">
        <v>0.99890599999999996</v>
      </c>
      <c r="Q1593" s="1" t="s">
        <v>1161</v>
      </c>
      <c r="R1593" s="1" t="s">
        <v>32</v>
      </c>
      <c r="S1593" s="1" t="s">
        <v>4105</v>
      </c>
      <c r="T1593" s="1" t="s">
        <v>27</v>
      </c>
      <c r="U1593" s="1" t="s">
        <v>4104</v>
      </c>
    </row>
    <row r="1594" spans="1:21" x14ac:dyDescent="0.3">
      <c r="A1594" s="1" t="s">
        <v>8132</v>
      </c>
      <c r="B1594" s="1" t="s">
        <v>8132</v>
      </c>
      <c r="C1594" s="1" t="s">
        <v>8131</v>
      </c>
      <c r="D1594" s="1" t="s">
        <v>973</v>
      </c>
      <c r="E1594" s="1" t="s">
        <v>23</v>
      </c>
      <c r="F1594" s="1" t="s">
        <v>1137</v>
      </c>
      <c r="G1594" s="1">
        <v>150.614</v>
      </c>
      <c r="H1594" s="1">
        <v>0</v>
      </c>
      <c r="J1594" s="1">
        <f>IF(G1594=0, 0.1, G1594)</f>
        <v>150.614</v>
      </c>
      <c r="K1594" s="1">
        <f>IF(H1594=0, 0.1, H1594)</f>
        <v>0.1</v>
      </c>
      <c r="L1594" s="2">
        <f>LOG(K1594/J1594, 2)</f>
        <v>-10.556640163515389</v>
      </c>
      <c r="N1594" s="1">
        <v>0.21595</v>
      </c>
      <c r="O1594" s="1">
        <f>-1*LOG10(N1594)</f>
        <v>0.66564679161648266</v>
      </c>
      <c r="P1594" s="1">
        <v>0.99890599999999996</v>
      </c>
      <c r="Q1594" s="1" t="s">
        <v>1161</v>
      </c>
      <c r="R1594" s="1" t="s">
        <v>31</v>
      </c>
      <c r="S1594" s="1" t="s">
        <v>8130</v>
      </c>
      <c r="T1594" s="1" t="s">
        <v>27</v>
      </c>
      <c r="U1594" s="1" t="s">
        <v>8129</v>
      </c>
    </row>
    <row r="1595" spans="1:21" x14ac:dyDescent="0.3">
      <c r="A1595" s="1" t="s">
        <v>3034</v>
      </c>
      <c r="B1595" s="1" t="s">
        <v>3034</v>
      </c>
      <c r="C1595" s="1" t="s">
        <v>3033</v>
      </c>
      <c r="D1595" s="1" t="s">
        <v>3032</v>
      </c>
      <c r="E1595" s="1" t="s">
        <v>23</v>
      </c>
      <c r="F1595" s="1" t="s">
        <v>1137</v>
      </c>
      <c r="G1595" s="1">
        <v>116.21299999999999</v>
      </c>
      <c r="H1595" s="1">
        <v>130.762</v>
      </c>
      <c r="I1595" s="1">
        <v>0.17016700000000001</v>
      </c>
      <c r="J1595" s="1">
        <f>IF(G1595=0, 0.1, G1595)</f>
        <v>116.21299999999999</v>
      </c>
      <c r="K1595" s="1">
        <f>IF(H1595=0, 0.1, H1595)</f>
        <v>130.762</v>
      </c>
      <c r="L1595" s="2">
        <f>LOG(K1595/J1595, 2)</f>
        <v>0.1701718855801734</v>
      </c>
      <c r="M1595" s="1">
        <v>0.110108</v>
      </c>
      <c r="N1595" s="1">
        <v>0.48854999999999998</v>
      </c>
      <c r="O1595" s="1">
        <f>-1*LOG10(N1595)</f>
        <v>0.31109098237944566</v>
      </c>
      <c r="P1595" s="1">
        <v>0.99890599999999996</v>
      </c>
      <c r="Q1595" s="1" t="s">
        <v>1161</v>
      </c>
      <c r="R1595" s="1" t="s">
        <v>34</v>
      </c>
      <c r="S1595" s="1" t="s">
        <v>3031</v>
      </c>
      <c r="T1595" s="1" t="s">
        <v>27</v>
      </c>
      <c r="U1595" s="1" t="s">
        <v>3030</v>
      </c>
    </row>
    <row r="1596" spans="1:21" x14ac:dyDescent="0.3">
      <c r="A1596" s="1" t="s">
        <v>9345</v>
      </c>
      <c r="B1596" s="1" t="s">
        <v>9345</v>
      </c>
      <c r="C1596" s="1" t="s">
        <v>9344</v>
      </c>
      <c r="D1596" s="1" t="s">
        <v>706</v>
      </c>
      <c r="E1596" s="1" t="s">
        <v>23</v>
      </c>
      <c r="F1596" s="1" t="s">
        <v>1137</v>
      </c>
      <c r="G1596" s="1">
        <v>45.235399999999998</v>
      </c>
      <c r="H1596" s="1">
        <v>0</v>
      </c>
      <c r="J1596" s="1">
        <f>IF(G1596=0, 0.1, G1596)</f>
        <v>45.235399999999998</v>
      </c>
      <c r="K1596" s="1">
        <f>IF(H1596=0, 0.1, H1596)</f>
        <v>0.1</v>
      </c>
      <c r="L1596" s="2">
        <f>LOG(K1596/J1596, 2)</f>
        <v>-8.82130841851437</v>
      </c>
      <c r="M1596" s="1">
        <v>0</v>
      </c>
      <c r="N1596" s="1">
        <v>1</v>
      </c>
      <c r="O1596" s="1">
        <f>-1*LOG10(N1596)</f>
        <v>0</v>
      </c>
      <c r="P1596" s="1">
        <v>1</v>
      </c>
      <c r="Q1596" s="1" t="s">
        <v>1161</v>
      </c>
      <c r="R1596" s="1" t="s">
        <v>47</v>
      </c>
      <c r="S1596" s="1" t="s">
        <v>9343</v>
      </c>
      <c r="T1596" s="1" t="s">
        <v>27</v>
      </c>
      <c r="U1596" s="1" t="s">
        <v>9342</v>
      </c>
    </row>
    <row r="1597" spans="1:21" x14ac:dyDescent="0.3">
      <c r="A1597" s="1" t="s">
        <v>3326</v>
      </c>
      <c r="B1597" s="1" t="s">
        <v>3326</v>
      </c>
      <c r="C1597" s="1" t="s">
        <v>3325</v>
      </c>
      <c r="D1597" s="1" t="s">
        <v>635</v>
      </c>
      <c r="E1597" s="1" t="s">
        <v>23</v>
      </c>
      <c r="F1597" s="1" t="s">
        <v>1137</v>
      </c>
      <c r="G1597" s="1">
        <v>21.992799999999999</v>
      </c>
      <c r="H1597" s="1">
        <v>68.122799999999998</v>
      </c>
      <c r="I1597" s="1">
        <v>1.6311100000000001</v>
      </c>
      <c r="J1597" s="1">
        <f>IF(G1597=0, 0.1, G1597)</f>
        <v>21.992799999999999</v>
      </c>
      <c r="K1597" s="1">
        <f>IF(H1597=0, 0.1, H1597)</f>
        <v>68.122799999999998</v>
      </c>
      <c r="L1597" s="2">
        <f>LOG(K1597/J1597, 2)</f>
        <v>1.6311064425090938</v>
      </c>
      <c r="M1597" s="1">
        <v>0</v>
      </c>
      <c r="N1597" s="1">
        <v>1</v>
      </c>
      <c r="O1597" s="1">
        <f>-1*LOG10(N1597)</f>
        <v>0</v>
      </c>
      <c r="P1597" s="1">
        <v>1</v>
      </c>
      <c r="Q1597" s="1" t="s">
        <v>1161</v>
      </c>
      <c r="R1597" s="1" t="s">
        <v>45</v>
      </c>
      <c r="S1597" s="1" t="s">
        <v>3324</v>
      </c>
      <c r="T1597" s="1" t="s">
        <v>25</v>
      </c>
      <c r="U1597" s="1" t="s">
        <v>3323</v>
      </c>
    </row>
    <row r="1598" spans="1:21" x14ac:dyDescent="0.3">
      <c r="A1598" s="1" t="s">
        <v>5483</v>
      </c>
      <c r="B1598" s="1" t="s">
        <v>5483</v>
      </c>
      <c r="C1598" s="1" t="s">
        <v>5482</v>
      </c>
      <c r="D1598" s="1" t="s">
        <v>84</v>
      </c>
      <c r="E1598" s="1" t="s">
        <v>23</v>
      </c>
      <c r="F1598" s="1" t="s">
        <v>1137</v>
      </c>
      <c r="G1598" s="1">
        <v>273.91199999999998</v>
      </c>
      <c r="H1598" s="1">
        <v>284.61700000000002</v>
      </c>
      <c r="I1598" s="1">
        <v>5.5309799999999999E-2</v>
      </c>
      <c r="J1598" s="1">
        <f>IF(G1598=0, 0.1, G1598)</f>
        <v>273.91199999999998</v>
      </c>
      <c r="K1598" s="1">
        <f>IF(H1598=0, 0.1, H1598)</f>
        <v>284.61700000000002</v>
      </c>
      <c r="L1598" s="2">
        <f>LOG(K1598/J1598, 2)</f>
        <v>5.530936428244515E-2</v>
      </c>
      <c r="M1598" s="1">
        <v>2.8823000000000001E-2</v>
      </c>
      <c r="N1598" s="1">
        <v>0.93600000000000005</v>
      </c>
      <c r="O1598" s="1">
        <f>-1*LOG10(N1598)</f>
        <v>2.8724151261894745E-2</v>
      </c>
      <c r="P1598" s="1">
        <v>0.99890599999999996</v>
      </c>
      <c r="Q1598" s="1" t="s">
        <v>1161</v>
      </c>
      <c r="R1598" s="1" t="s">
        <v>39</v>
      </c>
      <c r="S1598" s="1" t="s">
        <v>5481</v>
      </c>
      <c r="T1598" s="1" t="s">
        <v>27</v>
      </c>
      <c r="U1598" s="1" t="s">
        <v>5480</v>
      </c>
    </row>
    <row r="1599" spans="1:21" x14ac:dyDescent="0.3">
      <c r="A1599" s="1" t="s">
        <v>5032</v>
      </c>
      <c r="B1599" s="1" t="s">
        <v>5032</v>
      </c>
      <c r="C1599" s="1" t="s">
        <v>5031</v>
      </c>
      <c r="D1599" s="1" t="s">
        <v>434</v>
      </c>
      <c r="E1599" s="1" t="s">
        <v>23</v>
      </c>
      <c r="F1599" s="1" t="s">
        <v>1137</v>
      </c>
      <c r="G1599" s="1">
        <v>84.635400000000004</v>
      </c>
      <c r="H1599" s="1">
        <v>359.38299999999998</v>
      </c>
      <c r="I1599" s="1">
        <v>2.0861900000000002</v>
      </c>
      <c r="J1599" s="1">
        <f>IF(G1599=0, 0.1, G1599)</f>
        <v>84.635400000000004</v>
      </c>
      <c r="K1599" s="1">
        <f>IF(H1599=0, 0.1, H1599)</f>
        <v>359.38299999999998</v>
      </c>
      <c r="L1599" s="2">
        <f>LOG(K1599/J1599, 2)</f>
        <v>2.0861890431383605</v>
      </c>
      <c r="M1599" s="1">
        <v>0.54159999999999997</v>
      </c>
      <c r="N1599" s="1">
        <v>0.38564999999999999</v>
      </c>
      <c r="O1599" s="1">
        <f>-1*LOG10(N1599)</f>
        <v>0.41380666430145818</v>
      </c>
      <c r="P1599" s="1">
        <v>0.99890599999999996</v>
      </c>
      <c r="Q1599" s="1" t="s">
        <v>1161</v>
      </c>
      <c r="R1599" s="1" t="s">
        <v>42</v>
      </c>
      <c r="S1599" s="1" t="s">
        <v>5030</v>
      </c>
      <c r="T1599" s="1" t="s">
        <v>25</v>
      </c>
      <c r="U1599" s="1" t="s">
        <v>5029</v>
      </c>
    </row>
    <row r="1600" spans="1:21" x14ac:dyDescent="0.3">
      <c r="A1600" s="1" t="s">
        <v>4562</v>
      </c>
      <c r="B1600" s="1" t="s">
        <v>4562</v>
      </c>
      <c r="C1600" s="1" t="s">
        <v>4561</v>
      </c>
      <c r="D1600" s="1" t="s">
        <v>1029</v>
      </c>
      <c r="E1600" s="1" t="s">
        <v>23</v>
      </c>
      <c r="F1600" s="1" t="s">
        <v>1137</v>
      </c>
      <c r="G1600" s="1">
        <v>133.20699999999999</v>
      </c>
      <c r="H1600" s="1">
        <v>0</v>
      </c>
      <c r="J1600" s="1">
        <f>IF(G1600=0, 0.1, G1600)</f>
        <v>133.20699999999999</v>
      </c>
      <c r="K1600" s="1">
        <f>IF(H1600=0, 0.1, H1600)</f>
        <v>0.1</v>
      </c>
      <c r="L1600" s="2">
        <f>LOG(K1600/J1600, 2)</f>
        <v>-10.379454182386089</v>
      </c>
      <c r="M1600" s="1">
        <v>0</v>
      </c>
      <c r="N1600" s="1">
        <v>1</v>
      </c>
      <c r="O1600" s="1">
        <f>-1*LOG10(N1600)</f>
        <v>0</v>
      </c>
      <c r="P1600" s="1">
        <v>1</v>
      </c>
      <c r="Q1600" s="1" t="s">
        <v>1161</v>
      </c>
      <c r="R1600" s="1" t="s">
        <v>43</v>
      </c>
      <c r="S1600" s="1" t="s">
        <v>4560</v>
      </c>
      <c r="T1600" s="1" t="s">
        <v>25</v>
      </c>
      <c r="U1600" s="1" t="s">
        <v>4559</v>
      </c>
    </row>
    <row r="1601" spans="1:21" x14ac:dyDescent="0.3">
      <c r="A1601" s="1" t="s">
        <v>9341</v>
      </c>
      <c r="B1601" s="1" t="s">
        <v>9341</v>
      </c>
      <c r="C1601" s="1" t="s">
        <v>9340</v>
      </c>
      <c r="D1601" s="1" t="s">
        <v>807</v>
      </c>
      <c r="E1601" s="1" t="s">
        <v>23</v>
      </c>
      <c r="F1601" s="1" t="s">
        <v>1137</v>
      </c>
      <c r="G1601" s="1">
        <v>87.036000000000001</v>
      </c>
      <c r="H1601" s="1">
        <v>200.04300000000001</v>
      </c>
      <c r="I1601" s="1">
        <v>1.2006300000000001</v>
      </c>
      <c r="J1601" s="1">
        <f>IF(G1601=0, 0.1, G1601)</f>
        <v>87.036000000000001</v>
      </c>
      <c r="K1601" s="1">
        <f>IF(H1601=0, 0.1, H1601)</f>
        <v>200.04300000000001</v>
      </c>
      <c r="L1601" s="2">
        <f>LOG(K1601/J1601, 2)</f>
        <v>1.2006259862404527</v>
      </c>
      <c r="M1601" s="1">
        <v>14.2384</v>
      </c>
      <c r="N1601" s="1">
        <v>0.70369999999999999</v>
      </c>
      <c r="O1601" s="1">
        <f>-1*LOG10(N1601)</f>
        <v>0.15261244897260459</v>
      </c>
      <c r="P1601" s="1">
        <v>0.99890599999999996</v>
      </c>
      <c r="Q1601" s="1" t="s">
        <v>1161</v>
      </c>
      <c r="R1601" s="1" t="s">
        <v>49</v>
      </c>
      <c r="S1601" s="1" t="s">
        <v>9339</v>
      </c>
      <c r="T1601" s="1" t="s">
        <v>25</v>
      </c>
      <c r="U1601" s="1" t="s">
        <v>9338</v>
      </c>
    </row>
    <row r="1602" spans="1:21" x14ac:dyDescent="0.3">
      <c r="A1602" s="1" t="s">
        <v>5604</v>
      </c>
      <c r="B1602" s="1" t="s">
        <v>5604</v>
      </c>
      <c r="C1602" s="1" t="s">
        <v>5603</v>
      </c>
      <c r="D1602" s="1" t="s">
        <v>5602</v>
      </c>
      <c r="E1602" s="1" t="s">
        <v>23</v>
      </c>
      <c r="F1602" s="1" t="s">
        <v>1137</v>
      </c>
      <c r="G1602" s="1">
        <v>135.607</v>
      </c>
      <c r="H1602" s="1">
        <v>153.85599999999999</v>
      </c>
      <c r="I1602" s="1">
        <v>0.182143</v>
      </c>
      <c r="J1602" s="1">
        <f>IF(G1602=0, 0.1, G1602)</f>
        <v>135.607</v>
      </c>
      <c r="K1602" s="1">
        <f>IF(H1602=0, 0.1, H1602)</f>
        <v>153.85599999999999</v>
      </c>
      <c r="L1602" s="2">
        <f>LOG(K1602/J1602, 2)</f>
        <v>0.18214905431463554</v>
      </c>
      <c r="M1602" s="1">
        <v>0</v>
      </c>
      <c r="N1602" s="1">
        <v>1</v>
      </c>
      <c r="O1602" s="1">
        <f>-1*LOG10(N1602)</f>
        <v>0</v>
      </c>
      <c r="P1602" s="1">
        <v>1</v>
      </c>
      <c r="Q1602" s="1" t="s">
        <v>1161</v>
      </c>
      <c r="R1602" s="1" t="s">
        <v>41</v>
      </c>
      <c r="S1602" s="1" t="s">
        <v>5601</v>
      </c>
      <c r="T1602" s="1" t="s">
        <v>25</v>
      </c>
      <c r="U1602" s="1" t="s">
        <v>5600</v>
      </c>
    </row>
    <row r="1603" spans="1:21" x14ac:dyDescent="0.3">
      <c r="A1603" s="1" t="s">
        <v>9007</v>
      </c>
      <c r="B1603" s="1" t="s">
        <v>9007</v>
      </c>
      <c r="C1603" s="1" t="s">
        <v>9006</v>
      </c>
      <c r="D1603" s="1" t="s">
        <v>9005</v>
      </c>
      <c r="E1603" s="1" t="s">
        <v>23</v>
      </c>
      <c r="F1603" s="1" t="s">
        <v>1137</v>
      </c>
      <c r="G1603" s="1">
        <v>2101.9</v>
      </c>
      <c r="H1603" s="1">
        <v>2858.3</v>
      </c>
      <c r="I1603" s="1">
        <v>0.44346000000000002</v>
      </c>
      <c r="J1603" s="1">
        <f>IF(G1603=0, 0.1, G1603)</f>
        <v>2101.9</v>
      </c>
      <c r="K1603" s="1">
        <f>IF(H1603=0, 0.1, H1603)</f>
        <v>2858.3</v>
      </c>
      <c r="L1603" s="2">
        <f>LOG(K1603/J1603, 2)</f>
        <v>0.4434633127645442</v>
      </c>
      <c r="M1603" s="1">
        <v>0.41495100000000001</v>
      </c>
      <c r="N1603" s="1">
        <v>0.51315</v>
      </c>
      <c r="O1603" s="1">
        <f>-1*LOG10(N1603)</f>
        <v>0.28975566675925624</v>
      </c>
      <c r="P1603" s="1">
        <v>0.99890599999999996</v>
      </c>
      <c r="Q1603" s="1" t="s">
        <v>1161</v>
      </c>
      <c r="R1603" s="1" t="s">
        <v>33</v>
      </c>
      <c r="S1603" s="1" t="s">
        <v>9004</v>
      </c>
      <c r="T1603" s="1" t="s">
        <v>27</v>
      </c>
      <c r="U1603" s="1" t="s">
        <v>9003</v>
      </c>
    </row>
    <row r="1604" spans="1:21" x14ac:dyDescent="0.3">
      <c r="A1604" s="1" t="s">
        <v>9337</v>
      </c>
      <c r="B1604" s="1" t="s">
        <v>9337</v>
      </c>
      <c r="C1604" s="1" t="s">
        <v>9336</v>
      </c>
      <c r="D1604" s="1" t="s">
        <v>1030</v>
      </c>
      <c r="E1604" s="1" t="s">
        <v>23</v>
      </c>
      <c r="F1604" s="1" t="s">
        <v>1137</v>
      </c>
      <c r="G1604" s="1">
        <v>21.992799999999999</v>
      </c>
      <c r="H1604" s="1">
        <v>0</v>
      </c>
      <c r="J1604" s="1">
        <f>IF(G1604=0, 0.1, G1604)</f>
        <v>21.992799999999999</v>
      </c>
      <c r="K1604" s="1">
        <f>IF(H1604=0, 0.1, H1604)</f>
        <v>0.1</v>
      </c>
      <c r="L1604" s="2">
        <f>LOG(K1604/J1604, 2)</f>
        <v>-7.7808874815054594</v>
      </c>
      <c r="M1604" s="1">
        <v>0</v>
      </c>
      <c r="N1604" s="1">
        <v>1</v>
      </c>
      <c r="O1604" s="1">
        <f>-1*LOG10(N1604)</f>
        <v>0</v>
      </c>
      <c r="P1604" s="1">
        <v>1</v>
      </c>
      <c r="Q1604" s="1" t="s">
        <v>1161</v>
      </c>
      <c r="R1604" s="1" t="s">
        <v>47</v>
      </c>
      <c r="S1604" s="1" t="s">
        <v>9335</v>
      </c>
      <c r="T1604" s="1" t="s">
        <v>27</v>
      </c>
      <c r="U1604" s="1" t="s">
        <v>9334</v>
      </c>
    </row>
    <row r="1605" spans="1:21" x14ac:dyDescent="0.3">
      <c r="A1605" s="1" t="s">
        <v>6835</v>
      </c>
      <c r="B1605" s="1" t="s">
        <v>6835</v>
      </c>
      <c r="C1605" s="1" t="s">
        <v>6834</v>
      </c>
      <c r="D1605" s="1" t="s">
        <v>755</v>
      </c>
      <c r="E1605" s="1" t="s">
        <v>23</v>
      </c>
      <c r="F1605" s="1" t="s">
        <v>1137</v>
      </c>
      <c r="G1605" s="1">
        <v>994.16300000000001</v>
      </c>
      <c r="H1605" s="1">
        <v>1365.93</v>
      </c>
      <c r="I1605" s="1">
        <v>0.45833099999999999</v>
      </c>
      <c r="J1605" s="1">
        <f>IF(G1605=0, 0.1, G1605)</f>
        <v>994.16300000000001</v>
      </c>
      <c r="K1605" s="1">
        <f>IF(H1605=0, 0.1, H1605)</f>
        <v>1365.93</v>
      </c>
      <c r="L1605" s="2">
        <f>LOG(K1605/J1605, 2)</f>
        <v>0.45832923526491248</v>
      </c>
      <c r="M1605" s="1">
        <v>0.185169</v>
      </c>
      <c r="N1605" s="1">
        <v>0.79854999999999998</v>
      </c>
      <c r="O1605" s="1">
        <f>-1*LOG10(N1605)</f>
        <v>9.7697885982275134E-2</v>
      </c>
      <c r="P1605" s="1">
        <v>0.99890599999999996</v>
      </c>
      <c r="Q1605" s="1" t="s">
        <v>1161</v>
      </c>
      <c r="R1605" s="1" t="s">
        <v>52</v>
      </c>
      <c r="S1605" s="1" t="s">
        <v>6833</v>
      </c>
      <c r="T1605" s="1" t="s">
        <v>27</v>
      </c>
      <c r="U1605" s="1" t="s">
        <v>6832</v>
      </c>
    </row>
    <row r="1606" spans="1:21" x14ac:dyDescent="0.3">
      <c r="A1606" s="1" t="s">
        <v>1424</v>
      </c>
      <c r="B1606" s="1" t="s">
        <v>1424</v>
      </c>
      <c r="C1606" s="1" t="s">
        <v>1423</v>
      </c>
      <c r="D1606" s="1" t="s">
        <v>1422</v>
      </c>
      <c r="E1606" s="1" t="s">
        <v>23</v>
      </c>
      <c r="F1606" s="1" t="s">
        <v>1137</v>
      </c>
      <c r="G1606" s="1">
        <v>6353.67</v>
      </c>
      <c r="H1606" s="1">
        <v>3425.22</v>
      </c>
      <c r="I1606" s="1">
        <v>-0.89139500000000005</v>
      </c>
      <c r="J1606" s="1">
        <f>IF(G1606=0, 0.1, G1606)</f>
        <v>6353.67</v>
      </c>
      <c r="K1606" s="1">
        <f>IF(H1606=0, 0.1, H1606)</f>
        <v>3425.22</v>
      </c>
      <c r="L1606" s="2">
        <f>LOG(K1606/J1606, 2)</f>
        <v>-0.89139350604161771</v>
      </c>
      <c r="M1606" s="1">
        <v>-0.87580400000000003</v>
      </c>
      <c r="N1606" s="1">
        <v>0.16289999999999999</v>
      </c>
      <c r="O1606" s="1">
        <f>-1*LOG10(N1606)</f>
        <v>0.78807891569149069</v>
      </c>
      <c r="P1606" s="1">
        <v>0.99890599999999996</v>
      </c>
      <c r="Q1606" s="1" t="s">
        <v>1161</v>
      </c>
      <c r="R1606" s="1" t="s">
        <v>28</v>
      </c>
      <c r="S1606" s="1" t="s">
        <v>1421</v>
      </c>
      <c r="T1606" s="1" t="s">
        <v>25</v>
      </c>
      <c r="U1606" s="1" t="s">
        <v>1420</v>
      </c>
    </row>
    <row r="1607" spans="1:21" x14ac:dyDescent="0.3">
      <c r="A1607" s="1" t="s">
        <v>10386</v>
      </c>
      <c r="B1607" s="1" t="s">
        <v>10386</v>
      </c>
      <c r="C1607" s="1" t="s">
        <v>10385</v>
      </c>
      <c r="D1607" s="1" t="s">
        <v>632</v>
      </c>
      <c r="E1607" s="1" t="s">
        <v>23</v>
      </c>
      <c r="F1607" s="1" t="s">
        <v>1137</v>
      </c>
      <c r="G1607" s="1">
        <v>0</v>
      </c>
      <c r="H1607" s="1">
        <v>34.061399999999999</v>
      </c>
      <c r="J1607" s="1">
        <f>IF(G1607=0, 0.1, G1607)</f>
        <v>0.1</v>
      </c>
      <c r="K1607" s="1">
        <f>IF(H1607=0, 0.1, H1607)</f>
        <v>34.061399999999999</v>
      </c>
      <c r="L1607" s="2">
        <f>LOG(K1607/J1607, 2)</f>
        <v>8.4119939240145527</v>
      </c>
      <c r="M1607" s="1">
        <v>0</v>
      </c>
      <c r="N1607" s="1">
        <v>1</v>
      </c>
      <c r="O1607" s="1">
        <f>-1*LOG10(N1607)</f>
        <v>0</v>
      </c>
      <c r="P1607" s="1">
        <v>1</v>
      </c>
      <c r="Q1607" s="1" t="s">
        <v>1161</v>
      </c>
      <c r="R1607" s="1" t="s">
        <v>51</v>
      </c>
      <c r="S1607" s="1" t="s">
        <v>10384</v>
      </c>
      <c r="T1607" s="1" t="s">
        <v>27</v>
      </c>
      <c r="U1607" s="1" t="s">
        <v>10383</v>
      </c>
    </row>
    <row r="1608" spans="1:21" x14ac:dyDescent="0.3">
      <c r="A1608" s="1" t="s">
        <v>1194</v>
      </c>
      <c r="B1608" s="1" t="s">
        <v>1194</v>
      </c>
      <c r="C1608" s="1" t="s">
        <v>1193</v>
      </c>
      <c r="D1608" s="1" t="s">
        <v>1013</v>
      </c>
      <c r="E1608" s="1" t="s">
        <v>23</v>
      </c>
      <c r="F1608" s="1" t="s">
        <v>1137</v>
      </c>
      <c r="G1608" s="1">
        <v>887.22</v>
      </c>
      <c r="H1608" s="1">
        <v>1286.8399999999999</v>
      </c>
      <c r="I1608" s="1">
        <v>0.53647100000000003</v>
      </c>
      <c r="J1608" s="1">
        <f>IF(G1608=0, 0.1, G1608)</f>
        <v>887.22</v>
      </c>
      <c r="K1608" s="1">
        <f>IF(H1608=0, 0.1, H1608)</f>
        <v>1286.8399999999999</v>
      </c>
      <c r="L1608" s="2">
        <f>LOG(K1608/J1608, 2)</f>
        <v>0.53646889370533812</v>
      </c>
      <c r="M1608" s="1">
        <v>3.6718099999999997E-2</v>
      </c>
      <c r="N1608" s="1">
        <v>0.73839999999999995</v>
      </c>
      <c r="O1608" s="1">
        <f>-1*LOG10(N1608)</f>
        <v>0.13170831198214439</v>
      </c>
      <c r="P1608" s="1">
        <v>0.99890599999999996</v>
      </c>
      <c r="Q1608" s="1" t="s">
        <v>1161</v>
      </c>
      <c r="R1608" s="1" t="s">
        <v>29</v>
      </c>
      <c r="S1608" s="1" t="s">
        <v>1192</v>
      </c>
      <c r="T1608" s="1" t="s">
        <v>25</v>
      </c>
      <c r="U1608" s="1" t="s">
        <v>1191</v>
      </c>
    </row>
    <row r="1609" spans="1:21" x14ac:dyDescent="0.3">
      <c r="A1609" s="1" t="s">
        <v>9333</v>
      </c>
      <c r="B1609" s="1" t="s">
        <v>9333</v>
      </c>
      <c r="C1609" s="1" t="s">
        <v>9332</v>
      </c>
      <c r="D1609" s="1" t="s">
        <v>822</v>
      </c>
      <c r="E1609" s="1" t="s">
        <v>23</v>
      </c>
      <c r="F1609" s="1" t="s">
        <v>1137</v>
      </c>
      <c r="G1609" s="1">
        <v>23.242599999999999</v>
      </c>
      <c r="H1609" s="1">
        <v>0</v>
      </c>
      <c r="J1609" s="1">
        <f>IF(G1609=0, 0.1, G1609)</f>
        <v>23.242599999999999</v>
      </c>
      <c r="K1609" s="1">
        <f>IF(H1609=0, 0.1, H1609)</f>
        <v>0.1</v>
      </c>
      <c r="L1609" s="2">
        <f>LOG(K1609/J1609, 2)</f>
        <v>-7.8606276525489216</v>
      </c>
      <c r="M1609" s="1">
        <v>0</v>
      </c>
      <c r="N1609" s="1">
        <v>1</v>
      </c>
      <c r="O1609" s="1">
        <f>-1*LOG10(N1609)</f>
        <v>0</v>
      </c>
      <c r="P1609" s="1">
        <v>1</v>
      </c>
      <c r="Q1609" s="1" t="s">
        <v>1161</v>
      </c>
      <c r="R1609" s="1" t="s">
        <v>49</v>
      </c>
      <c r="S1609" s="1" t="s">
        <v>9331</v>
      </c>
      <c r="T1609" s="1" t="s">
        <v>25</v>
      </c>
      <c r="U1609" s="1" t="s">
        <v>9330</v>
      </c>
    </row>
    <row r="1610" spans="1:21" x14ac:dyDescent="0.3">
      <c r="A1610" s="1" t="s">
        <v>3539</v>
      </c>
      <c r="B1610" s="1" t="s">
        <v>3539</v>
      </c>
      <c r="C1610" s="1" t="s">
        <v>3538</v>
      </c>
      <c r="D1610" s="1" t="s">
        <v>621</v>
      </c>
      <c r="E1610" s="1" t="s">
        <v>23</v>
      </c>
      <c r="F1610" s="1" t="s">
        <v>1137</v>
      </c>
      <c r="G1610" s="1">
        <v>87.971199999999996</v>
      </c>
      <c r="H1610" s="1">
        <v>68.122799999999998</v>
      </c>
      <c r="I1610" s="1">
        <v>-0.36889300000000003</v>
      </c>
      <c r="J1610" s="1">
        <f>IF(G1610=0, 0.1, G1610)</f>
        <v>87.971199999999996</v>
      </c>
      <c r="K1610" s="1">
        <f>IF(H1610=0, 0.1, H1610)</f>
        <v>68.122799999999998</v>
      </c>
      <c r="L1610" s="2">
        <f>LOG(K1610/J1610, 2)</f>
        <v>-0.36889355749090624</v>
      </c>
      <c r="M1610" s="1">
        <v>0</v>
      </c>
      <c r="N1610" s="1">
        <v>1</v>
      </c>
      <c r="O1610" s="1">
        <f>-1*LOG10(N1610)</f>
        <v>0</v>
      </c>
      <c r="P1610" s="1">
        <v>1</v>
      </c>
      <c r="Q1610" s="1" t="s">
        <v>1161</v>
      </c>
      <c r="R1610" s="1" t="s">
        <v>45</v>
      </c>
      <c r="S1610" s="1" t="s">
        <v>3537</v>
      </c>
      <c r="T1610" s="1" t="s">
        <v>27</v>
      </c>
      <c r="U1610" s="1" t="s">
        <v>3536</v>
      </c>
    </row>
    <row r="1611" spans="1:21" x14ac:dyDescent="0.3">
      <c r="A1611" s="1" t="s">
        <v>8340</v>
      </c>
      <c r="B1611" s="1" t="s">
        <v>8340</v>
      </c>
      <c r="C1611" s="1" t="s">
        <v>8339</v>
      </c>
      <c r="D1611" s="1" t="s">
        <v>634</v>
      </c>
      <c r="E1611" s="1" t="s">
        <v>23</v>
      </c>
      <c r="F1611" s="1" t="s">
        <v>1137</v>
      </c>
      <c r="G1611" s="1">
        <v>45.235399999999998</v>
      </c>
      <c r="H1611" s="1">
        <v>0</v>
      </c>
      <c r="J1611" s="1">
        <f>IF(G1611=0, 0.1, G1611)</f>
        <v>45.235399999999998</v>
      </c>
      <c r="K1611" s="1">
        <f>IF(H1611=0, 0.1, H1611)</f>
        <v>0.1</v>
      </c>
      <c r="L1611" s="2">
        <f>LOG(K1611/J1611, 2)</f>
        <v>-8.82130841851437</v>
      </c>
      <c r="M1611" s="1">
        <v>0</v>
      </c>
      <c r="N1611" s="1">
        <v>1</v>
      </c>
      <c r="O1611" s="1">
        <f>-1*LOG10(N1611)</f>
        <v>0</v>
      </c>
      <c r="P1611" s="1">
        <v>1</v>
      </c>
      <c r="Q1611" s="1" t="s">
        <v>1161</v>
      </c>
      <c r="R1611" s="1" t="s">
        <v>33</v>
      </c>
      <c r="S1611" s="1" t="s">
        <v>8338</v>
      </c>
      <c r="T1611" s="1" t="s">
        <v>25</v>
      </c>
      <c r="U1611" s="1" t="s">
        <v>8337</v>
      </c>
    </row>
    <row r="1612" spans="1:21" x14ac:dyDescent="0.3">
      <c r="A1612" s="1" t="s">
        <v>4271</v>
      </c>
      <c r="B1612" s="1" t="s">
        <v>4271</v>
      </c>
      <c r="C1612" s="1" t="s">
        <v>10534</v>
      </c>
      <c r="D1612" s="1" t="s">
        <v>166</v>
      </c>
      <c r="E1612" s="1" t="s">
        <v>23</v>
      </c>
      <c r="F1612" s="1" t="s">
        <v>1137</v>
      </c>
      <c r="G1612" s="1">
        <v>15085.6</v>
      </c>
      <c r="H1612" s="1">
        <v>16545.599999999999</v>
      </c>
      <c r="I1612" s="1">
        <v>0.13327800000000001</v>
      </c>
      <c r="J1612" s="1">
        <f>IF(G1612=0, 0.1, G1612)</f>
        <v>15085.6</v>
      </c>
      <c r="K1612" s="1">
        <f>IF(H1612=0, 0.1, H1612)</f>
        <v>16545.599999999999</v>
      </c>
      <c r="L1612" s="2">
        <f>LOG(K1612/J1612, 2)</f>
        <v>0.13327553167477449</v>
      </c>
      <c r="M1612" s="1">
        <v>0.15163199999999999</v>
      </c>
      <c r="N1612" s="1">
        <v>0.82004999999999995</v>
      </c>
      <c r="O1612" s="1">
        <f>-1*LOG10(N1612)</f>
        <v>8.6159667052761624E-2</v>
      </c>
      <c r="P1612" s="1">
        <v>0.99890599999999996</v>
      </c>
      <c r="Q1612" s="1" t="s">
        <v>1161</v>
      </c>
      <c r="R1612" s="1" t="s">
        <v>36</v>
      </c>
      <c r="S1612" s="1" t="s">
        <v>36</v>
      </c>
      <c r="T1612" s="1" t="s">
        <v>36</v>
      </c>
      <c r="U1612" s="1" t="s">
        <v>36</v>
      </c>
    </row>
    <row r="1613" spans="1:21" x14ac:dyDescent="0.3">
      <c r="A1613" s="1" t="s">
        <v>8555</v>
      </c>
      <c r="B1613" s="1" t="s">
        <v>8555</v>
      </c>
      <c r="C1613" s="1" t="s">
        <v>8554</v>
      </c>
      <c r="D1613" s="1" t="s">
        <v>1046</v>
      </c>
      <c r="E1613" s="1" t="s">
        <v>23</v>
      </c>
      <c r="F1613" s="1" t="s">
        <v>1137</v>
      </c>
      <c r="G1613" s="1">
        <v>92.970600000000005</v>
      </c>
      <c r="H1613" s="1">
        <v>0</v>
      </c>
      <c r="J1613" s="1">
        <f>IF(G1613=0, 0.1, G1613)</f>
        <v>92.970600000000005</v>
      </c>
      <c r="K1613" s="1">
        <f>IF(H1613=0, 0.1, H1613)</f>
        <v>0.1</v>
      </c>
      <c r="L1613" s="2">
        <f>LOG(K1613/J1613, 2)</f>
        <v>-9.8606307561033617</v>
      </c>
      <c r="M1613" s="1">
        <v>0</v>
      </c>
      <c r="N1613" s="1">
        <v>1</v>
      </c>
      <c r="O1613" s="1">
        <f>-1*LOG10(N1613)</f>
        <v>0</v>
      </c>
      <c r="P1613" s="1">
        <v>1</v>
      </c>
      <c r="Q1613" s="1" t="s">
        <v>1161</v>
      </c>
      <c r="R1613" s="1" t="s">
        <v>33</v>
      </c>
      <c r="S1613" s="1" t="s">
        <v>8553</v>
      </c>
      <c r="T1613" s="1" t="s">
        <v>25</v>
      </c>
      <c r="U1613" s="1" t="s">
        <v>8552</v>
      </c>
    </row>
    <row r="1614" spans="1:21" x14ac:dyDescent="0.3">
      <c r="A1614" s="1" t="s">
        <v>3423</v>
      </c>
      <c r="B1614" s="1" t="s">
        <v>3423</v>
      </c>
      <c r="C1614" s="1" t="s">
        <v>3422</v>
      </c>
      <c r="D1614" s="1" t="s">
        <v>903</v>
      </c>
      <c r="E1614" s="1" t="s">
        <v>23</v>
      </c>
      <c r="F1614" s="1" t="s">
        <v>1137</v>
      </c>
      <c r="G1614" s="1">
        <v>160.19900000000001</v>
      </c>
      <c r="H1614" s="1">
        <v>313.19499999999999</v>
      </c>
      <c r="I1614" s="1">
        <v>0.967198</v>
      </c>
      <c r="J1614" s="1">
        <f>IF(G1614=0, 0.1, G1614)</f>
        <v>160.19900000000001</v>
      </c>
      <c r="K1614" s="1">
        <f>IF(H1614=0, 0.1, H1614)</f>
        <v>313.19499999999999</v>
      </c>
      <c r="L1614" s="2">
        <f>LOG(K1614/J1614, 2)</f>
        <v>0.96719603878359039</v>
      </c>
      <c r="M1614" s="1">
        <v>6.16178E-2</v>
      </c>
      <c r="N1614" s="1">
        <v>0.64839999999999998</v>
      </c>
      <c r="O1614" s="1">
        <f>-1*LOG10(N1614)</f>
        <v>0.18815699382352269</v>
      </c>
      <c r="P1614" s="1">
        <v>0.99890599999999996</v>
      </c>
      <c r="Q1614" s="1" t="s">
        <v>1161</v>
      </c>
      <c r="R1614" s="1" t="s">
        <v>45</v>
      </c>
      <c r="S1614" s="1" t="s">
        <v>3421</v>
      </c>
      <c r="T1614" s="1" t="s">
        <v>27</v>
      </c>
      <c r="U1614" s="1" t="s">
        <v>3420</v>
      </c>
    </row>
    <row r="1615" spans="1:21" x14ac:dyDescent="0.3">
      <c r="A1615" s="1" t="s">
        <v>10242</v>
      </c>
      <c r="B1615" s="1" t="s">
        <v>10242</v>
      </c>
      <c r="C1615" s="1" t="s">
        <v>10241</v>
      </c>
      <c r="D1615" s="1" t="s">
        <v>1158</v>
      </c>
      <c r="E1615" s="1" t="s">
        <v>23</v>
      </c>
      <c r="F1615" s="1" t="s">
        <v>1137</v>
      </c>
      <c r="G1615" s="1">
        <v>0</v>
      </c>
      <c r="H1615" s="1">
        <v>34.061399999999999</v>
      </c>
      <c r="J1615" s="1">
        <f>IF(G1615=0, 0.1, G1615)</f>
        <v>0.1</v>
      </c>
      <c r="K1615" s="1">
        <f>IF(H1615=0, 0.1, H1615)</f>
        <v>34.061399999999999</v>
      </c>
      <c r="L1615" s="2">
        <f>LOG(K1615/J1615, 2)</f>
        <v>8.4119939240145527</v>
      </c>
      <c r="M1615" s="1">
        <v>0</v>
      </c>
      <c r="N1615" s="1">
        <v>1</v>
      </c>
      <c r="O1615" s="1">
        <f>-1*LOG10(N1615)</f>
        <v>0</v>
      </c>
      <c r="P1615" s="1">
        <v>1</v>
      </c>
      <c r="Q1615" s="1" t="s">
        <v>1161</v>
      </c>
      <c r="R1615" s="1" t="s">
        <v>32</v>
      </c>
      <c r="S1615" s="1" t="s">
        <v>10240</v>
      </c>
      <c r="T1615" s="1" t="s">
        <v>27</v>
      </c>
      <c r="U1615" s="1" t="s">
        <v>10239</v>
      </c>
    </row>
    <row r="1616" spans="1:21" x14ac:dyDescent="0.3">
      <c r="A1616" s="1" t="s">
        <v>3199</v>
      </c>
      <c r="B1616" s="1" t="s">
        <v>3199</v>
      </c>
      <c r="C1616" s="1" t="s">
        <v>3198</v>
      </c>
      <c r="D1616" s="1" t="s">
        <v>799</v>
      </c>
      <c r="E1616" s="1" t="s">
        <v>23</v>
      </c>
      <c r="F1616" s="1" t="s">
        <v>1137</v>
      </c>
      <c r="G1616" s="1">
        <v>6144.73</v>
      </c>
      <c r="H1616" s="1">
        <v>4087.68</v>
      </c>
      <c r="I1616" s="1">
        <v>-0.58806800000000004</v>
      </c>
      <c r="J1616" s="1">
        <f>IF(G1616=0, 0.1, G1616)</f>
        <v>6144.73</v>
      </c>
      <c r="K1616" s="1">
        <f>IF(H1616=0, 0.1, H1616)</f>
        <v>4087.68</v>
      </c>
      <c r="L1616" s="2">
        <f>LOG(K1616/J1616, 2)</f>
        <v>-0.58806735910151742</v>
      </c>
      <c r="M1616" s="1">
        <v>-0.28082200000000002</v>
      </c>
      <c r="N1616" s="1">
        <v>0.69694999999999996</v>
      </c>
      <c r="O1616" s="1">
        <f>-1*LOG10(N1616)</f>
        <v>0.15679837757343432</v>
      </c>
      <c r="P1616" s="1">
        <v>0.99890599999999996</v>
      </c>
      <c r="Q1616" s="1" t="s">
        <v>1161</v>
      </c>
      <c r="R1616" s="1" t="s">
        <v>34</v>
      </c>
      <c r="S1616" s="1" t="s">
        <v>3197</v>
      </c>
      <c r="T1616" s="1" t="s">
        <v>27</v>
      </c>
      <c r="U1616" s="1" t="s">
        <v>3196</v>
      </c>
    </row>
    <row r="1617" spans="1:21" x14ac:dyDescent="0.3">
      <c r="A1617" s="1" t="s">
        <v>5785</v>
      </c>
      <c r="B1617" s="1" t="s">
        <v>5785</v>
      </c>
      <c r="C1617" s="1" t="s">
        <v>5784</v>
      </c>
      <c r="D1617" s="1" t="s">
        <v>164</v>
      </c>
      <c r="E1617" s="1" t="s">
        <v>23</v>
      </c>
      <c r="F1617" s="1" t="s">
        <v>1137</v>
      </c>
      <c r="G1617" s="1">
        <v>1757.96</v>
      </c>
      <c r="H1617" s="1">
        <v>1620.81</v>
      </c>
      <c r="I1617" s="1">
        <v>-0.117184</v>
      </c>
      <c r="J1617" s="1">
        <f>IF(G1617=0, 0.1, G1617)</f>
        <v>1757.96</v>
      </c>
      <c r="K1617" s="1">
        <f>IF(H1617=0, 0.1, H1617)</f>
        <v>1620.81</v>
      </c>
      <c r="L1617" s="2">
        <f>LOG(K1617/J1617, 2)</f>
        <v>-0.11718726392858088</v>
      </c>
      <c r="M1617" s="1">
        <v>-1.7642600000000001E-2</v>
      </c>
      <c r="N1617" s="1">
        <v>0.9425</v>
      </c>
      <c r="O1617" s="1">
        <f>-1*LOG10(N1617)</f>
        <v>2.5718641122169532E-2</v>
      </c>
      <c r="P1617" s="1">
        <v>0.99890599999999996</v>
      </c>
      <c r="Q1617" s="1" t="s">
        <v>1161</v>
      </c>
      <c r="R1617" s="1" t="s">
        <v>35</v>
      </c>
      <c r="S1617" s="1" t="s">
        <v>5783</v>
      </c>
      <c r="T1617" s="1" t="s">
        <v>25</v>
      </c>
      <c r="U1617" s="1" t="s">
        <v>5782</v>
      </c>
    </row>
    <row r="1618" spans="1:21" x14ac:dyDescent="0.3">
      <c r="A1618" s="1" t="s">
        <v>4521</v>
      </c>
      <c r="B1618" s="1" t="s">
        <v>4521</v>
      </c>
      <c r="C1618" s="1" t="s">
        <v>4520</v>
      </c>
      <c r="D1618" s="1" t="s">
        <v>874</v>
      </c>
      <c r="E1618" s="1" t="s">
        <v>23</v>
      </c>
      <c r="F1618" s="1" t="s">
        <v>1137</v>
      </c>
      <c r="G1618" s="1">
        <v>160.19900000000001</v>
      </c>
      <c r="H1618" s="1">
        <v>136.24600000000001</v>
      </c>
      <c r="I1618" s="1">
        <v>-0.233654</v>
      </c>
      <c r="J1618" s="1">
        <f>IF(G1618=0, 0.1, G1618)</f>
        <v>160.19900000000001</v>
      </c>
      <c r="K1618" s="1">
        <f>IF(H1618=0, 0.1, H1618)</f>
        <v>136.24600000000001</v>
      </c>
      <c r="L1618" s="2">
        <f>LOG(K1618/J1618, 2)</f>
        <v>-0.23365126721348153</v>
      </c>
      <c r="M1618" s="1">
        <v>0</v>
      </c>
      <c r="N1618" s="1">
        <v>1</v>
      </c>
      <c r="O1618" s="1">
        <f>-1*LOG10(N1618)</f>
        <v>0</v>
      </c>
      <c r="P1618" s="1">
        <v>1</v>
      </c>
      <c r="Q1618" s="1" t="s">
        <v>1161</v>
      </c>
      <c r="R1618" s="1" t="s">
        <v>43</v>
      </c>
      <c r="S1618" s="1" t="s">
        <v>4519</v>
      </c>
      <c r="T1618" s="1" t="s">
        <v>25</v>
      </c>
      <c r="U1618" s="1" t="s">
        <v>4518</v>
      </c>
    </row>
    <row r="1619" spans="1:21" x14ac:dyDescent="0.3">
      <c r="A1619" s="1" t="s">
        <v>9126</v>
      </c>
      <c r="B1619" s="1" t="s">
        <v>9126</v>
      </c>
      <c r="C1619" s="1" t="s">
        <v>9125</v>
      </c>
      <c r="D1619" s="1" t="s">
        <v>776</v>
      </c>
      <c r="E1619" s="1" t="s">
        <v>23</v>
      </c>
      <c r="F1619" s="1" t="s">
        <v>1137</v>
      </c>
      <c r="G1619" s="1">
        <v>15234.3</v>
      </c>
      <c r="H1619" s="1">
        <v>6238.18</v>
      </c>
      <c r="I1619" s="1">
        <v>-1.28813</v>
      </c>
      <c r="J1619" s="1">
        <f>IF(G1619=0, 0.1, G1619)</f>
        <v>15234.3</v>
      </c>
      <c r="K1619" s="1">
        <f>IF(H1619=0, 0.1, H1619)</f>
        <v>6238.18</v>
      </c>
      <c r="L1619" s="2">
        <f>LOG(K1619/J1619, 2)</f>
        <v>-1.2881261244634634</v>
      </c>
      <c r="M1619" s="1">
        <v>-0.892432</v>
      </c>
      <c r="N1619" s="1">
        <v>0.22264999999999999</v>
      </c>
      <c r="O1619" s="1">
        <f>-1*LOG10(N1619)</f>
        <v>0.65237730053275833</v>
      </c>
      <c r="P1619" s="1">
        <v>0.99890599999999996</v>
      </c>
      <c r="Q1619" s="1" t="s">
        <v>1161</v>
      </c>
      <c r="R1619" s="1" t="s">
        <v>33</v>
      </c>
      <c r="S1619" s="1" t="s">
        <v>9124</v>
      </c>
      <c r="T1619" s="1" t="s">
        <v>27</v>
      </c>
      <c r="U1619" s="1" t="s">
        <v>9123</v>
      </c>
    </row>
    <row r="1620" spans="1:21" x14ac:dyDescent="0.3">
      <c r="A1620" s="1" t="s">
        <v>1103</v>
      </c>
      <c r="B1620" s="1" t="s">
        <v>1103</v>
      </c>
      <c r="C1620" s="1" t="s">
        <v>1104</v>
      </c>
      <c r="D1620" s="1" t="s">
        <v>1105</v>
      </c>
      <c r="E1620" s="1" t="s">
        <v>23</v>
      </c>
      <c r="F1620" s="1" t="s">
        <v>1137</v>
      </c>
      <c r="G1620" s="1">
        <v>2626.92</v>
      </c>
      <c r="H1620" s="1">
        <v>1966.06</v>
      </c>
      <c r="I1620" s="1">
        <v>-0.41806300000000002</v>
      </c>
      <c r="J1620" s="1">
        <f>IF(G1620=0, 0.1, G1620)</f>
        <v>2626.92</v>
      </c>
      <c r="K1620" s="1">
        <f>IF(H1620=0, 0.1, H1620)</f>
        <v>1966.06</v>
      </c>
      <c r="L1620" s="2">
        <f>LOG(K1620/J1620, 2)</f>
        <v>-0.41806491507068416</v>
      </c>
      <c r="M1620" s="1">
        <v>-0.41014200000000001</v>
      </c>
      <c r="N1620" s="1">
        <v>0.4909</v>
      </c>
      <c r="O1620" s="1">
        <f>-1*LOG10(N1620)</f>
        <v>0.30900696790013055</v>
      </c>
      <c r="P1620" s="1">
        <v>0.99890599999999996</v>
      </c>
      <c r="Q1620" s="1" t="s">
        <v>607</v>
      </c>
      <c r="R1620" s="1" t="s">
        <v>36</v>
      </c>
      <c r="S1620" s="1" t="s">
        <v>36</v>
      </c>
      <c r="T1620" s="1" t="s">
        <v>36</v>
      </c>
      <c r="U1620" s="1" t="s">
        <v>36</v>
      </c>
    </row>
    <row r="1621" spans="1:21" x14ac:dyDescent="0.3">
      <c r="A1621" s="1" t="s">
        <v>604</v>
      </c>
      <c r="B1621" s="1" t="s">
        <v>604</v>
      </c>
      <c r="C1621" s="1" t="s">
        <v>605</v>
      </c>
      <c r="D1621" s="1" t="s">
        <v>606</v>
      </c>
      <c r="E1621" s="1" t="s">
        <v>23</v>
      </c>
      <c r="F1621" s="1" t="s">
        <v>1137</v>
      </c>
      <c r="G1621" s="1">
        <v>229.828</v>
      </c>
      <c r="H1621" s="1">
        <v>216.495</v>
      </c>
      <c r="I1621" s="1">
        <v>-8.6221199999999998E-2</v>
      </c>
      <c r="J1621" s="1">
        <f>IF(G1621=0, 0.1, G1621)</f>
        <v>229.828</v>
      </c>
      <c r="K1621" s="1">
        <f>IF(H1621=0, 0.1, H1621)</f>
        <v>216.495</v>
      </c>
      <c r="L1621" s="2">
        <f>LOG(K1621/J1621, 2)</f>
        <v>-8.6220866597064391E-2</v>
      </c>
      <c r="M1621" s="1">
        <v>-1.3385299999999999E-2</v>
      </c>
      <c r="N1621" s="1">
        <v>0.93635000000000002</v>
      </c>
      <c r="O1621" s="1">
        <f>-1*LOG10(N1621)</f>
        <v>2.8561785176027671E-2</v>
      </c>
      <c r="P1621" s="1">
        <v>0.99890599999999996</v>
      </c>
      <c r="Q1621" s="1" t="s">
        <v>607</v>
      </c>
      <c r="R1621" s="1" t="s">
        <v>36</v>
      </c>
      <c r="S1621" s="1" t="s">
        <v>36</v>
      </c>
      <c r="T1621" s="1" t="s">
        <v>36</v>
      </c>
      <c r="U1621" s="1" t="s">
        <v>36</v>
      </c>
    </row>
    <row r="1622" spans="1:21" x14ac:dyDescent="0.3">
      <c r="A1622" s="1" t="s">
        <v>3256</v>
      </c>
      <c r="B1622" s="1" t="s">
        <v>3256</v>
      </c>
      <c r="C1622" s="1" t="s">
        <v>3255</v>
      </c>
      <c r="D1622" s="1" t="s">
        <v>392</v>
      </c>
      <c r="E1622" s="1" t="s">
        <v>23</v>
      </c>
      <c r="F1622" s="1" t="s">
        <v>1137</v>
      </c>
      <c r="G1622" s="1">
        <v>212.00700000000001</v>
      </c>
      <c r="H1622" s="1">
        <v>193.40100000000001</v>
      </c>
      <c r="I1622" s="1">
        <v>-0.13251599999999999</v>
      </c>
      <c r="J1622" s="1">
        <f>IF(G1622=0, 0.1, G1622)</f>
        <v>212.00700000000001</v>
      </c>
      <c r="K1622" s="1">
        <f>IF(H1622=0, 0.1, H1622)</f>
        <v>193.40100000000001</v>
      </c>
      <c r="L1622" s="2">
        <f>LOG(K1622/J1622, 2)</f>
        <v>-0.13251664572014968</v>
      </c>
      <c r="M1622" s="1">
        <v>-1.66859E-2</v>
      </c>
      <c r="N1622" s="1">
        <v>0.94920000000000004</v>
      </c>
      <c r="O1622" s="1">
        <f>-1*LOG10(N1622)</f>
        <v>2.2642270454698597E-2</v>
      </c>
      <c r="P1622" s="1">
        <v>0.99890599999999996</v>
      </c>
      <c r="Q1622" s="1" t="s">
        <v>1161</v>
      </c>
      <c r="R1622" s="1" t="s">
        <v>45</v>
      </c>
      <c r="S1622" s="1" t="s">
        <v>3254</v>
      </c>
      <c r="T1622" s="1" t="s">
        <v>25</v>
      </c>
      <c r="U1622" s="1" t="s">
        <v>3253</v>
      </c>
    </row>
    <row r="1623" spans="1:21" x14ac:dyDescent="0.3">
      <c r="A1623" s="1" t="s">
        <v>2810</v>
      </c>
      <c r="B1623" s="1" t="s">
        <v>2810</v>
      </c>
      <c r="C1623" s="1" t="s">
        <v>2809</v>
      </c>
      <c r="D1623" s="1" t="s">
        <v>682</v>
      </c>
      <c r="E1623" s="1" t="s">
        <v>23</v>
      </c>
      <c r="F1623" s="1" t="s">
        <v>1137</v>
      </c>
      <c r="G1623" s="1">
        <v>69.628799999999998</v>
      </c>
      <c r="H1623" s="1">
        <v>102.184</v>
      </c>
      <c r="I1623" s="1">
        <v>0.55341499999999999</v>
      </c>
      <c r="J1623" s="1">
        <f>IF(G1623=0, 0.1, G1623)</f>
        <v>69.628799999999998</v>
      </c>
      <c r="K1623" s="1">
        <f>IF(H1623=0, 0.1, H1623)</f>
        <v>102.184</v>
      </c>
      <c r="L1623" s="2">
        <f>LOG(K1623/J1623, 2)</f>
        <v>0.55341325138988318</v>
      </c>
      <c r="M1623" s="1">
        <v>0</v>
      </c>
      <c r="N1623" s="1">
        <v>1</v>
      </c>
      <c r="O1623" s="1">
        <f>-1*LOG10(N1623)</f>
        <v>0</v>
      </c>
      <c r="P1623" s="1">
        <v>1</v>
      </c>
      <c r="Q1623" s="1" t="s">
        <v>1161</v>
      </c>
      <c r="R1623" s="1" t="s">
        <v>34</v>
      </c>
      <c r="S1623" s="1" t="s">
        <v>2808</v>
      </c>
      <c r="T1623" s="1" t="s">
        <v>25</v>
      </c>
      <c r="U1623" s="1" t="s">
        <v>2807</v>
      </c>
    </row>
    <row r="1624" spans="1:21" x14ac:dyDescent="0.3">
      <c r="A1624" s="1" t="s">
        <v>3270</v>
      </c>
      <c r="B1624" s="1" t="s">
        <v>3270</v>
      </c>
      <c r="C1624" s="1" t="s">
        <v>3269</v>
      </c>
      <c r="D1624" s="1" t="s">
        <v>852</v>
      </c>
      <c r="E1624" s="1" t="s">
        <v>23</v>
      </c>
      <c r="F1624" s="1" t="s">
        <v>1137</v>
      </c>
      <c r="G1624" s="1">
        <v>1625.58</v>
      </c>
      <c r="H1624" s="1">
        <v>825.27499999999998</v>
      </c>
      <c r="I1624" s="1">
        <v>-0.97800799999999999</v>
      </c>
      <c r="J1624" s="1">
        <f>IF(G1624=0, 0.1, G1624)</f>
        <v>1625.58</v>
      </c>
      <c r="K1624" s="1">
        <f>IF(H1624=0, 0.1, H1624)</f>
        <v>825.27499999999998</v>
      </c>
      <c r="L1624" s="2">
        <f>LOG(K1624/J1624, 2)</f>
        <v>-0.97800771473446657</v>
      </c>
      <c r="M1624" s="1">
        <v>-9.1887999999999997E-2</v>
      </c>
      <c r="N1624" s="1">
        <v>0.59345000000000003</v>
      </c>
      <c r="O1624" s="1">
        <f>-1*LOG10(N1624)</f>
        <v>0.22661586582284546</v>
      </c>
      <c r="P1624" s="1">
        <v>0.99890599999999996</v>
      </c>
      <c r="Q1624" s="1" t="s">
        <v>1161</v>
      </c>
      <c r="R1624" s="1" t="s">
        <v>45</v>
      </c>
      <c r="S1624" s="1" t="s">
        <v>3268</v>
      </c>
      <c r="T1624" s="1" t="s">
        <v>25</v>
      </c>
      <c r="U1624" s="1" t="s">
        <v>3267</v>
      </c>
    </row>
    <row r="1625" spans="1:21" x14ac:dyDescent="0.3">
      <c r="A1625" s="1" t="s">
        <v>1442</v>
      </c>
      <c r="B1625" s="1" t="s">
        <v>1442</v>
      </c>
      <c r="C1625" s="1" t="s">
        <v>1441</v>
      </c>
      <c r="D1625" s="1" t="s">
        <v>1440</v>
      </c>
      <c r="E1625" s="1" t="s">
        <v>23</v>
      </c>
      <c r="F1625" s="1" t="s">
        <v>1137</v>
      </c>
      <c r="G1625" s="1">
        <v>68.478099999999998</v>
      </c>
      <c r="H1625" s="1">
        <v>216.495</v>
      </c>
      <c r="I1625" s="1">
        <v>1.66062</v>
      </c>
      <c r="J1625" s="1">
        <f>IF(G1625=0, 0.1, G1625)</f>
        <v>68.478099999999998</v>
      </c>
      <c r="K1625" s="1">
        <f>IF(H1625=0, 0.1, H1625)</f>
        <v>216.495</v>
      </c>
      <c r="L1625" s="2">
        <f>LOG(K1625/J1625, 2)</f>
        <v>1.6606191277245124</v>
      </c>
      <c r="M1625" s="1">
        <v>1.3436999999999999</v>
      </c>
      <c r="N1625" s="1">
        <v>0.30819999999999997</v>
      </c>
      <c r="O1625" s="1">
        <f>-1*LOG10(N1625)</f>
        <v>0.51116736561759957</v>
      </c>
      <c r="P1625" s="1">
        <v>0.99890599999999996</v>
      </c>
      <c r="Q1625" s="1" t="s">
        <v>1161</v>
      </c>
      <c r="R1625" s="1" t="s">
        <v>28</v>
      </c>
      <c r="S1625" s="1" t="s">
        <v>1439</v>
      </c>
      <c r="T1625" s="1" t="s">
        <v>25</v>
      </c>
      <c r="U1625" s="1" t="s">
        <v>1438</v>
      </c>
    </row>
    <row r="1626" spans="1:21" x14ac:dyDescent="0.3">
      <c r="A1626" s="1" t="s">
        <v>1463</v>
      </c>
      <c r="B1626" s="1" t="s">
        <v>1463</v>
      </c>
      <c r="C1626" s="1" t="s">
        <v>1462</v>
      </c>
      <c r="D1626" s="1" t="s">
        <v>995</v>
      </c>
      <c r="E1626" s="1" t="s">
        <v>23</v>
      </c>
      <c r="F1626" s="1" t="s">
        <v>1137</v>
      </c>
      <c r="G1626" s="1">
        <v>136.95599999999999</v>
      </c>
      <c r="H1626" s="1">
        <v>751.66800000000001</v>
      </c>
      <c r="I1626" s="1">
        <v>2.4563799999999998</v>
      </c>
      <c r="J1626" s="1">
        <f>IF(G1626=0, 0.1, G1626)</f>
        <v>136.95599999999999</v>
      </c>
      <c r="K1626" s="1">
        <f>IF(H1626=0, 0.1, H1626)</f>
        <v>751.66800000000001</v>
      </c>
      <c r="L1626" s="2">
        <f>LOG(K1626/J1626, 2)</f>
        <v>2.4563831152975513</v>
      </c>
      <c r="M1626" s="1">
        <v>1.6793199999999999</v>
      </c>
      <c r="N1626" s="1">
        <v>0.47725000000000001</v>
      </c>
      <c r="O1626" s="1">
        <f>-1*LOG10(N1626)</f>
        <v>0.32125406293429559</v>
      </c>
      <c r="P1626" s="1">
        <v>0.99890599999999996</v>
      </c>
      <c r="Q1626" s="1" t="s">
        <v>1161</v>
      </c>
      <c r="R1626" s="1" t="s">
        <v>28</v>
      </c>
      <c r="S1626" s="1" t="s">
        <v>1461</v>
      </c>
      <c r="T1626" s="1" t="s">
        <v>25</v>
      </c>
      <c r="U1626" s="1" t="s">
        <v>1460</v>
      </c>
    </row>
    <row r="1627" spans="1:21" x14ac:dyDescent="0.3">
      <c r="A1627" s="1" t="s">
        <v>5885</v>
      </c>
      <c r="B1627" s="1" t="s">
        <v>5885</v>
      </c>
      <c r="C1627" s="1" t="s">
        <v>5884</v>
      </c>
      <c r="D1627" s="1" t="s">
        <v>5883</v>
      </c>
      <c r="E1627" s="1" t="s">
        <v>23</v>
      </c>
      <c r="F1627" s="1" t="s">
        <v>1137</v>
      </c>
      <c r="G1627" s="1">
        <v>21.992799999999999</v>
      </c>
      <c r="H1627" s="1">
        <v>0</v>
      </c>
      <c r="J1627" s="1">
        <f>IF(G1627=0, 0.1, G1627)</f>
        <v>21.992799999999999</v>
      </c>
      <c r="K1627" s="1">
        <f>IF(H1627=0, 0.1, H1627)</f>
        <v>0.1</v>
      </c>
      <c r="L1627" s="2">
        <f>LOG(K1627/J1627, 2)</f>
        <v>-7.7808874815054594</v>
      </c>
      <c r="M1627" s="1">
        <v>0</v>
      </c>
      <c r="N1627" s="1">
        <v>1</v>
      </c>
      <c r="O1627" s="1">
        <f>-1*LOG10(N1627)</f>
        <v>0</v>
      </c>
      <c r="P1627" s="1">
        <v>1</v>
      </c>
      <c r="Q1627" s="1" t="s">
        <v>1161</v>
      </c>
      <c r="R1627" s="1" t="s">
        <v>35</v>
      </c>
      <c r="S1627" s="1" t="s">
        <v>5882</v>
      </c>
      <c r="T1627" s="1" t="s">
        <v>25</v>
      </c>
      <c r="U1627" s="1" t="s">
        <v>5881</v>
      </c>
    </row>
    <row r="1628" spans="1:21" x14ac:dyDescent="0.3">
      <c r="A1628" s="1" t="s">
        <v>5880</v>
      </c>
      <c r="B1628" s="1" t="s">
        <v>5880</v>
      </c>
      <c r="C1628" s="1" t="s">
        <v>5879</v>
      </c>
      <c r="D1628" s="1" t="s">
        <v>430</v>
      </c>
      <c r="E1628" s="1" t="s">
        <v>23</v>
      </c>
      <c r="F1628" s="1" t="s">
        <v>1137</v>
      </c>
      <c r="G1628" s="1">
        <v>177.19200000000001</v>
      </c>
      <c r="H1628" s="1">
        <v>102.184</v>
      </c>
      <c r="I1628" s="1">
        <v>-0.79414300000000004</v>
      </c>
      <c r="J1628" s="1">
        <f>IF(G1628=0, 0.1, G1628)</f>
        <v>177.19200000000001</v>
      </c>
      <c r="K1628" s="1">
        <f>IF(H1628=0, 0.1, H1628)</f>
        <v>102.184</v>
      </c>
      <c r="L1628" s="2">
        <f>LOG(K1628/J1628, 2)</f>
        <v>-0.79414415310731157</v>
      </c>
      <c r="M1628" s="1">
        <v>0</v>
      </c>
      <c r="N1628" s="1">
        <v>1</v>
      </c>
      <c r="O1628" s="1">
        <f>-1*LOG10(N1628)</f>
        <v>0</v>
      </c>
      <c r="P1628" s="1">
        <v>1</v>
      </c>
      <c r="Q1628" s="1" t="s">
        <v>1161</v>
      </c>
      <c r="R1628" s="1" t="s">
        <v>35</v>
      </c>
      <c r="S1628" s="1" t="s">
        <v>5878</v>
      </c>
      <c r="T1628" s="1" t="s">
        <v>25</v>
      </c>
      <c r="U1628" s="1" t="s">
        <v>5877</v>
      </c>
    </row>
    <row r="1629" spans="1:21" x14ac:dyDescent="0.3">
      <c r="A1629" s="1" t="s">
        <v>8444</v>
      </c>
      <c r="B1629" s="1" t="s">
        <v>8444</v>
      </c>
      <c r="C1629" s="1" t="s">
        <v>8443</v>
      </c>
      <c r="D1629" s="1" t="s">
        <v>8442</v>
      </c>
      <c r="E1629" s="1" t="s">
        <v>23</v>
      </c>
      <c r="F1629" s="1" t="s">
        <v>1137</v>
      </c>
      <c r="G1629" s="1">
        <v>548.87599999999998</v>
      </c>
      <c r="H1629" s="1">
        <v>1391.34</v>
      </c>
      <c r="I1629" s="1">
        <v>1.3419300000000001</v>
      </c>
      <c r="J1629" s="1">
        <f>IF(G1629=0, 0.1, G1629)</f>
        <v>548.87599999999998</v>
      </c>
      <c r="K1629" s="1">
        <f>IF(H1629=0, 0.1, H1629)</f>
        <v>1391.34</v>
      </c>
      <c r="L1629" s="2">
        <f>LOG(K1629/J1629, 2)</f>
        <v>1.3419228496094073</v>
      </c>
      <c r="M1629" s="1">
        <v>1.02739</v>
      </c>
      <c r="N1629" s="1">
        <v>0.11445</v>
      </c>
      <c r="O1629" s="1">
        <f>-1*LOG10(N1629)</f>
        <v>0.94138420298943826</v>
      </c>
      <c r="P1629" s="1">
        <v>0.99890599999999996</v>
      </c>
      <c r="Q1629" s="1" t="s">
        <v>1161</v>
      </c>
      <c r="R1629" s="1" t="s">
        <v>33</v>
      </c>
      <c r="S1629" s="1" t="s">
        <v>8441</v>
      </c>
      <c r="T1629" s="1" t="s">
        <v>25</v>
      </c>
      <c r="U1629" s="1" t="s">
        <v>8440</v>
      </c>
    </row>
    <row r="1630" spans="1:21" x14ac:dyDescent="0.3">
      <c r="A1630" s="1" t="s">
        <v>7093</v>
      </c>
      <c r="B1630" s="1" t="s">
        <v>7093</v>
      </c>
      <c r="C1630" s="1" t="s">
        <v>7092</v>
      </c>
      <c r="D1630" s="1" t="s">
        <v>133</v>
      </c>
      <c r="E1630" s="1" t="s">
        <v>23</v>
      </c>
      <c r="F1630" s="1" t="s">
        <v>1137</v>
      </c>
      <c r="G1630" s="1">
        <v>78.8</v>
      </c>
      <c r="H1630" s="1">
        <v>193.40100000000001</v>
      </c>
      <c r="I1630" s="1">
        <v>1.2953300000000001</v>
      </c>
      <c r="J1630" s="1">
        <f>IF(G1630=0, 0.1, G1630)</f>
        <v>78.8</v>
      </c>
      <c r="K1630" s="1">
        <f>IF(H1630=0, 0.1, H1630)</f>
        <v>193.40100000000001</v>
      </c>
      <c r="L1630" s="2">
        <f>LOG(K1630/J1630, 2)</f>
        <v>1.2953277196446176</v>
      </c>
      <c r="M1630" s="1">
        <v>0.98002</v>
      </c>
      <c r="N1630" s="1">
        <v>0.45390000000000003</v>
      </c>
      <c r="O1630" s="1">
        <f>-1*LOG10(N1630)</f>
        <v>0.34303981725715083</v>
      </c>
      <c r="P1630" s="1">
        <v>0.99890599999999996</v>
      </c>
      <c r="Q1630" s="1" t="s">
        <v>1161</v>
      </c>
      <c r="R1630" s="1" t="s">
        <v>51</v>
      </c>
      <c r="S1630" s="1" t="s">
        <v>7091</v>
      </c>
      <c r="T1630" s="1" t="s">
        <v>27</v>
      </c>
      <c r="U1630" s="1" t="s">
        <v>7090</v>
      </c>
    </row>
    <row r="1631" spans="1:21" x14ac:dyDescent="0.3">
      <c r="A1631" s="1" t="s">
        <v>8802</v>
      </c>
      <c r="B1631" s="1" t="s">
        <v>8802</v>
      </c>
      <c r="C1631" s="1" t="s">
        <v>8801</v>
      </c>
      <c r="D1631" s="1" t="s">
        <v>678</v>
      </c>
      <c r="E1631" s="1" t="s">
        <v>23</v>
      </c>
      <c r="F1631" s="1" t="s">
        <v>1137</v>
      </c>
      <c r="G1631" s="1">
        <v>160.19900000000001</v>
      </c>
      <c r="H1631" s="1">
        <v>57.155200000000001</v>
      </c>
      <c r="I1631" s="1">
        <v>-1.48691</v>
      </c>
      <c r="J1631" s="1">
        <f>IF(G1631=0, 0.1, G1631)</f>
        <v>160.19900000000001</v>
      </c>
      <c r="K1631" s="1">
        <f>IF(H1631=0, 0.1, H1631)</f>
        <v>57.155200000000001</v>
      </c>
      <c r="L1631" s="2">
        <f>LOG(K1631/J1631, 2)</f>
        <v>-1.4869084757106106</v>
      </c>
      <c r="M1631" s="1">
        <v>0</v>
      </c>
      <c r="N1631" s="1">
        <v>1</v>
      </c>
      <c r="O1631" s="1">
        <f>-1*LOG10(N1631)</f>
        <v>0</v>
      </c>
      <c r="P1631" s="1">
        <v>1</v>
      </c>
      <c r="Q1631" s="1" t="s">
        <v>1161</v>
      </c>
      <c r="R1631" s="1" t="s">
        <v>33</v>
      </c>
      <c r="S1631" s="1" t="s">
        <v>8800</v>
      </c>
      <c r="T1631" s="1" t="s">
        <v>27</v>
      </c>
      <c r="U1631" s="1" t="s">
        <v>8799</v>
      </c>
    </row>
    <row r="1632" spans="1:21" x14ac:dyDescent="0.3">
      <c r="A1632" s="1" t="s">
        <v>6250</v>
      </c>
      <c r="B1632" s="1" t="s">
        <v>6250</v>
      </c>
      <c r="C1632" s="1" t="s">
        <v>6249</v>
      </c>
      <c r="D1632" s="1" t="s">
        <v>898</v>
      </c>
      <c r="E1632" s="1" t="s">
        <v>23</v>
      </c>
      <c r="F1632" s="1" t="s">
        <v>1137</v>
      </c>
      <c r="G1632" s="1">
        <v>1925.75</v>
      </c>
      <c r="H1632" s="1">
        <v>3187.95</v>
      </c>
      <c r="I1632" s="1">
        <v>0.72720899999999999</v>
      </c>
      <c r="J1632" s="1">
        <f>IF(G1632=0, 0.1, G1632)</f>
        <v>1925.75</v>
      </c>
      <c r="K1632" s="1">
        <f>IF(H1632=0, 0.1, H1632)</f>
        <v>3187.95</v>
      </c>
      <c r="L1632" s="2">
        <f>LOG(K1632/J1632, 2)</f>
        <v>0.72720857687473739</v>
      </c>
      <c r="M1632" s="1">
        <v>0.52371900000000005</v>
      </c>
      <c r="N1632" s="1">
        <v>0.44314999999999999</v>
      </c>
      <c r="O1632" s="1">
        <f>-1*LOG10(N1632)</f>
        <v>0.35344924635965869</v>
      </c>
      <c r="P1632" s="1">
        <v>0.99890599999999996</v>
      </c>
      <c r="Q1632" s="1" t="s">
        <v>1161</v>
      </c>
      <c r="R1632" s="1" t="s">
        <v>54</v>
      </c>
      <c r="S1632" s="1" t="s">
        <v>6248</v>
      </c>
      <c r="T1632" s="1" t="s">
        <v>27</v>
      </c>
      <c r="U1632" s="1" t="s">
        <v>6247</v>
      </c>
    </row>
    <row r="1633" spans="1:21" x14ac:dyDescent="0.3">
      <c r="A1633" s="1" t="s">
        <v>2147</v>
      </c>
      <c r="B1633" s="1" t="s">
        <v>2147</v>
      </c>
      <c r="C1633" s="1" t="s">
        <v>2146</v>
      </c>
      <c r="D1633" s="1" t="s">
        <v>855</v>
      </c>
      <c r="E1633" s="1" t="s">
        <v>23</v>
      </c>
      <c r="F1633" s="1" t="s">
        <v>1137</v>
      </c>
      <c r="G1633" s="1">
        <v>7258.43</v>
      </c>
      <c r="H1633" s="1">
        <v>3790.39</v>
      </c>
      <c r="I1633" s="1">
        <v>-0.93731100000000001</v>
      </c>
      <c r="J1633" s="1">
        <f>IF(G1633=0, 0.1, G1633)</f>
        <v>7258.43</v>
      </c>
      <c r="K1633" s="1">
        <f>IF(H1633=0, 0.1, H1633)</f>
        <v>3790.39</v>
      </c>
      <c r="L1633" s="2">
        <f>LOG(K1633/J1633, 2)</f>
        <v>-0.93731122920714915</v>
      </c>
      <c r="M1633" s="1">
        <v>-0.17776900000000001</v>
      </c>
      <c r="N1633" s="1">
        <v>0.62690000000000001</v>
      </c>
      <c r="O1633" s="1">
        <f>-1*LOG10(N1633)</f>
        <v>0.20280173016104111</v>
      </c>
      <c r="P1633" s="1">
        <v>0.99890599999999996</v>
      </c>
      <c r="Q1633" s="1" t="s">
        <v>1161</v>
      </c>
      <c r="R1633" s="1" t="s">
        <v>49</v>
      </c>
      <c r="S1633" s="1" t="s">
        <v>2145</v>
      </c>
      <c r="T1633" s="1" t="s">
        <v>27</v>
      </c>
      <c r="U1633" s="1" t="s">
        <v>2144</v>
      </c>
    </row>
    <row r="1634" spans="1:21" x14ac:dyDescent="0.3">
      <c r="A1634" s="1" t="s">
        <v>4787</v>
      </c>
      <c r="B1634" s="1" t="s">
        <v>4787</v>
      </c>
      <c r="C1634" s="1" t="s">
        <v>4786</v>
      </c>
      <c r="D1634" s="1" t="s">
        <v>464</v>
      </c>
      <c r="E1634" s="1" t="s">
        <v>23</v>
      </c>
      <c r="F1634" s="1" t="s">
        <v>1137</v>
      </c>
      <c r="G1634" s="1">
        <v>89.221000000000004</v>
      </c>
      <c r="H1634" s="1">
        <v>200.04300000000001</v>
      </c>
      <c r="I1634" s="1">
        <v>1.16486</v>
      </c>
      <c r="J1634" s="1">
        <f>IF(G1634=0, 0.1, G1634)</f>
        <v>89.221000000000004</v>
      </c>
      <c r="K1634" s="1">
        <f>IF(H1634=0, 0.1, H1634)</f>
        <v>200.04300000000001</v>
      </c>
      <c r="L1634" s="2">
        <f>LOG(K1634/J1634, 2)</f>
        <v>1.1648549228751326</v>
      </c>
      <c r="M1634" s="1">
        <v>0</v>
      </c>
      <c r="N1634" s="1">
        <v>1</v>
      </c>
      <c r="O1634" s="1">
        <f>-1*LOG10(N1634)</f>
        <v>0</v>
      </c>
      <c r="P1634" s="1">
        <v>1</v>
      </c>
      <c r="Q1634" s="1" t="s">
        <v>1161</v>
      </c>
      <c r="R1634" s="1" t="s">
        <v>42</v>
      </c>
      <c r="S1634" s="1" t="s">
        <v>4785</v>
      </c>
      <c r="T1634" s="1" t="s">
        <v>25</v>
      </c>
      <c r="U1634" s="1" t="s">
        <v>4784</v>
      </c>
    </row>
    <row r="1635" spans="1:21" x14ac:dyDescent="0.3">
      <c r="A1635" s="1" t="s">
        <v>7655</v>
      </c>
      <c r="B1635" s="1" t="s">
        <v>7655</v>
      </c>
      <c r="C1635" s="1" t="s">
        <v>7654</v>
      </c>
      <c r="D1635" s="1" t="s">
        <v>7653</v>
      </c>
      <c r="E1635" s="1" t="s">
        <v>23</v>
      </c>
      <c r="F1635" s="1" t="s">
        <v>1137</v>
      </c>
      <c r="G1635" s="1">
        <v>179567</v>
      </c>
      <c r="H1635" s="1">
        <v>170452</v>
      </c>
      <c r="I1635" s="1">
        <v>-7.5162000000000007E-2</v>
      </c>
      <c r="J1635" s="1">
        <f>IF(G1635=0, 0.1, G1635)</f>
        <v>179567</v>
      </c>
      <c r="K1635" s="1">
        <f>IF(H1635=0, 0.1, H1635)</f>
        <v>170452</v>
      </c>
      <c r="L1635" s="2">
        <f>LOG(K1635/J1635, 2)</f>
        <v>-7.5156715106364583E-2</v>
      </c>
      <c r="M1635" s="1">
        <v>-8.9893899999999999E-2</v>
      </c>
      <c r="N1635" s="1">
        <v>0.8911</v>
      </c>
      <c r="O1635" s="1">
        <f>-1*LOG10(N1635)</f>
        <v>5.0073556332087772E-2</v>
      </c>
      <c r="P1635" s="1">
        <v>0.99890599999999996</v>
      </c>
      <c r="Q1635" s="1" t="s">
        <v>6069</v>
      </c>
      <c r="R1635" s="1" t="s">
        <v>36</v>
      </c>
      <c r="S1635" s="1" t="s">
        <v>36</v>
      </c>
      <c r="T1635" s="1" t="s">
        <v>36</v>
      </c>
      <c r="U1635" s="1" t="s">
        <v>36</v>
      </c>
    </row>
    <row r="1636" spans="1:21" x14ac:dyDescent="0.3">
      <c r="A1636" s="1" t="s">
        <v>6654</v>
      </c>
      <c r="B1636" s="1" t="s">
        <v>6654</v>
      </c>
      <c r="C1636" s="1" t="s">
        <v>6653</v>
      </c>
      <c r="D1636" s="1" t="s">
        <v>6652</v>
      </c>
      <c r="E1636" s="1" t="s">
        <v>23</v>
      </c>
      <c r="F1636" s="1" t="s">
        <v>1137</v>
      </c>
      <c r="G1636" s="1">
        <v>40974</v>
      </c>
      <c r="H1636" s="1">
        <v>73000.899999999994</v>
      </c>
      <c r="I1636" s="1">
        <v>0.83320499999999997</v>
      </c>
      <c r="J1636" s="1">
        <f>IF(G1636=0, 0.1, G1636)</f>
        <v>40974</v>
      </c>
      <c r="K1636" s="1">
        <f>IF(H1636=0, 0.1, H1636)</f>
        <v>73000.899999999994</v>
      </c>
      <c r="L1636" s="2">
        <f>LOG(K1636/J1636, 2)</f>
        <v>0.83320551079203553</v>
      </c>
      <c r="M1636" s="1">
        <v>1.0223899999999999</v>
      </c>
      <c r="N1636" s="1">
        <v>0.11345</v>
      </c>
      <c r="O1636" s="1">
        <f>-1*LOG10(N1636)</f>
        <v>0.94519549977904527</v>
      </c>
      <c r="P1636" s="1">
        <v>0.99890599999999996</v>
      </c>
      <c r="Q1636" s="1" t="s">
        <v>1161</v>
      </c>
      <c r="R1636" s="1" t="s">
        <v>52</v>
      </c>
      <c r="S1636" s="1" t="s">
        <v>6651</v>
      </c>
      <c r="T1636" s="1" t="s">
        <v>25</v>
      </c>
      <c r="U1636" s="1" t="s">
        <v>6650</v>
      </c>
    </row>
    <row r="1637" spans="1:21" x14ac:dyDescent="0.3">
      <c r="A1637" s="1" t="s">
        <v>4736</v>
      </c>
      <c r="B1637" s="1" t="s">
        <v>4736</v>
      </c>
      <c r="C1637" s="1" t="s">
        <v>4735</v>
      </c>
      <c r="D1637" s="1" t="s">
        <v>4734</v>
      </c>
      <c r="E1637" s="1" t="s">
        <v>23</v>
      </c>
      <c r="F1637" s="1" t="s">
        <v>1137</v>
      </c>
      <c r="G1637" s="1">
        <v>4087.83</v>
      </c>
      <c r="H1637" s="1">
        <v>7522.47</v>
      </c>
      <c r="I1637" s="1">
        <v>0.87987199999999999</v>
      </c>
      <c r="J1637" s="1">
        <f>IF(G1637=0, 0.1, G1637)</f>
        <v>4087.83</v>
      </c>
      <c r="K1637" s="1">
        <f>IF(H1637=0, 0.1, H1637)</f>
        <v>7522.47</v>
      </c>
      <c r="L1637" s="2">
        <f>LOG(K1637/J1637, 2)</f>
        <v>0.87987124765626634</v>
      </c>
      <c r="M1637" s="1">
        <v>0.88230699999999995</v>
      </c>
      <c r="N1637" s="1">
        <v>0.1777</v>
      </c>
      <c r="O1637" s="1">
        <f>-1*LOG10(N1637)</f>
        <v>0.75031257219469849</v>
      </c>
      <c r="P1637" s="1">
        <v>0.99890599999999996</v>
      </c>
      <c r="Q1637" s="1" t="s">
        <v>1161</v>
      </c>
      <c r="R1637" s="1" t="s">
        <v>43</v>
      </c>
      <c r="S1637" s="1" t="s">
        <v>4733</v>
      </c>
      <c r="T1637" s="1" t="s">
        <v>27</v>
      </c>
      <c r="U1637" s="1" t="s">
        <v>4732</v>
      </c>
    </row>
    <row r="1638" spans="1:21" x14ac:dyDescent="0.3">
      <c r="A1638" s="1" t="s">
        <v>8697</v>
      </c>
      <c r="B1638" s="1" t="s">
        <v>8697</v>
      </c>
      <c r="C1638" s="1" t="s">
        <v>8696</v>
      </c>
      <c r="D1638" s="1" t="s">
        <v>449</v>
      </c>
      <c r="E1638" s="1" t="s">
        <v>23</v>
      </c>
      <c r="F1638" s="1" t="s">
        <v>1137</v>
      </c>
      <c r="G1638" s="1">
        <v>64106.400000000001</v>
      </c>
      <c r="H1638" s="1">
        <v>46131.3</v>
      </c>
      <c r="I1638" s="1">
        <v>-0.47472300000000001</v>
      </c>
      <c r="J1638" s="1">
        <f>IF(G1638=0, 0.1, G1638)</f>
        <v>64106.400000000001</v>
      </c>
      <c r="K1638" s="1">
        <f>IF(H1638=0, 0.1, H1638)</f>
        <v>46131.3</v>
      </c>
      <c r="L1638" s="2">
        <f>LOG(K1638/J1638, 2)</f>
        <v>-0.47472244534107827</v>
      </c>
      <c r="M1638" s="1">
        <v>-0.52120500000000003</v>
      </c>
      <c r="N1638" s="1">
        <v>0.48225000000000001</v>
      </c>
      <c r="O1638" s="1">
        <f>-1*LOG10(N1638)</f>
        <v>0.31672776368407785</v>
      </c>
      <c r="P1638" s="1">
        <v>0.99890599999999996</v>
      </c>
      <c r="Q1638" s="1" t="s">
        <v>1391</v>
      </c>
      <c r="R1638" s="1" t="s">
        <v>36</v>
      </c>
      <c r="S1638" s="1" t="s">
        <v>36</v>
      </c>
      <c r="T1638" s="1" t="s">
        <v>36</v>
      </c>
      <c r="U1638" s="1" t="s">
        <v>36</v>
      </c>
    </row>
    <row r="1639" spans="1:21" x14ac:dyDescent="0.3">
      <c r="A1639" s="1" t="s">
        <v>2023</v>
      </c>
      <c r="B1639" s="1" t="s">
        <v>2023</v>
      </c>
      <c r="C1639" s="1" t="s">
        <v>2022</v>
      </c>
      <c r="D1639" s="1" t="s">
        <v>2021</v>
      </c>
      <c r="E1639" s="1" t="s">
        <v>23</v>
      </c>
      <c r="F1639" s="1" t="s">
        <v>1137</v>
      </c>
      <c r="G1639" s="1">
        <v>28903.5</v>
      </c>
      <c r="H1639" s="1">
        <v>43047.1</v>
      </c>
      <c r="I1639" s="1">
        <v>0.57467199999999996</v>
      </c>
      <c r="J1639" s="1">
        <f>IF(G1639=0, 0.1, G1639)</f>
        <v>28903.5</v>
      </c>
      <c r="K1639" s="1">
        <f>IF(H1639=0, 0.1, H1639)</f>
        <v>43047.1</v>
      </c>
      <c r="L1639" s="2">
        <f>LOG(K1639/J1639, 2)</f>
        <v>0.57467184631728974</v>
      </c>
      <c r="M1639" s="1">
        <v>0.72248800000000002</v>
      </c>
      <c r="N1639" s="1">
        <v>0.27879999999999999</v>
      </c>
      <c r="O1639" s="1">
        <f>-1*LOG10(N1639)</f>
        <v>0.55470723057402815</v>
      </c>
      <c r="P1639" s="1">
        <v>0.99890599999999996</v>
      </c>
      <c r="Q1639" s="1" t="s">
        <v>1161</v>
      </c>
      <c r="R1639" s="1" t="s">
        <v>49</v>
      </c>
      <c r="S1639" s="1" t="s">
        <v>2020</v>
      </c>
      <c r="T1639" s="1" t="s">
        <v>25</v>
      </c>
      <c r="U1639" s="1" t="s">
        <v>2019</v>
      </c>
    </row>
    <row r="1640" spans="1:21" x14ac:dyDescent="0.3">
      <c r="A1640" s="1" t="s">
        <v>5940</v>
      </c>
      <c r="B1640" s="1" t="s">
        <v>5940</v>
      </c>
      <c r="C1640" s="1" t="s">
        <v>5939</v>
      </c>
      <c r="D1640" s="1" t="s">
        <v>5938</v>
      </c>
      <c r="E1640" s="1" t="s">
        <v>23</v>
      </c>
      <c r="F1640" s="1" t="s">
        <v>1137</v>
      </c>
      <c r="G1640" s="1">
        <v>565876</v>
      </c>
      <c r="H1640" s="1">
        <v>564325</v>
      </c>
      <c r="I1640" s="1">
        <v>-3.9598300000000001E-3</v>
      </c>
      <c r="J1640" s="1">
        <f>IF(G1640=0, 0.1, G1640)</f>
        <v>565876</v>
      </c>
      <c r="K1640" s="1">
        <f>IF(H1640=0, 0.1, H1640)</f>
        <v>564325</v>
      </c>
      <c r="L1640" s="2">
        <f>LOG(K1640/J1640, 2)</f>
        <v>-3.9596875477903061E-3</v>
      </c>
      <c r="M1640" s="1">
        <v>-3.89916E-3</v>
      </c>
      <c r="N1640" s="1">
        <v>0.99450000000000005</v>
      </c>
      <c r="O1640" s="1">
        <f>-1*LOG10(N1640)</f>
        <v>2.3952125395456008E-3</v>
      </c>
      <c r="P1640" s="1">
        <v>0.99897800000000003</v>
      </c>
      <c r="Q1640" s="1" t="s">
        <v>1161</v>
      </c>
      <c r="R1640" s="1" t="s">
        <v>35</v>
      </c>
      <c r="S1640" s="1" t="s">
        <v>5937</v>
      </c>
      <c r="T1640" s="1" t="s">
        <v>27</v>
      </c>
      <c r="U1640" s="1" t="s">
        <v>5936</v>
      </c>
    </row>
    <row r="1641" spans="1:21" x14ac:dyDescent="0.3">
      <c r="A1641" s="1" t="s">
        <v>4576</v>
      </c>
      <c r="B1641" s="1" t="s">
        <v>4576</v>
      </c>
      <c r="C1641" s="1" t="s">
        <v>4575</v>
      </c>
      <c r="D1641" s="1" t="s">
        <v>4574</v>
      </c>
      <c r="E1641" s="1" t="s">
        <v>23</v>
      </c>
      <c r="F1641" s="1" t="s">
        <v>1137</v>
      </c>
      <c r="G1641" s="1">
        <v>13293.2</v>
      </c>
      <c r="H1641" s="1">
        <v>13282.1</v>
      </c>
      <c r="I1641" s="1">
        <v>-1.2054500000000001E-3</v>
      </c>
      <c r="J1641" s="1">
        <f>IF(G1641=0, 0.1, G1641)</f>
        <v>13293.2</v>
      </c>
      <c r="K1641" s="1">
        <f>IF(H1641=0, 0.1, H1641)</f>
        <v>13282.1</v>
      </c>
      <c r="L1641" s="2">
        <f>LOG(K1641/J1641, 2)</f>
        <v>-1.205172915084171E-3</v>
      </c>
      <c r="M1641" s="1">
        <v>-1.4796099999999999E-3</v>
      </c>
      <c r="N1641" s="1">
        <v>0.99870000000000003</v>
      </c>
      <c r="O1641" s="1">
        <f>-1*LOG10(N1641)</f>
        <v>5.6495012367016714E-4</v>
      </c>
      <c r="P1641" s="1">
        <v>0.99931400000000004</v>
      </c>
      <c r="Q1641" s="1" t="s">
        <v>1161</v>
      </c>
      <c r="R1641" s="1" t="s">
        <v>43</v>
      </c>
      <c r="S1641" s="1" t="s">
        <v>4573</v>
      </c>
      <c r="T1641" s="1" t="s">
        <v>25</v>
      </c>
      <c r="U1641" s="1" t="s">
        <v>4572</v>
      </c>
    </row>
    <row r="1642" spans="1:21" x14ac:dyDescent="0.3">
      <c r="A1642" s="1" t="s">
        <v>6228</v>
      </c>
      <c r="B1642" s="1" t="s">
        <v>6228</v>
      </c>
      <c r="C1642" s="1" t="s">
        <v>6227</v>
      </c>
      <c r="D1642" s="1" t="s">
        <v>6226</v>
      </c>
      <c r="E1642" s="1" t="s">
        <v>23</v>
      </c>
      <c r="F1642" s="1" t="s">
        <v>1137</v>
      </c>
      <c r="G1642" s="1">
        <v>9732.9500000000007</v>
      </c>
      <c r="H1642" s="1">
        <v>27564.7</v>
      </c>
      <c r="I1642" s="1">
        <v>1.50187</v>
      </c>
      <c r="J1642" s="1">
        <f>IF(G1642=0, 0.1, G1642)</f>
        <v>9732.9500000000007</v>
      </c>
      <c r="K1642" s="1">
        <f>IF(H1642=0, 0.1, H1642)</f>
        <v>27564.7</v>
      </c>
      <c r="L1642" s="2">
        <f>LOG(K1642/J1642, 2)</f>
        <v>1.501872851168403</v>
      </c>
      <c r="M1642" s="1">
        <v>1.7680400000000001</v>
      </c>
      <c r="N1642" s="1">
        <v>8.6499999999999997E-3</v>
      </c>
      <c r="O1642" s="1">
        <f>-1*LOG10(N1642)</f>
        <v>2.0629838925351858</v>
      </c>
      <c r="P1642" s="1">
        <v>0.695241</v>
      </c>
      <c r="Q1642" s="1" t="s">
        <v>1161</v>
      </c>
      <c r="R1642" s="1" t="s">
        <v>54</v>
      </c>
      <c r="S1642" s="1" t="s">
        <v>6225</v>
      </c>
      <c r="T1642" s="1" t="s">
        <v>25</v>
      </c>
      <c r="U1642" s="1" t="s">
        <v>6224</v>
      </c>
    </row>
    <row r="1643" spans="1:21" x14ac:dyDescent="0.3">
      <c r="A1643" s="1" t="s">
        <v>6511</v>
      </c>
      <c r="B1643" s="1" t="s">
        <v>6511</v>
      </c>
      <c r="C1643" s="1" t="s">
        <v>6510</v>
      </c>
      <c r="D1643" s="1" t="s">
        <v>115</v>
      </c>
      <c r="E1643" s="1" t="s">
        <v>23</v>
      </c>
      <c r="F1643" s="1" t="s">
        <v>1137</v>
      </c>
      <c r="G1643" s="1">
        <v>3391.17</v>
      </c>
      <c r="H1643" s="1">
        <v>4080.49</v>
      </c>
      <c r="I1643" s="1">
        <v>0.26695999999999998</v>
      </c>
      <c r="J1643" s="1">
        <f>IF(G1643=0, 0.1, G1643)</f>
        <v>3391.17</v>
      </c>
      <c r="K1643" s="1">
        <f>IF(H1643=0, 0.1, H1643)</f>
        <v>4080.49</v>
      </c>
      <c r="L1643" s="2">
        <f>LOG(K1643/J1643, 2)</f>
        <v>0.26695929788460604</v>
      </c>
      <c r="M1643" s="1">
        <v>0.28469299999999997</v>
      </c>
      <c r="N1643" s="1">
        <v>0.66520000000000001</v>
      </c>
      <c r="O1643" s="1">
        <f>-1*LOG10(N1643)</f>
        <v>0.17704775945251836</v>
      </c>
      <c r="P1643" s="1">
        <v>0.99890599999999996</v>
      </c>
      <c r="Q1643" s="1" t="s">
        <v>1161</v>
      </c>
      <c r="R1643" s="1" t="s">
        <v>24</v>
      </c>
      <c r="S1643" s="1" t="s">
        <v>6509</v>
      </c>
      <c r="T1643" s="1" t="s">
        <v>27</v>
      </c>
      <c r="U1643" s="1" t="s">
        <v>6508</v>
      </c>
    </row>
    <row r="1644" spans="1:21" x14ac:dyDescent="0.3">
      <c r="A1644" s="1" t="s">
        <v>2292</v>
      </c>
      <c r="B1644" s="1" t="s">
        <v>2292</v>
      </c>
      <c r="C1644" s="1" t="s">
        <v>2291</v>
      </c>
      <c r="D1644" s="1" t="s">
        <v>2290</v>
      </c>
      <c r="E1644" s="1" t="s">
        <v>23</v>
      </c>
      <c r="F1644" s="1" t="s">
        <v>1137</v>
      </c>
      <c r="G1644" s="1">
        <v>2432.86</v>
      </c>
      <c r="H1644" s="1">
        <v>2601.1</v>
      </c>
      <c r="I1644" s="1">
        <v>9.6470799999999995E-2</v>
      </c>
      <c r="J1644" s="1">
        <f>IF(G1644=0, 0.1, G1644)</f>
        <v>2432.86</v>
      </c>
      <c r="K1644" s="1">
        <f>IF(H1644=0, 0.1, H1644)</f>
        <v>2601.1</v>
      </c>
      <c r="L1644" s="2">
        <f>LOG(K1644/J1644, 2)</f>
        <v>9.6468563008471675E-2</v>
      </c>
      <c r="M1644" s="1">
        <v>9.1839100000000007E-2</v>
      </c>
      <c r="N1644" s="1">
        <v>0.88780000000000003</v>
      </c>
      <c r="O1644" s="1">
        <f>-1*LOG10(N1644)</f>
        <v>5.1684859310652149E-2</v>
      </c>
      <c r="P1644" s="1">
        <v>0.99890599999999996</v>
      </c>
      <c r="Q1644" s="1" t="s">
        <v>1161</v>
      </c>
      <c r="R1644" s="1" t="s">
        <v>49</v>
      </c>
      <c r="S1644" s="1" t="s">
        <v>2289</v>
      </c>
      <c r="T1644" s="1" t="s">
        <v>27</v>
      </c>
      <c r="U1644" s="1" t="s">
        <v>2288</v>
      </c>
    </row>
    <row r="1645" spans="1:21" x14ac:dyDescent="0.3">
      <c r="A1645" s="1" t="s">
        <v>9329</v>
      </c>
      <c r="B1645" s="1" t="s">
        <v>9329</v>
      </c>
      <c r="C1645" s="1" t="s">
        <v>9328</v>
      </c>
      <c r="D1645" s="1" t="s">
        <v>9327</v>
      </c>
      <c r="E1645" s="1" t="s">
        <v>23</v>
      </c>
      <c r="F1645" s="1" t="s">
        <v>1137</v>
      </c>
      <c r="G1645" s="1">
        <v>43.985599999999998</v>
      </c>
      <c r="H1645" s="1">
        <v>0</v>
      </c>
      <c r="J1645" s="1">
        <f>IF(G1645=0, 0.1, G1645)</f>
        <v>43.985599999999998</v>
      </c>
      <c r="K1645" s="1">
        <f>IF(H1645=0, 0.1, H1645)</f>
        <v>0.1</v>
      </c>
      <c r="L1645" s="2">
        <f>LOG(K1645/J1645, 2)</f>
        <v>-8.7808874815054594</v>
      </c>
      <c r="M1645" s="1">
        <v>0</v>
      </c>
      <c r="N1645" s="1">
        <v>1</v>
      </c>
      <c r="O1645" s="1">
        <f>-1*LOG10(N1645)</f>
        <v>0</v>
      </c>
      <c r="P1645" s="1">
        <v>1</v>
      </c>
      <c r="Q1645" s="1" t="s">
        <v>1161</v>
      </c>
      <c r="R1645" s="1" t="s">
        <v>45</v>
      </c>
      <c r="S1645" s="1" t="s">
        <v>9326</v>
      </c>
      <c r="T1645" s="1" t="s">
        <v>27</v>
      </c>
      <c r="U1645" s="1" t="s">
        <v>9325</v>
      </c>
    </row>
    <row r="1646" spans="1:21" x14ac:dyDescent="0.3">
      <c r="A1646" s="1" t="s">
        <v>1085</v>
      </c>
      <c r="B1646" s="1" t="s">
        <v>1085</v>
      </c>
      <c r="C1646" s="1" t="s">
        <v>1086</v>
      </c>
      <c r="D1646" s="1" t="s">
        <v>169</v>
      </c>
      <c r="E1646" s="1" t="s">
        <v>23</v>
      </c>
      <c r="F1646" s="1" t="s">
        <v>1137</v>
      </c>
      <c r="G1646" s="1">
        <v>1859.54</v>
      </c>
      <c r="H1646" s="1">
        <v>1490.05</v>
      </c>
      <c r="I1646" s="1">
        <v>-0.31958799999999998</v>
      </c>
      <c r="J1646" s="1">
        <f>IF(G1646=0, 0.1, G1646)</f>
        <v>1859.54</v>
      </c>
      <c r="K1646" s="1">
        <f>IF(H1646=0, 0.1, H1646)</f>
        <v>1490.05</v>
      </c>
      <c r="L1646" s="2">
        <f>LOG(K1646/J1646, 2)</f>
        <v>-0.31958503919797682</v>
      </c>
      <c r="M1646" s="1">
        <v>-0.16978399999999999</v>
      </c>
      <c r="N1646" s="1">
        <v>0.77385000000000004</v>
      </c>
      <c r="O1646" s="1">
        <f>-1*LOG10(N1646)</f>
        <v>0.11134321307101043</v>
      </c>
      <c r="P1646" s="1">
        <v>0.99890599999999996</v>
      </c>
      <c r="Q1646" s="1" t="s">
        <v>61</v>
      </c>
      <c r="R1646" s="1" t="s">
        <v>36</v>
      </c>
      <c r="S1646" s="1" t="s">
        <v>36</v>
      </c>
      <c r="T1646" s="1" t="s">
        <v>36</v>
      </c>
      <c r="U1646" s="1" t="s">
        <v>36</v>
      </c>
    </row>
    <row r="1647" spans="1:21" x14ac:dyDescent="0.3">
      <c r="A1647" s="1" t="s">
        <v>6071</v>
      </c>
      <c r="B1647" s="1" t="s">
        <v>6071</v>
      </c>
      <c r="C1647" s="1" t="s">
        <v>6070</v>
      </c>
      <c r="D1647" s="1" t="s">
        <v>990</v>
      </c>
      <c r="E1647" s="1" t="s">
        <v>23</v>
      </c>
      <c r="F1647" s="1" t="s">
        <v>1137</v>
      </c>
      <c r="G1647" s="1">
        <v>744017</v>
      </c>
      <c r="H1647" s="1">
        <v>857598</v>
      </c>
      <c r="I1647" s="1">
        <v>0.20496700000000001</v>
      </c>
      <c r="J1647" s="1">
        <f>IF(G1647=0, 0.1, G1647)</f>
        <v>744017</v>
      </c>
      <c r="K1647" s="1">
        <f>IF(H1647=0, 0.1, H1647)</f>
        <v>857598</v>
      </c>
      <c r="L1647" s="2">
        <f>LOG(K1647/J1647, 2)</f>
        <v>0.20496595553498997</v>
      </c>
      <c r="M1647" s="1">
        <v>0.17982000000000001</v>
      </c>
      <c r="N1647" s="1">
        <v>0.77439999999999998</v>
      </c>
      <c r="O1647" s="1">
        <f>-1*LOG10(N1647)</f>
        <v>0.11103465569966275</v>
      </c>
      <c r="P1647" s="1">
        <v>0.99890599999999996</v>
      </c>
      <c r="Q1647" s="1" t="s">
        <v>6069</v>
      </c>
      <c r="R1647" s="1" t="s">
        <v>36</v>
      </c>
      <c r="S1647" s="1" t="s">
        <v>36</v>
      </c>
      <c r="T1647" s="1" t="s">
        <v>36</v>
      </c>
      <c r="U1647" s="1" t="s">
        <v>36</v>
      </c>
    </row>
    <row r="1648" spans="1:21" x14ac:dyDescent="0.3">
      <c r="A1648" s="1" t="s">
        <v>6059</v>
      </c>
      <c r="B1648" s="1" t="s">
        <v>6059</v>
      </c>
      <c r="C1648" s="1" t="s">
        <v>6058</v>
      </c>
      <c r="D1648" s="1" t="s">
        <v>6057</v>
      </c>
      <c r="E1648" s="1" t="s">
        <v>23</v>
      </c>
      <c r="F1648" s="1" t="s">
        <v>1137</v>
      </c>
      <c r="G1648" s="1">
        <v>4943.22</v>
      </c>
      <c r="H1648" s="1">
        <v>10720</v>
      </c>
      <c r="I1648" s="1">
        <v>1.1167800000000001</v>
      </c>
      <c r="J1648" s="1">
        <f>IF(G1648=0, 0.1, G1648)</f>
        <v>4943.22</v>
      </c>
      <c r="K1648" s="1">
        <f>IF(H1648=0, 0.1, H1648)</f>
        <v>10720</v>
      </c>
      <c r="L1648" s="2">
        <f>LOG(K1648/J1648, 2)</f>
        <v>1.1167818850518032</v>
      </c>
      <c r="M1648" s="1">
        <v>1.1596200000000001</v>
      </c>
      <c r="N1648" s="1">
        <v>7.8799999999999995E-2</v>
      </c>
      <c r="O1648" s="1">
        <f>-1*LOG10(N1648)</f>
        <v>1.1034737825104448</v>
      </c>
      <c r="P1648" s="1">
        <v>0.99890599999999996</v>
      </c>
      <c r="Q1648" s="1" t="s">
        <v>1161</v>
      </c>
      <c r="R1648" s="1" t="s">
        <v>35</v>
      </c>
      <c r="S1648" s="1" t="s">
        <v>6056</v>
      </c>
      <c r="T1648" s="1" t="s">
        <v>27</v>
      </c>
      <c r="U1648" s="1" t="s">
        <v>6055</v>
      </c>
    </row>
    <row r="1649" spans="1:21" x14ac:dyDescent="0.3">
      <c r="A1649" s="1" t="s">
        <v>5107</v>
      </c>
      <c r="B1649" s="1" t="s">
        <v>5107</v>
      </c>
      <c r="C1649" s="1" t="s">
        <v>5106</v>
      </c>
      <c r="D1649" s="1" t="s">
        <v>1077</v>
      </c>
      <c r="E1649" s="1" t="s">
        <v>23</v>
      </c>
      <c r="F1649" s="1" t="s">
        <v>1137</v>
      </c>
      <c r="G1649" s="1">
        <v>945.178</v>
      </c>
      <c r="H1649" s="1">
        <v>833.07600000000002</v>
      </c>
      <c r="I1649" s="1">
        <v>-0.18213799999999999</v>
      </c>
      <c r="J1649" s="1">
        <f>IF(G1649=0, 0.1, G1649)</f>
        <v>945.178</v>
      </c>
      <c r="K1649" s="1">
        <f>IF(H1649=0, 0.1, H1649)</f>
        <v>833.07600000000002</v>
      </c>
      <c r="L1649" s="2">
        <f>LOG(K1649/J1649, 2)</f>
        <v>-0.18213793345158377</v>
      </c>
      <c r="M1649" s="1">
        <v>-8.7049600000000005E-2</v>
      </c>
      <c r="N1649" s="1">
        <v>0.90544999999999998</v>
      </c>
      <c r="O1649" s="1">
        <f>-1*LOG10(N1649)</f>
        <v>4.3135526933180957E-2</v>
      </c>
      <c r="P1649" s="1">
        <v>0.99890599999999996</v>
      </c>
      <c r="Q1649" s="1" t="s">
        <v>1161</v>
      </c>
      <c r="R1649" s="1" t="s">
        <v>42</v>
      </c>
      <c r="S1649" s="1" t="s">
        <v>5105</v>
      </c>
      <c r="T1649" s="1" t="s">
        <v>27</v>
      </c>
      <c r="U1649" s="1" t="s">
        <v>5104</v>
      </c>
    </row>
    <row r="1650" spans="1:21" x14ac:dyDescent="0.3">
      <c r="A1650" s="1" t="s">
        <v>2652</v>
      </c>
      <c r="B1650" s="1" t="s">
        <v>2652</v>
      </c>
      <c r="C1650" s="1" t="s">
        <v>2651</v>
      </c>
      <c r="D1650" s="1" t="s">
        <v>2650</v>
      </c>
      <c r="E1650" s="1" t="s">
        <v>23</v>
      </c>
      <c r="F1650" s="1" t="s">
        <v>1137</v>
      </c>
      <c r="G1650" s="1">
        <v>64407.4</v>
      </c>
      <c r="H1650" s="1">
        <v>78761.5</v>
      </c>
      <c r="I1650" s="1">
        <v>0.29026600000000002</v>
      </c>
      <c r="J1650" s="1">
        <f>IF(G1650=0, 0.1, G1650)</f>
        <v>64407.4</v>
      </c>
      <c r="K1650" s="1">
        <f>IF(H1650=0, 0.1, H1650)</f>
        <v>78761.5</v>
      </c>
      <c r="L1650" s="2">
        <f>LOG(K1650/J1650, 2)</f>
        <v>0.29026413306092202</v>
      </c>
      <c r="M1650" s="1">
        <v>0.37470700000000001</v>
      </c>
      <c r="N1650" s="1">
        <v>0.56669999999999998</v>
      </c>
      <c r="O1650" s="1">
        <f>-1*LOG10(N1650)</f>
        <v>0.24664678735850398</v>
      </c>
      <c r="P1650" s="1">
        <v>0.99890599999999996</v>
      </c>
      <c r="Q1650" s="1" t="s">
        <v>1161</v>
      </c>
      <c r="R1650" s="1" t="s">
        <v>46</v>
      </c>
      <c r="S1650" s="1" t="s">
        <v>2649</v>
      </c>
      <c r="T1650" s="1" t="s">
        <v>27</v>
      </c>
      <c r="U1650" s="1" t="s">
        <v>2648</v>
      </c>
    </row>
    <row r="1651" spans="1:21" x14ac:dyDescent="0.3">
      <c r="A1651" s="1" t="s">
        <v>2404</v>
      </c>
      <c r="B1651" s="1" t="s">
        <v>2404</v>
      </c>
      <c r="C1651" s="1" t="s">
        <v>2403</v>
      </c>
      <c r="D1651" s="1" t="s">
        <v>2402</v>
      </c>
      <c r="E1651" s="1" t="s">
        <v>23</v>
      </c>
      <c r="F1651" s="1" t="s">
        <v>1137</v>
      </c>
      <c r="G1651" s="1">
        <v>17211.7</v>
      </c>
      <c r="H1651" s="1">
        <v>17955.8</v>
      </c>
      <c r="I1651" s="1">
        <v>6.1055100000000001E-2</v>
      </c>
      <c r="J1651" s="1">
        <f>IF(G1651=0, 0.1, G1651)</f>
        <v>17211.7</v>
      </c>
      <c r="K1651" s="1">
        <f>IF(H1651=0, 0.1, H1651)</f>
        <v>17955.8</v>
      </c>
      <c r="L1651" s="2">
        <f>LOG(K1651/J1651, 2)</f>
        <v>6.1060332613714789E-2</v>
      </c>
      <c r="M1651" s="1">
        <v>7.5501399999999996E-2</v>
      </c>
      <c r="N1651" s="1">
        <v>0.90525</v>
      </c>
      <c r="O1651" s="1">
        <f>-1*LOG10(N1651)</f>
        <v>4.3231466510950736E-2</v>
      </c>
      <c r="P1651" s="1">
        <v>0.99890599999999996</v>
      </c>
      <c r="Q1651" s="1" t="s">
        <v>1161</v>
      </c>
      <c r="R1651" s="1" t="s">
        <v>46</v>
      </c>
      <c r="S1651" s="1" t="s">
        <v>2401</v>
      </c>
      <c r="T1651" s="1" t="s">
        <v>25</v>
      </c>
      <c r="U1651" s="1" t="s">
        <v>2400</v>
      </c>
    </row>
    <row r="1652" spans="1:21" x14ac:dyDescent="0.3">
      <c r="A1652" s="1" t="s">
        <v>1742</v>
      </c>
      <c r="B1652" s="1" t="s">
        <v>1742</v>
      </c>
      <c r="C1652" s="1" t="s">
        <v>1741</v>
      </c>
      <c r="D1652" s="1" t="s">
        <v>789</v>
      </c>
      <c r="E1652" s="1" t="s">
        <v>23</v>
      </c>
      <c r="F1652" s="1" t="s">
        <v>1137</v>
      </c>
      <c r="G1652" s="1">
        <v>45185.9</v>
      </c>
      <c r="H1652" s="1">
        <v>53322.8</v>
      </c>
      <c r="I1652" s="1">
        <v>0.23887800000000001</v>
      </c>
      <c r="J1652" s="1">
        <f>IF(G1652=0, 0.1, G1652)</f>
        <v>45185.9</v>
      </c>
      <c r="K1652" s="1">
        <f>IF(H1652=0, 0.1, H1652)</f>
        <v>53322.8</v>
      </c>
      <c r="L1652" s="2">
        <f>LOG(K1652/J1652, 2)</f>
        <v>0.2388798806860756</v>
      </c>
      <c r="M1652" s="1">
        <v>0.23993100000000001</v>
      </c>
      <c r="N1652" s="1">
        <v>0.71404999999999996</v>
      </c>
      <c r="O1652" s="1">
        <f>-1*LOG10(N1652)</f>
        <v>0.14627137650980437</v>
      </c>
      <c r="P1652" s="1">
        <v>0.99890599999999996</v>
      </c>
      <c r="Q1652" s="1" t="s">
        <v>1161</v>
      </c>
      <c r="R1652" s="1" t="s">
        <v>37</v>
      </c>
      <c r="S1652" s="1" t="s">
        <v>1740</v>
      </c>
      <c r="T1652" s="1" t="s">
        <v>25</v>
      </c>
      <c r="U1652" s="1" t="s">
        <v>1739</v>
      </c>
    </row>
    <row r="1653" spans="1:21" x14ac:dyDescent="0.3">
      <c r="A1653" s="1" t="s">
        <v>1393</v>
      </c>
      <c r="B1653" s="1" t="s">
        <v>1393</v>
      </c>
      <c r="C1653" s="1" t="s">
        <v>1392</v>
      </c>
      <c r="D1653" s="1" t="s">
        <v>344</v>
      </c>
      <c r="E1653" s="1" t="s">
        <v>23</v>
      </c>
      <c r="F1653" s="1" t="s">
        <v>1137</v>
      </c>
      <c r="G1653" s="1">
        <v>83806.3</v>
      </c>
      <c r="H1653" s="1">
        <v>51856.800000000003</v>
      </c>
      <c r="I1653" s="1">
        <v>-0.69252400000000003</v>
      </c>
      <c r="J1653" s="1">
        <f>IF(G1653=0, 0.1, G1653)</f>
        <v>83806.3</v>
      </c>
      <c r="K1653" s="1">
        <f>IF(H1653=0, 0.1, H1653)</f>
        <v>51856.800000000003</v>
      </c>
      <c r="L1653" s="2">
        <f>LOG(K1653/J1653, 2)</f>
        <v>-0.69252551767525339</v>
      </c>
      <c r="M1653" s="1">
        <v>-0.76231400000000005</v>
      </c>
      <c r="N1653" s="1">
        <v>0.2737</v>
      </c>
      <c r="O1653" s="1">
        <f>-1*LOG10(N1653)</f>
        <v>0.56272520258987635</v>
      </c>
      <c r="P1653" s="1">
        <v>0.99890599999999996</v>
      </c>
      <c r="Q1653" s="1" t="s">
        <v>1391</v>
      </c>
      <c r="R1653" s="1" t="s">
        <v>36</v>
      </c>
      <c r="S1653" s="1" t="s">
        <v>36</v>
      </c>
      <c r="T1653" s="1" t="s">
        <v>36</v>
      </c>
      <c r="U1653" s="1" t="s">
        <v>36</v>
      </c>
    </row>
    <row r="1654" spans="1:21" x14ac:dyDescent="0.3">
      <c r="A1654" s="1" t="s">
        <v>3448</v>
      </c>
      <c r="B1654" s="1" t="s">
        <v>3448</v>
      </c>
      <c r="C1654" s="1" t="s">
        <v>3447</v>
      </c>
      <c r="D1654" s="1" t="s">
        <v>3446</v>
      </c>
      <c r="E1654" s="1" t="s">
        <v>23</v>
      </c>
      <c r="F1654" s="1" t="s">
        <v>1137</v>
      </c>
      <c r="G1654" s="1">
        <v>74537.399999999994</v>
      </c>
      <c r="H1654" s="1">
        <v>87802.7</v>
      </c>
      <c r="I1654" s="1">
        <v>0.23630100000000001</v>
      </c>
      <c r="J1654" s="1">
        <f>IF(G1654=0, 0.1, G1654)</f>
        <v>74537.399999999994</v>
      </c>
      <c r="K1654" s="1">
        <f>IF(H1654=0, 0.1, H1654)</f>
        <v>87802.7</v>
      </c>
      <c r="L1654" s="2">
        <f>LOG(K1654/J1654, 2)</f>
        <v>0.23630080829674477</v>
      </c>
      <c r="M1654" s="1">
        <v>0.30303999999999998</v>
      </c>
      <c r="N1654" s="1">
        <v>0.62314999999999998</v>
      </c>
      <c r="O1654" s="1">
        <f>-1*LOG10(N1654)</f>
        <v>0.20540740064235893</v>
      </c>
      <c r="P1654" s="1">
        <v>0.99890599999999996</v>
      </c>
      <c r="Q1654" s="1" t="s">
        <v>1161</v>
      </c>
      <c r="R1654" s="1" t="s">
        <v>45</v>
      </c>
      <c r="S1654" s="1" t="s">
        <v>3445</v>
      </c>
      <c r="T1654" s="1" t="s">
        <v>27</v>
      </c>
      <c r="U1654" s="1" t="s">
        <v>3444</v>
      </c>
    </row>
    <row r="1655" spans="1:21" x14ac:dyDescent="0.3">
      <c r="A1655" s="1" t="s">
        <v>6335</v>
      </c>
      <c r="B1655" s="1" t="s">
        <v>6335</v>
      </c>
      <c r="C1655" s="1" t="s">
        <v>6334</v>
      </c>
      <c r="D1655" s="1" t="s">
        <v>6333</v>
      </c>
      <c r="E1655" s="1" t="s">
        <v>23</v>
      </c>
      <c r="F1655" s="1" t="s">
        <v>1137</v>
      </c>
      <c r="G1655" s="1">
        <v>271.214</v>
      </c>
      <c r="H1655" s="1">
        <v>364.86599999999999</v>
      </c>
      <c r="I1655" s="1">
        <v>0.42793399999999998</v>
      </c>
      <c r="J1655" s="1">
        <f>IF(G1655=0, 0.1, G1655)</f>
        <v>271.214</v>
      </c>
      <c r="K1655" s="1">
        <f>IF(H1655=0, 0.1, H1655)</f>
        <v>364.86599999999999</v>
      </c>
      <c r="L1655" s="2">
        <f>LOG(K1655/J1655, 2)</f>
        <v>0.42793506783973262</v>
      </c>
      <c r="M1655" s="1">
        <v>0.36463800000000002</v>
      </c>
      <c r="N1655" s="1">
        <v>0.55640000000000001</v>
      </c>
      <c r="O1655" s="1">
        <f>-1*LOG10(N1655)</f>
        <v>0.25461287867999122</v>
      </c>
      <c r="P1655" s="1">
        <v>0.99890599999999996</v>
      </c>
      <c r="Q1655" s="1" t="s">
        <v>1161</v>
      </c>
      <c r="R1655" s="1" t="s">
        <v>54</v>
      </c>
      <c r="S1655" s="1" t="s">
        <v>6332</v>
      </c>
      <c r="T1655" s="1" t="s">
        <v>27</v>
      </c>
      <c r="U1655" s="1" t="s">
        <v>6331</v>
      </c>
    </row>
    <row r="1656" spans="1:21" x14ac:dyDescent="0.3">
      <c r="A1656" s="1" t="s">
        <v>3801</v>
      </c>
      <c r="B1656" s="1" t="s">
        <v>3801</v>
      </c>
      <c r="C1656" s="1" t="s">
        <v>3800</v>
      </c>
      <c r="D1656" s="1" t="s">
        <v>644</v>
      </c>
      <c r="E1656" s="1" t="s">
        <v>23</v>
      </c>
      <c r="F1656" s="1" t="s">
        <v>1137</v>
      </c>
      <c r="G1656" s="1">
        <v>2232.1999999999998</v>
      </c>
      <c r="H1656" s="1">
        <v>2466.0100000000002</v>
      </c>
      <c r="I1656" s="1">
        <v>0.14371600000000001</v>
      </c>
      <c r="J1656" s="1">
        <f>IF(G1656=0, 0.1, G1656)</f>
        <v>2232.1999999999998</v>
      </c>
      <c r="K1656" s="1">
        <f>IF(H1656=0, 0.1, H1656)</f>
        <v>2466.0100000000002</v>
      </c>
      <c r="L1656" s="2">
        <f>LOG(K1656/J1656, 2)</f>
        <v>0.14371235494894843</v>
      </c>
      <c r="M1656" s="1">
        <v>5.1403900000000002E-2</v>
      </c>
      <c r="N1656" s="1">
        <v>0.9133</v>
      </c>
      <c r="O1656" s="1">
        <f>-1*LOG10(N1656)</f>
        <v>3.9386542352091186E-2</v>
      </c>
      <c r="P1656" s="1">
        <v>0.99890599999999996</v>
      </c>
      <c r="Q1656" s="1" t="s">
        <v>1161</v>
      </c>
      <c r="R1656" s="1" t="s">
        <v>32</v>
      </c>
      <c r="S1656" s="1" t="s">
        <v>3799</v>
      </c>
      <c r="T1656" s="1" t="s">
        <v>25</v>
      </c>
      <c r="U1656" s="1" t="s">
        <v>3798</v>
      </c>
    </row>
    <row r="1657" spans="1:21" x14ac:dyDescent="0.3">
      <c r="A1657" s="1" t="s">
        <v>9324</v>
      </c>
      <c r="B1657" s="1" t="s">
        <v>9324</v>
      </c>
      <c r="C1657" s="1" t="s">
        <v>9323</v>
      </c>
      <c r="D1657" s="1" t="s">
        <v>197</v>
      </c>
      <c r="E1657" s="1" t="s">
        <v>23</v>
      </c>
      <c r="F1657" s="1" t="s">
        <v>1137</v>
      </c>
      <c r="G1657" s="1">
        <v>34.814399999999999</v>
      </c>
      <c r="H1657" s="1">
        <v>0</v>
      </c>
      <c r="J1657" s="1">
        <f>IF(G1657=0, 0.1, G1657)</f>
        <v>34.814399999999999</v>
      </c>
      <c r="K1657" s="1">
        <f>IF(H1657=0, 0.1, H1657)</f>
        <v>0.1</v>
      </c>
      <c r="L1657" s="2">
        <f>LOG(K1657/J1657, 2)</f>
        <v>-8.4435403496285524</v>
      </c>
      <c r="M1657" s="1">
        <v>0</v>
      </c>
      <c r="N1657" s="1">
        <v>1</v>
      </c>
      <c r="O1657" s="1">
        <f>-1*LOG10(N1657)</f>
        <v>0</v>
      </c>
      <c r="P1657" s="1">
        <v>1</v>
      </c>
      <c r="Q1657" s="1" t="s">
        <v>1161</v>
      </c>
      <c r="R1657" s="1" t="s">
        <v>46</v>
      </c>
      <c r="S1657" s="1" t="s">
        <v>9322</v>
      </c>
      <c r="T1657" s="1" t="s">
        <v>25</v>
      </c>
      <c r="U1657" s="1" t="s">
        <v>9321</v>
      </c>
    </row>
    <row r="1658" spans="1:21" x14ac:dyDescent="0.3">
      <c r="A1658" s="1" t="s">
        <v>5230</v>
      </c>
      <c r="B1658" s="1" t="s">
        <v>5230</v>
      </c>
      <c r="C1658" s="1" t="s">
        <v>5229</v>
      </c>
      <c r="D1658" s="1" t="s">
        <v>4940</v>
      </c>
      <c r="E1658" s="1" t="s">
        <v>23</v>
      </c>
      <c r="F1658" s="1" t="s">
        <v>1137</v>
      </c>
      <c r="G1658" s="1">
        <v>45.235399999999998</v>
      </c>
      <c r="H1658" s="1">
        <v>290.101</v>
      </c>
      <c r="I1658" s="1">
        <v>2.6810299999999998</v>
      </c>
      <c r="J1658" s="1">
        <f>IF(G1658=0, 0.1, G1658)</f>
        <v>45.235399999999998</v>
      </c>
      <c r="K1658" s="1">
        <f>IF(H1658=0, 0.1, H1658)</f>
        <v>290.101</v>
      </c>
      <c r="L1658" s="2">
        <f>LOG(K1658/J1658, 2)</f>
        <v>2.6810311347706826</v>
      </c>
      <c r="M1658" s="1">
        <v>0.20288800000000001</v>
      </c>
      <c r="N1658" s="1">
        <v>0.30509999999999998</v>
      </c>
      <c r="O1658" s="1">
        <f>-1*LOG10(N1658)</f>
        <v>0.51555779235759303</v>
      </c>
      <c r="P1658" s="1">
        <v>0.99890599999999996</v>
      </c>
      <c r="Q1658" s="1" t="s">
        <v>1161</v>
      </c>
      <c r="R1658" s="1" t="s">
        <v>42</v>
      </c>
      <c r="S1658" s="1" t="s">
        <v>5228</v>
      </c>
      <c r="T1658" s="1" t="s">
        <v>27</v>
      </c>
      <c r="U1658" s="1" t="s">
        <v>5227</v>
      </c>
    </row>
    <row r="1659" spans="1:21" x14ac:dyDescent="0.3">
      <c r="A1659" s="1" t="s">
        <v>7195</v>
      </c>
      <c r="B1659" s="1" t="s">
        <v>7195</v>
      </c>
      <c r="C1659" s="1" t="s">
        <v>7194</v>
      </c>
      <c r="D1659" s="1" t="s">
        <v>761</v>
      </c>
      <c r="E1659" s="1" t="s">
        <v>23</v>
      </c>
      <c r="F1659" s="1" t="s">
        <v>1137</v>
      </c>
      <c r="G1659" s="1">
        <v>139.357</v>
      </c>
      <c r="H1659" s="1">
        <v>239.58799999999999</v>
      </c>
      <c r="I1659" s="1">
        <v>0.781775</v>
      </c>
      <c r="J1659" s="1">
        <f>IF(G1659=0, 0.1, G1659)</f>
        <v>139.357</v>
      </c>
      <c r="K1659" s="1">
        <f>IF(H1659=0, 0.1, H1659)</f>
        <v>239.58799999999999</v>
      </c>
      <c r="L1659" s="2">
        <f>LOG(K1659/J1659, 2)</f>
        <v>0.78177017929276005</v>
      </c>
      <c r="M1659" s="1">
        <v>8.1136100000000003E-2</v>
      </c>
      <c r="N1659" s="1">
        <v>0.69945000000000002</v>
      </c>
      <c r="O1659" s="1">
        <f>-1*LOG10(N1659)</f>
        <v>0.15524332548982669</v>
      </c>
      <c r="P1659" s="1">
        <v>0.99890599999999996</v>
      </c>
      <c r="Q1659" s="1" t="s">
        <v>1161</v>
      </c>
      <c r="R1659" s="1" t="s">
        <v>30</v>
      </c>
      <c r="S1659" s="1" t="s">
        <v>7193</v>
      </c>
      <c r="T1659" s="1" t="s">
        <v>25</v>
      </c>
      <c r="U1659" s="1" t="s">
        <v>7192</v>
      </c>
    </row>
    <row r="1660" spans="1:21" x14ac:dyDescent="0.3">
      <c r="A1660" s="1" t="s">
        <v>5931</v>
      </c>
      <c r="B1660" s="1" t="s">
        <v>5931</v>
      </c>
      <c r="C1660" s="1" t="s">
        <v>5930</v>
      </c>
      <c r="D1660" s="1" t="s">
        <v>941</v>
      </c>
      <c r="E1660" s="1" t="s">
        <v>23</v>
      </c>
      <c r="F1660" s="1" t="s">
        <v>1137</v>
      </c>
      <c r="G1660" s="1">
        <v>144.77799999999999</v>
      </c>
      <c r="H1660" s="1">
        <v>198.88499999999999</v>
      </c>
      <c r="I1660" s="1">
        <v>0.45808500000000002</v>
      </c>
      <c r="J1660" s="1">
        <f>IF(G1660=0, 0.1, G1660)</f>
        <v>144.77799999999999</v>
      </c>
      <c r="K1660" s="1">
        <f>IF(H1660=0, 0.1, H1660)</f>
        <v>198.88499999999999</v>
      </c>
      <c r="L1660" s="2">
        <f>LOG(K1660/J1660, 2)</f>
        <v>0.45809207976785077</v>
      </c>
      <c r="M1660" s="1">
        <v>5.9065899999999998E-2</v>
      </c>
      <c r="N1660" s="1">
        <v>0.80520000000000003</v>
      </c>
      <c r="O1660" s="1">
        <f>-1*LOG10(N1660)</f>
        <v>9.4096233783383082E-2</v>
      </c>
      <c r="P1660" s="1">
        <v>0.99890599999999996</v>
      </c>
      <c r="Q1660" s="1" t="s">
        <v>1161</v>
      </c>
      <c r="R1660" s="1" t="s">
        <v>35</v>
      </c>
      <c r="S1660" s="1" t="s">
        <v>5929</v>
      </c>
      <c r="T1660" s="1" t="s">
        <v>27</v>
      </c>
      <c r="U1660" s="1" t="s">
        <v>5928</v>
      </c>
    </row>
    <row r="1661" spans="1:21" x14ac:dyDescent="0.3">
      <c r="A1661" s="1" t="s">
        <v>440</v>
      </c>
      <c r="B1661" s="1" t="s">
        <v>440</v>
      </c>
      <c r="C1661" s="1" t="s">
        <v>441</v>
      </c>
      <c r="D1661" s="1" t="s">
        <v>442</v>
      </c>
      <c r="E1661" s="1" t="s">
        <v>23</v>
      </c>
      <c r="F1661" s="1" t="s">
        <v>1137</v>
      </c>
      <c r="G1661" s="1">
        <v>103576</v>
      </c>
      <c r="H1661" s="1">
        <v>108858</v>
      </c>
      <c r="I1661" s="1">
        <v>7.1762500000000007E-2</v>
      </c>
      <c r="J1661" s="1">
        <f>IF(G1661=0, 0.1, G1661)</f>
        <v>103576</v>
      </c>
      <c r="K1661" s="1">
        <f>IF(H1661=0, 0.1, H1661)</f>
        <v>108858</v>
      </c>
      <c r="L1661" s="2">
        <f>LOG(K1661/J1661, 2)</f>
        <v>7.1757686180811658E-2</v>
      </c>
      <c r="M1661" s="1">
        <v>2.6496700000000002E-2</v>
      </c>
      <c r="N1661" s="1">
        <v>0.94755</v>
      </c>
      <c r="O1661" s="1">
        <f>-1*LOG10(N1661)</f>
        <v>2.3397864049950784E-2</v>
      </c>
      <c r="P1661" s="1">
        <v>0.99890599999999996</v>
      </c>
      <c r="Q1661" s="1" t="s">
        <v>142</v>
      </c>
      <c r="R1661" s="1" t="s">
        <v>36</v>
      </c>
      <c r="S1661" s="1" t="s">
        <v>36</v>
      </c>
      <c r="T1661" s="1" t="s">
        <v>36</v>
      </c>
      <c r="U1661" s="1" t="s">
        <v>36</v>
      </c>
    </row>
    <row r="1662" spans="1:21" x14ac:dyDescent="0.3">
      <c r="A1662" s="1" t="s">
        <v>3916</v>
      </c>
      <c r="B1662" s="1" t="s">
        <v>3916</v>
      </c>
      <c r="C1662" s="1" t="s">
        <v>3915</v>
      </c>
      <c r="D1662" s="1" t="s">
        <v>176</v>
      </c>
      <c r="E1662" s="1" t="s">
        <v>23</v>
      </c>
      <c r="F1662" s="1" t="s">
        <v>1137</v>
      </c>
      <c r="G1662" s="1">
        <v>23.242599999999999</v>
      </c>
      <c r="H1662" s="1">
        <v>62.639000000000003</v>
      </c>
      <c r="I1662" s="1">
        <v>1.4302900000000001</v>
      </c>
      <c r="J1662" s="1">
        <f>IF(G1662=0, 0.1, G1662)</f>
        <v>23.242599999999999</v>
      </c>
      <c r="K1662" s="1">
        <f>IF(H1662=0, 0.1, H1662)</f>
        <v>62.639000000000003</v>
      </c>
      <c r="L1662" s="2">
        <f>LOG(K1662/J1662, 2)</f>
        <v>1.4302897181408878</v>
      </c>
      <c r="M1662" s="1">
        <v>0.39746500000000001</v>
      </c>
      <c r="N1662" s="1">
        <v>0.31919999999999998</v>
      </c>
      <c r="O1662" s="1">
        <f>-1*LOG10(N1662)</f>
        <v>0.49593711732130819</v>
      </c>
      <c r="P1662" s="1">
        <v>0.99890599999999996</v>
      </c>
      <c r="Q1662" s="1" t="s">
        <v>1161</v>
      </c>
      <c r="R1662" s="1" t="s">
        <v>32</v>
      </c>
      <c r="S1662" s="1" t="s">
        <v>3914</v>
      </c>
      <c r="T1662" s="1" t="s">
        <v>27</v>
      </c>
      <c r="U1662" s="1" t="s">
        <v>3913</v>
      </c>
    </row>
    <row r="1663" spans="1:21" x14ac:dyDescent="0.3">
      <c r="A1663" s="1" t="s">
        <v>5799</v>
      </c>
      <c r="B1663" s="1" t="s">
        <v>5799</v>
      </c>
      <c r="C1663" s="1" t="s">
        <v>5798</v>
      </c>
      <c r="D1663" s="1" t="s">
        <v>5797</v>
      </c>
      <c r="E1663" s="1" t="s">
        <v>23</v>
      </c>
      <c r="F1663" s="1" t="s">
        <v>1137</v>
      </c>
      <c r="G1663" s="1">
        <v>1715.93</v>
      </c>
      <c r="H1663" s="1">
        <v>1524.11</v>
      </c>
      <c r="I1663" s="1">
        <v>-0.171017</v>
      </c>
      <c r="J1663" s="1">
        <f>IF(G1663=0, 0.1, G1663)</f>
        <v>1715.93</v>
      </c>
      <c r="K1663" s="1">
        <f>IF(H1663=0, 0.1, H1663)</f>
        <v>1524.11</v>
      </c>
      <c r="L1663" s="2">
        <f>LOG(K1663/J1663, 2)</f>
        <v>-0.17102366983556366</v>
      </c>
      <c r="M1663" s="1">
        <v>-0.14854800000000001</v>
      </c>
      <c r="N1663" s="1">
        <v>0.83155000000000001</v>
      </c>
      <c r="O1663" s="1">
        <f>-1*LOG10(N1663)</f>
        <v>8.011163210742854E-2</v>
      </c>
      <c r="P1663" s="1">
        <v>0.99890599999999996</v>
      </c>
      <c r="Q1663" s="1" t="s">
        <v>1161</v>
      </c>
      <c r="R1663" s="1" t="s">
        <v>35</v>
      </c>
      <c r="S1663" s="1" t="s">
        <v>5796</v>
      </c>
      <c r="T1663" s="1" t="s">
        <v>25</v>
      </c>
      <c r="U1663" s="1" t="s">
        <v>5795</v>
      </c>
    </row>
    <row r="1664" spans="1:21" x14ac:dyDescent="0.3">
      <c r="A1664" s="1" t="s">
        <v>5815</v>
      </c>
      <c r="B1664" s="1" t="s">
        <v>5815</v>
      </c>
      <c r="C1664" s="1" t="s">
        <v>5814</v>
      </c>
      <c r="D1664" s="1" t="s">
        <v>433</v>
      </c>
      <c r="E1664" s="1" t="s">
        <v>23</v>
      </c>
      <c r="F1664" s="1" t="s">
        <v>1137</v>
      </c>
      <c r="G1664" s="1">
        <v>1995.21</v>
      </c>
      <c r="H1664" s="1">
        <v>5526.98</v>
      </c>
      <c r="I1664" s="1">
        <v>1.4699500000000001</v>
      </c>
      <c r="J1664" s="1">
        <f>IF(G1664=0, 0.1, G1664)</f>
        <v>1995.21</v>
      </c>
      <c r="K1664" s="1">
        <f>IF(H1664=0, 0.1, H1664)</f>
        <v>5526.98</v>
      </c>
      <c r="L1664" s="2">
        <f>LOG(K1664/J1664, 2)</f>
        <v>1.4699507909156329</v>
      </c>
      <c r="M1664" s="1">
        <v>0.77718200000000004</v>
      </c>
      <c r="N1664" s="1">
        <v>0.32784999999999997</v>
      </c>
      <c r="O1664" s="1">
        <f>-1*LOG10(N1664)</f>
        <v>0.48432481199746591</v>
      </c>
      <c r="P1664" s="1">
        <v>0.99890599999999996</v>
      </c>
      <c r="Q1664" s="1" t="s">
        <v>1161</v>
      </c>
      <c r="R1664" s="1" t="s">
        <v>35</v>
      </c>
      <c r="S1664" s="1" t="s">
        <v>5813</v>
      </c>
      <c r="T1664" s="1" t="s">
        <v>25</v>
      </c>
      <c r="U1664" s="1" t="s">
        <v>5812</v>
      </c>
    </row>
    <row r="1665" spans="1:21" x14ac:dyDescent="0.3">
      <c r="A1665" s="1" t="s">
        <v>5820</v>
      </c>
      <c r="B1665" s="1" t="s">
        <v>5820</v>
      </c>
      <c r="C1665" s="1" t="s">
        <v>5819</v>
      </c>
      <c r="D1665" s="1" t="s">
        <v>5818</v>
      </c>
      <c r="E1665" s="1" t="s">
        <v>23</v>
      </c>
      <c r="F1665" s="1" t="s">
        <v>1137</v>
      </c>
      <c r="G1665" s="1">
        <v>231.91399999999999</v>
      </c>
      <c r="H1665" s="1">
        <v>34.061399999999999</v>
      </c>
      <c r="I1665" s="1">
        <v>-2.7673800000000002</v>
      </c>
      <c r="J1665" s="1">
        <f>IF(G1665=0, 0.1, G1665)</f>
        <v>231.91399999999999</v>
      </c>
      <c r="K1665" s="1">
        <f>IF(H1665=0, 0.1, H1665)</f>
        <v>34.061399999999999</v>
      </c>
      <c r="L1665" s="2">
        <f>LOG(K1665/J1665, 2)</f>
        <v>-2.767380274727699</v>
      </c>
      <c r="M1665" s="1">
        <v>-2.2455799999999999</v>
      </c>
      <c r="N1665" s="1">
        <v>0.25564999999999999</v>
      </c>
      <c r="O1665" s="1">
        <f>-1*LOG10(N1665)</f>
        <v>0.59235420293744423</v>
      </c>
      <c r="P1665" s="1">
        <v>0.99890599999999996</v>
      </c>
      <c r="Q1665" s="1" t="s">
        <v>1161</v>
      </c>
      <c r="R1665" s="1" t="s">
        <v>35</v>
      </c>
      <c r="S1665" s="1" t="s">
        <v>5817</v>
      </c>
      <c r="T1665" s="1" t="s">
        <v>25</v>
      </c>
      <c r="U1665" s="1" t="s">
        <v>5816</v>
      </c>
    </row>
    <row r="1666" spans="1:21" x14ac:dyDescent="0.3">
      <c r="A1666" s="1" t="s">
        <v>6063</v>
      </c>
      <c r="B1666" s="1" t="s">
        <v>6063</v>
      </c>
      <c r="C1666" s="1" t="s">
        <v>6062</v>
      </c>
      <c r="D1666" s="1" t="s">
        <v>647</v>
      </c>
      <c r="E1666" s="1" t="s">
        <v>23</v>
      </c>
      <c r="F1666" s="1" t="s">
        <v>1137</v>
      </c>
      <c r="G1666" s="1">
        <v>52.221600000000002</v>
      </c>
      <c r="H1666" s="1">
        <v>85.732799999999997</v>
      </c>
      <c r="I1666" s="1">
        <v>0.71519999999999995</v>
      </c>
      <c r="J1666" s="1">
        <f>IF(G1666=0, 0.1, G1666)</f>
        <v>52.221600000000002</v>
      </c>
      <c r="K1666" s="1">
        <f>IF(H1666=0, 0.1, H1666)</f>
        <v>85.732799999999997</v>
      </c>
      <c r="L1666" s="2">
        <f>LOG(K1666/J1666, 2)</f>
        <v>0.71520060145441777</v>
      </c>
      <c r="M1666" s="1">
        <v>0</v>
      </c>
      <c r="N1666" s="1">
        <v>1</v>
      </c>
      <c r="O1666" s="1">
        <f>-1*LOG10(N1666)</f>
        <v>0</v>
      </c>
      <c r="P1666" s="1">
        <v>1</v>
      </c>
      <c r="Q1666" s="1" t="s">
        <v>1161</v>
      </c>
      <c r="R1666" s="1" t="s">
        <v>35</v>
      </c>
      <c r="S1666" s="1" t="s">
        <v>6061</v>
      </c>
      <c r="T1666" s="1" t="s">
        <v>27</v>
      </c>
      <c r="U1666" s="1" t="s">
        <v>6060</v>
      </c>
    </row>
    <row r="1667" spans="1:21" x14ac:dyDescent="0.3">
      <c r="A1667" s="1" t="s">
        <v>7113</v>
      </c>
      <c r="B1667" s="1" t="s">
        <v>7113</v>
      </c>
      <c r="C1667" s="1" t="s">
        <v>7112</v>
      </c>
      <c r="D1667" s="1" t="s">
        <v>7111</v>
      </c>
      <c r="E1667" s="1" t="s">
        <v>23</v>
      </c>
      <c r="F1667" s="1" t="s">
        <v>1137</v>
      </c>
      <c r="G1667" s="1">
        <v>58640.9</v>
      </c>
      <c r="H1667" s="1">
        <v>65848.399999999994</v>
      </c>
      <c r="I1667" s="1">
        <v>0.167242</v>
      </c>
      <c r="J1667" s="1">
        <f>IF(G1667=0, 0.1, G1667)</f>
        <v>58640.9</v>
      </c>
      <c r="K1667" s="1">
        <f>IF(H1667=0, 0.1, H1667)</f>
        <v>65848.399999999994</v>
      </c>
      <c r="L1667" s="2">
        <f>LOG(K1667/J1667, 2)</f>
        <v>0.16724114034232235</v>
      </c>
      <c r="M1667" s="1">
        <v>0.227654</v>
      </c>
      <c r="N1667" s="1">
        <v>0.73150000000000004</v>
      </c>
      <c r="O1667" s="1">
        <f>-1*LOG10(N1667)</f>
        <v>0.13578566953867033</v>
      </c>
      <c r="P1667" s="1">
        <v>0.99890599999999996</v>
      </c>
      <c r="Q1667" s="1" t="s">
        <v>1161</v>
      </c>
      <c r="R1667" s="1" t="s">
        <v>51</v>
      </c>
      <c r="S1667" s="1" t="s">
        <v>7110</v>
      </c>
      <c r="T1667" s="1" t="s">
        <v>27</v>
      </c>
      <c r="U1667" s="1" t="s">
        <v>7109</v>
      </c>
    </row>
    <row r="1668" spans="1:21" x14ac:dyDescent="0.3">
      <c r="A1668" s="1" t="s">
        <v>4807</v>
      </c>
      <c r="B1668" s="1" t="s">
        <v>4807</v>
      </c>
      <c r="C1668" s="1" t="s">
        <v>4806</v>
      </c>
      <c r="D1668" s="1" t="s">
        <v>4805</v>
      </c>
      <c r="E1668" s="1" t="s">
        <v>23</v>
      </c>
      <c r="F1668" s="1" t="s">
        <v>1137</v>
      </c>
      <c r="G1668" s="1">
        <v>329.47</v>
      </c>
      <c r="H1668" s="1">
        <v>871.46199999999999</v>
      </c>
      <c r="I1668" s="1">
        <v>1.4032899999999999</v>
      </c>
      <c r="J1668" s="1">
        <f>IF(G1668=0, 0.1, G1668)</f>
        <v>329.47</v>
      </c>
      <c r="K1668" s="1">
        <f>IF(H1668=0, 0.1, H1668)</f>
        <v>871.46199999999999</v>
      </c>
      <c r="L1668" s="2">
        <f>LOG(K1668/J1668, 2)</f>
        <v>1.4032906510328045</v>
      </c>
      <c r="M1668" s="1">
        <v>0.97673900000000002</v>
      </c>
      <c r="N1668" s="1">
        <v>0.16209999999999999</v>
      </c>
      <c r="O1668" s="1">
        <f>-1*LOG10(N1668)</f>
        <v>0.79021698515148509</v>
      </c>
      <c r="P1668" s="1">
        <v>0.99890599999999996</v>
      </c>
      <c r="Q1668" s="1" t="s">
        <v>1161</v>
      </c>
      <c r="R1668" s="1" t="s">
        <v>42</v>
      </c>
      <c r="S1668" s="1" t="s">
        <v>4804</v>
      </c>
      <c r="T1668" s="1" t="s">
        <v>25</v>
      </c>
      <c r="U1668" s="1" t="s">
        <v>4803</v>
      </c>
    </row>
    <row r="1669" spans="1:21" x14ac:dyDescent="0.3">
      <c r="A1669" s="1" t="s">
        <v>6349</v>
      </c>
      <c r="B1669" s="1" t="s">
        <v>6349</v>
      </c>
      <c r="C1669" s="1" t="s">
        <v>6348</v>
      </c>
      <c r="D1669" s="1" t="s">
        <v>6347</v>
      </c>
      <c r="E1669" s="1" t="s">
        <v>23</v>
      </c>
      <c r="F1669" s="1" t="s">
        <v>1137</v>
      </c>
      <c r="G1669" s="1">
        <v>21.992799999999999</v>
      </c>
      <c r="H1669" s="1">
        <v>193.40100000000001</v>
      </c>
      <c r="I1669" s="1">
        <v>3.1364899999999998</v>
      </c>
      <c r="J1669" s="1">
        <f>IF(G1669=0, 0.1, G1669)</f>
        <v>21.992799999999999</v>
      </c>
      <c r="K1669" s="1">
        <f>IF(H1669=0, 0.1, H1669)</f>
        <v>193.40100000000001</v>
      </c>
      <c r="L1669" s="2">
        <f>LOG(K1669/J1669, 2)</f>
        <v>3.1364920575955346</v>
      </c>
      <c r="M1669" s="1">
        <v>2.3092700000000002</v>
      </c>
      <c r="N1669" s="1">
        <v>0.23014999999999999</v>
      </c>
      <c r="O1669" s="1">
        <f>-1*LOG10(N1669)</f>
        <v>0.63798902077000696</v>
      </c>
      <c r="P1669" s="1">
        <v>0.99890599999999996</v>
      </c>
      <c r="Q1669" s="1" t="s">
        <v>1161</v>
      </c>
      <c r="R1669" s="1" t="s">
        <v>24</v>
      </c>
      <c r="S1669" s="1" t="s">
        <v>6346</v>
      </c>
      <c r="T1669" s="1" t="s">
        <v>25</v>
      </c>
      <c r="U1669" s="1" t="s">
        <v>6345</v>
      </c>
    </row>
    <row r="1670" spans="1:21" x14ac:dyDescent="0.3">
      <c r="A1670" s="1" t="s">
        <v>6457</v>
      </c>
      <c r="B1670" s="1" t="s">
        <v>6457</v>
      </c>
      <c r="C1670" s="1" t="s">
        <v>6456</v>
      </c>
      <c r="D1670" s="1" t="s">
        <v>333</v>
      </c>
      <c r="E1670" s="1" t="s">
        <v>23</v>
      </c>
      <c r="F1670" s="1" t="s">
        <v>1137</v>
      </c>
      <c r="G1670" s="1">
        <v>2813.52</v>
      </c>
      <c r="H1670" s="1">
        <v>2520</v>
      </c>
      <c r="I1670" s="1">
        <v>-0.15895200000000001</v>
      </c>
      <c r="J1670" s="1">
        <f>IF(G1670=0, 0.1, G1670)</f>
        <v>2813.52</v>
      </c>
      <c r="K1670" s="1">
        <f>IF(H1670=0, 0.1, H1670)</f>
        <v>2520</v>
      </c>
      <c r="L1670" s="2">
        <f>LOG(K1670/J1670, 2)</f>
        <v>-0.15895248515215607</v>
      </c>
      <c r="M1670" s="1">
        <v>-3.7306300000000001E-2</v>
      </c>
      <c r="N1670" s="1">
        <v>0.88870000000000005</v>
      </c>
      <c r="O1670" s="1">
        <f>-1*LOG10(N1670)</f>
        <v>5.1244819831730147E-2</v>
      </c>
      <c r="P1670" s="1">
        <v>0.99890599999999996</v>
      </c>
      <c r="Q1670" s="1" t="s">
        <v>1161</v>
      </c>
      <c r="R1670" s="1" t="s">
        <v>24</v>
      </c>
      <c r="S1670" s="1" t="s">
        <v>6455</v>
      </c>
      <c r="T1670" s="1" t="s">
        <v>25</v>
      </c>
      <c r="U1670" s="1" t="s">
        <v>6454</v>
      </c>
    </row>
    <row r="1671" spans="1:21" x14ac:dyDescent="0.3">
      <c r="A1671" s="1" t="s">
        <v>3044</v>
      </c>
      <c r="B1671" s="1" t="s">
        <v>3044</v>
      </c>
      <c r="C1671" s="1" t="s">
        <v>3043</v>
      </c>
      <c r="D1671" s="1" t="s">
        <v>3042</v>
      </c>
      <c r="E1671" s="1" t="s">
        <v>23</v>
      </c>
      <c r="F1671" s="1" t="s">
        <v>1137</v>
      </c>
      <c r="G1671" s="1">
        <v>991.745</v>
      </c>
      <c r="H1671" s="1">
        <v>614.26400000000001</v>
      </c>
      <c r="I1671" s="1">
        <v>-0.69111100000000003</v>
      </c>
      <c r="J1671" s="1">
        <f>IF(G1671=0, 0.1, G1671)</f>
        <v>991.745</v>
      </c>
      <c r="K1671" s="1">
        <f>IF(H1671=0, 0.1, H1671)</f>
        <v>614.26400000000001</v>
      </c>
      <c r="L1671" s="2">
        <f>LOG(K1671/J1671, 2)</f>
        <v>-0.69111038471981812</v>
      </c>
      <c r="M1671" s="1">
        <v>-0.53166000000000002</v>
      </c>
      <c r="N1671" s="1">
        <v>0.37574999999999997</v>
      </c>
      <c r="O1671" s="1">
        <f>-1*LOG10(N1671)</f>
        <v>0.42510101074105427</v>
      </c>
      <c r="P1671" s="1">
        <v>0.99890599999999996</v>
      </c>
      <c r="Q1671" s="1" t="s">
        <v>1161</v>
      </c>
      <c r="R1671" s="1" t="s">
        <v>34</v>
      </c>
      <c r="S1671" s="1" t="s">
        <v>3041</v>
      </c>
      <c r="T1671" s="1" t="s">
        <v>27</v>
      </c>
      <c r="U1671" s="1" t="s">
        <v>3040</v>
      </c>
    </row>
    <row r="1672" spans="1:21" x14ac:dyDescent="0.3">
      <c r="A1672" s="1" t="s">
        <v>3339</v>
      </c>
      <c r="B1672" s="1" t="s">
        <v>3339</v>
      </c>
      <c r="C1672" s="1" t="s">
        <v>3338</v>
      </c>
      <c r="D1672" s="1" t="s">
        <v>910</v>
      </c>
      <c r="E1672" s="1" t="s">
        <v>23</v>
      </c>
      <c r="F1672" s="1" t="s">
        <v>1137</v>
      </c>
      <c r="G1672" s="1">
        <v>143.84299999999999</v>
      </c>
      <c r="H1672" s="1">
        <v>114.31</v>
      </c>
      <c r="I1672" s="1">
        <v>-0.33154099999999997</v>
      </c>
      <c r="J1672" s="1">
        <f>IF(G1672=0, 0.1, G1672)</f>
        <v>143.84299999999999</v>
      </c>
      <c r="K1672" s="1">
        <f>IF(H1672=0, 0.1, H1672)</f>
        <v>114.31</v>
      </c>
      <c r="L1672" s="2">
        <f>LOG(K1672/J1672, 2)</f>
        <v>-0.33154339716092213</v>
      </c>
      <c r="M1672" s="1">
        <v>0</v>
      </c>
      <c r="N1672" s="1">
        <v>1</v>
      </c>
      <c r="O1672" s="1">
        <f>-1*LOG10(N1672)</f>
        <v>0</v>
      </c>
      <c r="P1672" s="1">
        <v>1</v>
      </c>
      <c r="Q1672" s="1" t="s">
        <v>1161</v>
      </c>
      <c r="R1672" s="1" t="s">
        <v>45</v>
      </c>
      <c r="S1672" s="1" t="s">
        <v>3337</v>
      </c>
      <c r="T1672" s="1" t="s">
        <v>25</v>
      </c>
      <c r="U1672" s="1" t="s">
        <v>3336</v>
      </c>
    </row>
    <row r="1673" spans="1:21" x14ac:dyDescent="0.3">
      <c r="A1673" s="1" t="s">
        <v>4161</v>
      </c>
      <c r="B1673" s="1" t="s">
        <v>4161</v>
      </c>
      <c r="C1673" s="1" t="s">
        <v>4160</v>
      </c>
      <c r="D1673" s="1" t="s">
        <v>269</v>
      </c>
      <c r="E1673" s="1" t="s">
        <v>23</v>
      </c>
      <c r="F1673" s="1" t="s">
        <v>1137</v>
      </c>
      <c r="G1673" s="1">
        <v>2124.54</v>
      </c>
      <c r="H1673" s="1">
        <v>2131.73</v>
      </c>
      <c r="I1673" s="1">
        <v>4.8797099999999998E-3</v>
      </c>
      <c r="J1673" s="1">
        <f>IF(G1673=0, 0.1, G1673)</f>
        <v>2124.54</v>
      </c>
      <c r="K1673" s="1">
        <f>IF(H1673=0, 0.1, H1673)</f>
        <v>2131.73</v>
      </c>
      <c r="L1673" s="2">
        <f>LOG(K1673/J1673, 2)</f>
        <v>4.8742148458293874E-3</v>
      </c>
      <c r="M1673" s="1">
        <v>5.4529600000000002E-4</v>
      </c>
      <c r="N1673" s="1">
        <v>0.99680000000000002</v>
      </c>
      <c r="O1673" s="1">
        <f>-1*LOG10(N1673)</f>
        <v>1.3919706849055953E-3</v>
      </c>
      <c r="P1673" s="1">
        <v>0.99924800000000003</v>
      </c>
      <c r="Q1673" s="1" t="s">
        <v>1161</v>
      </c>
      <c r="R1673" s="1" t="s">
        <v>44</v>
      </c>
      <c r="S1673" s="1" t="s">
        <v>4159</v>
      </c>
      <c r="T1673" s="1" t="s">
        <v>25</v>
      </c>
      <c r="U1673" s="1" t="s">
        <v>4158</v>
      </c>
    </row>
    <row r="1674" spans="1:21" x14ac:dyDescent="0.3">
      <c r="A1674" s="1" t="s">
        <v>2199</v>
      </c>
      <c r="B1674" s="1" t="s">
        <v>2199</v>
      </c>
      <c r="C1674" s="1" t="s">
        <v>2198</v>
      </c>
      <c r="D1674" s="1" t="s">
        <v>697</v>
      </c>
      <c r="E1674" s="1" t="s">
        <v>23</v>
      </c>
      <c r="F1674" s="1" t="s">
        <v>1137</v>
      </c>
      <c r="G1674" s="1">
        <v>17.4072</v>
      </c>
      <c r="H1674" s="1">
        <v>171.46600000000001</v>
      </c>
      <c r="I1674" s="1">
        <v>3.30016</v>
      </c>
      <c r="J1674" s="1">
        <f>IF(G1674=0, 0.1, G1674)</f>
        <v>17.4072</v>
      </c>
      <c r="K1674" s="1">
        <f>IF(H1674=0, 0.1, H1674)</f>
        <v>171.46600000000001</v>
      </c>
      <c r="L1674" s="2">
        <f>LOG(K1674/J1674, 2)</f>
        <v>3.3001664677331162</v>
      </c>
      <c r="M1674" s="1">
        <v>0</v>
      </c>
      <c r="N1674" s="1">
        <v>1</v>
      </c>
      <c r="O1674" s="1">
        <f>-1*LOG10(N1674)</f>
        <v>0</v>
      </c>
      <c r="P1674" s="1">
        <v>1</v>
      </c>
      <c r="Q1674" s="1" t="s">
        <v>1161</v>
      </c>
      <c r="R1674" s="1" t="s">
        <v>49</v>
      </c>
      <c r="S1674" s="1" t="s">
        <v>2197</v>
      </c>
      <c r="T1674" s="1" t="s">
        <v>27</v>
      </c>
      <c r="U1674" s="1" t="s">
        <v>2196</v>
      </c>
    </row>
    <row r="1675" spans="1:21" x14ac:dyDescent="0.3">
      <c r="A1675" s="1" t="s">
        <v>6218</v>
      </c>
      <c r="B1675" s="1" t="s">
        <v>6218</v>
      </c>
      <c r="C1675" s="1" t="s">
        <v>6217</v>
      </c>
      <c r="D1675" s="1" t="s">
        <v>447</v>
      </c>
      <c r="E1675" s="1" t="s">
        <v>23</v>
      </c>
      <c r="F1675" s="1" t="s">
        <v>1137</v>
      </c>
      <c r="G1675" s="1">
        <v>195.01300000000001</v>
      </c>
      <c r="H1675" s="1">
        <v>273.64999999999998</v>
      </c>
      <c r="I1675" s="1">
        <v>0.488759</v>
      </c>
      <c r="J1675" s="1">
        <f>IF(G1675=0, 0.1, G1675)</f>
        <v>195.01300000000001</v>
      </c>
      <c r="K1675" s="1">
        <f>IF(H1675=0, 0.1, H1675)</f>
        <v>273.64999999999998</v>
      </c>
      <c r="L1675" s="2">
        <f>LOG(K1675/J1675, 2)</f>
        <v>0.48876155610696898</v>
      </c>
      <c r="M1675" s="1">
        <v>1.21774E-2</v>
      </c>
      <c r="N1675" s="1">
        <v>0.85385</v>
      </c>
      <c r="O1675" s="1">
        <f>-1*LOG10(N1675)</f>
        <v>6.8618417243135346E-2</v>
      </c>
      <c r="P1675" s="1">
        <v>0.99890599999999996</v>
      </c>
      <c r="Q1675" s="1" t="s">
        <v>1161</v>
      </c>
      <c r="R1675" s="1" t="s">
        <v>54</v>
      </c>
      <c r="S1675" s="1" t="s">
        <v>6216</v>
      </c>
      <c r="T1675" s="1" t="s">
        <v>25</v>
      </c>
      <c r="U1675" s="1" t="s">
        <v>6215</v>
      </c>
    </row>
    <row r="1676" spans="1:21" x14ac:dyDescent="0.3">
      <c r="A1676" s="1" t="s">
        <v>9095</v>
      </c>
      <c r="B1676" s="1" t="s">
        <v>9095</v>
      </c>
      <c r="C1676" s="1" t="s">
        <v>9094</v>
      </c>
      <c r="D1676" s="1" t="s">
        <v>192</v>
      </c>
      <c r="E1676" s="1" t="s">
        <v>23</v>
      </c>
      <c r="F1676" s="1" t="s">
        <v>1137</v>
      </c>
      <c r="G1676" s="1">
        <v>257.24200000000002</v>
      </c>
      <c r="H1676" s="1">
        <v>68.122799999999998</v>
      </c>
      <c r="I1676" s="1">
        <v>-1.91692</v>
      </c>
      <c r="J1676" s="1">
        <f>IF(G1676=0, 0.1, G1676)</f>
        <v>257.24200000000002</v>
      </c>
      <c r="K1676" s="1">
        <f>IF(H1676=0, 0.1, H1676)</f>
        <v>68.122799999999998</v>
      </c>
      <c r="L1676" s="2">
        <f>LOG(K1676/J1676, 2)</f>
        <v>-1.9169165719172487</v>
      </c>
      <c r="M1676" s="1">
        <v>-0.18736800000000001</v>
      </c>
      <c r="N1676" s="1">
        <v>0.4783</v>
      </c>
      <c r="O1676" s="1">
        <f>-1*LOG10(N1676)</f>
        <v>0.32029961912803584</v>
      </c>
      <c r="P1676" s="1">
        <v>0.99890599999999996</v>
      </c>
      <c r="Q1676" s="1" t="s">
        <v>1161</v>
      </c>
      <c r="R1676" s="1" t="s">
        <v>33</v>
      </c>
      <c r="S1676" s="1" t="s">
        <v>9093</v>
      </c>
      <c r="T1676" s="1" t="s">
        <v>27</v>
      </c>
      <c r="U1676" s="1" t="s">
        <v>9092</v>
      </c>
    </row>
    <row r="1677" spans="1:21" x14ac:dyDescent="0.3">
      <c r="A1677" s="1" t="s">
        <v>6232</v>
      </c>
      <c r="B1677" s="1" t="s">
        <v>6232</v>
      </c>
      <c r="C1677" s="1" t="s">
        <v>6231</v>
      </c>
      <c r="D1677" s="1" t="s">
        <v>1011</v>
      </c>
      <c r="E1677" s="1" t="s">
        <v>23</v>
      </c>
      <c r="F1677" s="1" t="s">
        <v>1137</v>
      </c>
      <c r="G1677" s="1">
        <v>2768.61</v>
      </c>
      <c r="H1677" s="1">
        <v>476.86</v>
      </c>
      <c r="I1677" s="1">
        <v>-2.5375299999999998</v>
      </c>
      <c r="J1677" s="1">
        <f>IF(G1677=0, 0.1, G1677)</f>
        <v>2768.61</v>
      </c>
      <c r="K1677" s="1">
        <f>IF(H1677=0, 0.1, H1677)</f>
        <v>476.86</v>
      </c>
      <c r="L1677" s="2">
        <f>LOG(K1677/J1677, 2)</f>
        <v>-2.5375241662236951</v>
      </c>
      <c r="M1677" s="1">
        <v>-1.5366899999999999</v>
      </c>
      <c r="N1677" s="1">
        <v>0.53080000000000005</v>
      </c>
      <c r="O1677" s="1">
        <f>-1*LOG10(N1677)</f>
        <v>0.27506908580760203</v>
      </c>
      <c r="P1677" s="1">
        <v>0.99890599999999996</v>
      </c>
      <c r="Q1677" s="1" t="s">
        <v>1161</v>
      </c>
      <c r="R1677" s="1" t="s">
        <v>54</v>
      </c>
      <c r="S1677" s="1" t="s">
        <v>6230</v>
      </c>
      <c r="T1677" s="1" t="s">
        <v>25</v>
      </c>
      <c r="U1677" s="1" t="s">
        <v>6229</v>
      </c>
    </row>
    <row r="1678" spans="1:21" x14ac:dyDescent="0.3">
      <c r="A1678" s="1" t="s">
        <v>6525</v>
      </c>
      <c r="B1678" s="1" t="s">
        <v>6525</v>
      </c>
      <c r="C1678" s="1" t="s">
        <v>6524</v>
      </c>
      <c r="D1678" s="1" t="s">
        <v>529</v>
      </c>
      <c r="E1678" s="1" t="s">
        <v>23</v>
      </c>
      <c r="F1678" s="1" t="s">
        <v>1137</v>
      </c>
      <c r="G1678" s="1">
        <v>1004.15</v>
      </c>
      <c r="H1678" s="1">
        <v>689.029</v>
      </c>
      <c r="I1678" s="1">
        <v>-0.54334199999999999</v>
      </c>
      <c r="J1678" s="1">
        <f>IF(G1678=0, 0.1, G1678)</f>
        <v>1004.15</v>
      </c>
      <c r="K1678" s="1">
        <f>IF(H1678=0, 0.1, H1678)</f>
        <v>689.029</v>
      </c>
      <c r="L1678" s="2">
        <f>LOG(K1678/J1678, 2)</f>
        <v>-0.54333818549916224</v>
      </c>
      <c r="M1678" s="1">
        <v>-0.15940799999999999</v>
      </c>
      <c r="N1678" s="1">
        <v>0.81984999999999997</v>
      </c>
      <c r="O1678" s="1">
        <f>-1*LOG10(N1678)</f>
        <v>8.6265598995942661E-2</v>
      </c>
      <c r="P1678" s="1">
        <v>0.99890599999999996</v>
      </c>
      <c r="Q1678" s="1" t="s">
        <v>1161</v>
      </c>
      <c r="R1678" s="1" t="s">
        <v>24</v>
      </c>
      <c r="S1678" s="1" t="s">
        <v>6523</v>
      </c>
      <c r="T1678" s="1" t="s">
        <v>27</v>
      </c>
      <c r="U1678" s="1" t="s">
        <v>6522</v>
      </c>
    </row>
    <row r="1679" spans="1:21" x14ac:dyDescent="0.3">
      <c r="A1679" s="1" t="s">
        <v>5257</v>
      </c>
      <c r="B1679" s="1" t="s">
        <v>5257</v>
      </c>
      <c r="C1679" s="1" t="s">
        <v>5256</v>
      </c>
      <c r="D1679" s="1" t="s">
        <v>5255</v>
      </c>
      <c r="E1679" s="1" t="s">
        <v>23</v>
      </c>
      <c r="F1679" s="1" t="s">
        <v>1137</v>
      </c>
      <c r="G1679" s="1">
        <v>46.485300000000002</v>
      </c>
      <c r="H1679" s="1">
        <v>0</v>
      </c>
      <c r="J1679" s="1">
        <f>IF(G1679=0, 0.1, G1679)</f>
        <v>46.485300000000002</v>
      </c>
      <c r="K1679" s="1">
        <f>IF(H1679=0, 0.1, H1679)</f>
        <v>0.1</v>
      </c>
      <c r="L1679" s="2">
        <f>LOG(K1679/J1679, 2)</f>
        <v>-8.8606307561033635</v>
      </c>
      <c r="M1679" s="1">
        <v>0</v>
      </c>
      <c r="N1679" s="1">
        <v>1</v>
      </c>
      <c r="O1679" s="1">
        <f>-1*LOG10(N1679)</f>
        <v>0</v>
      </c>
      <c r="P1679" s="1">
        <v>1</v>
      </c>
      <c r="Q1679" s="1" t="s">
        <v>1161</v>
      </c>
      <c r="R1679" s="1" t="s">
        <v>42</v>
      </c>
      <c r="S1679" s="1" t="s">
        <v>5254</v>
      </c>
      <c r="T1679" s="1" t="s">
        <v>27</v>
      </c>
      <c r="U1679" s="1" t="s">
        <v>5253</v>
      </c>
    </row>
    <row r="1680" spans="1:21" x14ac:dyDescent="0.3">
      <c r="A1680" s="1" t="s">
        <v>3739</v>
      </c>
      <c r="B1680" s="1" t="s">
        <v>3739</v>
      </c>
      <c r="C1680" s="1" t="s">
        <v>3738</v>
      </c>
      <c r="D1680" s="1" t="s">
        <v>882</v>
      </c>
      <c r="E1680" s="1" t="s">
        <v>23</v>
      </c>
      <c r="F1680" s="1" t="s">
        <v>1137</v>
      </c>
      <c r="G1680" s="1">
        <v>43.985599999999998</v>
      </c>
      <c r="H1680" s="1">
        <v>34.061399999999999</v>
      </c>
      <c r="I1680" s="1">
        <v>-0.36889300000000003</v>
      </c>
      <c r="J1680" s="1">
        <f>IF(G1680=0, 0.1, G1680)</f>
        <v>43.985599999999998</v>
      </c>
      <c r="K1680" s="1">
        <f>IF(H1680=0, 0.1, H1680)</f>
        <v>34.061399999999999</v>
      </c>
      <c r="L1680" s="2">
        <f>LOG(K1680/J1680, 2)</f>
        <v>-0.36889355749090624</v>
      </c>
      <c r="M1680" s="1">
        <v>0</v>
      </c>
      <c r="N1680" s="1">
        <v>1</v>
      </c>
      <c r="O1680" s="1">
        <f>-1*LOG10(N1680)</f>
        <v>0</v>
      </c>
      <c r="P1680" s="1">
        <v>1</v>
      </c>
      <c r="Q1680" s="1" t="s">
        <v>1161</v>
      </c>
      <c r="R1680" s="1" t="s">
        <v>32</v>
      </c>
      <c r="S1680" s="1" t="s">
        <v>3737</v>
      </c>
      <c r="T1680" s="1" t="s">
        <v>25</v>
      </c>
      <c r="U1680" s="1" t="s">
        <v>3736</v>
      </c>
    </row>
    <row r="1681" spans="1:21" x14ac:dyDescent="0.3">
      <c r="A1681" s="1" t="s">
        <v>1964</v>
      </c>
      <c r="B1681" s="1" t="s">
        <v>1964</v>
      </c>
      <c r="C1681" s="1" t="s">
        <v>1963</v>
      </c>
      <c r="D1681" s="1" t="s">
        <v>257</v>
      </c>
      <c r="E1681" s="1" t="s">
        <v>23</v>
      </c>
      <c r="F1681" s="1" t="s">
        <v>1137</v>
      </c>
      <c r="G1681" s="1">
        <v>952.67700000000002</v>
      </c>
      <c r="H1681" s="1">
        <v>1162.72</v>
      </c>
      <c r="I1681" s="1">
        <v>0.28744700000000001</v>
      </c>
      <c r="J1681" s="1">
        <f>IF(G1681=0, 0.1, G1681)</f>
        <v>952.67700000000002</v>
      </c>
      <c r="K1681" s="1">
        <f>IF(H1681=0, 0.1, H1681)</f>
        <v>1162.72</v>
      </c>
      <c r="L1681" s="2">
        <f>LOG(K1681/J1681, 2)</f>
        <v>0.28744465237313488</v>
      </c>
      <c r="M1681" s="1">
        <v>9.5118400000000006E-2</v>
      </c>
      <c r="N1681" s="1">
        <v>0.89529999999999998</v>
      </c>
      <c r="O1681" s="1">
        <f>-1*LOG10(N1681)</f>
        <v>4.8031415507089253E-2</v>
      </c>
      <c r="P1681" s="1">
        <v>0.99890599999999996</v>
      </c>
      <c r="Q1681" s="1" t="s">
        <v>1161</v>
      </c>
      <c r="R1681" s="1" t="s">
        <v>49</v>
      </c>
      <c r="S1681" s="1" t="s">
        <v>1962</v>
      </c>
      <c r="T1681" s="1" t="s">
        <v>25</v>
      </c>
      <c r="U1681" s="1" t="s">
        <v>1961</v>
      </c>
    </row>
    <row r="1682" spans="1:21" x14ac:dyDescent="0.3">
      <c r="A1682" s="1" t="s">
        <v>2165</v>
      </c>
      <c r="B1682" s="1" t="s">
        <v>2165</v>
      </c>
      <c r="C1682" s="1" t="s">
        <v>2164</v>
      </c>
      <c r="D1682" s="1" t="s">
        <v>257</v>
      </c>
      <c r="E1682" s="1" t="s">
        <v>23</v>
      </c>
      <c r="F1682" s="1" t="s">
        <v>1137</v>
      </c>
      <c r="G1682" s="1">
        <v>506.56299999999999</v>
      </c>
      <c r="H1682" s="1">
        <v>432.98899999999998</v>
      </c>
      <c r="I1682" s="1">
        <v>-0.22641</v>
      </c>
      <c r="J1682" s="1">
        <f>IF(G1682=0, 0.1, G1682)</f>
        <v>506.56299999999999</v>
      </c>
      <c r="K1682" s="1">
        <f>IF(H1682=0, 0.1, H1682)</f>
        <v>432.98899999999998</v>
      </c>
      <c r="L1682" s="2">
        <f>LOG(K1682/J1682, 2)</f>
        <v>-0.22641133059938182</v>
      </c>
      <c r="M1682" s="1">
        <v>-5.0573699999999999E-2</v>
      </c>
      <c r="N1682" s="1">
        <v>0.90934999999999999</v>
      </c>
      <c r="O1682" s="1">
        <f>-1*LOG10(N1682)</f>
        <v>4.1268928865316801E-2</v>
      </c>
      <c r="P1682" s="1">
        <v>0.99890599999999996</v>
      </c>
      <c r="Q1682" s="1" t="s">
        <v>1161</v>
      </c>
      <c r="R1682" s="1" t="s">
        <v>49</v>
      </c>
      <c r="S1682" s="1" t="s">
        <v>2163</v>
      </c>
      <c r="T1682" s="1" t="s">
        <v>27</v>
      </c>
      <c r="U1682" s="1" t="s">
        <v>2162</v>
      </c>
    </row>
    <row r="1683" spans="1:21" x14ac:dyDescent="0.3">
      <c r="A1683" s="1" t="s">
        <v>3091</v>
      </c>
      <c r="B1683" s="1" t="s">
        <v>3091</v>
      </c>
      <c r="C1683" s="1" t="s">
        <v>3090</v>
      </c>
      <c r="D1683" s="1" t="s">
        <v>522</v>
      </c>
      <c r="E1683" s="1" t="s">
        <v>23</v>
      </c>
      <c r="F1683" s="1" t="s">
        <v>1137</v>
      </c>
      <c r="G1683" s="1">
        <v>344.89</v>
      </c>
      <c r="H1683" s="1">
        <v>68.122799999999998</v>
      </c>
      <c r="I1683" s="1">
        <v>-2.3399299999999998</v>
      </c>
      <c r="J1683" s="1">
        <f>IF(G1683=0, 0.1, G1683)</f>
        <v>344.89</v>
      </c>
      <c r="K1683" s="1">
        <f>IF(H1683=0, 0.1, H1683)</f>
        <v>68.122799999999998</v>
      </c>
      <c r="L1683" s="2">
        <f>LOG(K1683/J1683, 2)</f>
        <v>-2.3399266594678729</v>
      </c>
      <c r="M1683" s="1">
        <v>0</v>
      </c>
      <c r="N1683" s="1">
        <v>1</v>
      </c>
      <c r="O1683" s="1">
        <f>-1*LOG10(N1683)</f>
        <v>0</v>
      </c>
      <c r="P1683" s="1">
        <v>1</v>
      </c>
      <c r="Q1683" s="1" t="s">
        <v>1161</v>
      </c>
      <c r="R1683" s="1" t="s">
        <v>34</v>
      </c>
      <c r="S1683" s="1" t="s">
        <v>3089</v>
      </c>
      <c r="T1683" s="1" t="s">
        <v>27</v>
      </c>
      <c r="U1683" s="1" t="s">
        <v>3088</v>
      </c>
    </row>
    <row r="1684" spans="1:21" x14ac:dyDescent="0.3">
      <c r="A1684" s="1" t="s">
        <v>5243</v>
      </c>
      <c r="B1684" s="1" t="s">
        <v>5243</v>
      </c>
      <c r="C1684" s="1" t="s">
        <v>5242</v>
      </c>
      <c r="D1684" s="1" t="s">
        <v>546</v>
      </c>
      <c r="E1684" s="1" t="s">
        <v>23</v>
      </c>
      <c r="F1684" s="1" t="s">
        <v>1137</v>
      </c>
      <c r="G1684" s="1">
        <v>6398</v>
      </c>
      <c r="H1684" s="1">
        <v>6253.78</v>
      </c>
      <c r="I1684" s="1">
        <v>-3.2892499999999998E-2</v>
      </c>
      <c r="J1684" s="1">
        <f>IF(G1684=0, 0.1, G1684)</f>
        <v>6398</v>
      </c>
      <c r="K1684" s="1">
        <f>IF(H1684=0, 0.1, H1684)</f>
        <v>6253.78</v>
      </c>
      <c r="L1684" s="2">
        <f>LOG(K1684/J1684, 2)</f>
        <v>-3.2892524468482703E-2</v>
      </c>
      <c r="M1684" s="1">
        <v>-5.87631E-3</v>
      </c>
      <c r="N1684" s="1">
        <v>0.98555000000000004</v>
      </c>
      <c r="O1684" s="1">
        <f>-1*LOG10(N1684)</f>
        <v>6.321337723190136E-3</v>
      </c>
      <c r="P1684" s="1">
        <v>0.99890599999999996</v>
      </c>
      <c r="Q1684" s="1" t="s">
        <v>1161</v>
      </c>
      <c r="R1684" s="1" t="s">
        <v>42</v>
      </c>
      <c r="S1684" s="1" t="s">
        <v>5241</v>
      </c>
      <c r="T1684" s="1" t="s">
        <v>27</v>
      </c>
      <c r="U1684" s="1" t="s">
        <v>5240</v>
      </c>
    </row>
    <row r="1685" spans="1:21" x14ac:dyDescent="0.3">
      <c r="A1685" s="1" t="s">
        <v>1878</v>
      </c>
      <c r="B1685" s="1" t="s">
        <v>1878</v>
      </c>
      <c r="C1685" s="1" t="s">
        <v>1877</v>
      </c>
      <c r="D1685" s="1" t="s">
        <v>458</v>
      </c>
      <c r="E1685" s="1" t="s">
        <v>23</v>
      </c>
      <c r="F1685" s="1" t="s">
        <v>1137</v>
      </c>
      <c r="G1685" s="1">
        <v>23.242599999999999</v>
      </c>
      <c r="H1685" s="1">
        <v>34.061399999999999</v>
      </c>
      <c r="I1685" s="1">
        <v>0.55136399999999997</v>
      </c>
      <c r="J1685" s="1">
        <f>IF(G1685=0, 0.1, G1685)</f>
        <v>23.242599999999999</v>
      </c>
      <c r="K1685" s="1">
        <f>IF(H1685=0, 0.1, H1685)</f>
        <v>34.061399999999999</v>
      </c>
      <c r="L1685" s="2">
        <f>LOG(K1685/J1685, 2)</f>
        <v>0.55136627146563144</v>
      </c>
      <c r="M1685" s="1">
        <v>0</v>
      </c>
      <c r="N1685" s="1">
        <v>1</v>
      </c>
      <c r="O1685" s="1">
        <f>-1*LOG10(N1685)</f>
        <v>0</v>
      </c>
      <c r="P1685" s="1">
        <v>1</v>
      </c>
      <c r="Q1685" s="1" t="s">
        <v>1161</v>
      </c>
      <c r="R1685" s="1" t="s">
        <v>37</v>
      </c>
      <c r="S1685" s="1" t="s">
        <v>1876</v>
      </c>
      <c r="T1685" s="1" t="s">
        <v>27</v>
      </c>
      <c r="U1685" s="1" t="s">
        <v>1875</v>
      </c>
    </row>
    <row r="1686" spans="1:21" x14ac:dyDescent="0.3">
      <c r="A1686" s="1" t="s">
        <v>4928</v>
      </c>
      <c r="B1686" s="1" t="s">
        <v>4928</v>
      </c>
      <c r="C1686" s="1" t="s">
        <v>4927</v>
      </c>
      <c r="D1686" s="1" t="s">
        <v>370</v>
      </c>
      <c r="E1686" s="1" t="s">
        <v>23</v>
      </c>
      <c r="F1686" s="1" t="s">
        <v>1137</v>
      </c>
      <c r="G1686" s="1">
        <v>1119.53</v>
      </c>
      <c r="H1686" s="1">
        <v>694.51300000000003</v>
      </c>
      <c r="I1686" s="1">
        <v>-0.68881999999999999</v>
      </c>
      <c r="J1686" s="1">
        <f>IF(G1686=0, 0.1, G1686)</f>
        <v>1119.53</v>
      </c>
      <c r="K1686" s="1">
        <f>IF(H1686=0, 0.1, H1686)</f>
        <v>694.51300000000003</v>
      </c>
      <c r="L1686" s="2">
        <f>LOG(K1686/J1686, 2)</f>
        <v>-0.68881958439167579</v>
      </c>
      <c r="M1686" s="1">
        <v>-0.116365</v>
      </c>
      <c r="N1686" s="1">
        <v>0.71775</v>
      </c>
      <c r="O1686" s="1">
        <f>-1*LOG10(N1686)</f>
        <v>0.14402679883145639</v>
      </c>
      <c r="P1686" s="1">
        <v>0.99890599999999996</v>
      </c>
      <c r="Q1686" s="1" t="s">
        <v>1161</v>
      </c>
      <c r="R1686" s="1" t="s">
        <v>42</v>
      </c>
      <c r="S1686" s="1" t="s">
        <v>4926</v>
      </c>
      <c r="T1686" s="1" t="s">
        <v>25</v>
      </c>
      <c r="U1686" s="1" t="s">
        <v>4925</v>
      </c>
    </row>
    <row r="1687" spans="1:21" x14ac:dyDescent="0.3">
      <c r="A1687" s="1" t="s">
        <v>3348</v>
      </c>
      <c r="B1687" s="1" t="s">
        <v>3348</v>
      </c>
      <c r="C1687" s="1" t="s">
        <v>3347</v>
      </c>
      <c r="D1687" s="1" t="s">
        <v>3346</v>
      </c>
      <c r="E1687" s="1" t="s">
        <v>23</v>
      </c>
      <c r="F1687" s="1" t="s">
        <v>1137</v>
      </c>
      <c r="G1687" s="1">
        <v>97.457099999999997</v>
      </c>
      <c r="H1687" s="1">
        <v>62.639000000000003</v>
      </c>
      <c r="I1687" s="1">
        <v>-0.637706</v>
      </c>
      <c r="J1687" s="1">
        <f>IF(G1687=0, 0.1, G1687)</f>
        <v>97.457099999999997</v>
      </c>
      <c r="K1687" s="1">
        <f>IF(H1687=0, 0.1, H1687)</f>
        <v>62.639000000000003</v>
      </c>
      <c r="L1687" s="2">
        <f>LOG(K1687/J1687, 2)</f>
        <v>-0.63770611243531439</v>
      </c>
      <c r="M1687" s="1">
        <v>-0.19261300000000001</v>
      </c>
      <c r="N1687" s="1">
        <v>0.55659999999999998</v>
      </c>
      <c r="O1687" s="1">
        <f>-1*LOG10(N1687)</f>
        <v>0.25445679800197585</v>
      </c>
      <c r="P1687" s="1">
        <v>0.99890599999999996</v>
      </c>
      <c r="Q1687" s="1" t="s">
        <v>1161</v>
      </c>
      <c r="R1687" s="1" t="s">
        <v>45</v>
      </c>
      <c r="S1687" s="1" t="s">
        <v>3345</v>
      </c>
      <c r="T1687" s="1" t="s">
        <v>25</v>
      </c>
      <c r="U1687" s="1" t="s">
        <v>3344</v>
      </c>
    </row>
    <row r="1688" spans="1:21" x14ac:dyDescent="0.3">
      <c r="A1688" s="1" t="s">
        <v>7038</v>
      </c>
      <c r="B1688" s="1" t="s">
        <v>7038</v>
      </c>
      <c r="C1688" s="1" t="s">
        <v>7037</v>
      </c>
      <c r="D1688" s="1" t="s">
        <v>7036</v>
      </c>
      <c r="E1688" s="1" t="s">
        <v>23</v>
      </c>
      <c r="F1688" s="1" t="s">
        <v>1137</v>
      </c>
      <c r="G1688" s="1">
        <v>679.7</v>
      </c>
      <c r="H1688" s="1">
        <v>1288</v>
      </c>
      <c r="I1688" s="1">
        <v>0.92216299999999995</v>
      </c>
      <c r="J1688" s="1">
        <f>IF(G1688=0, 0.1, G1688)</f>
        <v>679.7</v>
      </c>
      <c r="K1688" s="1">
        <f>IF(H1688=0, 0.1, H1688)</f>
        <v>1288</v>
      </c>
      <c r="L1688" s="2">
        <f>LOG(K1688/J1688, 2)</f>
        <v>0.92216256552518294</v>
      </c>
      <c r="M1688" s="1">
        <v>0.75185900000000006</v>
      </c>
      <c r="N1688" s="1">
        <v>0.22009999999999999</v>
      </c>
      <c r="O1688" s="1">
        <f>-1*LOG10(N1688)</f>
        <v>0.65737995744665201</v>
      </c>
      <c r="P1688" s="1">
        <v>0.99890599999999996</v>
      </c>
      <c r="Q1688" s="1" t="s">
        <v>1161</v>
      </c>
      <c r="R1688" s="1" t="s">
        <v>51</v>
      </c>
      <c r="S1688" s="1" t="s">
        <v>7035</v>
      </c>
      <c r="T1688" s="1" t="s">
        <v>27</v>
      </c>
      <c r="U1688" s="1" t="s">
        <v>7034</v>
      </c>
    </row>
    <row r="1689" spans="1:21" x14ac:dyDescent="0.3">
      <c r="A1689" s="1" t="s">
        <v>3547</v>
      </c>
      <c r="B1689" s="1" t="s">
        <v>3547</v>
      </c>
      <c r="C1689" s="1" t="s">
        <v>3546</v>
      </c>
      <c r="D1689" s="1" t="s">
        <v>804</v>
      </c>
      <c r="E1689" s="1" t="s">
        <v>23</v>
      </c>
      <c r="F1689" s="1" t="s">
        <v>1137</v>
      </c>
      <c r="G1689" s="1">
        <v>2053.14</v>
      </c>
      <c r="H1689" s="1">
        <v>962.67899999999997</v>
      </c>
      <c r="I1689" s="1">
        <v>-1.0927</v>
      </c>
      <c r="J1689" s="1">
        <f>IF(G1689=0, 0.1, G1689)</f>
        <v>2053.14</v>
      </c>
      <c r="K1689" s="1">
        <f>IF(H1689=0, 0.1, H1689)</f>
        <v>962.67899999999997</v>
      </c>
      <c r="L1689" s="2">
        <f>LOG(K1689/J1689, 2)</f>
        <v>-1.0927052809673368</v>
      </c>
      <c r="M1689" s="1">
        <v>-0.28946499999999997</v>
      </c>
      <c r="N1689" s="1">
        <v>0.68955</v>
      </c>
      <c r="O1689" s="1">
        <f>-1*LOG10(N1689)</f>
        <v>0.16143423719400915</v>
      </c>
      <c r="P1689" s="1">
        <v>0.99890599999999996</v>
      </c>
      <c r="Q1689" s="1" t="s">
        <v>1161</v>
      </c>
      <c r="R1689" s="1" t="s">
        <v>45</v>
      </c>
      <c r="S1689" s="1" t="s">
        <v>3545</v>
      </c>
      <c r="T1689" s="1" t="s">
        <v>27</v>
      </c>
      <c r="U1689" s="1" t="s">
        <v>3544</v>
      </c>
    </row>
    <row r="1690" spans="1:21" x14ac:dyDescent="0.3">
      <c r="A1690" s="1" t="s">
        <v>2352</v>
      </c>
      <c r="B1690" s="1" t="s">
        <v>2352</v>
      </c>
      <c r="C1690" s="1" t="s">
        <v>2351</v>
      </c>
      <c r="D1690" s="1" t="s">
        <v>1014</v>
      </c>
      <c r="E1690" s="1" t="s">
        <v>23</v>
      </c>
      <c r="F1690" s="1" t="s">
        <v>1137</v>
      </c>
      <c r="G1690" s="1">
        <v>197</v>
      </c>
      <c r="H1690" s="1">
        <v>62.639000000000003</v>
      </c>
      <c r="I1690" s="1">
        <v>-1.65306</v>
      </c>
      <c r="J1690" s="1">
        <f>IF(G1690=0, 0.1, G1690)</f>
        <v>197</v>
      </c>
      <c r="K1690" s="1">
        <f>IF(H1690=0, 0.1, H1690)</f>
        <v>62.639000000000003</v>
      </c>
      <c r="L1690" s="2">
        <f>LOG(K1690/J1690, 2)</f>
        <v>-1.6530625436539299</v>
      </c>
      <c r="M1690" s="1">
        <v>-0.14210999999999999</v>
      </c>
      <c r="N1690" s="1">
        <v>0.48330000000000001</v>
      </c>
      <c r="O1690" s="1">
        <f>-1*LOG10(N1690)</f>
        <v>0.31578320486111949</v>
      </c>
      <c r="P1690" s="1">
        <v>0.99890599999999996</v>
      </c>
      <c r="Q1690" s="1" t="s">
        <v>1161</v>
      </c>
      <c r="R1690" s="1" t="s">
        <v>46</v>
      </c>
      <c r="S1690" s="1" t="s">
        <v>2350</v>
      </c>
      <c r="T1690" s="1" t="s">
        <v>25</v>
      </c>
      <c r="U1690" s="1" t="s">
        <v>2349</v>
      </c>
    </row>
    <row r="1691" spans="1:21" x14ac:dyDescent="0.3">
      <c r="A1691" s="1" t="s">
        <v>2035</v>
      </c>
      <c r="B1691" s="1" t="s">
        <v>2035</v>
      </c>
      <c r="C1691" s="1" t="s">
        <v>2034</v>
      </c>
      <c r="D1691" s="1" t="s">
        <v>561</v>
      </c>
      <c r="E1691" s="1" t="s">
        <v>23</v>
      </c>
      <c r="F1691" s="1" t="s">
        <v>1137</v>
      </c>
      <c r="G1691" s="1">
        <v>69.727900000000005</v>
      </c>
      <c r="H1691" s="1">
        <v>0</v>
      </c>
      <c r="J1691" s="1">
        <f>IF(G1691=0, 0.1, G1691)</f>
        <v>69.727900000000005</v>
      </c>
      <c r="K1691" s="1">
        <f>IF(H1691=0, 0.1, H1691)</f>
        <v>0.1</v>
      </c>
      <c r="L1691" s="2">
        <f>LOG(K1691/J1691, 2)</f>
        <v>-9.4455922223071145</v>
      </c>
      <c r="M1691" s="1">
        <v>0</v>
      </c>
      <c r="N1691" s="1">
        <v>1</v>
      </c>
      <c r="O1691" s="1">
        <f>-1*LOG10(N1691)</f>
        <v>0</v>
      </c>
      <c r="P1691" s="1">
        <v>1</v>
      </c>
      <c r="Q1691" s="1" t="s">
        <v>1161</v>
      </c>
      <c r="R1691" s="1" t="s">
        <v>49</v>
      </c>
      <c r="S1691" s="1" t="s">
        <v>2033</v>
      </c>
      <c r="T1691" s="1" t="s">
        <v>25</v>
      </c>
      <c r="U1691" s="1" t="s">
        <v>2032</v>
      </c>
    </row>
    <row r="1692" spans="1:21" x14ac:dyDescent="0.3">
      <c r="A1692" s="1" t="s">
        <v>6914</v>
      </c>
      <c r="B1692" s="1" t="s">
        <v>6914</v>
      </c>
      <c r="C1692" s="1" t="s">
        <v>6913</v>
      </c>
      <c r="D1692" s="1" t="s">
        <v>6912</v>
      </c>
      <c r="E1692" s="1" t="s">
        <v>23</v>
      </c>
      <c r="F1692" s="1" t="s">
        <v>1137</v>
      </c>
      <c r="G1692" s="1">
        <v>944.73800000000006</v>
      </c>
      <c r="H1692" s="1">
        <v>791.21299999999997</v>
      </c>
      <c r="I1692" s="1">
        <v>-0.25584800000000002</v>
      </c>
      <c r="J1692" s="1">
        <f>IF(G1692=0, 0.1, G1692)</f>
        <v>944.73800000000006</v>
      </c>
      <c r="K1692" s="1">
        <f>IF(H1692=0, 0.1, H1692)</f>
        <v>791.21299999999997</v>
      </c>
      <c r="L1692" s="2">
        <f>LOG(K1692/J1692, 2)</f>
        <v>-0.25584815813731643</v>
      </c>
      <c r="M1692" s="1">
        <v>-0.20758699999999999</v>
      </c>
      <c r="N1692" s="1">
        <v>0.74609999999999999</v>
      </c>
      <c r="O1692" s="1">
        <f>-1*LOG10(N1692)</f>
        <v>0.12720296001040157</v>
      </c>
      <c r="P1692" s="1">
        <v>0.99890599999999996</v>
      </c>
      <c r="Q1692" s="1" t="s">
        <v>1161</v>
      </c>
      <c r="R1692" s="1" t="s">
        <v>51</v>
      </c>
      <c r="S1692" s="1" t="s">
        <v>6911</v>
      </c>
      <c r="T1692" s="1" t="s">
        <v>25</v>
      </c>
      <c r="U1692" s="1" t="s">
        <v>6910</v>
      </c>
    </row>
    <row r="1693" spans="1:21" x14ac:dyDescent="0.3">
      <c r="A1693" s="1" t="s">
        <v>551</v>
      </c>
      <c r="B1693" s="1" t="s">
        <v>551</v>
      </c>
      <c r="C1693" s="1" t="s">
        <v>10529</v>
      </c>
      <c r="D1693" s="1" t="s">
        <v>553</v>
      </c>
      <c r="E1693" s="1" t="s">
        <v>23</v>
      </c>
      <c r="F1693" s="1" t="s">
        <v>1137</v>
      </c>
      <c r="G1693" s="1">
        <v>26462.9</v>
      </c>
      <c r="H1693" s="1">
        <v>23977.8</v>
      </c>
      <c r="I1693" s="1">
        <v>-0.14227600000000001</v>
      </c>
      <c r="J1693" s="1">
        <f>IF(G1693=0, 0.1, G1693)</f>
        <v>26462.9</v>
      </c>
      <c r="K1693" s="1">
        <f>IF(H1693=0, 0.1, H1693)</f>
        <v>23977.8</v>
      </c>
      <c r="L1693" s="2">
        <f>LOG(K1693/J1693, 2)</f>
        <v>-0.14227187611935346</v>
      </c>
      <c r="M1693" s="1">
        <v>-0.168049</v>
      </c>
      <c r="N1693" s="1">
        <v>0.79784999999999995</v>
      </c>
      <c r="O1693" s="1">
        <f>-1*LOG10(N1693)</f>
        <v>9.8078750623738553E-2</v>
      </c>
      <c r="P1693" s="1">
        <v>0.99890599999999996</v>
      </c>
      <c r="Q1693" s="1" t="s">
        <v>1161</v>
      </c>
      <c r="R1693" s="1" t="s">
        <v>36</v>
      </c>
      <c r="S1693" s="1" t="s">
        <v>36</v>
      </c>
      <c r="T1693" s="1" t="s">
        <v>36</v>
      </c>
      <c r="U1693" s="1" t="s">
        <v>36</v>
      </c>
    </row>
    <row r="1694" spans="1:21" x14ac:dyDescent="0.3">
      <c r="A1694" s="1" t="s">
        <v>2542</v>
      </c>
      <c r="B1694" s="1" t="s">
        <v>2542</v>
      </c>
      <c r="C1694" s="1" t="s">
        <v>2541</v>
      </c>
      <c r="D1694" s="1" t="s">
        <v>980</v>
      </c>
      <c r="E1694" s="1" t="s">
        <v>23</v>
      </c>
      <c r="F1694" s="1" t="s">
        <v>1137</v>
      </c>
      <c r="G1694" s="1">
        <v>67.228200000000001</v>
      </c>
      <c r="H1694" s="1">
        <v>0</v>
      </c>
      <c r="J1694" s="1">
        <f>IF(G1694=0, 0.1, G1694)</f>
        <v>67.228200000000001</v>
      </c>
      <c r="K1694" s="1">
        <f>IF(H1694=0, 0.1, H1694)</f>
        <v>0.1</v>
      </c>
      <c r="L1694" s="2">
        <f>LOG(K1694/J1694, 2)</f>
        <v>-9.3929227124538404</v>
      </c>
      <c r="M1694" s="1">
        <v>0</v>
      </c>
      <c r="N1694" s="1">
        <v>1</v>
      </c>
      <c r="O1694" s="1">
        <f>-1*LOG10(N1694)</f>
        <v>0</v>
      </c>
      <c r="P1694" s="1">
        <v>1</v>
      </c>
      <c r="Q1694" s="1" t="s">
        <v>1161</v>
      </c>
      <c r="R1694" s="1" t="s">
        <v>46</v>
      </c>
      <c r="S1694" s="1" t="s">
        <v>2540</v>
      </c>
      <c r="T1694" s="1" t="s">
        <v>27</v>
      </c>
      <c r="U1694" s="1" t="s">
        <v>2539</v>
      </c>
    </row>
    <row r="1695" spans="1:21" x14ac:dyDescent="0.3">
      <c r="A1695" s="1" t="s">
        <v>9320</v>
      </c>
      <c r="B1695" s="1" t="s">
        <v>9320</v>
      </c>
      <c r="C1695" s="1" t="s">
        <v>9319</v>
      </c>
      <c r="D1695" s="1" t="s">
        <v>1028</v>
      </c>
      <c r="E1695" s="1" t="s">
        <v>23</v>
      </c>
      <c r="F1695" s="1" t="s">
        <v>1137</v>
      </c>
      <c r="G1695" s="1">
        <v>21.992799999999999</v>
      </c>
      <c r="H1695" s="1">
        <v>0</v>
      </c>
      <c r="J1695" s="1">
        <f>IF(G1695=0, 0.1, G1695)</f>
        <v>21.992799999999999</v>
      </c>
      <c r="K1695" s="1">
        <f>IF(H1695=0, 0.1, H1695)</f>
        <v>0.1</v>
      </c>
      <c r="L1695" s="2">
        <f>LOG(K1695/J1695, 2)</f>
        <v>-7.7808874815054594</v>
      </c>
      <c r="M1695" s="1">
        <v>0</v>
      </c>
      <c r="N1695" s="1">
        <v>1</v>
      </c>
      <c r="O1695" s="1">
        <f>-1*LOG10(N1695)</f>
        <v>0</v>
      </c>
      <c r="P1695" s="1">
        <v>1</v>
      </c>
      <c r="Q1695" s="1" t="s">
        <v>1161</v>
      </c>
      <c r="R1695" s="1" t="s">
        <v>29</v>
      </c>
      <c r="S1695" s="1" t="s">
        <v>9318</v>
      </c>
      <c r="T1695" s="1" t="s">
        <v>27</v>
      </c>
      <c r="U1695" s="1" t="s">
        <v>9317</v>
      </c>
    </row>
    <row r="1696" spans="1:21" x14ac:dyDescent="0.3">
      <c r="A1696" s="1" t="s">
        <v>8668</v>
      </c>
      <c r="B1696" s="1" t="s">
        <v>8668</v>
      </c>
      <c r="C1696" s="1" t="s">
        <v>8667</v>
      </c>
      <c r="D1696" s="1" t="s">
        <v>382</v>
      </c>
      <c r="E1696" s="1" t="s">
        <v>23</v>
      </c>
      <c r="F1696" s="1" t="s">
        <v>1137</v>
      </c>
      <c r="G1696" s="1">
        <v>402.43400000000003</v>
      </c>
      <c r="H1696" s="1">
        <v>204.36799999999999</v>
      </c>
      <c r="I1696" s="1">
        <v>-0.97758100000000003</v>
      </c>
      <c r="J1696" s="1">
        <f>IF(G1696=0, 0.1, G1696)</f>
        <v>402.43400000000003</v>
      </c>
      <c r="K1696" s="1">
        <f>IF(H1696=0, 0.1, H1696)</f>
        <v>204.36799999999999</v>
      </c>
      <c r="L1696" s="2">
        <f>LOG(K1696/J1696, 2)</f>
        <v>-0.97758288132994942</v>
      </c>
      <c r="M1696" s="1">
        <v>-0.16656499999999999</v>
      </c>
      <c r="N1696" s="1">
        <v>0.64639999999999997</v>
      </c>
      <c r="O1696" s="1">
        <f>-1*LOG10(N1696)</f>
        <v>0.18949865223347026</v>
      </c>
      <c r="P1696" s="1">
        <v>0.99890599999999996</v>
      </c>
      <c r="Q1696" s="1" t="s">
        <v>1161</v>
      </c>
      <c r="R1696" s="1" t="s">
        <v>33</v>
      </c>
      <c r="S1696" s="1" t="s">
        <v>8666</v>
      </c>
      <c r="T1696" s="1" t="s">
        <v>25</v>
      </c>
      <c r="U1696" s="1" t="s">
        <v>8665</v>
      </c>
    </row>
    <row r="1697" spans="1:21" x14ac:dyDescent="0.3">
      <c r="A1697" s="1" t="s">
        <v>9316</v>
      </c>
      <c r="B1697" s="1" t="s">
        <v>9316</v>
      </c>
      <c r="C1697" s="1" t="s">
        <v>9315</v>
      </c>
      <c r="D1697" s="1" t="s">
        <v>336</v>
      </c>
      <c r="E1697" s="1" t="s">
        <v>23</v>
      </c>
      <c r="F1697" s="1" t="s">
        <v>1137</v>
      </c>
      <c r="G1697" s="1">
        <v>21.992799999999999</v>
      </c>
      <c r="H1697" s="1">
        <v>0</v>
      </c>
      <c r="J1697" s="1">
        <f>IF(G1697=0, 0.1, G1697)</f>
        <v>21.992799999999999</v>
      </c>
      <c r="K1697" s="1">
        <f>IF(H1697=0, 0.1, H1697)</f>
        <v>0.1</v>
      </c>
      <c r="L1697" s="2">
        <f>LOG(K1697/J1697, 2)</f>
        <v>-7.7808874815054594</v>
      </c>
      <c r="M1697" s="1">
        <v>0</v>
      </c>
      <c r="N1697" s="1">
        <v>1</v>
      </c>
      <c r="O1697" s="1">
        <f>-1*LOG10(N1697)</f>
        <v>0</v>
      </c>
      <c r="P1697" s="1">
        <v>1</v>
      </c>
      <c r="Q1697" s="1" t="s">
        <v>1161</v>
      </c>
      <c r="R1697" s="1" t="s">
        <v>46</v>
      </c>
      <c r="S1697" s="1" t="s">
        <v>9314</v>
      </c>
      <c r="T1697" s="1" t="s">
        <v>25</v>
      </c>
      <c r="U1697" s="1" t="s">
        <v>9313</v>
      </c>
    </row>
    <row r="1698" spans="1:21" x14ac:dyDescent="0.3">
      <c r="A1698" s="1" t="s">
        <v>8816</v>
      </c>
      <c r="B1698" s="1" t="s">
        <v>8816</v>
      </c>
      <c r="C1698" s="1" t="s">
        <v>8815</v>
      </c>
      <c r="D1698" s="1" t="s">
        <v>905</v>
      </c>
      <c r="E1698" s="1" t="s">
        <v>23</v>
      </c>
      <c r="F1698" s="1" t="s">
        <v>1137</v>
      </c>
      <c r="G1698" s="1">
        <v>594.11199999999997</v>
      </c>
      <c r="H1698" s="1">
        <v>502.27100000000002</v>
      </c>
      <c r="I1698" s="1">
        <v>-0.24226900000000001</v>
      </c>
      <c r="J1698" s="1">
        <f>IF(G1698=0, 0.1, G1698)</f>
        <v>594.11199999999997</v>
      </c>
      <c r="K1698" s="1">
        <f>IF(H1698=0, 0.1, H1698)</f>
        <v>502.27100000000002</v>
      </c>
      <c r="L1698" s="2">
        <f>LOG(K1698/J1698, 2)</f>
        <v>-0.24226894924995176</v>
      </c>
      <c r="M1698" s="1">
        <v>-4.5343899999999999E-2</v>
      </c>
      <c r="N1698" s="1">
        <v>0.88270000000000004</v>
      </c>
      <c r="O1698" s="1">
        <f>-1*LOG10(N1698)</f>
        <v>5.4186873412661526E-2</v>
      </c>
      <c r="P1698" s="1">
        <v>0.99890599999999996</v>
      </c>
      <c r="Q1698" s="1" t="s">
        <v>1161</v>
      </c>
      <c r="R1698" s="1" t="s">
        <v>33</v>
      </c>
      <c r="S1698" s="1" t="s">
        <v>8814</v>
      </c>
      <c r="T1698" s="1" t="s">
        <v>27</v>
      </c>
      <c r="U1698" s="1" t="s">
        <v>8813</v>
      </c>
    </row>
    <row r="1699" spans="1:21" x14ac:dyDescent="0.3">
      <c r="A1699" s="1" t="s">
        <v>2538</v>
      </c>
      <c r="B1699" s="1" t="s">
        <v>2538</v>
      </c>
      <c r="C1699" s="1" t="s">
        <v>2537</v>
      </c>
      <c r="D1699" s="1" t="s">
        <v>590</v>
      </c>
      <c r="E1699" s="1" t="s">
        <v>23</v>
      </c>
      <c r="F1699" s="1" t="s">
        <v>1137</v>
      </c>
      <c r="G1699" s="1">
        <v>707.41099999999994</v>
      </c>
      <c r="H1699" s="1">
        <v>878.10500000000002</v>
      </c>
      <c r="I1699" s="1">
        <v>0.31184299999999998</v>
      </c>
      <c r="J1699" s="1">
        <f>IF(G1699=0, 0.1, G1699)</f>
        <v>707.41099999999994</v>
      </c>
      <c r="K1699" s="1">
        <f>IF(H1699=0, 0.1, H1699)</f>
        <v>878.10500000000002</v>
      </c>
      <c r="L1699" s="2">
        <f>LOG(K1699/J1699, 2)</f>
        <v>0.31184480868245401</v>
      </c>
      <c r="M1699" s="1">
        <v>7.4101100000000003E-2</v>
      </c>
      <c r="N1699" s="1">
        <v>0.79790000000000005</v>
      </c>
      <c r="O1699" s="1">
        <f>-1*LOG10(N1699)</f>
        <v>9.805153492691597E-2</v>
      </c>
      <c r="P1699" s="1">
        <v>0.99890599999999996</v>
      </c>
      <c r="Q1699" s="1" t="s">
        <v>1161</v>
      </c>
      <c r="R1699" s="1" t="s">
        <v>46</v>
      </c>
      <c r="S1699" s="1" t="s">
        <v>2536</v>
      </c>
      <c r="T1699" s="1" t="s">
        <v>27</v>
      </c>
      <c r="U1699" s="1" t="s">
        <v>2535</v>
      </c>
    </row>
    <row r="1700" spans="1:21" x14ac:dyDescent="0.3">
      <c r="A1700" s="1" t="s">
        <v>3535</v>
      </c>
      <c r="B1700" s="1" t="s">
        <v>3535</v>
      </c>
      <c r="C1700" s="1" t="s">
        <v>3534</v>
      </c>
      <c r="D1700" s="1" t="s">
        <v>3533</v>
      </c>
      <c r="E1700" s="1" t="s">
        <v>23</v>
      </c>
      <c r="F1700" s="1" t="s">
        <v>1137</v>
      </c>
      <c r="G1700" s="1">
        <v>525.63400000000001</v>
      </c>
      <c r="H1700" s="1">
        <v>562.59199999999998</v>
      </c>
      <c r="I1700" s="1">
        <v>9.8032300000000003E-2</v>
      </c>
      <c r="J1700" s="1">
        <f>IF(G1700=0, 0.1, G1700)</f>
        <v>525.63400000000001</v>
      </c>
      <c r="K1700" s="1">
        <f>IF(H1700=0, 0.1, H1700)</f>
        <v>562.59199999999998</v>
      </c>
      <c r="L1700" s="2">
        <f>LOG(K1700/J1700, 2)</f>
        <v>9.8030440160799051E-2</v>
      </c>
      <c r="M1700" s="1">
        <v>6.7754700000000001E-2</v>
      </c>
      <c r="N1700" s="1">
        <v>0.90639999999999998</v>
      </c>
      <c r="O1700" s="1">
        <f>-1*LOG10(N1700)</f>
        <v>4.2680103144659177E-2</v>
      </c>
      <c r="P1700" s="1">
        <v>0.99890599999999996</v>
      </c>
      <c r="Q1700" s="1" t="s">
        <v>1161</v>
      </c>
      <c r="R1700" s="1" t="s">
        <v>45</v>
      </c>
      <c r="S1700" s="1" t="s">
        <v>3532</v>
      </c>
      <c r="T1700" s="1" t="s">
        <v>27</v>
      </c>
      <c r="U1700" s="1" t="s">
        <v>3531</v>
      </c>
    </row>
    <row r="1701" spans="1:21" x14ac:dyDescent="0.3">
      <c r="A1701" s="1" t="s">
        <v>2380</v>
      </c>
      <c r="B1701" s="1" t="s">
        <v>2380</v>
      </c>
      <c r="C1701" s="1" t="s">
        <v>2379</v>
      </c>
      <c r="D1701" s="1" t="s">
        <v>1114</v>
      </c>
      <c r="E1701" s="1" t="s">
        <v>23</v>
      </c>
      <c r="F1701" s="1" t="s">
        <v>1137</v>
      </c>
      <c r="G1701" s="1">
        <v>2424.11</v>
      </c>
      <c r="H1701" s="1">
        <v>2958.48</v>
      </c>
      <c r="I1701" s="1">
        <v>0.28739999999999999</v>
      </c>
      <c r="J1701" s="1">
        <f>IF(G1701=0, 0.1, G1701)</f>
        <v>2424.11</v>
      </c>
      <c r="K1701" s="1">
        <f>IF(H1701=0, 0.1, H1701)</f>
        <v>2958.48</v>
      </c>
      <c r="L1701" s="2">
        <f>LOG(K1701/J1701, 2)</f>
        <v>0.28740097601335696</v>
      </c>
      <c r="M1701" s="1">
        <v>0.24670800000000001</v>
      </c>
      <c r="N1701" s="1">
        <v>0.69189999999999996</v>
      </c>
      <c r="O1701" s="1">
        <f>-1*LOG10(N1701)</f>
        <v>0.15995666939650605</v>
      </c>
      <c r="P1701" s="1">
        <v>0.99890599999999996</v>
      </c>
      <c r="Q1701" s="1" t="s">
        <v>1161</v>
      </c>
      <c r="R1701" s="1" t="s">
        <v>46</v>
      </c>
      <c r="S1701" s="1" t="s">
        <v>2378</v>
      </c>
      <c r="T1701" s="1" t="s">
        <v>25</v>
      </c>
      <c r="U1701" s="1" t="s">
        <v>2377</v>
      </c>
    </row>
    <row r="1702" spans="1:21" x14ac:dyDescent="0.3">
      <c r="A1702" s="1" t="s">
        <v>6263</v>
      </c>
      <c r="B1702" s="1" t="s">
        <v>6263</v>
      </c>
      <c r="C1702" s="1" t="s">
        <v>6262</v>
      </c>
      <c r="D1702" s="1" t="s">
        <v>1092</v>
      </c>
      <c r="E1702" s="1" t="s">
        <v>23</v>
      </c>
      <c r="F1702" s="1" t="s">
        <v>1137</v>
      </c>
      <c r="G1702" s="1">
        <v>21.992799999999999</v>
      </c>
      <c r="H1702" s="1">
        <v>0</v>
      </c>
      <c r="J1702" s="1">
        <f>IF(G1702=0, 0.1, G1702)</f>
        <v>21.992799999999999</v>
      </c>
      <c r="K1702" s="1">
        <f>IF(H1702=0, 0.1, H1702)</f>
        <v>0.1</v>
      </c>
      <c r="L1702" s="2">
        <f>LOG(K1702/J1702, 2)</f>
        <v>-7.7808874815054594</v>
      </c>
      <c r="M1702" s="1">
        <v>0</v>
      </c>
      <c r="N1702" s="1">
        <v>1</v>
      </c>
      <c r="O1702" s="1">
        <f>-1*LOG10(N1702)</f>
        <v>0</v>
      </c>
      <c r="P1702" s="1">
        <v>1</v>
      </c>
      <c r="Q1702" s="1" t="s">
        <v>1161</v>
      </c>
      <c r="R1702" s="1" t="s">
        <v>54</v>
      </c>
      <c r="S1702" s="1" t="s">
        <v>6261</v>
      </c>
      <c r="T1702" s="1" t="s">
        <v>27</v>
      </c>
      <c r="U1702" s="1" t="s">
        <v>6260</v>
      </c>
    </row>
    <row r="1703" spans="1:21" x14ac:dyDescent="0.3">
      <c r="A1703" s="1" t="s">
        <v>2057</v>
      </c>
      <c r="B1703" s="1" t="s">
        <v>2057</v>
      </c>
      <c r="C1703" s="1" t="s">
        <v>2056</v>
      </c>
      <c r="D1703" s="1" t="s">
        <v>920</v>
      </c>
      <c r="E1703" s="1" t="s">
        <v>23</v>
      </c>
      <c r="F1703" s="1" t="s">
        <v>1137</v>
      </c>
      <c r="G1703" s="1">
        <v>166.77099999999999</v>
      </c>
      <c r="H1703" s="1">
        <v>234.10499999999999</v>
      </c>
      <c r="I1703" s="1">
        <v>0.48928300000000002</v>
      </c>
      <c r="J1703" s="1">
        <f>IF(G1703=0, 0.1, G1703)</f>
        <v>166.77099999999999</v>
      </c>
      <c r="K1703" s="1">
        <f>IF(H1703=0, 0.1, H1703)</f>
        <v>234.10499999999999</v>
      </c>
      <c r="L1703" s="2">
        <f>LOG(K1703/J1703, 2)</f>
        <v>0.4892873090688149</v>
      </c>
      <c r="M1703" s="1">
        <v>5.3132600000000002E-2</v>
      </c>
      <c r="N1703" s="1">
        <v>0.83599999999999997</v>
      </c>
      <c r="O1703" s="1">
        <f>-1*LOG10(N1703)</f>
        <v>7.779372256098363E-2</v>
      </c>
      <c r="P1703" s="1">
        <v>0.99890599999999996</v>
      </c>
      <c r="Q1703" s="1" t="s">
        <v>1161</v>
      </c>
      <c r="R1703" s="1" t="s">
        <v>49</v>
      </c>
      <c r="S1703" s="1" t="s">
        <v>2055</v>
      </c>
      <c r="T1703" s="1" t="s">
        <v>25</v>
      </c>
      <c r="U1703" s="1" t="s">
        <v>2054</v>
      </c>
    </row>
    <row r="1704" spans="1:21" x14ac:dyDescent="0.3">
      <c r="A1704" s="1" t="s">
        <v>4133</v>
      </c>
      <c r="B1704" s="1" t="s">
        <v>4133</v>
      </c>
      <c r="C1704" s="1" t="s">
        <v>4132</v>
      </c>
      <c r="D1704" s="1" t="s">
        <v>204</v>
      </c>
      <c r="E1704" s="1" t="s">
        <v>23</v>
      </c>
      <c r="F1704" s="1" t="s">
        <v>1137</v>
      </c>
      <c r="G1704" s="1">
        <v>43.985599999999998</v>
      </c>
      <c r="H1704" s="1">
        <v>130.762</v>
      </c>
      <c r="I1704" s="1">
        <v>1.5718399999999999</v>
      </c>
      <c r="J1704" s="1">
        <f>IF(G1704=0, 0.1, G1704)</f>
        <v>43.985599999999998</v>
      </c>
      <c r="K1704" s="1">
        <f>IF(H1704=0, 0.1, H1704)</f>
        <v>130.762</v>
      </c>
      <c r="L1704" s="2">
        <f>LOG(K1704/J1704, 2)</f>
        <v>1.5718401515109981</v>
      </c>
      <c r="M1704" s="1">
        <v>0.22408800000000001</v>
      </c>
      <c r="N1704" s="1">
        <v>0.55530000000000002</v>
      </c>
      <c r="O1704" s="1">
        <f>-1*LOG10(N1704)</f>
        <v>0.25547232652743346</v>
      </c>
      <c r="P1704" s="1">
        <v>0.99890599999999996</v>
      </c>
      <c r="Q1704" s="1" t="s">
        <v>1161</v>
      </c>
      <c r="R1704" s="1" t="s">
        <v>44</v>
      </c>
      <c r="S1704" s="1" t="s">
        <v>4131</v>
      </c>
      <c r="T1704" s="1" t="s">
        <v>25</v>
      </c>
      <c r="U1704" s="1" t="s">
        <v>4130</v>
      </c>
    </row>
    <row r="1705" spans="1:21" x14ac:dyDescent="0.3">
      <c r="A1705" s="1" t="s">
        <v>986</v>
      </c>
      <c r="B1705" s="1" t="s">
        <v>986</v>
      </c>
      <c r="C1705" s="1" t="s">
        <v>10536</v>
      </c>
      <c r="D1705" s="1" t="s">
        <v>988</v>
      </c>
      <c r="E1705" s="1" t="s">
        <v>23</v>
      </c>
      <c r="F1705" s="1" t="s">
        <v>1137</v>
      </c>
      <c r="G1705" s="1">
        <v>13139.2</v>
      </c>
      <c r="H1705" s="1">
        <v>19097.2</v>
      </c>
      <c r="I1705" s="1">
        <v>0.53948099999999999</v>
      </c>
      <c r="J1705" s="1">
        <f>IF(G1705=0, 0.1, G1705)</f>
        <v>13139.2</v>
      </c>
      <c r="K1705" s="1">
        <f>IF(H1705=0, 0.1, H1705)</f>
        <v>19097.2</v>
      </c>
      <c r="L1705" s="2">
        <f>LOG(K1705/J1705, 2)</f>
        <v>0.53948369052453127</v>
      </c>
      <c r="M1705" s="1">
        <v>0.628189</v>
      </c>
      <c r="N1705" s="1">
        <v>0.32319999999999999</v>
      </c>
      <c r="O1705" s="1">
        <f>-1*LOG10(N1705)</f>
        <v>0.49052864789745149</v>
      </c>
      <c r="P1705" s="1">
        <v>0.99890599999999996</v>
      </c>
      <c r="Q1705" s="1" t="s">
        <v>989</v>
      </c>
      <c r="R1705" s="1" t="s">
        <v>36</v>
      </c>
      <c r="S1705" s="1" t="s">
        <v>36</v>
      </c>
      <c r="T1705" s="1" t="s">
        <v>36</v>
      </c>
      <c r="U1705" s="1" t="s">
        <v>36</v>
      </c>
    </row>
    <row r="1706" spans="1:21" x14ac:dyDescent="0.3">
      <c r="A1706" s="1" t="s">
        <v>5239</v>
      </c>
      <c r="B1706" s="1" t="s">
        <v>5239</v>
      </c>
      <c r="C1706" s="1" t="s">
        <v>5238</v>
      </c>
      <c r="D1706" s="1" t="s">
        <v>668</v>
      </c>
      <c r="E1706" s="1" t="s">
        <v>23</v>
      </c>
      <c r="F1706" s="1" t="s">
        <v>1137</v>
      </c>
      <c r="G1706" s="1">
        <v>569.10599999999999</v>
      </c>
      <c r="H1706" s="1">
        <v>593.48699999999997</v>
      </c>
      <c r="I1706" s="1">
        <v>6.0518799999999998E-2</v>
      </c>
      <c r="J1706" s="1">
        <f>IF(G1706=0, 0.1, G1706)</f>
        <v>569.10599999999999</v>
      </c>
      <c r="K1706" s="1">
        <f>IF(H1706=0, 0.1, H1706)</f>
        <v>593.48699999999997</v>
      </c>
      <c r="L1706" s="2">
        <f>LOG(K1706/J1706, 2)</f>
        <v>6.0519039117066187E-2</v>
      </c>
      <c r="M1706" s="1">
        <v>1.9120299999999999E-3</v>
      </c>
      <c r="N1706" s="1">
        <v>0.97209999999999996</v>
      </c>
      <c r="O1706" s="1">
        <f>-1*LOG10(N1706)</f>
        <v>1.2289056869694137E-2</v>
      </c>
      <c r="P1706" s="1">
        <v>0.99890599999999996</v>
      </c>
      <c r="Q1706" s="1" t="s">
        <v>1161</v>
      </c>
      <c r="R1706" s="1" t="s">
        <v>42</v>
      </c>
      <c r="S1706" s="1" t="s">
        <v>5237</v>
      </c>
      <c r="T1706" s="1" t="s">
        <v>27</v>
      </c>
      <c r="U1706" s="1" t="s">
        <v>5236</v>
      </c>
    </row>
    <row r="1707" spans="1:21" x14ac:dyDescent="0.3">
      <c r="A1707" s="1" t="s">
        <v>9312</v>
      </c>
      <c r="B1707" s="1" t="s">
        <v>9312</v>
      </c>
      <c r="C1707" s="1" t="s">
        <v>9311</v>
      </c>
      <c r="D1707" s="1" t="s">
        <v>9310</v>
      </c>
      <c r="E1707" s="1" t="s">
        <v>23</v>
      </c>
      <c r="F1707" s="1" t="s">
        <v>1137</v>
      </c>
      <c r="G1707" s="1">
        <v>21.992799999999999</v>
      </c>
      <c r="H1707" s="1">
        <v>0</v>
      </c>
      <c r="J1707" s="1">
        <f>IF(G1707=0, 0.1, G1707)</f>
        <v>21.992799999999999</v>
      </c>
      <c r="K1707" s="1">
        <f>IF(H1707=0, 0.1, H1707)</f>
        <v>0.1</v>
      </c>
      <c r="L1707" s="2">
        <f>LOG(K1707/J1707, 2)</f>
        <v>-7.7808874815054594</v>
      </c>
      <c r="M1707" s="1">
        <v>0</v>
      </c>
      <c r="N1707" s="1">
        <v>1</v>
      </c>
      <c r="O1707" s="1">
        <f>-1*LOG10(N1707)</f>
        <v>0</v>
      </c>
      <c r="P1707" s="1">
        <v>1</v>
      </c>
      <c r="Q1707" s="1" t="s">
        <v>1161</v>
      </c>
      <c r="R1707" s="1" t="s">
        <v>35</v>
      </c>
      <c r="S1707" s="1" t="s">
        <v>9309</v>
      </c>
      <c r="T1707" s="1" t="s">
        <v>25</v>
      </c>
      <c r="U1707" s="1" t="s">
        <v>9308</v>
      </c>
    </row>
    <row r="1708" spans="1:21" x14ac:dyDescent="0.3">
      <c r="A1708" s="1" t="s">
        <v>10469</v>
      </c>
      <c r="B1708" s="1" t="s">
        <v>10469</v>
      </c>
      <c r="C1708" s="1" t="s">
        <v>10468</v>
      </c>
      <c r="D1708" s="1" t="s">
        <v>82</v>
      </c>
      <c r="E1708" s="1" t="s">
        <v>23</v>
      </c>
      <c r="F1708" s="1" t="s">
        <v>1137</v>
      </c>
      <c r="G1708" s="1">
        <v>0</v>
      </c>
      <c r="H1708" s="1">
        <v>96.700400000000002</v>
      </c>
      <c r="J1708" s="1">
        <f>IF(G1708=0, 0.1, G1708)</f>
        <v>0.1</v>
      </c>
      <c r="K1708" s="1">
        <f>IF(H1708=0, 0.1, H1708)</f>
        <v>96.700400000000002</v>
      </c>
      <c r="L1708" s="2">
        <f>LOG(K1708/J1708, 2)</f>
        <v>9.9173780471792501</v>
      </c>
      <c r="N1708" s="1">
        <v>0.15675</v>
      </c>
      <c r="O1708" s="1">
        <f>-1*LOG10(N1708)</f>
        <v>0.8047924504972459</v>
      </c>
      <c r="P1708" s="1">
        <v>0.99890599999999996</v>
      </c>
      <c r="Q1708" s="1" t="s">
        <v>1161</v>
      </c>
      <c r="R1708" s="1" t="s">
        <v>31</v>
      </c>
      <c r="S1708" s="1" t="s">
        <v>10467</v>
      </c>
      <c r="T1708" s="1" t="s">
        <v>27</v>
      </c>
      <c r="U1708" s="1" t="s">
        <v>10466</v>
      </c>
    </row>
    <row r="1709" spans="1:21" x14ac:dyDescent="0.3">
      <c r="A1709" s="1" t="s">
        <v>5261</v>
      </c>
      <c r="B1709" s="1" t="s">
        <v>5261</v>
      </c>
      <c r="C1709" s="1" t="s">
        <v>5260</v>
      </c>
      <c r="D1709" s="1" t="s">
        <v>868</v>
      </c>
      <c r="E1709" s="1" t="s">
        <v>23</v>
      </c>
      <c r="F1709" s="1" t="s">
        <v>1137</v>
      </c>
      <c r="G1709" s="1">
        <v>78.8</v>
      </c>
      <c r="H1709" s="1">
        <v>130.762</v>
      </c>
      <c r="I1709" s="1">
        <v>0.73067300000000002</v>
      </c>
      <c r="J1709" s="1">
        <f>IF(G1709=0, 0.1, G1709)</f>
        <v>78.8</v>
      </c>
      <c r="K1709" s="1">
        <f>IF(H1709=0, 0.1, H1709)</f>
        <v>130.762</v>
      </c>
      <c r="L1709" s="2">
        <f>LOG(K1709/J1709, 2)</f>
        <v>0.7306758135600806</v>
      </c>
      <c r="M1709" s="1">
        <v>0.18129500000000001</v>
      </c>
      <c r="N1709" s="1">
        <v>0.76444999999999996</v>
      </c>
      <c r="O1709" s="1">
        <f>-1*LOG10(N1709)</f>
        <v>0.11665091500538477</v>
      </c>
      <c r="P1709" s="1">
        <v>0.99890599999999996</v>
      </c>
      <c r="Q1709" s="1" t="s">
        <v>1161</v>
      </c>
      <c r="R1709" s="1" t="s">
        <v>42</v>
      </c>
      <c r="S1709" s="1" t="s">
        <v>5259</v>
      </c>
      <c r="T1709" s="1" t="s">
        <v>27</v>
      </c>
      <c r="U1709" s="1" t="s">
        <v>5258</v>
      </c>
    </row>
    <row r="1710" spans="1:21" x14ac:dyDescent="0.3">
      <c r="A1710" s="1" t="s">
        <v>6782</v>
      </c>
      <c r="B1710" s="1" t="s">
        <v>6782</v>
      </c>
      <c r="C1710" s="1" t="s">
        <v>6781</v>
      </c>
      <c r="D1710" s="1" t="s">
        <v>6780</v>
      </c>
      <c r="E1710" s="1" t="s">
        <v>23</v>
      </c>
      <c r="F1710" s="1" t="s">
        <v>1137</v>
      </c>
      <c r="G1710" s="1">
        <v>589.625</v>
      </c>
      <c r="H1710" s="1">
        <v>427.505</v>
      </c>
      <c r="I1710" s="1">
        <v>-0.46385599999999999</v>
      </c>
      <c r="J1710" s="1">
        <f>IF(G1710=0, 0.1, G1710)</f>
        <v>589.625</v>
      </c>
      <c r="K1710" s="1">
        <f>IF(H1710=0, 0.1, H1710)</f>
        <v>427.505</v>
      </c>
      <c r="L1710" s="2">
        <f>LOG(K1710/J1710, 2)</f>
        <v>-0.46385640222880298</v>
      </c>
      <c r="M1710" s="1">
        <v>-0.29983300000000002</v>
      </c>
      <c r="N1710" s="1">
        <v>0.64785000000000004</v>
      </c>
      <c r="O1710" s="1">
        <f>-1*LOG10(N1710)</f>
        <v>0.18852553689682022</v>
      </c>
      <c r="P1710" s="1">
        <v>0.99890599999999996</v>
      </c>
      <c r="Q1710" s="1" t="s">
        <v>1161</v>
      </c>
      <c r="R1710" s="1" t="s">
        <v>52</v>
      </c>
      <c r="S1710" s="1" t="s">
        <v>6779</v>
      </c>
      <c r="T1710" s="1" t="s">
        <v>27</v>
      </c>
      <c r="U1710" s="1" t="s">
        <v>6778</v>
      </c>
    </row>
    <row r="1711" spans="1:21" x14ac:dyDescent="0.3">
      <c r="A1711" s="1" t="s">
        <v>2630</v>
      </c>
      <c r="B1711" s="1" t="s">
        <v>2630</v>
      </c>
      <c r="C1711" s="1" t="s">
        <v>2629</v>
      </c>
      <c r="D1711" s="1" t="s">
        <v>2628</v>
      </c>
      <c r="E1711" s="1" t="s">
        <v>23</v>
      </c>
      <c r="F1711" s="1" t="s">
        <v>1137</v>
      </c>
      <c r="G1711" s="1">
        <v>0</v>
      </c>
      <c r="H1711" s="1">
        <v>28.5776</v>
      </c>
      <c r="J1711" s="1">
        <f>IF(G1711=0, 0.1, G1711)</f>
        <v>0.1</v>
      </c>
      <c r="K1711" s="1">
        <f>IF(H1711=0, 0.1, H1711)</f>
        <v>28.5776</v>
      </c>
      <c r="L1711" s="2">
        <f>LOG(K1711/J1711, 2)</f>
        <v>8.1587409510829705</v>
      </c>
      <c r="M1711" s="1">
        <v>0</v>
      </c>
      <c r="N1711" s="1">
        <v>1</v>
      </c>
      <c r="O1711" s="1">
        <f>-1*LOG10(N1711)</f>
        <v>0</v>
      </c>
      <c r="P1711" s="1">
        <v>1</v>
      </c>
      <c r="Q1711" s="1" t="s">
        <v>1161</v>
      </c>
      <c r="R1711" s="1" t="s">
        <v>46</v>
      </c>
      <c r="S1711" s="1" t="s">
        <v>2627</v>
      </c>
      <c r="T1711" s="1" t="s">
        <v>27</v>
      </c>
      <c r="U1711" s="1" t="s">
        <v>2626</v>
      </c>
    </row>
    <row r="1712" spans="1:21" x14ac:dyDescent="0.3">
      <c r="A1712" s="1" t="s">
        <v>8955</v>
      </c>
      <c r="B1712" s="1" t="s">
        <v>8955</v>
      </c>
      <c r="C1712" s="1" t="s">
        <v>8954</v>
      </c>
      <c r="D1712" s="1" t="s">
        <v>8953</v>
      </c>
      <c r="E1712" s="1" t="s">
        <v>23</v>
      </c>
      <c r="F1712" s="1" t="s">
        <v>1137</v>
      </c>
      <c r="G1712" s="1">
        <v>102.04300000000001</v>
      </c>
      <c r="H1712" s="1">
        <v>96.700400000000002</v>
      </c>
      <c r="I1712" s="1">
        <v>-7.7578499999999995E-2</v>
      </c>
      <c r="J1712" s="1">
        <f>IF(G1712=0, 0.1, G1712)</f>
        <v>102.04300000000001</v>
      </c>
      <c r="K1712" s="1">
        <f>IF(H1712=0, 0.1, H1712)</f>
        <v>96.700400000000002</v>
      </c>
      <c r="L1712" s="2">
        <f>LOG(K1712/J1712, 2)</f>
        <v>-7.7583456485886215E-2</v>
      </c>
      <c r="M1712" s="1">
        <v>-3.2631300000000002E-2</v>
      </c>
      <c r="N1712" s="1">
        <v>0.95660000000000001</v>
      </c>
      <c r="O1712" s="1">
        <f>-1*LOG10(N1712)</f>
        <v>1.9269623464054652E-2</v>
      </c>
      <c r="P1712" s="1">
        <v>0.99890599999999996</v>
      </c>
      <c r="Q1712" s="1" t="s">
        <v>1161</v>
      </c>
      <c r="R1712" s="1" t="s">
        <v>33</v>
      </c>
      <c r="S1712" s="1" t="s">
        <v>8952</v>
      </c>
      <c r="T1712" s="1" t="s">
        <v>27</v>
      </c>
      <c r="U1712" s="1" t="s">
        <v>8951</v>
      </c>
    </row>
    <row r="1713" spans="1:21" x14ac:dyDescent="0.3">
      <c r="A1713" s="1" t="s">
        <v>3644</v>
      </c>
      <c r="B1713" s="1" t="s">
        <v>3644</v>
      </c>
      <c r="C1713" s="1" t="s">
        <v>3643</v>
      </c>
      <c r="D1713" s="1" t="s">
        <v>3642</v>
      </c>
      <c r="E1713" s="1" t="s">
        <v>23</v>
      </c>
      <c r="F1713" s="1" t="s">
        <v>1137</v>
      </c>
      <c r="G1713" s="1">
        <v>205447</v>
      </c>
      <c r="H1713" s="1">
        <v>505583</v>
      </c>
      <c r="I1713" s="1">
        <v>1.29918</v>
      </c>
      <c r="J1713" s="1">
        <f>IF(G1713=0, 0.1, G1713)</f>
        <v>205447</v>
      </c>
      <c r="K1713" s="1">
        <f>IF(H1713=0, 0.1, H1713)</f>
        <v>505583</v>
      </c>
      <c r="L1713" s="2">
        <f>LOG(K1713/J1713, 2)</f>
        <v>1.2991816903768334</v>
      </c>
      <c r="M1713" s="1">
        <v>1.41669</v>
      </c>
      <c r="N1713" s="1">
        <v>3.4049999999999997E-2</v>
      </c>
      <c r="O1713" s="1">
        <f>-1*LOG10(N1713)</f>
        <v>1.4678828837511961</v>
      </c>
      <c r="P1713" s="1">
        <v>0.99890599999999996</v>
      </c>
      <c r="Q1713" s="1" t="s">
        <v>1161</v>
      </c>
      <c r="R1713" s="1" t="s">
        <v>32</v>
      </c>
      <c r="S1713" s="1" t="s">
        <v>3641</v>
      </c>
      <c r="T1713" s="1" t="s">
        <v>25</v>
      </c>
      <c r="U1713" s="1" t="s">
        <v>3640</v>
      </c>
    </row>
    <row r="1714" spans="1:21" x14ac:dyDescent="0.3">
      <c r="A1714" s="1" t="s">
        <v>2753</v>
      </c>
      <c r="B1714" s="1" t="s">
        <v>2753</v>
      </c>
      <c r="C1714" s="1" t="s">
        <v>2752</v>
      </c>
      <c r="D1714" s="1" t="s">
        <v>309</v>
      </c>
      <c r="E1714" s="1" t="s">
        <v>23</v>
      </c>
      <c r="F1714" s="1" t="s">
        <v>1137</v>
      </c>
      <c r="G1714" s="1">
        <v>160.19900000000001</v>
      </c>
      <c r="H1714" s="1">
        <v>427.505</v>
      </c>
      <c r="I1714" s="1">
        <v>1.41608</v>
      </c>
      <c r="J1714" s="1">
        <f>IF(G1714=0, 0.1, G1714)</f>
        <v>160.19900000000001</v>
      </c>
      <c r="K1714" s="1">
        <f>IF(H1714=0, 0.1, H1714)</f>
        <v>427.505</v>
      </c>
      <c r="L1714" s="2">
        <f>LOG(K1714/J1714, 2)</f>
        <v>1.4160761513945754</v>
      </c>
      <c r="M1714" s="1">
        <v>0.44264500000000001</v>
      </c>
      <c r="N1714" s="1">
        <v>0.54935</v>
      </c>
      <c r="O1714" s="1">
        <f>-1*LOG10(N1714)</f>
        <v>0.26015087114819435</v>
      </c>
      <c r="P1714" s="1">
        <v>0.99890599999999996</v>
      </c>
      <c r="Q1714" s="1" t="s">
        <v>1161</v>
      </c>
      <c r="R1714" s="1" t="s">
        <v>46</v>
      </c>
      <c r="S1714" s="1" t="s">
        <v>2751</v>
      </c>
      <c r="T1714" s="1" t="s">
        <v>27</v>
      </c>
      <c r="U1714" s="1" t="s">
        <v>2750</v>
      </c>
    </row>
    <row r="1715" spans="1:21" x14ac:dyDescent="0.3">
      <c r="A1715" s="1" t="s">
        <v>2757</v>
      </c>
      <c r="B1715" s="1" t="s">
        <v>2757</v>
      </c>
      <c r="C1715" s="1" t="s">
        <v>2756</v>
      </c>
      <c r="D1715" s="1" t="s">
        <v>309</v>
      </c>
      <c r="E1715" s="1" t="s">
        <v>23</v>
      </c>
      <c r="F1715" s="1" t="s">
        <v>1137</v>
      </c>
      <c r="G1715" s="1">
        <v>2421.67</v>
      </c>
      <c r="H1715" s="1">
        <v>3036.41</v>
      </c>
      <c r="I1715" s="1">
        <v>0.32636100000000001</v>
      </c>
      <c r="J1715" s="1">
        <f>IF(G1715=0, 0.1, G1715)</f>
        <v>2421.67</v>
      </c>
      <c r="K1715" s="1">
        <f>IF(H1715=0, 0.1, H1715)</f>
        <v>3036.41</v>
      </c>
      <c r="L1715" s="2">
        <f>LOG(K1715/J1715, 2)</f>
        <v>0.3263643250057775</v>
      </c>
      <c r="M1715" s="1">
        <v>0.15767100000000001</v>
      </c>
      <c r="N1715" s="1">
        <v>0.80845</v>
      </c>
      <c r="O1715" s="1">
        <f>-1*LOG10(N1715)</f>
        <v>9.2346834626564359E-2</v>
      </c>
      <c r="P1715" s="1">
        <v>0.99890599999999996</v>
      </c>
      <c r="Q1715" s="1" t="s">
        <v>1161</v>
      </c>
      <c r="R1715" s="1" t="s">
        <v>46</v>
      </c>
      <c r="S1715" s="1" t="s">
        <v>2755</v>
      </c>
      <c r="T1715" s="1" t="s">
        <v>27</v>
      </c>
      <c r="U1715" s="1" t="s">
        <v>2754</v>
      </c>
    </row>
    <row r="1716" spans="1:21" x14ac:dyDescent="0.3">
      <c r="A1716" s="1" t="s">
        <v>8686</v>
      </c>
      <c r="B1716" s="1" t="s">
        <v>8686</v>
      </c>
      <c r="C1716" s="1" t="s">
        <v>8685</v>
      </c>
      <c r="D1716" s="1" t="s">
        <v>736</v>
      </c>
      <c r="E1716" s="1" t="s">
        <v>23</v>
      </c>
      <c r="F1716" s="1" t="s">
        <v>1137</v>
      </c>
      <c r="G1716" s="1">
        <v>512.49699999999996</v>
      </c>
      <c r="H1716" s="1">
        <v>238.43</v>
      </c>
      <c r="I1716" s="1">
        <v>-1.10398</v>
      </c>
      <c r="J1716" s="1">
        <f>IF(G1716=0, 0.1, G1716)</f>
        <v>512.49699999999996</v>
      </c>
      <c r="K1716" s="1">
        <f>IF(H1716=0, 0.1, H1716)</f>
        <v>238.43</v>
      </c>
      <c r="L1716" s="2">
        <f>LOG(K1716/J1716, 2)</f>
        <v>-1.1039777879763011</v>
      </c>
      <c r="M1716" s="1">
        <v>-0.44378699999999999</v>
      </c>
      <c r="N1716" s="1">
        <v>0.70065</v>
      </c>
      <c r="O1716" s="1">
        <f>-1*LOG10(N1716)</f>
        <v>0.15449887365653603</v>
      </c>
      <c r="P1716" s="1">
        <v>0.99890599999999996</v>
      </c>
      <c r="Q1716" s="1" t="s">
        <v>1161</v>
      </c>
      <c r="R1716" s="1" t="s">
        <v>33</v>
      </c>
      <c r="S1716" s="1" t="s">
        <v>8684</v>
      </c>
      <c r="T1716" s="1" t="s">
        <v>25</v>
      </c>
      <c r="U1716" s="1" t="s">
        <v>8683</v>
      </c>
    </row>
    <row r="1717" spans="1:21" x14ac:dyDescent="0.3">
      <c r="A1717" s="1" t="s">
        <v>4300</v>
      </c>
      <c r="B1717" s="1" t="s">
        <v>4300</v>
      </c>
      <c r="C1717" s="1" t="s">
        <v>4299</v>
      </c>
      <c r="D1717" s="1" t="s">
        <v>754</v>
      </c>
      <c r="E1717" s="1" t="s">
        <v>23</v>
      </c>
      <c r="F1717" s="1" t="s">
        <v>1137</v>
      </c>
      <c r="G1717" s="1">
        <v>2205.0100000000002</v>
      </c>
      <c r="H1717" s="1">
        <v>1702.22</v>
      </c>
      <c r="I1717" s="1">
        <v>-0.37336599999999998</v>
      </c>
      <c r="J1717" s="1">
        <f>IF(G1717=0, 0.1, G1717)</f>
        <v>2205.0100000000002</v>
      </c>
      <c r="K1717" s="1">
        <f>IF(H1717=0, 0.1, H1717)</f>
        <v>1702.22</v>
      </c>
      <c r="L1717" s="2">
        <f>LOG(K1717/J1717, 2)</f>
        <v>-0.37336769130981307</v>
      </c>
      <c r="M1717" s="1">
        <v>-7.3863899999999996E-2</v>
      </c>
      <c r="N1717" s="1">
        <v>0.83684999999999998</v>
      </c>
      <c r="O1717" s="1">
        <f>-1*LOG10(N1717)</f>
        <v>7.7352379533949592E-2</v>
      </c>
      <c r="P1717" s="1">
        <v>0.99890599999999996</v>
      </c>
      <c r="Q1717" s="1" t="s">
        <v>1161</v>
      </c>
      <c r="R1717" s="1" t="s">
        <v>44</v>
      </c>
      <c r="S1717" s="1" t="s">
        <v>4298</v>
      </c>
      <c r="T1717" s="1" t="s">
        <v>27</v>
      </c>
      <c r="U1717" s="1" t="s">
        <v>4297</v>
      </c>
    </row>
    <row r="1718" spans="1:21" x14ac:dyDescent="0.3">
      <c r="A1718" s="1" t="s">
        <v>9307</v>
      </c>
      <c r="B1718" s="1" t="s">
        <v>9307</v>
      </c>
      <c r="C1718" s="1" t="s">
        <v>9306</v>
      </c>
      <c r="D1718" s="1" t="s">
        <v>9305</v>
      </c>
      <c r="E1718" s="1" t="s">
        <v>23</v>
      </c>
      <c r="F1718" s="1" t="s">
        <v>1137</v>
      </c>
      <c r="G1718" s="1">
        <v>126.535</v>
      </c>
      <c r="H1718" s="1">
        <v>0</v>
      </c>
      <c r="J1718" s="1">
        <f>IF(G1718=0, 0.1, G1718)</f>
        <v>126.535</v>
      </c>
      <c r="K1718" s="1">
        <f>IF(H1718=0, 0.1, H1718)</f>
        <v>0.1</v>
      </c>
      <c r="L1718" s="2">
        <f>LOG(K1718/J1718, 2)</f>
        <v>-10.305320779007271</v>
      </c>
      <c r="N1718" s="1">
        <v>2.5600000000000001E-2</v>
      </c>
      <c r="O1718" s="1">
        <f>-1*LOG10(N1718)</f>
        <v>1.5917600346881504</v>
      </c>
      <c r="P1718" s="1">
        <v>0.99890599999999996</v>
      </c>
      <c r="Q1718" s="1" t="s">
        <v>1161</v>
      </c>
      <c r="R1718" s="1" t="s">
        <v>49</v>
      </c>
      <c r="S1718" s="1" t="s">
        <v>9304</v>
      </c>
      <c r="T1718" s="1" t="s">
        <v>27</v>
      </c>
      <c r="U1718" s="1" t="s">
        <v>9303</v>
      </c>
    </row>
    <row r="1719" spans="1:21" x14ac:dyDescent="0.3">
      <c r="A1719" s="1" t="s">
        <v>763</v>
      </c>
      <c r="B1719" s="1" t="s">
        <v>763</v>
      </c>
      <c r="C1719" s="1" t="s">
        <v>764</v>
      </c>
      <c r="D1719" s="1" t="s">
        <v>765</v>
      </c>
      <c r="E1719" s="1" t="s">
        <v>23</v>
      </c>
      <c r="F1719" s="1" t="s">
        <v>1137</v>
      </c>
      <c r="G1719" s="1">
        <v>2000.19</v>
      </c>
      <c r="H1719" s="1">
        <v>6106.03</v>
      </c>
      <c r="I1719" s="1">
        <v>1.61009</v>
      </c>
      <c r="J1719" s="1">
        <f>IF(G1719=0, 0.1, G1719)</f>
        <v>2000.19</v>
      </c>
      <c r="K1719" s="1">
        <f>IF(H1719=0, 0.1, H1719)</f>
        <v>6106.03</v>
      </c>
      <c r="L1719" s="2">
        <f>LOG(K1719/J1719, 2)</f>
        <v>1.6100976282576085</v>
      </c>
      <c r="M1719" s="1">
        <v>1.59711</v>
      </c>
      <c r="N1719" s="1">
        <v>1.455E-2</v>
      </c>
      <c r="O1719" s="1">
        <f>-1*LOG10(N1719)</f>
        <v>1.8371370066780739</v>
      </c>
      <c r="P1719" s="1">
        <v>0.89649500000000004</v>
      </c>
      <c r="Q1719" s="1" t="s">
        <v>142</v>
      </c>
      <c r="R1719" s="1" t="s">
        <v>36</v>
      </c>
      <c r="S1719" s="1" t="s">
        <v>36</v>
      </c>
      <c r="T1719" s="1" t="s">
        <v>36</v>
      </c>
      <c r="U1719" s="1" t="s">
        <v>36</v>
      </c>
    </row>
    <row r="1720" spans="1:21" x14ac:dyDescent="0.3">
      <c r="A1720" s="1" t="s">
        <v>8942</v>
      </c>
      <c r="B1720" s="1" t="s">
        <v>8942</v>
      </c>
      <c r="C1720" s="1" t="s">
        <v>8941</v>
      </c>
      <c r="D1720" s="1" t="s">
        <v>615</v>
      </c>
      <c r="E1720" s="1" t="s">
        <v>23</v>
      </c>
      <c r="F1720" s="1" t="s">
        <v>1137</v>
      </c>
      <c r="G1720" s="1">
        <v>1665.48</v>
      </c>
      <c r="H1720" s="1">
        <v>3425.22</v>
      </c>
      <c r="I1720" s="1">
        <v>1.0402499999999999</v>
      </c>
      <c r="J1720" s="1">
        <f>IF(G1720=0, 0.1, G1720)</f>
        <v>1665.48</v>
      </c>
      <c r="K1720" s="1">
        <f>IF(H1720=0, 0.1, H1720)</f>
        <v>3425.22</v>
      </c>
      <c r="L1720" s="2">
        <f>LOG(K1720/J1720, 2)</f>
        <v>1.0402586251189012</v>
      </c>
      <c r="M1720" s="1">
        <v>0.368533</v>
      </c>
      <c r="N1720" s="1">
        <v>0.63105</v>
      </c>
      <c r="O1720" s="1">
        <f>-1*LOG10(N1720)</f>
        <v>0.19993622892732241</v>
      </c>
      <c r="P1720" s="1">
        <v>0.99890599999999996</v>
      </c>
      <c r="Q1720" s="1" t="s">
        <v>1161</v>
      </c>
      <c r="R1720" s="1" t="s">
        <v>33</v>
      </c>
      <c r="S1720" s="1" t="s">
        <v>8940</v>
      </c>
      <c r="T1720" s="1" t="s">
        <v>27</v>
      </c>
      <c r="U1720" s="1" t="s">
        <v>8939</v>
      </c>
    </row>
    <row r="1721" spans="1:21" x14ac:dyDescent="0.3">
      <c r="A1721" s="1" t="s">
        <v>2884</v>
      </c>
      <c r="B1721" s="1" t="s">
        <v>2884</v>
      </c>
      <c r="C1721" s="1" t="s">
        <v>2883</v>
      </c>
      <c r="D1721" s="1" t="s">
        <v>502</v>
      </c>
      <c r="E1721" s="1" t="s">
        <v>23</v>
      </c>
      <c r="F1721" s="1" t="s">
        <v>1137</v>
      </c>
      <c r="G1721" s="1">
        <v>202.935</v>
      </c>
      <c r="H1721" s="1">
        <v>358.22399999999999</v>
      </c>
      <c r="I1721" s="1">
        <v>0.81984800000000002</v>
      </c>
      <c r="J1721" s="1">
        <f>IF(G1721=0, 0.1, G1721)</f>
        <v>202.935</v>
      </c>
      <c r="K1721" s="1">
        <f>IF(H1721=0, 0.1, H1721)</f>
        <v>358.22399999999999</v>
      </c>
      <c r="L1721" s="2">
        <f>LOG(K1721/J1721, 2)</f>
        <v>0.81984429032033301</v>
      </c>
      <c r="M1721" s="1">
        <v>0.51059399999999999</v>
      </c>
      <c r="N1721" s="1">
        <v>0.71204999999999996</v>
      </c>
      <c r="O1721" s="1">
        <f>-1*LOG10(N1721)</f>
        <v>0.14748950922595874</v>
      </c>
      <c r="P1721" s="1">
        <v>0.99890599999999996</v>
      </c>
      <c r="Q1721" s="1" t="s">
        <v>1161</v>
      </c>
      <c r="R1721" s="1" t="s">
        <v>34</v>
      </c>
      <c r="S1721" s="1" t="s">
        <v>2882</v>
      </c>
      <c r="T1721" s="1" t="s">
        <v>25</v>
      </c>
      <c r="U1721" s="1" t="s">
        <v>2881</v>
      </c>
    </row>
    <row r="1722" spans="1:21" x14ac:dyDescent="0.3">
      <c r="A1722" s="1" t="s">
        <v>4933</v>
      </c>
      <c r="B1722" s="1" t="s">
        <v>4933</v>
      </c>
      <c r="C1722" s="1" t="s">
        <v>4932</v>
      </c>
      <c r="D1722" s="1" t="s">
        <v>4931</v>
      </c>
      <c r="E1722" s="1" t="s">
        <v>23</v>
      </c>
      <c r="F1722" s="1" t="s">
        <v>1137</v>
      </c>
      <c r="G1722" s="1">
        <v>143.84299999999999</v>
      </c>
      <c r="H1722" s="1">
        <v>291.26</v>
      </c>
      <c r="I1722" s="1">
        <v>1.0178100000000001</v>
      </c>
      <c r="J1722" s="1">
        <f>IF(G1722=0, 0.1, G1722)</f>
        <v>143.84299999999999</v>
      </c>
      <c r="K1722" s="1">
        <f>IF(H1722=0, 0.1, H1722)</f>
        <v>291.26</v>
      </c>
      <c r="L1722" s="2">
        <f>LOG(K1722/J1722, 2)</f>
        <v>1.017812568279465</v>
      </c>
      <c r="M1722" s="1">
        <v>0.82002299999999995</v>
      </c>
      <c r="N1722" s="1">
        <v>0.40805000000000002</v>
      </c>
      <c r="O1722" s="1">
        <f>-1*LOG10(N1722)</f>
        <v>0.38928661780804946</v>
      </c>
      <c r="P1722" s="1">
        <v>0.99890599999999996</v>
      </c>
      <c r="Q1722" s="1" t="s">
        <v>1161</v>
      </c>
      <c r="R1722" s="1" t="s">
        <v>42</v>
      </c>
      <c r="S1722" s="1" t="s">
        <v>4930</v>
      </c>
      <c r="T1722" s="1" t="s">
        <v>25</v>
      </c>
      <c r="U1722" s="1" t="s">
        <v>4929</v>
      </c>
    </row>
    <row r="1723" spans="1:21" x14ac:dyDescent="0.3">
      <c r="A1723" s="1" t="s">
        <v>9302</v>
      </c>
      <c r="B1723" s="1" t="s">
        <v>9302</v>
      </c>
      <c r="C1723" s="1" t="s">
        <v>9301</v>
      </c>
      <c r="D1723" s="1" t="s">
        <v>1136</v>
      </c>
      <c r="E1723" s="1" t="s">
        <v>23</v>
      </c>
      <c r="F1723" s="1" t="s">
        <v>1137</v>
      </c>
      <c r="G1723" s="1">
        <v>23.242599999999999</v>
      </c>
      <c r="H1723" s="1">
        <v>0</v>
      </c>
      <c r="J1723" s="1">
        <f>IF(G1723=0, 0.1, G1723)</f>
        <v>23.242599999999999</v>
      </c>
      <c r="K1723" s="1">
        <f>IF(H1723=0, 0.1, H1723)</f>
        <v>0.1</v>
      </c>
      <c r="L1723" s="2">
        <f>LOG(K1723/J1723, 2)</f>
        <v>-7.8606276525489216</v>
      </c>
      <c r="M1723" s="1">
        <v>0</v>
      </c>
      <c r="N1723" s="1">
        <v>1</v>
      </c>
      <c r="O1723" s="1">
        <f>-1*LOG10(N1723)</f>
        <v>0</v>
      </c>
      <c r="P1723" s="1">
        <v>1</v>
      </c>
      <c r="Q1723" s="1" t="s">
        <v>1161</v>
      </c>
      <c r="R1723" s="1" t="s">
        <v>32</v>
      </c>
      <c r="S1723" s="1" t="s">
        <v>9300</v>
      </c>
      <c r="T1723" s="1" t="s">
        <v>27</v>
      </c>
      <c r="U1723" s="1" t="s">
        <v>9299</v>
      </c>
    </row>
    <row r="1724" spans="1:21" x14ac:dyDescent="0.3">
      <c r="A1724" s="1" t="s">
        <v>7141</v>
      </c>
      <c r="B1724" s="1" t="s">
        <v>7141</v>
      </c>
      <c r="C1724" s="1" t="s">
        <v>7140</v>
      </c>
      <c r="D1724" s="1" t="s">
        <v>562</v>
      </c>
      <c r="E1724" s="1" t="s">
        <v>23</v>
      </c>
      <c r="F1724" s="1" t="s">
        <v>1137</v>
      </c>
      <c r="G1724" s="1">
        <v>1882.61</v>
      </c>
      <c r="H1724" s="1">
        <v>1865.89</v>
      </c>
      <c r="I1724" s="1">
        <v>-1.2877899999999999E-2</v>
      </c>
      <c r="J1724" s="1">
        <f>IF(G1724=0, 0.1, G1724)</f>
        <v>1882.61</v>
      </c>
      <c r="K1724" s="1">
        <f>IF(H1724=0, 0.1, H1724)</f>
        <v>1865.89</v>
      </c>
      <c r="L1724" s="2">
        <f>LOG(K1724/J1724, 2)</f>
        <v>-1.2870225988376241E-2</v>
      </c>
      <c r="M1724" s="1">
        <v>-2.1041499999999999E-3</v>
      </c>
      <c r="N1724" s="1">
        <v>0.99444999999999995</v>
      </c>
      <c r="O1724" s="1">
        <f>-1*LOG10(N1724)</f>
        <v>2.4170479040341829E-3</v>
      </c>
      <c r="P1724" s="1">
        <v>0.99897800000000003</v>
      </c>
      <c r="Q1724" s="1" t="s">
        <v>1161</v>
      </c>
      <c r="R1724" s="1" t="s">
        <v>30</v>
      </c>
      <c r="S1724" s="1" t="s">
        <v>7139</v>
      </c>
      <c r="T1724" s="1" t="s">
        <v>25</v>
      </c>
      <c r="U1724" s="1" t="s">
        <v>7138</v>
      </c>
    </row>
    <row r="1725" spans="1:21" x14ac:dyDescent="0.3">
      <c r="A1725" s="1" t="s">
        <v>3846</v>
      </c>
      <c r="B1725" s="1" t="s">
        <v>3846</v>
      </c>
      <c r="C1725" s="1" t="s">
        <v>3845</v>
      </c>
      <c r="D1725" s="1" t="s">
        <v>555</v>
      </c>
      <c r="E1725" s="1" t="s">
        <v>23</v>
      </c>
      <c r="F1725" s="1" t="s">
        <v>1137</v>
      </c>
      <c r="G1725" s="1">
        <v>8338.83</v>
      </c>
      <c r="H1725" s="1">
        <v>7403.53</v>
      </c>
      <c r="I1725" s="1">
        <v>-0.17163200000000001</v>
      </c>
      <c r="J1725" s="1">
        <f>IF(G1725=0, 0.1, G1725)</f>
        <v>8338.83</v>
      </c>
      <c r="K1725" s="1">
        <f>IF(H1725=0, 0.1, H1725)</f>
        <v>7403.53</v>
      </c>
      <c r="L1725" s="2">
        <f>LOG(K1725/J1725, 2)</f>
        <v>-0.17163166582829947</v>
      </c>
      <c r="M1725" s="1">
        <v>-6.2372900000000002E-2</v>
      </c>
      <c r="N1725" s="1">
        <v>0.91525000000000001</v>
      </c>
      <c r="O1725" s="1">
        <f>-1*LOG10(N1725)</f>
        <v>3.8460262446431318E-2</v>
      </c>
      <c r="P1725" s="1">
        <v>0.99890599999999996</v>
      </c>
      <c r="Q1725" s="1" t="s">
        <v>1161</v>
      </c>
      <c r="R1725" s="1" t="s">
        <v>32</v>
      </c>
      <c r="S1725" s="1" t="s">
        <v>3844</v>
      </c>
      <c r="T1725" s="1" t="s">
        <v>25</v>
      </c>
      <c r="U1725" s="1" t="s">
        <v>3843</v>
      </c>
    </row>
    <row r="1726" spans="1:21" x14ac:dyDescent="0.3">
      <c r="A1726" s="1" t="s">
        <v>3662</v>
      </c>
      <c r="B1726" s="1" t="s">
        <v>3662</v>
      </c>
      <c r="C1726" s="1" t="s">
        <v>3661</v>
      </c>
      <c r="D1726" s="1" t="s">
        <v>966</v>
      </c>
      <c r="E1726" s="1" t="s">
        <v>23</v>
      </c>
      <c r="F1726" s="1" t="s">
        <v>1137</v>
      </c>
      <c r="G1726" s="1">
        <v>660.40499999999997</v>
      </c>
      <c r="H1726" s="1">
        <v>642.84100000000001</v>
      </c>
      <c r="I1726" s="1">
        <v>-3.8887900000000003E-2</v>
      </c>
      <c r="J1726" s="1">
        <f>IF(G1726=0, 0.1, G1726)</f>
        <v>660.40499999999997</v>
      </c>
      <c r="K1726" s="1">
        <f>IF(H1726=0, 0.1, H1726)</f>
        <v>642.84100000000001</v>
      </c>
      <c r="L1726" s="2">
        <f>LOG(K1726/J1726, 2)</f>
        <v>-3.8889096956041751E-2</v>
      </c>
      <c r="M1726" s="1">
        <v>-4.8287800000000004E-3</v>
      </c>
      <c r="N1726" s="1">
        <v>0.98165000000000002</v>
      </c>
      <c r="O1726" s="1">
        <f>-1*LOG10(N1726)</f>
        <v>8.0433290798807826E-3</v>
      </c>
      <c r="P1726" s="1">
        <v>0.99890599999999996</v>
      </c>
      <c r="Q1726" s="1" t="s">
        <v>1161</v>
      </c>
      <c r="R1726" s="1" t="s">
        <v>32</v>
      </c>
      <c r="S1726" s="1" t="s">
        <v>3660</v>
      </c>
      <c r="T1726" s="1" t="s">
        <v>25</v>
      </c>
      <c r="U1726" s="1" t="s">
        <v>3659</v>
      </c>
    </row>
    <row r="1727" spans="1:21" x14ac:dyDescent="0.3">
      <c r="A1727" s="1" t="s">
        <v>9298</v>
      </c>
      <c r="B1727" s="1" t="s">
        <v>9298</v>
      </c>
      <c r="C1727" s="1" t="s">
        <v>9297</v>
      </c>
      <c r="D1727" s="1" t="s">
        <v>118</v>
      </c>
      <c r="E1727" s="1" t="s">
        <v>23</v>
      </c>
      <c r="F1727" s="1" t="s">
        <v>1137</v>
      </c>
      <c r="G1727" s="1">
        <v>69.628799999999998</v>
      </c>
      <c r="H1727" s="1">
        <v>0</v>
      </c>
      <c r="J1727" s="1">
        <f>IF(G1727=0, 0.1, G1727)</f>
        <v>69.628799999999998</v>
      </c>
      <c r="K1727" s="1">
        <f>IF(H1727=0, 0.1, H1727)</f>
        <v>0.1</v>
      </c>
      <c r="L1727" s="2">
        <f>LOG(K1727/J1727, 2)</f>
        <v>-9.4435403496285524</v>
      </c>
      <c r="M1727" s="1">
        <v>0</v>
      </c>
      <c r="N1727" s="1">
        <v>1</v>
      </c>
      <c r="O1727" s="1">
        <f>-1*LOG10(N1727)</f>
        <v>0</v>
      </c>
      <c r="P1727" s="1">
        <v>1</v>
      </c>
      <c r="Q1727" s="1" t="s">
        <v>1161</v>
      </c>
      <c r="R1727" s="1" t="s">
        <v>31</v>
      </c>
      <c r="S1727" s="1" t="s">
        <v>9296</v>
      </c>
      <c r="T1727" s="1" t="s">
        <v>25</v>
      </c>
      <c r="U1727" s="1" t="s">
        <v>9295</v>
      </c>
    </row>
    <row r="1728" spans="1:21" x14ac:dyDescent="0.3">
      <c r="A1728" s="1" t="s">
        <v>3880</v>
      </c>
      <c r="B1728" s="1" t="s">
        <v>3880</v>
      </c>
      <c r="C1728" s="1" t="s">
        <v>3879</v>
      </c>
      <c r="D1728" s="1" t="s">
        <v>564</v>
      </c>
      <c r="E1728" s="1" t="s">
        <v>23</v>
      </c>
      <c r="F1728" s="1" t="s">
        <v>1137</v>
      </c>
      <c r="G1728" s="1">
        <v>274.649</v>
      </c>
      <c r="H1728" s="1">
        <v>535.173</v>
      </c>
      <c r="I1728" s="1">
        <v>0.96241600000000005</v>
      </c>
      <c r="J1728" s="1">
        <f>IF(G1728=0, 0.1, G1728)</f>
        <v>274.649</v>
      </c>
      <c r="K1728" s="1">
        <f>IF(H1728=0, 0.1, H1728)</f>
        <v>535.173</v>
      </c>
      <c r="L1728" s="2">
        <f>LOG(K1728/J1728, 2)</f>
        <v>0.96241629344534363</v>
      </c>
      <c r="M1728" s="1">
        <v>0.33713100000000001</v>
      </c>
      <c r="N1728" s="1">
        <v>0.72155000000000002</v>
      </c>
      <c r="O1728" s="1">
        <f>-1*LOG10(N1728)</f>
        <v>0.1417335689755958</v>
      </c>
      <c r="P1728" s="1">
        <v>0.99890599999999996</v>
      </c>
      <c r="Q1728" s="1" t="s">
        <v>1161</v>
      </c>
      <c r="R1728" s="1" t="s">
        <v>32</v>
      </c>
      <c r="S1728" s="1" t="s">
        <v>3878</v>
      </c>
      <c r="T1728" s="1" t="s">
        <v>27</v>
      </c>
      <c r="U1728" s="1" t="s">
        <v>3877</v>
      </c>
    </row>
    <row r="1729" spans="1:21" x14ac:dyDescent="0.3">
      <c r="A1729" s="1" t="s">
        <v>6521</v>
      </c>
      <c r="B1729" s="1" t="s">
        <v>6521</v>
      </c>
      <c r="C1729" s="1" t="s">
        <v>6520</v>
      </c>
      <c r="D1729" s="1" t="s">
        <v>6519</v>
      </c>
      <c r="E1729" s="1" t="s">
        <v>23</v>
      </c>
      <c r="F1729" s="1" t="s">
        <v>1137</v>
      </c>
      <c r="G1729" s="1">
        <v>687.72</v>
      </c>
      <c r="H1729" s="1">
        <v>273.64999999999998</v>
      </c>
      <c r="I1729" s="1">
        <v>-1.3294900000000001</v>
      </c>
      <c r="J1729" s="1">
        <f>IF(G1729=0, 0.1, G1729)</f>
        <v>687.72</v>
      </c>
      <c r="K1729" s="1">
        <f>IF(H1729=0, 0.1, H1729)</f>
        <v>273.64999999999998</v>
      </c>
      <c r="L1729" s="2">
        <f>LOG(K1729/J1729, 2)</f>
        <v>-1.3294894455421113</v>
      </c>
      <c r="M1729" s="1">
        <v>-0.88450700000000004</v>
      </c>
      <c r="N1729" s="1">
        <v>0.192</v>
      </c>
      <c r="O1729" s="1">
        <f>-1*LOG10(N1729)</f>
        <v>0.71669877129645043</v>
      </c>
      <c r="P1729" s="1">
        <v>0.99890599999999996</v>
      </c>
      <c r="Q1729" s="1" t="s">
        <v>1161</v>
      </c>
      <c r="R1729" s="1" t="s">
        <v>24</v>
      </c>
      <c r="S1729" s="1" t="s">
        <v>6518</v>
      </c>
      <c r="T1729" s="1" t="s">
        <v>27</v>
      </c>
      <c r="U1729" s="1" t="s">
        <v>6517</v>
      </c>
    </row>
    <row r="1730" spans="1:21" x14ac:dyDescent="0.3">
      <c r="A1730" s="1" t="s">
        <v>3962</v>
      </c>
      <c r="B1730" s="1" t="s">
        <v>3962</v>
      </c>
      <c r="C1730" s="1" t="s">
        <v>3961</v>
      </c>
      <c r="D1730" s="1" t="s">
        <v>3960</v>
      </c>
      <c r="E1730" s="1" t="s">
        <v>23</v>
      </c>
      <c r="F1730" s="1" t="s">
        <v>1137</v>
      </c>
      <c r="G1730" s="1">
        <v>1514.59</v>
      </c>
      <c r="H1730" s="1">
        <v>1075.83</v>
      </c>
      <c r="I1730" s="1">
        <v>-0.493477</v>
      </c>
      <c r="J1730" s="1">
        <f>IF(G1730=0, 0.1, G1730)</f>
        <v>1514.59</v>
      </c>
      <c r="K1730" s="1">
        <f>IF(H1730=0, 0.1, H1730)</f>
        <v>1075.83</v>
      </c>
      <c r="L1730" s="2">
        <f>LOG(K1730/J1730, 2)</f>
        <v>-0.49347718374010757</v>
      </c>
      <c r="M1730" s="1">
        <v>-0.40477999999999997</v>
      </c>
      <c r="N1730" s="1">
        <v>0.54205000000000003</v>
      </c>
      <c r="O1730" s="1">
        <f>-1*LOG10(N1730)</f>
        <v>0.26596065124287671</v>
      </c>
      <c r="P1730" s="1">
        <v>0.99890599999999996</v>
      </c>
      <c r="Q1730" s="1" t="s">
        <v>1161</v>
      </c>
      <c r="R1730" s="1" t="s">
        <v>32</v>
      </c>
      <c r="S1730" s="1" t="s">
        <v>3959</v>
      </c>
      <c r="T1730" s="1" t="s">
        <v>27</v>
      </c>
      <c r="U1730" s="1" t="s">
        <v>3958</v>
      </c>
    </row>
    <row r="1731" spans="1:21" x14ac:dyDescent="0.3">
      <c r="A1731" s="1" t="s">
        <v>8913</v>
      </c>
      <c r="B1731" s="1" t="s">
        <v>8913</v>
      </c>
      <c r="C1731" s="1" t="s">
        <v>8912</v>
      </c>
      <c r="D1731" s="1" t="s">
        <v>8911</v>
      </c>
      <c r="E1731" s="1" t="s">
        <v>23</v>
      </c>
      <c r="F1731" s="1" t="s">
        <v>1137</v>
      </c>
      <c r="G1731" s="1">
        <v>469.762</v>
      </c>
      <c r="H1731" s="1">
        <v>597.81200000000001</v>
      </c>
      <c r="I1731" s="1">
        <v>0.34776400000000002</v>
      </c>
      <c r="J1731" s="1">
        <f>IF(G1731=0, 0.1, G1731)</f>
        <v>469.762</v>
      </c>
      <c r="K1731" s="1">
        <f>IF(H1731=0, 0.1, H1731)</f>
        <v>597.81200000000001</v>
      </c>
      <c r="L1731" s="2">
        <f>LOG(K1731/J1731, 2)</f>
        <v>0.34776184126815401</v>
      </c>
      <c r="M1731" s="1">
        <v>0.24493699999999999</v>
      </c>
      <c r="N1731" s="1">
        <v>0.70740000000000003</v>
      </c>
      <c r="O1731" s="1">
        <f>-1*LOG10(N1731)</f>
        <v>0.15033494452126722</v>
      </c>
      <c r="P1731" s="1">
        <v>0.99890599999999996</v>
      </c>
      <c r="Q1731" s="1" t="s">
        <v>1161</v>
      </c>
      <c r="R1731" s="1" t="s">
        <v>33</v>
      </c>
      <c r="S1731" s="1" t="s">
        <v>8910</v>
      </c>
      <c r="T1731" s="1" t="s">
        <v>27</v>
      </c>
      <c r="U1731" s="1" t="s">
        <v>8909</v>
      </c>
    </row>
    <row r="1732" spans="1:21" x14ac:dyDescent="0.3">
      <c r="A1732" s="1" t="s">
        <v>7146</v>
      </c>
      <c r="B1732" s="1" t="s">
        <v>7146</v>
      </c>
      <c r="C1732" s="1" t="s">
        <v>7145</v>
      </c>
      <c r="D1732" s="1" t="s">
        <v>7144</v>
      </c>
      <c r="E1732" s="1" t="s">
        <v>23</v>
      </c>
      <c r="F1732" s="1" t="s">
        <v>1137</v>
      </c>
      <c r="G1732" s="1">
        <v>678.54899999999998</v>
      </c>
      <c r="H1732" s="1">
        <v>1070.3499999999999</v>
      </c>
      <c r="I1732" s="1">
        <v>0.65755300000000005</v>
      </c>
      <c r="J1732" s="1">
        <f>IF(G1732=0, 0.1, G1732)</f>
        <v>678.54899999999998</v>
      </c>
      <c r="K1732" s="1">
        <f>IF(H1732=0, 0.1, H1732)</f>
        <v>1070.3499999999999</v>
      </c>
      <c r="L1732" s="2">
        <f>LOG(K1732/J1732, 2)</f>
        <v>0.65755772332434603</v>
      </c>
      <c r="M1732" s="1">
        <v>0.51934599999999997</v>
      </c>
      <c r="N1732" s="1">
        <v>0.42909999999999998</v>
      </c>
      <c r="O1732" s="1">
        <f>-1*LOG10(N1732)</f>
        <v>0.36744148546732813</v>
      </c>
      <c r="P1732" s="1">
        <v>0.99890599999999996</v>
      </c>
      <c r="Q1732" s="1" t="s">
        <v>1161</v>
      </c>
      <c r="R1732" s="1" t="s">
        <v>30</v>
      </c>
      <c r="S1732" s="1" t="s">
        <v>7143</v>
      </c>
      <c r="T1732" s="1" t="s">
        <v>25</v>
      </c>
      <c r="U1732" s="1" t="s">
        <v>7142</v>
      </c>
    </row>
    <row r="1733" spans="1:21" x14ac:dyDescent="0.3">
      <c r="A1733" s="1" t="s">
        <v>5744</v>
      </c>
      <c r="B1733" s="1" t="s">
        <v>5744</v>
      </c>
      <c r="C1733" s="1" t="s">
        <v>5743</v>
      </c>
      <c r="D1733" s="1" t="s">
        <v>5742</v>
      </c>
      <c r="E1733" s="1" t="s">
        <v>23</v>
      </c>
      <c r="F1733" s="1" t="s">
        <v>1137</v>
      </c>
      <c r="G1733" s="1">
        <v>292.15600000000001</v>
      </c>
      <c r="H1733" s="1">
        <v>0</v>
      </c>
      <c r="J1733" s="1">
        <f>IF(G1733=0, 0.1, G1733)</f>
        <v>292.15600000000001</v>
      </c>
      <c r="K1733" s="1">
        <f>IF(H1733=0, 0.1, H1733)</f>
        <v>0.1</v>
      </c>
      <c r="L1733" s="2">
        <f>LOG(K1733/J1733, 2)</f>
        <v>-11.51252320283896</v>
      </c>
      <c r="M1733" s="1">
        <v>0</v>
      </c>
      <c r="N1733" s="1">
        <v>1</v>
      </c>
      <c r="O1733" s="1">
        <f>-1*LOG10(N1733)</f>
        <v>0</v>
      </c>
      <c r="P1733" s="1">
        <v>1</v>
      </c>
      <c r="Q1733" s="1" t="s">
        <v>1161</v>
      </c>
      <c r="R1733" s="1" t="s">
        <v>35</v>
      </c>
      <c r="S1733" s="1" t="s">
        <v>5741</v>
      </c>
      <c r="T1733" s="1" t="s">
        <v>25</v>
      </c>
      <c r="U1733" s="1" t="s">
        <v>5740</v>
      </c>
    </row>
    <row r="1734" spans="1:21" x14ac:dyDescent="0.3">
      <c r="A1734" s="1" t="s">
        <v>1935</v>
      </c>
      <c r="B1734" s="1" t="s">
        <v>1935</v>
      </c>
      <c r="C1734" s="1" t="s">
        <v>1934</v>
      </c>
      <c r="D1734" s="1" t="s">
        <v>329</v>
      </c>
      <c r="E1734" s="1" t="s">
        <v>23</v>
      </c>
      <c r="F1734" s="1" t="s">
        <v>1137</v>
      </c>
      <c r="G1734" s="1">
        <v>0</v>
      </c>
      <c r="H1734" s="1">
        <v>193.40100000000001</v>
      </c>
      <c r="J1734" s="1">
        <f>IF(G1734=0, 0.1, G1734)</f>
        <v>0.1</v>
      </c>
      <c r="K1734" s="1">
        <f>IF(H1734=0, 0.1, H1734)</f>
        <v>193.40100000000001</v>
      </c>
      <c r="L1734" s="2">
        <f>LOG(K1734/J1734, 2)</f>
        <v>10.917379539100995</v>
      </c>
      <c r="N1734" s="1">
        <v>0.20494999999999999</v>
      </c>
      <c r="O1734" s="1">
        <f>-1*LOG10(N1734)</f>
        <v>0.6883520773474795</v>
      </c>
      <c r="P1734" s="1">
        <v>0.99890599999999996</v>
      </c>
      <c r="Q1734" s="1" t="s">
        <v>1161</v>
      </c>
      <c r="R1734" s="1" t="s">
        <v>49</v>
      </c>
      <c r="S1734" s="1" t="s">
        <v>1933</v>
      </c>
      <c r="T1734" s="1" t="s">
        <v>25</v>
      </c>
      <c r="U1734" s="1" t="s">
        <v>1932</v>
      </c>
    </row>
    <row r="1735" spans="1:21" x14ac:dyDescent="0.3">
      <c r="A1735" s="1" t="s">
        <v>5383</v>
      </c>
      <c r="B1735" s="1" t="s">
        <v>5383</v>
      </c>
      <c r="C1735" s="1" t="s">
        <v>5382</v>
      </c>
      <c r="D1735" s="1" t="s">
        <v>172</v>
      </c>
      <c r="E1735" s="1" t="s">
        <v>23</v>
      </c>
      <c r="F1735" s="1" t="s">
        <v>1137</v>
      </c>
      <c r="G1735" s="1">
        <v>5478.23</v>
      </c>
      <c r="H1735" s="1">
        <v>6046.25</v>
      </c>
      <c r="I1735" s="1">
        <v>0.14232900000000001</v>
      </c>
      <c r="J1735" s="1">
        <f>IF(G1735=0, 0.1, G1735)</f>
        <v>5478.23</v>
      </c>
      <c r="K1735" s="1">
        <f>IF(H1735=0, 0.1, H1735)</f>
        <v>6046.25</v>
      </c>
      <c r="L1735" s="2">
        <f>LOG(K1735/J1735, 2)</f>
        <v>0.14233079472319474</v>
      </c>
      <c r="M1735" s="1">
        <v>4.8744000000000003E-2</v>
      </c>
      <c r="N1735" s="1">
        <v>0.93389999999999995</v>
      </c>
      <c r="O1735" s="1">
        <f>-1*LOG10(N1735)</f>
        <v>2.969962459782231E-2</v>
      </c>
      <c r="P1735" s="1">
        <v>0.99890599999999996</v>
      </c>
      <c r="Q1735" s="1" t="s">
        <v>1161</v>
      </c>
      <c r="R1735" s="1" t="s">
        <v>39</v>
      </c>
      <c r="S1735" s="1" t="s">
        <v>5381</v>
      </c>
      <c r="T1735" s="1" t="s">
        <v>25</v>
      </c>
      <c r="U1735" s="1" t="s">
        <v>5380</v>
      </c>
    </row>
    <row r="1736" spans="1:21" x14ac:dyDescent="0.3">
      <c r="A1736" s="1" t="s">
        <v>5325</v>
      </c>
      <c r="B1736" s="1" t="s">
        <v>5325</v>
      </c>
      <c r="C1736" s="1" t="s">
        <v>5324</v>
      </c>
      <c r="D1736" s="1" t="s">
        <v>483</v>
      </c>
      <c r="E1736" s="1" t="s">
        <v>23</v>
      </c>
      <c r="F1736" s="1" t="s">
        <v>1137</v>
      </c>
      <c r="G1736" s="1">
        <v>46.485300000000002</v>
      </c>
      <c r="H1736" s="1">
        <v>57.155200000000001</v>
      </c>
      <c r="I1736" s="1">
        <v>0.29811100000000001</v>
      </c>
      <c r="J1736" s="1">
        <f>IF(G1736=0, 0.1, G1736)</f>
        <v>46.485300000000002</v>
      </c>
      <c r="K1736" s="1">
        <f>IF(H1736=0, 0.1, H1736)</f>
        <v>57.155200000000001</v>
      </c>
      <c r="L1736" s="2">
        <f>LOG(K1736/J1736, 2)</f>
        <v>0.29811019497960811</v>
      </c>
      <c r="M1736" s="1">
        <v>0</v>
      </c>
      <c r="N1736" s="1">
        <v>1</v>
      </c>
      <c r="O1736" s="1">
        <f>-1*LOG10(N1736)</f>
        <v>0</v>
      </c>
      <c r="P1736" s="1">
        <v>1</v>
      </c>
      <c r="Q1736" s="1" t="s">
        <v>1161</v>
      </c>
      <c r="R1736" s="1" t="s">
        <v>42</v>
      </c>
      <c r="S1736" s="1" t="s">
        <v>5323</v>
      </c>
      <c r="T1736" s="1" t="s">
        <v>27</v>
      </c>
      <c r="U1736" s="1" t="s">
        <v>5322</v>
      </c>
    </row>
    <row r="1737" spans="1:21" x14ac:dyDescent="0.3">
      <c r="A1737" s="1" t="s">
        <v>6414</v>
      </c>
      <c r="B1737" s="1" t="s">
        <v>6414</v>
      </c>
      <c r="C1737" s="1" t="s">
        <v>6413</v>
      </c>
      <c r="D1737" s="1" t="s">
        <v>6412</v>
      </c>
      <c r="E1737" s="1" t="s">
        <v>23</v>
      </c>
      <c r="F1737" s="1" t="s">
        <v>1137</v>
      </c>
      <c r="G1737" s="1">
        <v>45.235399999999998</v>
      </c>
      <c r="H1737" s="1">
        <v>0</v>
      </c>
      <c r="J1737" s="1">
        <f>IF(G1737=0, 0.1, G1737)</f>
        <v>45.235399999999998</v>
      </c>
      <c r="K1737" s="1">
        <f>IF(H1737=0, 0.1, H1737)</f>
        <v>0.1</v>
      </c>
      <c r="L1737" s="2">
        <f>LOG(K1737/J1737, 2)</f>
        <v>-8.82130841851437</v>
      </c>
      <c r="M1737" s="1">
        <v>0</v>
      </c>
      <c r="N1737" s="1">
        <v>1</v>
      </c>
      <c r="O1737" s="1">
        <f>-1*LOG10(N1737)</f>
        <v>0</v>
      </c>
      <c r="P1737" s="1">
        <v>1</v>
      </c>
      <c r="Q1737" s="1" t="s">
        <v>1161</v>
      </c>
      <c r="R1737" s="1" t="s">
        <v>24</v>
      </c>
      <c r="S1737" s="1" t="s">
        <v>6411</v>
      </c>
      <c r="T1737" s="1" t="s">
        <v>25</v>
      </c>
      <c r="U1737" s="1" t="s">
        <v>6410</v>
      </c>
    </row>
    <row r="1738" spans="1:21" x14ac:dyDescent="0.3">
      <c r="A1738" s="1" t="s">
        <v>7975</v>
      </c>
      <c r="B1738" s="1" t="s">
        <v>7975</v>
      </c>
      <c r="C1738" s="1" t="s">
        <v>7974</v>
      </c>
      <c r="D1738" s="1" t="s">
        <v>947</v>
      </c>
      <c r="E1738" s="1" t="s">
        <v>23</v>
      </c>
      <c r="F1738" s="1" t="s">
        <v>1137</v>
      </c>
      <c r="G1738" s="1">
        <v>1231.58</v>
      </c>
      <c r="H1738" s="1">
        <v>829.6</v>
      </c>
      <c r="I1738" s="1">
        <v>-0.57002200000000003</v>
      </c>
      <c r="J1738" s="1">
        <f>IF(G1738=0, 0.1, G1738)</f>
        <v>1231.58</v>
      </c>
      <c r="K1738" s="1">
        <f>IF(H1738=0, 0.1, H1738)</f>
        <v>829.6</v>
      </c>
      <c r="L1738" s="2">
        <f>LOG(K1738/J1738, 2)</f>
        <v>-0.57002254506083772</v>
      </c>
      <c r="M1738" s="1">
        <v>-0.19574800000000001</v>
      </c>
      <c r="N1738" s="1">
        <v>0.71284999999999998</v>
      </c>
      <c r="O1738" s="1">
        <f>-1*LOG10(N1738)</f>
        <v>0.14700184606078417</v>
      </c>
      <c r="P1738" s="1">
        <v>0.99890599999999996</v>
      </c>
      <c r="Q1738" s="1" t="s">
        <v>1161</v>
      </c>
      <c r="R1738" s="1" t="s">
        <v>31</v>
      </c>
      <c r="S1738" s="1" t="s">
        <v>7973</v>
      </c>
      <c r="T1738" s="1" t="s">
        <v>25</v>
      </c>
      <c r="U1738" s="1" t="s">
        <v>7972</v>
      </c>
    </row>
    <row r="1739" spans="1:21" x14ac:dyDescent="0.3">
      <c r="A1739" s="1" t="s">
        <v>2598</v>
      </c>
      <c r="B1739" s="1" t="s">
        <v>2598</v>
      </c>
      <c r="C1739" s="1" t="s">
        <v>2597</v>
      </c>
      <c r="D1739" s="1" t="s">
        <v>171</v>
      </c>
      <c r="E1739" s="1" t="s">
        <v>23</v>
      </c>
      <c r="F1739" s="1" t="s">
        <v>1137</v>
      </c>
      <c r="G1739" s="1">
        <v>248.17</v>
      </c>
      <c r="H1739" s="1">
        <v>284.61700000000002</v>
      </c>
      <c r="I1739" s="1">
        <v>0.19769500000000001</v>
      </c>
      <c r="J1739" s="1">
        <f>IF(G1739=0, 0.1, G1739)</f>
        <v>248.17</v>
      </c>
      <c r="K1739" s="1">
        <f>IF(H1739=0, 0.1, H1739)</f>
        <v>284.61700000000002</v>
      </c>
      <c r="L1739" s="2">
        <f>LOG(K1739/J1739, 2)</f>
        <v>0.19769310973819154</v>
      </c>
      <c r="M1739" s="1">
        <v>0.13921600000000001</v>
      </c>
      <c r="N1739" s="1">
        <v>0.7651</v>
      </c>
      <c r="O1739" s="1">
        <f>-1*LOG10(N1739)</f>
        <v>0.11628179803604037</v>
      </c>
      <c r="P1739" s="1">
        <v>0.99890599999999996</v>
      </c>
      <c r="Q1739" s="1" t="s">
        <v>1161</v>
      </c>
      <c r="R1739" s="1" t="s">
        <v>46</v>
      </c>
      <c r="S1739" s="1" t="s">
        <v>2596</v>
      </c>
      <c r="T1739" s="1" t="s">
        <v>27</v>
      </c>
      <c r="U1739" s="1" t="s">
        <v>2595</v>
      </c>
    </row>
    <row r="1740" spans="1:21" x14ac:dyDescent="0.3">
      <c r="A1740" s="1" t="s">
        <v>3893</v>
      </c>
      <c r="B1740" s="1" t="s">
        <v>3893</v>
      </c>
      <c r="C1740" s="1" t="s">
        <v>3892</v>
      </c>
      <c r="D1740" s="1" t="s">
        <v>669</v>
      </c>
      <c r="E1740" s="1" t="s">
        <v>23</v>
      </c>
      <c r="F1740" s="1" t="s">
        <v>1137</v>
      </c>
      <c r="G1740" s="1">
        <v>733.46799999999996</v>
      </c>
      <c r="H1740" s="1">
        <v>706.63900000000001</v>
      </c>
      <c r="I1740" s="1">
        <v>-5.37616E-2</v>
      </c>
      <c r="J1740" s="1">
        <f>IF(G1740=0, 0.1, G1740)</f>
        <v>733.46799999999996</v>
      </c>
      <c r="K1740" s="1">
        <f>IF(H1740=0, 0.1, H1740)</f>
        <v>706.63900000000001</v>
      </c>
      <c r="L1740" s="2">
        <f>LOG(K1740/J1740, 2)</f>
        <v>-5.3760649887666913E-2</v>
      </c>
      <c r="M1740" s="1">
        <v>-1.45919E-2</v>
      </c>
      <c r="N1740" s="1">
        <v>0.97904999999999998</v>
      </c>
      <c r="O1740" s="1">
        <f>-1*LOG10(N1740)</f>
        <v>9.1951282483420937E-3</v>
      </c>
      <c r="P1740" s="1">
        <v>0.99890599999999996</v>
      </c>
      <c r="Q1740" s="1" t="s">
        <v>1161</v>
      </c>
      <c r="R1740" s="1" t="s">
        <v>32</v>
      </c>
      <c r="S1740" s="1" t="s">
        <v>3891</v>
      </c>
      <c r="T1740" s="1" t="s">
        <v>27</v>
      </c>
      <c r="U1740" s="1" t="s">
        <v>3890</v>
      </c>
    </row>
    <row r="1741" spans="1:21" x14ac:dyDescent="0.3">
      <c r="A1741" s="1" t="s">
        <v>8746</v>
      </c>
      <c r="B1741" s="1" t="s">
        <v>8746</v>
      </c>
      <c r="C1741" s="1" t="s">
        <v>8745</v>
      </c>
      <c r="D1741" s="1" t="s">
        <v>267</v>
      </c>
      <c r="E1741" s="1" t="s">
        <v>23</v>
      </c>
      <c r="F1741" s="1" t="s">
        <v>1137</v>
      </c>
      <c r="G1741" s="1">
        <v>3042.39</v>
      </c>
      <c r="H1741" s="1">
        <v>761.47699999999998</v>
      </c>
      <c r="I1741" s="1">
        <v>-1.9983299999999999</v>
      </c>
      <c r="J1741" s="1">
        <f>IF(G1741=0, 0.1, G1741)</f>
        <v>3042.39</v>
      </c>
      <c r="K1741" s="1">
        <f>IF(H1741=0, 0.1, H1741)</f>
        <v>761.47699999999998</v>
      </c>
      <c r="L1741" s="2">
        <f>LOG(K1741/J1741, 2)</f>
        <v>-1.9983327354479963</v>
      </c>
      <c r="M1741" s="1">
        <v>-0.47927500000000001</v>
      </c>
      <c r="N1741" s="1">
        <v>0.49304999999999999</v>
      </c>
      <c r="O1741" s="1">
        <f>-1*LOG10(N1741)</f>
        <v>0.30710903686269442</v>
      </c>
      <c r="P1741" s="1">
        <v>0.99890599999999996</v>
      </c>
      <c r="Q1741" s="1" t="s">
        <v>1161</v>
      </c>
      <c r="R1741" s="1" t="s">
        <v>33</v>
      </c>
      <c r="S1741" s="1" t="s">
        <v>8744</v>
      </c>
      <c r="T1741" s="1" t="s">
        <v>25</v>
      </c>
      <c r="U1741" s="1" t="s">
        <v>8743</v>
      </c>
    </row>
    <row r="1742" spans="1:21" x14ac:dyDescent="0.3">
      <c r="A1742" s="1" t="s">
        <v>9294</v>
      </c>
      <c r="B1742" s="1" t="s">
        <v>9294</v>
      </c>
      <c r="C1742" s="1" t="s">
        <v>9293</v>
      </c>
      <c r="D1742" s="1" t="s">
        <v>1147</v>
      </c>
      <c r="E1742" s="1" t="s">
        <v>23</v>
      </c>
      <c r="F1742" s="1" t="s">
        <v>1137</v>
      </c>
      <c r="G1742" s="1">
        <v>65.978399999999993</v>
      </c>
      <c r="H1742" s="1">
        <v>0</v>
      </c>
      <c r="J1742" s="1">
        <f>IF(G1742=0, 0.1, G1742)</f>
        <v>65.978399999999993</v>
      </c>
      <c r="K1742" s="1">
        <f>IF(H1742=0, 0.1, H1742)</f>
        <v>0.1</v>
      </c>
      <c r="L1742" s="2">
        <f>LOG(K1742/J1742, 2)</f>
        <v>-9.3658499822266155</v>
      </c>
      <c r="M1742" s="1">
        <v>0</v>
      </c>
      <c r="N1742" s="1">
        <v>1</v>
      </c>
      <c r="O1742" s="1">
        <f>-1*LOG10(N1742)</f>
        <v>0</v>
      </c>
      <c r="P1742" s="1">
        <v>1</v>
      </c>
      <c r="Q1742" s="1" t="s">
        <v>1161</v>
      </c>
      <c r="R1742" s="1" t="s">
        <v>31</v>
      </c>
      <c r="S1742" s="1" t="s">
        <v>9292</v>
      </c>
      <c r="T1742" s="1" t="s">
        <v>25</v>
      </c>
      <c r="U1742" s="1" t="s">
        <v>9291</v>
      </c>
    </row>
    <row r="1743" spans="1:21" x14ac:dyDescent="0.3">
      <c r="A1743" s="1" t="s">
        <v>7899</v>
      </c>
      <c r="B1743" s="1" t="s">
        <v>7899</v>
      </c>
      <c r="C1743" s="1" t="s">
        <v>7898</v>
      </c>
      <c r="D1743" s="1" t="s">
        <v>457</v>
      </c>
      <c r="E1743" s="1" t="s">
        <v>23</v>
      </c>
      <c r="F1743" s="1" t="s">
        <v>1137</v>
      </c>
      <c r="G1743" s="1">
        <v>1689.78</v>
      </c>
      <c r="H1743" s="1">
        <v>1842.79</v>
      </c>
      <c r="I1743" s="1">
        <v>0.125059</v>
      </c>
      <c r="J1743" s="1">
        <f>IF(G1743=0, 0.1, G1743)</f>
        <v>1689.78</v>
      </c>
      <c r="K1743" s="1">
        <f>IF(H1743=0, 0.1, H1743)</f>
        <v>1842.79</v>
      </c>
      <c r="L1743" s="2">
        <f>LOG(K1743/J1743, 2)</f>
        <v>0.12505624638574159</v>
      </c>
      <c r="M1743" s="1">
        <v>3.86559E-2</v>
      </c>
      <c r="N1743" s="1">
        <v>0.95040000000000002</v>
      </c>
      <c r="O1743" s="1">
        <f>-1*LOG10(N1743)</f>
        <v>2.2093572362881661E-2</v>
      </c>
      <c r="P1743" s="1">
        <v>0.99890599999999996</v>
      </c>
      <c r="Q1743" s="1" t="s">
        <v>1161</v>
      </c>
      <c r="R1743" s="1" t="s">
        <v>47</v>
      </c>
      <c r="S1743" s="1" t="s">
        <v>7897</v>
      </c>
      <c r="T1743" s="1" t="s">
        <v>27</v>
      </c>
      <c r="U1743" s="1" t="s">
        <v>7896</v>
      </c>
    </row>
    <row r="1744" spans="1:21" x14ac:dyDescent="0.3">
      <c r="A1744" s="1" t="s">
        <v>1272</v>
      </c>
      <c r="B1744" s="1" t="s">
        <v>1272</v>
      </c>
      <c r="C1744" s="1" t="s">
        <v>1271</v>
      </c>
      <c r="D1744" s="1" t="s">
        <v>622</v>
      </c>
      <c r="E1744" s="1" t="s">
        <v>23</v>
      </c>
      <c r="F1744" s="1" t="s">
        <v>1137</v>
      </c>
      <c r="G1744" s="1">
        <v>148.429</v>
      </c>
      <c r="H1744" s="1">
        <v>85.732799999999997</v>
      </c>
      <c r="I1744" s="1">
        <v>-0.791852</v>
      </c>
      <c r="J1744" s="1">
        <f>IF(G1744=0, 0.1, G1744)</f>
        <v>148.429</v>
      </c>
      <c r="K1744" s="1">
        <f>IF(H1744=0, 0.1, H1744)</f>
        <v>85.732799999999997</v>
      </c>
      <c r="L1744" s="2">
        <f>LOG(K1744/J1744, 2)</f>
        <v>-0.79185382554954897</v>
      </c>
      <c r="M1744" s="1">
        <v>-0.101271</v>
      </c>
      <c r="N1744" s="1">
        <v>0.72675000000000001</v>
      </c>
      <c r="O1744" s="1">
        <f>-1*LOG10(N1744)</f>
        <v>0.13861495955753461</v>
      </c>
      <c r="P1744" s="1">
        <v>0.99890599999999996</v>
      </c>
      <c r="Q1744" s="1" t="s">
        <v>1161</v>
      </c>
      <c r="R1744" s="1" t="s">
        <v>29</v>
      </c>
      <c r="S1744" s="1" t="s">
        <v>1270</v>
      </c>
      <c r="T1744" s="1" t="s">
        <v>27</v>
      </c>
      <c r="U1744" s="1" t="s">
        <v>1269</v>
      </c>
    </row>
    <row r="1745" spans="1:21" x14ac:dyDescent="0.3">
      <c r="A1745" s="1" t="s">
        <v>7186</v>
      </c>
      <c r="B1745" s="1" t="s">
        <v>7186</v>
      </c>
      <c r="C1745" s="1" t="s">
        <v>7185</v>
      </c>
      <c r="D1745" s="1" t="s">
        <v>915</v>
      </c>
      <c r="E1745" s="1" t="s">
        <v>23</v>
      </c>
      <c r="F1745" s="1" t="s">
        <v>1137</v>
      </c>
      <c r="G1745" s="1">
        <v>4807.53</v>
      </c>
      <c r="H1745" s="1">
        <v>5477.63</v>
      </c>
      <c r="I1745" s="1">
        <v>0.18825600000000001</v>
      </c>
      <c r="J1745" s="1">
        <f>IF(G1745=0, 0.1, G1745)</f>
        <v>4807.53</v>
      </c>
      <c r="K1745" s="1">
        <f>IF(H1745=0, 0.1, H1745)</f>
        <v>5477.63</v>
      </c>
      <c r="L1745" s="2">
        <f>LOG(K1745/J1745, 2)</f>
        <v>0.18825595863283093</v>
      </c>
      <c r="M1745" s="1">
        <v>2.1440399999999998E-2</v>
      </c>
      <c r="N1745" s="1">
        <v>0.90049999999999997</v>
      </c>
      <c r="O1745" s="1">
        <f>-1*LOG10(N1745)</f>
        <v>4.5516282844447885E-2</v>
      </c>
      <c r="P1745" s="1">
        <v>0.99890599999999996</v>
      </c>
      <c r="Q1745" s="1" t="s">
        <v>1161</v>
      </c>
      <c r="R1745" s="1" t="s">
        <v>30</v>
      </c>
      <c r="S1745" s="1" t="s">
        <v>7184</v>
      </c>
      <c r="T1745" s="1" t="s">
        <v>25</v>
      </c>
      <c r="U1745" s="1" t="s">
        <v>7183</v>
      </c>
    </row>
    <row r="1746" spans="1:21" x14ac:dyDescent="0.3">
      <c r="A1746" s="1" t="s">
        <v>1212</v>
      </c>
      <c r="B1746" s="1" t="s">
        <v>1212</v>
      </c>
      <c r="C1746" s="1" t="s">
        <v>1211</v>
      </c>
      <c r="D1746" s="1" t="s">
        <v>780</v>
      </c>
      <c r="E1746" s="1" t="s">
        <v>23</v>
      </c>
      <c r="F1746" s="1" t="s">
        <v>1137</v>
      </c>
      <c r="G1746" s="1">
        <v>90.4709</v>
      </c>
      <c r="H1746" s="1">
        <v>119.794</v>
      </c>
      <c r="I1746" s="1">
        <v>0.40503299999999998</v>
      </c>
      <c r="J1746" s="1">
        <f>IF(G1746=0, 0.1, G1746)</f>
        <v>90.4709</v>
      </c>
      <c r="K1746" s="1">
        <f>IF(H1746=0, 0.1, H1746)</f>
        <v>119.794</v>
      </c>
      <c r="L1746" s="2">
        <f>LOG(K1746/J1746, 2)</f>
        <v>0.40502992263581816</v>
      </c>
      <c r="M1746" s="1">
        <v>0.17014799999999999</v>
      </c>
      <c r="N1746" s="1">
        <v>0.86904999999999999</v>
      </c>
      <c r="O1746" s="1">
        <f>-1*LOG10(N1746)</f>
        <v>6.0955236095160063E-2</v>
      </c>
      <c r="P1746" s="1">
        <v>0.99890599999999996</v>
      </c>
      <c r="Q1746" s="1" t="s">
        <v>1161</v>
      </c>
      <c r="R1746" s="1" t="s">
        <v>29</v>
      </c>
      <c r="S1746" s="1" t="s">
        <v>1210</v>
      </c>
      <c r="T1746" s="1" t="s">
        <v>25</v>
      </c>
      <c r="U1746" s="1" t="s">
        <v>1209</v>
      </c>
    </row>
    <row r="1747" spans="1:21" x14ac:dyDescent="0.3">
      <c r="A1747" s="1" t="s">
        <v>9290</v>
      </c>
      <c r="B1747" s="1" t="s">
        <v>9290</v>
      </c>
      <c r="C1747" s="1" t="s">
        <v>9289</v>
      </c>
      <c r="D1747" s="1" t="s">
        <v>50</v>
      </c>
      <c r="E1747" s="1" t="s">
        <v>23</v>
      </c>
      <c r="F1747" s="1" t="s">
        <v>1137</v>
      </c>
      <c r="G1747" s="1">
        <v>21.992799999999999</v>
      </c>
      <c r="H1747" s="1">
        <v>0</v>
      </c>
      <c r="J1747" s="1">
        <f>IF(G1747=0, 0.1, G1747)</f>
        <v>21.992799999999999</v>
      </c>
      <c r="K1747" s="1">
        <f>IF(H1747=0, 0.1, H1747)</f>
        <v>0.1</v>
      </c>
      <c r="L1747" s="2">
        <f>LOG(K1747/J1747, 2)</f>
        <v>-7.7808874815054594</v>
      </c>
      <c r="M1747" s="1">
        <v>0</v>
      </c>
      <c r="N1747" s="1">
        <v>1</v>
      </c>
      <c r="O1747" s="1">
        <f>-1*LOG10(N1747)</f>
        <v>0</v>
      </c>
      <c r="P1747" s="1">
        <v>1</v>
      </c>
      <c r="Q1747" s="1" t="s">
        <v>1161</v>
      </c>
      <c r="R1747" s="1" t="s">
        <v>33</v>
      </c>
      <c r="S1747" s="1" t="s">
        <v>9288</v>
      </c>
      <c r="T1747" s="1" t="s">
        <v>25</v>
      </c>
      <c r="U1747" s="1" t="s">
        <v>9287</v>
      </c>
    </row>
    <row r="1748" spans="1:21" x14ac:dyDescent="0.3">
      <c r="A1748" s="1" t="s">
        <v>3884</v>
      </c>
      <c r="B1748" s="1" t="s">
        <v>3884</v>
      </c>
      <c r="C1748" s="1" t="s">
        <v>3883</v>
      </c>
      <c r="D1748" s="1" t="s">
        <v>475</v>
      </c>
      <c r="E1748" s="1" t="s">
        <v>23</v>
      </c>
      <c r="F1748" s="1" t="s">
        <v>1137</v>
      </c>
      <c r="G1748" s="1">
        <v>43.985599999999998</v>
      </c>
      <c r="H1748" s="1">
        <v>125.27800000000001</v>
      </c>
      <c r="I1748" s="1">
        <v>1.51003</v>
      </c>
      <c r="J1748" s="1">
        <f>IF(G1748=0, 0.1, G1748)</f>
        <v>43.985599999999998</v>
      </c>
      <c r="K1748" s="1">
        <f>IF(H1748=0, 0.1, H1748)</f>
        <v>125.27800000000001</v>
      </c>
      <c r="L1748" s="2">
        <f>LOG(K1748/J1748, 2)</f>
        <v>1.5100298891843502</v>
      </c>
      <c r="M1748" s="1">
        <v>0.25383699999999998</v>
      </c>
      <c r="N1748" s="1">
        <v>0.54400000000000004</v>
      </c>
      <c r="O1748" s="1">
        <f>-1*LOG10(N1748)</f>
        <v>0.26440110030182007</v>
      </c>
      <c r="P1748" s="1">
        <v>0.99890599999999996</v>
      </c>
      <c r="Q1748" s="1" t="s">
        <v>1161</v>
      </c>
      <c r="R1748" s="1" t="s">
        <v>32</v>
      </c>
      <c r="S1748" s="1" t="s">
        <v>3882</v>
      </c>
      <c r="T1748" s="1" t="s">
        <v>27</v>
      </c>
      <c r="U1748" s="1" t="s">
        <v>3881</v>
      </c>
    </row>
    <row r="1749" spans="1:21" x14ac:dyDescent="0.3">
      <c r="A1749" s="1" t="s">
        <v>4174</v>
      </c>
      <c r="B1749" s="1" t="s">
        <v>4174</v>
      </c>
      <c r="C1749" s="1" t="s">
        <v>4173</v>
      </c>
      <c r="D1749" s="1" t="s">
        <v>932</v>
      </c>
      <c r="E1749" s="1" t="s">
        <v>23</v>
      </c>
      <c r="F1749" s="1" t="s">
        <v>1137</v>
      </c>
      <c r="G1749" s="1">
        <v>179.69200000000001</v>
      </c>
      <c r="H1749" s="1">
        <v>706.63900000000001</v>
      </c>
      <c r="I1749" s="1">
        <v>1.9754499999999999</v>
      </c>
      <c r="J1749" s="1">
        <f>IF(G1749=0, 0.1, G1749)</f>
        <v>179.69200000000001</v>
      </c>
      <c r="K1749" s="1">
        <f>IF(H1749=0, 0.1, H1749)</f>
        <v>706.63900000000001</v>
      </c>
      <c r="L1749" s="2">
        <f>LOG(K1749/J1749, 2)</f>
        <v>1.9754471943832246</v>
      </c>
      <c r="M1749" s="1">
        <v>0.50059399999999998</v>
      </c>
      <c r="N1749" s="1">
        <v>0.40105000000000002</v>
      </c>
      <c r="O1749" s="1">
        <f>-1*LOG10(N1749)</f>
        <v>0.39680147932390275</v>
      </c>
      <c r="P1749" s="1">
        <v>0.99890599999999996</v>
      </c>
      <c r="Q1749" s="1" t="s">
        <v>1161</v>
      </c>
      <c r="R1749" s="1" t="s">
        <v>44</v>
      </c>
      <c r="S1749" s="1" t="s">
        <v>4172</v>
      </c>
      <c r="T1749" s="1" t="s">
        <v>25</v>
      </c>
      <c r="U1749" s="1" t="s">
        <v>4171</v>
      </c>
    </row>
    <row r="1750" spans="1:21" x14ac:dyDescent="0.3">
      <c r="A1750" s="1" t="s">
        <v>5999</v>
      </c>
      <c r="B1750" s="1" t="s">
        <v>5999</v>
      </c>
      <c r="C1750" s="1" t="s">
        <v>5998</v>
      </c>
      <c r="D1750" s="1" t="s">
        <v>629</v>
      </c>
      <c r="E1750" s="1" t="s">
        <v>23</v>
      </c>
      <c r="F1750" s="1" t="s">
        <v>1137</v>
      </c>
      <c r="G1750" s="1">
        <v>1698.95</v>
      </c>
      <c r="H1750" s="1">
        <v>934.101</v>
      </c>
      <c r="I1750" s="1">
        <v>-0.86299199999999998</v>
      </c>
      <c r="J1750" s="1">
        <f>IF(G1750=0, 0.1, G1750)</f>
        <v>1698.95</v>
      </c>
      <c r="K1750" s="1">
        <f>IF(H1750=0, 0.1, H1750)</f>
        <v>934.101</v>
      </c>
      <c r="L1750" s="2">
        <f>LOG(K1750/J1750, 2)</f>
        <v>-0.86299293932395549</v>
      </c>
      <c r="M1750" s="1">
        <v>-0.22900999999999999</v>
      </c>
      <c r="N1750" s="1">
        <v>0.69504999999999995</v>
      </c>
      <c r="O1750" s="1">
        <f>-1*LOG10(N1750)</f>
        <v>0.15798395232639342</v>
      </c>
      <c r="P1750" s="1">
        <v>0.99890599999999996</v>
      </c>
      <c r="Q1750" s="1" t="s">
        <v>1161</v>
      </c>
      <c r="R1750" s="1" t="s">
        <v>35</v>
      </c>
      <c r="S1750" s="1" t="s">
        <v>5997</v>
      </c>
      <c r="T1750" s="1" t="s">
        <v>27</v>
      </c>
      <c r="U1750" s="1" t="s">
        <v>5996</v>
      </c>
    </row>
    <row r="1751" spans="1:21" x14ac:dyDescent="0.3">
      <c r="A1751" s="1" t="s">
        <v>1804</v>
      </c>
      <c r="B1751" s="1" t="s">
        <v>1804</v>
      </c>
      <c r="C1751" s="1" t="s">
        <v>1803</v>
      </c>
      <c r="D1751" s="1" t="s">
        <v>707</v>
      </c>
      <c r="E1751" s="1" t="s">
        <v>23</v>
      </c>
      <c r="F1751" s="1" t="s">
        <v>1137</v>
      </c>
      <c r="G1751" s="1">
        <v>23.242599999999999</v>
      </c>
      <c r="H1751" s="1">
        <v>0</v>
      </c>
      <c r="J1751" s="1">
        <f>IF(G1751=0, 0.1, G1751)</f>
        <v>23.242599999999999</v>
      </c>
      <c r="K1751" s="1">
        <f>IF(H1751=0, 0.1, H1751)</f>
        <v>0.1</v>
      </c>
      <c r="L1751" s="2">
        <f>LOG(K1751/J1751, 2)</f>
        <v>-7.8606276525489216</v>
      </c>
      <c r="M1751" s="1">
        <v>0</v>
      </c>
      <c r="N1751" s="1">
        <v>1</v>
      </c>
      <c r="O1751" s="1">
        <f>-1*LOG10(N1751)</f>
        <v>0</v>
      </c>
      <c r="P1751" s="1">
        <v>1</v>
      </c>
      <c r="Q1751" s="1" t="s">
        <v>1161</v>
      </c>
      <c r="R1751" s="1" t="s">
        <v>37</v>
      </c>
      <c r="S1751" s="1" t="s">
        <v>1802</v>
      </c>
      <c r="T1751" s="1" t="s">
        <v>27</v>
      </c>
      <c r="U1751" s="1" t="s">
        <v>1801</v>
      </c>
    </row>
    <row r="1752" spans="1:21" x14ac:dyDescent="0.3">
      <c r="A1752" s="1" t="s">
        <v>6439</v>
      </c>
      <c r="B1752" s="1" t="s">
        <v>6439</v>
      </c>
      <c r="C1752" s="1" t="s">
        <v>6438</v>
      </c>
      <c r="D1752" s="1" t="s">
        <v>919</v>
      </c>
      <c r="E1752" s="1" t="s">
        <v>23</v>
      </c>
      <c r="F1752" s="1" t="s">
        <v>1137</v>
      </c>
      <c r="G1752" s="1">
        <v>150.614</v>
      </c>
      <c r="H1752" s="1">
        <v>102.184</v>
      </c>
      <c r="I1752" s="1">
        <v>-0.55968200000000001</v>
      </c>
      <c r="J1752" s="1">
        <f>IF(G1752=0, 0.1, G1752)</f>
        <v>150.614</v>
      </c>
      <c r="K1752" s="1">
        <f>IF(H1752=0, 0.1, H1752)</f>
        <v>102.184</v>
      </c>
      <c r="L1752" s="2">
        <f>LOG(K1752/J1752, 2)</f>
        <v>-0.55968656249695226</v>
      </c>
      <c r="M1752" s="1">
        <v>-0.105611</v>
      </c>
      <c r="N1752" s="1">
        <v>0.84599999999999997</v>
      </c>
      <c r="O1752" s="1">
        <f>-1*LOG10(N1752)</f>
        <v>7.2629636960976476E-2</v>
      </c>
      <c r="P1752" s="1">
        <v>0.99890599999999996</v>
      </c>
      <c r="Q1752" s="1" t="s">
        <v>1161</v>
      </c>
      <c r="R1752" s="1" t="s">
        <v>24</v>
      </c>
      <c r="S1752" s="1" t="s">
        <v>6437</v>
      </c>
      <c r="T1752" s="1" t="s">
        <v>25</v>
      </c>
      <c r="U1752" s="1" t="s">
        <v>6436</v>
      </c>
    </row>
    <row r="1753" spans="1:21" x14ac:dyDescent="0.3">
      <c r="A1753" s="1" t="s">
        <v>3598</v>
      </c>
      <c r="B1753" s="1" t="s">
        <v>3598</v>
      </c>
      <c r="C1753" s="1" t="s">
        <v>3597</v>
      </c>
      <c r="D1753" s="1" t="s">
        <v>3596</v>
      </c>
      <c r="E1753" s="1" t="s">
        <v>23</v>
      </c>
      <c r="F1753" s="1" t="s">
        <v>1137</v>
      </c>
      <c r="G1753" s="1">
        <v>176.25700000000001</v>
      </c>
      <c r="H1753" s="1">
        <v>85.732799999999997</v>
      </c>
      <c r="I1753" s="1">
        <v>-1.03976</v>
      </c>
      <c r="J1753" s="1">
        <f>IF(G1753=0, 0.1, G1753)</f>
        <v>176.25700000000001</v>
      </c>
      <c r="K1753" s="1">
        <f>IF(H1753=0, 0.1, H1753)</f>
        <v>85.732799999999997</v>
      </c>
      <c r="L1753" s="2">
        <f>LOG(K1753/J1753, 2)</f>
        <v>-1.0397613877580254</v>
      </c>
      <c r="M1753" s="1">
        <v>-0.37022500000000003</v>
      </c>
      <c r="N1753" s="1">
        <v>0.67835000000000001</v>
      </c>
      <c r="O1753" s="1">
        <f>-1*LOG10(N1753)</f>
        <v>0.16854617066341923</v>
      </c>
      <c r="P1753" s="1">
        <v>0.99890599999999996</v>
      </c>
      <c r="Q1753" s="1" t="s">
        <v>1161</v>
      </c>
      <c r="R1753" s="1" t="s">
        <v>32</v>
      </c>
      <c r="S1753" s="1" t="s">
        <v>3595</v>
      </c>
      <c r="T1753" s="1" t="s">
        <v>25</v>
      </c>
      <c r="U1753" s="1" t="s">
        <v>3594</v>
      </c>
    </row>
    <row r="1754" spans="1:21" x14ac:dyDescent="0.3">
      <c r="A1754" s="1" t="s">
        <v>7085</v>
      </c>
      <c r="B1754" s="1" t="s">
        <v>7085</v>
      </c>
      <c r="C1754" s="1" t="s">
        <v>7084</v>
      </c>
      <c r="D1754" s="1" t="s">
        <v>7083</v>
      </c>
      <c r="E1754" s="1" t="s">
        <v>23</v>
      </c>
      <c r="F1754" s="1" t="s">
        <v>1137</v>
      </c>
      <c r="G1754" s="1">
        <v>2297.13</v>
      </c>
      <c r="H1754" s="1">
        <v>1258.26</v>
      </c>
      <c r="I1754" s="1">
        <v>-0.86840099999999998</v>
      </c>
      <c r="J1754" s="1">
        <f>IF(G1754=0, 0.1, G1754)</f>
        <v>2297.13</v>
      </c>
      <c r="K1754" s="1">
        <f>IF(H1754=0, 0.1, H1754)</f>
        <v>1258.26</v>
      </c>
      <c r="L1754" s="2">
        <f>LOG(K1754/J1754, 2)</f>
        <v>-0.86840244086359064</v>
      </c>
      <c r="M1754" s="1">
        <v>-0.64645600000000003</v>
      </c>
      <c r="N1754" s="1">
        <v>0.29659999999999997</v>
      </c>
      <c r="O1754" s="1">
        <f>-1*LOG10(N1754)</f>
        <v>0.52782885330763685</v>
      </c>
      <c r="P1754" s="1">
        <v>0.99890599999999996</v>
      </c>
      <c r="Q1754" s="1" t="s">
        <v>1161</v>
      </c>
      <c r="R1754" s="1" t="s">
        <v>51</v>
      </c>
      <c r="S1754" s="1" t="s">
        <v>7082</v>
      </c>
      <c r="T1754" s="1" t="s">
        <v>27</v>
      </c>
      <c r="U1754" s="1" t="s">
        <v>7081</v>
      </c>
    </row>
    <row r="1755" spans="1:21" x14ac:dyDescent="0.3">
      <c r="A1755" s="1" t="s">
        <v>2576</v>
      </c>
      <c r="B1755" s="1" t="s">
        <v>2576</v>
      </c>
      <c r="C1755" s="1" t="s">
        <v>2575</v>
      </c>
      <c r="D1755" s="1" t="s">
        <v>274</v>
      </c>
      <c r="E1755" s="1" t="s">
        <v>23</v>
      </c>
      <c r="F1755" s="1" t="s">
        <v>1137</v>
      </c>
      <c r="G1755" s="1">
        <v>2265.13</v>
      </c>
      <c r="H1755" s="1">
        <v>2892.36</v>
      </c>
      <c r="I1755" s="1">
        <v>0.35265200000000002</v>
      </c>
      <c r="J1755" s="1">
        <f>IF(G1755=0, 0.1, G1755)</f>
        <v>2265.13</v>
      </c>
      <c r="K1755" s="1">
        <f>IF(H1755=0, 0.1, H1755)</f>
        <v>2892.36</v>
      </c>
      <c r="L1755" s="2">
        <f>LOG(K1755/J1755, 2)</f>
        <v>0.35265327812232888</v>
      </c>
      <c r="M1755" s="1">
        <v>7.69064E-2</v>
      </c>
      <c r="N1755" s="1">
        <v>0.75260000000000005</v>
      </c>
      <c r="O1755" s="1">
        <f>-1*LOG10(N1755)</f>
        <v>0.12343578601615444</v>
      </c>
      <c r="P1755" s="1">
        <v>0.99890599999999996</v>
      </c>
      <c r="Q1755" s="1" t="s">
        <v>1161</v>
      </c>
      <c r="R1755" s="1" t="s">
        <v>46</v>
      </c>
      <c r="S1755" s="1" t="s">
        <v>2574</v>
      </c>
      <c r="T1755" s="1" t="s">
        <v>27</v>
      </c>
      <c r="U1755" s="1" t="s">
        <v>2573</v>
      </c>
    </row>
    <row r="1756" spans="1:21" x14ac:dyDescent="0.3">
      <c r="A1756" s="1" t="s">
        <v>2616</v>
      </c>
      <c r="B1756" s="1" t="s">
        <v>2616</v>
      </c>
      <c r="C1756" s="1" t="s">
        <v>2615</v>
      </c>
      <c r="D1756" s="1" t="s">
        <v>2614</v>
      </c>
      <c r="E1756" s="1" t="s">
        <v>23</v>
      </c>
      <c r="F1756" s="1" t="s">
        <v>1137</v>
      </c>
      <c r="G1756" s="1">
        <v>2809.44</v>
      </c>
      <c r="H1756" s="1">
        <v>3369.53</v>
      </c>
      <c r="I1756" s="1">
        <v>0.262264</v>
      </c>
      <c r="J1756" s="1">
        <f>IF(G1756=0, 0.1, G1756)</f>
        <v>2809.44</v>
      </c>
      <c r="K1756" s="1">
        <f>IF(H1756=0, 0.1, H1756)</f>
        <v>3369.53</v>
      </c>
      <c r="L1756" s="2">
        <f>LOG(K1756/J1756, 2)</f>
        <v>0.26226478103379519</v>
      </c>
      <c r="M1756" s="1">
        <v>0.25270999999999999</v>
      </c>
      <c r="N1756" s="1">
        <v>0.68364999999999998</v>
      </c>
      <c r="O1756" s="1">
        <f>-1*LOG10(N1756)</f>
        <v>0.16516618186411142</v>
      </c>
      <c r="P1756" s="1">
        <v>0.99890599999999996</v>
      </c>
      <c r="Q1756" s="1" t="s">
        <v>1161</v>
      </c>
      <c r="R1756" s="1" t="s">
        <v>46</v>
      </c>
      <c r="S1756" s="1" t="s">
        <v>2613</v>
      </c>
      <c r="T1756" s="1" t="s">
        <v>27</v>
      </c>
      <c r="U1756" s="1" t="s">
        <v>2612</v>
      </c>
    </row>
    <row r="1757" spans="1:21" x14ac:dyDescent="0.3">
      <c r="A1757" s="1" t="s">
        <v>10197</v>
      </c>
      <c r="B1757" s="1" t="s">
        <v>10197</v>
      </c>
      <c r="C1757" s="1" t="s">
        <v>10196</v>
      </c>
      <c r="D1757" s="1" t="s">
        <v>10195</v>
      </c>
      <c r="E1757" s="1" t="s">
        <v>23</v>
      </c>
      <c r="F1757" s="1" t="s">
        <v>1137</v>
      </c>
      <c r="G1757" s="1">
        <v>0</v>
      </c>
      <c r="H1757" s="1">
        <v>114.31</v>
      </c>
      <c r="J1757" s="1">
        <f>IF(G1757=0, 0.1, G1757)</f>
        <v>0.1</v>
      </c>
      <c r="K1757" s="1">
        <f>IF(H1757=0, 0.1, H1757)</f>
        <v>114.31</v>
      </c>
      <c r="L1757" s="2">
        <f>LOG(K1757/J1757, 2)</f>
        <v>10.158735902731937</v>
      </c>
      <c r="M1757" s="1">
        <v>0</v>
      </c>
      <c r="N1757" s="1">
        <v>1</v>
      </c>
      <c r="O1757" s="1">
        <f>-1*LOG10(N1757)</f>
        <v>0</v>
      </c>
      <c r="P1757" s="1">
        <v>1</v>
      </c>
      <c r="Q1757" s="1" t="s">
        <v>1161</v>
      </c>
      <c r="R1757" s="1" t="s">
        <v>46</v>
      </c>
      <c r="S1757" s="1" t="s">
        <v>10194</v>
      </c>
      <c r="T1757" s="1" t="s">
        <v>27</v>
      </c>
      <c r="U1757" s="1" t="s">
        <v>10193</v>
      </c>
    </row>
    <row r="1758" spans="1:21" x14ac:dyDescent="0.3">
      <c r="A1758" s="1" t="s">
        <v>2241</v>
      </c>
      <c r="B1758" s="1" t="s">
        <v>2241</v>
      </c>
      <c r="C1758" s="1" t="s">
        <v>2240</v>
      </c>
      <c r="D1758" s="1" t="s">
        <v>2239</v>
      </c>
      <c r="E1758" s="1" t="s">
        <v>23</v>
      </c>
      <c r="F1758" s="1" t="s">
        <v>1137</v>
      </c>
      <c r="G1758" s="1">
        <v>331.55599999999998</v>
      </c>
      <c r="H1758" s="1">
        <v>290.101</v>
      </c>
      <c r="I1758" s="1">
        <v>-0.192694</v>
      </c>
      <c r="J1758" s="1">
        <f>IF(G1758=0, 0.1, G1758)</f>
        <v>331.55599999999998</v>
      </c>
      <c r="K1758" s="1">
        <f>IF(H1758=0, 0.1, H1758)</f>
        <v>290.101</v>
      </c>
      <c r="L1758" s="2">
        <f>LOG(K1758/J1758, 2)</f>
        <v>-0.19269729432150173</v>
      </c>
      <c r="M1758" s="1">
        <v>-7.2458700000000001E-2</v>
      </c>
      <c r="N1758" s="1">
        <v>0.91864999999999997</v>
      </c>
      <c r="O1758" s="1">
        <f>-1*LOG10(N1758)</f>
        <v>3.6849920628150575E-2</v>
      </c>
      <c r="P1758" s="1">
        <v>0.99890599999999996</v>
      </c>
      <c r="Q1758" s="1" t="s">
        <v>1161</v>
      </c>
      <c r="R1758" s="1" t="s">
        <v>49</v>
      </c>
      <c r="S1758" s="1" t="s">
        <v>2238</v>
      </c>
      <c r="T1758" s="1" t="s">
        <v>27</v>
      </c>
      <c r="U1758" s="1" t="s">
        <v>2237</v>
      </c>
    </row>
    <row r="1759" spans="1:21" x14ac:dyDescent="0.3">
      <c r="A1759" s="1" t="s">
        <v>7209</v>
      </c>
      <c r="B1759" s="1" t="s">
        <v>7209</v>
      </c>
      <c r="C1759" s="1" t="s">
        <v>7208</v>
      </c>
      <c r="D1759" s="1" t="s">
        <v>936</v>
      </c>
      <c r="E1759" s="1" t="s">
        <v>23</v>
      </c>
      <c r="F1759" s="1" t="s">
        <v>1137</v>
      </c>
      <c r="G1759" s="1">
        <v>2256.8200000000002</v>
      </c>
      <c r="H1759" s="1">
        <v>912.16600000000005</v>
      </c>
      <c r="I1759" s="1">
        <v>-1.3069299999999999</v>
      </c>
      <c r="J1759" s="1">
        <f>IF(G1759=0, 0.1, G1759)</f>
        <v>2256.8200000000002</v>
      </c>
      <c r="K1759" s="1">
        <f>IF(H1759=0, 0.1, H1759)</f>
        <v>912.16600000000005</v>
      </c>
      <c r="L1759" s="2">
        <f>LOG(K1759/J1759, 2)</f>
        <v>-1.3069230548804101</v>
      </c>
      <c r="M1759" s="1">
        <v>-0.63325399999999998</v>
      </c>
      <c r="N1759" s="1">
        <v>0.56825000000000003</v>
      </c>
      <c r="O1759" s="1">
        <f>-1*LOG10(N1759)</f>
        <v>0.24546055560299154</v>
      </c>
      <c r="P1759" s="1">
        <v>0.99890599999999996</v>
      </c>
      <c r="Q1759" s="1" t="s">
        <v>1161</v>
      </c>
      <c r="R1759" s="1" t="s">
        <v>30</v>
      </c>
      <c r="S1759" s="1" t="s">
        <v>7207</v>
      </c>
      <c r="T1759" s="1" t="s">
        <v>25</v>
      </c>
      <c r="U1759" s="1" t="s">
        <v>7206</v>
      </c>
    </row>
    <row r="1760" spans="1:21" x14ac:dyDescent="0.3">
      <c r="A1760" s="1" t="s">
        <v>9286</v>
      </c>
      <c r="B1760" s="1" t="s">
        <v>9286</v>
      </c>
      <c r="C1760" s="1" t="s">
        <v>9285</v>
      </c>
      <c r="D1760" s="1" t="s">
        <v>147</v>
      </c>
      <c r="E1760" s="1" t="s">
        <v>23</v>
      </c>
      <c r="F1760" s="1" t="s">
        <v>1137</v>
      </c>
      <c r="G1760" s="1">
        <v>21.992799999999999</v>
      </c>
      <c r="H1760" s="1">
        <v>0</v>
      </c>
      <c r="J1760" s="1">
        <f>IF(G1760=0, 0.1, G1760)</f>
        <v>21.992799999999999</v>
      </c>
      <c r="K1760" s="1">
        <f>IF(H1760=0, 0.1, H1760)</f>
        <v>0.1</v>
      </c>
      <c r="L1760" s="2">
        <f>LOG(K1760/J1760, 2)</f>
        <v>-7.7808874815054594</v>
      </c>
      <c r="M1760" s="1">
        <v>0</v>
      </c>
      <c r="N1760" s="1">
        <v>1</v>
      </c>
      <c r="O1760" s="1">
        <f>-1*LOG10(N1760)</f>
        <v>0</v>
      </c>
      <c r="P1760" s="1">
        <v>1</v>
      </c>
      <c r="Q1760" s="1" t="s">
        <v>1161</v>
      </c>
      <c r="R1760" s="1" t="s">
        <v>46</v>
      </c>
      <c r="S1760" s="1" t="s">
        <v>9284</v>
      </c>
      <c r="T1760" s="1" t="s">
        <v>27</v>
      </c>
      <c r="U1760" s="1" t="s">
        <v>9283</v>
      </c>
    </row>
    <row r="1761" spans="1:21" x14ac:dyDescent="0.3">
      <c r="A1761" s="1" t="s">
        <v>2997</v>
      </c>
      <c r="B1761" s="1" t="s">
        <v>2997</v>
      </c>
      <c r="C1761" s="1" t="s">
        <v>2996</v>
      </c>
      <c r="D1761" s="1" t="s">
        <v>472</v>
      </c>
      <c r="E1761" s="1" t="s">
        <v>23</v>
      </c>
      <c r="F1761" s="1" t="s">
        <v>1137</v>
      </c>
      <c r="G1761" s="1">
        <v>5425.69</v>
      </c>
      <c r="H1761" s="1">
        <v>6849.36</v>
      </c>
      <c r="I1761" s="1">
        <v>0.33616000000000001</v>
      </c>
      <c r="J1761" s="1">
        <f>IF(G1761=0, 0.1, G1761)</f>
        <v>5425.69</v>
      </c>
      <c r="K1761" s="1">
        <f>IF(H1761=0, 0.1, H1761)</f>
        <v>6849.36</v>
      </c>
      <c r="L1761" s="2">
        <f>LOG(K1761/J1761, 2)</f>
        <v>0.33616256908852071</v>
      </c>
      <c r="M1761" s="1">
        <v>0.193162</v>
      </c>
      <c r="N1761" s="1">
        <v>0.84535000000000005</v>
      </c>
      <c r="O1761" s="1">
        <f>-1*LOG10(N1761)</f>
        <v>7.2963443006011E-2</v>
      </c>
      <c r="P1761" s="1">
        <v>0.99890599999999996</v>
      </c>
      <c r="Q1761" s="1" t="s">
        <v>1161</v>
      </c>
      <c r="R1761" s="1" t="s">
        <v>34</v>
      </c>
      <c r="S1761" s="1" t="s">
        <v>2995</v>
      </c>
      <c r="T1761" s="1" t="s">
        <v>27</v>
      </c>
      <c r="U1761" s="1" t="s">
        <v>2994</v>
      </c>
    </row>
    <row r="1762" spans="1:21" x14ac:dyDescent="0.3">
      <c r="A1762" s="1" t="s">
        <v>3005</v>
      </c>
      <c r="B1762" s="1" t="s">
        <v>3005</v>
      </c>
      <c r="C1762" s="1" t="s">
        <v>3004</v>
      </c>
      <c r="D1762" s="1" t="s">
        <v>734</v>
      </c>
      <c r="E1762" s="1" t="s">
        <v>23</v>
      </c>
      <c r="F1762" s="1" t="s">
        <v>1137</v>
      </c>
      <c r="G1762" s="1">
        <v>430.36200000000002</v>
      </c>
      <c r="H1762" s="1">
        <v>182.43299999999999</v>
      </c>
      <c r="I1762" s="1">
        <v>-1.2381800000000001</v>
      </c>
      <c r="J1762" s="1">
        <f>IF(G1762=0, 0.1, G1762)</f>
        <v>430.36200000000002</v>
      </c>
      <c r="K1762" s="1">
        <f>IF(H1762=0, 0.1, H1762)</f>
        <v>182.43299999999999</v>
      </c>
      <c r="L1762" s="2">
        <f>LOG(K1762/J1762, 2)</f>
        <v>-1.2381839769802185</v>
      </c>
      <c r="M1762" s="1">
        <v>-0.17585700000000001</v>
      </c>
      <c r="N1762" s="1">
        <v>0.58099999999999996</v>
      </c>
      <c r="O1762" s="1">
        <f>-1*LOG10(N1762)</f>
        <v>0.23582386760966931</v>
      </c>
      <c r="P1762" s="1">
        <v>0.99890599999999996</v>
      </c>
      <c r="Q1762" s="1" t="s">
        <v>1161</v>
      </c>
      <c r="R1762" s="1" t="s">
        <v>34</v>
      </c>
      <c r="S1762" s="1" t="s">
        <v>3003</v>
      </c>
      <c r="T1762" s="1" t="s">
        <v>27</v>
      </c>
      <c r="U1762" s="1" t="s">
        <v>3002</v>
      </c>
    </row>
    <row r="1763" spans="1:21" x14ac:dyDescent="0.3">
      <c r="A1763" s="1" t="s">
        <v>3052</v>
      </c>
      <c r="B1763" s="1" t="s">
        <v>3052</v>
      </c>
      <c r="C1763" s="1" t="s">
        <v>3051</v>
      </c>
      <c r="D1763" s="1" t="s">
        <v>137</v>
      </c>
      <c r="E1763" s="1" t="s">
        <v>23</v>
      </c>
      <c r="F1763" s="1" t="s">
        <v>1137</v>
      </c>
      <c r="G1763" s="1">
        <v>21.992799999999999</v>
      </c>
      <c r="H1763" s="1">
        <v>0</v>
      </c>
      <c r="J1763" s="1">
        <f>IF(G1763=0, 0.1, G1763)</f>
        <v>21.992799999999999</v>
      </c>
      <c r="K1763" s="1">
        <f>IF(H1763=0, 0.1, H1763)</f>
        <v>0.1</v>
      </c>
      <c r="L1763" s="2">
        <f>LOG(K1763/J1763, 2)</f>
        <v>-7.7808874815054594</v>
      </c>
      <c r="M1763" s="1">
        <v>0</v>
      </c>
      <c r="N1763" s="1">
        <v>1</v>
      </c>
      <c r="O1763" s="1">
        <f>-1*LOG10(N1763)</f>
        <v>0</v>
      </c>
      <c r="P1763" s="1">
        <v>1</v>
      </c>
      <c r="Q1763" s="1" t="s">
        <v>1161</v>
      </c>
      <c r="R1763" s="1" t="s">
        <v>34</v>
      </c>
      <c r="S1763" s="1" t="s">
        <v>3050</v>
      </c>
      <c r="T1763" s="1" t="s">
        <v>27</v>
      </c>
      <c r="U1763" s="1" t="s">
        <v>3049</v>
      </c>
    </row>
    <row r="1764" spans="1:21" x14ac:dyDescent="0.3">
      <c r="A1764" s="1" t="s">
        <v>4356</v>
      </c>
      <c r="B1764" s="1" t="s">
        <v>4356</v>
      </c>
      <c r="C1764" s="1" t="s">
        <v>4355</v>
      </c>
      <c r="D1764" s="1" t="s">
        <v>714</v>
      </c>
      <c r="E1764" s="1" t="s">
        <v>23</v>
      </c>
      <c r="F1764" s="1" t="s">
        <v>1137</v>
      </c>
      <c r="G1764" s="1">
        <v>673.53200000000004</v>
      </c>
      <c r="H1764" s="1">
        <v>517.56299999999999</v>
      </c>
      <c r="I1764" s="1">
        <v>-0.38001099999999999</v>
      </c>
      <c r="J1764" s="1">
        <f>IF(G1764=0, 0.1, G1764)</f>
        <v>673.53200000000004</v>
      </c>
      <c r="K1764" s="1">
        <f>IF(H1764=0, 0.1, H1764)</f>
        <v>517.56299999999999</v>
      </c>
      <c r="L1764" s="2">
        <f>LOG(K1764/J1764, 2)</f>
        <v>-0.38001200645497507</v>
      </c>
      <c r="M1764" s="1">
        <v>-7.9359399999999997E-2</v>
      </c>
      <c r="N1764" s="1">
        <v>0.87485000000000002</v>
      </c>
      <c r="O1764" s="1">
        <f>-1*LOG10(N1764)</f>
        <v>5.8066403842498074E-2</v>
      </c>
      <c r="P1764" s="1">
        <v>0.99890599999999996</v>
      </c>
      <c r="Q1764" s="1" t="s">
        <v>1161</v>
      </c>
      <c r="R1764" s="1" t="s">
        <v>38</v>
      </c>
      <c r="S1764" s="1" t="s">
        <v>4354</v>
      </c>
      <c r="T1764" s="1" t="s">
        <v>25</v>
      </c>
      <c r="U1764" s="1" t="s">
        <v>4353</v>
      </c>
    </row>
    <row r="1765" spans="1:21" x14ac:dyDescent="0.3">
      <c r="A1765" s="1" t="s">
        <v>2647</v>
      </c>
      <c r="B1765" s="1" t="s">
        <v>2647</v>
      </c>
      <c r="C1765" s="1" t="s">
        <v>2646</v>
      </c>
      <c r="D1765" s="1" t="s">
        <v>2645</v>
      </c>
      <c r="E1765" s="1" t="s">
        <v>23</v>
      </c>
      <c r="F1765" s="1" t="s">
        <v>1137</v>
      </c>
      <c r="G1765" s="1">
        <v>91.720699999999994</v>
      </c>
      <c r="H1765" s="1">
        <v>102.184</v>
      </c>
      <c r="I1765" s="1">
        <v>0.15585199999999999</v>
      </c>
      <c r="J1765" s="1">
        <f>IF(G1765=0, 0.1, G1765)</f>
        <v>91.720699999999994</v>
      </c>
      <c r="K1765" s="1">
        <f>IF(H1765=0, 0.1, H1765)</f>
        <v>102.184</v>
      </c>
      <c r="L1765" s="2">
        <f>LOG(K1765/J1765, 2)</f>
        <v>0.15585004582920298</v>
      </c>
      <c r="M1765" s="1">
        <v>0</v>
      </c>
      <c r="N1765" s="1">
        <v>1</v>
      </c>
      <c r="O1765" s="1">
        <f>-1*LOG10(N1765)</f>
        <v>0</v>
      </c>
      <c r="P1765" s="1">
        <v>1</v>
      </c>
      <c r="Q1765" s="1" t="s">
        <v>1161</v>
      </c>
      <c r="R1765" s="1" t="s">
        <v>46</v>
      </c>
      <c r="S1765" s="1" t="s">
        <v>2644</v>
      </c>
      <c r="T1765" s="1" t="s">
        <v>27</v>
      </c>
      <c r="U1765" s="1" t="s">
        <v>2643</v>
      </c>
    </row>
    <row r="1766" spans="1:21" x14ac:dyDescent="0.3">
      <c r="A1766" s="1" t="s">
        <v>7089</v>
      </c>
      <c r="B1766" s="1" t="s">
        <v>7089</v>
      </c>
      <c r="C1766" s="1" t="s">
        <v>7088</v>
      </c>
      <c r="D1766" s="1" t="s">
        <v>1036</v>
      </c>
      <c r="E1766" s="1" t="s">
        <v>23</v>
      </c>
      <c r="F1766" s="1" t="s">
        <v>1137</v>
      </c>
      <c r="G1766" s="1">
        <v>208.67099999999999</v>
      </c>
      <c r="H1766" s="1">
        <v>187.917</v>
      </c>
      <c r="I1766" s="1">
        <v>-0.15113399999999999</v>
      </c>
      <c r="J1766" s="1">
        <f>IF(G1766=0, 0.1, G1766)</f>
        <v>208.67099999999999</v>
      </c>
      <c r="K1766" s="1">
        <f>IF(H1766=0, 0.1, H1766)</f>
        <v>187.917</v>
      </c>
      <c r="L1766" s="2">
        <f>LOG(K1766/J1766, 2)</f>
        <v>-0.15113452949743353</v>
      </c>
      <c r="M1766" s="1">
        <v>-4.9100000000000003E-3</v>
      </c>
      <c r="N1766" s="1">
        <v>0.94089999999999996</v>
      </c>
      <c r="O1766" s="1">
        <f>-1*LOG10(N1766)</f>
        <v>2.6456531467510317E-2</v>
      </c>
      <c r="P1766" s="1">
        <v>0.99890599999999996</v>
      </c>
      <c r="Q1766" s="1" t="s">
        <v>1161</v>
      </c>
      <c r="R1766" s="1" t="s">
        <v>51</v>
      </c>
      <c r="S1766" s="1" t="s">
        <v>7087</v>
      </c>
      <c r="T1766" s="1" t="s">
        <v>27</v>
      </c>
      <c r="U1766" s="1" t="s">
        <v>7086</v>
      </c>
    </row>
    <row r="1767" spans="1:21" x14ac:dyDescent="0.3">
      <c r="A1767" s="1" t="s">
        <v>4438</v>
      </c>
      <c r="B1767" s="1" t="s">
        <v>4438</v>
      </c>
      <c r="C1767" s="1" t="s">
        <v>4437</v>
      </c>
      <c r="D1767" s="1" t="s">
        <v>1154</v>
      </c>
      <c r="E1767" s="1" t="s">
        <v>23</v>
      </c>
      <c r="F1767" s="1" t="s">
        <v>1137</v>
      </c>
      <c r="G1767" s="1">
        <v>45.235399999999998</v>
      </c>
      <c r="H1767" s="1">
        <v>34.061399999999999</v>
      </c>
      <c r="I1767" s="1">
        <v>-0.40931600000000001</v>
      </c>
      <c r="J1767" s="1">
        <f>IF(G1767=0, 0.1, G1767)</f>
        <v>45.235399999999998</v>
      </c>
      <c r="K1767" s="1">
        <f>IF(H1767=0, 0.1, H1767)</f>
        <v>34.061399999999999</v>
      </c>
      <c r="L1767" s="2">
        <f>LOG(K1767/J1767, 2)</f>
        <v>-0.40931449449981605</v>
      </c>
      <c r="M1767" s="1">
        <v>0</v>
      </c>
      <c r="N1767" s="1">
        <v>1</v>
      </c>
      <c r="O1767" s="1">
        <f>-1*LOG10(N1767)</f>
        <v>0</v>
      </c>
      <c r="P1767" s="1">
        <v>1</v>
      </c>
      <c r="Q1767" s="1" t="s">
        <v>1161</v>
      </c>
      <c r="R1767" s="1" t="s">
        <v>38</v>
      </c>
      <c r="S1767" s="1" t="s">
        <v>4436</v>
      </c>
      <c r="T1767" s="1" t="s">
        <v>27</v>
      </c>
      <c r="U1767" s="1" t="s">
        <v>4435</v>
      </c>
    </row>
    <row r="1768" spans="1:21" x14ac:dyDescent="0.3">
      <c r="A1768" s="1" t="s">
        <v>4434</v>
      </c>
      <c r="B1768" s="1" t="s">
        <v>4434</v>
      </c>
      <c r="C1768" s="1" t="s">
        <v>4433</v>
      </c>
      <c r="D1768" s="1" t="s">
        <v>1154</v>
      </c>
      <c r="E1768" s="1" t="s">
        <v>23</v>
      </c>
      <c r="F1768" s="1" t="s">
        <v>1137</v>
      </c>
      <c r="G1768" s="1">
        <v>447.57100000000003</v>
      </c>
      <c r="H1768" s="1">
        <v>1226.52</v>
      </c>
      <c r="I1768" s="1">
        <v>1.45438</v>
      </c>
      <c r="J1768" s="1">
        <f>IF(G1768=0, 0.1, G1768)</f>
        <v>447.57100000000003</v>
      </c>
      <c r="K1768" s="1">
        <f>IF(H1768=0, 0.1, H1768)</f>
        <v>1226.52</v>
      </c>
      <c r="L1768" s="2">
        <f>LOG(K1768/J1768, 2)</f>
        <v>1.4543822929018713</v>
      </c>
      <c r="M1768" s="1">
        <v>1.095</v>
      </c>
      <c r="N1768" s="1">
        <v>9.2350000000000002E-2</v>
      </c>
      <c r="O1768" s="1">
        <f>-1*LOG10(N1768)</f>
        <v>1.0345631002237399</v>
      </c>
      <c r="P1768" s="1">
        <v>0.99890599999999996</v>
      </c>
      <c r="Q1768" s="1" t="s">
        <v>1161</v>
      </c>
      <c r="R1768" s="1" t="s">
        <v>38</v>
      </c>
      <c r="S1768" s="1" t="s">
        <v>4432</v>
      </c>
      <c r="T1768" s="1" t="s">
        <v>27</v>
      </c>
      <c r="U1768" s="1" t="s">
        <v>4431</v>
      </c>
    </row>
    <row r="1769" spans="1:21" x14ac:dyDescent="0.3">
      <c r="A1769" s="1" t="s">
        <v>5990</v>
      </c>
      <c r="B1769" s="1" t="s">
        <v>5990</v>
      </c>
      <c r="C1769" s="1" t="s">
        <v>5989</v>
      </c>
      <c r="D1769" s="1" t="s">
        <v>106</v>
      </c>
      <c r="E1769" s="1" t="s">
        <v>23</v>
      </c>
      <c r="F1769" s="1" t="s">
        <v>1137</v>
      </c>
      <c r="G1769" s="1">
        <v>432.34800000000001</v>
      </c>
      <c r="H1769" s="1">
        <v>495.62799999999999</v>
      </c>
      <c r="I1769" s="1">
        <v>0.19706399999999999</v>
      </c>
      <c r="J1769" s="1">
        <f>IF(G1769=0, 0.1, G1769)</f>
        <v>432.34800000000001</v>
      </c>
      <c r="K1769" s="1">
        <f>IF(H1769=0, 0.1, H1769)</f>
        <v>495.62799999999999</v>
      </c>
      <c r="L1769" s="2">
        <f>LOG(K1769/J1769, 2)</f>
        <v>0.19706467782202733</v>
      </c>
      <c r="M1769" s="1">
        <v>1.6193699999999998E-2</v>
      </c>
      <c r="N1769" s="1">
        <v>0.89529999999999998</v>
      </c>
      <c r="O1769" s="1">
        <f>-1*LOG10(N1769)</f>
        <v>4.8031415507089253E-2</v>
      </c>
      <c r="P1769" s="1">
        <v>0.99890599999999996</v>
      </c>
      <c r="Q1769" s="1" t="s">
        <v>1161</v>
      </c>
      <c r="R1769" s="1" t="s">
        <v>35</v>
      </c>
      <c r="S1769" s="1" t="s">
        <v>5988</v>
      </c>
      <c r="T1769" s="1" t="s">
        <v>27</v>
      </c>
      <c r="U1769" s="1" t="s">
        <v>5987</v>
      </c>
    </row>
    <row r="1770" spans="1:21" x14ac:dyDescent="0.3">
      <c r="A1770" s="1" t="s">
        <v>2949</v>
      </c>
      <c r="B1770" s="1" t="s">
        <v>2949</v>
      </c>
      <c r="C1770" s="1" t="s">
        <v>2948</v>
      </c>
      <c r="D1770" s="1" t="s">
        <v>473</v>
      </c>
      <c r="E1770" s="1" t="s">
        <v>23</v>
      </c>
      <c r="F1770" s="1" t="s">
        <v>1137</v>
      </c>
      <c r="G1770" s="1">
        <v>113.714</v>
      </c>
      <c r="H1770" s="1">
        <v>170.30699999999999</v>
      </c>
      <c r="I1770" s="1">
        <v>0.58273399999999997</v>
      </c>
      <c r="J1770" s="1">
        <f>IF(G1770=0, 0.1, G1770)</f>
        <v>113.714</v>
      </c>
      <c r="K1770" s="1">
        <f>IF(H1770=0, 0.1, H1770)</f>
        <v>170.30699999999999</v>
      </c>
      <c r="L1770" s="2">
        <f>LOG(K1770/J1770, 2)</f>
        <v>0.58272785039497366</v>
      </c>
      <c r="M1770" s="1">
        <v>0</v>
      </c>
      <c r="N1770" s="1">
        <v>1</v>
      </c>
      <c r="O1770" s="1">
        <f>-1*LOG10(N1770)</f>
        <v>0</v>
      </c>
      <c r="P1770" s="1">
        <v>1</v>
      </c>
      <c r="Q1770" s="1" t="s">
        <v>1161</v>
      </c>
      <c r="R1770" s="1" t="s">
        <v>34</v>
      </c>
      <c r="S1770" s="1" t="s">
        <v>2947</v>
      </c>
      <c r="T1770" s="1" t="s">
        <v>25</v>
      </c>
      <c r="U1770" s="1" t="s">
        <v>2946</v>
      </c>
    </row>
    <row r="1771" spans="1:21" x14ac:dyDescent="0.3">
      <c r="A1771" s="1" t="s">
        <v>4292</v>
      </c>
      <c r="B1771" s="1" t="s">
        <v>4292</v>
      </c>
      <c r="C1771" s="1" t="s">
        <v>4291</v>
      </c>
      <c r="D1771" s="1" t="s">
        <v>88</v>
      </c>
      <c r="E1771" s="1" t="s">
        <v>23</v>
      </c>
      <c r="F1771" s="1" t="s">
        <v>1137</v>
      </c>
      <c r="G1771" s="1">
        <v>5940.47</v>
      </c>
      <c r="H1771" s="1">
        <v>8450.7800000000007</v>
      </c>
      <c r="I1771" s="1">
        <v>0.50850799999999996</v>
      </c>
      <c r="J1771" s="1">
        <f>IF(G1771=0, 0.1, G1771)</f>
        <v>5940.47</v>
      </c>
      <c r="K1771" s="1">
        <f>IF(H1771=0, 0.1, H1771)</f>
        <v>8450.7800000000007</v>
      </c>
      <c r="L1771" s="2">
        <f>LOG(K1771/J1771, 2)</f>
        <v>0.50850742795068049</v>
      </c>
      <c r="M1771" s="1">
        <v>0.55249599999999999</v>
      </c>
      <c r="N1771" s="1">
        <v>0.39145000000000002</v>
      </c>
      <c r="O1771" s="1">
        <f>-1*LOG10(N1771)</f>
        <v>0.4073237025992677</v>
      </c>
      <c r="P1771" s="1">
        <v>0.99890599999999996</v>
      </c>
      <c r="Q1771" s="1" t="s">
        <v>1161</v>
      </c>
      <c r="R1771" s="1" t="s">
        <v>44</v>
      </c>
      <c r="S1771" s="1" t="s">
        <v>4290</v>
      </c>
      <c r="T1771" s="1" t="s">
        <v>27</v>
      </c>
      <c r="U1771" s="1" t="s">
        <v>4289</v>
      </c>
    </row>
    <row r="1772" spans="1:21" x14ac:dyDescent="0.3">
      <c r="A1772" s="1" t="s">
        <v>10508</v>
      </c>
      <c r="B1772" s="1" t="s">
        <v>10508</v>
      </c>
      <c r="C1772" s="1" t="s">
        <v>10507</v>
      </c>
      <c r="D1772" s="1" t="s">
        <v>655</v>
      </c>
      <c r="E1772" s="1" t="s">
        <v>23</v>
      </c>
      <c r="F1772" s="1" t="s">
        <v>1137</v>
      </c>
      <c r="G1772" s="1">
        <v>0</v>
      </c>
      <c r="H1772" s="1">
        <v>34.061399999999999</v>
      </c>
      <c r="J1772" s="1">
        <f>IF(G1772=0, 0.1, G1772)</f>
        <v>0.1</v>
      </c>
      <c r="K1772" s="1">
        <f>IF(H1772=0, 0.1, H1772)</f>
        <v>34.061399999999999</v>
      </c>
      <c r="L1772" s="2">
        <f>LOG(K1772/J1772, 2)</f>
        <v>8.4119939240145527</v>
      </c>
      <c r="M1772" s="1">
        <v>0</v>
      </c>
      <c r="N1772" s="1">
        <v>1</v>
      </c>
      <c r="O1772" s="1">
        <f>-1*LOG10(N1772)</f>
        <v>0</v>
      </c>
      <c r="P1772" s="1">
        <v>1</v>
      </c>
      <c r="Q1772" s="1" t="s">
        <v>1161</v>
      </c>
      <c r="R1772" s="1" t="s">
        <v>33</v>
      </c>
      <c r="S1772" s="1" t="s">
        <v>10506</v>
      </c>
      <c r="T1772" s="1" t="s">
        <v>27</v>
      </c>
      <c r="U1772" s="1" t="s">
        <v>10505</v>
      </c>
    </row>
    <row r="1773" spans="1:21" x14ac:dyDescent="0.3">
      <c r="A1773" s="1" t="s">
        <v>10269</v>
      </c>
      <c r="B1773" s="1" t="s">
        <v>10269</v>
      </c>
      <c r="C1773" s="1" t="s">
        <v>10268</v>
      </c>
      <c r="D1773" s="1" t="s">
        <v>911</v>
      </c>
      <c r="E1773" s="1" t="s">
        <v>23</v>
      </c>
      <c r="F1773" s="1" t="s">
        <v>1137</v>
      </c>
      <c r="G1773" s="1">
        <v>0</v>
      </c>
      <c r="H1773" s="1">
        <v>34.061399999999999</v>
      </c>
      <c r="J1773" s="1">
        <f>IF(G1773=0, 0.1, G1773)</f>
        <v>0.1</v>
      </c>
      <c r="K1773" s="1">
        <f>IF(H1773=0, 0.1, H1773)</f>
        <v>34.061399999999999</v>
      </c>
      <c r="L1773" s="2">
        <f>LOG(K1773/J1773, 2)</f>
        <v>8.4119939240145527</v>
      </c>
      <c r="M1773" s="1">
        <v>0</v>
      </c>
      <c r="N1773" s="1">
        <v>1</v>
      </c>
      <c r="O1773" s="1">
        <f>-1*LOG10(N1773)</f>
        <v>0</v>
      </c>
      <c r="P1773" s="1">
        <v>1</v>
      </c>
      <c r="Q1773" s="1" t="s">
        <v>1161</v>
      </c>
      <c r="R1773" s="1" t="s">
        <v>38</v>
      </c>
      <c r="S1773" s="1" t="s">
        <v>10267</v>
      </c>
      <c r="T1773" s="1" t="s">
        <v>25</v>
      </c>
      <c r="U1773" s="1" t="s">
        <v>10266</v>
      </c>
    </row>
    <row r="1774" spans="1:21" x14ac:dyDescent="0.3">
      <c r="A1774" s="1" t="s">
        <v>4255</v>
      </c>
      <c r="B1774" s="1" t="s">
        <v>4255</v>
      </c>
      <c r="C1774" s="1" t="s">
        <v>4254</v>
      </c>
      <c r="D1774" s="1" t="s">
        <v>1118</v>
      </c>
      <c r="E1774" s="1" t="s">
        <v>23</v>
      </c>
      <c r="F1774" s="1" t="s">
        <v>1137</v>
      </c>
      <c r="G1774" s="1">
        <v>56.807200000000002</v>
      </c>
      <c r="H1774" s="1">
        <v>193.40100000000001</v>
      </c>
      <c r="I1774" s="1">
        <v>1.76745</v>
      </c>
      <c r="J1774" s="1">
        <f>IF(G1774=0, 0.1, G1774)</f>
        <v>56.807200000000002</v>
      </c>
      <c r="K1774" s="1">
        <f>IF(H1774=0, 0.1, H1774)</f>
        <v>193.40100000000001</v>
      </c>
      <c r="L1774" s="2">
        <f>LOG(K1774/J1774, 2)</f>
        <v>1.7674495543499484</v>
      </c>
      <c r="M1774" s="1">
        <v>0.61356200000000005</v>
      </c>
      <c r="N1774" s="1">
        <v>0.56359999999999999</v>
      </c>
      <c r="O1774" s="1">
        <f>-1*LOG10(N1774)</f>
        <v>0.2490290155626812</v>
      </c>
      <c r="P1774" s="1">
        <v>0.99890599999999996</v>
      </c>
      <c r="Q1774" s="1" t="s">
        <v>1161</v>
      </c>
      <c r="R1774" s="1" t="s">
        <v>44</v>
      </c>
      <c r="S1774" s="1" t="s">
        <v>4253</v>
      </c>
      <c r="T1774" s="1" t="s">
        <v>27</v>
      </c>
      <c r="U1774" s="1" t="s">
        <v>4252</v>
      </c>
    </row>
    <row r="1775" spans="1:21" x14ac:dyDescent="0.3">
      <c r="A1775" s="1" t="s">
        <v>5143</v>
      </c>
      <c r="B1775" s="1" t="s">
        <v>5143</v>
      </c>
      <c r="C1775" s="1" t="s">
        <v>5142</v>
      </c>
      <c r="D1775" s="1" t="s">
        <v>1019</v>
      </c>
      <c r="E1775" s="1" t="s">
        <v>23</v>
      </c>
      <c r="F1775" s="1" t="s">
        <v>1137</v>
      </c>
      <c r="G1775" s="1">
        <v>11732.8</v>
      </c>
      <c r="H1775" s="1">
        <v>11151.5</v>
      </c>
      <c r="I1775" s="1">
        <v>-7.3310600000000004E-2</v>
      </c>
      <c r="J1775" s="1">
        <f>IF(G1775=0, 0.1, G1775)</f>
        <v>11732.8</v>
      </c>
      <c r="K1775" s="1">
        <f>IF(H1775=0, 0.1, H1775)</f>
        <v>11151.5</v>
      </c>
      <c r="L1775" s="2">
        <f>LOG(K1775/J1775, 2)</f>
        <v>-7.3309567977284593E-2</v>
      </c>
      <c r="M1775" s="1">
        <v>-8.1715099999999999E-2</v>
      </c>
      <c r="N1775" s="1">
        <v>0.90354999999999996</v>
      </c>
      <c r="O1775" s="1">
        <f>-1*LOG10(N1775)</f>
        <v>4.4047809762410524E-2</v>
      </c>
      <c r="P1775" s="1">
        <v>0.99890599999999996</v>
      </c>
      <c r="Q1775" s="1" t="s">
        <v>1161</v>
      </c>
      <c r="R1775" s="1" t="s">
        <v>42</v>
      </c>
      <c r="S1775" s="1" t="s">
        <v>5141</v>
      </c>
      <c r="T1775" s="1" t="s">
        <v>27</v>
      </c>
      <c r="U1775" s="1" t="s">
        <v>5140</v>
      </c>
    </row>
    <row r="1776" spans="1:21" x14ac:dyDescent="0.3">
      <c r="A1776" s="1" t="s">
        <v>4216</v>
      </c>
      <c r="B1776" s="1" t="s">
        <v>4216</v>
      </c>
      <c r="C1776" s="1" t="s">
        <v>4215</v>
      </c>
      <c r="D1776" s="1" t="s">
        <v>701</v>
      </c>
      <c r="E1776" s="1" t="s">
        <v>23</v>
      </c>
      <c r="F1776" s="1" t="s">
        <v>1137</v>
      </c>
      <c r="G1776" s="1">
        <v>334.89100000000002</v>
      </c>
      <c r="H1776" s="1">
        <v>375.834</v>
      </c>
      <c r="I1776" s="1">
        <v>0.166403</v>
      </c>
      <c r="J1776" s="1">
        <f>IF(G1776=0, 0.1, G1776)</f>
        <v>334.89100000000002</v>
      </c>
      <c r="K1776" s="1">
        <f>IF(H1776=0, 0.1, H1776)</f>
        <v>375.834</v>
      </c>
      <c r="L1776" s="2">
        <f>LOG(K1776/J1776, 2)</f>
        <v>0.16640398176975721</v>
      </c>
      <c r="M1776" s="1">
        <v>4.1958500000000003E-2</v>
      </c>
      <c r="N1776" s="1">
        <v>0.93894999999999995</v>
      </c>
      <c r="O1776" s="1">
        <f>-1*LOG10(N1776)</f>
        <v>2.7357533721375768E-2</v>
      </c>
      <c r="P1776" s="1">
        <v>0.99890599999999996</v>
      </c>
      <c r="Q1776" s="1" t="s">
        <v>1161</v>
      </c>
      <c r="R1776" s="1" t="s">
        <v>44</v>
      </c>
      <c r="S1776" s="1" t="s">
        <v>4214</v>
      </c>
      <c r="T1776" s="1" t="s">
        <v>25</v>
      </c>
      <c r="U1776" s="1" t="s">
        <v>4213</v>
      </c>
    </row>
    <row r="1777" spans="1:21" x14ac:dyDescent="0.3">
      <c r="A1777" s="1" t="s">
        <v>5632</v>
      </c>
      <c r="B1777" s="1" t="s">
        <v>5632</v>
      </c>
      <c r="C1777" s="1" t="s">
        <v>5631</v>
      </c>
      <c r="D1777" s="1" t="s">
        <v>5630</v>
      </c>
      <c r="E1777" s="1" t="s">
        <v>23</v>
      </c>
      <c r="F1777" s="1" t="s">
        <v>1137</v>
      </c>
      <c r="G1777" s="1">
        <v>21.992799999999999</v>
      </c>
      <c r="H1777" s="1">
        <v>85.732799999999997</v>
      </c>
      <c r="I1777" s="1">
        <v>1.96282</v>
      </c>
      <c r="J1777" s="1">
        <f>IF(G1777=0, 0.1, G1777)</f>
        <v>21.992799999999999</v>
      </c>
      <c r="K1777" s="1">
        <f>IF(H1777=0, 0.1, H1777)</f>
        <v>85.732799999999997</v>
      </c>
      <c r="L1777" s="2">
        <f>LOG(K1777/J1777, 2)</f>
        <v>1.9628159702986678</v>
      </c>
      <c r="M1777" s="1">
        <v>0</v>
      </c>
      <c r="N1777" s="1">
        <v>1</v>
      </c>
      <c r="O1777" s="1">
        <f>-1*LOG10(N1777)</f>
        <v>0</v>
      </c>
      <c r="P1777" s="1">
        <v>1</v>
      </c>
      <c r="Q1777" s="1" t="s">
        <v>1161</v>
      </c>
      <c r="R1777" s="1" t="s">
        <v>41</v>
      </c>
      <c r="S1777" s="1" t="s">
        <v>5629</v>
      </c>
      <c r="T1777" s="1" t="s">
        <v>25</v>
      </c>
      <c r="U1777" s="1" t="s">
        <v>5628</v>
      </c>
    </row>
    <row r="1778" spans="1:21" x14ac:dyDescent="0.3">
      <c r="A1778" s="1" t="s">
        <v>5649</v>
      </c>
      <c r="B1778" s="1" t="s">
        <v>5649</v>
      </c>
      <c r="C1778" s="1" t="s">
        <v>5648</v>
      </c>
      <c r="D1778" s="1" t="s">
        <v>236</v>
      </c>
      <c r="E1778" s="1" t="s">
        <v>23</v>
      </c>
      <c r="F1778" s="1" t="s">
        <v>1137</v>
      </c>
      <c r="G1778" s="1">
        <v>1125.28</v>
      </c>
      <c r="H1778" s="1">
        <v>1229.69</v>
      </c>
      <c r="I1778" s="1">
        <v>0.128002</v>
      </c>
      <c r="J1778" s="1">
        <f>IF(G1778=0, 0.1, G1778)</f>
        <v>1125.28</v>
      </c>
      <c r="K1778" s="1">
        <f>IF(H1778=0, 0.1, H1778)</f>
        <v>1229.69</v>
      </c>
      <c r="L1778" s="2">
        <f>LOG(K1778/J1778, 2)</f>
        <v>0.12801063613822666</v>
      </c>
      <c r="M1778" s="1">
        <v>1.02524E-2</v>
      </c>
      <c r="N1778" s="1">
        <v>0.93569999999999998</v>
      </c>
      <c r="O1778" s="1">
        <f>-1*LOG10(N1778)</f>
        <v>2.8863370523193807E-2</v>
      </c>
      <c r="P1778" s="1">
        <v>0.99890599999999996</v>
      </c>
      <c r="Q1778" s="1" t="s">
        <v>1161</v>
      </c>
      <c r="R1778" s="1" t="s">
        <v>41</v>
      </c>
      <c r="S1778" s="1" t="s">
        <v>5647</v>
      </c>
      <c r="T1778" s="1" t="s">
        <v>25</v>
      </c>
      <c r="U1778" s="1" t="s">
        <v>5646</v>
      </c>
    </row>
    <row r="1779" spans="1:21" x14ac:dyDescent="0.3">
      <c r="A1779" s="1" t="s">
        <v>6900</v>
      </c>
      <c r="B1779" s="1" t="s">
        <v>6900</v>
      </c>
      <c r="C1779" s="1" t="s">
        <v>6899</v>
      </c>
      <c r="D1779" s="1" t="s">
        <v>453</v>
      </c>
      <c r="E1779" s="1" t="s">
        <v>23</v>
      </c>
      <c r="F1779" s="1" t="s">
        <v>1137</v>
      </c>
      <c r="G1779" s="1">
        <v>2752.12</v>
      </c>
      <c r="H1779" s="1">
        <v>3344.12</v>
      </c>
      <c r="I1779" s="1">
        <v>0.281082</v>
      </c>
      <c r="J1779" s="1">
        <f>IF(G1779=0, 0.1, G1779)</f>
        <v>2752.12</v>
      </c>
      <c r="K1779" s="1">
        <f>IF(H1779=0, 0.1, H1779)</f>
        <v>3344.12</v>
      </c>
      <c r="L1779" s="2">
        <f>LOG(K1779/J1779, 2)</f>
        <v>0.28108324096055032</v>
      </c>
      <c r="M1779" s="1">
        <v>8.6765499999999995E-2</v>
      </c>
      <c r="N1779" s="1">
        <v>0.90195000000000003</v>
      </c>
      <c r="O1779" s="1">
        <f>-1*LOG10(N1779)</f>
        <v>4.481753709881961E-2</v>
      </c>
      <c r="P1779" s="1">
        <v>0.99890599999999996</v>
      </c>
      <c r="Q1779" s="1" t="s">
        <v>1161</v>
      </c>
      <c r="R1779" s="1" t="s">
        <v>51</v>
      </c>
      <c r="S1779" s="1" t="s">
        <v>6898</v>
      </c>
      <c r="T1779" s="1" t="s">
        <v>25</v>
      </c>
      <c r="U1779" s="1" t="s">
        <v>6897</v>
      </c>
    </row>
    <row r="1780" spans="1:21" x14ac:dyDescent="0.3">
      <c r="A1780" s="1" t="s">
        <v>3456</v>
      </c>
      <c r="B1780" s="1" t="s">
        <v>3456</v>
      </c>
      <c r="C1780" s="1" t="s">
        <v>3455</v>
      </c>
      <c r="D1780" s="1" t="s">
        <v>690</v>
      </c>
      <c r="E1780" s="1" t="s">
        <v>23</v>
      </c>
      <c r="F1780" s="1" t="s">
        <v>1137</v>
      </c>
      <c r="G1780" s="1">
        <v>814.05700000000002</v>
      </c>
      <c r="H1780" s="1">
        <v>701.15499999999997</v>
      </c>
      <c r="I1780" s="1">
        <v>-0.215396</v>
      </c>
      <c r="J1780" s="1">
        <f>IF(G1780=0, 0.1, G1780)</f>
        <v>814.05700000000002</v>
      </c>
      <c r="K1780" s="1">
        <f>IF(H1780=0, 0.1, H1780)</f>
        <v>701.15499999999997</v>
      </c>
      <c r="L1780" s="2">
        <f>LOG(K1780/J1780, 2)</f>
        <v>-0.21539640789048553</v>
      </c>
      <c r="M1780" s="1">
        <v>-1.63471E-2</v>
      </c>
      <c r="N1780" s="1">
        <v>0.88605</v>
      </c>
      <c r="O1780" s="1">
        <f>-1*LOG10(N1780)</f>
        <v>5.2541770086538112E-2</v>
      </c>
      <c r="P1780" s="1">
        <v>0.99890599999999996</v>
      </c>
      <c r="Q1780" s="1" t="s">
        <v>1161</v>
      </c>
      <c r="R1780" s="1" t="s">
        <v>45</v>
      </c>
      <c r="S1780" s="1" t="s">
        <v>3454</v>
      </c>
      <c r="T1780" s="1" t="s">
        <v>27</v>
      </c>
      <c r="U1780" s="1" t="s">
        <v>3453</v>
      </c>
    </row>
    <row r="1781" spans="1:21" x14ac:dyDescent="0.3">
      <c r="A1781" s="1" t="s">
        <v>3876</v>
      </c>
      <c r="B1781" s="1" t="s">
        <v>3876</v>
      </c>
      <c r="C1781" s="1" t="s">
        <v>3875</v>
      </c>
      <c r="D1781" s="1" t="s">
        <v>377</v>
      </c>
      <c r="E1781" s="1" t="s">
        <v>23</v>
      </c>
      <c r="F1781" s="1" t="s">
        <v>1137</v>
      </c>
      <c r="G1781" s="1">
        <v>69.628799999999998</v>
      </c>
      <c r="H1781" s="1">
        <v>136.24600000000001</v>
      </c>
      <c r="I1781" s="1">
        <v>0.96845300000000001</v>
      </c>
      <c r="J1781" s="1">
        <f>IF(G1781=0, 0.1, G1781)</f>
        <v>69.628799999999998</v>
      </c>
      <c r="K1781" s="1">
        <f>IF(H1781=0, 0.1, H1781)</f>
        <v>136.24600000000001</v>
      </c>
      <c r="L1781" s="2">
        <f>LOG(K1781/J1781, 2)</f>
        <v>0.96845780995154673</v>
      </c>
      <c r="M1781" s="1">
        <v>0</v>
      </c>
      <c r="N1781" s="1">
        <v>1</v>
      </c>
      <c r="O1781" s="1">
        <f>-1*LOG10(N1781)</f>
        <v>0</v>
      </c>
      <c r="P1781" s="1">
        <v>1</v>
      </c>
      <c r="Q1781" s="1" t="s">
        <v>1161</v>
      </c>
      <c r="R1781" s="1" t="s">
        <v>32</v>
      </c>
      <c r="S1781" s="1" t="s">
        <v>3874</v>
      </c>
      <c r="T1781" s="1" t="s">
        <v>27</v>
      </c>
      <c r="U1781" s="1" t="s">
        <v>3873</v>
      </c>
    </row>
    <row r="1782" spans="1:21" x14ac:dyDescent="0.3">
      <c r="A1782" s="1" t="s">
        <v>5541</v>
      </c>
      <c r="B1782" s="1" t="s">
        <v>5541</v>
      </c>
      <c r="C1782" s="1" t="s">
        <v>5540</v>
      </c>
      <c r="D1782" s="1" t="s">
        <v>5539</v>
      </c>
      <c r="E1782" s="1" t="s">
        <v>23</v>
      </c>
      <c r="F1782" s="1" t="s">
        <v>1137</v>
      </c>
      <c r="G1782" s="1">
        <v>36377.1</v>
      </c>
      <c r="H1782" s="1">
        <v>3262.71</v>
      </c>
      <c r="I1782" s="1">
        <v>-3.4788899999999998</v>
      </c>
      <c r="J1782" s="1">
        <f>IF(G1782=0, 0.1, G1782)</f>
        <v>36377.1</v>
      </c>
      <c r="K1782" s="1">
        <f>IF(H1782=0, 0.1, H1782)</f>
        <v>3262.71</v>
      </c>
      <c r="L1782" s="2">
        <f>LOG(K1782/J1782, 2)</f>
        <v>-3.4788878682917277</v>
      </c>
      <c r="M1782" s="1">
        <v>-3.3531399999999998</v>
      </c>
      <c r="N1782" s="1">
        <v>5.0000000000000002E-5</v>
      </c>
      <c r="O1782" s="1">
        <f>-1*LOG10(N1782)</f>
        <v>4.3010299956639813</v>
      </c>
      <c r="P1782" s="1">
        <v>2.49026E-2</v>
      </c>
      <c r="Q1782" s="1" t="s">
        <v>1161</v>
      </c>
      <c r="R1782" s="1" t="s">
        <v>39</v>
      </c>
      <c r="S1782" s="1" t="s">
        <v>5538</v>
      </c>
      <c r="T1782" s="1" t="s">
        <v>27</v>
      </c>
      <c r="U1782" s="1" t="s">
        <v>5537</v>
      </c>
    </row>
    <row r="1783" spans="1:21" x14ac:dyDescent="0.3">
      <c r="A1783" s="1" t="s">
        <v>4660</v>
      </c>
      <c r="B1783" s="1" t="s">
        <v>4660</v>
      </c>
      <c r="C1783" s="1" t="s">
        <v>4659</v>
      </c>
      <c r="D1783" s="1" t="s">
        <v>432</v>
      </c>
      <c r="E1783" s="1" t="s">
        <v>23</v>
      </c>
      <c r="F1783" s="1" t="s">
        <v>1137</v>
      </c>
      <c r="G1783" s="1">
        <v>1022.4</v>
      </c>
      <c r="H1783" s="1">
        <v>837.40099999999995</v>
      </c>
      <c r="I1783" s="1">
        <v>-0.287964</v>
      </c>
      <c r="J1783" s="1">
        <f>IF(G1783=0, 0.1, G1783)</f>
        <v>1022.4</v>
      </c>
      <c r="K1783" s="1">
        <f>IF(H1783=0, 0.1, H1783)</f>
        <v>837.40099999999995</v>
      </c>
      <c r="L1783" s="2">
        <f>LOG(K1783/J1783, 2)</f>
        <v>-0.28796919538106597</v>
      </c>
      <c r="M1783" s="1">
        <v>-5.1163100000000003E-2</v>
      </c>
      <c r="N1783" s="1">
        <v>0.88295000000000001</v>
      </c>
      <c r="O1783" s="1">
        <f>-1*LOG10(N1783)</f>
        <v>5.4063889105237788E-2</v>
      </c>
      <c r="P1783" s="1">
        <v>0.99890599999999996</v>
      </c>
      <c r="Q1783" s="1" t="s">
        <v>1161</v>
      </c>
      <c r="R1783" s="1" t="s">
        <v>43</v>
      </c>
      <c r="S1783" s="1" t="s">
        <v>4658</v>
      </c>
      <c r="T1783" s="1" t="s">
        <v>27</v>
      </c>
      <c r="U1783" s="1" t="s">
        <v>4657</v>
      </c>
    </row>
    <row r="1784" spans="1:21" x14ac:dyDescent="0.3">
      <c r="A1784" s="1" t="s">
        <v>2394</v>
      </c>
      <c r="B1784" s="1" t="s">
        <v>2394</v>
      </c>
      <c r="C1784" s="1" t="s">
        <v>2393</v>
      </c>
      <c r="D1784" s="1" t="s">
        <v>2392</v>
      </c>
      <c r="E1784" s="1" t="s">
        <v>23</v>
      </c>
      <c r="F1784" s="1" t="s">
        <v>1137</v>
      </c>
      <c r="G1784" s="1">
        <v>15268.2</v>
      </c>
      <c r="H1784" s="1">
        <v>9888</v>
      </c>
      <c r="I1784" s="1">
        <v>-0.62677499999999997</v>
      </c>
      <c r="J1784" s="1">
        <f>IF(G1784=0, 0.1, G1784)</f>
        <v>15268.2</v>
      </c>
      <c r="K1784" s="1">
        <f>IF(H1784=0, 0.1, H1784)</f>
        <v>9888</v>
      </c>
      <c r="L1784" s="2">
        <f>LOG(K1784/J1784, 2)</f>
        <v>-0.62677934147193604</v>
      </c>
      <c r="M1784" s="1">
        <v>-0.68162800000000001</v>
      </c>
      <c r="N1784" s="1">
        <v>0.31555</v>
      </c>
      <c r="O1784" s="1">
        <f>-1*LOG10(N1784)</f>
        <v>0.50093181548920551</v>
      </c>
      <c r="P1784" s="1">
        <v>0.99890599999999996</v>
      </c>
      <c r="Q1784" s="1" t="s">
        <v>1161</v>
      </c>
      <c r="R1784" s="1" t="s">
        <v>46</v>
      </c>
      <c r="S1784" s="1" t="s">
        <v>2391</v>
      </c>
      <c r="T1784" s="1" t="s">
        <v>25</v>
      </c>
      <c r="U1784" s="1" t="s">
        <v>2390</v>
      </c>
    </row>
    <row r="1785" spans="1:21" x14ac:dyDescent="0.3">
      <c r="A1785" s="1" t="s">
        <v>3510</v>
      </c>
      <c r="B1785" s="1" t="s">
        <v>3510</v>
      </c>
      <c r="C1785" s="1" t="s">
        <v>3509</v>
      </c>
      <c r="D1785" s="1" t="s">
        <v>1075</v>
      </c>
      <c r="E1785" s="1" t="s">
        <v>23</v>
      </c>
      <c r="F1785" s="1" t="s">
        <v>1137</v>
      </c>
      <c r="G1785" s="1">
        <v>1269.6300000000001</v>
      </c>
      <c r="H1785" s="1">
        <v>1188.98</v>
      </c>
      <c r="I1785" s="1">
        <v>-9.4681500000000002E-2</v>
      </c>
      <c r="J1785" s="1">
        <f>IF(G1785=0, 0.1, G1785)</f>
        <v>1269.6300000000001</v>
      </c>
      <c r="K1785" s="1">
        <f>IF(H1785=0, 0.1, H1785)</f>
        <v>1188.98</v>
      </c>
      <c r="L1785" s="2">
        <f>LOG(K1785/J1785, 2)</f>
        <v>-9.4683675519197638E-2</v>
      </c>
      <c r="M1785" s="1">
        <v>-2.6593800000000001E-2</v>
      </c>
      <c r="N1785" s="1">
        <v>0.95784999999999998</v>
      </c>
      <c r="O1785" s="1">
        <f>-1*LOG10(N1785)</f>
        <v>1.8702496425454965E-2</v>
      </c>
      <c r="P1785" s="1">
        <v>0.99890599999999996</v>
      </c>
      <c r="Q1785" s="1" t="s">
        <v>1161</v>
      </c>
      <c r="R1785" s="1" t="s">
        <v>45</v>
      </c>
      <c r="S1785" s="1" t="s">
        <v>3508</v>
      </c>
      <c r="T1785" s="1" t="s">
        <v>27</v>
      </c>
      <c r="U1785" s="1" t="s">
        <v>3507</v>
      </c>
    </row>
    <row r="1786" spans="1:21" x14ac:dyDescent="0.3">
      <c r="A1786" s="1" t="s">
        <v>7996</v>
      </c>
      <c r="B1786" s="1" t="s">
        <v>7996</v>
      </c>
      <c r="C1786" s="1" t="s">
        <v>7995</v>
      </c>
      <c r="D1786" s="1" t="s">
        <v>842</v>
      </c>
      <c r="E1786" s="1" t="s">
        <v>23</v>
      </c>
      <c r="F1786" s="1" t="s">
        <v>1137</v>
      </c>
      <c r="G1786" s="1">
        <v>858.35699999999997</v>
      </c>
      <c r="H1786" s="1">
        <v>1158.4000000000001</v>
      </c>
      <c r="I1786" s="1">
        <v>0.432479</v>
      </c>
      <c r="J1786" s="1">
        <f>IF(G1786=0, 0.1, G1786)</f>
        <v>858.35699999999997</v>
      </c>
      <c r="K1786" s="1">
        <f>IF(H1786=0, 0.1, H1786)</f>
        <v>1158.4000000000001</v>
      </c>
      <c r="L1786" s="2">
        <f>LOG(K1786/J1786, 2)</f>
        <v>0.43248379734322384</v>
      </c>
      <c r="M1786" s="1">
        <v>7.7420100000000006E-2</v>
      </c>
      <c r="N1786" s="1">
        <v>0.88829999999999998</v>
      </c>
      <c r="O1786" s="1">
        <f>-1*LOG10(N1786)</f>
        <v>5.1440337891038405E-2</v>
      </c>
      <c r="P1786" s="1">
        <v>0.99890599999999996</v>
      </c>
      <c r="Q1786" s="1" t="s">
        <v>1161</v>
      </c>
      <c r="R1786" s="1" t="s">
        <v>31</v>
      </c>
      <c r="S1786" s="1" t="s">
        <v>7994</v>
      </c>
      <c r="T1786" s="1" t="s">
        <v>25</v>
      </c>
      <c r="U1786" s="1" t="s">
        <v>7993</v>
      </c>
    </row>
    <row r="1787" spans="1:21" x14ac:dyDescent="0.3">
      <c r="A1787" s="1" t="s">
        <v>5379</v>
      </c>
      <c r="B1787" s="1" t="s">
        <v>5379</v>
      </c>
      <c r="C1787" s="1" t="s">
        <v>5378</v>
      </c>
      <c r="D1787" s="1" t="s">
        <v>95</v>
      </c>
      <c r="E1787" s="1" t="s">
        <v>23</v>
      </c>
      <c r="F1787" s="1" t="s">
        <v>1137</v>
      </c>
      <c r="G1787" s="1">
        <v>1603.48</v>
      </c>
      <c r="H1787" s="1">
        <v>1212.08</v>
      </c>
      <c r="I1787" s="1">
        <v>-0.403725</v>
      </c>
      <c r="J1787" s="1">
        <f>IF(G1787=0, 0.1, G1787)</f>
        <v>1603.48</v>
      </c>
      <c r="K1787" s="1">
        <f>IF(H1787=0, 0.1, H1787)</f>
        <v>1212.08</v>
      </c>
      <c r="L1787" s="2">
        <f>LOG(K1787/J1787, 2)</f>
        <v>-0.40372143627829354</v>
      </c>
      <c r="M1787" s="1">
        <v>-0.32018000000000002</v>
      </c>
      <c r="N1787" s="1">
        <v>0.60319999999999996</v>
      </c>
      <c r="O1787" s="1">
        <f>-1*LOG10(N1787)</f>
        <v>0.21953866713828241</v>
      </c>
      <c r="P1787" s="1">
        <v>0.99890599999999996</v>
      </c>
      <c r="Q1787" s="1" t="s">
        <v>1161</v>
      </c>
      <c r="R1787" s="1" t="s">
        <v>39</v>
      </c>
      <c r="S1787" s="1" t="s">
        <v>5377</v>
      </c>
      <c r="T1787" s="1" t="s">
        <v>25</v>
      </c>
      <c r="U1787" s="1" t="s">
        <v>5376</v>
      </c>
    </row>
    <row r="1788" spans="1:21" x14ac:dyDescent="0.3">
      <c r="A1788" s="1" t="s">
        <v>5532</v>
      </c>
      <c r="B1788" s="1" t="s">
        <v>5532</v>
      </c>
      <c r="C1788" s="1" t="s">
        <v>5531</v>
      </c>
      <c r="D1788" s="1" t="s">
        <v>5530</v>
      </c>
      <c r="E1788" s="1" t="s">
        <v>23</v>
      </c>
      <c r="F1788" s="1" t="s">
        <v>1137</v>
      </c>
      <c r="G1788" s="1">
        <v>75.464299999999994</v>
      </c>
      <c r="H1788" s="1">
        <v>136.24600000000001</v>
      </c>
      <c r="I1788" s="1">
        <v>0.85234399999999999</v>
      </c>
      <c r="J1788" s="1">
        <f>IF(G1788=0, 0.1, G1788)</f>
        <v>75.464299999999994</v>
      </c>
      <c r="K1788" s="1">
        <f>IF(H1788=0, 0.1, H1788)</f>
        <v>136.24600000000001</v>
      </c>
      <c r="L1788" s="2">
        <f>LOG(K1788/J1788, 2)</f>
        <v>0.85234766170704224</v>
      </c>
      <c r="M1788" s="1">
        <v>0</v>
      </c>
      <c r="N1788" s="1">
        <v>1</v>
      </c>
      <c r="O1788" s="1">
        <f>-1*LOG10(N1788)</f>
        <v>0</v>
      </c>
      <c r="P1788" s="1">
        <v>1</v>
      </c>
      <c r="Q1788" s="1" t="s">
        <v>1161</v>
      </c>
      <c r="R1788" s="1" t="s">
        <v>39</v>
      </c>
      <c r="S1788" s="1" t="s">
        <v>5529</v>
      </c>
      <c r="T1788" s="1" t="s">
        <v>27</v>
      </c>
      <c r="U1788" s="1" t="s">
        <v>5528</v>
      </c>
    </row>
    <row r="1789" spans="1:21" x14ac:dyDescent="0.3">
      <c r="A1789" s="1" t="s">
        <v>4489</v>
      </c>
      <c r="B1789" s="1" t="s">
        <v>4489</v>
      </c>
      <c r="C1789" s="1" t="s">
        <v>4488</v>
      </c>
      <c r="D1789" s="1" t="s">
        <v>4487</v>
      </c>
      <c r="E1789" s="1" t="s">
        <v>23</v>
      </c>
      <c r="F1789" s="1" t="s">
        <v>1137</v>
      </c>
      <c r="G1789" s="1">
        <v>4861.04</v>
      </c>
      <c r="H1789" s="1">
        <v>6471.74</v>
      </c>
      <c r="I1789" s="1">
        <v>0.41288999999999998</v>
      </c>
      <c r="J1789" s="1">
        <f>IF(G1789=0, 0.1, G1789)</f>
        <v>4861.04</v>
      </c>
      <c r="K1789" s="1">
        <f>IF(H1789=0, 0.1, H1789)</f>
        <v>6471.74</v>
      </c>
      <c r="L1789" s="2">
        <f>LOG(K1789/J1789, 2)</f>
        <v>0.41288864347094045</v>
      </c>
      <c r="M1789" s="1">
        <v>0.448347</v>
      </c>
      <c r="N1789" s="1">
        <v>0.47639999999999999</v>
      </c>
      <c r="O1789" s="1">
        <f>-1*LOG10(N1789)</f>
        <v>0.3220282471892601</v>
      </c>
      <c r="P1789" s="1">
        <v>0.99890599999999996</v>
      </c>
      <c r="Q1789" s="1" t="s">
        <v>1161</v>
      </c>
      <c r="R1789" s="1" t="s">
        <v>38</v>
      </c>
      <c r="S1789" s="1" t="s">
        <v>4486</v>
      </c>
      <c r="T1789" s="1" t="s">
        <v>27</v>
      </c>
      <c r="U1789" s="1" t="s">
        <v>4485</v>
      </c>
    </row>
    <row r="1790" spans="1:21" x14ac:dyDescent="0.3">
      <c r="A1790" s="1" t="s">
        <v>1236</v>
      </c>
      <c r="B1790" s="1" t="s">
        <v>1236</v>
      </c>
      <c r="C1790" s="1" t="s">
        <v>1235</v>
      </c>
      <c r="D1790" s="1" t="s">
        <v>1234</v>
      </c>
      <c r="E1790" s="1" t="s">
        <v>23</v>
      </c>
      <c r="F1790" s="1" t="s">
        <v>1137</v>
      </c>
      <c r="G1790" s="1">
        <v>491.87099999999998</v>
      </c>
      <c r="H1790" s="1">
        <v>529.69000000000005</v>
      </c>
      <c r="I1790" s="1">
        <v>0.106867</v>
      </c>
      <c r="J1790" s="1">
        <f>IF(G1790=0, 0.1, G1790)</f>
        <v>491.87099999999998</v>
      </c>
      <c r="K1790" s="1">
        <f>IF(H1790=0, 0.1, H1790)</f>
        <v>529.69000000000005</v>
      </c>
      <c r="L1790" s="2">
        <f>LOG(K1790/J1790, 2)</f>
        <v>0.10686827393670843</v>
      </c>
      <c r="M1790" s="1">
        <v>7.27767E-2</v>
      </c>
      <c r="N1790" s="1">
        <v>0.91425000000000001</v>
      </c>
      <c r="O1790" s="1">
        <f>-1*LOG10(N1790)</f>
        <v>3.8935030989918025E-2</v>
      </c>
      <c r="P1790" s="1">
        <v>0.99890599999999996</v>
      </c>
      <c r="Q1790" s="1" t="s">
        <v>1161</v>
      </c>
      <c r="R1790" s="1" t="s">
        <v>29</v>
      </c>
      <c r="S1790" s="1" t="s">
        <v>1233</v>
      </c>
      <c r="T1790" s="1" t="s">
        <v>25</v>
      </c>
      <c r="U1790" s="1" t="s">
        <v>1232</v>
      </c>
    </row>
    <row r="1791" spans="1:21" x14ac:dyDescent="0.3">
      <c r="A1791" s="1" t="s">
        <v>7758</v>
      </c>
      <c r="B1791" s="1" t="s">
        <v>7758</v>
      </c>
      <c r="C1791" s="1" t="s">
        <v>7757</v>
      </c>
      <c r="D1791" s="1" t="s">
        <v>96</v>
      </c>
      <c r="E1791" s="1" t="s">
        <v>23</v>
      </c>
      <c r="F1791" s="1" t="s">
        <v>1137</v>
      </c>
      <c r="G1791" s="1">
        <v>1372.72</v>
      </c>
      <c r="H1791" s="1">
        <v>1523.26</v>
      </c>
      <c r="I1791" s="1">
        <v>0.15012300000000001</v>
      </c>
      <c r="J1791" s="1">
        <f>IF(G1791=0, 0.1, G1791)</f>
        <v>1372.72</v>
      </c>
      <c r="K1791" s="1">
        <f>IF(H1791=0, 0.1, H1791)</f>
        <v>1523.26</v>
      </c>
      <c r="L1791" s="2">
        <f>LOG(K1791/J1791, 2)</f>
        <v>0.15012482912529565</v>
      </c>
      <c r="M1791" s="1">
        <v>9.3420000000000003E-2</v>
      </c>
      <c r="N1791" s="1">
        <v>0.88334999999999997</v>
      </c>
      <c r="O1791" s="1">
        <f>-1*LOG10(N1791)</f>
        <v>5.3867186624650128E-2</v>
      </c>
      <c r="P1791" s="1">
        <v>0.99890599999999996</v>
      </c>
      <c r="Q1791" s="1" t="s">
        <v>1161</v>
      </c>
      <c r="R1791" s="1" t="s">
        <v>47</v>
      </c>
      <c r="S1791" s="1" t="s">
        <v>7756</v>
      </c>
      <c r="T1791" s="1" t="s">
        <v>27</v>
      </c>
      <c r="U1791" s="1" t="s">
        <v>7755</v>
      </c>
    </row>
    <row r="1792" spans="1:21" x14ac:dyDescent="0.3">
      <c r="A1792" s="1" t="s">
        <v>7182</v>
      </c>
      <c r="B1792" s="1" t="s">
        <v>7182</v>
      </c>
      <c r="C1792" s="1" t="s">
        <v>7181</v>
      </c>
      <c r="D1792" s="1" t="s">
        <v>385</v>
      </c>
      <c r="E1792" s="1" t="s">
        <v>23</v>
      </c>
      <c r="F1792" s="1" t="s">
        <v>1137</v>
      </c>
      <c r="G1792" s="1">
        <v>0</v>
      </c>
      <c r="H1792" s="1">
        <v>28.5776</v>
      </c>
      <c r="J1792" s="1">
        <f>IF(G1792=0, 0.1, G1792)</f>
        <v>0.1</v>
      </c>
      <c r="K1792" s="1">
        <f>IF(H1792=0, 0.1, H1792)</f>
        <v>28.5776</v>
      </c>
      <c r="L1792" s="2">
        <f>LOG(K1792/J1792, 2)</f>
        <v>8.1587409510829705</v>
      </c>
      <c r="M1792" s="1">
        <v>0</v>
      </c>
      <c r="N1792" s="1">
        <v>1</v>
      </c>
      <c r="O1792" s="1">
        <f>-1*LOG10(N1792)</f>
        <v>0</v>
      </c>
      <c r="P1792" s="1">
        <v>1</v>
      </c>
      <c r="Q1792" s="1" t="s">
        <v>1161</v>
      </c>
      <c r="R1792" s="1" t="s">
        <v>30</v>
      </c>
      <c r="S1792" s="1" t="s">
        <v>7180</v>
      </c>
      <c r="T1792" s="1" t="s">
        <v>25</v>
      </c>
      <c r="U1792" s="1" t="s">
        <v>7179</v>
      </c>
    </row>
    <row r="1793" spans="1:21" x14ac:dyDescent="0.3">
      <c r="A1793" s="1" t="s">
        <v>6435</v>
      </c>
      <c r="B1793" s="1" t="s">
        <v>6435</v>
      </c>
      <c r="C1793" s="1" t="s">
        <v>6434</v>
      </c>
      <c r="D1793" s="1" t="s">
        <v>279</v>
      </c>
      <c r="E1793" s="1" t="s">
        <v>23</v>
      </c>
      <c r="F1793" s="1" t="s">
        <v>1137</v>
      </c>
      <c r="G1793" s="1">
        <v>168.02099999999999</v>
      </c>
      <c r="H1793" s="1">
        <v>114.31</v>
      </c>
      <c r="I1793" s="1">
        <v>-0.55568499999999998</v>
      </c>
      <c r="J1793" s="1">
        <f>IF(G1793=0, 0.1, G1793)</f>
        <v>168.02099999999999</v>
      </c>
      <c r="K1793" s="1">
        <f>IF(H1793=0, 0.1, H1793)</f>
        <v>114.31</v>
      </c>
      <c r="L1793" s="2">
        <f>LOG(K1793/J1793, 2)</f>
        <v>-0.55568994054418097</v>
      </c>
      <c r="M1793" s="1">
        <v>-5.2788700000000001E-2</v>
      </c>
      <c r="N1793" s="1">
        <v>0.82064999999999999</v>
      </c>
      <c r="O1793" s="1">
        <f>-1*LOG10(N1793)</f>
        <v>8.5842026166849494E-2</v>
      </c>
      <c r="P1793" s="1">
        <v>0.99890599999999996</v>
      </c>
      <c r="Q1793" s="1" t="s">
        <v>1161</v>
      </c>
      <c r="R1793" s="1" t="s">
        <v>24</v>
      </c>
      <c r="S1793" s="1" t="s">
        <v>6433</v>
      </c>
      <c r="T1793" s="1" t="s">
        <v>25</v>
      </c>
      <c r="U1793" s="1" t="s">
        <v>6432</v>
      </c>
    </row>
    <row r="1794" spans="1:21" x14ac:dyDescent="0.3">
      <c r="A1794" s="1" t="s">
        <v>3501</v>
      </c>
      <c r="B1794" s="1" t="s">
        <v>3501</v>
      </c>
      <c r="C1794" s="1" t="s">
        <v>3500</v>
      </c>
      <c r="D1794" s="1" t="s">
        <v>3499</v>
      </c>
      <c r="E1794" s="1" t="s">
        <v>23</v>
      </c>
      <c r="F1794" s="1" t="s">
        <v>1137</v>
      </c>
      <c r="G1794" s="1">
        <v>820.82799999999997</v>
      </c>
      <c r="H1794" s="1">
        <v>336.28899999999999</v>
      </c>
      <c r="I1794" s="1">
        <v>-1.28738</v>
      </c>
      <c r="J1794" s="1">
        <f>IF(G1794=0, 0.1, G1794)</f>
        <v>820.82799999999997</v>
      </c>
      <c r="K1794" s="1">
        <f>IF(H1794=0, 0.1, H1794)</f>
        <v>336.28899999999999</v>
      </c>
      <c r="L1794" s="2">
        <f>LOG(K1794/J1794, 2)</f>
        <v>-1.2873783557105867</v>
      </c>
      <c r="M1794" s="1">
        <v>-0.87778900000000004</v>
      </c>
      <c r="N1794" s="1">
        <v>0.19505</v>
      </c>
      <c r="O1794" s="1">
        <f>-1*LOG10(N1794)</f>
        <v>0.70985404535218988</v>
      </c>
      <c r="P1794" s="1">
        <v>0.99890599999999996</v>
      </c>
      <c r="Q1794" s="1" t="s">
        <v>1161</v>
      </c>
      <c r="R1794" s="1" t="s">
        <v>45</v>
      </c>
      <c r="S1794" s="1" t="s">
        <v>3498</v>
      </c>
      <c r="T1794" s="1" t="s">
        <v>27</v>
      </c>
      <c r="U1794" s="1" t="s">
        <v>3497</v>
      </c>
    </row>
    <row r="1795" spans="1:21" x14ac:dyDescent="0.3">
      <c r="A1795" s="1" t="s">
        <v>8272</v>
      </c>
      <c r="B1795" s="1" t="s">
        <v>8272</v>
      </c>
      <c r="C1795" s="1" t="s">
        <v>8271</v>
      </c>
      <c r="D1795" s="1" t="s">
        <v>640</v>
      </c>
      <c r="E1795" s="1" t="s">
        <v>23</v>
      </c>
      <c r="F1795" s="1" t="s">
        <v>1137</v>
      </c>
      <c r="G1795" s="1">
        <v>141.44300000000001</v>
      </c>
      <c r="H1795" s="1">
        <v>125.27800000000001</v>
      </c>
      <c r="I1795" s="1">
        <v>-0.17508399999999999</v>
      </c>
      <c r="J1795" s="1">
        <f>IF(G1795=0, 0.1, G1795)</f>
        <v>141.44300000000001</v>
      </c>
      <c r="K1795" s="1">
        <f>IF(H1795=0, 0.1, H1795)</f>
        <v>125.27800000000001</v>
      </c>
      <c r="L1795" s="2">
        <f>LOG(K1795/J1795, 2)</f>
        <v>-0.17508769363908419</v>
      </c>
      <c r="M1795" s="1">
        <v>-1.22069E-2</v>
      </c>
      <c r="N1795" s="1">
        <v>0.91359999999999997</v>
      </c>
      <c r="O1795" s="1">
        <f>-1*LOG10(N1795)</f>
        <v>3.9243909098227184E-2</v>
      </c>
      <c r="P1795" s="1">
        <v>0.99890599999999996</v>
      </c>
      <c r="Q1795" s="1" t="s">
        <v>1161</v>
      </c>
      <c r="R1795" s="1" t="s">
        <v>31</v>
      </c>
      <c r="S1795" s="1" t="s">
        <v>8270</v>
      </c>
      <c r="T1795" s="1" t="s">
        <v>27</v>
      </c>
      <c r="U1795" s="1" t="s">
        <v>8269</v>
      </c>
    </row>
    <row r="1796" spans="1:21" x14ac:dyDescent="0.3">
      <c r="A1796" s="1" t="s">
        <v>6325</v>
      </c>
      <c r="B1796" s="1" t="s">
        <v>6325</v>
      </c>
      <c r="C1796" s="1" t="s">
        <v>6324</v>
      </c>
      <c r="D1796" s="1" t="s">
        <v>796</v>
      </c>
      <c r="E1796" s="1" t="s">
        <v>23</v>
      </c>
      <c r="F1796" s="1" t="s">
        <v>1137</v>
      </c>
      <c r="G1796" s="1">
        <v>69.727900000000005</v>
      </c>
      <c r="H1796" s="1">
        <v>34.061399999999999</v>
      </c>
      <c r="I1796" s="1">
        <v>-1.0336000000000001</v>
      </c>
      <c r="J1796" s="1">
        <f>IF(G1796=0, 0.1, G1796)</f>
        <v>69.727900000000005</v>
      </c>
      <c r="K1796" s="1">
        <f>IF(H1796=0, 0.1, H1796)</f>
        <v>34.061399999999999</v>
      </c>
      <c r="L1796" s="2">
        <f>LOG(K1796/J1796, 2)</f>
        <v>-1.0335982982925609</v>
      </c>
      <c r="M1796" s="1">
        <v>0</v>
      </c>
      <c r="N1796" s="1">
        <v>1</v>
      </c>
      <c r="O1796" s="1">
        <f>-1*LOG10(N1796)</f>
        <v>0</v>
      </c>
      <c r="P1796" s="1">
        <v>1</v>
      </c>
      <c r="Q1796" s="1" t="s">
        <v>1161</v>
      </c>
      <c r="R1796" s="1" t="s">
        <v>54</v>
      </c>
      <c r="S1796" s="1" t="s">
        <v>6323</v>
      </c>
      <c r="T1796" s="1" t="s">
        <v>27</v>
      </c>
      <c r="U1796" s="1" t="s">
        <v>6322</v>
      </c>
    </row>
    <row r="1797" spans="1:21" x14ac:dyDescent="0.3">
      <c r="A1797" s="1" t="s">
        <v>1328</v>
      </c>
      <c r="B1797" s="1" t="s">
        <v>1328</v>
      </c>
      <c r="C1797" s="1" t="s">
        <v>1327</v>
      </c>
      <c r="D1797" s="1" t="s">
        <v>241</v>
      </c>
      <c r="E1797" s="1" t="s">
        <v>23</v>
      </c>
      <c r="F1797" s="1" t="s">
        <v>1137</v>
      </c>
      <c r="G1797" s="1">
        <v>46.485300000000002</v>
      </c>
      <c r="H1797" s="1">
        <v>91.2166</v>
      </c>
      <c r="I1797" s="1">
        <v>0.972522</v>
      </c>
      <c r="J1797" s="1">
        <f>IF(G1797=0, 0.1, G1797)</f>
        <v>46.485300000000002</v>
      </c>
      <c r="K1797" s="1">
        <f>IF(H1797=0, 0.1, H1797)</f>
        <v>91.2166</v>
      </c>
      <c r="L1797" s="2">
        <f>LOG(K1797/J1797, 2)</f>
        <v>0.97252182997363779</v>
      </c>
      <c r="M1797" s="1">
        <v>9.8651100000000005E-2</v>
      </c>
      <c r="N1797" s="1">
        <v>0.67805000000000004</v>
      </c>
      <c r="O1797" s="1">
        <f>-1*LOG10(N1797)</f>
        <v>0.16873827969717833</v>
      </c>
      <c r="P1797" s="1">
        <v>0.99890599999999996</v>
      </c>
      <c r="Q1797" s="1" t="s">
        <v>1161</v>
      </c>
      <c r="R1797" s="1" t="s">
        <v>29</v>
      </c>
      <c r="S1797" s="1" t="s">
        <v>1326</v>
      </c>
      <c r="T1797" s="1" t="s">
        <v>27</v>
      </c>
      <c r="U1797" s="1" t="s">
        <v>1325</v>
      </c>
    </row>
    <row r="1798" spans="1:21" x14ac:dyDescent="0.3">
      <c r="A1798" s="1" t="s">
        <v>9282</v>
      </c>
      <c r="B1798" s="1" t="s">
        <v>9282</v>
      </c>
      <c r="C1798" s="1" t="s">
        <v>9281</v>
      </c>
      <c r="D1798" s="1" t="s">
        <v>258</v>
      </c>
      <c r="E1798" s="1" t="s">
        <v>23</v>
      </c>
      <c r="F1798" s="1" t="s">
        <v>1137</v>
      </c>
      <c r="G1798" s="1">
        <v>113.714</v>
      </c>
      <c r="H1798" s="1">
        <v>0</v>
      </c>
      <c r="J1798" s="1">
        <f>IF(G1798=0, 0.1, G1798)</f>
        <v>113.714</v>
      </c>
      <c r="K1798" s="1">
        <f>IF(H1798=0, 0.1, H1798)</f>
        <v>0.1</v>
      </c>
      <c r="L1798" s="2">
        <f>LOG(K1798/J1798, 2)</f>
        <v>-10.151194168506942</v>
      </c>
      <c r="M1798" s="1">
        <v>0</v>
      </c>
      <c r="N1798" s="1">
        <v>1</v>
      </c>
      <c r="O1798" s="1">
        <f>-1*LOG10(N1798)</f>
        <v>0</v>
      </c>
      <c r="P1798" s="1">
        <v>1</v>
      </c>
      <c r="Q1798" s="1" t="s">
        <v>1161</v>
      </c>
      <c r="R1798" s="1" t="s">
        <v>54</v>
      </c>
      <c r="S1798" s="1" t="s">
        <v>9280</v>
      </c>
      <c r="T1798" s="1" t="s">
        <v>27</v>
      </c>
      <c r="U1798" s="1" t="s">
        <v>9279</v>
      </c>
    </row>
    <row r="1799" spans="1:21" x14ac:dyDescent="0.3">
      <c r="A1799" s="1" t="s">
        <v>353</v>
      </c>
      <c r="B1799" s="1" t="s">
        <v>353</v>
      </c>
      <c r="C1799" s="1" t="s">
        <v>10513</v>
      </c>
      <c r="D1799" s="1" t="s">
        <v>354</v>
      </c>
      <c r="E1799" s="1" t="s">
        <v>23</v>
      </c>
      <c r="F1799" s="1" t="s">
        <v>1137</v>
      </c>
      <c r="G1799" s="1">
        <v>44976.1</v>
      </c>
      <c r="H1799" s="1">
        <v>38674.400000000001</v>
      </c>
      <c r="I1799" s="1">
        <v>-0.217777</v>
      </c>
      <c r="J1799" s="1">
        <f>IF(G1799=0, 0.1, G1799)</f>
        <v>44976.1</v>
      </c>
      <c r="K1799" s="1">
        <f>IF(H1799=0, 0.1, H1799)</f>
        <v>38674.400000000001</v>
      </c>
      <c r="L1799" s="2">
        <f>LOG(K1799/J1799, 2)</f>
        <v>-0.2177796568499033</v>
      </c>
      <c r="M1799" s="1">
        <v>-0.218942</v>
      </c>
      <c r="N1799" s="1">
        <v>0.72375</v>
      </c>
      <c r="O1799" s="1">
        <f>-1*LOG10(N1799)</f>
        <v>0.1404114232645074</v>
      </c>
      <c r="P1799" s="1">
        <v>0.99890599999999996</v>
      </c>
      <c r="Q1799" s="1" t="s">
        <v>1161</v>
      </c>
      <c r="R1799" s="1" t="s">
        <v>36</v>
      </c>
      <c r="S1799" s="1" t="s">
        <v>36</v>
      </c>
      <c r="T1799" s="1" t="s">
        <v>36</v>
      </c>
      <c r="U1799" s="1" t="s">
        <v>36</v>
      </c>
    </row>
    <row r="1800" spans="1:21" x14ac:dyDescent="0.3">
      <c r="A1800" s="1" t="s">
        <v>8056</v>
      </c>
      <c r="B1800" s="1" t="s">
        <v>8056</v>
      </c>
      <c r="C1800" s="1" t="s">
        <v>8055</v>
      </c>
      <c r="D1800" s="1" t="s">
        <v>1031</v>
      </c>
      <c r="E1800" s="1" t="s">
        <v>23</v>
      </c>
      <c r="F1800" s="1" t="s">
        <v>1137</v>
      </c>
      <c r="G1800" s="1">
        <v>3452.42</v>
      </c>
      <c r="H1800" s="1">
        <v>3383.66</v>
      </c>
      <c r="I1800" s="1">
        <v>-2.9022699999999998E-2</v>
      </c>
      <c r="J1800" s="1">
        <f>IF(G1800=0, 0.1, G1800)</f>
        <v>3452.42</v>
      </c>
      <c r="K1800" s="1">
        <f>IF(H1800=0, 0.1, H1800)</f>
        <v>3383.66</v>
      </c>
      <c r="L1800" s="2">
        <f>LOG(K1800/J1800, 2)</f>
        <v>-2.9023374976168751E-2</v>
      </c>
      <c r="M1800" s="1">
        <v>-1.1316400000000001E-2</v>
      </c>
      <c r="N1800" s="1">
        <v>0.98045000000000004</v>
      </c>
      <c r="O1800" s="1">
        <f>-1*LOG10(N1800)</f>
        <v>8.5745491433450657E-3</v>
      </c>
      <c r="P1800" s="1">
        <v>0.99890599999999996</v>
      </c>
      <c r="Q1800" s="1" t="s">
        <v>1161</v>
      </c>
      <c r="R1800" s="1" t="s">
        <v>31</v>
      </c>
      <c r="S1800" s="1" t="s">
        <v>8054</v>
      </c>
      <c r="T1800" s="1" t="s">
        <v>25</v>
      </c>
      <c r="U1800" s="1" t="s">
        <v>8053</v>
      </c>
    </row>
    <row r="1801" spans="1:21" x14ac:dyDescent="0.3">
      <c r="A1801" s="1" t="s">
        <v>1513</v>
      </c>
      <c r="B1801" s="1" t="s">
        <v>1513</v>
      </c>
      <c r="C1801" s="1" t="s">
        <v>1512</v>
      </c>
      <c r="D1801" s="1" t="s">
        <v>1122</v>
      </c>
      <c r="E1801" s="1" t="s">
        <v>23</v>
      </c>
      <c r="F1801" s="1" t="s">
        <v>1137</v>
      </c>
      <c r="G1801" s="1">
        <v>17.4072</v>
      </c>
      <c r="H1801" s="1">
        <v>0</v>
      </c>
      <c r="J1801" s="1">
        <f>IF(G1801=0, 0.1, G1801)</f>
        <v>17.4072</v>
      </c>
      <c r="K1801" s="1">
        <f>IF(H1801=0, 0.1, H1801)</f>
        <v>0.1</v>
      </c>
      <c r="L1801" s="2">
        <f>LOG(K1801/J1801, 2)</f>
        <v>-7.4435403496285533</v>
      </c>
      <c r="M1801" s="1">
        <v>0</v>
      </c>
      <c r="N1801" s="1">
        <v>1</v>
      </c>
      <c r="O1801" s="1">
        <f>-1*LOG10(N1801)</f>
        <v>0</v>
      </c>
      <c r="P1801" s="1">
        <v>1</v>
      </c>
      <c r="Q1801" s="1" t="s">
        <v>1161</v>
      </c>
      <c r="R1801" s="1" t="s">
        <v>28</v>
      </c>
      <c r="S1801" s="1" t="s">
        <v>1511</v>
      </c>
      <c r="T1801" s="1" t="s">
        <v>25</v>
      </c>
      <c r="U1801" s="1" t="s">
        <v>1510</v>
      </c>
    </row>
    <row r="1802" spans="1:21" x14ac:dyDescent="0.3">
      <c r="A1802" s="1" t="s">
        <v>10138</v>
      </c>
      <c r="B1802" s="1" t="s">
        <v>10138</v>
      </c>
      <c r="C1802" s="1" t="s">
        <v>10137</v>
      </c>
      <c r="D1802" s="1" t="s">
        <v>495</v>
      </c>
      <c r="E1802" s="1" t="s">
        <v>23</v>
      </c>
      <c r="F1802" s="1" t="s">
        <v>1137</v>
      </c>
      <c r="G1802" s="1">
        <v>0</v>
      </c>
      <c r="H1802" s="1">
        <v>34.061399999999999</v>
      </c>
      <c r="J1802" s="1">
        <f>IF(G1802=0, 0.1, G1802)</f>
        <v>0.1</v>
      </c>
      <c r="K1802" s="1">
        <f>IF(H1802=0, 0.1, H1802)</f>
        <v>34.061399999999999</v>
      </c>
      <c r="L1802" s="2">
        <f>LOG(K1802/J1802, 2)</f>
        <v>8.4119939240145527</v>
      </c>
      <c r="M1802" s="1">
        <v>0</v>
      </c>
      <c r="N1802" s="1">
        <v>1</v>
      </c>
      <c r="O1802" s="1">
        <f>-1*LOG10(N1802)</f>
        <v>0</v>
      </c>
      <c r="P1802" s="1">
        <v>1</v>
      </c>
      <c r="Q1802" s="1" t="s">
        <v>1161</v>
      </c>
      <c r="R1802" s="1" t="s">
        <v>28</v>
      </c>
      <c r="S1802" s="1" t="s">
        <v>10136</v>
      </c>
      <c r="T1802" s="1" t="s">
        <v>25</v>
      </c>
      <c r="U1802" s="1" t="s">
        <v>10135</v>
      </c>
    </row>
    <row r="1803" spans="1:21" x14ac:dyDescent="0.3">
      <c r="A1803" s="1" t="s">
        <v>1708</v>
      </c>
      <c r="B1803" s="1" t="s">
        <v>1708</v>
      </c>
      <c r="C1803" s="1" t="s">
        <v>1707</v>
      </c>
      <c r="D1803" s="1" t="s">
        <v>1706</v>
      </c>
      <c r="E1803" s="1" t="s">
        <v>23</v>
      </c>
      <c r="F1803" s="1" t="s">
        <v>1137</v>
      </c>
      <c r="G1803" s="1">
        <v>109.964</v>
      </c>
      <c r="H1803" s="1">
        <v>342.93099999999998</v>
      </c>
      <c r="I1803" s="1">
        <v>1.64089</v>
      </c>
      <c r="J1803" s="1">
        <f>IF(G1803=0, 0.1, G1803)</f>
        <v>109.964</v>
      </c>
      <c r="K1803" s="1">
        <f>IF(H1803=0, 0.1, H1803)</f>
        <v>342.93099999999998</v>
      </c>
      <c r="L1803" s="2">
        <f>LOG(K1803/J1803, 2)</f>
        <v>1.6408870340206931</v>
      </c>
      <c r="M1803" s="1">
        <v>112.125</v>
      </c>
      <c r="N1803" s="1">
        <v>0.51895000000000002</v>
      </c>
      <c r="O1803" s="1">
        <f>-1*LOG10(N1803)</f>
        <v>0.28487448371252666</v>
      </c>
      <c r="P1803" s="1">
        <v>0.99890599999999996</v>
      </c>
      <c r="Q1803" s="1" t="s">
        <v>1161</v>
      </c>
      <c r="R1803" s="1" t="s">
        <v>37</v>
      </c>
      <c r="S1803" s="1" t="s">
        <v>1705</v>
      </c>
      <c r="T1803" s="1" t="s">
        <v>25</v>
      </c>
      <c r="U1803" s="1" t="s">
        <v>1704</v>
      </c>
    </row>
    <row r="1804" spans="1:21" x14ac:dyDescent="0.3">
      <c r="A1804" s="1" t="s">
        <v>6489</v>
      </c>
      <c r="B1804" s="1" t="s">
        <v>6489</v>
      </c>
      <c r="C1804" s="1" t="s">
        <v>6488</v>
      </c>
      <c r="D1804" s="1" t="s">
        <v>627</v>
      </c>
      <c r="E1804" s="1" t="s">
        <v>23</v>
      </c>
      <c r="F1804" s="1" t="s">
        <v>1137</v>
      </c>
      <c r="G1804" s="1">
        <v>207.83500000000001</v>
      </c>
      <c r="H1804" s="1">
        <v>376.99299999999999</v>
      </c>
      <c r="I1804" s="1">
        <v>0.85909899999999995</v>
      </c>
      <c r="J1804" s="1">
        <f>IF(G1804=0, 0.1, G1804)</f>
        <v>207.83500000000001</v>
      </c>
      <c r="K1804" s="1">
        <f>IF(H1804=0, 0.1, H1804)</f>
        <v>376.99299999999999</v>
      </c>
      <c r="L1804" s="2">
        <f>LOG(K1804/J1804, 2)</f>
        <v>0.85909910719005711</v>
      </c>
      <c r="M1804" s="1">
        <v>0.124011</v>
      </c>
      <c r="N1804" s="1">
        <v>0.71645000000000003</v>
      </c>
      <c r="O1804" s="1">
        <f>-1*LOG10(N1804)</f>
        <v>0.14481411298721869</v>
      </c>
      <c r="P1804" s="1">
        <v>0.99890599999999996</v>
      </c>
      <c r="Q1804" s="1" t="s">
        <v>1161</v>
      </c>
      <c r="R1804" s="1" t="s">
        <v>24</v>
      </c>
      <c r="S1804" s="1" t="s">
        <v>6487</v>
      </c>
      <c r="T1804" s="1" t="s">
        <v>27</v>
      </c>
      <c r="U1804" s="1" t="s">
        <v>6486</v>
      </c>
    </row>
    <row r="1805" spans="1:21" x14ac:dyDescent="0.3">
      <c r="A1805" s="1" t="s">
        <v>6594</v>
      </c>
      <c r="B1805" s="1" t="s">
        <v>6594</v>
      </c>
      <c r="C1805" s="1" t="s">
        <v>6593</v>
      </c>
      <c r="D1805" s="1" t="s">
        <v>314</v>
      </c>
      <c r="E1805" s="1" t="s">
        <v>23</v>
      </c>
      <c r="F1805" s="1" t="s">
        <v>1137</v>
      </c>
      <c r="G1805" s="1">
        <v>0</v>
      </c>
      <c r="H1805" s="1">
        <v>28.5776</v>
      </c>
      <c r="J1805" s="1">
        <f>IF(G1805=0, 0.1, G1805)</f>
        <v>0.1</v>
      </c>
      <c r="K1805" s="1">
        <f>IF(H1805=0, 0.1, H1805)</f>
        <v>28.5776</v>
      </c>
      <c r="L1805" s="2">
        <f>LOG(K1805/J1805, 2)</f>
        <v>8.1587409510829705</v>
      </c>
      <c r="M1805" s="1">
        <v>0</v>
      </c>
      <c r="N1805" s="1">
        <v>1</v>
      </c>
      <c r="O1805" s="1">
        <f>-1*LOG10(N1805)</f>
        <v>0</v>
      </c>
      <c r="P1805" s="1">
        <v>1</v>
      </c>
      <c r="Q1805" s="1" t="s">
        <v>1161</v>
      </c>
      <c r="R1805" s="1" t="s">
        <v>24</v>
      </c>
      <c r="S1805" s="1" t="s">
        <v>6592</v>
      </c>
      <c r="T1805" s="1" t="s">
        <v>27</v>
      </c>
      <c r="U1805" s="1" t="s">
        <v>6591</v>
      </c>
    </row>
    <row r="1806" spans="1:21" x14ac:dyDescent="0.3">
      <c r="A1806" s="1" t="s">
        <v>6246</v>
      </c>
      <c r="B1806" s="1" t="s">
        <v>6246</v>
      </c>
      <c r="C1806" s="1" t="s">
        <v>6245</v>
      </c>
      <c r="D1806" s="1" t="s">
        <v>177</v>
      </c>
      <c r="E1806" s="1" t="s">
        <v>23</v>
      </c>
      <c r="F1806" s="1" t="s">
        <v>1137</v>
      </c>
      <c r="G1806" s="1">
        <v>19579</v>
      </c>
      <c r="H1806" s="1">
        <v>21209.7</v>
      </c>
      <c r="I1806" s="1">
        <v>0.115422</v>
      </c>
      <c r="J1806" s="1">
        <f>IF(G1806=0, 0.1, G1806)</f>
        <v>19579</v>
      </c>
      <c r="K1806" s="1">
        <f>IF(H1806=0, 0.1, H1806)</f>
        <v>21209.7</v>
      </c>
      <c r="L1806" s="2">
        <f>LOG(K1806/J1806, 2)</f>
        <v>0.11541713386935611</v>
      </c>
      <c r="M1806" s="1">
        <v>5.47232E-2</v>
      </c>
      <c r="N1806" s="1">
        <v>0.92125000000000001</v>
      </c>
      <c r="O1806" s="1">
        <f>-1*LOG10(N1806)</f>
        <v>3.5622499132892102E-2</v>
      </c>
      <c r="P1806" s="1">
        <v>0.99890599999999996</v>
      </c>
      <c r="Q1806" s="1" t="s">
        <v>1161</v>
      </c>
      <c r="R1806" s="1" t="s">
        <v>54</v>
      </c>
      <c r="S1806" s="1" t="s">
        <v>6244</v>
      </c>
      <c r="T1806" s="1" t="s">
        <v>27</v>
      </c>
      <c r="U1806" s="1" t="s">
        <v>6243</v>
      </c>
    </row>
    <row r="1807" spans="1:21" x14ac:dyDescent="0.3">
      <c r="A1807" s="1" t="s">
        <v>7103</v>
      </c>
      <c r="B1807" s="1" t="s">
        <v>7103</v>
      </c>
      <c r="C1807" s="1" t="s">
        <v>7102</v>
      </c>
      <c r="D1807" s="1" t="s">
        <v>7101</v>
      </c>
      <c r="E1807" s="1" t="s">
        <v>23</v>
      </c>
      <c r="F1807" s="1" t="s">
        <v>1137</v>
      </c>
      <c r="G1807" s="1">
        <v>120.7</v>
      </c>
      <c r="H1807" s="1">
        <v>363.70800000000003</v>
      </c>
      <c r="I1807" s="1">
        <v>1.5913600000000001</v>
      </c>
      <c r="J1807" s="1">
        <f>IF(G1807=0, 0.1, G1807)</f>
        <v>120.7</v>
      </c>
      <c r="K1807" s="1">
        <f>IF(H1807=0, 0.1, H1807)</f>
        <v>363.70800000000003</v>
      </c>
      <c r="L1807" s="2">
        <f>LOG(K1807/J1807, 2)</f>
        <v>1.5913549830890861</v>
      </c>
      <c r="M1807" s="1">
        <v>0.84589000000000003</v>
      </c>
      <c r="N1807" s="1">
        <v>0.19950000000000001</v>
      </c>
      <c r="O1807" s="1">
        <f>-1*LOG10(N1807)</f>
        <v>0.70005709997723298</v>
      </c>
      <c r="P1807" s="1">
        <v>0.99890599999999996</v>
      </c>
      <c r="Q1807" s="1" t="s">
        <v>1161</v>
      </c>
      <c r="R1807" s="1" t="s">
        <v>51</v>
      </c>
      <c r="S1807" s="1" t="s">
        <v>7100</v>
      </c>
      <c r="T1807" s="1" t="s">
        <v>27</v>
      </c>
      <c r="U1807" s="1" t="s">
        <v>7099</v>
      </c>
    </row>
    <row r="1808" spans="1:21" x14ac:dyDescent="0.3">
      <c r="A1808" s="1" t="s">
        <v>8042</v>
      </c>
      <c r="B1808" s="1" t="s">
        <v>8042</v>
      </c>
      <c r="C1808" s="1" t="s">
        <v>8041</v>
      </c>
      <c r="D1808" s="1" t="s">
        <v>8040</v>
      </c>
      <c r="E1808" s="1" t="s">
        <v>23</v>
      </c>
      <c r="F1808" s="1" t="s">
        <v>1137</v>
      </c>
      <c r="G1808" s="1">
        <v>5709.56</v>
      </c>
      <c r="H1808" s="1">
        <v>4173.72</v>
      </c>
      <c r="I1808" s="1">
        <v>-0.452046</v>
      </c>
      <c r="J1808" s="1">
        <f>IF(G1808=0, 0.1, G1808)</f>
        <v>5709.56</v>
      </c>
      <c r="K1808" s="1">
        <f>IF(H1808=0, 0.1, H1808)</f>
        <v>4173.72</v>
      </c>
      <c r="L1808" s="2">
        <f>LOG(K1808/J1808, 2)</f>
        <v>-0.45204575193283836</v>
      </c>
      <c r="M1808" s="1">
        <v>-0.49490000000000001</v>
      </c>
      <c r="N1808" s="1">
        <v>0.44009999999999999</v>
      </c>
      <c r="O1808" s="1">
        <f>-1*LOG10(N1808)</f>
        <v>0.35644863143705491</v>
      </c>
      <c r="P1808" s="1">
        <v>0.99890599999999996</v>
      </c>
      <c r="Q1808" s="1" t="s">
        <v>1161</v>
      </c>
      <c r="R1808" s="1" t="s">
        <v>31</v>
      </c>
      <c r="S1808" s="1" t="s">
        <v>8039</v>
      </c>
      <c r="T1808" s="1" t="s">
        <v>25</v>
      </c>
      <c r="U1808" s="1" t="s">
        <v>8038</v>
      </c>
    </row>
    <row r="1809" spans="1:21" x14ac:dyDescent="0.3">
      <c r="A1809" s="1" t="s">
        <v>2371</v>
      </c>
      <c r="B1809" s="1" t="s">
        <v>2371</v>
      </c>
      <c r="C1809" s="1" t="s">
        <v>2370</v>
      </c>
      <c r="D1809" s="1" t="s">
        <v>1088</v>
      </c>
      <c r="E1809" s="1" t="s">
        <v>23</v>
      </c>
      <c r="F1809" s="1" t="s">
        <v>1137</v>
      </c>
      <c r="G1809" s="1">
        <v>46.485300000000002</v>
      </c>
      <c r="H1809" s="1">
        <v>28.5776</v>
      </c>
      <c r="I1809" s="1">
        <v>-0.70188899999999999</v>
      </c>
      <c r="J1809" s="1">
        <f>IF(G1809=0, 0.1, G1809)</f>
        <v>46.485300000000002</v>
      </c>
      <c r="K1809" s="1">
        <f>IF(H1809=0, 0.1, H1809)</f>
        <v>28.5776</v>
      </c>
      <c r="L1809" s="2">
        <f>LOG(K1809/J1809, 2)</f>
        <v>-0.70188980502039189</v>
      </c>
      <c r="M1809" s="1">
        <v>0</v>
      </c>
      <c r="N1809" s="1">
        <v>1</v>
      </c>
      <c r="O1809" s="1">
        <f>-1*LOG10(N1809)</f>
        <v>0</v>
      </c>
      <c r="P1809" s="1">
        <v>1</v>
      </c>
      <c r="Q1809" s="1" t="s">
        <v>1161</v>
      </c>
      <c r="R1809" s="1" t="s">
        <v>46</v>
      </c>
      <c r="S1809" s="1" t="s">
        <v>2369</v>
      </c>
      <c r="T1809" s="1" t="s">
        <v>25</v>
      </c>
      <c r="U1809" s="1" t="s">
        <v>2368</v>
      </c>
    </row>
    <row r="1810" spans="1:21" x14ac:dyDescent="0.3">
      <c r="A1810" s="1" t="s">
        <v>8998</v>
      </c>
      <c r="B1810" s="1" t="s">
        <v>8998</v>
      </c>
      <c r="C1810" s="1" t="s">
        <v>8997</v>
      </c>
      <c r="D1810" s="1" t="s">
        <v>651</v>
      </c>
      <c r="E1810" s="1" t="s">
        <v>23</v>
      </c>
      <c r="F1810" s="1" t="s">
        <v>1137</v>
      </c>
      <c r="G1810" s="1">
        <v>3789.2</v>
      </c>
      <c r="H1810" s="1">
        <v>2422.14</v>
      </c>
      <c r="I1810" s="1">
        <v>-0.64560899999999999</v>
      </c>
      <c r="J1810" s="1">
        <f>IF(G1810=0, 0.1, G1810)</f>
        <v>3789.2</v>
      </c>
      <c r="K1810" s="1">
        <f>IF(H1810=0, 0.1, H1810)</f>
        <v>2422.14</v>
      </c>
      <c r="L1810" s="2">
        <f>LOG(K1810/J1810, 2)</f>
        <v>-0.64561103419505073</v>
      </c>
      <c r="M1810" s="1">
        <v>-0.32831300000000002</v>
      </c>
      <c r="N1810" s="1">
        <v>0.63649999999999995</v>
      </c>
      <c r="O1810" s="1">
        <f>-1*LOG10(N1810)</f>
        <v>0.19620159201032583</v>
      </c>
      <c r="P1810" s="1">
        <v>0.99890599999999996</v>
      </c>
      <c r="Q1810" s="1" t="s">
        <v>1161</v>
      </c>
      <c r="R1810" s="1" t="s">
        <v>33</v>
      </c>
      <c r="S1810" s="1" t="s">
        <v>8996</v>
      </c>
      <c r="T1810" s="1" t="s">
        <v>27</v>
      </c>
      <c r="U1810" s="1" t="s">
        <v>8995</v>
      </c>
    </row>
    <row r="1811" spans="1:21" x14ac:dyDescent="0.3">
      <c r="A1811" s="1" t="s">
        <v>9278</v>
      </c>
      <c r="B1811" s="1" t="s">
        <v>9278</v>
      </c>
      <c r="C1811" s="1" t="s">
        <v>9277</v>
      </c>
      <c r="D1811" s="1" t="s">
        <v>567</v>
      </c>
      <c r="E1811" s="1" t="s">
        <v>23</v>
      </c>
      <c r="F1811" s="1" t="s">
        <v>1137</v>
      </c>
      <c r="G1811" s="1">
        <v>23.242599999999999</v>
      </c>
      <c r="H1811" s="1">
        <v>34.061399999999999</v>
      </c>
      <c r="I1811" s="1">
        <v>0.55136399999999997</v>
      </c>
      <c r="J1811" s="1">
        <f>IF(G1811=0, 0.1, G1811)</f>
        <v>23.242599999999999</v>
      </c>
      <c r="K1811" s="1">
        <f>IF(H1811=0, 0.1, H1811)</f>
        <v>34.061399999999999</v>
      </c>
      <c r="L1811" s="2">
        <f>LOG(K1811/J1811, 2)</f>
        <v>0.55136627146563144</v>
      </c>
      <c r="M1811" s="1">
        <v>0</v>
      </c>
      <c r="N1811" s="1">
        <v>1</v>
      </c>
      <c r="O1811" s="1">
        <f>-1*LOG10(N1811)</f>
        <v>0</v>
      </c>
      <c r="P1811" s="1">
        <v>1</v>
      </c>
      <c r="Q1811" s="1" t="s">
        <v>1161</v>
      </c>
      <c r="R1811" s="1" t="s">
        <v>37</v>
      </c>
      <c r="S1811" s="1" t="s">
        <v>9276</v>
      </c>
      <c r="T1811" s="1" t="s">
        <v>27</v>
      </c>
      <c r="U1811" s="1" t="s">
        <v>9275</v>
      </c>
    </row>
    <row r="1812" spans="1:21" x14ac:dyDescent="0.3">
      <c r="A1812" s="1" t="s">
        <v>1164</v>
      </c>
      <c r="B1812" s="1" t="s">
        <v>1164</v>
      </c>
      <c r="C1812" s="1" t="s">
        <v>1163</v>
      </c>
      <c r="D1812" s="1" t="s">
        <v>1162</v>
      </c>
      <c r="E1812" s="1" t="s">
        <v>23</v>
      </c>
      <c r="F1812" s="1" t="s">
        <v>1137</v>
      </c>
      <c r="G1812" s="1">
        <v>0</v>
      </c>
      <c r="H1812" s="1">
        <v>28.5776</v>
      </c>
      <c r="J1812" s="1">
        <f>IF(G1812=0, 0.1, G1812)</f>
        <v>0.1</v>
      </c>
      <c r="K1812" s="1">
        <f>IF(H1812=0, 0.1, H1812)</f>
        <v>28.5776</v>
      </c>
      <c r="L1812" s="2">
        <f>LOG(K1812/J1812, 2)</f>
        <v>8.1587409510829705</v>
      </c>
      <c r="M1812" s="1">
        <v>0</v>
      </c>
      <c r="N1812" s="1">
        <v>1</v>
      </c>
      <c r="O1812" s="1">
        <f>-1*LOG10(N1812)</f>
        <v>0</v>
      </c>
      <c r="P1812" s="1">
        <v>1</v>
      </c>
      <c r="Q1812" s="1" t="s">
        <v>1161</v>
      </c>
      <c r="R1812" s="1" t="s">
        <v>26</v>
      </c>
      <c r="S1812" s="1" t="s">
        <v>1160</v>
      </c>
      <c r="T1812" s="1" t="s">
        <v>25</v>
      </c>
      <c r="U1812" s="1" t="s">
        <v>1159</v>
      </c>
    </row>
    <row r="1813" spans="1:21" x14ac:dyDescent="0.3">
      <c r="A1813" s="1" t="s">
        <v>6344</v>
      </c>
      <c r="B1813" s="1" t="s">
        <v>6344</v>
      </c>
      <c r="C1813" s="1" t="s">
        <v>6343</v>
      </c>
      <c r="D1813" s="1" t="s">
        <v>6342</v>
      </c>
      <c r="E1813" s="1" t="s">
        <v>23</v>
      </c>
      <c r="F1813" s="1" t="s">
        <v>1137</v>
      </c>
      <c r="G1813" s="1">
        <v>45.235399999999998</v>
      </c>
      <c r="H1813" s="1">
        <v>57.155200000000001</v>
      </c>
      <c r="I1813" s="1">
        <v>0.33743200000000001</v>
      </c>
      <c r="J1813" s="1">
        <f>IF(G1813=0, 0.1, G1813)</f>
        <v>45.235399999999998</v>
      </c>
      <c r="K1813" s="1">
        <f>IF(H1813=0, 0.1, H1813)</f>
        <v>57.155200000000001</v>
      </c>
      <c r="L1813" s="2">
        <f>LOG(K1813/J1813, 2)</f>
        <v>0.3374325325686019</v>
      </c>
      <c r="M1813" s="1">
        <v>0</v>
      </c>
      <c r="N1813" s="1">
        <v>1</v>
      </c>
      <c r="O1813" s="1">
        <f>-1*LOG10(N1813)</f>
        <v>0</v>
      </c>
      <c r="P1813" s="1">
        <v>1</v>
      </c>
      <c r="Q1813" s="1" t="s">
        <v>1161</v>
      </c>
      <c r="R1813" s="1" t="s">
        <v>54</v>
      </c>
      <c r="S1813" s="1" t="s">
        <v>6341</v>
      </c>
      <c r="T1813" s="1" t="s">
        <v>27</v>
      </c>
      <c r="U1813" s="1" t="s">
        <v>6340</v>
      </c>
    </row>
    <row r="1814" spans="1:21" x14ac:dyDescent="0.3">
      <c r="A1814" s="1" t="s">
        <v>2157</v>
      </c>
      <c r="B1814" s="1" t="s">
        <v>2157</v>
      </c>
      <c r="C1814" s="1" t="s">
        <v>2156</v>
      </c>
      <c r="D1814" s="1" t="s">
        <v>2155</v>
      </c>
      <c r="E1814" s="1" t="s">
        <v>23</v>
      </c>
      <c r="F1814" s="1" t="s">
        <v>1137</v>
      </c>
      <c r="G1814" s="1">
        <v>2262.13</v>
      </c>
      <c r="H1814" s="1">
        <v>3513.27</v>
      </c>
      <c r="I1814" s="1">
        <v>0.635131</v>
      </c>
      <c r="J1814" s="1">
        <f>IF(G1814=0, 0.1, G1814)</f>
        <v>2262.13</v>
      </c>
      <c r="K1814" s="1">
        <f>IF(H1814=0, 0.1, H1814)</f>
        <v>3513.27</v>
      </c>
      <c r="L1814" s="2">
        <f>LOG(K1814/J1814, 2)</f>
        <v>0.63513261361697371</v>
      </c>
      <c r="M1814" s="1">
        <v>0.63391799999999998</v>
      </c>
      <c r="N1814" s="1">
        <v>0.29835</v>
      </c>
      <c r="O1814" s="1">
        <f>-1*LOG10(N1814)</f>
        <v>0.52527395781988317</v>
      </c>
      <c r="P1814" s="1">
        <v>0.99890599999999996</v>
      </c>
      <c r="Q1814" s="1" t="s">
        <v>1161</v>
      </c>
      <c r="R1814" s="1" t="s">
        <v>49</v>
      </c>
      <c r="S1814" s="1" t="s">
        <v>2154</v>
      </c>
      <c r="T1814" s="1" t="s">
        <v>27</v>
      </c>
      <c r="U1814" s="1" t="s">
        <v>2153</v>
      </c>
    </row>
    <row r="1815" spans="1:21" x14ac:dyDescent="0.3">
      <c r="A1815" s="1" t="s">
        <v>9274</v>
      </c>
      <c r="B1815" s="1" t="s">
        <v>9274</v>
      </c>
      <c r="C1815" s="1" t="s">
        <v>9273</v>
      </c>
      <c r="D1815" s="1" t="s">
        <v>405</v>
      </c>
      <c r="E1815" s="1" t="s">
        <v>23</v>
      </c>
      <c r="F1815" s="1" t="s">
        <v>1137</v>
      </c>
      <c r="G1815" s="1">
        <v>23.242599999999999</v>
      </c>
      <c r="H1815" s="1">
        <v>0</v>
      </c>
      <c r="J1815" s="1">
        <f>IF(G1815=0, 0.1, G1815)</f>
        <v>23.242599999999999</v>
      </c>
      <c r="K1815" s="1">
        <f>IF(H1815=0, 0.1, H1815)</f>
        <v>0.1</v>
      </c>
      <c r="L1815" s="2">
        <f>LOG(K1815/J1815, 2)</f>
        <v>-7.8606276525489216</v>
      </c>
      <c r="M1815" s="1">
        <v>0</v>
      </c>
      <c r="N1815" s="1">
        <v>1</v>
      </c>
      <c r="O1815" s="1">
        <f>-1*LOG10(N1815)</f>
        <v>0</v>
      </c>
      <c r="P1815" s="1">
        <v>1</v>
      </c>
      <c r="Q1815" s="1" t="s">
        <v>1161</v>
      </c>
      <c r="R1815" s="1" t="s">
        <v>45</v>
      </c>
      <c r="S1815" s="1" t="s">
        <v>9272</v>
      </c>
      <c r="T1815" s="1" t="s">
        <v>27</v>
      </c>
      <c r="U1815" s="1" t="s">
        <v>9271</v>
      </c>
    </row>
    <row r="1816" spans="1:21" x14ac:dyDescent="0.3">
      <c r="A1816" s="1" t="s">
        <v>3473</v>
      </c>
      <c r="B1816" s="1" t="s">
        <v>3473</v>
      </c>
      <c r="C1816" s="1" t="s">
        <v>3472</v>
      </c>
      <c r="D1816" s="1" t="s">
        <v>405</v>
      </c>
      <c r="E1816" s="1" t="s">
        <v>23</v>
      </c>
      <c r="F1816" s="1" t="s">
        <v>1137</v>
      </c>
      <c r="G1816" s="1">
        <v>1721.06</v>
      </c>
      <c r="H1816" s="1">
        <v>1660.67</v>
      </c>
      <c r="I1816" s="1">
        <v>-5.1533299999999997E-2</v>
      </c>
      <c r="J1816" s="1">
        <f>IF(G1816=0, 0.1, G1816)</f>
        <v>1721.06</v>
      </c>
      <c r="K1816" s="1">
        <f>IF(H1816=0, 0.1, H1816)</f>
        <v>1660.67</v>
      </c>
      <c r="L1816" s="2">
        <f>LOG(K1816/J1816, 2)</f>
        <v>-5.1531977160225569E-2</v>
      </c>
      <c r="M1816" s="1">
        <v>-9.6500600000000002E-3</v>
      </c>
      <c r="N1816" s="1">
        <v>0.97104999999999997</v>
      </c>
      <c r="O1816" s="1">
        <f>-1*LOG10(N1816)</f>
        <v>1.2758407409160044E-2</v>
      </c>
      <c r="P1816" s="1">
        <v>0.99890599999999996</v>
      </c>
      <c r="Q1816" s="1" t="s">
        <v>1161</v>
      </c>
      <c r="R1816" s="1" t="s">
        <v>45</v>
      </c>
      <c r="S1816" s="1" t="s">
        <v>3471</v>
      </c>
      <c r="T1816" s="1" t="s">
        <v>27</v>
      </c>
      <c r="U1816" s="1" t="s">
        <v>3470</v>
      </c>
    </row>
    <row r="1817" spans="1:21" x14ac:dyDescent="0.3">
      <c r="A1817" s="1" t="s">
        <v>10246</v>
      </c>
      <c r="B1817" s="1" t="s">
        <v>10246</v>
      </c>
      <c r="C1817" s="1" t="s">
        <v>10245</v>
      </c>
      <c r="D1817" s="1" t="s">
        <v>790</v>
      </c>
      <c r="E1817" s="1" t="s">
        <v>23</v>
      </c>
      <c r="F1817" s="1" t="s">
        <v>1137</v>
      </c>
      <c r="G1817" s="1">
        <v>0</v>
      </c>
      <c r="H1817" s="1">
        <v>34.061399999999999</v>
      </c>
      <c r="J1817" s="1">
        <f>IF(G1817=0, 0.1, G1817)</f>
        <v>0.1</v>
      </c>
      <c r="K1817" s="1">
        <f>IF(H1817=0, 0.1, H1817)</f>
        <v>34.061399999999999</v>
      </c>
      <c r="L1817" s="2">
        <f>LOG(K1817/J1817, 2)</f>
        <v>8.4119939240145527</v>
      </c>
      <c r="M1817" s="1">
        <v>0</v>
      </c>
      <c r="N1817" s="1">
        <v>1</v>
      </c>
      <c r="O1817" s="1">
        <f>-1*LOG10(N1817)</f>
        <v>0</v>
      </c>
      <c r="P1817" s="1">
        <v>1</v>
      </c>
      <c r="Q1817" s="1" t="s">
        <v>1161</v>
      </c>
      <c r="R1817" s="1" t="s">
        <v>32</v>
      </c>
      <c r="S1817" s="1" t="s">
        <v>10244</v>
      </c>
      <c r="T1817" s="1" t="s">
        <v>27</v>
      </c>
      <c r="U1817" s="1" t="s">
        <v>10243</v>
      </c>
    </row>
    <row r="1818" spans="1:21" x14ac:dyDescent="0.3">
      <c r="A1818" s="1" t="s">
        <v>5681</v>
      </c>
      <c r="B1818" s="1" t="s">
        <v>5681</v>
      </c>
      <c r="C1818" s="1" t="s">
        <v>5680</v>
      </c>
      <c r="D1818" s="1" t="s">
        <v>5679</v>
      </c>
      <c r="E1818" s="1" t="s">
        <v>23</v>
      </c>
      <c r="F1818" s="1" t="s">
        <v>1137</v>
      </c>
      <c r="G1818" s="1">
        <v>560.03399999999999</v>
      </c>
      <c r="H1818" s="1">
        <v>518.72199999999998</v>
      </c>
      <c r="I1818" s="1">
        <v>-0.110553</v>
      </c>
      <c r="J1818" s="1">
        <f>IF(G1818=0, 0.1, G1818)</f>
        <v>560.03399999999999</v>
      </c>
      <c r="K1818" s="1">
        <f>IF(H1818=0, 0.1, H1818)</f>
        <v>518.72199999999998</v>
      </c>
      <c r="L1818" s="2">
        <f>LOG(K1818/J1818, 2)</f>
        <v>-0.11055285823340716</v>
      </c>
      <c r="M1818" s="1">
        <v>-8.1226099999999996E-2</v>
      </c>
      <c r="N1818" s="1">
        <v>0.89844999999999997</v>
      </c>
      <c r="O1818" s="1">
        <f>-1*LOG10(N1818)</f>
        <v>4.6506086978281014E-2</v>
      </c>
      <c r="P1818" s="1">
        <v>0.99890599999999996</v>
      </c>
      <c r="Q1818" s="1" t="s">
        <v>1161</v>
      </c>
      <c r="R1818" s="1" t="s">
        <v>41</v>
      </c>
      <c r="S1818" s="1" t="s">
        <v>5678</v>
      </c>
      <c r="T1818" s="1" t="s">
        <v>27</v>
      </c>
      <c r="U1818" s="1" t="s">
        <v>5677</v>
      </c>
    </row>
    <row r="1819" spans="1:21" x14ac:dyDescent="0.3">
      <c r="A1819" s="1" t="s">
        <v>1939</v>
      </c>
      <c r="B1819" s="1" t="s">
        <v>1939</v>
      </c>
      <c r="C1819" s="1" t="s">
        <v>1938</v>
      </c>
      <c r="D1819" s="1" t="s">
        <v>97</v>
      </c>
      <c r="E1819" s="1" t="s">
        <v>23</v>
      </c>
      <c r="F1819" s="1" t="s">
        <v>1137</v>
      </c>
      <c r="G1819" s="1">
        <v>45.235399999999998</v>
      </c>
      <c r="H1819" s="1">
        <v>85.732799999999997</v>
      </c>
      <c r="I1819" s="1">
        <v>0.92239400000000005</v>
      </c>
      <c r="J1819" s="1">
        <f>IF(G1819=0, 0.1, G1819)</f>
        <v>45.235399999999998</v>
      </c>
      <c r="K1819" s="1">
        <f>IF(H1819=0, 0.1, H1819)</f>
        <v>85.732799999999997</v>
      </c>
      <c r="L1819" s="2">
        <f>LOG(K1819/J1819, 2)</f>
        <v>0.92239503328975803</v>
      </c>
      <c r="M1819" s="1">
        <v>0</v>
      </c>
      <c r="N1819" s="1">
        <v>1</v>
      </c>
      <c r="O1819" s="1">
        <f>-1*LOG10(N1819)</f>
        <v>0</v>
      </c>
      <c r="P1819" s="1">
        <v>1</v>
      </c>
      <c r="Q1819" s="1" t="s">
        <v>1161</v>
      </c>
      <c r="R1819" s="1" t="s">
        <v>49</v>
      </c>
      <c r="S1819" s="1" t="s">
        <v>1937</v>
      </c>
      <c r="T1819" s="1" t="s">
        <v>25</v>
      </c>
      <c r="U1819" s="1" t="s">
        <v>1936</v>
      </c>
    </row>
    <row r="1820" spans="1:21" x14ac:dyDescent="0.3">
      <c r="A1820" s="1" t="s">
        <v>3223</v>
      </c>
      <c r="B1820" s="1" t="s">
        <v>3223</v>
      </c>
      <c r="C1820" s="1" t="s">
        <v>3222</v>
      </c>
      <c r="D1820" s="1" t="s">
        <v>126</v>
      </c>
      <c r="E1820" s="1" t="s">
        <v>23</v>
      </c>
      <c r="F1820" s="1" t="s">
        <v>1137</v>
      </c>
      <c r="G1820" s="1">
        <v>1210.23</v>
      </c>
      <c r="H1820" s="1">
        <v>1901.11</v>
      </c>
      <c r="I1820" s="1">
        <v>0.65155300000000005</v>
      </c>
      <c r="J1820" s="1">
        <f>IF(G1820=0, 0.1, G1820)</f>
        <v>1210.23</v>
      </c>
      <c r="K1820" s="1">
        <f>IF(H1820=0, 0.1, H1820)</f>
        <v>1901.11</v>
      </c>
      <c r="L1820" s="2">
        <f>LOG(K1820/J1820, 2)</f>
        <v>0.65156075735527996</v>
      </c>
      <c r="M1820" s="1">
        <v>0.16097</v>
      </c>
      <c r="N1820" s="1">
        <v>0.77115</v>
      </c>
      <c r="O1820" s="1">
        <f>-1*LOG10(N1820)</f>
        <v>0.11286113707728486</v>
      </c>
      <c r="P1820" s="1">
        <v>0.99890599999999996</v>
      </c>
      <c r="Q1820" s="1" t="s">
        <v>1161</v>
      </c>
      <c r="R1820" s="1" t="s">
        <v>45</v>
      </c>
      <c r="S1820" s="1" t="s">
        <v>3221</v>
      </c>
      <c r="T1820" s="1" t="s">
        <v>25</v>
      </c>
      <c r="U1820" s="1" t="s">
        <v>3220</v>
      </c>
    </row>
    <row r="1821" spans="1:21" x14ac:dyDescent="0.3">
      <c r="A1821" s="1" t="s">
        <v>3943</v>
      </c>
      <c r="B1821" s="1" t="s">
        <v>3943</v>
      </c>
      <c r="C1821" s="1" t="s">
        <v>3942</v>
      </c>
      <c r="D1821" s="1" t="s">
        <v>1081</v>
      </c>
      <c r="E1821" s="1" t="s">
        <v>23</v>
      </c>
      <c r="F1821" s="1" t="s">
        <v>1137</v>
      </c>
      <c r="G1821" s="1">
        <v>343.44200000000001</v>
      </c>
      <c r="H1821" s="1">
        <v>1258.26</v>
      </c>
      <c r="I1821" s="1">
        <v>1.8733</v>
      </c>
      <c r="J1821" s="1">
        <f>IF(G1821=0, 0.1, G1821)</f>
        <v>343.44200000000001</v>
      </c>
      <c r="K1821" s="1">
        <f>IF(H1821=0, 0.1, H1821)</f>
        <v>1258.26</v>
      </c>
      <c r="L1821" s="2">
        <f>LOG(K1821/J1821, 2)</f>
        <v>1.8732916792495593</v>
      </c>
      <c r="M1821" s="1">
        <v>0.14738399999999999</v>
      </c>
      <c r="N1821" s="1">
        <v>0.26829999999999998</v>
      </c>
      <c r="O1821" s="1">
        <f>-1*LOG10(N1821)</f>
        <v>0.57137932732806107</v>
      </c>
      <c r="P1821" s="1">
        <v>0.99890599999999996</v>
      </c>
      <c r="Q1821" s="1" t="s">
        <v>1161</v>
      </c>
      <c r="R1821" s="1" t="s">
        <v>32</v>
      </c>
      <c r="S1821" s="1" t="s">
        <v>3941</v>
      </c>
      <c r="T1821" s="1" t="s">
        <v>27</v>
      </c>
      <c r="U1821" s="1" t="s">
        <v>3940</v>
      </c>
    </row>
    <row r="1822" spans="1:21" x14ac:dyDescent="0.3">
      <c r="A1822" s="1" t="s">
        <v>1226</v>
      </c>
      <c r="B1822" s="1" t="s">
        <v>1226</v>
      </c>
      <c r="C1822" s="1" t="s">
        <v>1225</v>
      </c>
      <c r="D1822" s="1" t="s">
        <v>1224</v>
      </c>
      <c r="E1822" s="1" t="s">
        <v>23</v>
      </c>
      <c r="F1822" s="1" t="s">
        <v>1137</v>
      </c>
      <c r="G1822" s="1">
        <v>113.714</v>
      </c>
      <c r="H1822" s="1">
        <v>626.39</v>
      </c>
      <c r="I1822" s="1">
        <v>2.4616600000000002</v>
      </c>
      <c r="J1822" s="1">
        <f>IF(G1822=0, 0.1, G1822)</f>
        <v>113.714</v>
      </c>
      <c r="K1822" s="1">
        <f>IF(H1822=0, 0.1, H1822)</f>
        <v>626.39</v>
      </c>
      <c r="L1822" s="2">
        <f>LOG(K1822/J1822, 2)</f>
        <v>2.46165129707023</v>
      </c>
      <c r="M1822" s="1">
        <v>2.6976800000000001</v>
      </c>
      <c r="N1822" s="1">
        <v>0.23985000000000001</v>
      </c>
      <c r="O1822" s="1">
        <f>-1*LOG10(N1822)</f>
        <v>0.6200602771980841</v>
      </c>
      <c r="P1822" s="1">
        <v>0.99890599999999996</v>
      </c>
      <c r="Q1822" s="1" t="s">
        <v>1161</v>
      </c>
      <c r="R1822" s="1" t="s">
        <v>29</v>
      </c>
      <c r="S1822" s="1" t="s">
        <v>1223</v>
      </c>
      <c r="T1822" s="1" t="s">
        <v>25</v>
      </c>
      <c r="U1822" s="1" t="s">
        <v>1222</v>
      </c>
    </row>
    <row r="1823" spans="1:21" x14ac:dyDescent="0.3">
      <c r="A1823" s="1" t="s">
        <v>4111</v>
      </c>
      <c r="B1823" s="1" t="s">
        <v>4111</v>
      </c>
      <c r="C1823" s="1" t="s">
        <v>4110</v>
      </c>
      <c r="D1823" s="1" t="s">
        <v>767</v>
      </c>
      <c r="E1823" s="1" t="s">
        <v>23</v>
      </c>
      <c r="F1823" s="1" t="s">
        <v>1137</v>
      </c>
      <c r="G1823" s="1">
        <v>65.978399999999993</v>
      </c>
      <c r="H1823" s="1">
        <v>62.639000000000003</v>
      </c>
      <c r="I1823" s="1">
        <v>-7.4932100000000001E-2</v>
      </c>
      <c r="J1823" s="1">
        <f>IF(G1823=0, 0.1, G1823)</f>
        <v>65.978399999999993</v>
      </c>
      <c r="K1823" s="1">
        <f>IF(H1823=0, 0.1, H1823)</f>
        <v>62.639000000000003</v>
      </c>
      <c r="L1823" s="2">
        <f>LOG(K1823/J1823, 2)</f>
        <v>-7.4932611536805957E-2</v>
      </c>
      <c r="M1823" s="1">
        <v>-5.3566999999999998E-3</v>
      </c>
      <c r="N1823" s="1">
        <v>0.90500000000000003</v>
      </c>
      <c r="O1823" s="1">
        <f>-1*LOG10(N1823)</f>
        <v>4.3351420794796675E-2</v>
      </c>
      <c r="P1823" s="1">
        <v>0.99890599999999996</v>
      </c>
      <c r="Q1823" s="1" t="s">
        <v>1161</v>
      </c>
      <c r="R1823" s="1" t="s">
        <v>32</v>
      </c>
      <c r="S1823" s="1" t="s">
        <v>4109</v>
      </c>
      <c r="T1823" s="1" t="s">
        <v>27</v>
      </c>
      <c r="U1823" s="1" t="s">
        <v>4108</v>
      </c>
    </row>
    <row r="1824" spans="1:21" x14ac:dyDescent="0.3">
      <c r="A1824" s="1" t="s">
        <v>10233</v>
      </c>
      <c r="B1824" s="1" t="s">
        <v>10233</v>
      </c>
      <c r="C1824" s="1" t="s">
        <v>10232</v>
      </c>
      <c r="D1824" s="1" t="s">
        <v>521</v>
      </c>
      <c r="E1824" s="1" t="s">
        <v>23</v>
      </c>
      <c r="F1824" s="1" t="s">
        <v>1137</v>
      </c>
      <c r="G1824" s="1">
        <v>0</v>
      </c>
      <c r="H1824" s="1">
        <v>28.5776</v>
      </c>
      <c r="J1824" s="1">
        <f>IF(G1824=0, 0.1, G1824)</f>
        <v>0.1</v>
      </c>
      <c r="K1824" s="1">
        <f>IF(H1824=0, 0.1, H1824)</f>
        <v>28.5776</v>
      </c>
      <c r="L1824" s="2">
        <f>LOG(K1824/J1824, 2)</f>
        <v>8.1587409510829705</v>
      </c>
      <c r="M1824" s="1">
        <v>0</v>
      </c>
      <c r="N1824" s="1">
        <v>1</v>
      </c>
      <c r="O1824" s="1">
        <f>-1*LOG10(N1824)</f>
        <v>0</v>
      </c>
      <c r="P1824" s="1">
        <v>1</v>
      </c>
      <c r="Q1824" s="1" t="s">
        <v>1161</v>
      </c>
      <c r="R1824" s="1" t="s">
        <v>32</v>
      </c>
      <c r="S1824" s="1" t="s">
        <v>10231</v>
      </c>
      <c r="T1824" s="1" t="s">
        <v>27</v>
      </c>
      <c r="U1824" s="1" t="s">
        <v>10230</v>
      </c>
    </row>
    <row r="1825" spans="1:21" x14ac:dyDescent="0.3">
      <c r="A1825" s="1" t="s">
        <v>3625</v>
      </c>
      <c r="B1825" s="1" t="s">
        <v>3625</v>
      </c>
      <c r="C1825" s="1" t="s">
        <v>3624</v>
      </c>
      <c r="D1825" s="1" t="s">
        <v>188</v>
      </c>
      <c r="E1825" s="1" t="s">
        <v>23</v>
      </c>
      <c r="F1825" s="1" t="s">
        <v>1137</v>
      </c>
      <c r="G1825" s="1">
        <v>271.41300000000001</v>
      </c>
      <c r="H1825" s="1">
        <v>450.59899999999999</v>
      </c>
      <c r="I1825" s="1">
        <v>0.73135700000000003</v>
      </c>
      <c r="J1825" s="1">
        <f>IF(G1825=0, 0.1, G1825)</f>
        <v>271.41300000000001</v>
      </c>
      <c r="K1825" s="1">
        <f>IF(H1825=0, 0.1, H1825)</f>
        <v>450.59899999999999</v>
      </c>
      <c r="L1825" s="2">
        <f>LOG(K1825/J1825, 2)</f>
        <v>0.73135428797448665</v>
      </c>
      <c r="M1825" s="1">
        <v>0.110346</v>
      </c>
      <c r="N1825" s="1">
        <v>0.72355000000000003</v>
      </c>
      <c r="O1825" s="1">
        <f>-1*LOG10(N1825)</f>
        <v>0.14053145214163518</v>
      </c>
      <c r="P1825" s="1">
        <v>0.99890599999999996</v>
      </c>
      <c r="Q1825" s="1" t="s">
        <v>1161</v>
      </c>
      <c r="R1825" s="1" t="s">
        <v>32</v>
      </c>
      <c r="S1825" s="1" t="s">
        <v>3623</v>
      </c>
      <c r="T1825" s="1" t="s">
        <v>25</v>
      </c>
      <c r="U1825" s="1" t="s">
        <v>3622</v>
      </c>
    </row>
    <row r="1826" spans="1:21" x14ac:dyDescent="0.3">
      <c r="A1826" s="1" t="s">
        <v>1747</v>
      </c>
      <c r="B1826" s="1" t="s">
        <v>1747</v>
      </c>
      <c r="C1826" s="1" t="s">
        <v>1746</v>
      </c>
      <c r="D1826" s="1" t="s">
        <v>1745</v>
      </c>
      <c r="E1826" s="1" t="s">
        <v>23</v>
      </c>
      <c r="F1826" s="1" t="s">
        <v>1137</v>
      </c>
      <c r="G1826" s="1">
        <v>739.61900000000003</v>
      </c>
      <c r="H1826" s="1">
        <v>1328.7</v>
      </c>
      <c r="I1826" s="1">
        <v>0.84516599999999997</v>
      </c>
      <c r="J1826" s="1">
        <f>IF(G1826=0, 0.1, G1826)</f>
        <v>739.61900000000003</v>
      </c>
      <c r="K1826" s="1">
        <f>IF(H1826=0, 0.1, H1826)</f>
        <v>1328.7</v>
      </c>
      <c r="L1826" s="2">
        <f>LOG(K1826/J1826, 2)</f>
        <v>0.84516121147473189</v>
      </c>
      <c r="M1826" s="1">
        <v>0.61624000000000001</v>
      </c>
      <c r="N1826" s="1">
        <v>0.36320000000000002</v>
      </c>
      <c r="O1826" s="1">
        <f>-1*LOG10(N1826)</f>
        <v>0.43985416015095247</v>
      </c>
      <c r="P1826" s="1">
        <v>0.99890599999999996</v>
      </c>
      <c r="Q1826" s="1" t="s">
        <v>1161</v>
      </c>
      <c r="R1826" s="1" t="s">
        <v>37</v>
      </c>
      <c r="S1826" s="1" t="s">
        <v>1744</v>
      </c>
      <c r="T1826" s="1" t="s">
        <v>25</v>
      </c>
      <c r="U1826" s="1" t="s">
        <v>1743</v>
      </c>
    </row>
    <row r="1827" spans="1:21" x14ac:dyDescent="0.3">
      <c r="A1827" s="1" t="s">
        <v>3136</v>
      </c>
      <c r="B1827" s="1" t="s">
        <v>3136</v>
      </c>
      <c r="C1827" s="1" t="s">
        <v>3135</v>
      </c>
      <c r="D1827" s="1" t="s">
        <v>437</v>
      </c>
      <c r="E1827" s="1" t="s">
        <v>23</v>
      </c>
      <c r="F1827" s="1" t="s">
        <v>1137</v>
      </c>
      <c r="G1827" s="1">
        <v>649.57000000000005</v>
      </c>
      <c r="H1827" s="1">
        <v>546.14099999999996</v>
      </c>
      <c r="I1827" s="1">
        <v>-0.25021199999999999</v>
      </c>
      <c r="J1827" s="1">
        <f>IF(G1827=0, 0.1, G1827)</f>
        <v>649.57000000000005</v>
      </c>
      <c r="K1827" s="1">
        <f>IF(H1827=0, 0.1, H1827)</f>
        <v>546.14099999999996</v>
      </c>
      <c r="L1827" s="2">
        <f>LOG(K1827/J1827, 2)</f>
        <v>-0.25021153690683212</v>
      </c>
      <c r="M1827" s="1">
        <v>-6.5326599999999999E-2</v>
      </c>
      <c r="N1827" s="1">
        <v>0.90825</v>
      </c>
      <c r="O1827" s="1">
        <f>-1*LOG10(N1827)</f>
        <v>4.1794593465247706E-2</v>
      </c>
      <c r="P1827" s="1">
        <v>0.99890599999999996</v>
      </c>
      <c r="Q1827" s="1" t="s">
        <v>1161</v>
      </c>
      <c r="R1827" s="1" t="s">
        <v>34</v>
      </c>
      <c r="S1827" s="1" t="s">
        <v>3134</v>
      </c>
      <c r="T1827" s="1" t="s">
        <v>27</v>
      </c>
      <c r="U1827" s="1" t="s">
        <v>3133</v>
      </c>
    </row>
    <row r="1828" spans="1:21" x14ac:dyDescent="0.3">
      <c r="A1828" s="1" t="s">
        <v>7887</v>
      </c>
      <c r="B1828" s="1" t="s">
        <v>7887</v>
      </c>
      <c r="C1828" s="1" t="s">
        <v>7886</v>
      </c>
      <c r="D1828" s="1" t="s">
        <v>7885</v>
      </c>
      <c r="E1828" s="1" t="s">
        <v>23</v>
      </c>
      <c r="F1828" s="1" t="s">
        <v>1137</v>
      </c>
      <c r="G1828" s="1">
        <v>3848.77</v>
      </c>
      <c r="H1828" s="1">
        <v>3544.16</v>
      </c>
      <c r="I1828" s="1">
        <v>-0.118952</v>
      </c>
      <c r="J1828" s="1">
        <f>IF(G1828=0, 0.1, G1828)</f>
        <v>3848.77</v>
      </c>
      <c r="K1828" s="1">
        <f>IF(H1828=0, 0.1, H1828)</f>
        <v>3544.16</v>
      </c>
      <c r="L1828" s="2">
        <f>LOG(K1828/J1828, 2)</f>
        <v>-0.11895372382272036</v>
      </c>
      <c r="M1828" s="1">
        <v>-0.120848</v>
      </c>
      <c r="N1828" s="1">
        <v>0.84684999999999999</v>
      </c>
      <c r="O1828" s="1">
        <f>-1*LOG10(N1828)</f>
        <v>7.219350813604726E-2</v>
      </c>
      <c r="P1828" s="1">
        <v>0.99890599999999996</v>
      </c>
      <c r="Q1828" s="1" t="s">
        <v>1161</v>
      </c>
      <c r="R1828" s="1" t="s">
        <v>47</v>
      </c>
      <c r="S1828" s="1" t="s">
        <v>7884</v>
      </c>
      <c r="T1828" s="1" t="s">
        <v>27</v>
      </c>
      <c r="U1828" s="1" t="s">
        <v>7883</v>
      </c>
    </row>
    <row r="1829" spans="1:21" x14ac:dyDescent="0.3">
      <c r="A1829" s="1" t="s">
        <v>4004</v>
      </c>
      <c r="B1829" s="1" t="s">
        <v>4004</v>
      </c>
      <c r="C1829" s="1" t="s">
        <v>4003</v>
      </c>
      <c r="D1829" s="1" t="s">
        <v>666</v>
      </c>
      <c r="E1829" s="1" t="s">
        <v>23</v>
      </c>
      <c r="F1829" s="1" t="s">
        <v>1137</v>
      </c>
      <c r="G1829" s="1">
        <v>5003.51</v>
      </c>
      <c r="H1829" s="1">
        <v>3740.73</v>
      </c>
      <c r="I1829" s="1">
        <v>-0.41961999999999999</v>
      </c>
      <c r="J1829" s="1">
        <f>IF(G1829=0, 0.1, G1829)</f>
        <v>5003.51</v>
      </c>
      <c r="K1829" s="1">
        <f>IF(H1829=0, 0.1, H1829)</f>
        <v>3740.73</v>
      </c>
      <c r="L1829" s="2">
        <f>LOG(K1829/J1829, 2)</f>
        <v>-0.41962067329872393</v>
      </c>
      <c r="M1829" s="1">
        <v>-0.13605100000000001</v>
      </c>
      <c r="N1829" s="1">
        <v>0.86724999999999997</v>
      </c>
      <c r="O1829" s="1">
        <f>-1*LOG10(N1829)</f>
        <v>6.1855691485902586E-2</v>
      </c>
      <c r="P1829" s="1">
        <v>0.99890599999999996</v>
      </c>
      <c r="Q1829" s="1" t="s">
        <v>1161</v>
      </c>
      <c r="R1829" s="1" t="s">
        <v>32</v>
      </c>
      <c r="S1829" s="1" t="s">
        <v>4002</v>
      </c>
      <c r="T1829" s="1" t="s">
        <v>27</v>
      </c>
      <c r="U1829" s="1" t="s">
        <v>4001</v>
      </c>
    </row>
    <row r="1830" spans="1:21" x14ac:dyDescent="0.3">
      <c r="A1830" s="1" t="s">
        <v>9270</v>
      </c>
      <c r="B1830" s="1" t="s">
        <v>9270</v>
      </c>
      <c r="C1830" s="1" t="s">
        <v>9269</v>
      </c>
      <c r="D1830" s="1" t="s">
        <v>254</v>
      </c>
      <c r="E1830" s="1" t="s">
        <v>23</v>
      </c>
      <c r="F1830" s="1" t="s">
        <v>1137</v>
      </c>
      <c r="G1830" s="1">
        <v>23.242599999999999</v>
      </c>
      <c r="H1830" s="1">
        <v>0</v>
      </c>
      <c r="J1830" s="1">
        <f>IF(G1830=0, 0.1, G1830)</f>
        <v>23.242599999999999</v>
      </c>
      <c r="K1830" s="1">
        <f>IF(H1830=0, 0.1, H1830)</f>
        <v>0.1</v>
      </c>
      <c r="L1830" s="2">
        <f>LOG(K1830/J1830, 2)</f>
        <v>-7.8606276525489216</v>
      </c>
      <c r="M1830" s="1">
        <v>0</v>
      </c>
      <c r="N1830" s="1">
        <v>1</v>
      </c>
      <c r="O1830" s="1">
        <f>-1*LOG10(N1830)</f>
        <v>0</v>
      </c>
      <c r="P1830" s="1">
        <v>1</v>
      </c>
      <c r="Q1830" s="1" t="s">
        <v>1161</v>
      </c>
      <c r="R1830" s="1" t="s">
        <v>32</v>
      </c>
      <c r="S1830" s="1" t="s">
        <v>9268</v>
      </c>
      <c r="T1830" s="1" t="s">
        <v>27</v>
      </c>
      <c r="U1830" s="1" t="s">
        <v>9267</v>
      </c>
    </row>
    <row r="1831" spans="1:21" x14ac:dyDescent="0.3">
      <c r="A1831" s="1" t="s">
        <v>3990</v>
      </c>
      <c r="B1831" s="1" t="s">
        <v>3990</v>
      </c>
      <c r="C1831" s="1" t="s">
        <v>3989</v>
      </c>
      <c r="D1831" s="1" t="s">
        <v>254</v>
      </c>
      <c r="E1831" s="1" t="s">
        <v>23</v>
      </c>
      <c r="F1831" s="1" t="s">
        <v>1137</v>
      </c>
      <c r="G1831" s="1">
        <v>0</v>
      </c>
      <c r="H1831" s="1">
        <v>34.061399999999999</v>
      </c>
      <c r="J1831" s="1">
        <f>IF(G1831=0, 0.1, G1831)</f>
        <v>0.1</v>
      </c>
      <c r="K1831" s="1">
        <f>IF(H1831=0, 0.1, H1831)</f>
        <v>34.061399999999999</v>
      </c>
      <c r="L1831" s="2">
        <f>LOG(K1831/J1831, 2)</f>
        <v>8.4119939240145527</v>
      </c>
      <c r="M1831" s="1">
        <v>0</v>
      </c>
      <c r="N1831" s="1">
        <v>1</v>
      </c>
      <c r="O1831" s="1">
        <f>-1*LOG10(N1831)</f>
        <v>0</v>
      </c>
      <c r="P1831" s="1">
        <v>1</v>
      </c>
      <c r="Q1831" s="1" t="s">
        <v>1161</v>
      </c>
      <c r="R1831" s="1" t="s">
        <v>32</v>
      </c>
      <c r="S1831" s="1" t="s">
        <v>3988</v>
      </c>
      <c r="T1831" s="1" t="s">
        <v>27</v>
      </c>
      <c r="U1831" s="1" t="s">
        <v>3987</v>
      </c>
    </row>
    <row r="1832" spans="1:21" x14ac:dyDescent="0.3">
      <c r="A1832" s="1" t="s">
        <v>9266</v>
      </c>
      <c r="B1832" s="1" t="s">
        <v>9266</v>
      </c>
      <c r="C1832" s="1" t="s">
        <v>9265</v>
      </c>
      <c r="D1832" s="1" t="s">
        <v>254</v>
      </c>
      <c r="E1832" s="1" t="s">
        <v>23</v>
      </c>
      <c r="F1832" s="1" t="s">
        <v>1137</v>
      </c>
      <c r="G1832" s="1">
        <v>23.242599999999999</v>
      </c>
      <c r="H1832" s="1">
        <v>0</v>
      </c>
      <c r="J1832" s="1">
        <f>IF(G1832=0, 0.1, G1832)</f>
        <v>23.242599999999999</v>
      </c>
      <c r="K1832" s="1">
        <f>IF(H1832=0, 0.1, H1832)</f>
        <v>0.1</v>
      </c>
      <c r="L1832" s="2">
        <f>LOG(K1832/J1832, 2)</f>
        <v>-7.8606276525489216</v>
      </c>
      <c r="M1832" s="1">
        <v>0</v>
      </c>
      <c r="N1832" s="1">
        <v>1</v>
      </c>
      <c r="O1832" s="1">
        <f>-1*LOG10(N1832)</f>
        <v>0</v>
      </c>
      <c r="P1832" s="1">
        <v>1</v>
      </c>
      <c r="Q1832" s="1" t="s">
        <v>1161</v>
      </c>
      <c r="R1832" s="1" t="s">
        <v>32</v>
      </c>
      <c r="S1832" s="1" t="s">
        <v>9264</v>
      </c>
      <c r="T1832" s="1" t="s">
        <v>27</v>
      </c>
      <c r="U1832" s="1" t="s">
        <v>9263</v>
      </c>
    </row>
    <row r="1833" spans="1:21" x14ac:dyDescent="0.3">
      <c r="A1833" s="1" t="s">
        <v>9262</v>
      </c>
      <c r="B1833" s="1" t="s">
        <v>9262</v>
      </c>
      <c r="C1833" s="1" t="s">
        <v>9261</v>
      </c>
      <c r="D1833" s="1" t="s">
        <v>452</v>
      </c>
      <c r="E1833" s="1" t="s">
        <v>23</v>
      </c>
      <c r="F1833" s="1" t="s">
        <v>1137</v>
      </c>
      <c r="G1833" s="1">
        <v>21.992799999999999</v>
      </c>
      <c r="H1833" s="1">
        <v>0</v>
      </c>
      <c r="J1833" s="1">
        <f>IF(G1833=0, 0.1, G1833)</f>
        <v>21.992799999999999</v>
      </c>
      <c r="K1833" s="1">
        <f>IF(H1833=0, 0.1, H1833)</f>
        <v>0.1</v>
      </c>
      <c r="L1833" s="2">
        <f>LOG(K1833/J1833, 2)</f>
        <v>-7.7808874815054594</v>
      </c>
      <c r="M1833" s="1">
        <v>0</v>
      </c>
      <c r="N1833" s="1">
        <v>1</v>
      </c>
      <c r="O1833" s="1">
        <f>-1*LOG10(N1833)</f>
        <v>0</v>
      </c>
      <c r="P1833" s="1">
        <v>1</v>
      </c>
      <c r="Q1833" s="1" t="s">
        <v>1161</v>
      </c>
      <c r="R1833" s="1" t="s">
        <v>43</v>
      </c>
      <c r="S1833" s="1" t="s">
        <v>9260</v>
      </c>
      <c r="T1833" s="1" t="s">
        <v>27</v>
      </c>
      <c r="U1833" s="1" t="s">
        <v>9259</v>
      </c>
    </row>
    <row r="1834" spans="1:21" x14ac:dyDescent="0.3">
      <c r="A1834" s="1" t="s">
        <v>8037</v>
      </c>
      <c r="B1834" s="1" t="s">
        <v>8037</v>
      </c>
      <c r="C1834" s="1" t="s">
        <v>8036</v>
      </c>
      <c r="D1834" s="1" t="s">
        <v>934</v>
      </c>
      <c r="E1834" s="1" t="s">
        <v>23</v>
      </c>
      <c r="F1834" s="1" t="s">
        <v>1137</v>
      </c>
      <c r="G1834" s="1">
        <v>1803.61</v>
      </c>
      <c r="H1834" s="1">
        <v>4105.6000000000004</v>
      </c>
      <c r="I1834" s="1">
        <v>1.1867099999999999</v>
      </c>
      <c r="J1834" s="1">
        <f>IF(G1834=0, 0.1, G1834)</f>
        <v>1803.61</v>
      </c>
      <c r="K1834" s="1">
        <f>IF(H1834=0, 0.1, H1834)</f>
        <v>4105.6000000000004</v>
      </c>
      <c r="L1834" s="2">
        <f>LOG(K1834/J1834, 2)</f>
        <v>1.1867056614998366</v>
      </c>
      <c r="M1834" s="1">
        <v>0.61962300000000003</v>
      </c>
      <c r="N1834" s="1">
        <v>0.37175000000000002</v>
      </c>
      <c r="O1834" s="1">
        <f>-1*LOG10(N1834)</f>
        <v>0.42974902280600813</v>
      </c>
      <c r="P1834" s="1">
        <v>0.99890599999999996</v>
      </c>
      <c r="Q1834" s="1" t="s">
        <v>1161</v>
      </c>
      <c r="R1834" s="1" t="s">
        <v>31</v>
      </c>
      <c r="S1834" s="1" t="s">
        <v>8035</v>
      </c>
      <c r="T1834" s="1" t="s">
        <v>25</v>
      </c>
      <c r="U1834" s="1" t="s">
        <v>8034</v>
      </c>
    </row>
    <row r="1835" spans="1:21" x14ac:dyDescent="0.3">
      <c r="A1835" s="1" t="s">
        <v>2306</v>
      </c>
      <c r="B1835" s="1" t="s">
        <v>2306</v>
      </c>
      <c r="C1835" s="1" t="s">
        <v>2305</v>
      </c>
      <c r="D1835" s="1" t="s">
        <v>2304</v>
      </c>
      <c r="E1835" s="1" t="s">
        <v>23</v>
      </c>
      <c r="F1835" s="1" t="s">
        <v>1137</v>
      </c>
      <c r="G1835" s="1">
        <v>5053.96</v>
      </c>
      <c r="H1835" s="1">
        <v>4644.25</v>
      </c>
      <c r="I1835" s="1">
        <v>-0.12196899999999999</v>
      </c>
      <c r="J1835" s="1">
        <f>IF(G1835=0, 0.1, G1835)</f>
        <v>5053.96</v>
      </c>
      <c r="K1835" s="1">
        <f>IF(H1835=0, 0.1, H1835)</f>
        <v>4644.25</v>
      </c>
      <c r="L1835" s="2">
        <f>LOG(K1835/J1835, 2)</f>
        <v>-0.12196861141938187</v>
      </c>
      <c r="M1835" s="1">
        <v>-0.129825</v>
      </c>
      <c r="N1835" s="1">
        <v>0.84275</v>
      </c>
      <c r="O1835" s="1">
        <f>-1*LOG10(N1835)</f>
        <v>7.4301238806990466E-2</v>
      </c>
      <c r="P1835" s="1">
        <v>0.99890599999999996</v>
      </c>
      <c r="Q1835" s="1" t="s">
        <v>1161</v>
      </c>
      <c r="R1835" s="1" t="s">
        <v>49</v>
      </c>
      <c r="S1835" s="1" t="s">
        <v>2303</v>
      </c>
      <c r="T1835" s="1" t="s">
        <v>27</v>
      </c>
      <c r="U1835" s="1" t="s">
        <v>2302</v>
      </c>
    </row>
    <row r="1836" spans="1:21" x14ac:dyDescent="0.3">
      <c r="A1836" s="1" t="s">
        <v>4727</v>
      </c>
      <c r="B1836" s="1" t="s">
        <v>4727</v>
      </c>
      <c r="C1836" s="1" t="s">
        <v>4726</v>
      </c>
      <c r="D1836" s="1" t="s">
        <v>4725</v>
      </c>
      <c r="E1836" s="1" t="s">
        <v>23</v>
      </c>
      <c r="F1836" s="1" t="s">
        <v>1137</v>
      </c>
      <c r="G1836" s="1">
        <v>92129.8</v>
      </c>
      <c r="H1836" s="1">
        <v>124765</v>
      </c>
      <c r="I1836" s="1">
        <v>0.43747000000000003</v>
      </c>
      <c r="J1836" s="1">
        <f>IF(G1836=0, 0.1, G1836)</f>
        <v>92129.8</v>
      </c>
      <c r="K1836" s="1">
        <f>IF(H1836=0, 0.1, H1836)</f>
        <v>124765</v>
      </c>
      <c r="L1836" s="2">
        <f>LOG(K1836/J1836, 2)</f>
        <v>0.43747348920381013</v>
      </c>
      <c r="M1836" s="1">
        <v>0.41066000000000003</v>
      </c>
      <c r="N1836" s="1">
        <v>0.54915000000000003</v>
      </c>
      <c r="O1836" s="1">
        <f>-1*LOG10(N1836)</f>
        <v>0.26030901206278767</v>
      </c>
      <c r="P1836" s="1">
        <v>0.99890599999999996</v>
      </c>
      <c r="Q1836" s="1" t="s">
        <v>1161</v>
      </c>
      <c r="R1836" s="1" t="s">
        <v>43</v>
      </c>
      <c r="S1836" s="1" t="s">
        <v>4724</v>
      </c>
      <c r="T1836" s="1" t="s">
        <v>27</v>
      </c>
      <c r="U1836" s="1" t="s">
        <v>4723</v>
      </c>
    </row>
    <row r="1837" spans="1:21" x14ac:dyDescent="0.3">
      <c r="A1837" s="1" t="s">
        <v>9258</v>
      </c>
      <c r="B1837" s="1" t="s">
        <v>9258</v>
      </c>
      <c r="C1837" s="1" t="s">
        <v>9257</v>
      </c>
      <c r="D1837" s="1" t="s">
        <v>541</v>
      </c>
      <c r="E1837" s="1" t="s">
        <v>23</v>
      </c>
      <c r="F1837" s="1" t="s">
        <v>1137</v>
      </c>
      <c r="G1837" s="1">
        <v>68.478099999999998</v>
      </c>
      <c r="H1837" s="1">
        <v>176.94900000000001</v>
      </c>
      <c r="I1837" s="1">
        <v>1.3696200000000001</v>
      </c>
      <c r="J1837" s="1">
        <f>IF(G1837=0, 0.1, G1837)</f>
        <v>68.478099999999998</v>
      </c>
      <c r="K1837" s="1">
        <f>IF(H1837=0, 0.1, H1837)</f>
        <v>176.94900000000001</v>
      </c>
      <c r="L1837" s="2">
        <f>LOG(K1837/J1837, 2)</f>
        <v>1.3696190303669509</v>
      </c>
      <c r="M1837" s="1">
        <v>0.237953</v>
      </c>
      <c r="N1837" s="1">
        <v>0.57404999999999995</v>
      </c>
      <c r="O1837" s="1">
        <f>-1*LOG10(N1837)</f>
        <v>0.24105027871981949</v>
      </c>
      <c r="P1837" s="1">
        <v>0.99890599999999996</v>
      </c>
      <c r="Q1837" s="1" t="s">
        <v>1161</v>
      </c>
      <c r="R1837" s="1" t="s">
        <v>37</v>
      </c>
      <c r="S1837" s="1" t="s">
        <v>9256</v>
      </c>
      <c r="T1837" s="1" t="s">
        <v>27</v>
      </c>
      <c r="U1837" s="1" t="s">
        <v>9255</v>
      </c>
    </row>
    <row r="1838" spans="1:21" x14ac:dyDescent="0.3">
      <c r="A1838" s="1" t="s">
        <v>1690</v>
      </c>
      <c r="B1838" s="1" t="s">
        <v>1690</v>
      </c>
      <c r="C1838" s="1" t="s">
        <v>1689</v>
      </c>
      <c r="D1838" s="1" t="s">
        <v>1065</v>
      </c>
      <c r="E1838" s="1" t="s">
        <v>23</v>
      </c>
      <c r="F1838" s="1" t="s">
        <v>1137</v>
      </c>
      <c r="G1838" s="1">
        <v>4093.67</v>
      </c>
      <c r="H1838" s="1">
        <v>4169.3900000000003</v>
      </c>
      <c r="I1838" s="1">
        <v>2.64415E-2</v>
      </c>
      <c r="J1838" s="1">
        <f>IF(G1838=0, 0.1, G1838)</f>
        <v>4093.67</v>
      </c>
      <c r="K1838" s="1">
        <f>IF(H1838=0, 0.1, H1838)</f>
        <v>4169.3900000000003</v>
      </c>
      <c r="L1838" s="2">
        <f>LOG(K1838/J1838, 2)</f>
        <v>2.6441518374410045E-2</v>
      </c>
      <c r="M1838" s="1">
        <v>2.6056900000000001E-2</v>
      </c>
      <c r="N1838" s="1">
        <v>0.96960000000000002</v>
      </c>
      <c r="O1838" s="1">
        <f>-1*LOG10(N1838)</f>
        <v>1.3407393177789004E-2</v>
      </c>
      <c r="P1838" s="1">
        <v>0.99890599999999996</v>
      </c>
      <c r="Q1838" s="1" t="s">
        <v>1161</v>
      </c>
      <c r="R1838" s="1" t="s">
        <v>37</v>
      </c>
      <c r="S1838" s="1" t="s">
        <v>1688</v>
      </c>
      <c r="T1838" s="1" t="s">
        <v>25</v>
      </c>
      <c r="U1838" s="1" t="s">
        <v>1687</v>
      </c>
    </row>
    <row r="1839" spans="1:21" x14ac:dyDescent="0.3">
      <c r="A1839" s="1" t="s">
        <v>6303</v>
      </c>
      <c r="B1839" s="1" t="s">
        <v>6303</v>
      </c>
      <c r="C1839" s="1" t="s">
        <v>6302</v>
      </c>
      <c r="D1839" s="1" t="s">
        <v>381</v>
      </c>
      <c r="E1839" s="1" t="s">
        <v>23</v>
      </c>
      <c r="F1839" s="1" t="s">
        <v>1137</v>
      </c>
      <c r="G1839" s="1">
        <v>2900.51</v>
      </c>
      <c r="H1839" s="1">
        <v>1701.06</v>
      </c>
      <c r="I1839" s="1">
        <v>-0.76986900000000003</v>
      </c>
      <c r="J1839" s="1">
        <f>IF(G1839=0, 0.1, G1839)</f>
        <v>2900.51</v>
      </c>
      <c r="K1839" s="1">
        <f>IF(H1839=0, 0.1, H1839)</f>
        <v>1701.06</v>
      </c>
      <c r="L1839" s="2">
        <f>LOG(K1839/J1839, 2)</f>
        <v>-0.76987256445037522</v>
      </c>
      <c r="M1839" s="1">
        <v>-0.25578699999999999</v>
      </c>
      <c r="N1839" s="1">
        <v>0.78634999999999999</v>
      </c>
      <c r="O1839" s="1">
        <f>-1*LOG10(N1839)</f>
        <v>0.10438410887689359</v>
      </c>
      <c r="P1839" s="1">
        <v>0.99890599999999996</v>
      </c>
      <c r="Q1839" s="1" t="s">
        <v>1161</v>
      </c>
      <c r="R1839" s="1" t="s">
        <v>54</v>
      </c>
      <c r="S1839" s="1" t="s">
        <v>6301</v>
      </c>
      <c r="T1839" s="1" t="s">
        <v>27</v>
      </c>
      <c r="U1839" s="1" t="s">
        <v>6300</v>
      </c>
    </row>
    <row r="1840" spans="1:21" x14ac:dyDescent="0.3">
      <c r="A1840" s="1" t="s">
        <v>7984</v>
      </c>
      <c r="B1840" s="1" t="s">
        <v>7984</v>
      </c>
      <c r="C1840" s="1" t="s">
        <v>7983</v>
      </c>
      <c r="D1840" s="1" t="s">
        <v>7982</v>
      </c>
      <c r="E1840" s="1" t="s">
        <v>23</v>
      </c>
      <c r="F1840" s="1" t="s">
        <v>1137</v>
      </c>
      <c r="G1840" s="1">
        <v>638.29499999999996</v>
      </c>
      <c r="H1840" s="1">
        <v>476.86</v>
      </c>
      <c r="I1840" s="1">
        <v>-0.42065999999999998</v>
      </c>
      <c r="J1840" s="1">
        <f>IF(G1840=0, 0.1, G1840)</f>
        <v>638.29499999999996</v>
      </c>
      <c r="K1840" s="1">
        <f>IF(H1840=0, 0.1, H1840)</f>
        <v>476.86</v>
      </c>
      <c r="L1840" s="2">
        <f>LOG(K1840/J1840, 2)</f>
        <v>-0.42065757510302865</v>
      </c>
      <c r="M1840" s="1">
        <v>-197.126</v>
      </c>
      <c r="N1840" s="1">
        <v>0.85189999999999999</v>
      </c>
      <c r="O1840" s="1">
        <f>-1*LOG10(N1840)</f>
        <v>6.9611381755678187E-2</v>
      </c>
      <c r="P1840" s="1">
        <v>0.99890599999999996</v>
      </c>
      <c r="Q1840" s="1" t="s">
        <v>1161</v>
      </c>
      <c r="R1840" s="1" t="s">
        <v>31</v>
      </c>
      <c r="S1840" s="1" t="s">
        <v>7981</v>
      </c>
      <c r="T1840" s="1" t="s">
        <v>25</v>
      </c>
      <c r="U1840" s="1" t="s">
        <v>7980</v>
      </c>
    </row>
    <row r="1841" spans="1:21" x14ac:dyDescent="0.3">
      <c r="A1841" s="1" t="s">
        <v>8690</v>
      </c>
      <c r="B1841" s="1" t="s">
        <v>8690</v>
      </c>
      <c r="C1841" s="1" t="s">
        <v>8689</v>
      </c>
      <c r="D1841" s="1" t="s">
        <v>285</v>
      </c>
      <c r="E1841" s="1" t="s">
        <v>23</v>
      </c>
      <c r="F1841" s="1" t="s">
        <v>1137</v>
      </c>
      <c r="G1841" s="1">
        <v>97.457099999999997</v>
      </c>
      <c r="H1841" s="1">
        <v>0</v>
      </c>
      <c r="J1841" s="1">
        <f>IF(G1841=0, 0.1, G1841)</f>
        <v>97.457099999999997</v>
      </c>
      <c r="K1841" s="1">
        <f>IF(H1841=0, 0.1, H1841)</f>
        <v>0.1</v>
      </c>
      <c r="L1841" s="2">
        <f>LOG(K1841/J1841, 2)</f>
        <v>-9.9286234831251239</v>
      </c>
      <c r="N1841" s="1">
        <v>0.21049999999999999</v>
      </c>
      <c r="O1841" s="1">
        <f>-1*LOG10(N1841)</f>
        <v>0.67674789982831285</v>
      </c>
      <c r="P1841" s="1">
        <v>0.99890599999999996</v>
      </c>
      <c r="Q1841" s="1" t="s">
        <v>1161</v>
      </c>
      <c r="R1841" s="1" t="s">
        <v>33</v>
      </c>
      <c r="S1841" s="1" t="s">
        <v>8688</v>
      </c>
      <c r="T1841" s="1" t="s">
        <v>25</v>
      </c>
      <c r="U1841" s="1" t="s">
        <v>8687</v>
      </c>
    </row>
    <row r="1842" spans="1:21" x14ac:dyDescent="0.3">
      <c r="A1842" s="1" t="s">
        <v>5358</v>
      </c>
      <c r="B1842" s="1" t="s">
        <v>5358</v>
      </c>
      <c r="C1842" s="1" t="s">
        <v>5357</v>
      </c>
      <c r="D1842" s="1" t="s">
        <v>922</v>
      </c>
      <c r="E1842" s="1" t="s">
        <v>23</v>
      </c>
      <c r="F1842" s="1" t="s">
        <v>1137</v>
      </c>
      <c r="G1842" s="1">
        <v>17.4072</v>
      </c>
      <c r="H1842" s="1">
        <v>216.495</v>
      </c>
      <c r="I1842" s="1">
        <v>3.6365699999999999</v>
      </c>
      <c r="J1842" s="1">
        <f>IF(G1842=0, 0.1, G1842)</f>
        <v>17.4072</v>
      </c>
      <c r="K1842" s="1">
        <f>IF(H1842=0, 0.1, H1842)</f>
        <v>216.495</v>
      </c>
      <c r="L1842" s="2">
        <f>LOG(K1842/J1842, 2)</f>
        <v>3.6365776410086195</v>
      </c>
      <c r="M1842" s="1">
        <v>1.02661</v>
      </c>
      <c r="N1842" s="1">
        <v>0.27129999999999999</v>
      </c>
      <c r="O1842" s="1">
        <f>-1*LOG10(N1842)</f>
        <v>0.56655020623840391</v>
      </c>
      <c r="P1842" s="1">
        <v>0.99890599999999996</v>
      </c>
      <c r="Q1842" s="1" t="s">
        <v>1161</v>
      </c>
      <c r="R1842" s="1" t="s">
        <v>39</v>
      </c>
      <c r="S1842" s="1" t="s">
        <v>5356</v>
      </c>
      <c r="T1842" s="1" t="s">
        <v>25</v>
      </c>
      <c r="U1842" s="1" t="s">
        <v>5355</v>
      </c>
    </row>
    <row r="1843" spans="1:21" x14ac:dyDescent="0.3">
      <c r="A1843" s="1" t="s">
        <v>4630</v>
      </c>
      <c r="B1843" s="1" t="s">
        <v>4630</v>
      </c>
      <c r="C1843" s="1" t="s">
        <v>4629</v>
      </c>
      <c r="D1843" s="1" t="s">
        <v>387</v>
      </c>
      <c r="E1843" s="1" t="s">
        <v>23</v>
      </c>
      <c r="F1843" s="1" t="s">
        <v>1137</v>
      </c>
      <c r="G1843" s="1">
        <v>68.478099999999998</v>
      </c>
      <c r="H1843" s="1">
        <v>0</v>
      </c>
      <c r="J1843" s="1">
        <f>IF(G1843=0, 0.1, G1843)</f>
        <v>68.478099999999998</v>
      </c>
      <c r="K1843" s="1">
        <f>IF(H1843=0, 0.1, H1843)</f>
        <v>0.1</v>
      </c>
      <c r="L1843" s="2">
        <f>LOG(K1843/J1843, 2)</f>
        <v>-9.4194988629126595</v>
      </c>
      <c r="M1843" s="1">
        <v>0</v>
      </c>
      <c r="N1843" s="1">
        <v>1</v>
      </c>
      <c r="O1843" s="1">
        <f>-1*LOG10(N1843)</f>
        <v>0</v>
      </c>
      <c r="P1843" s="1">
        <v>1</v>
      </c>
      <c r="Q1843" s="1" t="s">
        <v>1161</v>
      </c>
      <c r="R1843" s="1" t="s">
        <v>43</v>
      </c>
      <c r="S1843" s="1" t="s">
        <v>4628</v>
      </c>
      <c r="T1843" s="1" t="s">
        <v>25</v>
      </c>
      <c r="U1843" s="1" t="s">
        <v>4627</v>
      </c>
    </row>
    <row r="1844" spans="1:21" x14ac:dyDescent="0.3">
      <c r="A1844" s="1" t="s">
        <v>3793</v>
      </c>
      <c r="B1844" s="1" t="s">
        <v>3793</v>
      </c>
      <c r="C1844" s="1" t="s">
        <v>3792</v>
      </c>
      <c r="D1844" s="1" t="s">
        <v>91</v>
      </c>
      <c r="E1844" s="1" t="s">
        <v>23</v>
      </c>
      <c r="F1844" s="1" t="s">
        <v>1137</v>
      </c>
      <c r="G1844" s="1">
        <v>114.96299999999999</v>
      </c>
      <c r="H1844" s="1">
        <v>85.732799999999997</v>
      </c>
      <c r="I1844" s="1">
        <v>-0.42325499999999999</v>
      </c>
      <c r="J1844" s="1">
        <f>IF(G1844=0, 0.1, G1844)</f>
        <v>114.96299999999999</v>
      </c>
      <c r="K1844" s="1">
        <f>IF(H1844=0, 0.1, H1844)</f>
        <v>85.732799999999997</v>
      </c>
      <c r="L1844" s="2">
        <f>LOG(K1844/J1844, 2)</f>
        <v>-0.4232504478925932</v>
      </c>
      <c r="M1844" s="1">
        <v>0</v>
      </c>
      <c r="N1844" s="1">
        <v>1</v>
      </c>
      <c r="O1844" s="1">
        <f>-1*LOG10(N1844)</f>
        <v>0</v>
      </c>
      <c r="P1844" s="1">
        <v>1</v>
      </c>
      <c r="Q1844" s="1" t="s">
        <v>1161</v>
      </c>
      <c r="R1844" s="1" t="s">
        <v>32</v>
      </c>
      <c r="S1844" s="1" t="s">
        <v>3791</v>
      </c>
      <c r="T1844" s="1" t="s">
        <v>25</v>
      </c>
      <c r="U1844" s="1" t="s">
        <v>3790</v>
      </c>
    </row>
    <row r="1845" spans="1:21" x14ac:dyDescent="0.3">
      <c r="A1845" s="1" t="s">
        <v>6205</v>
      </c>
      <c r="B1845" s="1" t="s">
        <v>6205</v>
      </c>
      <c r="C1845" s="1" t="s">
        <v>6204</v>
      </c>
      <c r="D1845" s="1" t="s">
        <v>6203</v>
      </c>
      <c r="E1845" s="1" t="s">
        <v>23</v>
      </c>
      <c r="F1845" s="1" t="s">
        <v>1137</v>
      </c>
      <c r="G1845" s="1">
        <v>192.51400000000001</v>
      </c>
      <c r="H1845" s="1">
        <v>193.40100000000001</v>
      </c>
      <c r="I1845" s="1">
        <v>6.6339800000000003E-3</v>
      </c>
      <c r="J1845" s="1">
        <f>IF(G1845=0, 0.1, G1845)</f>
        <v>192.51400000000001</v>
      </c>
      <c r="K1845" s="1">
        <f>IF(H1845=0, 0.1, H1845)</f>
        <v>193.40100000000001</v>
      </c>
      <c r="L1845" s="2">
        <f>LOG(K1845/J1845, 2)</f>
        <v>6.6318891708734059E-3</v>
      </c>
      <c r="M1845" s="1">
        <v>3.6576400000000002E-3</v>
      </c>
      <c r="N1845" s="1">
        <v>0.97050000000000003</v>
      </c>
      <c r="O1845" s="1">
        <f>-1*LOG10(N1845)</f>
        <v>1.300446027561836E-2</v>
      </c>
      <c r="P1845" s="1">
        <v>0.99890599999999996</v>
      </c>
      <c r="Q1845" s="1" t="s">
        <v>1161</v>
      </c>
      <c r="R1845" s="1" t="s">
        <v>54</v>
      </c>
      <c r="S1845" s="1" t="s">
        <v>6202</v>
      </c>
      <c r="T1845" s="1" t="s">
        <v>25</v>
      </c>
      <c r="U1845" s="1" t="s">
        <v>6201</v>
      </c>
    </row>
    <row r="1846" spans="1:21" x14ac:dyDescent="0.3">
      <c r="A1846" s="1" t="s">
        <v>8023</v>
      </c>
      <c r="B1846" s="1" t="s">
        <v>8023</v>
      </c>
      <c r="C1846" s="1" t="s">
        <v>8022</v>
      </c>
      <c r="D1846" s="1" t="s">
        <v>337</v>
      </c>
      <c r="E1846" s="1" t="s">
        <v>23</v>
      </c>
      <c r="F1846" s="1" t="s">
        <v>1137</v>
      </c>
      <c r="G1846" s="1">
        <v>107.878</v>
      </c>
      <c r="H1846" s="1">
        <v>1084.79</v>
      </c>
      <c r="I1846" s="1">
        <v>3.3299400000000001</v>
      </c>
      <c r="J1846" s="1">
        <f>IF(G1846=0, 0.1, G1846)</f>
        <v>107.878</v>
      </c>
      <c r="K1846" s="1">
        <f>IF(H1846=0, 0.1, H1846)</f>
        <v>1084.79</v>
      </c>
      <c r="L1846" s="2">
        <f>LOG(K1846/J1846, 2)</f>
        <v>3.3299431990877197</v>
      </c>
      <c r="M1846" s="1">
        <v>0.56976300000000002</v>
      </c>
      <c r="N1846" s="1">
        <v>0.21784999999999999</v>
      </c>
      <c r="O1846" s="1">
        <f>-1*LOG10(N1846)</f>
        <v>0.66184243572822732</v>
      </c>
      <c r="P1846" s="1">
        <v>0.99890599999999996</v>
      </c>
      <c r="Q1846" s="1" t="s">
        <v>1161</v>
      </c>
      <c r="R1846" s="1" t="s">
        <v>31</v>
      </c>
      <c r="S1846" s="1" t="s">
        <v>8021</v>
      </c>
      <c r="T1846" s="1" t="s">
        <v>25</v>
      </c>
      <c r="U1846" s="1" t="s">
        <v>8020</v>
      </c>
    </row>
    <row r="1847" spans="1:21" x14ac:dyDescent="0.3">
      <c r="A1847" s="1" t="s">
        <v>5370</v>
      </c>
      <c r="B1847" s="1" t="s">
        <v>5370</v>
      </c>
      <c r="C1847" s="1" t="s">
        <v>5369</v>
      </c>
      <c r="D1847" s="1" t="s">
        <v>264</v>
      </c>
      <c r="E1847" s="1" t="s">
        <v>23</v>
      </c>
      <c r="F1847" s="1" t="s">
        <v>1137</v>
      </c>
      <c r="G1847" s="1">
        <v>67.228200000000001</v>
      </c>
      <c r="H1847" s="1">
        <v>34.061399999999999</v>
      </c>
      <c r="I1847" s="1">
        <v>-0.98092900000000005</v>
      </c>
      <c r="J1847" s="1">
        <f>IF(G1847=0, 0.1, G1847)</f>
        <v>67.228200000000001</v>
      </c>
      <c r="K1847" s="1">
        <f>IF(H1847=0, 0.1, H1847)</f>
        <v>34.061399999999999</v>
      </c>
      <c r="L1847" s="2">
        <f>LOG(K1847/J1847, 2)</f>
        <v>-0.98092878843928855</v>
      </c>
      <c r="M1847" s="1">
        <v>0</v>
      </c>
      <c r="N1847" s="1">
        <v>1</v>
      </c>
      <c r="O1847" s="1">
        <f>-1*LOG10(N1847)</f>
        <v>0</v>
      </c>
      <c r="P1847" s="1">
        <v>1</v>
      </c>
      <c r="Q1847" s="1" t="s">
        <v>1161</v>
      </c>
      <c r="R1847" s="1" t="s">
        <v>39</v>
      </c>
      <c r="S1847" s="1" t="s">
        <v>5368</v>
      </c>
      <c r="T1847" s="1" t="s">
        <v>25</v>
      </c>
      <c r="U1847" s="1" t="s">
        <v>5367</v>
      </c>
    </row>
    <row r="1848" spans="1:21" x14ac:dyDescent="0.3">
      <c r="A1848" s="1" t="s">
        <v>6084</v>
      </c>
      <c r="B1848" s="1" t="s">
        <v>6084</v>
      </c>
      <c r="C1848" s="1" t="s">
        <v>6083</v>
      </c>
      <c r="D1848" s="1" t="s">
        <v>103</v>
      </c>
      <c r="E1848" s="1" t="s">
        <v>23</v>
      </c>
      <c r="F1848" s="1" t="s">
        <v>1137</v>
      </c>
      <c r="G1848" s="1">
        <v>5788.89</v>
      </c>
      <c r="H1848" s="1">
        <v>4473.09</v>
      </c>
      <c r="I1848" s="1">
        <v>-0.37201499999999998</v>
      </c>
      <c r="J1848" s="1">
        <f>IF(G1848=0, 0.1, G1848)</f>
        <v>5788.89</v>
      </c>
      <c r="K1848" s="1">
        <f>IF(H1848=0, 0.1, H1848)</f>
        <v>4473.09</v>
      </c>
      <c r="L1848" s="2">
        <f>LOG(K1848/J1848, 2)</f>
        <v>-0.37201495673792834</v>
      </c>
      <c r="M1848" s="1">
        <v>-0.19350999999999999</v>
      </c>
      <c r="N1848" s="1">
        <v>0.81950000000000001</v>
      </c>
      <c r="O1848" s="1">
        <f>-1*LOG10(N1848)</f>
        <v>8.6451042093482117E-2</v>
      </c>
      <c r="P1848" s="1">
        <v>0.99890599999999996</v>
      </c>
      <c r="Q1848" s="1" t="s">
        <v>1161</v>
      </c>
      <c r="R1848" s="1" t="s">
        <v>35</v>
      </c>
      <c r="S1848" s="1" t="s">
        <v>6082</v>
      </c>
      <c r="T1848" s="1" t="s">
        <v>27</v>
      </c>
      <c r="U1848" s="1" t="s">
        <v>6081</v>
      </c>
    </row>
    <row r="1849" spans="1:21" x14ac:dyDescent="0.3">
      <c r="A1849" s="1" t="s">
        <v>5576</v>
      </c>
      <c r="B1849" s="1" t="s">
        <v>5576</v>
      </c>
      <c r="C1849" s="1" t="s">
        <v>5575</v>
      </c>
      <c r="D1849" s="1" t="s">
        <v>5574</v>
      </c>
      <c r="E1849" s="1" t="s">
        <v>23</v>
      </c>
      <c r="F1849" s="1" t="s">
        <v>1137</v>
      </c>
      <c r="G1849" s="1">
        <v>273.714</v>
      </c>
      <c r="H1849" s="1">
        <v>68.122799999999998</v>
      </c>
      <c r="I1849" s="1">
        <v>-2.0064600000000001</v>
      </c>
      <c r="J1849" s="1">
        <f>IF(G1849=0, 0.1, G1849)</f>
        <v>273.714</v>
      </c>
      <c r="K1849" s="1">
        <f>IF(H1849=0, 0.1, H1849)</f>
        <v>68.122799999999998</v>
      </c>
      <c r="L1849" s="2">
        <f>LOG(K1849/J1849, 2)</f>
        <v>-2.0064595886058809</v>
      </c>
      <c r="M1849" s="1">
        <v>-1.6854</v>
      </c>
      <c r="N1849" s="1">
        <v>0.27350000000000002</v>
      </c>
      <c r="O1849" s="1">
        <f>-1*LOG10(N1849)</f>
        <v>0.56304266933055036</v>
      </c>
      <c r="P1849" s="1">
        <v>0.99890599999999996</v>
      </c>
      <c r="Q1849" s="1" t="s">
        <v>1161</v>
      </c>
      <c r="R1849" s="1" t="s">
        <v>41</v>
      </c>
      <c r="S1849" s="1" t="s">
        <v>5573</v>
      </c>
      <c r="T1849" s="1" t="s">
        <v>25</v>
      </c>
      <c r="U1849" s="1" t="s">
        <v>5572</v>
      </c>
    </row>
    <row r="1850" spans="1:21" x14ac:dyDescent="0.3">
      <c r="A1850" s="1" t="s">
        <v>1800</v>
      </c>
      <c r="B1850" s="1" t="s">
        <v>1800</v>
      </c>
      <c r="C1850" s="1" t="s">
        <v>1799</v>
      </c>
      <c r="D1850" s="1" t="s">
        <v>1798</v>
      </c>
      <c r="E1850" s="1" t="s">
        <v>23</v>
      </c>
      <c r="F1850" s="1" t="s">
        <v>1137</v>
      </c>
      <c r="G1850" s="1">
        <v>350.21300000000002</v>
      </c>
      <c r="H1850" s="1">
        <v>352.74</v>
      </c>
      <c r="I1850" s="1">
        <v>1.0374899999999999E-2</v>
      </c>
      <c r="J1850" s="1">
        <f>IF(G1850=0, 0.1, G1850)</f>
        <v>350.21300000000002</v>
      </c>
      <c r="K1850" s="1">
        <f>IF(H1850=0, 0.1, H1850)</f>
        <v>352.74</v>
      </c>
      <c r="L1850" s="2">
        <f>LOG(K1850/J1850, 2)</f>
        <v>1.0372545739673569E-2</v>
      </c>
      <c r="M1850" s="1">
        <v>1.4997000000000001E-3</v>
      </c>
      <c r="N1850" s="1">
        <v>0.98529999999999995</v>
      </c>
      <c r="O1850" s="1">
        <f>-1*LOG10(N1850)</f>
        <v>6.4315172102725505E-3</v>
      </c>
      <c r="P1850" s="1">
        <v>0.99890599999999996</v>
      </c>
      <c r="Q1850" s="1" t="s">
        <v>1161</v>
      </c>
      <c r="R1850" s="1" t="s">
        <v>37</v>
      </c>
      <c r="S1850" s="1" t="s">
        <v>1797</v>
      </c>
      <c r="T1850" s="1" t="s">
        <v>27</v>
      </c>
      <c r="U1850" s="1" t="s">
        <v>1796</v>
      </c>
    </row>
    <row r="1851" spans="1:21" x14ac:dyDescent="0.3">
      <c r="A1851" s="1" t="s">
        <v>4447</v>
      </c>
      <c r="B1851" s="1" t="s">
        <v>4447</v>
      </c>
      <c r="C1851" s="1" t="s">
        <v>4446</v>
      </c>
      <c r="D1851" s="1" t="s">
        <v>663</v>
      </c>
      <c r="E1851" s="1" t="s">
        <v>23</v>
      </c>
      <c r="F1851" s="1" t="s">
        <v>1137</v>
      </c>
      <c r="G1851" s="1">
        <v>45.235399999999998</v>
      </c>
      <c r="H1851" s="1">
        <v>28.5776</v>
      </c>
      <c r="I1851" s="1">
        <v>-0.66256800000000005</v>
      </c>
      <c r="J1851" s="1">
        <f>IF(G1851=0, 0.1, G1851)</f>
        <v>45.235399999999998</v>
      </c>
      <c r="K1851" s="1">
        <f>IF(H1851=0, 0.1, H1851)</f>
        <v>28.5776</v>
      </c>
      <c r="L1851" s="2">
        <f>LOG(K1851/J1851, 2)</f>
        <v>-0.66256746743139816</v>
      </c>
      <c r="M1851" s="1">
        <v>0</v>
      </c>
      <c r="N1851" s="1">
        <v>1</v>
      </c>
      <c r="O1851" s="1">
        <f>-1*LOG10(N1851)</f>
        <v>0</v>
      </c>
      <c r="P1851" s="1">
        <v>1</v>
      </c>
      <c r="Q1851" s="1" t="s">
        <v>1161</v>
      </c>
      <c r="R1851" s="1" t="s">
        <v>38</v>
      </c>
      <c r="S1851" s="1" t="s">
        <v>4445</v>
      </c>
      <c r="T1851" s="1" t="s">
        <v>27</v>
      </c>
      <c r="U1851" s="1" t="s">
        <v>4444</v>
      </c>
    </row>
    <row r="1852" spans="1:21" x14ac:dyDescent="0.3">
      <c r="A1852" s="1" t="s">
        <v>8226</v>
      </c>
      <c r="B1852" s="1" t="s">
        <v>8226</v>
      </c>
      <c r="C1852" s="1" t="s">
        <v>8225</v>
      </c>
      <c r="D1852" s="1" t="s">
        <v>300</v>
      </c>
      <c r="E1852" s="1" t="s">
        <v>23</v>
      </c>
      <c r="F1852" s="1" t="s">
        <v>1137</v>
      </c>
      <c r="G1852" s="1">
        <v>21.992799999999999</v>
      </c>
      <c r="H1852" s="1">
        <v>0</v>
      </c>
      <c r="J1852" s="1">
        <f>IF(G1852=0, 0.1, G1852)</f>
        <v>21.992799999999999</v>
      </c>
      <c r="K1852" s="1">
        <f>IF(H1852=0, 0.1, H1852)</f>
        <v>0.1</v>
      </c>
      <c r="L1852" s="2">
        <f>LOG(K1852/J1852, 2)</f>
        <v>-7.7808874815054594</v>
      </c>
      <c r="M1852" s="1">
        <v>0</v>
      </c>
      <c r="N1852" s="1">
        <v>1</v>
      </c>
      <c r="O1852" s="1">
        <f>-1*LOG10(N1852)</f>
        <v>0</v>
      </c>
      <c r="P1852" s="1">
        <v>1</v>
      </c>
      <c r="Q1852" s="1" t="s">
        <v>1161</v>
      </c>
      <c r="R1852" s="1" t="s">
        <v>31</v>
      </c>
      <c r="S1852" s="1" t="s">
        <v>8224</v>
      </c>
      <c r="T1852" s="1" t="s">
        <v>27</v>
      </c>
      <c r="U1852" s="1" t="s">
        <v>8223</v>
      </c>
    </row>
    <row r="1853" spans="1:21" x14ac:dyDescent="0.3">
      <c r="A1853" s="1" t="s">
        <v>9254</v>
      </c>
      <c r="B1853" s="1" t="s">
        <v>9254</v>
      </c>
      <c r="C1853" s="1" t="s">
        <v>9253</v>
      </c>
      <c r="D1853" s="1" t="s">
        <v>300</v>
      </c>
      <c r="E1853" s="1" t="s">
        <v>23</v>
      </c>
      <c r="F1853" s="1" t="s">
        <v>1137</v>
      </c>
      <c r="G1853" s="1">
        <v>21.992799999999999</v>
      </c>
      <c r="H1853" s="1">
        <v>136.24600000000001</v>
      </c>
      <c r="I1853" s="1">
        <v>2.6311100000000001</v>
      </c>
      <c r="J1853" s="1">
        <f>IF(G1853=0, 0.1, G1853)</f>
        <v>21.992799999999999</v>
      </c>
      <c r="K1853" s="1">
        <f>IF(H1853=0, 0.1, H1853)</f>
        <v>136.24600000000001</v>
      </c>
      <c r="L1853" s="2">
        <f>LOG(K1853/J1853, 2)</f>
        <v>2.6311106780746405</v>
      </c>
      <c r="M1853" s="1">
        <v>0</v>
      </c>
      <c r="N1853" s="1">
        <v>1</v>
      </c>
      <c r="O1853" s="1">
        <f>-1*LOG10(N1853)</f>
        <v>0</v>
      </c>
      <c r="P1853" s="1">
        <v>1</v>
      </c>
      <c r="Q1853" s="1" t="s">
        <v>1161</v>
      </c>
      <c r="R1853" s="1" t="s">
        <v>31</v>
      </c>
      <c r="S1853" s="1" t="s">
        <v>9252</v>
      </c>
      <c r="T1853" s="1" t="s">
        <v>27</v>
      </c>
      <c r="U1853" s="1" t="s">
        <v>9251</v>
      </c>
    </row>
    <row r="1854" spans="1:21" x14ac:dyDescent="0.3">
      <c r="A1854" s="1" t="s">
        <v>4753</v>
      </c>
      <c r="B1854" s="1" t="s">
        <v>4753</v>
      </c>
      <c r="C1854" s="1" t="s">
        <v>4752</v>
      </c>
      <c r="D1854" s="1" t="s">
        <v>735</v>
      </c>
      <c r="E1854" s="1" t="s">
        <v>23</v>
      </c>
      <c r="F1854" s="1" t="s">
        <v>1137</v>
      </c>
      <c r="G1854" s="1">
        <v>747.32399999999996</v>
      </c>
      <c r="H1854" s="1">
        <v>528.53099999999995</v>
      </c>
      <c r="I1854" s="1">
        <v>-0.49974600000000002</v>
      </c>
      <c r="J1854" s="1">
        <f>IF(G1854=0, 0.1, G1854)</f>
        <v>747.32399999999996</v>
      </c>
      <c r="K1854" s="1">
        <f>IF(H1854=0, 0.1, H1854)</f>
        <v>528.53099999999995</v>
      </c>
      <c r="L1854" s="2">
        <f>LOG(K1854/J1854, 2)</f>
        <v>-0.4997457619198013</v>
      </c>
      <c r="M1854" s="1">
        <v>-0.103574</v>
      </c>
      <c r="N1854" s="1">
        <v>0.80210000000000004</v>
      </c>
      <c r="O1854" s="1">
        <f>-1*LOG10(N1854)</f>
        <v>9.5771483659921525E-2</v>
      </c>
      <c r="P1854" s="1">
        <v>0.99890599999999996</v>
      </c>
      <c r="Q1854" s="1" t="s">
        <v>1161</v>
      </c>
      <c r="R1854" s="1" t="s">
        <v>43</v>
      </c>
      <c r="S1854" s="1" t="s">
        <v>4751</v>
      </c>
      <c r="T1854" s="1" t="s">
        <v>27</v>
      </c>
      <c r="U1854" s="1" t="s">
        <v>4750</v>
      </c>
    </row>
    <row r="1855" spans="1:21" x14ac:dyDescent="0.3">
      <c r="A1855" s="1" t="s">
        <v>10280</v>
      </c>
      <c r="B1855" s="1" t="s">
        <v>10280</v>
      </c>
      <c r="C1855" s="1" t="s">
        <v>10279</v>
      </c>
      <c r="D1855" s="1" t="s">
        <v>323</v>
      </c>
      <c r="E1855" s="1" t="s">
        <v>23</v>
      </c>
      <c r="F1855" s="1" t="s">
        <v>1137</v>
      </c>
      <c r="G1855" s="1">
        <v>0</v>
      </c>
      <c r="H1855" s="1">
        <v>68.122799999999998</v>
      </c>
      <c r="J1855" s="1">
        <f>IF(G1855=0, 0.1, G1855)</f>
        <v>0.1</v>
      </c>
      <c r="K1855" s="1">
        <f>IF(H1855=0, 0.1, H1855)</f>
        <v>68.122799999999998</v>
      </c>
      <c r="L1855" s="2">
        <f>LOG(K1855/J1855, 2)</f>
        <v>9.4119939240145527</v>
      </c>
      <c r="M1855" s="1">
        <v>0</v>
      </c>
      <c r="N1855" s="1">
        <v>1</v>
      </c>
      <c r="O1855" s="1">
        <f>-1*LOG10(N1855)</f>
        <v>0</v>
      </c>
      <c r="P1855" s="1">
        <v>1</v>
      </c>
      <c r="Q1855" s="1" t="s">
        <v>1161</v>
      </c>
      <c r="R1855" s="1" t="s">
        <v>43</v>
      </c>
      <c r="S1855" s="1" t="s">
        <v>10278</v>
      </c>
      <c r="T1855" s="1" t="s">
        <v>25</v>
      </c>
      <c r="U1855" s="1" t="s">
        <v>10277</v>
      </c>
    </row>
    <row r="1856" spans="1:21" x14ac:dyDescent="0.3">
      <c r="A1856" s="1" t="s">
        <v>5580</v>
      </c>
      <c r="B1856" s="1" t="s">
        <v>5580</v>
      </c>
      <c r="C1856" s="1" t="s">
        <v>5579</v>
      </c>
      <c r="D1856" s="1" t="s">
        <v>421</v>
      </c>
      <c r="E1856" s="1" t="s">
        <v>23</v>
      </c>
      <c r="F1856" s="1" t="s">
        <v>1137</v>
      </c>
      <c r="G1856" s="1">
        <v>9426.1</v>
      </c>
      <c r="H1856" s="1">
        <v>10355.1</v>
      </c>
      <c r="I1856" s="1">
        <v>0.135603</v>
      </c>
      <c r="J1856" s="1">
        <f>IF(G1856=0, 0.1, G1856)</f>
        <v>9426.1</v>
      </c>
      <c r="K1856" s="1">
        <f>IF(H1856=0, 0.1, H1856)</f>
        <v>10355.1</v>
      </c>
      <c r="L1856" s="2">
        <f>LOG(K1856/J1856, 2)</f>
        <v>0.13560859397308839</v>
      </c>
      <c r="M1856" s="1">
        <v>8.4660799999999994E-2</v>
      </c>
      <c r="N1856" s="1">
        <v>0.89434999999999998</v>
      </c>
      <c r="O1856" s="1">
        <f>-1*LOG10(N1856)</f>
        <v>4.8492488673977097E-2</v>
      </c>
      <c r="P1856" s="1">
        <v>0.99890599999999996</v>
      </c>
      <c r="Q1856" s="1" t="s">
        <v>1161</v>
      </c>
      <c r="R1856" s="1" t="s">
        <v>41</v>
      </c>
      <c r="S1856" s="1" t="s">
        <v>5578</v>
      </c>
      <c r="T1856" s="1" t="s">
        <v>25</v>
      </c>
      <c r="U1856" s="1" t="s">
        <v>5577</v>
      </c>
    </row>
    <row r="1857" spans="1:21" x14ac:dyDescent="0.3">
      <c r="A1857" s="1" t="s">
        <v>5553</v>
      </c>
      <c r="B1857" s="1" t="s">
        <v>5553</v>
      </c>
      <c r="C1857" s="1" t="s">
        <v>5552</v>
      </c>
      <c r="D1857" s="1" t="s">
        <v>79</v>
      </c>
      <c r="E1857" s="1" t="s">
        <v>23</v>
      </c>
      <c r="F1857" s="1" t="s">
        <v>1137</v>
      </c>
      <c r="G1857" s="1">
        <v>744.84199999999998</v>
      </c>
      <c r="H1857" s="1">
        <v>992.41499999999996</v>
      </c>
      <c r="I1857" s="1">
        <v>0.41400900000000002</v>
      </c>
      <c r="J1857" s="1">
        <f>IF(G1857=0, 0.1, G1857)</f>
        <v>744.84199999999998</v>
      </c>
      <c r="K1857" s="1">
        <f>IF(H1857=0, 0.1, H1857)</f>
        <v>992.41499999999996</v>
      </c>
      <c r="L1857" s="2">
        <f>LOG(K1857/J1857, 2)</f>
        <v>0.41400911563146009</v>
      </c>
      <c r="M1857" s="1">
        <v>0.331042</v>
      </c>
      <c r="N1857" s="1">
        <v>0.63959999999999995</v>
      </c>
      <c r="O1857" s="1">
        <f>-1*LOG10(N1857)</f>
        <v>0.19409154492580294</v>
      </c>
      <c r="P1857" s="1">
        <v>0.99890599999999996</v>
      </c>
      <c r="Q1857" s="1" t="s">
        <v>1161</v>
      </c>
      <c r="R1857" s="1" t="s">
        <v>39</v>
      </c>
      <c r="S1857" s="1" t="s">
        <v>5551</v>
      </c>
      <c r="T1857" s="1" t="s">
        <v>27</v>
      </c>
      <c r="U1857" s="1" t="s">
        <v>5550</v>
      </c>
    </row>
    <row r="1858" spans="1:21" x14ac:dyDescent="0.3">
      <c r="A1858" s="1" t="s">
        <v>9159</v>
      </c>
      <c r="B1858" s="1" t="s">
        <v>9159</v>
      </c>
      <c r="C1858" s="1" t="s">
        <v>9158</v>
      </c>
      <c r="D1858" s="1" t="s">
        <v>648</v>
      </c>
      <c r="E1858" s="1" t="s">
        <v>23</v>
      </c>
      <c r="F1858" s="1" t="s">
        <v>1137</v>
      </c>
      <c r="G1858" s="1">
        <v>3108.76</v>
      </c>
      <c r="H1858" s="1">
        <v>3316.39</v>
      </c>
      <c r="I1858" s="1">
        <v>9.3272800000000003E-2</v>
      </c>
      <c r="J1858" s="1">
        <f>IF(G1858=0, 0.1, G1858)</f>
        <v>3108.76</v>
      </c>
      <c r="K1858" s="1">
        <f>IF(H1858=0, 0.1, H1858)</f>
        <v>3316.39</v>
      </c>
      <c r="L1858" s="2">
        <f>LOG(K1858/J1858, 2)</f>
        <v>9.3274431309167655E-2</v>
      </c>
      <c r="M1858" s="1">
        <v>4.1046300000000001E-2</v>
      </c>
      <c r="N1858" s="1">
        <v>0.96294999999999997</v>
      </c>
      <c r="O1858" s="1">
        <f>-1*LOG10(N1858)</f>
        <v>1.6396262499391395E-2</v>
      </c>
      <c r="P1858" s="1">
        <v>0.99890599999999996</v>
      </c>
      <c r="Q1858" s="1" t="s">
        <v>1161</v>
      </c>
      <c r="R1858" s="1" t="s">
        <v>33</v>
      </c>
      <c r="S1858" s="1" t="s">
        <v>9157</v>
      </c>
      <c r="T1858" s="1" t="s">
        <v>27</v>
      </c>
      <c r="U1858" s="1" t="s">
        <v>9156</v>
      </c>
    </row>
    <row r="1859" spans="1:21" x14ac:dyDescent="0.3">
      <c r="A1859" s="1" t="s">
        <v>9250</v>
      </c>
      <c r="B1859" s="1" t="s">
        <v>9250</v>
      </c>
      <c r="C1859" s="1" t="s">
        <v>9249</v>
      </c>
      <c r="D1859" s="1" t="s">
        <v>883</v>
      </c>
      <c r="E1859" s="1" t="s">
        <v>23</v>
      </c>
      <c r="F1859" s="1" t="s">
        <v>1137</v>
      </c>
      <c r="G1859" s="1">
        <v>23.242599999999999</v>
      </c>
      <c r="H1859" s="1">
        <v>34.061399999999999</v>
      </c>
      <c r="I1859" s="1">
        <v>0.55136399999999997</v>
      </c>
      <c r="J1859" s="1">
        <f>IF(G1859=0, 0.1, G1859)</f>
        <v>23.242599999999999</v>
      </c>
      <c r="K1859" s="1">
        <f>IF(H1859=0, 0.1, H1859)</f>
        <v>34.061399999999999</v>
      </c>
      <c r="L1859" s="2">
        <f>LOG(K1859/J1859, 2)</f>
        <v>0.55136627146563144</v>
      </c>
      <c r="M1859" s="1">
        <v>0</v>
      </c>
      <c r="N1859" s="1">
        <v>1</v>
      </c>
      <c r="O1859" s="1">
        <f>-1*LOG10(N1859)</f>
        <v>0</v>
      </c>
      <c r="P1859" s="1">
        <v>1</v>
      </c>
      <c r="Q1859" s="1" t="s">
        <v>1161</v>
      </c>
      <c r="R1859" s="1" t="s">
        <v>46</v>
      </c>
      <c r="S1859" s="1" t="s">
        <v>9248</v>
      </c>
      <c r="T1859" s="1" t="s">
        <v>25</v>
      </c>
      <c r="U1859" s="1" t="s">
        <v>9247</v>
      </c>
    </row>
    <row r="1860" spans="1:21" x14ac:dyDescent="0.3">
      <c r="A1860" s="1" t="s">
        <v>5507</v>
      </c>
      <c r="B1860" s="1" t="s">
        <v>5507</v>
      </c>
      <c r="C1860" s="1" t="s">
        <v>5506</v>
      </c>
      <c r="D1860" s="1" t="s">
        <v>823</v>
      </c>
      <c r="E1860" s="1" t="s">
        <v>23</v>
      </c>
      <c r="F1860" s="1" t="s">
        <v>1137</v>
      </c>
      <c r="G1860" s="1">
        <v>156.44900000000001</v>
      </c>
      <c r="H1860" s="1">
        <v>279.13400000000001</v>
      </c>
      <c r="I1860" s="1">
        <v>0.83526100000000003</v>
      </c>
      <c r="J1860" s="1">
        <f>IF(G1860=0, 0.1, G1860)</f>
        <v>156.44900000000001</v>
      </c>
      <c r="K1860" s="1">
        <f>IF(H1860=0, 0.1, H1860)</f>
        <v>279.13400000000001</v>
      </c>
      <c r="L1860" s="2">
        <f>LOG(K1860/J1860, 2)</f>
        <v>0.83526542590170272</v>
      </c>
      <c r="M1860" s="1">
        <v>0</v>
      </c>
      <c r="N1860" s="1">
        <v>1</v>
      </c>
      <c r="O1860" s="1">
        <f>-1*LOG10(N1860)</f>
        <v>0</v>
      </c>
      <c r="P1860" s="1">
        <v>1</v>
      </c>
      <c r="Q1860" s="1" t="s">
        <v>1161</v>
      </c>
      <c r="R1860" s="1" t="s">
        <v>39</v>
      </c>
      <c r="S1860" s="1" t="s">
        <v>5505</v>
      </c>
      <c r="T1860" s="1" t="s">
        <v>27</v>
      </c>
      <c r="U1860" s="1" t="s">
        <v>5504</v>
      </c>
    </row>
    <row r="1861" spans="1:21" x14ac:dyDescent="0.3">
      <c r="A1861" s="1" t="s">
        <v>5338</v>
      </c>
      <c r="B1861" s="1" t="s">
        <v>5338</v>
      </c>
      <c r="C1861" s="1" t="s">
        <v>5337</v>
      </c>
      <c r="D1861" s="1" t="s">
        <v>661</v>
      </c>
      <c r="E1861" s="1" t="s">
        <v>23</v>
      </c>
      <c r="F1861" s="1" t="s">
        <v>1137</v>
      </c>
      <c r="G1861" s="1">
        <v>118.2</v>
      </c>
      <c r="H1861" s="1">
        <v>102.184</v>
      </c>
      <c r="I1861" s="1">
        <v>-0.21005799999999999</v>
      </c>
      <c r="J1861" s="1">
        <f>IF(G1861=0, 0.1, G1861)</f>
        <v>118.2</v>
      </c>
      <c r="K1861" s="1">
        <f>IF(H1861=0, 0.1, H1861)</f>
        <v>102.184</v>
      </c>
      <c r="L1861" s="2">
        <f>LOG(K1861/J1861, 2)</f>
        <v>-0.21006071915909647</v>
      </c>
      <c r="M1861" s="1">
        <v>0</v>
      </c>
      <c r="N1861" s="1">
        <v>1</v>
      </c>
      <c r="O1861" s="1">
        <f>-1*LOG10(N1861)</f>
        <v>0</v>
      </c>
      <c r="P1861" s="1">
        <v>1</v>
      </c>
      <c r="Q1861" s="1" t="s">
        <v>1161</v>
      </c>
      <c r="R1861" s="1" t="s">
        <v>39</v>
      </c>
      <c r="S1861" s="1" t="s">
        <v>5336</v>
      </c>
      <c r="T1861" s="1" t="s">
        <v>25</v>
      </c>
      <c r="U1861" s="1" t="s">
        <v>5335</v>
      </c>
    </row>
    <row r="1862" spans="1:21" x14ac:dyDescent="0.3">
      <c r="A1862" s="1" t="s">
        <v>2823</v>
      </c>
      <c r="B1862" s="1" t="s">
        <v>2823</v>
      </c>
      <c r="C1862" s="1" t="s">
        <v>2822</v>
      </c>
      <c r="D1862" s="1" t="s">
        <v>514</v>
      </c>
      <c r="E1862" s="1" t="s">
        <v>23</v>
      </c>
      <c r="F1862" s="1" t="s">
        <v>1137</v>
      </c>
      <c r="G1862" s="1">
        <v>23.242599999999999</v>
      </c>
      <c r="H1862" s="1">
        <v>136.24600000000001</v>
      </c>
      <c r="I1862" s="1">
        <v>2.5513599999999999</v>
      </c>
      <c r="J1862" s="1">
        <f>IF(G1862=0, 0.1, G1862)</f>
        <v>23.242599999999999</v>
      </c>
      <c r="K1862" s="1">
        <f>IF(H1862=0, 0.1, H1862)</f>
        <v>136.24600000000001</v>
      </c>
      <c r="L1862" s="2">
        <f>LOG(K1862/J1862, 2)</f>
        <v>2.5513705070311783</v>
      </c>
      <c r="M1862" s="1">
        <v>0</v>
      </c>
      <c r="N1862" s="1">
        <v>1</v>
      </c>
      <c r="O1862" s="1">
        <f>-1*LOG10(N1862)</f>
        <v>0</v>
      </c>
      <c r="P1862" s="1">
        <v>1</v>
      </c>
      <c r="Q1862" s="1" t="s">
        <v>1161</v>
      </c>
      <c r="R1862" s="1" t="s">
        <v>34</v>
      </c>
      <c r="S1862" s="1" t="s">
        <v>2821</v>
      </c>
      <c r="T1862" s="1" t="s">
        <v>25</v>
      </c>
      <c r="U1862" s="1" t="s">
        <v>2820</v>
      </c>
    </row>
    <row r="1863" spans="1:21" x14ac:dyDescent="0.3">
      <c r="A1863" s="1" t="s">
        <v>5463</v>
      </c>
      <c r="B1863" s="1" t="s">
        <v>5463</v>
      </c>
      <c r="C1863" s="1" t="s">
        <v>5462</v>
      </c>
      <c r="D1863" s="1" t="s">
        <v>838</v>
      </c>
      <c r="E1863" s="1" t="s">
        <v>23</v>
      </c>
      <c r="F1863" s="1" t="s">
        <v>1137</v>
      </c>
      <c r="G1863" s="1">
        <v>162.69800000000001</v>
      </c>
      <c r="H1863" s="1">
        <v>34.061399999999999</v>
      </c>
      <c r="I1863" s="1">
        <v>-2.2559900000000002</v>
      </c>
      <c r="J1863" s="1">
        <f>IF(G1863=0, 0.1, G1863)</f>
        <v>162.69800000000001</v>
      </c>
      <c r="K1863" s="1">
        <f>IF(H1863=0, 0.1, H1863)</f>
        <v>34.061399999999999</v>
      </c>
      <c r="L1863" s="2">
        <f>LOG(K1863/J1863, 2)</f>
        <v>-2.2559868771292946</v>
      </c>
      <c r="M1863" s="1">
        <v>0</v>
      </c>
      <c r="N1863" s="1">
        <v>1</v>
      </c>
      <c r="O1863" s="1">
        <f>-1*LOG10(N1863)</f>
        <v>0</v>
      </c>
      <c r="P1863" s="1">
        <v>1</v>
      </c>
      <c r="Q1863" s="1" t="s">
        <v>1161</v>
      </c>
      <c r="R1863" s="1" t="s">
        <v>39</v>
      </c>
      <c r="S1863" s="1" t="s">
        <v>5461</v>
      </c>
      <c r="T1863" s="1" t="s">
        <v>27</v>
      </c>
      <c r="U1863" s="1" t="s">
        <v>5460</v>
      </c>
    </row>
    <row r="1864" spans="1:21" x14ac:dyDescent="0.3">
      <c r="A1864" s="1" t="s">
        <v>8195</v>
      </c>
      <c r="B1864" s="1" t="s">
        <v>8195</v>
      </c>
      <c r="C1864" s="1" t="s">
        <v>8194</v>
      </c>
      <c r="D1864" s="1" t="s">
        <v>895</v>
      </c>
      <c r="E1864" s="1" t="s">
        <v>23</v>
      </c>
      <c r="F1864" s="1" t="s">
        <v>1137</v>
      </c>
      <c r="G1864" s="1">
        <v>3401.38</v>
      </c>
      <c r="H1864" s="1">
        <v>2723.21</v>
      </c>
      <c r="I1864" s="1">
        <v>-0.32080900000000001</v>
      </c>
      <c r="J1864" s="1">
        <f>IF(G1864=0, 0.1, G1864)</f>
        <v>3401.38</v>
      </c>
      <c r="K1864" s="1">
        <f>IF(H1864=0, 0.1, H1864)</f>
        <v>2723.21</v>
      </c>
      <c r="L1864" s="2">
        <f>LOG(K1864/J1864, 2)</f>
        <v>-0.32081195209778135</v>
      </c>
      <c r="M1864" s="1">
        <v>-0.142593</v>
      </c>
      <c r="N1864" s="1">
        <v>0.86140000000000005</v>
      </c>
      <c r="O1864" s="1">
        <f>-1*LOG10(N1864)</f>
        <v>6.4795132573418693E-2</v>
      </c>
      <c r="P1864" s="1">
        <v>0.99890599999999996</v>
      </c>
      <c r="Q1864" s="1" t="s">
        <v>1161</v>
      </c>
      <c r="R1864" s="1" t="s">
        <v>31</v>
      </c>
      <c r="S1864" s="1" t="s">
        <v>8193</v>
      </c>
      <c r="T1864" s="1" t="s">
        <v>27</v>
      </c>
      <c r="U1864" s="1" t="s">
        <v>8192</v>
      </c>
    </row>
    <row r="1865" spans="1:21" x14ac:dyDescent="0.3">
      <c r="A1865" s="1" t="s">
        <v>8191</v>
      </c>
      <c r="B1865" s="1" t="s">
        <v>8191</v>
      </c>
      <c r="C1865" s="1" t="s">
        <v>8190</v>
      </c>
      <c r="D1865" s="1" t="s">
        <v>895</v>
      </c>
      <c r="E1865" s="1" t="s">
        <v>23</v>
      </c>
      <c r="F1865" s="1" t="s">
        <v>1137</v>
      </c>
      <c r="G1865" s="1">
        <v>1053.04</v>
      </c>
      <c r="H1865" s="1">
        <v>1623.13</v>
      </c>
      <c r="I1865" s="1">
        <v>0.62422100000000003</v>
      </c>
      <c r="J1865" s="1">
        <f>IF(G1865=0, 0.1, G1865)</f>
        <v>1053.04</v>
      </c>
      <c r="K1865" s="1">
        <f>IF(H1865=0, 0.1, H1865)</f>
        <v>1623.13</v>
      </c>
      <c r="L1865" s="2">
        <f>LOG(K1865/J1865, 2)</f>
        <v>0.62421831453323084</v>
      </c>
      <c r="M1865" s="1">
        <v>0.178116</v>
      </c>
      <c r="N1865" s="1">
        <v>0.68474999999999997</v>
      </c>
      <c r="O1865" s="1">
        <f>-1*LOG10(N1865)</f>
        <v>0.16446795907400102</v>
      </c>
      <c r="P1865" s="1">
        <v>0.99890599999999996</v>
      </c>
      <c r="Q1865" s="1" t="s">
        <v>1161</v>
      </c>
      <c r="R1865" s="1" t="s">
        <v>31</v>
      </c>
      <c r="S1865" s="1" t="s">
        <v>8189</v>
      </c>
      <c r="T1865" s="1" t="s">
        <v>27</v>
      </c>
      <c r="U1865" s="1" t="s">
        <v>8188</v>
      </c>
    </row>
    <row r="1866" spans="1:21" x14ac:dyDescent="0.3">
      <c r="A1866" s="1" t="s">
        <v>5667</v>
      </c>
      <c r="B1866" s="1" t="s">
        <v>5667</v>
      </c>
      <c r="C1866" s="1" t="s">
        <v>5666</v>
      </c>
      <c r="D1866" s="1" t="s">
        <v>617</v>
      </c>
      <c r="E1866" s="1" t="s">
        <v>23</v>
      </c>
      <c r="F1866" s="1" t="s">
        <v>1137</v>
      </c>
      <c r="G1866" s="1">
        <v>742.44100000000003</v>
      </c>
      <c r="H1866" s="1">
        <v>1221.8900000000001</v>
      </c>
      <c r="I1866" s="1">
        <v>0.71875900000000004</v>
      </c>
      <c r="J1866" s="1">
        <f>IF(G1866=0, 0.1, G1866)</f>
        <v>742.44100000000003</v>
      </c>
      <c r="K1866" s="1">
        <f>IF(H1866=0, 0.1, H1866)</f>
        <v>1221.8900000000001</v>
      </c>
      <c r="L1866" s="2">
        <f>LOG(K1866/J1866, 2)</f>
        <v>0.71876612506821991</v>
      </c>
      <c r="M1866" s="1">
        <v>0.13653000000000001</v>
      </c>
      <c r="N1866" s="1">
        <v>0.74839999999999995</v>
      </c>
      <c r="O1866" s="1">
        <f>-1*LOG10(N1866)</f>
        <v>0.12586622117202773</v>
      </c>
      <c r="P1866" s="1">
        <v>0.99890599999999996</v>
      </c>
      <c r="Q1866" s="1" t="s">
        <v>1161</v>
      </c>
      <c r="R1866" s="1" t="s">
        <v>41</v>
      </c>
      <c r="S1866" s="1" t="s">
        <v>5665</v>
      </c>
      <c r="T1866" s="1" t="s">
        <v>27</v>
      </c>
      <c r="U1866" s="1" t="s">
        <v>5664</v>
      </c>
    </row>
    <row r="1867" spans="1:21" x14ac:dyDescent="0.3">
      <c r="A1867" s="1" t="s">
        <v>5663</v>
      </c>
      <c r="B1867" s="1" t="s">
        <v>5663</v>
      </c>
      <c r="C1867" s="1" t="s">
        <v>5662</v>
      </c>
      <c r="D1867" s="1" t="s">
        <v>5661</v>
      </c>
      <c r="E1867" s="1" t="s">
        <v>23</v>
      </c>
      <c r="F1867" s="1" t="s">
        <v>1137</v>
      </c>
      <c r="G1867" s="1">
        <v>284.13499999999999</v>
      </c>
      <c r="H1867" s="1">
        <v>665.93499999999995</v>
      </c>
      <c r="I1867" s="1">
        <v>1.2287999999999999</v>
      </c>
      <c r="J1867" s="1">
        <f>IF(G1867=0, 0.1, G1867)</f>
        <v>284.13499999999999</v>
      </c>
      <c r="K1867" s="1">
        <f>IF(H1867=0, 0.1, H1867)</f>
        <v>665.93499999999995</v>
      </c>
      <c r="L1867" s="2">
        <f>LOG(K1867/J1867, 2)</f>
        <v>1.2288048119331818</v>
      </c>
      <c r="M1867" s="1">
        <v>0.82137899999999997</v>
      </c>
      <c r="N1867" s="1">
        <v>0.22650000000000001</v>
      </c>
      <c r="O1867" s="1">
        <f>-1*LOG10(N1867)</f>
        <v>0.64493179365114928</v>
      </c>
      <c r="P1867" s="1">
        <v>0.99890599999999996</v>
      </c>
      <c r="Q1867" s="1" t="s">
        <v>1161</v>
      </c>
      <c r="R1867" s="1" t="s">
        <v>41</v>
      </c>
      <c r="S1867" s="1" t="s">
        <v>5660</v>
      </c>
      <c r="T1867" s="1" t="s">
        <v>27</v>
      </c>
      <c r="U1867" s="1" t="s">
        <v>5659</v>
      </c>
    </row>
    <row r="1868" spans="1:21" x14ac:dyDescent="0.3">
      <c r="A1868" s="1" t="s">
        <v>5558</v>
      </c>
      <c r="B1868" s="1" t="s">
        <v>5558</v>
      </c>
      <c r="C1868" s="1" t="s">
        <v>5557</v>
      </c>
      <c r="D1868" s="1" t="s">
        <v>5556</v>
      </c>
      <c r="E1868" s="1" t="s">
        <v>23</v>
      </c>
      <c r="F1868" s="1" t="s">
        <v>1137</v>
      </c>
      <c r="G1868" s="1">
        <v>1762.98</v>
      </c>
      <c r="H1868" s="1">
        <v>2060.44</v>
      </c>
      <c r="I1868" s="1">
        <v>0.224943</v>
      </c>
      <c r="J1868" s="1">
        <f>IF(G1868=0, 0.1, G1868)</f>
        <v>1762.98</v>
      </c>
      <c r="K1868" s="1">
        <f>IF(H1868=0, 0.1, H1868)</f>
        <v>2060.44</v>
      </c>
      <c r="L1868" s="2">
        <f>LOG(K1868/J1868, 2)</f>
        <v>0.22493634475881083</v>
      </c>
      <c r="M1868" s="1">
        <v>0.20180699999999999</v>
      </c>
      <c r="N1868" s="1">
        <v>0.75385000000000002</v>
      </c>
      <c r="O1868" s="1">
        <f>-1*LOG10(N1868)</f>
        <v>0.12271506083182143</v>
      </c>
      <c r="P1868" s="1">
        <v>0.99890599999999996</v>
      </c>
      <c r="Q1868" s="1" t="s">
        <v>1161</v>
      </c>
      <c r="R1868" s="1" t="s">
        <v>39</v>
      </c>
      <c r="S1868" s="1" t="s">
        <v>5555</v>
      </c>
      <c r="T1868" s="1" t="s">
        <v>27</v>
      </c>
      <c r="U1868" s="1" t="s">
        <v>5554</v>
      </c>
    </row>
    <row r="1869" spans="1:21" x14ac:dyDescent="0.3">
      <c r="A1869" s="1" t="s">
        <v>5522</v>
      </c>
      <c r="B1869" s="1" t="s">
        <v>5522</v>
      </c>
      <c r="C1869" s="1" t="s">
        <v>5521</v>
      </c>
      <c r="D1869" s="1" t="s">
        <v>1078</v>
      </c>
      <c r="E1869" s="1" t="s">
        <v>23</v>
      </c>
      <c r="F1869" s="1" t="s">
        <v>1137</v>
      </c>
      <c r="G1869" s="1">
        <v>431.61099999999999</v>
      </c>
      <c r="H1869" s="1">
        <v>204.36799999999999</v>
      </c>
      <c r="I1869" s="1">
        <v>-1.07856</v>
      </c>
      <c r="J1869" s="1">
        <f>IF(G1869=0, 0.1, G1869)</f>
        <v>431.61099999999999</v>
      </c>
      <c r="K1869" s="1">
        <f>IF(H1869=0, 0.1, H1869)</f>
        <v>204.36799999999999</v>
      </c>
      <c r="L1869" s="2">
        <f>LOG(K1869/J1869, 2)</f>
        <v>-1.0785623173371013</v>
      </c>
      <c r="M1869" s="1">
        <v>-185.14599999999999</v>
      </c>
      <c r="N1869" s="1">
        <v>0.67015000000000002</v>
      </c>
      <c r="O1869" s="1">
        <f>-1*LOG10(N1869)</f>
        <v>0.17382797807362788</v>
      </c>
      <c r="P1869" s="1">
        <v>0.99890599999999996</v>
      </c>
      <c r="Q1869" s="1" t="s">
        <v>1161</v>
      </c>
      <c r="R1869" s="1" t="s">
        <v>39</v>
      </c>
      <c r="S1869" s="1" t="s">
        <v>5520</v>
      </c>
      <c r="T1869" s="1" t="s">
        <v>27</v>
      </c>
      <c r="U1869" s="1" t="s">
        <v>5519</v>
      </c>
    </row>
    <row r="1870" spans="1:21" x14ac:dyDescent="0.3">
      <c r="A1870" s="1" t="s">
        <v>6080</v>
      </c>
      <c r="B1870" s="1" t="s">
        <v>6080</v>
      </c>
      <c r="C1870" s="1" t="s">
        <v>6079</v>
      </c>
      <c r="D1870" s="1" t="s">
        <v>87</v>
      </c>
      <c r="E1870" s="1" t="s">
        <v>23</v>
      </c>
      <c r="F1870" s="1" t="s">
        <v>1137</v>
      </c>
      <c r="G1870" s="1">
        <v>844.58299999999997</v>
      </c>
      <c r="H1870" s="1">
        <v>1112.21</v>
      </c>
      <c r="I1870" s="1">
        <v>0.397117</v>
      </c>
      <c r="J1870" s="1">
        <f>IF(G1870=0, 0.1, G1870)</f>
        <v>844.58299999999997</v>
      </c>
      <c r="K1870" s="1">
        <f>IF(H1870=0, 0.1, H1870)</f>
        <v>1112.21</v>
      </c>
      <c r="L1870" s="2">
        <f>LOG(K1870/J1870, 2)</f>
        <v>0.39711810016051802</v>
      </c>
      <c r="M1870" s="1">
        <v>0.324299</v>
      </c>
      <c r="N1870" s="1">
        <v>0.60729999999999995</v>
      </c>
      <c r="O1870" s="1">
        <f>-1*LOG10(N1870)</f>
        <v>0.21659671887743659</v>
      </c>
      <c r="P1870" s="1">
        <v>0.99890599999999996</v>
      </c>
      <c r="Q1870" s="1" t="s">
        <v>1161</v>
      </c>
      <c r="R1870" s="1" t="s">
        <v>35</v>
      </c>
      <c r="S1870" s="1" t="s">
        <v>6078</v>
      </c>
      <c r="T1870" s="1" t="s">
        <v>27</v>
      </c>
      <c r="U1870" s="1" t="s">
        <v>6077</v>
      </c>
    </row>
    <row r="1871" spans="1:21" x14ac:dyDescent="0.3">
      <c r="A1871" s="1" t="s">
        <v>1337</v>
      </c>
      <c r="B1871" s="1" t="s">
        <v>1337</v>
      </c>
      <c r="C1871" s="1" t="s">
        <v>1336</v>
      </c>
      <c r="D1871" s="1" t="s">
        <v>1335</v>
      </c>
      <c r="E1871" s="1" t="s">
        <v>23</v>
      </c>
      <c r="F1871" s="1" t="s">
        <v>1137</v>
      </c>
      <c r="G1871" s="1">
        <v>4594.3500000000004</v>
      </c>
      <c r="H1871" s="1">
        <v>5444.42</v>
      </c>
      <c r="I1871" s="1">
        <v>0.244918</v>
      </c>
      <c r="J1871" s="1">
        <f>IF(G1871=0, 0.1, G1871)</f>
        <v>4594.3500000000004</v>
      </c>
      <c r="K1871" s="1">
        <f>IF(H1871=0, 0.1, H1871)</f>
        <v>5444.42</v>
      </c>
      <c r="L1871" s="2">
        <f>LOG(K1871/J1871, 2)</f>
        <v>0.24491759908248942</v>
      </c>
      <c r="M1871" s="1">
        <v>0.25585999999999998</v>
      </c>
      <c r="N1871" s="1">
        <v>0.68754999999999999</v>
      </c>
      <c r="O1871" s="1">
        <f>-1*LOG10(N1871)</f>
        <v>0.16269571359296212</v>
      </c>
      <c r="P1871" s="1">
        <v>0.99890599999999996</v>
      </c>
      <c r="Q1871" s="1" t="s">
        <v>1161</v>
      </c>
      <c r="R1871" s="1" t="s">
        <v>29</v>
      </c>
      <c r="S1871" s="1" t="s">
        <v>1334</v>
      </c>
      <c r="T1871" s="1" t="s">
        <v>27</v>
      </c>
      <c r="U1871" s="1" t="s">
        <v>1333</v>
      </c>
    </row>
    <row r="1872" spans="1:21" x14ac:dyDescent="0.3">
      <c r="A1872" s="1" t="s">
        <v>8504</v>
      </c>
      <c r="B1872" s="1" t="s">
        <v>8504</v>
      </c>
      <c r="C1872" s="1" t="s">
        <v>8503</v>
      </c>
      <c r="D1872" s="1" t="s">
        <v>611</v>
      </c>
      <c r="E1872" s="1" t="s">
        <v>23</v>
      </c>
      <c r="F1872" s="1" t="s">
        <v>1137</v>
      </c>
      <c r="G1872" s="1">
        <v>667.19299999999998</v>
      </c>
      <c r="H1872" s="1">
        <v>552.78300000000002</v>
      </c>
      <c r="I1872" s="1">
        <v>-0.27139000000000002</v>
      </c>
      <c r="J1872" s="1">
        <f>IF(G1872=0, 0.1, G1872)</f>
        <v>667.19299999999998</v>
      </c>
      <c r="K1872" s="1">
        <f>IF(H1872=0, 0.1, H1872)</f>
        <v>552.78300000000002</v>
      </c>
      <c r="L1872" s="2">
        <f>LOG(K1872/J1872, 2)</f>
        <v>-0.27139090399645155</v>
      </c>
      <c r="M1872" s="1">
        <v>-2.8781299999999999E-2</v>
      </c>
      <c r="N1872" s="1">
        <v>0.87855000000000005</v>
      </c>
      <c r="O1872" s="1">
        <f>-1*LOG10(N1872)</f>
        <v>5.6233516916358688E-2</v>
      </c>
      <c r="P1872" s="1">
        <v>0.99890599999999996</v>
      </c>
      <c r="Q1872" s="1" t="s">
        <v>1161</v>
      </c>
      <c r="R1872" s="1" t="s">
        <v>33</v>
      </c>
      <c r="S1872" s="1" t="s">
        <v>8502</v>
      </c>
      <c r="T1872" s="1" t="s">
        <v>25</v>
      </c>
      <c r="U1872" s="1" t="s">
        <v>8501</v>
      </c>
    </row>
    <row r="1873" spans="1:21" x14ac:dyDescent="0.3">
      <c r="A1873" s="1" t="s">
        <v>6382</v>
      </c>
      <c r="B1873" s="1" t="s">
        <v>6382</v>
      </c>
      <c r="C1873" s="1" t="s">
        <v>6381</v>
      </c>
      <c r="D1873" s="1" t="s">
        <v>566</v>
      </c>
      <c r="E1873" s="1" t="s">
        <v>23</v>
      </c>
      <c r="F1873" s="1" t="s">
        <v>1137</v>
      </c>
      <c r="G1873" s="1">
        <v>542.82500000000005</v>
      </c>
      <c r="H1873" s="1">
        <v>130.762</v>
      </c>
      <c r="I1873" s="1">
        <v>-2.05355</v>
      </c>
      <c r="J1873" s="1">
        <f>IF(G1873=0, 0.1, G1873)</f>
        <v>542.82500000000005</v>
      </c>
      <c r="K1873" s="1">
        <f>IF(H1873=0, 0.1, H1873)</f>
        <v>130.762</v>
      </c>
      <c r="L1873" s="2">
        <f>LOG(K1873/J1873, 2)</f>
        <v>-2.0535438177698651</v>
      </c>
      <c r="M1873" s="1">
        <v>-0.37734400000000001</v>
      </c>
      <c r="N1873" s="1">
        <v>0.45534999999999998</v>
      </c>
      <c r="O1873" s="1">
        <f>-1*LOG10(N1873)</f>
        <v>0.34165465908813814</v>
      </c>
      <c r="P1873" s="1">
        <v>0.99890599999999996</v>
      </c>
      <c r="Q1873" s="1" t="s">
        <v>1161</v>
      </c>
      <c r="R1873" s="1" t="s">
        <v>24</v>
      </c>
      <c r="S1873" s="1" t="s">
        <v>6380</v>
      </c>
      <c r="T1873" s="1" t="s">
        <v>25</v>
      </c>
      <c r="U1873" s="1" t="s">
        <v>6379</v>
      </c>
    </row>
    <row r="1874" spans="1:21" x14ac:dyDescent="0.3">
      <c r="A1874" s="1" t="s">
        <v>1923</v>
      </c>
      <c r="B1874" s="1" t="s">
        <v>1923</v>
      </c>
      <c r="C1874" s="1" t="s">
        <v>1922</v>
      </c>
      <c r="D1874" s="1" t="s">
        <v>715</v>
      </c>
      <c r="E1874" s="1" t="s">
        <v>23</v>
      </c>
      <c r="F1874" s="1" t="s">
        <v>1137</v>
      </c>
      <c r="G1874" s="1">
        <v>0</v>
      </c>
      <c r="H1874" s="1">
        <v>34.061399999999999</v>
      </c>
      <c r="J1874" s="1">
        <f>IF(G1874=0, 0.1, G1874)</f>
        <v>0.1</v>
      </c>
      <c r="K1874" s="1">
        <f>IF(H1874=0, 0.1, H1874)</f>
        <v>34.061399999999999</v>
      </c>
      <c r="L1874" s="2">
        <f>LOG(K1874/J1874, 2)</f>
        <v>8.4119939240145527</v>
      </c>
      <c r="M1874" s="1">
        <v>0</v>
      </c>
      <c r="N1874" s="1">
        <v>1</v>
      </c>
      <c r="O1874" s="1">
        <f>-1*LOG10(N1874)</f>
        <v>0</v>
      </c>
      <c r="P1874" s="1">
        <v>1</v>
      </c>
      <c r="Q1874" s="1" t="s">
        <v>1161</v>
      </c>
      <c r="R1874" s="1" t="s">
        <v>49</v>
      </c>
      <c r="S1874" s="1" t="s">
        <v>1921</v>
      </c>
      <c r="T1874" s="1" t="s">
        <v>25</v>
      </c>
      <c r="U1874" s="1" t="s">
        <v>1920</v>
      </c>
    </row>
    <row r="1875" spans="1:21" x14ac:dyDescent="0.3">
      <c r="A1875" s="1" t="s">
        <v>5334</v>
      </c>
      <c r="B1875" s="1" t="s">
        <v>5334</v>
      </c>
      <c r="C1875" s="1" t="s">
        <v>5333</v>
      </c>
      <c r="D1875" s="1" t="s">
        <v>443</v>
      </c>
      <c r="E1875" s="1" t="s">
        <v>23</v>
      </c>
      <c r="F1875" s="1" t="s">
        <v>1137</v>
      </c>
      <c r="G1875" s="1">
        <v>688.87099999999998</v>
      </c>
      <c r="H1875" s="1">
        <v>445.11500000000001</v>
      </c>
      <c r="I1875" s="1">
        <v>-0.630054</v>
      </c>
      <c r="J1875" s="1">
        <f>IF(G1875=0, 0.1, G1875)</f>
        <v>688.87099999999998</v>
      </c>
      <c r="K1875" s="1">
        <f>IF(H1875=0, 0.1, H1875)</f>
        <v>445.11500000000001</v>
      </c>
      <c r="L1875" s="2">
        <f>LOG(K1875/J1875, 2)</f>
        <v>-0.63005572571041535</v>
      </c>
      <c r="M1875" s="1">
        <v>-7.9041700000000006E-2</v>
      </c>
      <c r="N1875" s="1">
        <v>0.71940000000000004</v>
      </c>
      <c r="O1875" s="1">
        <f>-1*LOG10(N1875)</f>
        <v>0.14302956651750767</v>
      </c>
      <c r="P1875" s="1">
        <v>0.99890599999999996</v>
      </c>
      <c r="Q1875" s="1" t="s">
        <v>1161</v>
      </c>
      <c r="R1875" s="1" t="s">
        <v>39</v>
      </c>
      <c r="S1875" s="1" t="s">
        <v>5332</v>
      </c>
      <c r="T1875" s="1" t="s">
        <v>25</v>
      </c>
      <c r="U1875" s="1" t="s">
        <v>5331</v>
      </c>
    </row>
    <row r="1876" spans="1:21" x14ac:dyDescent="0.3">
      <c r="A1876" s="1" t="s">
        <v>1703</v>
      </c>
      <c r="B1876" s="1" t="s">
        <v>1703</v>
      </c>
      <c r="C1876" s="1" t="s">
        <v>1702</v>
      </c>
      <c r="D1876" s="1" t="s">
        <v>1701</v>
      </c>
      <c r="E1876" s="1" t="s">
        <v>23</v>
      </c>
      <c r="F1876" s="1" t="s">
        <v>1137</v>
      </c>
      <c r="G1876" s="1">
        <v>2062.9299999999998</v>
      </c>
      <c r="H1876" s="1">
        <v>4316.6099999999997</v>
      </c>
      <c r="I1876" s="1">
        <v>1.0651999999999999</v>
      </c>
      <c r="J1876" s="1">
        <f>IF(G1876=0, 0.1, G1876)</f>
        <v>2062.9299999999998</v>
      </c>
      <c r="K1876" s="1">
        <f>IF(H1876=0, 0.1, H1876)</f>
        <v>4316.6099999999997</v>
      </c>
      <c r="L1876" s="2">
        <f>LOG(K1876/J1876, 2)</f>
        <v>1.0652038850341288</v>
      </c>
      <c r="M1876" s="1">
        <v>1.0657099999999999</v>
      </c>
      <c r="N1876" s="1">
        <v>8.7999999999999995E-2</v>
      </c>
      <c r="O1876" s="1">
        <f>-1*LOG10(N1876)</f>
        <v>1.0555173278498313</v>
      </c>
      <c r="P1876" s="1">
        <v>0.99890599999999996</v>
      </c>
      <c r="Q1876" s="1" t="s">
        <v>1161</v>
      </c>
      <c r="R1876" s="1" t="s">
        <v>37</v>
      </c>
      <c r="S1876" s="1" t="s">
        <v>1700</v>
      </c>
      <c r="T1876" s="1" t="s">
        <v>25</v>
      </c>
      <c r="U1876" s="1" t="s">
        <v>1699</v>
      </c>
    </row>
    <row r="1877" spans="1:21" x14ac:dyDescent="0.3">
      <c r="A1877" s="1" t="s">
        <v>2490</v>
      </c>
      <c r="B1877" s="1" t="s">
        <v>2490</v>
      </c>
      <c r="C1877" s="1" t="s">
        <v>2489</v>
      </c>
      <c r="D1877" s="1" t="s">
        <v>571</v>
      </c>
      <c r="E1877" s="1" t="s">
        <v>23</v>
      </c>
      <c r="F1877" s="1" t="s">
        <v>1137</v>
      </c>
      <c r="G1877" s="1">
        <v>752.12599999999998</v>
      </c>
      <c r="H1877" s="1">
        <v>1417.6</v>
      </c>
      <c r="I1877" s="1">
        <v>0.914408</v>
      </c>
      <c r="J1877" s="1">
        <f>IF(G1877=0, 0.1, G1877)</f>
        <v>752.12599999999998</v>
      </c>
      <c r="K1877" s="1">
        <f>IF(H1877=0, 0.1, H1877)</f>
        <v>1417.6</v>
      </c>
      <c r="L1877" s="2">
        <f>LOG(K1877/J1877, 2)</f>
        <v>0.914404234080472</v>
      </c>
      <c r="M1877" s="1">
        <v>0.39857100000000001</v>
      </c>
      <c r="N1877" s="1">
        <v>0.67025000000000001</v>
      </c>
      <c r="O1877" s="1">
        <f>-1*LOG10(N1877)</f>
        <v>0.17376317734508281</v>
      </c>
      <c r="P1877" s="1">
        <v>0.99890599999999996</v>
      </c>
      <c r="Q1877" s="1" t="s">
        <v>1161</v>
      </c>
      <c r="R1877" s="1" t="s">
        <v>46</v>
      </c>
      <c r="S1877" s="1" t="s">
        <v>2488</v>
      </c>
      <c r="T1877" s="1" t="s">
        <v>25</v>
      </c>
      <c r="U1877" s="1" t="s">
        <v>2487</v>
      </c>
    </row>
    <row r="1878" spans="1:21" x14ac:dyDescent="0.3">
      <c r="A1878" s="1" t="s">
        <v>5471</v>
      </c>
      <c r="B1878" s="1" t="s">
        <v>5471</v>
      </c>
      <c r="C1878" s="1" t="s">
        <v>5470</v>
      </c>
      <c r="D1878" s="1" t="s">
        <v>899</v>
      </c>
      <c r="E1878" s="1" t="s">
        <v>23</v>
      </c>
      <c r="F1878" s="1" t="s">
        <v>1137</v>
      </c>
      <c r="G1878" s="1">
        <v>0</v>
      </c>
      <c r="H1878" s="1">
        <v>68.122799999999998</v>
      </c>
      <c r="J1878" s="1">
        <f>IF(G1878=0, 0.1, G1878)</f>
        <v>0.1</v>
      </c>
      <c r="K1878" s="1">
        <f>IF(H1878=0, 0.1, H1878)</f>
        <v>68.122799999999998</v>
      </c>
      <c r="L1878" s="2">
        <f>LOG(K1878/J1878, 2)</f>
        <v>9.4119939240145527</v>
      </c>
      <c r="M1878" s="1">
        <v>0</v>
      </c>
      <c r="N1878" s="1">
        <v>1</v>
      </c>
      <c r="O1878" s="1">
        <f>-1*LOG10(N1878)</f>
        <v>0</v>
      </c>
      <c r="P1878" s="1">
        <v>1</v>
      </c>
      <c r="Q1878" s="1" t="s">
        <v>1161</v>
      </c>
      <c r="R1878" s="1" t="s">
        <v>39</v>
      </c>
      <c r="S1878" s="1" t="s">
        <v>5469</v>
      </c>
      <c r="T1878" s="1" t="s">
        <v>27</v>
      </c>
      <c r="U1878" s="1" t="s">
        <v>5468</v>
      </c>
    </row>
    <row r="1879" spans="1:21" x14ac:dyDescent="0.3">
      <c r="A1879" s="1" t="s">
        <v>7992</v>
      </c>
      <c r="B1879" s="1" t="s">
        <v>7992</v>
      </c>
      <c r="C1879" s="1" t="s">
        <v>7991</v>
      </c>
      <c r="D1879" s="1" t="s">
        <v>909</v>
      </c>
      <c r="E1879" s="1" t="s">
        <v>23</v>
      </c>
      <c r="F1879" s="1" t="s">
        <v>1137</v>
      </c>
      <c r="G1879" s="1">
        <v>1040.1199999999999</v>
      </c>
      <c r="H1879" s="1">
        <v>1503.34</v>
      </c>
      <c r="I1879" s="1">
        <v>0.53142100000000003</v>
      </c>
      <c r="J1879" s="1">
        <f>IF(G1879=0, 0.1, G1879)</f>
        <v>1040.1199999999999</v>
      </c>
      <c r="K1879" s="1">
        <f>IF(H1879=0, 0.1, H1879)</f>
        <v>1503.34</v>
      </c>
      <c r="L1879" s="2">
        <f>LOG(K1879/J1879, 2)</f>
        <v>0.53142134693025067</v>
      </c>
      <c r="M1879" s="1">
        <v>0.137435</v>
      </c>
      <c r="N1879" s="1">
        <v>0.79700000000000004</v>
      </c>
      <c r="O1879" s="1">
        <f>-1*LOG10(N1879)</f>
        <v>9.8541678603887628E-2</v>
      </c>
      <c r="P1879" s="1">
        <v>0.99890599999999996</v>
      </c>
      <c r="Q1879" s="1" t="s">
        <v>1161</v>
      </c>
      <c r="R1879" s="1" t="s">
        <v>31</v>
      </c>
      <c r="S1879" s="1" t="s">
        <v>7990</v>
      </c>
      <c r="T1879" s="1" t="s">
        <v>25</v>
      </c>
      <c r="U1879" s="1" t="s">
        <v>7989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CBFC6-B431-4B6A-A836-FF7959416AAE}">
  <dimension ref="A1:Y1843"/>
  <sheetViews>
    <sheetView workbookViewId="0">
      <selection activeCell="A2" sqref="A2"/>
    </sheetView>
  </sheetViews>
  <sheetFormatPr defaultColWidth="9.109375" defaultRowHeight="14.4" x14ac:dyDescent="0.3"/>
  <cols>
    <col min="1" max="1" width="15.109375" style="1" customWidth="1"/>
    <col min="2" max="2" width="14.44140625" style="1" customWidth="1"/>
    <col min="3" max="3" width="15.109375" style="1" customWidth="1"/>
    <col min="4" max="4" width="10.33203125" style="3" customWidth="1"/>
    <col min="5" max="5" width="25.44140625" style="1" customWidth="1"/>
    <col min="6" max="6" width="11.88671875" style="1" customWidth="1"/>
    <col min="7" max="7" width="12" style="1" customWidth="1"/>
    <col min="8" max="8" width="10.5546875" style="1" bestFit="1" customWidth="1"/>
    <col min="9" max="9" width="11.5546875" style="1" bestFit="1" customWidth="1"/>
    <col min="10" max="13" width="11.5546875" style="1" customWidth="1"/>
    <col min="14" max="14" width="12.5546875" style="10" customWidth="1"/>
    <col min="15" max="15" width="12.44140625" style="1" bestFit="1" customWidth="1"/>
    <col min="16" max="16" width="11.5546875" style="1" bestFit="1" customWidth="1"/>
    <col min="17" max="17" width="11.5546875" style="1" customWidth="1"/>
    <col min="18" max="19" width="11.5546875" style="1" bestFit="1" customWidth="1"/>
    <col min="20" max="20" width="12" style="1" customWidth="1"/>
    <col min="21" max="21" width="11.6640625" style="1" customWidth="1"/>
    <col min="22" max="22" width="9" style="1" customWidth="1"/>
    <col min="23" max="23" width="21.88671875" style="1" customWidth="1"/>
    <col min="24" max="24" width="5.88671875" style="1" customWidth="1"/>
    <col min="25" max="25" width="20.44140625" style="1" customWidth="1"/>
    <col min="26" max="16384" width="9.109375" style="1"/>
  </cols>
  <sheetData>
    <row r="1" spans="1:25" x14ac:dyDescent="0.3">
      <c r="A1" s="4" t="s">
        <v>0</v>
      </c>
      <c r="B1" s="4" t="s">
        <v>1</v>
      </c>
      <c r="C1" s="4" t="s">
        <v>2</v>
      </c>
      <c r="D1" s="6" t="s">
        <v>21</v>
      </c>
      <c r="E1" s="4" t="s">
        <v>3</v>
      </c>
      <c r="F1" s="4" t="s">
        <v>4</v>
      </c>
      <c r="G1" s="4" t="s">
        <v>5</v>
      </c>
      <c r="H1" s="4" t="s">
        <v>6</v>
      </c>
      <c r="I1" s="4" t="s">
        <v>7</v>
      </c>
      <c r="J1" s="4" t="s">
        <v>8</v>
      </c>
      <c r="K1" s="4" t="s">
        <v>9</v>
      </c>
      <c r="L1" s="4" t="s">
        <v>10</v>
      </c>
      <c r="M1" s="4" t="s">
        <v>10120</v>
      </c>
      <c r="N1" s="9" t="s">
        <v>10540</v>
      </c>
      <c r="O1" s="4" t="s">
        <v>10118</v>
      </c>
      <c r="P1" s="5" t="s">
        <v>11</v>
      </c>
      <c r="Q1" s="4" t="s">
        <v>12</v>
      </c>
      <c r="R1" s="4" t="s">
        <v>13</v>
      </c>
      <c r="S1" s="5" t="s">
        <v>14</v>
      </c>
      <c r="T1" s="4" t="s">
        <v>15</v>
      </c>
      <c r="U1" s="4" t="s">
        <v>16</v>
      </c>
      <c r="V1" s="4" t="s">
        <v>17</v>
      </c>
      <c r="W1" s="4" t="s">
        <v>18</v>
      </c>
      <c r="X1" s="4" t="s">
        <v>19</v>
      </c>
      <c r="Y1" s="4" t="s">
        <v>20</v>
      </c>
    </row>
    <row r="2" spans="1:25" x14ac:dyDescent="0.3">
      <c r="A2" s="1" t="s">
        <v>5467</v>
      </c>
      <c r="B2" s="1" t="s">
        <v>5467</v>
      </c>
      <c r="C2" s="1" t="s">
        <v>5466</v>
      </c>
      <c r="D2" s="3">
        <f>(L2/K2*100)-100</f>
        <v>112.60467421458134</v>
      </c>
      <c r="E2" s="1" t="s">
        <v>838</v>
      </c>
      <c r="F2" s="1" t="s">
        <v>22</v>
      </c>
      <c r="G2" s="1" t="s">
        <v>1137</v>
      </c>
      <c r="H2" s="1">
        <v>31.072600000000001</v>
      </c>
      <c r="I2" s="1">
        <v>66.061800000000005</v>
      </c>
      <c r="J2" s="1">
        <v>1.0881700000000001</v>
      </c>
      <c r="K2" s="1">
        <f>IF(H2=0, 0.1, H2)</f>
        <v>31.072600000000001</v>
      </c>
      <c r="L2" s="1">
        <f>IF(I2=0, 0.1, I2)</f>
        <v>66.061800000000005</v>
      </c>
      <c r="M2" s="2">
        <f>LOG(L2/K2,10)</f>
        <v>0.3275728084623703</v>
      </c>
      <c r="N2" s="10">
        <f>AVERAGE(K2:L2)</f>
        <v>48.5672</v>
      </c>
      <c r="O2" s="2">
        <f>LOG(N2,10)</f>
        <v>1.686343066215432</v>
      </c>
      <c r="P2" s="2">
        <f>LOG(L2/K2,2)</f>
        <v>1.0881733155523048</v>
      </c>
      <c r="Q2" s="1">
        <v>0</v>
      </c>
      <c r="R2" s="1">
        <v>1</v>
      </c>
      <c r="S2" s="1">
        <f>-1*LOG10(R2)</f>
        <v>0</v>
      </c>
      <c r="T2" s="1">
        <v>1</v>
      </c>
      <c r="U2" s="1" t="s">
        <v>1161</v>
      </c>
      <c r="V2" s="1" t="s">
        <v>39</v>
      </c>
      <c r="W2" s="1" t="s">
        <v>5465</v>
      </c>
      <c r="X2" s="1" t="s">
        <v>27</v>
      </c>
      <c r="Y2" s="1" t="s">
        <v>5464</v>
      </c>
    </row>
    <row r="3" spans="1:25" x14ac:dyDescent="0.3">
      <c r="A3" s="1" t="s">
        <v>7540</v>
      </c>
      <c r="B3" s="1" t="s">
        <v>7540</v>
      </c>
      <c r="C3" s="1" t="s">
        <v>7539</v>
      </c>
      <c r="D3" s="3">
        <f>(L3/K3*100)-100</f>
        <v>-36.836546833919812</v>
      </c>
      <c r="E3" s="1" t="s">
        <v>619</v>
      </c>
      <c r="F3" s="1" t="s">
        <v>22</v>
      </c>
      <c r="G3" s="1" t="s">
        <v>1137</v>
      </c>
      <c r="H3" s="1">
        <v>944.03800000000001</v>
      </c>
      <c r="I3" s="1">
        <v>596.28700000000003</v>
      </c>
      <c r="J3" s="1">
        <v>-0.66283899999999996</v>
      </c>
      <c r="K3" s="1">
        <f>IF(H3=0, 0.1, H3)</f>
        <v>944.03800000000001</v>
      </c>
      <c r="L3" s="1">
        <f>IF(I3=0, 0.1, I3)</f>
        <v>596.28700000000003</v>
      </c>
      <c r="M3" s="2">
        <f>LOG(L3/K3,10)</f>
        <v>-0.19953413499720313</v>
      </c>
      <c r="N3" s="10">
        <f>AVERAGE(K3:L3)</f>
        <v>770.16250000000002</v>
      </c>
      <c r="O3" s="2">
        <f>LOG(N3,10)</f>
        <v>2.8865823685589049</v>
      </c>
      <c r="P3" s="2">
        <f>LOG(L3/K3,2)</f>
        <v>-0.66283804893625675</v>
      </c>
      <c r="Q3" s="1">
        <v>-0.28904299999999999</v>
      </c>
      <c r="R3" s="1">
        <v>0.73750000000000004</v>
      </c>
      <c r="S3" s="1">
        <f>-1*LOG10(R3)</f>
        <v>0.13223797534979936</v>
      </c>
      <c r="T3" s="1">
        <v>0.99952200000000002</v>
      </c>
      <c r="U3" s="1" t="s">
        <v>1161</v>
      </c>
      <c r="V3" s="1" t="s">
        <v>30</v>
      </c>
      <c r="W3" s="1" t="s">
        <v>7538</v>
      </c>
      <c r="X3" s="1" t="s">
        <v>27</v>
      </c>
      <c r="Y3" s="1" t="s">
        <v>7537</v>
      </c>
    </row>
    <row r="4" spans="1:25" x14ac:dyDescent="0.3">
      <c r="A4" s="1" t="s">
        <v>3679</v>
      </c>
      <c r="B4" s="1" t="s">
        <v>3679</v>
      </c>
      <c r="C4" s="1" t="s">
        <v>3678</v>
      </c>
      <c r="D4" s="3">
        <f>(L4/K4*100)-100</f>
        <v>-13.455573837099365</v>
      </c>
      <c r="E4" s="1" t="s">
        <v>157</v>
      </c>
      <c r="F4" s="1" t="s">
        <v>22</v>
      </c>
      <c r="G4" s="1" t="s">
        <v>1137</v>
      </c>
      <c r="H4" s="1">
        <v>248.58099999999999</v>
      </c>
      <c r="I4" s="1">
        <v>215.13300000000001</v>
      </c>
      <c r="J4" s="1">
        <v>-0.208482</v>
      </c>
      <c r="K4" s="1">
        <f>IF(H4=0, 0.1, H4)</f>
        <v>248.58099999999999</v>
      </c>
      <c r="L4" s="1">
        <f>IF(I4=0, 0.1, I4)</f>
        <v>215.13300000000001</v>
      </c>
      <c r="M4" s="2">
        <f>LOG(L4/K4,10)</f>
        <v>-6.2760897339655841E-2</v>
      </c>
      <c r="N4" s="10">
        <f>AVERAGE(K4:L4)</f>
        <v>231.857</v>
      </c>
      <c r="O4" s="2">
        <f>LOG(N4,10)</f>
        <v>2.3652202122244113</v>
      </c>
      <c r="P4" s="2">
        <f>LOG(L4/K4,2)</f>
        <v>-0.20848718813294426</v>
      </c>
      <c r="Q4" s="1">
        <v>-4.2172399999999999E-2</v>
      </c>
      <c r="R4" s="1">
        <v>0.89600000000000002</v>
      </c>
      <c r="S4" s="1">
        <f>-1*LOG10(R4)</f>
        <v>4.7691990337874794E-2</v>
      </c>
      <c r="T4" s="1">
        <v>0.99952200000000002</v>
      </c>
      <c r="U4" s="1" t="s">
        <v>1161</v>
      </c>
      <c r="V4" s="1" t="s">
        <v>32</v>
      </c>
      <c r="W4" s="1" t="s">
        <v>3677</v>
      </c>
      <c r="X4" s="1" t="s">
        <v>25</v>
      </c>
      <c r="Y4" s="1" t="s">
        <v>3676</v>
      </c>
    </row>
    <row r="5" spans="1:25" x14ac:dyDescent="0.3">
      <c r="A5" s="1" t="s">
        <v>4361</v>
      </c>
      <c r="B5" s="1" t="s">
        <v>4361</v>
      </c>
      <c r="C5" s="1" t="s">
        <v>4360</v>
      </c>
      <c r="D5" s="3">
        <f>(L5/K5*100)-100</f>
        <v>-52.209089709513847</v>
      </c>
      <c r="E5" s="1" t="s">
        <v>4359</v>
      </c>
      <c r="F5" s="1" t="s">
        <v>22</v>
      </c>
      <c r="G5" s="1" t="s">
        <v>1137</v>
      </c>
      <c r="H5" s="1">
        <v>265.245</v>
      </c>
      <c r="I5" s="1">
        <v>126.76300000000001</v>
      </c>
      <c r="J5" s="1">
        <v>-1.0651900000000001</v>
      </c>
      <c r="K5" s="1">
        <f>IF(H5=0, 0.1, H5)</f>
        <v>265.245</v>
      </c>
      <c r="L5" s="1">
        <f>IF(I5=0, 0.1, I5)</f>
        <v>126.76300000000001</v>
      </c>
      <c r="M5" s="2">
        <f>LOG(L5/K5,10)</f>
        <v>-0.32065469723877904</v>
      </c>
      <c r="N5" s="10">
        <f>AVERAGE(K5:L5)</f>
        <v>196.00400000000002</v>
      </c>
      <c r="O5" s="2">
        <f>LOG(N5,10)</f>
        <v>2.2922649344187285</v>
      </c>
      <c r="P5" s="2">
        <f>LOG(L5/K5,2)</f>
        <v>-1.0651918475151012</v>
      </c>
      <c r="Q5" s="1">
        <v>-0.47359699999999999</v>
      </c>
      <c r="R5" s="1">
        <v>0.52215</v>
      </c>
      <c r="S5" s="1">
        <f>-1*LOG10(R5)</f>
        <v>0.28220471766003036</v>
      </c>
      <c r="T5" s="1">
        <v>0.99952200000000002</v>
      </c>
      <c r="U5" s="1" t="s">
        <v>1161</v>
      </c>
      <c r="V5" s="1" t="s">
        <v>38</v>
      </c>
      <c r="W5" s="1" t="s">
        <v>4358</v>
      </c>
      <c r="X5" s="1" t="s">
        <v>25</v>
      </c>
      <c r="Y5" s="1" t="s">
        <v>4357</v>
      </c>
    </row>
    <row r="6" spans="1:25" x14ac:dyDescent="0.3">
      <c r="A6" s="1" t="s">
        <v>4740</v>
      </c>
      <c r="B6" s="1" t="s">
        <v>4740</v>
      </c>
      <c r="C6" s="1" t="s">
        <v>4739</v>
      </c>
      <c r="D6" s="3">
        <f>(L6/K6*100)-100</f>
        <v>103.47996169597198</v>
      </c>
      <c r="E6" s="1" t="s">
        <v>719</v>
      </c>
      <c r="F6" s="1" t="s">
        <v>22</v>
      </c>
      <c r="G6" s="1" t="s">
        <v>1137</v>
      </c>
      <c r="H6" s="1">
        <v>7362.15</v>
      </c>
      <c r="I6" s="1">
        <v>14980.5</v>
      </c>
      <c r="J6" s="1">
        <v>1.02488</v>
      </c>
      <c r="K6" s="1">
        <f>IF(H6=0, 0.1, H6)</f>
        <v>7362.15</v>
      </c>
      <c r="L6" s="1">
        <f>IF(I6=0, 0.1, I6)</f>
        <v>14980.5</v>
      </c>
      <c r="M6" s="2">
        <f>LOG(L6/K6,10)</f>
        <v>0.30852164720568248</v>
      </c>
      <c r="N6" s="10">
        <f>AVERAGE(K6:L6)</f>
        <v>11171.325000000001</v>
      </c>
      <c r="O6" s="2">
        <f>LOG(N6,10)</f>
        <v>4.0481046866394657</v>
      </c>
      <c r="P6" s="2">
        <f>LOG(L6/K6,2)</f>
        <v>1.0248867277334839</v>
      </c>
      <c r="Q6" s="1">
        <v>0.232296</v>
      </c>
      <c r="R6" s="1">
        <v>0.64065000000000005</v>
      </c>
      <c r="S6" s="1">
        <f>-1*LOG10(R6)</f>
        <v>0.19337916951749468</v>
      </c>
      <c r="T6" s="1">
        <v>0.99952200000000002</v>
      </c>
      <c r="U6" s="1" t="s">
        <v>1161</v>
      </c>
      <c r="V6" s="1" t="s">
        <v>43</v>
      </c>
      <c r="W6" s="1" t="s">
        <v>4738</v>
      </c>
      <c r="X6" s="1" t="s">
        <v>27</v>
      </c>
      <c r="Y6" s="1" t="s">
        <v>4737</v>
      </c>
    </row>
    <row r="7" spans="1:25" x14ac:dyDescent="0.3">
      <c r="A7" s="1" t="s">
        <v>10504</v>
      </c>
      <c r="B7" s="1" t="s">
        <v>10504</v>
      </c>
      <c r="C7" s="1" t="s">
        <v>10503</v>
      </c>
      <c r="D7" s="3">
        <f>(L7/K7*100)-100</f>
        <v>32930.9</v>
      </c>
      <c r="E7" s="1" t="s">
        <v>499</v>
      </c>
      <c r="F7" s="1" t="s">
        <v>22</v>
      </c>
      <c r="G7" s="1" t="s">
        <v>1137</v>
      </c>
      <c r="H7" s="1">
        <v>0</v>
      </c>
      <c r="I7" s="1">
        <v>33.030900000000003</v>
      </c>
      <c r="K7" s="1">
        <f>IF(H7=0, 0.1, H7)</f>
        <v>0.1</v>
      </c>
      <c r="L7" s="1">
        <f>IF(I7=0, 0.1, I7)</f>
        <v>33.030900000000003</v>
      </c>
      <c r="M7" s="2">
        <f>LOG(L7/K7,10)</f>
        <v>2.5189204071673048</v>
      </c>
      <c r="N7" s="10">
        <f>AVERAGE(K7:L7)</f>
        <v>16.565450000000002</v>
      </c>
      <c r="O7" s="2">
        <f>LOG(N7,10)</f>
        <v>1.2192032379760454</v>
      </c>
      <c r="P7" s="2">
        <f>LOG(L7/K7,2)</f>
        <v>8.3676724693541846</v>
      </c>
      <c r="Q7" s="1">
        <v>0</v>
      </c>
      <c r="R7" s="1">
        <v>1</v>
      </c>
      <c r="S7" s="1">
        <f>-1*LOG10(R7)</f>
        <v>0</v>
      </c>
      <c r="T7" s="1">
        <v>1</v>
      </c>
      <c r="U7" s="1" t="s">
        <v>1161</v>
      </c>
      <c r="V7" s="1" t="s">
        <v>33</v>
      </c>
      <c r="W7" s="1" t="s">
        <v>10502</v>
      </c>
      <c r="X7" s="1" t="s">
        <v>27</v>
      </c>
      <c r="Y7" s="1" t="s">
        <v>10501</v>
      </c>
    </row>
    <row r="8" spans="1:25" x14ac:dyDescent="0.3">
      <c r="A8" s="1" t="s">
        <v>8163</v>
      </c>
      <c r="B8" s="1" t="s">
        <v>8163</v>
      </c>
      <c r="C8" s="1" t="s">
        <v>8162</v>
      </c>
      <c r="D8" s="3">
        <f>(L8/K8*100)-100</f>
        <v>84.533882347033597</v>
      </c>
      <c r="E8" s="1" t="s">
        <v>481</v>
      </c>
      <c r="F8" s="1" t="s">
        <v>22</v>
      </c>
      <c r="G8" s="1" t="s">
        <v>1137</v>
      </c>
      <c r="H8" s="1">
        <v>119.48699999999999</v>
      </c>
      <c r="I8" s="1">
        <v>220.494</v>
      </c>
      <c r="J8" s="1">
        <v>0.88388299999999997</v>
      </c>
      <c r="K8" s="1">
        <f>IF(H8=0, 0.1, H8)</f>
        <v>119.48699999999999</v>
      </c>
      <c r="L8" s="1">
        <f>IF(I8=0, 0.1, I8)</f>
        <v>220.494</v>
      </c>
      <c r="M8" s="2">
        <f>LOG(L8/K8,10)</f>
        <v>0.26607611881682336</v>
      </c>
      <c r="N8" s="10">
        <f>AVERAGE(K8:L8)</f>
        <v>169.9905</v>
      </c>
      <c r="O8" s="2">
        <f>LOG(N8,10)</f>
        <v>2.2304246513026147</v>
      </c>
      <c r="P8" s="2">
        <f>LOG(L8/K8,2)</f>
        <v>0.88388573447619367</v>
      </c>
      <c r="Q8" s="1">
        <v>9.1075500000000004E-2</v>
      </c>
      <c r="R8" s="1">
        <v>0.74380000000000002</v>
      </c>
      <c r="S8" s="1">
        <f>-1*LOG10(R8)</f>
        <v>0.12854382597704619</v>
      </c>
      <c r="T8" s="1">
        <v>0.99952200000000002</v>
      </c>
      <c r="U8" s="1" t="s">
        <v>1161</v>
      </c>
      <c r="V8" s="1" t="s">
        <v>31</v>
      </c>
      <c r="W8" s="1" t="s">
        <v>8161</v>
      </c>
      <c r="X8" s="1" t="s">
        <v>27</v>
      </c>
      <c r="Y8" s="1" t="s">
        <v>8160</v>
      </c>
    </row>
    <row r="9" spans="1:25" x14ac:dyDescent="0.3">
      <c r="A9" s="1" t="s">
        <v>4937</v>
      </c>
      <c r="B9" s="1" t="s">
        <v>4937</v>
      </c>
      <c r="C9" s="1" t="s">
        <v>4936</v>
      </c>
      <c r="D9" s="3">
        <f>(L9/K9*100)-100</f>
        <v>-99.67817305278605</v>
      </c>
      <c r="E9" s="1" t="s">
        <v>328</v>
      </c>
      <c r="F9" s="1" t="s">
        <v>22</v>
      </c>
      <c r="G9" s="1" t="s">
        <v>1137</v>
      </c>
      <c r="H9" s="1">
        <v>31.072600000000001</v>
      </c>
      <c r="I9" s="1">
        <v>0</v>
      </c>
      <c r="K9" s="1">
        <f>IF(H9=0, 0.1, H9)</f>
        <v>31.072600000000001</v>
      </c>
      <c r="L9" s="1">
        <f>IF(I9=0, 0.1, I9)</f>
        <v>0.1</v>
      </c>
      <c r="M9" s="2">
        <f>LOG(L9/K9,10)</f>
        <v>-2.4923775943689157</v>
      </c>
      <c r="N9" s="10">
        <f>AVERAGE(K9:L9)</f>
        <v>15.586300000000001</v>
      </c>
      <c r="O9" s="2">
        <f>LOG(N9,10)</f>
        <v>1.1927430311416272</v>
      </c>
      <c r="P9" s="2">
        <f>LOG(L9/K9,2)</f>
        <v>-8.279499153801881</v>
      </c>
      <c r="Q9" s="1">
        <v>0</v>
      </c>
      <c r="R9" s="1">
        <v>1</v>
      </c>
      <c r="S9" s="1">
        <f>-1*LOG10(R9)</f>
        <v>0</v>
      </c>
      <c r="T9" s="1">
        <v>1</v>
      </c>
      <c r="U9" s="1" t="s">
        <v>1161</v>
      </c>
      <c r="V9" s="1" t="s">
        <v>42</v>
      </c>
      <c r="W9" s="1" t="s">
        <v>4935</v>
      </c>
      <c r="X9" s="1" t="s">
        <v>25</v>
      </c>
      <c r="Y9" s="1" t="s">
        <v>4934</v>
      </c>
    </row>
    <row r="10" spans="1:25" x14ac:dyDescent="0.3">
      <c r="A10" s="1" t="s">
        <v>3813</v>
      </c>
      <c r="B10" s="1" t="s">
        <v>3813</v>
      </c>
      <c r="C10" s="1" t="s">
        <v>3812</v>
      </c>
      <c r="D10" s="3">
        <f>(L10/K10*100)-100</f>
        <v>-3.7393001952245157</v>
      </c>
      <c r="E10" s="1" t="s">
        <v>357</v>
      </c>
      <c r="F10" s="1" t="s">
        <v>22</v>
      </c>
      <c r="G10" s="1" t="s">
        <v>1137</v>
      </c>
      <c r="H10" s="1">
        <v>406.19900000000001</v>
      </c>
      <c r="I10" s="1">
        <v>391.01</v>
      </c>
      <c r="J10" s="1">
        <v>-5.49814E-2</v>
      </c>
      <c r="K10" s="1">
        <f>IF(H10=0, 0.1, H10)</f>
        <v>406.19900000000001</v>
      </c>
      <c r="L10" s="1">
        <f>IF(I10=0, 0.1, I10)</f>
        <v>391.01</v>
      </c>
      <c r="M10" s="2">
        <f>LOG(L10/K10,10)</f>
        <v>-1.6550985373727192E-2</v>
      </c>
      <c r="N10" s="10">
        <f>AVERAGE(K10:L10)</f>
        <v>398.60450000000003</v>
      </c>
      <c r="O10" s="2">
        <f>LOG(N10,10)</f>
        <v>2.6005421973101206</v>
      </c>
      <c r="P10" s="2">
        <f>LOG(L10/K10,2)</f>
        <v>-5.4981183311054178E-2</v>
      </c>
      <c r="Q10" s="1">
        <v>-4.5169399999999997E-3</v>
      </c>
      <c r="R10" s="1">
        <v>0.95904999999999996</v>
      </c>
      <c r="S10" s="1">
        <f>-1*LOG10(R10)</f>
        <v>1.8158750328775869E-2</v>
      </c>
      <c r="T10" s="1">
        <v>0.99952200000000002</v>
      </c>
      <c r="U10" s="1" t="s">
        <v>1161</v>
      </c>
      <c r="V10" s="1" t="s">
        <v>32</v>
      </c>
      <c r="W10" s="1" t="s">
        <v>3811</v>
      </c>
      <c r="X10" s="1" t="s">
        <v>25</v>
      </c>
      <c r="Y10" s="1" t="s">
        <v>3810</v>
      </c>
    </row>
    <row r="11" spans="1:25" x14ac:dyDescent="0.3">
      <c r="A11" s="1" t="s">
        <v>800</v>
      </c>
      <c r="B11" s="1" t="s">
        <v>800</v>
      </c>
      <c r="C11" s="1" t="s">
        <v>10511</v>
      </c>
      <c r="D11" s="3">
        <f>(L11/K11*100)-100</f>
        <v>6.6720725639845</v>
      </c>
      <c r="E11" s="1" t="s">
        <v>778</v>
      </c>
      <c r="F11" s="1" t="s">
        <v>22</v>
      </c>
      <c r="G11" s="1" t="s">
        <v>1137</v>
      </c>
      <c r="H11" s="1">
        <v>245411</v>
      </c>
      <c r="I11" s="1">
        <v>261785</v>
      </c>
      <c r="J11" s="1">
        <v>9.3179799999999993E-2</v>
      </c>
      <c r="K11" s="1">
        <f>IF(H11=0, 0.1, H11)</f>
        <v>245411</v>
      </c>
      <c r="L11" s="1">
        <f>IF(I11=0, 0.1, I11)</f>
        <v>261785</v>
      </c>
      <c r="M11" s="2">
        <f>LOG(L11/K11,10)</f>
        <v>2.805073321166094E-2</v>
      </c>
      <c r="N11" s="10">
        <f>AVERAGE(K11:L11)</f>
        <v>253598</v>
      </c>
      <c r="O11" s="2">
        <f>LOG(N11,10)</f>
        <v>5.4041458241608424</v>
      </c>
      <c r="P11" s="2">
        <f>LOG(L11/K11,2)</f>
        <v>9.3182518738006495E-2</v>
      </c>
      <c r="Q11" s="1">
        <v>9.9947599999999998E-2</v>
      </c>
      <c r="R11" s="1">
        <v>0.88870000000000005</v>
      </c>
      <c r="S11" s="1">
        <f>-1*LOG10(R11)</f>
        <v>5.1244819831730147E-2</v>
      </c>
      <c r="T11" s="1">
        <v>0.99952200000000002</v>
      </c>
      <c r="U11" s="1" t="s">
        <v>1161</v>
      </c>
      <c r="V11" s="1" t="s">
        <v>36</v>
      </c>
      <c r="W11" s="1" t="s">
        <v>36</v>
      </c>
      <c r="X11" s="1" t="s">
        <v>36</v>
      </c>
      <c r="Y11" s="1" t="s">
        <v>36</v>
      </c>
    </row>
    <row r="12" spans="1:25" x14ac:dyDescent="0.3">
      <c r="A12" s="1" t="s">
        <v>7480</v>
      </c>
      <c r="B12" s="1" t="s">
        <v>7480</v>
      </c>
      <c r="C12" s="1" t="s">
        <v>7479</v>
      </c>
      <c r="D12" s="3">
        <f>(L12/K12*100)-100</f>
        <v>17.783106545397786</v>
      </c>
      <c r="E12" s="1" t="s">
        <v>7478</v>
      </c>
      <c r="F12" s="1" t="s">
        <v>22</v>
      </c>
      <c r="G12" s="1" t="s">
        <v>1137</v>
      </c>
      <c r="H12" s="1">
        <v>140.95400000000001</v>
      </c>
      <c r="I12" s="1">
        <v>166.02</v>
      </c>
      <c r="J12" s="1">
        <v>0.23613000000000001</v>
      </c>
      <c r="K12" s="1">
        <f>IF(H12=0, 0.1, H12)</f>
        <v>140.95400000000001</v>
      </c>
      <c r="L12" s="1">
        <f>IF(I12=0, 0.1, I12)</f>
        <v>166.02</v>
      </c>
      <c r="M12" s="2">
        <f>LOG(L12/K12,10)</f>
        <v>7.1083004710528794E-2</v>
      </c>
      <c r="N12" s="10">
        <f>AVERAGE(K12:L12)</f>
        <v>153.48700000000002</v>
      </c>
      <c r="O12" s="2">
        <f>LOG(N12,10)</f>
        <v>2.1860715976154697</v>
      </c>
      <c r="P12" s="2">
        <f>LOG(L12/K12,2)</f>
        <v>0.23613263041691634</v>
      </c>
      <c r="Q12" s="1">
        <v>0.134099</v>
      </c>
      <c r="R12" s="1">
        <v>0.80445</v>
      </c>
      <c r="S12" s="1">
        <f>-1*LOG10(R12)</f>
        <v>9.4500943981250668E-2</v>
      </c>
      <c r="T12" s="1">
        <v>0.99952200000000002</v>
      </c>
      <c r="U12" s="1" t="s">
        <v>1161</v>
      </c>
      <c r="V12" s="1" t="s">
        <v>30</v>
      </c>
      <c r="W12" s="1" t="s">
        <v>7477</v>
      </c>
      <c r="X12" s="1" t="s">
        <v>27</v>
      </c>
      <c r="Y12" s="1" t="s">
        <v>7476</v>
      </c>
    </row>
    <row r="13" spans="1:25" x14ac:dyDescent="0.3">
      <c r="A13" s="1" t="s">
        <v>10455</v>
      </c>
      <c r="B13" s="1" t="s">
        <v>10455</v>
      </c>
      <c r="C13" s="1" t="s">
        <v>10454</v>
      </c>
      <c r="D13" s="3">
        <f>(L13/K13*100)-100</f>
        <v>27570</v>
      </c>
      <c r="E13" s="1" t="s">
        <v>538</v>
      </c>
      <c r="F13" s="1" t="s">
        <v>22</v>
      </c>
      <c r="G13" s="1" t="s">
        <v>1137</v>
      </c>
      <c r="H13" s="1">
        <v>0</v>
      </c>
      <c r="I13" s="1">
        <v>27.67</v>
      </c>
      <c r="K13" s="1">
        <f>IF(H13=0, 0.1, H13)</f>
        <v>0.1</v>
      </c>
      <c r="L13" s="1">
        <f>IF(I13=0, 0.1, I13)</f>
        <v>27.67</v>
      </c>
      <c r="M13" s="2">
        <f>LOG(L13/K13,10)</f>
        <v>2.4420091591409516</v>
      </c>
      <c r="N13" s="10">
        <f>AVERAGE(K13:L13)</f>
        <v>13.885000000000002</v>
      </c>
      <c r="O13" s="2">
        <f>LOG(N13,10)</f>
        <v>1.1425458840862763</v>
      </c>
      <c r="P13" s="2">
        <f>LOG(L13/K13,2)</f>
        <v>8.1121788337225915</v>
      </c>
      <c r="Q13" s="1">
        <v>0</v>
      </c>
      <c r="R13" s="1">
        <v>1</v>
      </c>
      <c r="S13" s="1">
        <f>-1*LOG10(R13)</f>
        <v>0</v>
      </c>
      <c r="T13" s="1">
        <v>1</v>
      </c>
      <c r="U13" s="1" t="s">
        <v>1161</v>
      </c>
      <c r="V13" s="1" t="s">
        <v>31</v>
      </c>
      <c r="W13" s="1" t="s">
        <v>10453</v>
      </c>
      <c r="X13" s="1" t="s">
        <v>25</v>
      </c>
      <c r="Y13" s="1" t="s">
        <v>10452</v>
      </c>
    </row>
    <row r="14" spans="1:25" x14ac:dyDescent="0.3">
      <c r="A14" s="1" t="s">
        <v>5549</v>
      </c>
      <c r="B14" s="1" t="s">
        <v>5549</v>
      </c>
      <c r="C14" s="1" t="s">
        <v>5548</v>
      </c>
      <c r="D14" s="3">
        <f>(L14/K14*100)-100</f>
        <v>-3.3613420792397761</v>
      </c>
      <c r="E14" s="1" t="s">
        <v>775</v>
      </c>
      <c r="F14" s="1" t="s">
        <v>22</v>
      </c>
      <c r="G14" s="1" t="s">
        <v>1137</v>
      </c>
      <c r="H14" s="1">
        <v>341.798</v>
      </c>
      <c r="I14" s="1">
        <v>330.30900000000003</v>
      </c>
      <c r="J14" s="1">
        <v>-4.9330400000000003E-2</v>
      </c>
      <c r="K14" s="1">
        <f>IF(H14=0, 0.1, H14)</f>
        <v>341.798</v>
      </c>
      <c r="L14" s="1">
        <f>IF(I14=0, 0.1, I14)</f>
        <v>330.30900000000003</v>
      </c>
      <c r="M14" s="2">
        <f>LOG(L14/K14,10)</f>
        <v>-1.4849109990072351E-2</v>
      </c>
      <c r="N14" s="10">
        <f>AVERAGE(K14:L14)</f>
        <v>336.05349999999999</v>
      </c>
      <c r="O14" s="2">
        <f>LOG(N14,10)</f>
        <v>2.5264084229409969</v>
      </c>
      <c r="P14" s="2">
        <f>LOG(L14/K14,2)</f>
        <v>-4.9327675660093953E-2</v>
      </c>
      <c r="Q14" s="1">
        <v>0</v>
      </c>
      <c r="R14" s="1">
        <v>1</v>
      </c>
      <c r="S14" s="1">
        <f>-1*LOG10(R14)</f>
        <v>0</v>
      </c>
      <c r="T14" s="1">
        <v>1</v>
      </c>
      <c r="U14" s="1" t="s">
        <v>1161</v>
      </c>
      <c r="V14" s="1" t="s">
        <v>39</v>
      </c>
      <c r="W14" s="1" t="s">
        <v>5547</v>
      </c>
      <c r="X14" s="1" t="s">
        <v>27</v>
      </c>
      <c r="Y14" s="1" t="s">
        <v>5546</v>
      </c>
    </row>
    <row r="15" spans="1:25" x14ac:dyDescent="0.3">
      <c r="A15" s="1" t="s">
        <v>7971</v>
      </c>
      <c r="B15" s="1" t="s">
        <v>7971</v>
      </c>
      <c r="C15" s="1" t="s">
        <v>7970</v>
      </c>
      <c r="D15" s="3">
        <f>(L15/K15*100)-100</f>
        <v>-23.43215391986827</v>
      </c>
      <c r="E15" s="1" t="s">
        <v>539</v>
      </c>
      <c r="F15" s="1" t="s">
        <v>22</v>
      </c>
      <c r="G15" s="1" t="s">
        <v>1137</v>
      </c>
      <c r="H15" s="1">
        <v>14818.1</v>
      </c>
      <c r="I15" s="1">
        <v>11345.9</v>
      </c>
      <c r="J15" s="1">
        <v>-0.38519399999999998</v>
      </c>
      <c r="K15" s="1">
        <f>IF(H15=0, 0.1, H15)</f>
        <v>14818.1</v>
      </c>
      <c r="L15" s="1">
        <f>IF(I15=0, 0.1, I15)</f>
        <v>11345.9</v>
      </c>
      <c r="M15" s="2">
        <f>LOG(L15/K15,10)</f>
        <v>-0.11595356981438644</v>
      </c>
      <c r="N15" s="10">
        <f>AVERAGE(K15:L15)</f>
        <v>13082</v>
      </c>
      <c r="O15" s="2">
        <f>LOG(N15,10)</f>
        <v>4.1166741447959465</v>
      </c>
      <c r="P15" s="2">
        <f>LOG(L15/K15,2)</f>
        <v>-0.38518942126889355</v>
      </c>
      <c r="Q15" s="1">
        <v>-0.154672</v>
      </c>
      <c r="R15" s="1">
        <v>0.82145000000000001</v>
      </c>
      <c r="S15" s="1">
        <f>-1*LOG10(R15)</f>
        <v>8.5418866051131789E-2</v>
      </c>
      <c r="T15" s="1">
        <v>0.99952200000000002</v>
      </c>
      <c r="U15" s="1" t="s">
        <v>1161</v>
      </c>
      <c r="V15" s="1" t="s">
        <v>31</v>
      </c>
      <c r="W15" s="1" t="s">
        <v>7969</v>
      </c>
      <c r="X15" s="1" t="s">
        <v>25</v>
      </c>
      <c r="Y15" s="1" t="s">
        <v>7968</v>
      </c>
    </row>
    <row r="16" spans="1:25" x14ac:dyDescent="0.3">
      <c r="A16" s="1" t="s">
        <v>4704</v>
      </c>
      <c r="B16" s="1" t="s">
        <v>4704</v>
      </c>
      <c r="C16" s="1" t="s">
        <v>4703</v>
      </c>
      <c r="D16" s="3">
        <f>(L16/K16*100)-100</f>
        <v>2.2158464730545973</v>
      </c>
      <c r="E16" s="1" t="s">
        <v>259</v>
      </c>
      <c r="F16" s="1" t="s">
        <v>22</v>
      </c>
      <c r="G16" s="1" t="s">
        <v>1137</v>
      </c>
      <c r="H16" s="1">
        <v>162.42099999999999</v>
      </c>
      <c r="I16" s="1">
        <v>166.02</v>
      </c>
      <c r="J16" s="1">
        <v>3.1618800000000002E-2</v>
      </c>
      <c r="K16" s="1">
        <f>IF(H16=0, 0.1, H16)</f>
        <v>162.42099999999999</v>
      </c>
      <c r="L16" s="1">
        <f>IF(I16=0, 0.1, I16)</f>
        <v>166.02</v>
      </c>
      <c r="M16" s="2">
        <f>LOG(L16/K16,10)</f>
        <v>9.5182294808694116E-3</v>
      </c>
      <c r="N16" s="10">
        <f>AVERAGE(K16:L16)</f>
        <v>164.22050000000002</v>
      </c>
      <c r="O16" s="2">
        <f>LOG(N16,10)</f>
        <v>2.2154273700864864</v>
      </c>
      <c r="P16" s="2">
        <f>LOG(L16/K16,2)</f>
        <v>3.1618873926085256E-2</v>
      </c>
      <c r="Q16" s="1">
        <v>1.07431E-3</v>
      </c>
      <c r="R16" s="1">
        <v>0.89090000000000003</v>
      </c>
      <c r="S16" s="1">
        <f>-1*LOG10(R16)</f>
        <v>5.017104106468636E-2</v>
      </c>
      <c r="T16" s="1">
        <v>0.99952200000000002</v>
      </c>
      <c r="U16" s="1" t="s">
        <v>1161</v>
      </c>
      <c r="V16" s="1" t="s">
        <v>43</v>
      </c>
      <c r="W16" s="1" t="s">
        <v>4702</v>
      </c>
      <c r="X16" s="1" t="s">
        <v>27</v>
      </c>
      <c r="Y16" s="1" t="s">
        <v>4701</v>
      </c>
    </row>
    <row r="17" spans="1:25" x14ac:dyDescent="0.3">
      <c r="A17" s="1" t="s">
        <v>6539</v>
      </c>
      <c r="B17" s="1" t="s">
        <v>6539</v>
      </c>
      <c r="C17" s="1" t="s">
        <v>6538</v>
      </c>
      <c r="D17" s="3">
        <f>(L17/K17*100)-100</f>
        <v>-1.2037593758258538</v>
      </c>
      <c r="E17" s="1" t="s">
        <v>893</v>
      </c>
      <c r="F17" s="1" t="s">
        <v>22</v>
      </c>
      <c r="G17" s="1" t="s">
        <v>1137</v>
      </c>
      <c r="H17" s="1">
        <v>563.81700000000001</v>
      </c>
      <c r="I17" s="1">
        <v>557.03</v>
      </c>
      <c r="J17" s="1">
        <v>-1.74723E-2</v>
      </c>
      <c r="K17" s="1">
        <f>IF(H17=0, 0.1, H17)</f>
        <v>563.81700000000001</v>
      </c>
      <c r="L17" s="1">
        <f>IF(I17=0, 0.1, I17)</f>
        <v>557.03</v>
      </c>
      <c r="M17" s="2">
        <f>LOG(L17/K17,10)</f>
        <v>-5.2595807892880366E-3</v>
      </c>
      <c r="N17" s="10">
        <f>AVERAGE(K17:L17)</f>
        <v>560.42349999999999</v>
      </c>
      <c r="O17" s="2">
        <f>LOG(N17,10)</f>
        <v>2.7485163380811555</v>
      </c>
      <c r="P17" s="2">
        <f>LOG(L17/K17,2)</f>
        <v>-1.7471949191265778E-2</v>
      </c>
      <c r="Q17" s="1">
        <v>-1.7388499999999999E-3</v>
      </c>
      <c r="R17" s="1">
        <v>0.97555000000000003</v>
      </c>
      <c r="S17" s="1">
        <f>-1*LOG10(R17)</f>
        <v>1.0750466743464377E-2</v>
      </c>
      <c r="T17" s="1">
        <v>0.99952200000000002</v>
      </c>
      <c r="U17" s="1" t="s">
        <v>1161</v>
      </c>
      <c r="V17" s="1" t="s">
        <v>24</v>
      </c>
      <c r="W17" s="1" t="s">
        <v>6537</v>
      </c>
      <c r="X17" s="1" t="s">
        <v>27</v>
      </c>
      <c r="Y17" s="1" t="s">
        <v>6536</v>
      </c>
    </row>
    <row r="18" spans="1:25" x14ac:dyDescent="0.3">
      <c r="A18" s="1" t="s">
        <v>3543</v>
      </c>
      <c r="B18" s="1" t="s">
        <v>3543</v>
      </c>
      <c r="C18" s="1" t="s">
        <v>3542</v>
      </c>
      <c r="D18" s="3">
        <f>(L18/K18*100)-100</f>
        <v>16.972765049975578</v>
      </c>
      <c r="E18" s="1" t="s">
        <v>633</v>
      </c>
      <c r="F18" s="1" t="s">
        <v>22</v>
      </c>
      <c r="G18" s="1" t="s">
        <v>1137</v>
      </c>
      <c r="H18" s="1">
        <v>401.39600000000002</v>
      </c>
      <c r="I18" s="1">
        <v>469.524</v>
      </c>
      <c r="J18" s="1">
        <v>0.22617399999999999</v>
      </c>
      <c r="K18" s="1">
        <f>IF(H18=0, 0.1, H18)</f>
        <v>401.39600000000002</v>
      </c>
      <c r="L18" s="1">
        <f>IF(I18=0, 0.1, I18)</f>
        <v>469.524</v>
      </c>
      <c r="M18" s="2">
        <f>LOG(L18/K18,10)</f>
        <v>6.8084756059254778E-2</v>
      </c>
      <c r="N18" s="10">
        <f>AVERAGE(K18:L18)</f>
        <v>435.46000000000004</v>
      </c>
      <c r="O18" s="2">
        <f>LOG(N18,10)</f>
        <v>2.6389482682366543</v>
      </c>
      <c r="P18" s="2">
        <f>LOG(L18/K18,2)</f>
        <v>0.22617266398679106</v>
      </c>
      <c r="Q18" s="1">
        <v>2.7791300000000001E-2</v>
      </c>
      <c r="R18" s="1">
        <v>0.91149999999999998</v>
      </c>
      <c r="S18" s="1">
        <f>-1*LOG10(R18)</f>
        <v>4.0243327009004903E-2</v>
      </c>
      <c r="T18" s="1">
        <v>0.99952200000000002</v>
      </c>
      <c r="U18" s="1" t="s">
        <v>1161</v>
      </c>
      <c r="V18" s="1" t="s">
        <v>45</v>
      </c>
      <c r="W18" s="1" t="s">
        <v>3541</v>
      </c>
      <c r="X18" s="1" t="s">
        <v>27</v>
      </c>
      <c r="Y18" s="1" t="s">
        <v>3540</v>
      </c>
    </row>
    <row r="19" spans="1:25" x14ac:dyDescent="0.3">
      <c r="A19" s="1" t="s">
        <v>2325</v>
      </c>
      <c r="B19" s="1" t="s">
        <v>2325</v>
      </c>
      <c r="C19" s="1" t="s">
        <v>2324</v>
      </c>
      <c r="D19" s="3">
        <f>(L19/K19*100)-100</f>
        <v>-26.742993229571042</v>
      </c>
      <c r="E19" s="1" t="s">
        <v>631</v>
      </c>
      <c r="F19" s="1" t="s">
        <v>22</v>
      </c>
      <c r="G19" s="1" t="s">
        <v>1137</v>
      </c>
      <c r="H19" s="1">
        <v>248.58099999999999</v>
      </c>
      <c r="I19" s="1">
        <v>182.10300000000001</v>
      </c>
      <c r="J19" s="1">
        <v>-0.448963</v>
      </c>
      <c r="K19" s="1">
        <f>IF(H19=0, 0.1, H19)</f>
        <v>248.58099999999999</v>
      </c>
      <c r="L19" s="1">
        <f>IF(I19=0, 0.1, I19)</f>
        <v>182.10300000000001</v>
      </c>
      <c r="M19" s="2">
        <f>LOG(L19/K19,10)</f>
        <v>-0.13515083027484256</v>
      </c>
      <c r="N19" s="10">
        <f>AVERAGE(K19:L19)</f>
        <v>215.34199999999998</v>
      </c>
      <c r="O19" s="2">
        <f>LOG(N19,10)</f>
        <v>2.3331287422681521</v>
      </c>
      <c r="P19" s="2">
        <f>LOG(L19/K19,2)</f>
        <v>-0.44896134013735312</v>
      </c>
      <c r="Q19" s="1">
        <v>-4.1898199999999997E-2</v>
      </c>
      <c r="R19" s="1">
        <v>0.81510000000000005</v>
      </c>
      <c r="S19" s="1">
        <f>-1*LOG10(R19)</f>
        <v>8.8789106862446759E-2</v>
      </c>
      <c r="T19" s="1">
        <v>0.99952200000000002</v>
      </c>
      <c r="U19" s="1" t="s">
        <v>1161</v>
      </c>
      <c r="V19" s="1" t="s">
        <v>46</v>
      </c>
      <c r="W19" s="1" t="s">
        <v>2323</v>
      </c>
      <c r="X19" s="1" t="s">
        <v>25</v>
      </c>
      <c r="Y19" s="1" t="s">
        <v>2322</v>
      </c>
    </row>
    <row r="20" spans="1:25" x14ac:dyDescent="0.3">
      <c r="A20" s="1" t="s">
        <v>5088</v>
      </c>
      <c r="B20" s="1" t="s">
        <v>5088</v>
      </c>
      <c r="C20" s="1" t="s">
        <v>5087</v>
      </c>
      <c r="D20" s="3">
        <f>(L20/K20*100)-100</f>
        <v>-18.493519510777702</v>
      </c>
      <c r="E20" s="1" t="s">
        <v>591</v>
      </c>
      <c r="F20" s="1" t="s">
        <v>22</v>
      </c>
      <c r="G20" s="1" t="s">
        <v>1137</v>
      </c>
      <c r="H20" s="1">
        <v>750.25199999999995</v>
      </c>
      <c r="I20" s="1">
        <v>611.50400000000002</v>
      </c>
      <c r="J20" s="1">
        <v>-0.295014</v>
      </c>
      <c r="K20" s="1">
        <f>IF(H20=0, 0.1, H20)</f>
        <v>750.25199999999995</v>
      </c>
      <c r="L20" s="1">
        <f>IF(I20=0, 0.1, I20)</f>
        <v>611.50400000000002</v>
      </c>
      <c r="M20" s="2">
        <f>LOG(L20/K20,10)</f>
        <v>-8.8807859618062715E-2</v>
      </c>
      <c r="N20" s="10">
        <f>AVERAGE(K20:L20)</f>
        <v>680.87799999999993</v>
      </c>
      <c r="O20" s="2">
        <f>LOG(N20,10)</f>
        <v>2.8330693018197604</v>
      </c>
      <c r="P20" s="2">
        <f>LOG(L20/K20,2)</f>
        <v>-0.29501332391205543</v>
      </c>
      <c r="Q20" s="1">
        <v>-2.9166600000000001E-2</v>
      </c>
      <c r="R20" s="1">
        <v>0.88424999999999998</v>
      </c>
      <c r="S20" s="1">
        <f>-1*LOG10(R20)</f>
        <v>5.342493151321083E-2</v>
      </c>
      <c r="T20" s="1">
        <v>0.99952200000000002</v>
      </c>
      <c r="U20" s="1" t="s">
        <v>1161</v>
      </c>
      <c r="V20" s="1" t="s">
        <v>42</v>
      </c>
      <c r="W20" s="1" t="s">
        <v>5086</v>
      </c>
      <c r="X20" s="1" t="s">
        <v>27</v>
      </c>
      <c r="Y20" s="1" t="s">
        <v>5085</v>
      </c>
    </row>
    <row r="21" spans="1:25" x14ac:dyDescent="0.3">
      <c r="A21" s="1" t="s">
        <v>7455</v>
      </c>
      <c r="B21" s="1" t="s">
        <v>7455</v>
      </c>
      <c r="C21" s="1" t="s">
        <v>7454</v>
      </c>
      <c r="D21" s="3">
        <f>(L21/K21*100)-100</f>
        <v>14.279650900602164</v>
      </c>
      <c r="E21" s="1" t="s">
        <v>752</v>
      </c>
      <c r="F21" s="1" t="s">
        <v>22</v>
      </c>
      <c r="G21" s="1" t="s">
        <v>1137</v>
      </c>
      <c r="H21" s="1">
        <v>9801.2199999999993</v>
      </c>
      <c r="I21" s="1">
        <v>11200.8</v>
      </c>
      <c r="J21" s="1">
        <v>0.19256699999999999</v>
      </c>
      <c r="K21" s="1">
        <f>IF(H21=0, 0.1, H21)</f>
        <v>9801.2199999999993</v>
      </c>
      <c r="L21" s="1">
        <f>IF(I21=0, 0.1, I21)</f>
        <v>11200.8</v>
      </c>
      <c r="M21" s="2">
        <f>LOG(L21/K21,10)</f>
        <v>5.7968905037852007E-2</v>
      </c>
      <c r="N21" s="10">
        <f>AVERAGE(K21:L21)</f>
        <v>10501.009999999998</v>
      </c>
      <c r="O21" s="2">
        <f>LOG(N21,10)</f>
        <v>4.0212310720539097</v>
      </c>
      <c r="P21" s="2">
        <f>LOG(L21/K21,2)</f>
        <v>0.19256853427509818</v>
      </c>
      <c r="Q21" s="1">
        <v>0.108587</v>
      </c>
      <c r="R21" s="1">
        <v>0.87555000000000005</v>
      </c>
      <c r="S21" s="1">
        <f>-1*LOG10(R21)</f>
        <v>5.771904763415879E-2</v>
      </c>
      <c r="T21" s="1">
        <v>0.99952200000000002</v>
      </c>
      <c r="U21" s="1" t="s">
        <v>1161</v>
      </c>
      <c r="V21" s="1" t="s">
        <v>30</v>
      </c>
      <c r="W21" s="1" t="s">
        <v>7453</v>
      </c>
      <c r="X21" s="1" t="s">
        <v>27</v>
      </c>
      <c r="Y21" s="1" t="s">
        <v>7452</v>
      </c>
    </row>
    <row r="22" spans="1:25" x14ac:dyDescent="0.3">
      <c r="A22" s="1" t="s">
        <v>676</v>
      </c>
      <c r="B22" s="1" t="s">
        <v>676</v>
      </c>
      <c r="C22" s="1" t="s">
        <v>10512</v>
      </c>
      <c r="D22" s="3">
        <f>(L22/K22*100)-100</f>
        <v>5.3176040787433294</v>
      </c>
      <c r="E22" s="1" t="s">
        <v>677</v>
      </c>
      <c r="F22" s="1" t="s">
        <v>22</v>
      </c>
      <c r="G22" s="1" t="s">
        <v>1137</v>
      </c>
      <c r="H22" s="1">
        <v>8518.31</v>
      </c>
      <c r="I22" s="1">
        <v>8971.2800000000007</v>
      </c>
      <c r="J22" s="1">
        <v>7.4745599999999995E-2</v>
      </c>
      <c r="K22" s="1">
        <f>IF(H22=0, 0.1, H22)</f>
        <v>8518.31</v>
      </c>
      <c r="L22" s="1">
        <f>IF(I22=0, 0.1, I22)</f>
        <v>8971.2800000000007</v>
      </c>
      <c r="M22" s="2">
        <f>LOG(L22/K22,10)</f>
        <v>2.2500970570599309E-2</v>
      </c>
      <c r="N22" s="10">
        <f>AVERAGE(K22:L22)</f>
        <v>8744.7950000000001</v>
      </c>
      <c r="O22" s="2">
        <f>LOG(N22,10)</f>
        <v>3.9417496329785227</v>
      </c>
      <c r="P22" s="2">
        <f>LOG(L22/K22,2)</f>
        <v>7.4746606300707577E-2</v>
      </c>
      <c r="Q22" s="1">
        <v>7.5801900000000005E-2</v>
      </c>
      <c r="R22" s="1">
        <v>0.91974999999999996</v>
      </c>
      <c r="S22" s="1">
        <f>-1*LOG10(R22)</f>
        <v>3.6330203496835405E-2</v>
      </c>
      <c r="T22" s="1">
        <v>0.99952200000000002</v>
      </c>
      <c r="U22" s="1" t="s">
        <v>1161</v>
      </c>
      <c r="V22" s="1" t="s">
        <v>36</v>
      </c>
      <c r="W22" s="1" t="s">
        <v>36</v>
      </c>
      <c r="X22" s="1" t="s">
        <v>36</v>
      </c>
      <c r="Y22" s="1" t="s">
        <v>36</v>
      </c>
    </row>
    <row r="23" spans="1:25" x14ac:dyDescent="0.3">
      <c r="A23" s="1" t="s">
        <v>1943</v>
      </c>
      <c r="B23" s="1" t="s">
        <v>1943</v>
      </c>
      <c r="C23" s="1" t="s">
        <v>1942</v>
      </c>
      <c r="D23" s="3">
        <f>(L23/K23*100)-100</f>
        <v>-99.67817305278605</v>
      </c>
      <c r="E23" s="1" t="s">
        <v>175</v>
      </c>
      <c r="F23" s="1" t="s">
        <v>22</v>
      </c>
      <c r="G23" s="1" t="s">
        <v>1137</v>
      </c>
      <c r="H23" s="1">
        <v>31.072600000000001</v>
      </c>
      <c r="I23" s="1">
        <v>0</v>
      </c>
      <c r="K23" s="1">
        <f>IF(H23=0, 0.1, H23)</f>
        <v>31.072600000000001</v>
      </c>
      <c r="L23" s="1">
        <f>IF(I23=0, 0.1, I23)</f>
        <v>0.1</v>
      </c>
      <c r="M23" s="2">
        <f>LOG(L23/K23,10)</f>
        <v>-2.4923775943689157</v>
      </c>
      <c r="N23" s="10">
        <f>AVERAGE(K23:L23)</f>
        <v>15.586300000000001</v>
      </c>
      <c r="O23" s="2">
        <f>LOG(N23,10)</f>
        <v>1.1927430311416272</v>
      </c>
      <c r="P23" s="2">
        <f>LOG(L23/K23,2)</f>
        <v>-8.279499153801881</v>
      </c>
      <c r="Q23" s="1">
        <v>0</v>
      </c>
      <c r="R23" s="1">
        <v>1</v>
      </c>
      <c r="S23" s="1">
        <f>-1*LOG10(R23)</f>
        <v>0</v>
      </c>
      <c r="T23" s="1">
        <v>1</v>
      </c>
      <c r="U23" s="1" t="s">
        <v>1161</v>
      </c>
      <c r="V23" s="1" t="s">
        <v>49</v>
      </c>
      <c r="W23" s="1" t="s">
        <v>1941</v>
      </c>
      <c r="X23" s="1" t="s">
        <v>25</v>
      </c>
      <c r="Y23" s="1" t="s">
        <v>1940</v>
      </c>
    </row>
    <row r="24" spans="1:25" x14ac:dyDescent="0.3">
      <c r="A24" s="1" t="s">
        <v>10105</v>
      </c>
      <c r="B24" s="1" t="s">
        <v>10105</v>
      </c>
      <c r="C24" s="1" t="s">
        <v>10104</v>
      </c>
      <c r="D24" s="3">
        <f>(L24/K24*100)-100</f>
        <v>32930.9</v>
      </c>
      <c r="E24" s="1" t="s">
        <v>917</v>
      </c>
      <c r="F24" s="1" t="s">
        <v>22</v>
      </c>
      <c r="G24" s="1" t="s">
        <v>1137</v>
      </c>
      <c r="H24" s="1">
        <v>0</v>
      </c>
      <c r="I24" s="1">
        <v>33.030900000000003</v>
      </c>
      <c r="K24" s="1">
        <f>IF(H24=0, 0.1, H24)</f>
        <v>0.1</v>
      </c>
      <c r="L24" s="1">
        <f>IF(I24=0, 0.1, I24)</f>
        <v>33.030900000000003</v>
      </c>
      <c r="M24" s="2">
        <f>LOG(L24/K24,10)</f>
        <v>2.5189204071673048</v>
      </c>
      <c r="N24" s="10">
        <f>AVERAGE(K24:L24)</f>
        <v>16.565450000000002</v>
      </c>
      <c r="O24" s="2">
        <f>LOG(N24,10)</f>
        <v>1.2192032379760454</v>
      </c>
      <c r="P24" s="2">
        <f>LOG(L24/K24,2)</f>
        <v>8.3676724693541846</v>
      </c>
      <c r="Q24" s="1">
        <v>0</v>
      </c>
      <c r="R24" s="1">
        <v>1</v>
      </c>
      <c r="S24" s="1">
        <f>-1*LOG10(R24)</f>
        <v>0</v>
      </c>
      <c r="T24" s="1">
        <v>1</v>
      </c>
      <c r="U24" s="1" t="s">
        <v>1161</v>
      </c>
      <c r="V24" s="1" t="s">
        <v>46</v>
      </c>
      <c r="W24" s="1" t="s">
        <v>10103</v>
      </c>
      <c r="X24" s="1" t="s">
        <v>25</v>
      </c>
      <c r="Y24" s="1" t="s">
        <v>10102</v>
      </c>
    </row>
    <row r="25" spans="1:25" x14ac:dyDescent="0.3">
      <c r="A25" s="1" t="s">
        <v>10101</v>
      </c>
      <c r="B25" s="1" t="s">
        <v>10101</v>
      </c>
      <c r="C25" s="1" t="s">
        <v>10516</v>
      </c>
      <c r="D25" s="3">
        <f>(L25/K25*100)-100</f>
        <v>27570</v>
      </c>
      <c r="E25" s="1" t="s">
        <v>94</v>
      </c>
      <c r="F25" s="1" t="s">
        <v>22</v>
      </c>
      <c r="G25" s="1" t="s">
        <v>1137</v>
      </c>
      <c r="H25" s="1">
        <v>0</v>
      </c>
      <c r="I25" s="1">
        <v>27.67</v>
      </c>
      <c r="K25" s="1">
        <f>IF(H25=0, 0.1, H25)</f>
        <v>0.1</v>
      </c>
      <c r="L25" s="1">
        <f>IF(I25=0, 0.1, I25)</f>
        <v>27.67</v>
      </c>
      <c r="M25" s="2">
        <f>LOG(L25/K25,10)</f>
        <v>2.4420091591409516</v>
      </c>
      <c r="N25" s="10">
        <f>AVERAGE(K25:L25)</f>
        <v>13.885000000000002</v>
      </c>
      <c r="O25" s="2">
        <f>LOG(N25,10)</f>
        <v>1.1425458840862763</v>
      </c>
      <c r="P25" s="2">
        <f>LOG(L25/K25,2)</f>
        <v>8.1121788337225915</v>
      </c>
      <c r="Q25" s="1">
        <v>0</v>
      </c>
      <c r="R25" s="1">
        <v>1</v>
      </c>
      <c r="S25" s="1">
        <f>-1*LOG10(R25)</f>
        <v>0</v>
      </c>
      <c r="T25" s="1">
        <v>1</v>
      </c>
      <c r="U25" s="1" t="s">
        <v>1417</v>
      </c>
      <c r="V25" s="1" t="s">
        <v>36</v>
      </c>
      <c r="W25" s="1" t="s">
        <v>36</v>
      </c>
      <c r="X25" s="1" t="s">
        <v>36</v>
      </c>
      <c r="Y25" s="1" t="s">
        <v>36</v>
      </c>
    </row>
    <row r="26" spans="1:25" x14ac:dyDescent="0.3">
      <c r="A26" s="1" t="s">
        <v>10428</v>
      </c>
      <c r="B26" s="1" t="s">
        <v>10428</v>
      </c>
      <c r="C26" s="1" t="s">
        <v>10427</v>
      </c>
      <c r="D26" s="3">
        <f>(L26/K26*100)-100</f>
        <v>126662.99999999999</v>
      </c>
      <c r="E26" s="1" t="s">
        <v>949</v>
      </c>
      <c r="F26" s="1" t="s">
        <v>22</v>
      </c>
      <c r="G26" s="1" t="s">
        <v>1137</v>
      </c>
      <c r="H26" s="1">
        <v>0</v>
      </c>
      <c r="I26" s="1">
        <v>126.76300000000001</v>
      </c>
      <c r="K26" s="1">
        <f>IF(H26=0, 0.1, H26)</f>
        <v>0.1</v>
      </c>
      <c r="L26" s="1">
        <f>IF(I26=0, 0.1, I26)</f>
        <v>126.76300000000001</v>
      </c>
      <c r="M26" s="2">
        <f>LOG(L26/K26,10)</f>
        <v>3.1029925087450567</v>
      </c>
      <c r="N26" s="10">
        <f>AVERAGE(K26:L26)</f>
        <v>63.4315</v>
      </c>
      <c r="O26" s="2">
        <f>LOG(N26,10)</f>
        <v>1.8023049815223302</v>
      </c>
      <c r="P26" s="2">
        <f>LOG(L26/K26,2)</f>
        <v>10.307917993025224</v>
      </c>
      <c r="R26" s="1">
        <v>0.17035</v>
      </c>
      <c r="S26" s="1">
        <f>-1*LOG10(R26)</f>
        <v>0.76865786209610376</v>
      </c>
      <c r="T26" s="1">
        <v>0.99952200000000002</v>
      </c>
      <c r="U26" s="1" t="s">
        <v>1161</v>
      </c>
      <c r="V26" s="1" t="s">
        <v>47</v>
      </c>
      <c r="W26" s="1" t="s">
        <v>10426</v>
      </c>
      <c r="X26" s="1" t="s">
        <v>25</v>
      </c>
      <c r="Y26" s="1" t="s">
        <v>10425</v>
      </c>
    </row>
    <row r="27" spans="1:25" x14ac:dyDescent="0.3">
      <c r="A27" s="1" t="s">
        <v>5273</v>
      </c>
      <c r="B27" s="1" t="s">
        <v>5273</v>
      </c>
      <c r="C27" s="1" t="s">
        <v>5272</v>
      </c>
      <c r="D27" s="3">
        <f>(L27/K27*100)-100</f>
        <v>-21.95253410045899</v>
      </c>
      <c r="E27" s="1" t="s">
        <v>773</v>
      </c>
      <c r="F27" s="1" t="s">
        <v>22</v>
      </c>
      <c r="G27" s="1" t="s">
        <v>1137</v>
      </c>
      <c r="H27" s="1">
        <v>1237.52</v>
      </c>
      <c r="I27" s="1">
        <v>965.85299999999995</v>
      </c>
      <c r="J27" s="1">
        <v>-0.35757100000000003</v>
      </c>
      <c r="K27" s="1">
        <f>IF(H27=0, 0.1, H27)</f>
        <v>1237.52</v>
      </c>
      <c r="L27" s="1">
        <f>IF(I27=0, 0.1, I27)</f>
        <v>965.85299999999995</v>
      </c>
      <c r="M27" s="2">
        <f>LOG(L27/K27,10)</f>
        <v>-0.10764119335380436</v>
      </c>
      <c r="N27" s="10">
        <f>AVERAGE(K27:L27)</f>
        <v>1101.6865</v>
      </c>
      <c r="O27" s="2">
        <f>LOG(N27,10)</f>
        <v>3.0420580276463447</v>
      </c>
      <c r="P27" s="2">
        <f>LOG(L27/K27,2)</f>
        <v>-0.35757630436920557</v>
      </c>
      <c r="Q27" s="1">
        <v>-4.3698899999999999E-2</v>
      </c>
      <c r="R27" s="1">
        <v>0.84335000000000004</v>
      </c>
      <c r="S27" s="1">
        <f>-1*LOG10(R27)</f>
        <v>7.3992150733755313E-2</v>
      </c>
      <c r="T27" s="1">
        <v>0.99952200000000002</v>
      </c>
      <c r="U27" s="1" t="s">
        <v>1161</v>
      </c>
      <c r="V27" s="1" t="s">
        <v>42</v>
      </c>
      <c r="W27" s="1" t="s">
        <v>5271</v>
      </c>
      <c r="X27" s="1" t="s">
        <v>27</v>
      </c>
      <c r="Y27" s="1" t="s">
        <v>5270</v>
      </c>
    </row>
    <row r="28" spans="1:25" x14ac:dyDescent="0.3">
      <c r="A28" s="1" t="s">
        <v>5897</v>
      </c>
      <c r="B28" s="1" t="s">
        <v>5897</v>
      </c>
      <c r="C28" s="1" t="s">
        <v>5896</v>
      </c>
      <c r="D28" s="3">
        <f>(L28/K28*100)-100</f>
        <v>304.73088801809479</v>
      </c>
      <c r="E28" s="1" t="s">
        <v>901</v>
      </c>
      <c r="F28" s="1" t="s">
        <v>22</v>
      </c>
      <c r="G28" s="1" t="s">
        <v>1137</v>
      </c>
      <c r="H28" s="1">
        <v>57.342300000000002</v>
      </c>
      <c r="I28" s="1">
        <v>232.08199999999999</v>
      </c>
      <c r="J28" s="1">
        <v>2.0169600000000001</v>
      </c>
      <c r="K28" s="1">
        <f>IF(H28=0, 0.1, H28)</f>
        <v>57.342300000000002</v>
      </c>
      <c r="L28" s="1">
        <f>IF(I28=0, 0.1, I28)</f>
        <v>232.08199999999999</v>
      </c>
      <c r="M28" s="2">
        <f>LOG(L28/K28,10)</f>
        <v>0.607166349891746</v>
      </c>
      <c r="N28" s="10">
        <f>AVERAGE(K28:L28)</f>
        <v>144.71215000000001</v>
      </c>
      <c r="O28" s="2">
        <f>LOG(N28,10)</f>
        <v>2.1605049959181706</v>
      </c>
      <c r="P28" s="2">
        <f>LOG(L28/K28,2)</f>
        <v>2.0169629559756017</v>
      </c>
      <c r="Q28" s="1">
        <v>0.58415899999999998</v>
      </c>
      <c r="R28" s="1">
        <v>0.45955000000000001</v>
      </c>
      <c r="S28" s="1">
        <f>-1*LOG10(R28)</f>
        <v>0.33766722956024503</v>
      </c>
      <c r="T28" s="1">
        <v>0.99952200000000002</v>
      </c>
      <c r="U28" s="1" t="s">
        <v>1161</v>
      </c>
      <c r="V28" s="1" t="s">
        <v>35</v>
      </c>
      <c r="W28" s="1" t="s">
        <v>5895</v>
      </c>
      <c r="X28" s="1" t="s">
        <v>25</v>
      </c>
      <c r="Y28" s="1" t="s">
        <v>5894</v>
      </c>
    </row>
    <row r="29" spans="1:25" x14ac:dyDescent="0.3">
      <c r="A29" s="1" t="s">
        <v>10219</v>
      </c>
      <c r="B29" s="1" t="s">
        <v>10219</v>
      </c>
      <c r="C29" s="1" t="s">
        <v>10218</v>
      </c>
      <c r="D29" s="3">
        <f>(L29/K29*100)-100</f>
        <v>32930.9</v>
      </c>
      <c r="E29" s="1" t="s">
        <v>435</v>
      </c>
      <c r="F29" s="1" t="s">
        <v>22</v>
      </c>
      <c r="G29" s="1" t="s">
        <v>1137</v>
      </c>
      <c r="H29" s="1">
        <v>0</v>
      </c>
      <c r="I29" s="1">
        <v>33.030900000000003</v>
      </c>
      <c r="K29" s="1">
        <f>IF(H29=0, 0.1, H29)</f>
        <v>0.1</v>
      </c>
      <c r="L29" s="1">
        <f>IF(I29=0, 0.1, I29)</f>
        <v>33.030900000000003</v>
      </c>
      <c r="M29" s="2">
        <f>LOG(L29/K29,10)</f>
        <v>2.5189204071673048</v>
      </c>
      <c r="N29" s="10">
        <f>AVERAGE(K29:L29)</f>
        <v>16.565450000000002</v>
      </c>
      <c r="O29" s="2">
        <f>LOG(N29,10)</f>
        <v>1.2192032379760454</v>
      </c>
      <c r="P29" s="2">
        <f>LOG(L29/K29,2)</f>
        <v>8.3676724693541846</v>
      </c>
      <c r="Q29" s="1">
        <v>0</v>
      </c>
      <c r="R29" s="1">
        <v>1</v>
      </c>
      <c r="S29" s="1">
        <f>-1*LOG10(R29)</f>
        <v>0</v>
      </c>
      <c r="T29" s="1">
        <v>1</v>
      </c>
      <c r="U29" s="1" t="s">
        <v>1161</v>
      </c>
      <c r="V29" s="1" t="s">
        <v>45</v>
      </c>
      <c r="W29" s="1" t="s">
        <v>10217</v>
      </c>
      <c r="X29" s="1" t="s">
        <v>25</v>
      </c>
      <c r="Y29" s="1" t="s">
        <v>10216</v>
      </c>
    </row>
    <row r="30" spans="1:25" x14ac:dyDescent="0.3">
      <c r="A30" s="1" t="s">
        <v>4864</v>
      </c>
      <c r="B30" s="1" t="s">
        <v>4864</v>
      </c>
      <c r="C30" s="1" t="s">
        <v>4863</v>
      </c>
      <c r="D30" s="3">
        <f>(L30/K30*100)-100</f>
        <v>-99.935634610557216</v>
      </c>
      <c r="E30" s="1" t="s">
        <v>315</v>
      </c>
      <c r="F30" s="1" t="s">
        <v>22</v>
      </c>
      <c r="G30" s="1" t="s">
        <v>1137</v>
      </c>
      <c r="H30" s="1">
        <v>155.363</v>
      </c>
      <c r="I30" s="1">
        <v>0</v>
      </c>
      <c r="K30" s="1">
        <f>IF(H30=0, 0.1, H30)</f>
        <v>155.363</v>
      </c>
      <c r="L30" s="1">
        <f>IF(I30=0, 0.1, I30)</f>
        <v>0.1</v>
      </c>
      <c r="M30" s="2">
        <f>LOG(L30/K30,10)</f>
        <v>-3.1913475987049345</v>
      </c>
      <c r="N30" s="10">
        <f>AVERAGE(K30:L30)</f>
        <v>77.731499999999997</v>
      </c>
      <c r="O30" s="2">
        <f>LOG(N30,10)</f>
        <v>1.8905970484521397</v>
      </c>
      <c r="P30" s="2">
        <f>LOG(L30/K30,2)</f>
        <v>-10.601427248689243</v>
      </c>
      <c r="Q30" s="1">
        <v>0</v>
      </c>
      <c r="R30" s="1">
        <v>1</v>
      </c>
      <c r="S30" s="1">
        <f>-1*LOG10(R30)</f>
        <v>0</v>
      </c>
      <c r="T30" s="1">
        <v>1</v>
      </c>
      <c r="U30" s="1" t="s">
        <v>1161</v>
      </c>
      <c r="V30" s="1" t="s">
        <v>42</v>
      </c>
      <c r="W30" s="1" t="s">
        <v>4862</v>
      </c>
      <c r="X30" s="1" t="s">
        <v>25</v>
      </c>
      <c r="Y30" s="1" t="s">
        <v>4861</v>
      </c>
    </row>
    <row r="31" spans="1:25" x14ac:dyDescent="0.3">
      <c r="A31" s="1" t="s">
        <v>5131</v>
      </c>
      <c r="B31" s="1" t="s">
        <v>5131</v>
      </c>
      <c r="C31" s="1" t="s">
        <v>10518</v>
      </c>
      <c r="D31" s="3">
        <f>(L31/K31*100)-100</f>
        <v>52.595189670496268</v>
      </c>
      <c r="E31" s="1" t="s">
        <v>681</v>
      </c>
      <c r="F31" s="1" t="s">
        <v>22</v>
      </c>
      <c r="G31" s="1" t="s">
        <v>1137</v>
      </c>
      <c r="H31" s="1">
        <v>733.58799999999997</v>
      </c>
      <c r="I31" s="1">
        <v>1119.42</v>
      </c>
      <c r="J31" s="1">
        <v>0.60970899999999995</v>
      </c>
      <c r="K31" s="1">
        <f>IF(H31=0, 0.1, H31)</f>
        <v>733.58799999999997</v>
      </c>
      <c r="L31" s="1">
        <f>IF(I31=0, 0.1, I31)</f>
        <v>1119.42</v>
      </c>
      <c r="M31" s="2">
        <f>LOG(L31/K31,10)</f>
        <v>0.18354084336665261</v>
      </c>
      <c r="N31" s="10">
        <f>AVERAGE(K31:L31)</f>
        <v>926.50400000000002</v>
      </c>
      <c r="O31" s="2">
        <f>LOG(N31,10)</f>
        <v>2.9668472986405368</v>
      </c>
      <c r="P31" s="2">
        <f>LOG(L31/K31,2)</f>
        <v>0.60970948413900417</v>
      </c>
      <c r="Q31" s="1">
        <v>2.3200499999999999E-2</v>
      </c>
      <c r="R31" s="1">
        <v>0.75370000000000004</v>
      </c>
      <c r="S31" s="1">
        <f>-1*LOG10(R31)</f>
        <v>0.12280148472821022</v>
      </c>
      <c r="T31" s="1">
        <v>0.99952200000000002</v>
      </c>
      <c r="U31" s="1" t="s">
        <v>1161</v>
      </c>
      <c r="V31" s="1" t="s">
        <v>36</v>
      </c>
      <c r="W31" s="1" t="s">
        <v>36</v>
      </c>
      <c r="X31" s="1" t="s">
        <v>36</v>
      </c>
      <c r="Y31" s="1" t="s">
        <v>36</v>
      </c>
    </row>
    <row r="32" spans="1:25" x14ac:dyDescent="0.3">
      <c r="A32" s="1" t="s">
        <v>9002</v>
      </c>
      <c r="B32" s="1" t="s">
        <v>9002</v>
      </c>
      <c r="C32" s="1" t="s">
        <v>9001</v>
      </c>
      <c r="D32" s="3">
        <f>(L32/K32*100)-100</f>
        <v>-99.959355045867824</v>
      </c>
      <c r="E32" s="1" t="s">
        <v>152</v>
      </c>
      <c r="F32" s="1" t="s">
        <v>22</v>
      </c>
      <c r="G32" s="1" t="s">
        <v>1137</v>
      </c>
      <c r="H32" s="1">
        <v>246.03299999999999</v>
      </c>
      <c r="I32" s="1">
        <v>0</v>
      </c>
      <c r="K32" s="1">
        <f>IF(H32=0, 0.1, H32)</f>
        <v>246.03299999999999</v>
      </c>
      <c r="L32" s="1">
        <f>IF(I32=0, 0.1, I32)</f>
        <v>0.1</v>
      </c>
      <c r="M32" s="2">
        <f>LOG(L32/K32,10)</f>
        <v>-3.3909933622119763</v>
      </c>
      <c r="N32" s="10">
        <f>AVERAGE(K32:L32)</f>
        <v>123.06649999999999</v>
      </c>
      <c r="O32" s="2">
        <f>LOG(N32,10)</f>
        <v>2.0901398494776897</v>
      </c>
      <c r="P32" s="2">
        <f>LOG(L32/K32,2)</f>
        <v>-11.264636119508523</v>
      </c>
      <c r="R32" s="1">
        <v>0.14810000000000001</v>
      </c>
      <c r="S32" s="1">
        <f>-1*LOG10(R32)</f>
        <v>0.82944494147879144</v>
      </c>
      <c r="T32" s="1">
        <v>0.99952200000000002</v>
      </c>
      <c r="U32" s="1" t="s">
        <v>1161</v>
      </c>
      <c r="V32" s="1" t="s">
        <v>33</v>
      </c>
      <c r="W32" s="1" t="s">
        <v>9000</v>
      </c>
      <c r="X32" s="1" t="s">
        <v>27</v>
      </c>
      <c r="Y32" s="1" t="s">
        <v>8999</v>
      </c>
    </row>
    <row r="33" spans="1:25" x14ac:dyDescent="0.3">
      <c r="A33" s="1" t="s">
        <v>4691</v>
      </c>
      <c r="B33" s="1" t="s">
        <v>4691</v>
      </c>
      <c r="C33" s="1" t="s">
        <v>4690</v>
      </c>
      <c r="D33" s="3">
        <f>(L33/K33*100)-100</f>
        <v>65.669003130303452</v>
      </c>
      <c r="E33" s="1" t="s">
        <v>113</v>
      </c>
      <c r="F33" s="1" t="s">
        <v>22</v>
      </c>
      <c r="G33" s="1" t="s">
        <v>1137</v>
      </c>
      <c r="H33" s="1">
        <v>93.217799999999997</v>
      </c>
      <c r="I33" s="1">
        <v>154.43299999999999</v>
      </c>
      <c r="J33" s="1">
        <v>0.72830099999999998</v>
      </c>
      <c r="K33" s="1">
        <f>IF(H33=0, 0.1, H33)</f>
        <v>93.217799999999997</v>
      </c>
      <c r="L33" s="1">
        <f>IF(I33=0, 0.1, I33)</f>
        <v>154.43299999999999</v>
      </c>
      <c r="M33" s="2">
        <f>LOG(L33/K33,10)</f>
        <v>0.21924125900024447</v>
      </c>
      <c r="N33" s="10">
        <f>AVERAGE(K33:L33)</f>
        <v>123.8254</v>
      </c>
      <c r="O33" s="2">
        <f>LOG(N33,10)</f>
        <v>2.0928097395821106</v>
      </c>
      <c r="P33" s="2">
        <f>LOG(L33/K33,2)</f>
        <v>0.72830369783138904</v>
      </c>
      <c r="Q33" s="1">
        <v>0.443133</v>
      </c>
      <c r="R33" s="1">
        <v>0.60750000000000004</v>
      </c>
      <c r="S33" s="1">
        <f>-1*LOG10(R33)</f>
        <v>0.21645371772965016</v>
      </c>
      <c r="T33" s="1">
        <v>0.99952200000000002</v>
      </c>
      <c r="U33" s="1" t="s">
        <v>1161</v>
      </c>
      <c r="V33" s="1" t="s">
        <v>43</v>
      </c>
      <c r="W33" s="1" t="s">
        <v>4689</v>
      </c>
      <c r="X33" s="1" t="s">
        <v>27</v>
      </c>
      <c r="Y33" s="1" t="s">
        <v>4688</v>
      </c>
    </row>
    <row r="34" spans="1:25" x14ac:dyDescent="0.3">
      <c r="A34" s="1" t="s">
        <v>2005</v>
      </c>
      <c r="B34" s="1" t="s">
        <v>2005</v>
      </c>
      <c r="C34" s="1" t="s">
        <v>2004</v>
      </c>
      <c r="D34" s="3">
        <f>(L34/K34*100)-100</f>
        <v>-30.106236395950219</v>
      </c>
      <c r="E34" s="1" t="s">
        <v>967</v>
      </c>
      <c r="F34" s="1" t="s">
        <v>22</v>
      </c>
      <c r="G34" s="1" t="s">
        <v>1137</v>
      </c>
      <c r="H34" s="1">
        <v>5007.7</v>
      </c>
      <c r="I34" s="1">
        <v>3500.07</v>
      </c>
      <c r="J34" s="1">
        <v>-0.51676200000000005</v>
      </c>
      <c r="K34" s="1">
        <f>IF(H34=0, 0.1, H34)</f>
        <v>5007.7</v>
      </c>
      <c r="L34" s="1">
        <f>IF(I34=0, 0.1, I34)</f>
        <v>3500.07</v>
      </c>
      <c r="M34" s="2">
        <f>LOG(L34/K34,10)</f>
        <v>-0.15556157322680655</v>
      </c>
      <c r="N34" s="10">
        <f>AVERAGE(K34:L34)</f>
        <v>4253.8850000000002</v>
      </c>
      <c r="O34" s="2">
        <f>LOG(N34,10)</f>
        <v>3.6287857449601031</v>
      </c>
      <c r="P34" s="2">
        <f>LOG(L34/K34,2)</f>
        <v>-0.51676436058700648</v>
      </c>
      <c r="Q34" s="1">
        <v>-0.17194899999999999</v>
      </c>
      <c r="R34" s="1">
        <v>0.84209999999999996</v>
      </c>
      <c r="S34" s="1">
        <f>-1*LOG10(R34)</f>
        <v>7.4636332645898446E-2</v>
      </c>
      <c r="T34" s="1">
        <v>0.99952200000000002</v>
      </c>
      <c r="U34" s="1" t="s">
        <v>1161</v>
      </c>
      <c r="V34" s="1" t="s">
        <v>49</v>
      </c>
      <c r="W34" s="1" t="s">
        <v>2003</v>
      </c>
      <c r="X34" s="1" t="s">
        <v>25</v>
      </c>
      <c r="Y34" s="1" t="s">
        <v>2002</v>
      </c>
    </row>
    <row r="35" spans="1:25" x14ac:dyDescent="0.3">
      <c r="A35" s="1" t="s">
        <v>7802</v>
      </c>
      <c r="B35" s="1" t="s">
        <v>7802</v>
      </c>
      <c r="C35" s="1" t="s">
        <v>7801</v>
      </c>
      <c r="D35" s="3">
        <f>(L35/K35*100)-100</f>
        <v>112.60467421458134</v>
      </c>
      <c r="E35" s="1" t="s">
        <v>976</v>
      </c>
      <c r="F35" s="1" t="s">
        <v>22</v>
      </c>
      <c r="G35" s="1" t="s">
        <v>1137</v>
      </c>
      <c r="H35" s="1">
        <v>31.072600000000001</v>
      </c>
      <c r="I35" s="1">
        <v>66.061800000000005</v>
      </c>
      <c r="J35" s="1">
        <v>1.0881700000000001</v>
      </c>
      <c r="K35" s="1">
        <f>IF(H35=0, 0.1, H35)</f>
        <v>31.072600000000001</v>
      </c>
      <c r="L35" s="1">
        <f>IF(I35=0, 0.1, I35)</f>
        <v>66.061800000000005</v>
      </c>
      <c r="M35" s="2">
        <f>LOG(L35/K35,10)</f>
        <v>0.3275728084623703</v>
      </c>
      <c r="N35" s="10">
        <f>AVERAGE(K35:L35)</f>
        <v>48.5672</v>
      </c>
      <c r="O35" s="2">
        <f>LOG(N35,10)</f>
        <v>1.686343066215432</v>
      </c>
      <c r="P35" s="2">
        <f>LOG(L35/K35,2)</f>
        <v>1.0881733155523048</v>
      </c>
      <c r="Q35" s="1">
        <v>0</v>
      </c>
      <c r="R35" s="1">
        <v>1</v>
      </c>
      <c r="S35" s="1">
        <f>-1*LOG10(R35)</f>
        <v>0</v>
      </c>
      <c r="T35" s="1">
        <v>1</v>
      </c>
      <c r="U35" s="1" t="s">
        <v>1161</v>
      </c>
      <c r="V35" s="1" t="s">
        <v>47</v>
      </c>
      <c r="W35" s="1" t="s">
        <v>7800</v>
      </c>
      <c r="X35" s="1" t="s">
        <v>27</v>
      </c>
      <c r="Y35" s="1" t="s">
        <v>7799</v>
      </c>
    </row>
    <row r="36" spans="1:25" x14ac:dyDescent="0.3">
      <c r="A36" s="1" t="s">
        <v>4059</v>
      </c>
      <c r="B36" s="1" t="s">
        <v>4059</v>
      </c>
      <c r="C36" s="1" t="s">
        <v>4058</v>
      </c>
      <c r="D36" s="3">
        <f>(L36/K36*100)-100</f>
        <v>-33.21551828357272</v>
      </c>
      <c r="E36" s="1" t="s">
        <v>272</v>
      </c>
      <c r="F36" s="1" t="s">
        <v>22</v>
      </c>
      <c r="G36" s="1" t="s">
        <v>1137</v>
      </c>
      <c r="H36" s="1">
        <v>876.798</v>
      </c>
      <c r="I36" s="1">
        <v>585.56500000000005</v>
      </c>
      <c r="J36" s="1">
        <v>-0.58241399999999999</v>
      </c>
      <c r="K36" s="1">
        <f>IF(H36=0, 0.1, H36)</f>
        <v>876.798</v>
      </c>
      <c r="L36" s="1">
        <f>IF(I36=0, 0.1, I36)</f>
        <v>585.56500000000005</v>
      </c>
      <c r="M36" s="2">
        <f>LOG(L36/K36,10)</f>
        <v>-0.1753244400375002</v>
      </c>
      <c r="N36" s="10">
        <f>AVERAGE(K36:L36)</f>
        <v>731.18150000000003</v>
      </c>
      <c r="O36" s="2">
        <f>LOG(N36,10)</f>
        <v>2.8640251945562505</v>
      </c>
      <c r="P36" s="2">
        <f>LOG(L36/K36,2)</f>
        <v>-0.58241518308096663</v>
      </c>
      <c r="Q36" s="1">
        <v>-2.8607899999999999E-2</v>
      </c>
      <c r="R36" s="1">
        <v>0.69740000000000002</v>
      </c>
      <c r="S36" s="1">
        <f>-1*LOG10(R36)</f>
        <v>0.15651805696004226</v>
      </c>
      <c r="T36" s="1">
        <v>0.99952200000000002</v>
      </c>
      <c r="U36" s="1" t="s">
        <v>1161</v>
      </c>
      <c r="V36" s="1" t="s">
        <v>32</v>
      </c>
      <c r="W36" s="1" t="s">
        <v>4057</v>
      </c>
      <c r="X36" s="1" t="s">
        <v>27</v>
      </c>
      <c r="Y36" s="1" t="s">
        <v>4056</v>
      </c>
    </row>
    <row r="37" spans="1:25" x14ac:dyDescent="0.3">
      <c r="A37" s="1" t="s">
        <v>1887</v>
      </c>
      <c r="B37" s="1" t="s">
        <v>1887</v>
      </c>
      <c r="C37" s="1" t="s">
        <v>1886</v>
      </c>
      <c r="D37" s="3">
        <f>(L37/K37*100)-100</f>
        <v>151.47527379452376</v>
      </c>
      <c r="E37" s="1" t="s">
        <v>1885</v>
      </c>
      <c r="F37" s="1" t="s">
        <v>22</v>
      </c>
      <c r="G37" s="1" t="s">
        <v>1137</v>
      </c>
      <c r="H37" s="1">
        <v>26.2697</v>
      </c>
      <c r="I37" s="1">
        <v>66.061800000000005</v>
      </c>
      <c r="J37" s="1">
        <v>1.3304199999999999</v>
      </c>
      <c r="K37" s="1">
        <f>IF(H37=0, 0.1, H37)</f>
        <v>26.2697</v>
      </c>
      <c r="L37" s="1">
        <f>IF(I37=0, 0.1, I37)</f>
        <v>66.061800000000005</v>
      </c>
      <c r="M37" s="2">
        <f>LOG(L37/K37,10)</f>
        <v>0.40049528966030973</v>
      </c>
      <c r="N37" s="10">
        <f>AVERAGE(K37:L37)</f>
        <v>46.165750000000003</v>
      </c>
      <c r="O37" s="2">
        <f>LOG(N37,10)</f>
        <v>1.664319895419561</v>
      </c>
      <c r="P37" s="2">
        <f>LOG(L37/K37,2)</f>
        <v>1.3304165545926352</v>
      </c>
      <c r="Q37" s="1">
        <v>0</v>
      </c>
      <c r="R37" s="1">
        <v>1</v>
      </c>
      <c r="S37" s="1">
        <f>-1*LOG10(R37)</f>
        <v>0</v>
      </c>
      <c r="T37" s="1">
        <v>1</v>
      </c>
      <c r="U37" s="1" t="s">
        <v>1161</v>
      </c>
      <c r="V37" s="1" t="s">
        <v>37</v>
      </c>
      <c r="W37" s="1" t="s">
        <v>1884</v>
      </c>
      <c r="X37" s="1" t="s">
        <v>27</v>
      </c>
      <c r="Y37" s="1" t="s">
        <v>1883</v>
      </c>
    </row>
    <row r="38" spans="1:25" x14ac:dyDescent="0.3">
      <c r="A38" s="1" t="s">
        <v>4920</v>
      </c>
      <c r="B38" s="1" t="s">
        <v>4920</v>
      </c>
      <c r="C38" s="1" t="s">
        <v>4919</v>
      </c>
      <c r="D38" s="3">
        <f>(L38/K38*100)-100</f>
        <v>6.3023371072906684</v>
      </c>
      <c r="E38" s="1" t="s">
        <v>1140</v>
      </c>
      <c r="F38" s="1" t="s">
        <v>22</v>
      </c>
      <c r="G38" s="1" t="s">
        <v>1137</v>
      </c>
      <c r="H38" s="1">
        <v>62.145200000000003</v>
      </c>
      <c r="I38" s="1">
        <v>66.061800000000005</v>
      </c>
      <c r="J38" s="1">
        <v>8.8173100000000004E-2</v>
      </c>
      <c r="K38" s="1">
        <f>IF(H38=0, 0.1, H38)</f>
        <v>62.145200000000003</v>
      </c>
      <c r="L38" s="1">
        <f>IF(I38=0, 0.1, I38)</f>
        <v>66.061800000000005</v>
      </c>
      <c r="M38" s="2">
        <f>LOG(L38/K38,10)</f>
        <v>2.6542812798389152E-2</v>
      </c>
      <c r="N38" s="10">
        <f>AVERAGE(K38:L38)</f>
        <v>64.103499999999997</v>
      </c>
      <c r="O38" s="2">
        <f>LOG(N38,10)</f>
        <v>1.8068817422986874</v>
      </c>
      <c r="P38" s="2">
        <f>LOG(L38/K38,2)</f>
        <v>8.8173315552304787E-2</v>
      </c>
      <c r="Q38" s="1">
        <v>0</v>
      </c>
      <c r="R38" s="1">
        <v>1</v>
      </c>
      <c r="S38" s="1">
        <f>-1*LOG10(R38)</f>
        <v>0</v>
      </c>
      <c r="T38" s="1">
        <v>1</v>
      </c>
      <c r="U38" s="1" t="s">
        <v>1161</v>
      </c>
      <c r="V38" s="1" t="s">
        <v>42</v>
      </c>
      <c r="W38" s="1" t="s">
        <v>4918</v>
      </c>
      <c r="X38" s="1" t="s">
        <v>25</v>
      </c>
      <c r="Y38" s="1" t="s">
        <v>4917</v>
      </c>
    </row>
    <row r="39" spans="1:25" x14ac:dyDescent="0.3">
      <c r="A39" s="1" t="s">
        <v>8019</v>
      </c>
      <c r="B39" s="1" t="s">
        <v>8019</v>
      </c>
      <c r="C39" s="1" t="s">
        <v>8018</v>
      </c>
      <c r="D39" s="3">
        <f>(L39/K39*100)-100</f>
        <v>-78.797282807855694</v>
      </c>
      <c r="E39" s="1" t="s">
        <v>533</v>
      </c>
      <c r="F39" s="1" t="s">
        <v>22</v>
      </c>
      <c r="G39" s="1" t="s">
        <v>1137</v>
      </c>
      <c r="H39" s="1">
        <v>442.07400000000001</v>
      </c>
      <c r="I39" s="1">
        <v>93.731700000000004</v>
      </c>
      <c r="J39" s="1">
        <v>-2.2376800000000001</v>
      </c>
      <c r="K39" s="1">
        <f>IF(H39=0, 0.1, H39)</f>
        <v>442.07400000000001</v>
      </c>
      <c r="L39" s="1">
        <f>IF(I39=0, 0.1, I39)</f>
        <v>93.731700000000004</v>
      </c>
      <c r="M39" s="2">
        <f>LOG(L39/K39,10)</f>
        <v>-0.67360847935723489</v>
      </c>
      <c r="N39" s="10">
        <f>AVERAGE(K39:L39)</f>
        <v>267.90285</v>
      </c>
      <c r="O39" s="2">
        <f>LOG(N39,10)</f>
        <v>2.4279773337376964</v>
      </c>
      <c r="P39" s="2">
        <f>LOG(L39/K39,2)</f>
        <v>-2.2376789325311526</v>
      </c>
      <c r="Q39" s="1">
        <v>-0.12798100000000001</v>
      </c>
      <c r="R39" s="1">
        <v>0.36959999999999998</v>
      </c>
      <c r="S39" s="1">
        <f>-1*LOG10(R39)</f>
        <v>0.43226803745193093</v>
      </c>
      <c r="T39" s="1">
        <v>0.99952200000000002</v>
      </c>
      <c r="U39" s="1" t="s">
        <v>1161</v>
      </c>
      <c r="V39" s="1" t="s">
        <v>31</v>
      </c>
      <c r="W39" s="1" t="s">
        <v>8017</v>
      </c>
      <c r="X39" s="1" t="s">
        <v>25</v>
      </c>
      <c r="Y39" s="1" t="s">
        <v>8016</v>
      </c>
    </row>
    <row r="40" spans="1:25" x14ac:dyDescent="0.3">
      <c r="A40" s="1" t="s">
        <v>5801</v>
      </c>
      <c r="B40" s="1" t="s">
        <v>5801</v>
      </c>
      <c r="C40" s="1" t="s">
        <v>10515</v>
      </c>
      <c r="D40" s="3">
        <f>(L40/K40*100)-100</f>
        <v>-9.428832261649589</v>
      </c>
      <c r="E40" s="1" t="s">
        <v>5800</v>
      </c>
      <c r="F40" s="1" t="s">
        <v>22</v>
      </c>
      <c r="G40" s="1" t="s">
        <v>1137</v>
      </c>
      <c r="H40" s="1">
        <v>15116.4</v>
      </c>
      <c r="I40" s="1">
        <v>13691.1</v>
      </c>
      <c r="J40" s="1">
        <v>-0.14287900000000001</v>
      </c>
      <c r="K40" s="1">
        <f>IF(H40=0, 0.1, H40)</f>
        <v>15116.4</v>
      </c>
      <c r="L40" s="1">
        <f>IF(I40=0, 0.1, I40)</f>
        <v>13691.1</v>
      </c>
      <c r="M40" s="2">
        <f>LOG(L40/K40,10)</f>
        <v>-4.3010032841842107E-2</v>
      </c>
      <c r="N40" s="10">
        <f>AVERAGE(K40:L40)</f>
        <v>14403.75</v>
      </c>
      <c r="O40" s="2">
        <f>LOG(N40,10)</f>
        <v>4.1584755748928943</v>
      </c>
      <c r="P40" s="2">
        <f>LOG(L40/K40,2)</f>
        <v>-0.14287623645934344</v>
      </c>
      <c r="Q40" s="1">
        <v>-0.13841500000000001</v>
      </c>
      <c r="R40" s="1">
        <v>0.84755000000000003</v>
      </c>
      <c r="S40" s="1">
        <f>-1*LOG10(R40)</f>
        <v>7.1834671787336823E-2</v>
      </c>
      <c r="T40" s="1">
        <v>0.99952200000000002</v>
      </c>
      <c r="U40" s="1" t="s">
        <v>1161</v>
      </c>
      <c r="V40" s="1" t="s">
        <v>36</v>
      </c>
      <c r="W40" s="1" t="s">
        <v>36</v>
      </c>
      <c r="X40" s="1" t="s">
        <v>36</v>
      </c>
      <c r="Y40" s="1" t="s">
        <v>36</v>
      </c>
    </row>
    <row r="41" spans="1:25" x14ac:dyDescent="0.3">
      <c r="A41" s="1" t="s">
        <v>9048</v>
      </c>
      <c r="B41" s="1" t="s">
        <v>9048</v>
      </c>
      <c r="C41" s="1" t="s">
        <v>9047</v>
      </c>
      <c r="D41" s="3">
        <f>(L41/K41*100)-100</f>
        <v>450.05269864819707</v>
      </c>
      <c r="E41" s="1" t="s">
        <v>762</v>
      </c>
      <c r="F41" s="1" t="s">
        <v>22</v>
      </c>
      <c r="G41" s="1" t="s">
        <v>1137</v>
      </c>
      <c r="H41" s="1">
        <v>272.303</v>
      </c>
      <c r="I41" s="1">
        <v>1497.81</v>
      </c>
      <c r="J41" s="1">
        <v>2.4595699999999998</v>
      </c>
      <c r="K41" s="1">
        <f>IF(H41=0, 0.1, H41)</f>
        <v>272.303</v>
      </c>
      <c r="L41" s="1">
        <f>IF(I41=0, 0.1, I41)</f>
        <v>1497.81</v>
      </c>
      <c r="M41" s="2">
        <f>LOG(L41/K41,10)</f>
        <v>0.74040429974102806</v>
      </c>
      <c r="N41" s="10">
        <f>AVERAGE(K41:L41)</f>
        <v>885.05649999999991</v>
      </c>
      <c r="O41" s="2">
        <f>LOG(N41,10)</f>
        <v>2.9469709959577091</v>
      </c>
      <c r="P41" s="2">
        <f>LOG(L41/K41,2)</f>
        <v>2.4595698448851251</v>
      </c>
      <c r="Q41" s="1">
        <v>7.9221600000000003E-2</v>
      </c>
      <c r="R41" s="1">
        <v>0.1023</v>
      </c>
      <c r="S41" s="1">
        <f>-1*LOG10(R41)</f>
        <v>0.99012436628783984</v>
      </c>
      <c r="T41" s="1">
        <v>0.99952200000000002</v>
      </c>
      <c r="U41" s="1" t="s">
        <v>1161</v>
      </c>
      <c r="V41" s="1" t="s">
        <v>33</v>
      </c>
      <c r="W41" s="1" t="s">
        <v>9046</v>
      </c>
      <c r="X41" s="1" t="s">
        <v>27</v>
      </c>
      <c r="Y41" s="1" t="s">
        <v>9045</v>
      </c>
    </row>
    <row r="42" spans="1:25" x14ac:dyDescent="0.3">
      <c r="A42" s="1" t="s">
        <v>7611</v>
      </c>
      <c r="B42" s="1" t="s">
        <v>7611</v>
      </c>
      <c r="C42" s="1" t="s">
        <v>7610</v>
      </c>
      <c r="D42" s="3">
        <f>(L42/K42*100)-100</f>
        <v>0.86614397255652875</v>
      </c>
      <c r="E42" s="1" t="s">
        <v>1071</v>
      </c>
      <c r="F42" s="1" t="s">
        <v>22</v>
      </c>
      <c r="G42" s="1" t="s">
        <v>1137</v>
      </c>
      <c r="H42" s="1">
        <v>246.03299999999999</v>
      </c>
      <c r="I42" s="1">
        <v>248.16399999999999</v>
      </c>
      <c r="J42" s="1">
        <v>1.24449E-2</v>
      </c>
      <c r="K42" s="1">
        <f>IF(H42=0, 0.1, H42)</f>
        <v>246.03299999999999</v>
      </c>
      <c r="L42" s="1">
        <f>IF(I42=0, 0.1, I42)</f>
        <v>248.16399999999999</v>
      </c>
      <c r="M42" s="2">
        <f>LOG(L42/K42,10)</f>
        <v>3.7454184345650341E-3</v>
      </c>
      <c r="N42" s="10">
        <f>AVERAGE(K42:L42)</f>
        <v>247.0985</v>
      </c>
      <c r="O42" s="2">
        <f>LOG(N42,10)</f>
        <v>2.3928701090455426</v>
      </c>
      <c r="P42" s="2">
        <f>LOG(L42/K42,2)</f>
        <v>1.2442010724890632E-2</v>
      </c>
      <c r="Q42" s="1">
        <v>9.997160000000001E-4</v>
      </c>
      <c r="R42" s="1">
        <v>0.94550000000000001</v>
      </c>
      <c r="S42" s="1">
        <f>-1*LOG10(R42)</f>
        <v>2.4338466818941477E-2</v>
      </c>
      <c r="T42" s="1">
        <v>0.99952200000000002</v>
      </c>
      <c r="U42" s="1" t="s">
        <v>1161</v>
      </c>
      <c r="V42" s="1" t="s">
        <v>47</v>
      </c>
      <c r="W42" s="1" t="s">
        <v>7609</v>
      </c>
      <c r="X42" s="1" t="s">
        <v>25</v>
      </c>
      <c r="Y42" s="1" t="s">
        <v>7608</v>
      </c>
    </row>
    <row r="43" spans="1:25" x14ac:dyDescent="0.3">
      <c r="A43" s="1" t="s">
        <v>6720</v>
      </c>
      <c r="B43" s="1" t="s">
        <v>6720</v>
      </c>
      <c r="C43" s="1" t="s">
        <v>6719</v>
      </c>
      <c r="D43" s="3">
        <f>(L43/K43*100)-100</f>
        <v>48.12943671061123</v>
      </c>
      <c r="E43" s="1" t="s">
        <v>774</v>
      </c>
      <c r="F43" s="1" t="s">
        <v>22</v>
      </c>
      <c r="G43" s="1" t="s">
        <v>1137</v>
      </c>
      <c r="H43" s="1">
        <v>1084.7</v>
      </c>
      <c r="I43" s="1">
        <v>1606.76</v>
      </c>
      <c r="J43" s="1">
        <v>0.56685700000000006</v>
      </c>
      <c r="K43" s="1">
        <f>IF(H43=0, 0.1, H43)</f>
        <v>1084.7</v>
      </c>
      <c r="L43" s="1">
        <f>IF(I43=0, 0.1, I43)</f>
        <v>1606.76</v>
      </c>
      <c r="M43" s="2">
        <f>LOG(L43/K43,10)</f>
        <v>0.17064137135471938</v>
      </c>
      <c r="N43" s="10">
        <f>AVERAGE(K43:L43)</f>
        <v>1345.73</v>
      </c>
      <c r="O43" s="2">
        <f>LOG(N43,10)</f>
        <v>3.1289579341283109</v>
      </c>
      <c r="P43" s="2">
        <f>LOG(L43/K43,2)</f>
        <v>0.56685836565335002</v>
      </c>
      <c r="Q43" s="1">
        <v>5.0950299999999997E-2</v>
      </c>
      <c r="R43" s="1">
        <v>0.74780000000000002</v>
      </c>
      <c r="S43" s="1">
        <f>-1*LOG10(R43)</f>
        <v>0.12621453918179917</v>
      </c>
      <c r="T43" s="1">
        <v>0.99952200000000002</v>
      </c>
      <c r="U43" s="1" t="s">
        <v>1161</v>
      </c>
      <c r="V43" s="1" t="s">
        <v>52</v>
      </c>
      <c r="W43" s="1" t="s">
        <v>6718</v>
      </c>
      <c r="X43" s="1" t="s">
        <v>25</v>
      </c>
      <c r="Y43" s="1" t="s">
        <v>6717</v>
      </c>
    </row>
    <row r="44" spans="1:25" x14ac:dyDescent="0.3">
      <c r="A44" s="1" t="s">
        <v>3666</v>
      </c>
      <c r="B44" s="1" t="s">
        <v>3666</v>
      </c>
      <c r="C44" s="1" t="s">
        <v>3665</v>
      </c>
      <c r="D44" s="3">
        <f>(L44/K44*100)-100</f>
        <v>9.5626942122962078</v>
      </c>
      <c r="E44" s="1" t="s">
        <v>420</v>
      </c>
      <c r="F44" s="1" t="s">
        <v>22</v>
      </c>
      <c r="G44" s="1" t="s">
        <v>1137</v>
      </c>
      <c r="H44" s="1">
        <v>140.95400000000001</v>
      </c>
      <c r="I44" s="1">
        <v>154.43299999999999</v>
      </c>
      <c r="J44" s="1">
        <v>0.13175100000000001</v>
      </c>
      <c r="K44" s="1">
        <f>IF(H44=0, 0.1, H44)</f>
        <v>140.95400000000001</v>
      </c>
      <c r="L44" s="1">
        <f>IF(I44=0, 0.1, I44)</f>
        <v>154.43299999999999</v>
      </c>
      <c r="M44" s="2">
        <f>LOG(L44/K44,10)</f>
        <v>3.9662703274755982E-2</v>
      </c>
      <c r="N44" s="10">
        <f>AVERAGE(K44:L44)</f>
        <v>147.6935</v>
      </c>
      <c r="O44" s="2">
        <f>LOG(N44,10)</f>
        <v>2.1693613824057221</v>
      </c>
      <c r="P44" s="2">
        <f>LOG(L44/K44,2)</f>
        <v>0.13175664832759293</v>
      </c>
      <c r="Q44" s="1">
        <v>1.27916E-2</v>
      </c>
      <c r="R44" s="1">
        <v>0.91095000000000004</v>
      </c>
      <c r="S44" s="1">
        <f>-1*LOG10(R44)</f>
        <v>4.0505459821755282E-2</v>
      </c>
      <c r="T44" s="1">
        <v>0.99952200000000002</v>
      </c>
      <c r="U44" s="1" t="s">
        <v>1161</v>
      </c>
      <c r="V44" s="1" t="s">
        <v>32</v>
      </c>
      <c r="W44" s="1" t="s">
        <v>3664</v>
      </c>
      <c r="X44" s="1" t="s">
        <v>25</v>
      </c>
      <c r="Y44" s="1" t="s">
        <v>3663</v>
      </c>
    </row>
    <row r="45" spans="1:25" x14ac:dyDescent="0.3">
      <c r="A45" s="1" t="s">
        <v>8934</v>
      </c>
      <c r="B45" s="1" t="s">
        <v>8934</v>
      </c>
      <c r="C45" s="1" t="s">
        <v>8933</v>
      </c>
      <c r="D45" s="3">
        <f>(L45/K45*100)-100</f>
        <v>181.89604193401749</v>
      </c>
      <c r="E45" s="1" t="s">
        <v>829</v>
      </c>
      <c r="F45" s="1" t="s">
        <v>22</v>
      </c>
      <c r="G45" s="1" t="s">
        <v>1137</v>
      </c>
      <c r="H45" s="1">
        <v>248.58099999999999</v>
      </c>
      <c r="I45" s="1">
        <v>700.74</v>
      </c>
      <c r="J45" s="1">
        <v>1.4951700000000001</v>
      </c>
      <c r="K45" s="1">
        <f>IF(H45=0, 0.1, H45)</f>
        <v>248.58099999999999</v>
      </c>
      <c r="L45" s="1">
        <f>IF(I45=0, 0.1, I45)</f>
        <v>700.74</v>
      </c>
      <c r="M45" s="2">
        <f>LOG(L45/K45,10)</f>
        <v>0.45008897804158088</v>
      </c>
      <c r="N45" s="10">
        <f>AVERAGE(K45:L45)</f>
        <v>474.66050000000001</v>
      </c>
      <c r="O45" s="2">
        <f>LOG(N45,10)</f>
        <v>2.6763830923760445</v>
      </c>
      <c r="P45" s="2">
        <f>LOG(L45/K45,2)</f>
        <v>1.4951632213554689</v>
      </c>
      <c r="Q45" s="1">
        <v>0.290439</v>
      </c>
      <c r="R45" s="1">
        <v>0.52129999999999999</v>
      </c>
      <c r="S45" s="1">
        <f>-1*LOG10(R45)</f>
        <v>0.28291227507298095</v>
      </c>
      <c r="T45" s="1">
        <v>0.99952200000000002</v>
      </c>
      <c r="U45" s="1" t="s">
        <v>1161</v>
      </c>
      <c r="V45" s="1" t="s">
        <v>33</v>
      </c>
      <c r="W45" s="1" t="s">
        <v>8932</v>
      </c>
      <c r="X45" s="1" t="s">
        <v>27</v>
      </c>
      <c r="Y45" s="1" t="s">
        <v>8931</v>
      </c>
    </row>
    <row r="46" spans="1:25" x14ac:dyDescent="0.3">
      <c r="A46" s="1" t="s">
        <v>1128</v>
      </c>
      <c r="B46" s="1" t="s">
        <v>1128</v>
      </c>
      <c r="C46" s="1" t="s">
        <v>10520</v>
      </c>
      <c r="D46" s="3">
        <f>(L46/K46*100)-100</f>
        <v>45.197035350231232</v>
      </c>
      <c r="E46" s="1" t="s">
        <v>270</v>
      </c>
      <c r="F46" s="1" t="s">
        <v>22</v>
      </c>
      <c r="G46" s="1" t="s">
        <v>1137</v>
      </c>
      <c r="H46" s="1">
        <v>83.611900000000006</v>
      </c>
      <c r="I46" s="1">
        <v>121.402</v>
      </c>
      <c r="J46" s="1">
        <v>0.53800800000000004</v>
      </c>
      <c r="K46" s="1">
        <f>IF(H46=0, 0.1, H46)</f>
        <v>83.611900000000006</v>
      </c>
      <c r="L46" s="1">
        <f>IF(I46=0, 0.1, I46)</f>
        <v>121.402</v>
      </c>
      <c r="M46" s="2">
        <f>LOG(L46/K46,10)</f>
        <v>0.16195774897991691</v>
      </c>
      <c r="N46" s="10">
        <f>AVERAGE(K46:L46)</f>
        <v>102.50695</v>
      </c>
      <c r="O46" s="2">
        <f>LOG(N46,10)</f>
        <v>2.010753311677866</v>
      </c>
      <c r="P46" s="2">
        <f>LOG(L46/K46,2)</f>
        <v>0.5380119965211011</v>
      </c>
      <c r="Q46" s="1">
        <v>2.9074699999999998E-2</v>
      </c>
      <c r="R46" s="1">
        <v>0.71765000000000001</v>
      </c>
      <c r="S46" s="1">
        <f>-1*LOG10(R46)</f>
        <v>0.14408731081175538</v>
      </c>
      <c r="T46" s="1">
        <v>0.99952200000000002</v>
      </c>
      <c r="U46" s="1" t="s">
        <v>1161</v>
      </c>
      <c r="V46" s="1" t="s">
        <v>36</v>
      </c>
      <c r="W46" s="1" t="s">
        <v>36</v>
      </c>
      <c r="X46" s="1" t="s">
        <v>36</v>
      </c>
      <c r="Y46" s="1" t="s">
        <v>36</v>
      </c>
    </row>
    <row r="47" spans="1:25" x14ac:dyDescent="0.3">
      <c r="A47" s="1" t="s">
        <v>6871</v>
      </c>
      <c r="B47" s="1" t="s">
        <v>6871</v>
      </c>
      <c r="C47" s="1" t="s">
        <v>10521</v>
      </c>
      <c r="D47" s="3">
        <f>(L47/K47*100)-100</f>
        <v>22.493153180852829</v>
      </c>
      <c r="E47" s="1" t="s">
        <v>588</v>
      </c>
      <c r="F47" s="1" t="s">
        <v>22</v>
      </c>
      <c r="G47" s="1" t="s">
        <v>1137</v>
      </c>
      <c r="H47" s="1">
        <v>702.51599999999996</v>
      </c>
      <c r="I47" s="1">
        <v>860.53399999999999</v>
      </c>
      <c r="J47" s="1">
        <v>0.29270099999999999</v>
      </c>
      <c r="K47" s="1">
        <f>IF(H47=0, 0.1, H47)</f>
        <v>702.51599999999996</v>
      </c>
      <c r="L47" s="1">
        <f>IF(I47=0, 0.1, I47)</f>
        <v>860.53399999999999</v>
      </c>
      <c r="M47" s="2">
        <f>LOG(L47/K47,10)</f>
        <v>8.8111814260744506E-2</v>
      </c>
      <c r="N47" s="10">
        <f>AVERAGE(K47:L47)</f>
        <v>781.52499999999998</v>
      </c>
      <c r="O47" s="2">
        <f>LOG(N47,10)</f>
        <v>2.8929428751106618</v>
      </c>
      <c r="P47" s="2">
        <f>LOG(L47/K47,2)</f>
        <v>0.29270111128426413</v>
      </c>
      <c r="Q47" s="1">
        <v>3.4883999999999998E-2</v>
      </c>
      <c r="R47" s="1">
        <v>0.87170000000000003</v>
      </c>
      <c r="S47" s="1">
        <f>-1*LOG10(R47)</f>
        <v>5.9632954014334764E-2</v>
      </c>
      <c r="T47" s="1">
        <v>0.99952200000000002</v>
      </c>
      <c r="U47" s="1" t="s">
        <v>1417</v>
      </c>
      <c r="V47" s="1" t="s">
        <v>36</v>
      </c>
      <c r="W47" s="1" t="s">
        <v>36</v>
      </c>
      <c r="X47" s="1" t="s">
        <v>36</v>
      </c>
      <c r="Y47" s="1" t="s">
        <v>36</v>
      </c>
    </row>
    <row r="48" spans="1:25" x14ac:dyDescent="0.3">
      <c r="A48" s="1" t="s">
        <v>3776</v>
      </c>
      <c r="B48" s="1" t="s">
        <v>3776</v>
      </c>
      <c r="C48" s="1" t="s">
        <v>3775</v>
      </c>
      <c r="D48" s="3">
        <f>(L48/K48*100)-100</f>
        <v>18.024920591042573</v>
      </c>
      <c r="E48" s="1" t="s">
        <v>582</v>
      </c>
      <c r="F48" s="1" t="s">
        <v>22</v>
      </c>
      <c r="G48" s="1" t="s">
        <v>1137</v>
      </c>
      <c r="H48" s="1">
        <v>766.91600000000005</v>
      </c>
      <c r="I48" s="1">
        <v>905.15200000000004</v>
      </c>
      <c r="J48" s="1">
        <v>0.239092</v>
      </c>
      <c r="K48" s="1">
        <f>IF(H48=0, 0.1, H48)</f>
        <v>766.91600000000005</v>
      </c>
      <c r="L48" s="1">
        <f>IF(I48=0, 0.1, I48)</f>
        <v>905.15200000000004</v>
      </c>
      <c r="M48" s="2">
        <f>LOG(L48/K48,10)</f>
        <v>7.1973716903473595E-2</v>
      </c>
      <c r="N48" s="10">
        <f>AVERAGE(K48:L48)</f>
        <v>836.03400000000011</v>
      </c>
      <c r="O48" s="2">
        <f>LOG(N48,10)</f>
        <v>2.9222239397740966</v>
      </c>
      <c r="P48" s="2">
        <f>LOG(L48/K48,2)</f>
        <v>0.23909151227511841</v>
      </c>
      <c r="Q48" s="1">
        <v>2.07391E-2</v>
      </c>
      <c r="R48" s="1">
        <v>0.8891</v>
      </c>
      <c r="S48" s="1">
        <f>-1*LOG10(R48)</f>
        <v>5.1049389754451835E-2</v>
      </c>
      <c r="T48" s="1">
        <v>0.99952200000000002</v>
      </c>
      <c r="U48" s="1" t="s">
        <v>1161</v>
      </c>
      <c r="V48" s="1" t="s">
        <v>32</v>
      </c>
      <c r="W48" s="1" t="s">
        <v>3774</v>
      </c>
      <c r="X48" s="1" t="s">
        <v>25</v>
      </c>
      <c r="Y48" s="1" t="s">
        <v>3773</v>
      </c>
    </row>
    <row r="49" spans="1:25" x14ac:dyDescent="0.3">
      <c r="A49" s="1" t="s">
        <v>6119</v>
      </c>
      <c r="B49" s="1" t="s">
        <v>6119</v>
      </c>
      <c r="C49" s="1" t="s">
        <v>6118</v>
      </c>
      <c r="D49" s="3">
        <f>(L49/K49*100)-100</f>
        <v>60.60762315055851</v>
      </c>
      <c r="E49" s="1" t="s">
        <v>6117</v>
      </c>
      <c r="F49" s="1" t="s">
        <v>22</v>
      </c>
      <c r="G49" s="1" t="s">
        <v>1137</v>
      </c>
      <c r="H49" s="1">
        <v>360.71699999999998</v>
      </c>
      <c r="I49" s="1">
        <v>579.33900000000006</v>
      </c>
      <c r="J49" s="1">
        <v>0.68353799999999998</v>
      </c>
      <c r="K49" s="1">
        <f>IF(H49=0, 0.1, H49)</f>
        <v>360.71699999999998</v>
      </c>
      <c r="L49" s="1">
        <f>IF(I49=0, 0.1, I49)</f>
        <v>579.33900000000006</v>
      </c>
      <c r="M49" s="2">
        <f>LOG(L49/K49,10)</f>
        <v>0.205766154975358</v>
      </c>
      <c r="N49" s="10">
        <f>AVERAGE(K49:L49)</f>
        <v>470.02800000000002</v>
      </c>
      <c r="O49" s="2">
        <f>LOG(N49,10)</f>
        <v>2.6721237300278182</v>
      </c>
      <c r="P49" s="2">
        <f>LOG(L49/K49,2)</f>
        <v>0.68354037118958877</v>
      </c>
      <c r="Q49" s="1">
        <v>0.42997400000000002</v>
      </c>
      <c r="R49" s="1">
        <v>0.47210000000000002</v>
      </c>
      <c r="S49" s="1">
        <f>-1*LOG10(R49)</f>
        <v>0.32596599956874506</v>
      </c>
      <c r="T49" s="1">
        <v>0.99952200000000002</v>
      </c>
      <c r="U49" s="1" t="s">
        <v>1161</v>
      </c>
      <c r="V49" s="1" t="s">
        <v>54</v>
      </c>
      <c r="W49" s="1" t="s">
        <v>6116</v>
      </c>
      <c r="X49" s="1" t="s">
        <v>25</v>
      </c>
      <c r="Y49" s="1" t="s">
        <v>6115</v>
      </c>
    </row>
    <row r="50" spans="1:25" x14ac:dyDescent="0.3">
      <c r="A50" s="1" t="s">
        <v>1381</v>
      </c>
      <c r="B50" s="1" t="s">
        <v>1381</v>
      </c>
      <c r="C50" s="1" t="s">
        <v>1380</v>
      </c>
      <c r="D50" s="3">
        <f>(L50/K50*100)-100</f>
        <v>-21.08867892779017</v>
      </c>
      <c r="E50" s="1" t="s">
        <v>1076</v>
      </c>
      <c r="F50" s="1" t="s">
        <v>22</v>
      </c>
      <c r="G50" s="1" t="s">
        <v>1137</v>
      </c>
      <c r="H50" s="1">
        <v>2793.11</v>
      </c>
      <c r="I50" s="1">
        <v>2204.08</v>
      </c>
      <c r="J50" s="1">
        <v>-0.34169500000000003</v>
      </c>
      <c r="K50" s="1">
        <f>IF(H50=0, 0.1, H50)</f>
        <v>2793.11</v>
      </c>
      <c r="L50" s="1">
        <f>IF(I50=0, 0.1, I50)</f>
        <v>2204.08</v>
      </c>
      <c r="M50" s="2">
        <f>LOG(L50/K50,10)</f>
        <v>-0.10286068593524959</v>
      </c>
      <c r="N50" s="10">
        <f>AVERAGE(K50:L50)</f>
        <v>2498.5950000000003</v>
      </c>
      <c r="O50" s="2">
        <f>LOG(N50,10)</f>
        <v>3.3976958665628474</v>
      </c>
      <c r="P50" s="2">
        <f>LOG(L50/K50,2)</f>
        <v>-0.34169580246769105</v>
      </c>
      <c r="Q50" s="1">
        <v>-0.119037</v>
      </c>
      <c r="R50" s="1">
        <v>0.88260000000000005</v>
      </c>
      <c r="S50" s="1">
        <f>-1*LOG10(R50)</f>
        <v>5.4236076888826229E-2</v>
      </c>
      <c r="T50" s="1">
        <v>0.99952200000000002</v>
      </c>
      <c r="U50" s="1" t="s">
        <v>1161</v>
      </c>
      <c r="V50" s="1" t="s">
        <v>28</v>
      </c>
      <c r="W50" s="1" t="s">
        <v>1379</v>
      </c>
      <c r="X50" s="1" t="s">
        <v>25</v>
      </c>
      <c r="Y50" s="1" t="s">
        <v>1378</v>
      </c>
    </row>
    <row r="51" spans="1:25" x14ac:dyDescent="0.3">
      <c r="A51" s="1" t="s">
        <v>3128</v>
      </c>
      <c r="B51" s="1" t="s">
        <v>3128</v>
      </c>
      <c r="C51" s="1" t="s">
        <v>3127</v>
      </c>
      <c r="D51" s="3">
        <f>(L51/K51*100)-100</f>
        <v>-32.80225461515181</v>
      </c>
      <c r="E51" s="1" t="s">
        <v>866</v>
      </c>
      <c r="F51" s="1" t="s">
        <v>22</v>
      </c>
      <c r="G51" s="1" t="s">
        <v>1137</v>
      </c>
      <c r="H51" s="1">
        <v>1586.08</v>
      </c>
      <c r="I51" s="1">
        <v>1065.81</v>
      </c>
      <c r="J51" s="1">
        <v>-0.57351300000000005</v>
      </c>
      <c r="K51" s="1">
        <f>IF(H51=0, 0.1, H51)</f>
        <v>1586.08</v>
      </c>
      <c r="L51" s="1">
        <f>IF(I51=0, 0.1, I51)</f>
        <v>1065.81</v>
      </c>
      <c r="M51" s="2">
        <f>LOG(L51/K51,10)</f>
        <v>-0.17264529812691198</v>
      </c>
      <c r="N51" s="10">
        <f>AVERAGE(K51:L51)</f>
        <v>1325.9449999999999</v>
      </c>
      <c r="O51" s="2">
        <f>LOG(N51,10)</f>
        <v>3.1225255099723017</v>
      </c>
      <c r="P51" s="2">
        <f>LOG(L51/K51,2)</f>
        <v>-0.57351526629799354</v>
      </c>
      <c r="Q51" s="1">
        <v>-9.8502999999999993E-2</v>
      </c>
      <c r="R51" s="1">
        <v>0.78285000000000005</v>
      </c>
      <c r="S51" s="1">
        <f>-1*LOG10(R51)</f>
        <v>0.10632144408885832</v>
      </c>
      <c r="T51" s="1">
        <v>0.99952200000000002</v>
      </c>
      <c r="U51" s="1" t="s">
        <v>1161</v>
      </c>
      <c r="V51" s="1" t="s">
        <v>34</v>
      </c>
      <c r="W51" s="1" t="s">
        <v>3126</v>
      </c>
      <c r="X51" s="1" t="s">
        <v>27</v>
      </c>
      <c r="Y51" s="1" t="s">
        <v>3125</v>
      </c>
    </row>
    <row r="52" spans="1:25" x14ac:dyDescent="0.3">
      <c r="A52" s="1" t="s">
        <v>1363</v>
      </c>
      <c r="B52" s="1" t="s">
        <v>1363</v>
      </c>
      <c r="C52" s="1" t="s">
        <v>1362</v>
      </c>
      <c r="D52" s="3">
        <f>(L52/K52*100)-100</f>
        <v>6.3023371072906684</v>
      </c>
      <c r="E52" s="1" t="s">
        <v>1132</v>
      </c>
      <c r="F52" s="1" t="s">
        <v>22</v>
      </c>
      <c r="G52" s="1" t="s">
        <v>1137</v>
      </c>
      <c r="H52" s="1">
        <v>31.072600000000001</v>
      </c>
      <c r="I52" s="1">
        <v>33.030900000000003</v>
      </c>
      <c r="J52" s="1">
        <v>8.8173100000000004E-2</v>
      </c>
      <c r="K52" s="1">
        <f>IF(H52=0, 0.1, H52)</f>
        <v>31.072600000000001</v>
      </c>
      <c r="L52" s="1">
        <f>IF(I52=0, 0.1, I52)</f>
        <v>33.030900000000003</v>
      </c>
      <c r="M52" s="2">
        <f>LOG(L52/K52,10)</f>
        <v>2.6542812798389152E-2</v>
      </c>
      <c r="N52" s="10">
        <f>AVERAGE(K52:L52)</f>
        <v>32.051749999999998</v>
      </c>
      <c r="O52" s="2">
        <f>LOG(N52,10)</f>
        <v>1.5058517466347063</v>
      </c>
      <c r="P52" s="2">
        <f>LOG(L52/K52,2)</f>
        <v>8.8173315552304787E-2</v>
      </c>
      <c r="Q52" s="1">
        <v>0</v>
      </c>
      <c r="R52" s="1">
        <v>1</v>
      </c>
      <c r="S52" s="1">
        <f>-1*LOG10(R52)</f>
        <v>0</v>
      </c>
      <c r="T52" s="1">
        <v>1</v>
      </c>
      <c r="U52" s="1" t="s">
        <v>1161</v>
      </c>
      <c r="V52" s="1" t="s">
        <v>29</v>
      </c>
      <c r="W52" s="1" t="s">
        <v>1361</v>
      </c>
      <c r="X52" s="1" t="s">
        <v>27</v>
      </c>
      <c r="Y52" s="1" t="s">
        <v>1360</v>
      </c>
    </row>
    <row r="53" spans="1:25" x14ac:dyDescent="0.3">
      <c r="A53" s="1" t="s">
        <v>1645</v>
      </c>
      <c r="B53" s="1" t="s">
        <v>1645</v>
      </c>
      <c r="C53" s="1" t="s">
        <v>1644</v>
      </c>
      <c r="D53" s="3">
        <f>(L53/K53*100)-100</f>
        <v>-53.674275680421417</v>
      </c>
      <c r="E53" s="1" t="s">
        <v>1045</v>
      </c>
      <c r="F53" s="1" t="s">
        <v>22</v>
      </c>
      <c r="G53" s="1" t="s">
        <v>1137</v>
      </c>
      <c r="H53" s="1">
        <v>1025.0999999999999</v>
      </c>
      <c r="I53" s="1">
        <v>474.88499999999999</v>
      </c>
      <c r="J53" s="1">
        <v>-1.11012</v>
      </c>
      <c r="K53" s="1">
        <f>IF(H53=0, 0.1, H53)</f>
        <v>1025.0999999999999</v>
      </c>
      <c r="L53" s="1">
        <f>IF(I53=0, 0.1, I53)</f>
        <v>474.88499999999999</v>
      </c>
      <c r="M53" s="2">
        <f>LOG(L53/K53,10)</f>
        <v>-0.33417778160351908</v>
      </c>
      <c r="N53" s="10">
        <f>AVERAGE(K53:L53)</f>
        <v>749.99249999999995</v>
      </c>
      <c r="O53" s="2">
        <f>LOG(N53,10)</f>
        <v>2.8750569204251657</v>
      </c>
      <c r="P53" s="2">
        <f>LOG(L53/K53,2)</f>
        <v>-1.1101145613958632</v>
      </c>
      <c r="Q53" s="1">
        <v>-0.135964</v>
      </c>
      <c r="R53" s="1">
        <v>0.55364999999999998</v>
      </c>
      <c r="S53" s="1">
        <f>-1*LOG10(R53)</f>
        <v>0.25676469574866162</v>
      </c>
      <c r="T53" s="1">
        <v>0.99952200000000002</v>
      </c>
      <c r="U53" s="1" t="s">
        <v>1161</v>
      </c>
      <c r="V53" s="1" t="s">
        <v>37</v>
      </c>
      <c r="W53" s="1" t="s">
        <v>1643</v>
      </c>
      <c r="X53" s="1" t="s">
        <v>25</v>
      </c>
      <c r="Y53" s="1" t="s">
        <v>1642</v>
      </c>
    </row>
    <row r="54" spans="1:25" x14ac:dyDescent="0.3">
      <c r="A54" s="1" t="s">
        <v>5849</v>
      </c>
      <c r="B54" s="1" t="s">
        <v>5849</v>
      </c>
      <c r="C54" s="1" t="s">
        <v>5848</v>
      </c>
      <c r="D54" s="3">
        <f>(L54/K54*100)-100</f>
        <v>-5.0354864473406025</v>
      </c>
      <c r="E54" s="1" t="s">
        <v>479</v>
      </c>
      <c r="F54" s="1" t="s">
        <v>22</v>
      </c>
      <c r="G54" s="1" t="s">
        <v>1137</v>
      </c>
      <c r="H54" s="1">
        <v>7049.17</v>
      </c>
      <c r="I54" s="1">
        <v>6694.21</v>
      </c>
      <c r="J54" s="1">
        <v>-7.4539800000000003E-2</v>
      </c>
      <c r="K54" s="1">
        <f>IF(H54=0, 0.1, H54)</f>
        <v>7049.17</v>
      </c>
      <c r="L54" s="1">
        <f>IF(I54=0, 0.1, I54)</f>
        <v>6694.21</v>
      </c>
      <c r="M54" s="2">
        <f>LOG(L54/K54,10)</f>
        <v>-2.2438652052309521E-2</v>
      </c>
      <c r="N54" s="10">
        <f>AVERAGE(K54:L54)</f>
        <v>6871.6900000000005</v>
      </c>
      <c r="O54" s="2">
        <f>LOG(N54,10)</f>
        <v>3.8370635590993603</v>
      </c>
      <c r="P54" s="2">
        <f>LOG(L54/K54,2)</f>
        <v>-7.4539588663968981E-2</v>
      </c>
      <c r="Q54" s="1">
        <v>-6.6024600000000003E-2</v>
      </c>
      <c r="R54" s="1">
        <v>0.92105000000000004</v>
      </c>
      <c r="S54" s="1">
        <f>-1*LOG10(R54)</f>
        <v>3.5716793109684002E-2</v>
      </c>
      <c r="T54" s="1">
        <v>0.99952200000000002</v>
      </c>
      <c r="U54" s="1" t="s">
        <v>1161</v>
      </c>
      <c r="V54" s="1" t="s">
        <v>35</v>
      </c>
      <c r="W54" s="1" t="s">
        <v>5847</v>
      </c>
      <c r="X54" s="1" t="s">
        <v>25</v>
      </c>
      <c r="Y54" s="1" t="s">
        <v>5846</v>
      </c>
    </row>
    <row r="55" spans="1:25" x14ac:dyDescent="0.3">
      <c r="A55" s="1" t="s">
        <v>8938</v>
      </c>
      <c r="B55" s="1" t="s">
        <v>8938</v>
      </c>
      <c r="C55" s="1" t="s">
        <v>8937</v>
      </c>
      <c r="D55" s="3">
        <f>(L55/K55*100)-100</f>
        <v>26.705087089869934</v>
      </c>
      <c r="E55" s="1" t="s">
        <v>568</v>
      </c>
      <c r="F55" s="1" t="s">
        <v>22</v>
      </c>
      <c r="G55" s="1" t="s">
        <v>1137</v>
      </c>
      <c r="H55" s="1">
        <v>714.37699999999995</v>
      </c>
      <c r="I55" s="1">
        <v>905.15200000000004</v>
      </c>
      <c r="J55" s="1">
        <v>0.34147499999999997</v>
      </c>
      <c r="K55" s="1">
        <f>IF(H55=0, 0.1, H55)</f>
        <v>714.37699999999995</v>
      </c>
      <c r="L55" s="1">
        <f>IF(I55=0, 0.1, I55)</f>
        <v>905.15200000000004</v>
      </c>
      <c r="M55" s="2">
        <f>LOG(L55/K55,10)</f>
        <v>0.10279405174775316</v>
      </c>
      <c r="N55" s="10">
        <f>AVERAGE(K55:L55)</f>
        <v>809.7645</v>
      </c>
      <c r="O55" s="2">
        <f>LOG(N55,10)</f>
        <v>2.9083587334202279</v>
      </c>
      <c r="P55" s="2">
        <f>LOG(L55/K55,2)</f>
        <v>0.34147444848816666</v>
      </c>
      <c r="Q55" s="1">
        <v>2.8745400000000001E-2</v>
      </c>
      <c r="R55" s="1">
        <v>0.80510000000000004</v>
      </c>
      <c r="S55" s="1">
        <f>-1*LOG10(R55)</f>
        <v>9.4150173357681222E-2</v>
      </c>
      <c r="T55" s="1">
        <v>0.99952200000000002</v>
      </c>
      <c r="U55" s="1" t="s">
        <v>1161</v>
      </c>
      <c r="V55" s="1" t="s">
        <v>33</v>
      </c>
      <c r="W55" s="1" t="s">
        <v>8936</v>
      </c>
      <c r="X55" s="1" t="s">
        <v>27</v>
      </c>
      <c r="Y55" s="1" t="s">
        <v>8935</v>
      </c>
    </row>
    <row r="56" spans="1:25" x14ac:dyDescent="0.3">
      <c r="A56" s="1" t="s">
        <v>10293</v>
      </c>
      <c r="B56" s="1" t="s">
        <v>10293</v>
      </c>
      <c r="C56" s="1" t="s">
        <v>10292</v>
      </c>
      <c r="D56" s="3">
        <f>(L56/K56*100)-100</f>
        <v>98992.6</v>
      </c>
      <c r="E56" s="1" t="s">
        <v>321</v>
      </c>
      <c r="F56" s="1" t="s">
        <v>22</v>
      </c>
      <c r="G56" s="1" t="s">
        <v>1137</v>
      </c>
      <c r="H56" s="1">
        <v>0</v>
      </c>
      <c r="I56" s="1">
        <v>99.092600000000004</v>
      </c>
      <c r="K56" s="1">
        <f>IF(H56=0, 0.1, H56)</f>
        <v>0.1</v>
      </c>
      <c r="L56" s="1">
        <f>IF(I56=0, 0.1, I56)</f>
        <v>99.092600000000004</v>
      </c>
      <c r="M56" s="2">
        <f>LOG(L56/K56,10)</f>
        <v>2.996041223615832</v>
      </c>
      <c r="N56" s="10">
        <f>AVERAGE(K56:L56)</f>
        <v>49.596299999999999</v>
      </c>
      <c r="O56" s="2">
        <f>LOG(N56,10)</f>
        <v>1.6954492783143824</v>
      </c>
      <c r="P56" s="2">
        <f>LOG(L56/K56,2)</f>
        <v>9.9526335141701452</v>
      </c>
      <c r="Q56" s="1">
        <v>0</v>
      </c>
      <c r="R56" s="1">
        <v>1</v>
      </c>
      <c r="S56" s="1">
        <f>-1*LOG10(R56)</f>
        <v>0</v>
      </c>
      <c r="T56" s="1">
        <v>1</v>
      </c>
      <c r="U56" s="1" t="s">
        <v>1161</v>
      </c>
      <c r="V56" s="1" t="s">
        <v>42</v>
      </c>
      <c r="W56" s="1" t="s">
        <v>10291</v>
      </c>
      <c r="X56" s="1" t="s">
        <v>25</v>
      </c>
      <c r="Y56" s="1" t="s">
        <v>10290</v>
      </c>
    </row>
    <row r="57" spans="1:25" x14ac:dyDescent="0.3">
      <c r="A57" s="1" t="s">
        <v>1367</v>
      </c>
      <c r="B57" s="1" t="s">
        <v>1367</v>
      </c>
      <c r="C57" s="1" t="s">
        <v>1366</v>
      </c>
      <c r="D57" s="3">
        <f>(L57/K57*100)-100</f>
        <v>-16.532617376440228</v>
      </c>
      <c r="E57" s="1" t="s">
        <v>1000</v>
      </c>
      <c r="F57" s="1" t="s">
        <v>22</v>
      </c>
      <c r="G57" s="1" t="s">
        <v>1137</v>
      </c>
      <c r="H57" s="1">
        <v>865.22900000000004</v>
      </c>
      <c r="I57" s="1">
        <v>722.18399999999997</v>
      </c>
      <c r="J57" s="1">
        <v>-0.260716</v>
      </c>
      <c r="K57" s="1">
        <f>IF(H57=0, 0.1, H57)</f>
        <v>865.22900000000004</v>
      </c>
      <c r="L57" s="1">
        <f>IF(I57=0, 0.1, I57)</f>
        <v>722.18399999999997</v>
      </c>
      <c r="M57" s="2">
        <f>LOG(L57/K57,10)</f>
        <v>-7.8483204924148994E-2</v>
      </c>
      <c r="N57" s="10">
        <f>AVERAGE(K57:L57)</f>
        <v>793.70650000000001</v>
      </c>
      <c r="O57" s="2">
        <f>LOG(N57,10)</f>
        <v>2.8996599369423661</v>
      </c>
      <c r="P57" s="2">
        <f>LOG(L57/K57,2)</f>
        <v>-0.26071556341433277</v>
      </c>
      <c r="Q57" s="1">
        <v>-5.2793300000000001E-2</v>
      </c>
      <c r="R57" s="1">
        <v>0.89829999999999999</v>
      </c>
      <c r="S57" s="1">
        <f>-1*LOG10(R57)</f>
        <v>4.6578600318964831E-2</v>
      </c>
      <c r="T57" s="1">
        <v>0.99952200000000002</v>
      </c>
      <c r="U57" s="1" t="s">
        <v>1161</v>
      </c>
      <c r="V57" s="1" t="s">
        <v>26</v>
      </c>
      <c r="W57" s="1" t="s">
        <v>1365</v>
      </c>
      <c r="X57" s="1" t="s">
        <v>27</v>
      </c>
      <c r="Y57" s="1" t="s">
        <v>1364</v>
      </c>
    </row>
    <row r="58" spans="1:25" x14ac:dyDescent="0.3">
      <c r="A58" s="1" t="s">
        <v>8528</v>
      </c>
      <c r="B58" s="1" t="s">
        <v>8528</v>
      </c>
      <c r="C58" s="1" t="s">
        <v>8527</v>
      </c>
      <c r="D58" s="3">
        <f>(L58/K58*100)-100</f>
        <v>-6.0421496210757795</v>
      </c>
      <c r="E58" s="1" t="s">
        <v>978</v>
      </c>
      <c r="F58" s="1" t="s">
        <v>22</v>
      </c>
      <c r="G58" s="1" t="s">
        <v>1137</v>
      </c>
      <c r="H58" s="1">
        <v>2083.5300000000002</v>
      </c>
      <c r="I58" s="1">
        <v>1957.64</v>
      </c>
      <c r="J58" s="1">
        <v>-8.9912699999999998E-2</v>
      </c>
      <c r="K58" s="1">
        <f>IF(H58=0, 0.1, H58)</f>
        <v>2083.5300000000002</v>
      </c>
      <c r="L58" s="1">
        <f>IF(I58=0, 0.1, I58)</f>
        <v>1957.64</v>
      </c>
      <c r="M58" s="2">
        <f>LOG(L58/K58,10)</f>
        <v>-2.7066927816639809E-2</v>
      </c>
      <c r="N58" s="10">
        <f>AVERAGE(K58:L58)</f>
        <v>2020.585</v>
      </c>
      <c r="O58" s="2">
        <f>LOG(N58,10)</f>
        <v>3.3054771246398387</v>
      </c>
      <c r="P58" s="2">
        <f>LOG(L58/K58,2)</f>
        <v>-8.991438795638404E-2</v>
      </c>
      <c r="Q58" s="1">
        <v>-6.9670000000000001E-3</v>
      </c>
      <c r="R58" s="1">
        <v>0.94850000000000001</v>
      </c>
      <c r="S58" s="1">
        <f>-1*LOG10(R58)</f>
        <v>2.2962664775318629E-2</v>
      </c>
      <c r="T58" s="1">
        <v>0.99952200000000002</v>
      </c>
      <c r="U58" s="1" t="s">
        <v>1161</v>
      </c>
      <c r="V58" s="1" t="s">
        <v>33</v>
      </c>
      <c r="W58" s="1" t="s">
        <v>8526</v>
      </c>
      <c r="X58" s="1" t="s">
        <v>25</v>
      </c>
      <c r="Y58" s="1" t="s">
        <v>8525</v>
      </c>
    </row>
    <row r="59" spans="1:25" x14ac:dyDescent="0.3">
      <c r="A59" s="1" t="s">
        <v>6163</v>
      </c>
      <c r="B59" s="1" t="s">
        <v>6163</v>
      </c>
      <c r="C59" s="1" t="s">
        <v>6162</v>
      </c>
      <c r="D59" s="3">
        <f>(L59/K59*100)-100</f>
        <v>76.684422739970898</v>
      </c>
      <c r="E59" s="1" t="s">
        <v>255</v>
      </c>
      <c r="F59" s="1" t="s">
        <v>22</v>
      </c>
      <c r="G59" s="1" t="s">
        <v>1137</v>
      </c>
      <c r="H59" s="1">
        <v>1421.11</v>
      </c>
      <c r="I59" s="1">
        <v>2510.88</v>
      </c>
      <c r="J59" s="1">
        <v>0.82117300000000004</v>
      </c>
      <c r="K59" s="1">
        <f>IF(H59=0, 0.1, H59)</f>
        <v>1421.11</v>
      </c>
      <c r="L59" s="1">
        <f>IF(I59=0, 0.1, I59)</f>
        <v>2510.88</v>
      </c>
      <c r="M59" s="2">
        <f>LOG(L59/K59,10)</f>
        <v>0.24719826192167049</v>
      </c>
      <c r="N59" s="10">
        <f>AVERAGE(K59:L59)</f>
        <v>1965.9949999999999</v>
      </c>
      <c r="O59" s="2">
        <f>LOG(N59,10)</f>
        <v>3.2935824089817873</v>
      </c>
      <c r="P59" s="2">
        <f>LOG(L59/K59,2)</f>
        <v>0.82117485128492218</v>
      </c>
      <c r="Q59" s="1">
        <v>0.33102100000000001</v>
      </c>
      <c r="R59" s="1">
        <v>0.72035000000000005</v>
      </c>
      <c r="S59" s="1">
        <f>-1*LOG10(R59)</f>
        <v>0.14245643949172532</v>
      </c>
      <c r="T59" s="1">
        <v>0.99952200000000002</v>
      </c>
      <c r="U59" s="1" t="s">
        <v>1161</v>
      </c>
      <c r="V59" s="1" t="s">
        <v>54</v>
      </c>
      <c r="W59" s="1" t="s">
        <v>6161</v>
      </c>
      <c r="X59" s="1" t="s">
        <v>25</v>
      </c>
      <c r="Y59" s="1" t="s">
        <v>6160</v>
      </c>
    </row>
    <row r="60" spans="1:25" x14ac:dyDescent="0.3">
      <c r="A60" s="1" t="s">
        <v>7409</v>
      </c>
      <c r="B60" s="1" t="s">
        <v>7409</v>
      </c>
      <c r="C60" s="1" t="s">
        <v>7408</v>
      </c>
      <c r="D60" s="3">
        <f>(L60/K60*100)-100</f>
        <v>60.773775058949894</v>
      </c>
      <c r="E60" s="1" t="s">
        <v>670</v>
      </c>
      <c r="F60" s="1" t="s">
        <v>22</v>
      </c>
      <c r="G60" s="1" t="s">
        <v>1137</v>
      </c>
      <c r="H60" s="1">
        <v>953.35199999999998</v>
      </c>
      <c r="I60" s="1">
        <v>1532.74</v>
      </c>
      <c r="J60" s="1">
        <v>0.68503199999999997</v>
      </c>
      <c r="K60" s="1">
        <f>IF(H60=0, 0.1, H60)</f>
        <v>953.35199999999998</v>
      </c>
      <c r="L60" s="1">
        <f>IF(I60=0, 0.1, I60)</f>
        <v>1532.74</v>
      </c>
      <c r="M60" s="2">
        <f>LOG(L60/K60,10)</f>
        <v>0.20621520936246943</v>
      </c>
      <c r="N60" s="10">
        <f>AVERAGE(K60:L60)</f>
        <v>1243.046</v>
      </c>
      <c r="O60" s="2">
        <f>LOG(N60,10)</f>
        <v>3.0944872003846209</v>
      </c>
      <c r="P60" s="2">
        <f>LOG(L60/K60,2)</f>
        <v>0.68503209757426675</v>
      </c>
      <c r="Q60" s="1">
        <v>8.5142999999999996E-2</v>
      </c>
      <c r="R60" s="1">
        <v>0.72114999999999996</v>
      </c>
      <c r="S60" s="1">
        <f>-1*LOG10(R60)</f>
        <v>0.14197439215049382</v>
      </c>
      <c r="T60" s="1">
        <v>0.99952200000000002</v>
      </c>
      <c r="U60" s="1" t="s">
        <v>1161</v>
      </c>
      <c r="V60" s="1" t="s">
        <v>30</v>
      </c>
      <c r="W60" s="1" t="s">
        <v>7407</v>
      </c>
      <c r="X60" s="1" t="s">
        <v>27</v>
      </c>
      <c r="Y60" s="1" t="s">
        <v>7406</v>
      </c>
    </row>
    <row r="61" spans="1:25" x14ac:dyDescent="0.3">
      <c r="A61" s="1" t="s">
        <v>6110</v>
      </c>
      <c r="B61" s="1" t="s">
        <v>6110</v>
      </c>
      <c r="C61" s="1" t="s">
        <v>6109</v>
      </c>
      <c r="D61" s="3">
        <f>(L61/K61*100)-100</f>
        <v>-60.053964882753277</v>
      </c>
      <c r="E61" s="1" t="s">
        <v>998</v>
      </c>
      <c r="F61" s="1" t="s">
        <v>22</v>
      </c>
      <c r="G61" s="1" t="s">
        <v>1137</v>
      </c>
      <c r="H61" s="1">
        <v>2994.54</v>
      </c>
      <c r="I61" s="1">
        <v>1196.2</v>
      </c>
      <c r="J61" s="1">
        <v>-1.3238700000000001</v>
      </c>
      <c r="K61" s="1">
        <f>IF(H61=0, 0.1, H61)</f>
        <v>2994.54</v>
      </c>
      <c r="L61" s="1">
        <f>IF(I61=0, 0.1, I61)</f>
        <v>1196.2</v>
      </c>
      <c r="M61" s="2">
        <f>LOG(L61/K61,10)</f>
        <v>-0.39852632053407167</v>
      </c>
      <c r="N61" s="10">
        <f>AVERAGE(K61:L61)</f>
        <v>2095.37</v>
      </c>
      <c r="O61" s="2">
        <f>LOG(N61,10)</f>
        <v>3.3212607217033914</v>
      </c>
      <c r="P61" s="2">
        <f>LOG(L61/K61,2)</f>
        <v>-1.3238757807342192</v>
      </c>
      <c r="Q61" s="1">
        <v>-0.58870699999999998</v>
      </c>
      <c r="R61" s="1">
        <v>0.61114999999999997</v>
      </c>
      <c r="S61" s="1">
        <f>-1*LOG10(R61)</f>
        <v>0.21385218390282468</v>
      </c>
      <c r="T61" s="1">
        <v>0.99952200000000002</v>
      </c>
      <c r="U61" s="1" t="s">
        <v>1161</v>
      </c>
      <c r="V61" s="1" t="s">
        <v>54</v>
      </c>
      <c r="W61" s="1" t="s">
        <v>6108</v>
      </c>
      <c r="X61" s="1" t="s">
        <v>25</v>
      </c>
      <c r="Y61" s="1" t="s">
        <v>6107</v>
      </c>
    </row>
    <row r="62" spans="1:25" x14ac:dyDescent="0.3">
      <c r="A62" s="1" t="s">
        <v>6268</v>
      </c>
      <c r="B62" s="1" t="s">
        <v>6268</v>
      </c>
      <c r="C62" s="1" t="s">
        <v>6267</v>
      </c>
      <c r="D62" s="3">
        <f>(L62/K62*100)-100</f>
        <v>22.379601319880067</v>
      </c>
      <c r="E62" s="1" t="s">
        <v>6266</v>
      </c>
      <c r="F62" s="1" t="s">
        <v>22</v>
      </c>
      <c r="G62" s="1" t="s">
        <v>1137</v>
      </c>
      <c r="H62" s="1">
        <v>544.89800000000002</v>
      </c>
      <c r="I62" s="1">
        <v>666.84400000000005</v>
      </c>
      <c r="J62" s="1">
        <v>0.29136400000000001</v>
      </c>
      <c r="K62" s="1">
        <f>IF(H62=0, 0.1, H62)</f>
        <v>544.89800000000002</v>
      </c>
      <c r="L62" s="1">
        <f>IF(I62=0, 0.1, I62)</f>
        <v>666.84400000000005</v>
      </c>
      <c r="M62" s="2">
        <f>LOG(L62/K62,10)</f>
        <v>8.7709034047276743E-2</v>
      </c>
      <c r="N62" s="10">
        <f>AVERAGE(K62:L62)</f>
        <v>605.87100000000009</v>
      </c>
      <c r="O62" s="2">
        <f>LOG(N62,10)</f>
        <v>2.7823801654996836</v>
      </c>
      <c r="P62" s="2">
        <f>LOG(L62/K62,2)</f>
        <v>0.29136310437708091</v>
      </c>
      <c r="Q62" s="1">
        <v>0.15431600000000001</v>
      </c>
      <c r="R62" s="1">
        <v>0.70850000000000002</v>
      </c>
      <c r="S62" s="1">
        <f>-1*LOG10(R62)</f>
        <v>0.14966014541652078</v>
      </c>
      <c r="T62" s="1">
        <v>0.99952200000000002</v>
      </c>
      <c r="U62" s="1" t="s">
        <v>1161</v>
      </c>
      <c r="V62" s="1" t="s">
        <v>54</v>
      </c>
      <c r="W62" s="1" t="s">
        <v>6265</v>
      </c>
      <c r="X62" s="1" t="s">
        <v>27</v>
      </c>
      <c r="Y62" s="1" t="s">
        <v>6264</v>
      </c>
    </row>
    <row r="63" spans="1:25" x14ac:dyDescent="0.3">
      <c r="A63" s="1" t="s">
        <v>1931</v>
      </c>
      <c r="B63" s="1" t="s">
        <v>1931</v>
      </c>
      <c r="C63" s="1" t="s">
        <v>1930</v>
      </c>
      <c r="D63" s="3">
        <f>(L63/K63*100)-100</f>
        <v>-10.56660117005805</v>
      </c>
      <c r="E63" s="1" t="s">
        <v>249</v>
      </c>
      <c r="F63" s="1" t="s">
        <v>22</v>
      </c>
      <c r="G63" s="1" t="s">
        <v>1137</v>
      </c>
      <c r="H63" s="1">
        <v>1801.62</v>
      </c>
      <c r="I63" s="1">
        <v>1611.25</v>
      </c>
      <c r="J63" s="1">
        <v>-0.16111500000000001</v>
      </c>
      <c r="K63" s="1">
        <f>IF(H63=0, 0.1, H63)</f>
        <v>1801.62</v>
      </c>
      <c r="L63" s="1">
        <f>IF(I63=0, 0.1, I63)</f>
        <v>1611.25</v>
      </c>
      <c r="M63" s="2">
        <f>LOG(L63/K63,10)</f>
        <v>-4.8500263991756734E-2</v>
      </c>
      <c r="N63" s="10">
        <f>AVERAGE(K63:L63)</f>
        <v>1706.4349999999999</v>
      </c>
      <c r="O63" s="2">
        <f>LOG(N63,10)</f>
        <v>3.2320897501716708</v>
      </c>
      <c r="P63" s="2">
        <f>LOG(L63/K63,2)</f>
        <v>-0.16111438956367061</v>
      </c>
      <c r="Q63" s="1">
        <v>-3.9390000000000001E-2</v>
      </c>
      <c r="R63" s="1">
        <v>0.9335</v>
      </c>
      <c r="S63" s="1">
        <f>-1*LOG10(R63)</f>
        <v>2.988567771490289E-2</v>
      </c>
      <c r="T63" s="1">
        <v>0.99952200000000002</v>
      </c>
      <c r="U63" s="1" t="s">
        <v>1161</v>
      </c>
      <c r="V63" s="1" t="s">
        <v>49</v>
      </c>
      <c r="W63" s="1" t="s">
        <v>1929</v>
      </c>
      <c r="X63" s="1" t="s">
        <v>25</v>
      </c>
      <c r="Y63" s="1" t="s">
        <v>1928</v>
      </c>
    </row>
    <row r="64" spans="1:25" x14ac:dyDescent="0.3">
      <c r="A64" s="1" t="s">
        <v>4987</v>
      </c>
      <c r="B64" s="1" t="s">
        <v>4987</v>
      </c>
      <c r="C64" s="1" t="s">
        <v>4986</v>
      </c>
      <c r="D64" s="3">
        <f>(L64/K64*100)-100</f>
        <v>5.0955528414397691</v>
      </c>
      <c r="E64" s="1" t="s">
        <v>1049</v>
      </c>
      <c r="F64" s="1" t="s">
        <v>22</v>
      </c>
      <c r="G64" s="1" t="s">
        <v>1137</v>
      </c>
      <c r="H64" s="1">
        <v>1113.52</v>
      </c>
      <c r="I64" s="1">
        <v>1170.26</v>
      </c>
      <c r="J64" s="1">
        <v>7.1710800000000005E-2</v>
      </c>
      <c r="K64" s="1">
        <f>IF(H64=0, 0.1, H64)</f>
        <v>1113.52</v>
      </c>
      <c r="L64" s="1">
        <f>IF(I64=0, 0.1, I64)</f>
        <v>1170.26</v>
      </c>
      <c r="M64" s="2">
        <f>LOG(L64/K64,10)</f>
        <v>2.1584339079757452E-2</v>
      </c>
      <c r="N64" s="10">
        <f>AVERAGE(K64:L64)</f>
        <v>1141.8899999999999</v>
      </c>
      <c r="O64" s="2">
        <f>LOG(N64,10)</f>
        <v>3.0576242696769662</v>
      </c>
      <c r="P64" s="2">
        <f>LOG(L64/K64,2)</f>
        <v>7.1701622398621531E-2</v>
      </c>
      <c r="Q64" s="1">
        <v>5.4167100000000003E-2</v>
      </c>
      <c r="R64" s="1">
        <v>0.94935000000000003</v>
      </c>
      <c r="S64" s="1">
        <f>-1*LOG10(R64)</f>
        <v>2.2573645269772177E-2</v>
      </c>
      <c r="T64" s="1">
        <v>0.99952200000000002</v>
      </c>
      <c r="U64" s="1" t="s">
        <v>1161</v>
      </c>
      <c r="V64" s="1" t="s">
        <v>42</v>
      </c>
      <c r="W64" s="1" t="s">
        <v>4985</v>
      </c>
      <c r="X64" s="1" t="s">
        <v>25</v>
      </c>
      <c r="Y64" s="1" t="s">
        <v>4984</v>
      </c>
    </row>
    <row r="65" spans="1:25" x14ac:dyDescent="0.3">
      <c r="A65" s="1" t="s">
        <v>2741</v>
      </c>
      <c r="B65" s="1" t="s">
        <v>2741</v>
      </c>
      <c r="C65" s="1" t="s">
        <v>2740</v>
      </c>
      <c r="D65" s="3">
        <f>(L65/K65*100)-100</f>
        <v>25.049434508476253</v>
      </c>
      <c r="E65" s="1" t="s">
        <v>821</v>
      </c>
      <c r="F65" s="1" t="s">
        <v>22</v>
      </c>
      <c r="G65" s="1" t="s">
        <v>1137</v>
      </c>
      <c r="H65" s="1">
        <v>2038.05</v>
      </c>
      <c r="I65" s="1">
        <v>2548.5700000000002</v>
      </c>
      <c r="J65" s="1">
        <v>0.32249800000000001</v>
      </c>
      <c r="K65" s="1">
        <f>IF(H65=0, 0.1, H65)</f>
        <v>2038.05</v>
      </c>
      <c r="L65" s="1">
        <f>IF(I65=0, 0.1, I65)</f>
        <v>2548.5700000000002</v>
      </c>
      <c r="M65" s="2">
        <f>LOG(L65/K65,10)</f>
        <v>9.7081732128867421E-2</v>
      </c>
      <c r="N65" s="10">
        <f>AVERAGE(K65:L65)</f>
        <v>2293.31</v>
      </c>
      <c r="O65" s="2">
        <f>LOG(N65,10)</f>
        <v>3.3604627647995131</v>
      </c>
      <c r="P65" s="2">
        <f>LOG(L65/K65,2)</f>
        <v>0.32249853345921381</v>
      </c>
      <c r="Q65" s="1">
        <v>0.102793</v>
      </c>
      <c r="R65" s="1">
        <v>0.85750000000000004</v>
      </c>
      <c r="S65" s="1">
        <f>-1*LOG10(R65)</f>
        <v>6.6765871285191875E-2</v>
      </c>
      <c r="T65" s="1">
        <v>0.99952200000000002</v>
      </c>
      <c r="U65" s="1" t="s">
        <v>1161</v>
      </c>
      <c r="V65" s="1" t="s">
        <v>46</v>
      </c>
      <c r="W65" s="1" t="s">
        <v>2739</v>
      </c>
      <c r="X65" s="1" t="s">
        <v>27</v>
      </c>
      <c r="Y65" s="1" t="s">
        <v>2738</v>
      </c>
    </row>
    <row r="66" spans="1:25" x14ac:dyDescent="0.3">
      <c r="A66" s="1" t="s">
        <v>7377</v>
      </c>
      <c r="B66" s="1" t="s">
        <v>7377</v>
      </c>
      <c r="C66" s="1" t="s">
        <v>7376</v>
      </c>
      <c r="D66" s="3">
        <f>(L66/K66*100)-100</f>
        <v>1000.3134594465864</v>
      </c>
      <c r="E66" s="1" t="s">
        <v>265</v>
      </c>
      <c r="F66" s="1" t="s">
        <v>22</v>
      </c>
      <c r="G66" s="1" t="s">
        <v>1137</v>
      </c>
      <c r="H66" s="1">
        <v>31.072600000000001</v>
      </c>
      <c r="I66" s="1">
        <v>341.89600000000002</v>
      </c>
      <c r="J66" s="1">
        <v>3.4598399999999998</v>
      </c>
      <c r="K66" s="1">
        <f>IF(H66=0, 0.1, H66)</f>
        <v>31.072600000000001</v>
      </c>
      <c r="L66" s="1">
        <f>IF(I66=0, 0.1, I66)</f>
        <v>341.89600000000002</v>
      </c>
      <c r="M66" s="2">
        <f>LOG(L66/K66,10)</f>
        <v>1.0415164254446732</v>
      </c>
      <c r="N66" s="10">
        <f>AVERAGE(K66:L66)</f>
        <v>186.48430000000002</v>
      </c>
      <c r="O66" s="2">
        <f>LOG(N66,10)</f>
        <v>2.2706422746949619</v>
      </c>
      <c r="P66" s="2">
        <f>LOG(L66/K66,2)</f>
        <v>3.4598426749713189</v>
      </c>
      <c r="Q66" s="1">
        <v>0.668184</v>
      </c>
      <c r="R66" s="1">
        <v>0.33090000000000003</v>
      </c>
      <c r="S66" s="1">
        <f>-1*LOG10(R66)</f>
        <v>0.48030323284014692</v>
      </c>
      <c r="T66" s="1">
        <v>0.99952200000000002</v>
      </c>
      <c r="U66" s="1" t="s">
        <v>1161</v>
      </c>
      <c r="V66" s="1" t="s">
        <v>30</v>
      </c>
      <c r="W66" s="1" t="s">
        <v>7375</v>
      </c>
      <c r="X66" s="1" t="s">
        <v>27</v>
      </c>
      <c r="Y66" s="1" t="s">
        <v>7374</v>
      </c>
    </row>
    <row r="67" spans="1:25" x14ac:dyDescent="0.3">
      <c r="A67" s="1" t="s">
        <v>6037</v>
      </c>
      <c r="B67" s="1" t="s">
        <v>6037</v>
      </c>
      <c r="C67" s="1" t="s">
        <v>6036</v>
      </c>
      <c r="D67" s="3">
        <f>(L67/K67*100)-100</f>
        <v>-27.257711979651276</v>
      </c>
      <c r="E67" s="1" t="s">
        <v>301</v>
      </c>
      <c r="F67" s="1" t="s">
        <v>22</v>
      </c>
      <c r="G67" s="1" t="s">
        <v>1137</v>
      </c>
      <c r="H67" s="1">
        <v>181.63300000000001</v>
      </c>
      <c r="I67" s="1">
        <v>132.124</v>
      </c>
      <c r="J67" s="1">
        <v>-0.45913599999999999</v>
      </c>
      <c r="K67" s="1">
        <f>IF(H67=0, 0.1, H67)</f>
        <v>181.63300000000001</v>
      </c>
      <c r="L67" s="1">
        <f>IF(I67=0, 0.1, I67)</f>
        <v>132.124</v>
      </c>
      <c r="M67" s="2">
        <f>LOG(L67/K67,10)</f>
        <v>-0.1382130428608456</v>
      </c>
      <c r="N67" s="10">
        <f>AVERAGE(K67:L67)</f>
        <v>156.8785</v>
      </c>
      <c r="O67" s="2">
        <f>LOG(N67,10)</f>
        <v>2.1955634281556655</v>
      </c>
      <c r="P67" s="2">
        <f>LOG(L67/K67,2)</f>
        <v>-0.45913379015931421</v>
      </c>
      <c r="Q67" s="1">
        <v>-2.31682E-2</v>
      </c>
      <c r="R67" s="1">
        <v>0.81010000000000004</v>
      </c>
      <c r="S67" s="1">
        <f>-1*LOG10(R67)</f>
        <v>9.1461367828040582E-2</v>
      </c>
      <c r="T67" s="1">
        <v>0.99952200000000002</v>
      </c>
      <c r="U67" s="1" t="s">
        <v>1161</v>
      </c>
      <c r="V67" s="1" t="s">
        <v>35</v>
      </c>
      <c r="W67" s="1" t="s">
        <v>6035</v>
      </c>
      <c r="X67" s="1" t="s">
        <v>27</v>
      </c>
      <c r="Y67" s="1" t="s">
        <v>6034</v>
      </c>
    </row>
    <row r="68" spans="1:25" x14ac:dyDescent="0.3">
      <c r="A68" s="1" t="s">
        <v>4898</v>
      </c>
      <c r="B68" s="1" t="s">
        <v>4898</v>
      </c>
      <c r="C68" s="1" t="s">
        <v>4897</v>
      </c>
      <c r="D68" s="3">
        <f>(L68/K68*100)-100</f>
        <v>-33.813249071005444</v>
      </c>
      <c r="E68" s="1" t="s">
        <v>1101</v>
      </c>
      <c r="F68" s="1" t="s">
        <v>22</v>
      </c>
      <c r="G68" s="1" t="s">
        <v>1137</v>
      </c>
      <c r="H68" s="1">
        <v>83.611900000000006</v>
      </c>
      <c r="I68" s="1">
        <v>55.34</v>
      </c>
      <c r="J68" s="1">
        <v>-0.595387</v>
      </c>
      <c r="K68" s="1">
        <f>IF(H68=0, 0.1, H68)</f>
        <v>83.611900000000006</v>
      </c>
      <c r="L68" s="1">
        <f>IF(I68=0, 0.1, I68)</f>
        <v>55.34</v>
      </c>
      <c r="M68" s="2">
        <f>LOG(L68/K68,10)</f>
        <v>-0.17922893766451317</v>
      </c>
      <c r="N68" s="10">
        <f>AVERAGE(K68:L68)</f>
        <v>69.475950000000012</v>
      </c>
      <c r="O68" s="2">
        <f>LOG(N68,10)</f>
        <v>1.8418344939443647</v>
      </c>
      <c r="P68" s="2">
        <f>LOG(L68/K68,2)</f>
        <v>-0.59538564344456213</v>
      </c>
      <c r="Q68" s="1">
        <v>-8.7618000000000001E-2</v>
      </c>
      <c r="R68" s="1">
        <v>0.67695000000000005</v>
      </c>
      <c r="S68" s="1">
        <f>-1*LOG10(R68)</f>
        <v>0.16944340742417288</v>
      </c>
      <c r="T68" s="1">
        <v>0.99952200000000002</v>
      </c>
      <c r="U68" s="1" t="s">
        <v>1161</v>
      </c>
      <c r="V68" s="1" t="s">
        <v>42</v>
      </c>
      <c r="W68" s="1" t="s">
        <v>4896</v>
      </c>
      <c r="X68" s="1" t="s">
        <v>25</v>
      </c>
      <c r="Y68" s="1" t="s">
        <v>4895</v>
      </c>
    </row>
    <row r="69" spans="1:25" x14ac:dyDescent="0.3">
      <c r="A69" s="1" t="s">
        <v>4384</v>
      </c>
      <c r="B69" s="1" t="s">
        <v>4384</v>
      </c>
      <c r="C69" s="1" t="s">
        <v>4383</v>
      </c>
      <c r="D69" s="3">
        <f>(L69/K69*100)-100</f>
        <v>0.61623194079312782</v>
      </c>
      <c r="E69" s="1" t="s">
        <v>4382</v>
      </c>
      <c r="F69" s="1" t="s">
        <v>22</v>
      </c>
      <c r="G69" s="1" t="s">
        <v>1137</v>
      </c>
      <c r="H69" s="1">
        <v>296.31700000000001</v>
      </c>
      <c r="I69" s="1">
        <v>298.14299999999997</v>
      </c>
      <c r="J69" s="1">
        <v>8.8647299999999995E-3</v>
      </c>
      <c r="K69" s="1">
        <f>IF(H69=0, 0.1, H69)</f>
        <v>296.31700000000001</v>
      </c>
      <c r="L69" s="1">
        <f>IF(I69=0, 0.1, I69)</f>
        <v>298.14299999999997</v>
      </c>
      <c r="M69" s="2">
        <f>LOG(L69/K69,10)</f>
        <v>2.6680490465473563E-3</v>
      </c>
      <c r="N69" s="10">
        <f>AVERAGE(K69:L69)</f>
        <v>297.23</v>
      </c>
      <c r="O69" s="2">
        <f>LOG(N69,10)</f>
        <v>2.4730926414846421</v>
      </c>
      <c r="P69" s="2">
        <f>LOG(L69/K69,2)</f>
        <v>8.8630670862631048E-3</v>
      </c>
      <c r="Q69" s="1">
        <v>4.6576200000000003E-3</v>
      </c>
      <c r="R69" s="1">
        <v>0.94550000000000001</v>
      </c>
      <c r="S69" s="1">
        <f>-1*LOG10(R69)</f>
        <v>2.4338466818941477E-2</v>
      </c>
      <c r="T69" s="1">
        <v>0.99952200000000002</v>
      </c>
      <c r="U69" s="1" t="s">
        <v>1161</v>
      </c>
      <c r="V69" s="1" t="s">
        <v>38</v>
      </c>
      <c r="W69" s="1" t="s">
        <v>4381</v>
      </c>
      <c r="X69" s="1" t="s">
        <v>25</v>
      </c>
      <c r="Y69" s="1" t="s">
        <v>4380</v>
      </c>
    </row>
    <row r="70" spans="1:25" x14ac:dyDescent="0.3">
      <c r="A70" s="1" t="s">
        <v>1604</v>
      </c>
      <c r="B70" s="1" t="s">
        <v>1604</v>
      </c>
      <c r="C70" s="1" t="s">
        <v>1603</v>
      </c>
      <c r="D70" s="3">
        <f>(L70/K70*100)-100</f>
        <v>-31.065104846428255</v>
      </c>
      <c r="E70" s="1" t="s">
        <v>299</v>
      </c>
      <c r="F70" s="1" t="s">
        <v>22</v>
      </c>
      <c r="G70" s="1" t="s">
        <v>1137</v>
      </c>
      <c r="H70" s="1">
        <v>183.88800000000001</v>
      </c>
      <c r="I70" s="1">
        <v>126.76300000000001</v>
      </c>
      <c r="J70" s="1">
        <v>-0.53669500000000003</v>
      </c>
      <c r="K70" s="1">
        <f>IF(H70=0, 0.1, H70)</f>
        <v>183.88800000000001</v>
      </c>
      <c r="L70" s="1">
        <f>IF(I70=0, 0.1, I70)</f>
        <v>126.76300000000001</v>
      </c>
      <c r="M70" s="2">
        <f>LOG(L70/K70,10)</f>
        <v>-0.16156088061360785</v>
      </c>
      <c r="N70" s="10">
        <f>AVERAGE(K70:L70)</f>
        <v>155.32550000000001</v>
      </c>
      <c r="O70" s="2">
        <f>LOG(N70,10)</f>
        <v>2.1912427603015145</v>
      </c>
      <c r="P70" s="2">
        <f>LOG(L70/K70,2)</f>
        <v>-0.53669362834508694</v>
      </c>
      <c r="Q70" s="1">
        <v>0</v>
      </c>
      <c r="R70" s="1">
        <v>1</v>
      </c>
      <c r="S70" s="1">
        <f>-1*LOG10(R70)</f>
        <v>0</v>
      </c>
      <c r="T70" s="1">
        <v>1</v>
      </c>
      <c r="U70" s="1" t="s">
        <v>1161</v>
      </c>
      <c r="V70" s="1" t="s">
        <v>28</v>
      </c>
      <c r="W70" s="1" t="s">
        <v>1602</v>
      </c>
      <c r="X70" s="1" t="s">
        <v>27</v>
      </c>
      <c r="Y70" s="1" t="s">
        <v>1601</v>
      </c>
    </row>
    <row r="71" spans="1:25" x14ac:dyDescent="0.3">
      <c r="A71" s="1" t="s">
        <v>1694</v>
      </c>
      <c r="B71" s="1" t="s">
        <v>1694</v>
      </c>
      <c r="C71" s="1" t="s">
        <v>1693</v>
      </c>
      <c r="D71" s="3">
        <f>(L71/K71*100)-100</f>
        <v>-99.892724350928688</v>
      </c>
      <c r="E71" s="1" t="s">
        <v>138</v>
      </c>
      <c r="F71" s="1" t="s">
        <v>22</v>
      </c>
      <c r="G71" s="1" t="s">
        <v>1137</v>
      </c>
      <c r="H71" s="1">
        <v>93.217799999999997</v>
      </c>
      <c r="I71" s="1">
        <v>0</v>
      </c>
      <c r="K71" s="1">
        <f>IF(H71=0, 0.1, H71)</f>
        <v>93.217799999999997</v>
      </c>
      <c r="L71" s="1">
        <f>IF(I71=0, 0.1, I71)</f>
        <v>0.1</v>
      </c>
      <c r="M71" s="2">
        <f>LOG(L71/K71,10)</f>
        <v>-2.9694988490885779</v>
      </c>
      <c r="N71" s="10">
        <f>AVERAGE(K71:L71)</f>
        <v>46.658899999999996</v>
      </c>
      <c r="O71" s="2">
        <f>LOG(N71,10)</f>
        <v>1.6689344959330592</v>
      </c>
      <c r="P71" s="2">
        <f>LOG(L71/K71,2)</f>
        <v>-9.8644616545230353</v>
      </c>
      <c r="Q71" s="1">
        <v>0</v>
      </c>
      <c r="R71" s="1">
        <v>1</v>
      </c>
      <c r="S71" s="1">
        <f>-1*LOG10(R71)</f>
        <v>0</v>
      </c>
      <c r="T71" s="1">
        <v>1</v>
      </c>
      <c r="U71" s="1" t="s">
        <v>1161</v>
      </c>
      <c r="V71" s="1" t="s">
        <v>37</v>
      </c>
      <c r="W71" s="1" t="s">
        <v>1692</v>
      </c>
      <c r="X71" s="1" t="s">
        <v>25</v>
      </c>
      <c r="Y71" s="1" t="s">
        <v>1691</v>
      </c>
    </row>
    <row r="72" spans="1:25" x14ac:dyDescent="0.3">
      <c r="A72" s="1" t="s">
        <v>7762</v>
      </c>
      <c r="B72" s="1" t="s">
        <v>7762</v>
      </c>
      <c r="C72" s="1" t="s">
        <v>7761</v>
      </c>
      <c r="D72" s="3">
        <f>(L72/K72*100)-100</f>
        <v>-32.224725698640611</v>
      </c>
      <c r="E72" s="1" t="s">
        <v>200</v>
      </c>
      <c r="F72" s="1" t="s">
        <v>22</v>
      </c>
      <c r="G72" s="1" t="s">
        <v>1137</v>
      </c>
      <c r="H72" s="1">
        <v>1464.63</v>
      </c>
      <c r="I72" s="1">
        <v>992.65700000000004</v>
      </c>
      <c r="J72" s="1">
        <v>-0.56116699999999997</v>
      </c>
      <c r="K72" s="1">
        <f>IF(H72=0, 0.1, H72)</f>
        <v>1464.63</v>
      </c>
      <c r="L72" s="1">
        <f>IF(I72=0, 0.1, I72)</f>
        <v>992.65700000000004</v>
      </c>
      <c r="M72" s="2">
        <f>LOG(L72/K72,10)</f>
        <v>-0.16892871605915968</v>
      </c>
      <c r="N72" s="10">
        <f>AVERAGE(K72:L72)</f>
        <v>1228.6435000000001</v>
      </c>
      <c r="O72" s="2">
        <f>LOG(N72,10)</f>
        <v>3.0894258874083591</v>
      </c>
      <c r="P72" s="2">
        <f>LOG(L72/K72,2)</f>
        <v>-0.56116904791017264</v>
      </c>
      <c r="Q72" s="1">
        <v>-0.139436</v>
      </c>
      <c r="R72" s="1">
        <v>0.81384999999999996</v>
      </c>
      <c r="S72" s="1">
        <f>-1*LOG10(R72)</f>
        <v>8.9455632181130659E-2</v>
      </c>
      <c r="T72" s="1">
        <v>0.99952200000000002</v>
      </c>
      <c r="U72" s="1" t="s">
        <v>1161</v>
      </c>
      <c r="V72" s="1" t="s">
        <v>47</v>
      </c>
      <c r="W72" s="1" t="s">
        <v>7760</v>
      </c>
      <c r="X72" s="1" t="s">
        <v>27</v>
      </c>
      <c r="Y72" s="1" t="s">
        <v>7759</v>
      </c>
    </row>
    <row r="73" spans="1:25" x14ac:dyDescent="0.3">
      <c r="A73" s="1" t="s">
        <v>4498</v>
      </c>
      <c r="B73" s="1" t="s">
        <v>4498</v>
      </c>
      <c r="C73" s="1" t="s">
        <v>4497</v>
      </c>
      <c r="D73" s="3">
        <f>(L73/K73*100)-100</f>
        <v>-69.627783805653124</v>
      </c>
      <c r="E73" s="1" t="s">
        <v>4496</v>
      </c>
      <c r="F73" s="1" t="s">
        <v>22</v>
      </c>
      <c r="G73" s="1" t="s">
        <v>1137</v>
      </c>
      <c r="H73" s="1">
        <v>435.01600000000002</v>
      </c>
      <c r="I73" s="1">
        <v>132.124</v>
      </c>
      <c r="J73" s="1">
        <v>-1.7191799999999999</v>
      </c>
      <c r="K73" s="1">
        <f>IF(H73=0, 0.1, H73)</f>
        <v>435.01600000000002</v>
      </c>
      <c r="L73" s="1">
        <f>IF(I73=0, 0.1, I73)</f>
        <v>132.124</v>
      </c>
      <c r="M73" s="2">
        <f>LOG(L73/K73,10)</f>
        <v>-0.5175235174047591</v>
      </c>
      <c r="N73" s="10">
        <f>AVERAGE(K73:L73)</f>
        <v>283.57</v>
      </c>
      <c r="O73" s="2">
        <f>LOG(N73,10)</f>
        <v>2.4526602831978446</v>
      </c>
      <c r="P73" s="2">
        <f>LOG(L73/K73,2)</f>
        <v>-1.7191759122317984</v>
      </c>
      <c r="Q73" s="1">
        <v>-302.02499999999998</v>
      </c>
      <c r="R73" s="1">
        <v>0.13420000000000001</v>
      </c>
      <c r="S73" s="1">
        <f>-1*LOG10(R73)</f>
        <v>0.87224748416702669</v>
      </c>
      <c r="T73" s="1">
        <v>0.99952200000000002</v>
      </c>
      <c r="U73" s="1" t="s">
        <v>1161</v>
      </c>
      <c r="V73" s="1" t="s">
        <v>38</v>
      </c>
      <c r="W73" s="1" t="s">
        <v>4495</v>
      </c>
      <c r="X73" s="1" t="s">
        <v>27</v>
      </c>
      <c r="Y73" s="1" t="s">
        <v>4494</v>
      </c>
    </row>
    <row r="74" spans="1:25" x14ac:dyDescent="0.3">
      <c r="A74" s="1" t="s">
        <v>5754</v>
      </c>
      <c r="B74" s="1" t="s">
        <v>5754</v>
      </c>
      <c r="C74" s="1" t="s">
        <v>5753</v>
      </c>
      <c r="D74" s="3">
        <f>(L74/K74*100)-100</f>
        <v>-41.77034769819592</v>
      </c>
      <c r="E74" s="1" t="s">
        <v>5752</v>
      </c>
      <c r="F74" s="1" t="s">
        <v>22</v>
      </c>
      <c r="G74" s="1" t="s">
        <v>1137</v>
      </c>
      <c r="H74" s="1">
        <v>17610.099999999999</v>
      </c>
      <c r="I74" s="1">
        <v>10254.299999999999</v>
      </c>
      <c r="J74" s="1">
        <v>-0.78017899999999996</v>
      </c>
      <c r="K74" s="1">
        <f>IF(H74=0, 0.1, H74)</f>
        <v>17610.099999999999</v>
      </c>
      <c r="L74" s="1">
        <f>IF(I74=0, 0.1, I74)</f>
        <v>10254.299999999999</v>
      </c>
      <c r="M74" s="2">
        <f>LOG(L74/K74,10)</f>
        <v>-0.23485580312327622</v>
      </c>
      <c r="N74" s="10">
        <f>AVERAGE(K74:L74)</f>
        <v>13932.199999999999</v>
      </c>
      <c r="O74" s="2">
        <f>LOG(N74,10)</f>
        <v>4.1440197002301353</v>
      </c>
      <c r="P74" s="2">
        <f>LOG(L74/K74,2)</f>
        <v>-0.7801740906425465</v>
      </c>
      <c r="Q74" s="1">
        <v>-0.667821</v>
      </c>
      <c r="R74" s="1">
        <v>0.36094999999999999</v>
      </c>
      <c r="S74" s="1">
        <f>-1*LOG10(R74)</f>
        <v>0.4425529538506407</v>
      </c>
      <c r="T74" s="1">
        <v>0.99952200000000002</v>
      </c>
      <c r="U74" s="1" t="s">
        <v>1161</v>
      </c>
      <c r="V74" s="1" t="s">
        <v>35</v>
      </c>
      <c r="W74" s="1" t="s">
        <v>5751</v>
      </c>
      <c r="X74" s="1" t="s">
        <v>25</v>
      </c>
      <c r="Y74" s="1" t="s">
        <v>5750</v>
      </c>
    </row>
    <row r="75" spans="1:25" x14ac:dyDescent="0.3">
      <c r="A75" s="1" t="s">
        <v>8485</v>
      </c>
      <c r="B75" s="1" t="s">
        <v>8485</v>
      </c>
      <c r="C75" s="1" t="s">
        <v>8484</v>
      </c>
      <c r="D75" s="3">
        <f>(L75/K75*100)-100</f>
        <v>-29.082594273287867</v>
      </c>
      <c r="E75" s="1" t="s">
        <v>1050</v>
      </c>
      <c r="F75" s="1" t="s">
        <v>22</v>
      </c>
      <c r="G75" s="1" t="s">
        <v>1137</v>
      </c>
      <c r="H75" s="1">
        <v>65206.7</v>
      </c>
      <c r="I75" s="1">
        <v>46242.9</v>
      </c>
      <c r="J75" s="1">
        <v>-0.49578699999999998</v>
      </c>
      <c r="K75" s="1">
        <f>IF(H75=0, 0.1, H75)</f>
        <v>65206.7</v>
      </c>
      <c r="L75" s="1">
        <f>IF(I75=0, 0.1, I75)</f>
        <v>46242.9</v>
      </c>
      <c r="M75" s="2">
        <f>LOG(L75/K75,10)</f>
        <v>-0.1492471599744063</v>
      </c>
      <c r="N75" s="10">
        <f>AVERAGE(K75:L75)</f>
        <v>55724.800000000003</v>
      </c>
      <c r="O75" s="2">
        <f>LOG(N75,10)</f>
        <v>4.7460485184433958</v>
      </c>
      <c r="P75" s="2">
        <f>LOG(L75/K75,2)</f>
        <v>-0.49578833380112897</v>
      </c>
      <c r="Q75" s="1">
        <v>-0.42679099999999998</v>
      </c>
      <c r="R75" s="1">
        <v>0.54364999999999997</v>
      </c>
      <c r="S75" s="1">
        <f>-1*LOG10(R75)</f>
        <v>0.26468060763214307</v>
      </c>
      <c r="T75" s="1">
        <v>0.99952200000000002</v>
      </c>
      <c r="U75" s="1" t="s">
        <v>1161</v>
      </c>
      <c r="V75" s="1" t="s">
        <v>33</v>
      </c>
      <c r="W75" s="1" t="s">
        <v>8483</v>
      </c>
      <c r="X75" s="1" t="s">
        <v>25</v>
      </c>
      <c r="Y75" s="1" t="s">
        <v>8482</v>
      </c>
    </row>
    <row r="76" spans="1:25" x14ac:dyDescent="0.3">
      <c r="A76" s="1" t="s">
        <v>9052</v>
      </c>
      <c r="B76" s="1" t="s">
        <v>9052</v>
      </c>
      <c r="C76" s="1" t="s">
        <v>9051</v>
      </c>
      <c r="D76" s="3">
        <f>(L76/K76*100)-100</f>
        <v>-99.964241399162532</v>
      </c>
      <c r="E76" s="1" t="s">
        <v>343</v>
      </c>
      <c r="F76" s="1" t="s">
        <v>22</v>
      </c>
      <c r="G76" s="1" t="s">
        <v>1137</v>
      </c>
      <c r="H76" s="1">
        <v>279.65300000000002</v>
      </c>
      <c r="I76" s="1">
        <v>0</v>
      </c>
      <c r="K76" s="1">
        <f>IF(H76=0, 0.1, H76)</f>
        <v>279.65300000000002</v>
      </c>
      <c r="L76" s="1">
        <f>IF(I76=0, 0.1, I76)</f>
        <v>0.1</v>
      </c>
      <c r="M76" s="2">
        <f>LOG(L76/K76,10)</f>
        <v>-3.4466194826181638</v>
      </c>
      <c r="N76" s="10">
        <f>AVERAGE(K76:L76)</f>
        <v>139.87650000000002</v>
      </c>
      <c r="O76" s="2">
        <f>LOG(N76,10)</f>
        <v>2.1457447568249131</v>
      </c>
      <c r="P76" s="2">
        <f>LOG(L76/K76,2)</f>
        <v>-11.449422091695425</v>
      </c>
      <c r="Q76" s="1">
        <v>0</v>
      </c>
      <c r="R76" s="1">
        <v>1</v>
      </c>
      <c r="S76" s="1">
        <f>-1*LOG10(R76)</f>
        <v>0</v>
      </c>
      <c r="T76" s="1">
        <v>1</v>
      </c>
      <c r="U76" s="1" t="s">
        <v>1161</v>
      </c>
      <c r="V76" s="1" t="s">
        <v>33</v>
      </c>
      <c r="W76" s="1" t="s">
        <v>9050</v>
      </c>
      <c r="X76" s="1" t="s">
        <v>27</v>
      </c>
      <c r="Y76" s="1" t="s">
        <v>9049</v>
      </c>
    </row>
    <row r="77" spans="1:25" x14ac:dyDescent="0.3">
      <c r="A77" s="1" t="s">
        <v>6185</v>
      </c>
      <c r="B77" s="1" t="s">
        <v>6185</v>
      </c>
      <c r="C77" s="1" t="s">
        <v>6184</v>
      </c>
      <c r="D77" s="3">
        <f>(L77/K77*100)-100</f>
        <v>5.6917667320480376</v>
      </c>
      <c r="E77" s="1" t="s">
        <v>6183</v>
      </c>
      <c r="F77" s="1" t="s">
        <v>22</v>
      </c>
      <c r="G77" s="1" t="s">
        <v>1137</v>
      </c>
      <c r="H77" s="1">
        <v>167.22399999999999</v>
      </c>
      <c r="I77" s="1">
        <v>176.74199999999999</v>
      </c>
      <c r="J77" s="1">
        <v>7.98619E-2</v>
      </c>
      <c r="K77" s="1">
        <f>IF(H77=0, 0.1, H77)</f>
        <v>167.22399999999999</v>
      </c>
      <c r="L77" s="1">
        <f>IF(I77=0, 0.1, I77)</f>
        <v>176.74199999999999</v>
      </c>
      <c r="M77" s="2">
        <f>LOG(L77/K77,10)</f>
        <v>2.4041157580785007E-2</v>
      </c>
      <c r="N77" s="10">
        <f>AVERAGE(K77:L77)</f>
        <v>171.983</v>
      </c>
      <c r="O77" s="2">
        <f>LOG(N77,10)</f>
        <v>2.2354855203315358</v>
      </c>
      <c r="P77" s="2">
        <f>LOG(L77/K77,2)</f>
        <v>7.9862996801224023E-2</v>
      </c>
      <c r="Q77" s="1">
        <v>2.8647100000000002E-2</v>
      </c>
      <c r="R77" s="1">
        <v>0.93884999999999996</v>
      </c>
      <c r="S77" s="1">
        <f>-1*LOG10(R77)</f>
        <v>2.7403789391022563E-2</v>
      </c>
      <c r="T77" s="1">
        <v>0.99952200000000002</v>
      </c>
      <c r="U77" s="1" t="s">
        <v>1161</v>
      </c>
      <c r="V77" s="1" t="s">
        <v>54</v>
      </c>
      <c r="W77" s="1" t="s">
        <v>6182</v>
      </c>
      <c r="X77" s="1" t="s">
        <v>25</v>
      </c>
      <c r="Y77" s="1" t="s">
        <v>6181</v>
      </c>
    </row>
    <row r="78" spans="1:25" x14ac:dyDescent="0.3">
      <c r="A78" s="1" t="s">
        <v>7471</v>
      </c>
      <c r="B78" s="1" t="s">
        <v>7471</v>
      </c>
      <c r="C78" s="1" t="s">
        <v>7470</v>
      </c>
      <c r="D78" s="3">
        <f>(L78/K78*100)-100</f>
        <v>105.20446246972389</v>
      </c>
      <c r="E78" s="1" t="s">
        <v>276</v>
      </c>
      <c r="F78" s="1" t="s">
        <v>22</v>
      </c>
      <c r="G78" s="1" t="s">
        <v>1137</v>
      </c>
      <c r="H78" s="1">
        <v>494.61399999999998</v>
      </c>
      <c r="I78" s="1">
        <v>1014.97</v>
      </c>
      <c r="J78" s="1">
        <v>1.0370600000000001</v>
      </c>
      <c r="K78" s="1">
        <f>IF(H78=0, 0.1, H78)</f>
        <v>494.61399999999998</v>
      </c>
      <c r="L78" s="1">
        <f>IF(I78=0, 0.1, I78)</f>
        <v>1014.97</v>
      </c>
      <c r="M78" s="2">
        <f>LOG(L78/K78,10)</f>
        <v>0.31218680090812168</v>
      </c>
      <c r="N78" s="10">
        <f>AVERAGE(K78:L78)</f>
        <v>754.79200000000003</v>
      </c>
      <c r="O78" s="2">
        <f>LOG(N78,10)</f>
        <v>2.8778272884533234</v>
      </c>
      <c r="P78" s="2">
        <f>LOG(L78/K78,2)</f>
        <v>1.0370621047896971</v>
      </c>
      <c r="Q78" s="1">
        <v>0.179558</v>
      </c>
      <c r="R78" s="1">
        <v>0.438</v>
      </c>
      <c r="S78" s="1">
        <f>-1*LOG10(R78)</f>
        <v>0.35852588949590047</v>
      </c>
      <c r="T78" s="1">
        <v>0.99952200000000002</v>
      </c>
      <c r="U78" s="1" t="s">
        <v>1161</v>
      </c>
      <c r="V78" s="1" t="s">
        <v>30</v>
      </c>
      <c r="W78" s="1" t="s">
        <v>7469</v>
      </c>
      <c r="X78" s="1" t="s">
        <v>27</v>
      </c>
      <c r="Y78" s="1" t="s">
        <v>7468</v>
      </c>
    </row>
    <row r="79" spans="1:25" x14ac:dyDescent="0.3">
      <c r="A79" s="1" t="s">
        <v>4744</v>
      </c>
      <c r="B79" s="1" t="s">
        <v>4744</v>
      </c>
      <c r="C79" s="1" t="s">
        <v>4743</v>
      </c>
      <c r="D79" s="3">
        <f>(L79/K79*100)-100</f>
        <v>-99.67817305278605</v>
      </c>
      <c r="E79" s="1" t="s">
        <v>719</v>
      </c>
      <c r="F79" s="1" t="s">
        <v>22</v>
      </c>
      <c r="G79" s="1" t="s">
        <v>1137</v>
      </c>
      <c r="H79" s="1">
        <v>31.072600000000001</v>
      </c>
      <c r="I79" s="1">
        <v>0</v>
      </c>
      <c r="K79" s="1">
        <f>IF(H79=0, 0.1, H79)</f>
        <v>31.072600000000001</v>
      </c>
      <c r="L79" s="1">
        <f>IF(I79=0, 0.1, I79)</f>
        <v>0.1</v>
      </c>
      <c r="M79" s="2">
        <f>LOG(L79/K79,10)</f>
        <v>-2.4923775943689157</v>
      </c>
      <c r="N79" s="10">
        <f>AVERAGE(K79:L79)</f>
        <v>15.586300000000001</v>
      </c>
      <c r="O79" s="2">
        <f>LOG(N79,10)</f>
        <v>1.1927430311416272</v>
      </c>
      <c r="P79" s="2">
        <f>LOG(L79/K79,2)</f>
        <v>-8.279499153801881</v>
      </c>
      <c r="Q79" s="1">
        <v>0</v>
      </c>
      <c r="R79" s="1">
        <v>1</v>
      </c>
      <c r="S79" s="1">
        <f>-1*LOG10(R79)</f>
        <v>0</v>
      </c>
      <c r="T79" s="1">
        <v>1</v>
      </c>
      <c r="U79" s="1" t="s">
        <v>1161</v>
      </c>
      <c r="V79" s="1" t="s">
        <v>43</v>
      </c>
      <c r="W79" s="1" t="s">
        <v>4742</v>
      </c>
      <c r="X79" s="1" t="s">
        <v>27</v>
      </c>
      <c r="Y79" s="1" t="s">
        <v>4741</v>
      </c>
    </row>
    <row r="80" spans="1:25" x14ac:dyDescent="0.3">
      <c r="A80" s="1" t="s">
        <v>4305</v>
      </c>
      <c r="B80" s="1" t="s">
        <v>4305</v>
      </c>
      <c r="C80" s="1" t="s">
        <v>4304</v>
      </c>
      <c r="D80" s="3">
        <f>(L80/K80*100)-100</f>
        <v>17.210983310054502</v>
      </c>
      <c r="E80" s="1" t="s">
        <v>4303</v>
      </c>
      <c r="F80" s="1" t="s">
        <v>22</v>
      </c>
      <c r="G80" s="1" t="s">
        <v>1137</v>
      </c>
      <c r="H80" s="1">
        <v>310.726</v>
      </c>
      <c r="I80" s="1">
        <v>364.20499999999998</v>
      </c>
      <c r="J80" s="1">
        <v>0.22910900000000001</v>
      </c>
      <c r="K80" s="1">
        <f>IF(H80=0, 0.1, H80)</f>
        <v>310.726</v>
      </c>
      <c r="L80" s="1">
        <f>IF(I80=0, 0.1, I80)</f>
        <v>364.20499999999998</v>
      </c>
      <c r="M80" s="2">
        <f>LOG(L80/K80,10)</f>
        <v>6.8968309356607735E-2</v>
      </c>
      <c r="N80" s="10">
        <f>AVERAGE(K80:L80)</f>
        <v>337.46550000000002</v>
      </c>
      <c r="O80" s="2">
        <f>LOG(N80,10)</f>
        <v>2.5282293803507954</v>
      </c>
      <c r="P80" s="2">
        <f>LOG(L80/K80,2)</f>
        <v>0.22910776450859821</v>
      </c>
      <c r="Q80" s="1">
        <v>0.119821</v>
      </c>
      <c r="R80" s="1">
        <v>0.76770000000000005</v>
      </c>
      <c r="S80" s="1">
        <f>-1*LOG10(R80)</f>
        <v>0.11480845939315207</v>
      </c>
      <c r="T80" s="1">
        <v>0.99952200000000002</v>
      </c>
      <c r="U80" s="1" t="s">
        <v>1161</v>
      </c>
      <c r="V80" s="1" t="s">
        <v>44</v>
      </c>
      <c r="W80" s="1" t="s">
        <v>4302</v>
      </c>
      <c r="X80" s="1" t="s">
        <v>27</v>
      </c>
      <c r="Y80" s="1" t="s">
        <v>4301</v>
      </c>
    </row>
    <row r="81" spans="1:25" x14ac:dyDescent="0.3">
      <c r="A81" s="1" t="s">
        <v>7863</v>
      </c>
      <c r="B81" s="1" t="s">
        <v>7863</v>
      </c>
      <c r="C81" s="1" t="s">
        <v>7862</v>
      </c>
      <c r="D81" s="3">
        <f>(L81/K81*100)-100</f>
        <v>161.66803579921304</v>
      </c>
      <c r="E81" s="1" t="s">
        <v>256</v>
      </c>
      <c r="F81" s="1" t="s">
        <v>22</v>
      </c>
      <c r="G81" s="1" t="s">
        <v>1137</v>
      </c>
      <c r="H81" s="1">
        <v>578.22500000000002</v>
      </c>
      <c r="I81" s="1">
        <v>1513.03</v>
      </c>
      <c r="J81" s="1">
        <v>1.3877299999999999</v>
      </c>
      <c r="K81" s="1">
        <f>IF(H81=0, 0.1, H81)</f>
        <v>578.22500000000002</v>
      </c>
      <c r="L81" s="1">
        <f>IF(I81=0, 0.1, I81)</f>
        <v>1513.03</v>
      </c>
      <c r="M81" s="2">
        <f>LOG(L81/K81,10)</f>
        <v>0.417750674401976</v>
      </c>
      <c r="N81" s="10">
        <f>AVERAGE(K81:L81)</f>
        <v>1045.6275000000001</v>
      </c>
      <c r="O81" s="2">
        <f>LOG(N81,10)</f>
        <v>3.019376996666213</v>
      </c>
      <c r="P81" s="2">
        <f>LOG(L81/K81,2)</f>
        <v>1.3877377019540671</v>
      </c>
      <c r="Q81" s="1">
        <v>0.15109500000000001</v>
      </c>
      <c r="R81" s="1">
        <v>0.20815</v>
      </c>
      <c r="S81" s="1">
        <f>-1*LOG10(R81)</f>
        <v>0.68162358477720375</v>
      </c>
      <c r="T81" s="1">
        <v>0.99952200000000002</v>
      </c>
      <c r="U81" s="1" t="s">
        <v>1161</v>
      </c>
      <c r="V81" s="1" t="s">
        <v>47</v>
      </c>
      <c r="W81" s="1" t="s">
        <v>7861</v>
      </c>
      <c r="X81" s="1" t="s">
        <v>27</v>
      </c>
      <c r="Y81" s="1" t="s">
        <v>7860</v>
      </c>
    </row>
    <row r="82" spans="1:25" x14ac:dyDescent="0.3">
      <c r="A82" s="1" t="s">
        <v>7716</v>
      </c>
      <c r="B82" s="1" t="s">
        <v>7716</v>
      </c>
      <c r="C82" s="1" t="s">
        <v>7715</v>
      </c>
      <c r="D82" s="3">
        <f>(L82/K82*100)-100</f>
        <v>-29.324586702859619</v>
      </c>
      <c r="E82" s="1" t="s">
        <v>7714</v>
      </c>
      <c r="F82" s="1" t="s">
        <v>22</v>
      </c>
      <c r="G82" s="1" t="s">
        <v>1137</v>
      </c>
      <c r="H82" s="1">
        <v>265.245</v>
      </c>
      <c r="I82" s="1">
        <v>187.46299999999999</v>
      </c>
      <c r="J82" s="1">
        <v>-0.50071299999999996</v>
      </c>
      <c r="K82" s="1">
        <f>IF(H82=0, 0.1, H82)</f>
        <v>265.245</v>
      </c>
      <c r="L82" s="1">
        <f>IF(I82=0, 0.1, I82)</f>
        <v>187.46299999999999</v>
      </c>
      <c r="M82" s="2">
        <f>LOG(L82/K82,10)</f>
        <v>-0.15073164315478335</v>
      </c>
      <c r="N82" s="10">
        <f>AVERAGE(K82:L82)</f>
        <v>226.35399999999998</v>
      </c>
      <c r="O82" s="2">
        <f>LOG(N82,10)</f>
        <v>2.3547881735057943</v>
      </c>
      <c r="P82" s="2">
        <f>LOG(L82/K82,2)</f>
        <v>-0.50071968018441126</v>
      </c>
      <c r="Q82" s="1">
        <v>-0.228489</v>
      </c>
      <c r="R82" s="1">
        <v>0.77085000000000004</v>
      </c>
      <c r="S82" s="1">
        <f>-1*LOG10(R82)</f>
        <v>0.11303012325914581</v>
      </c>
      <c r="T82" s="1">
        <v>0.99952200000000002</v>
      </c>
      <c r="U82" s="1" t="s">
        <v>1161</v>
      </c>
      <c r="V82" s="1" t="s">
        <v>47</v>
      </c>
      <c r="W82" s="1" t="s">
        <v>7713</v>
      </c>
      <c r="X82" s="1" t="s">
        <v>25</v>
      </c>
      <c r="Y82" s="1" t="s">
        <v>7712</v>
      </c>
    </row>
    <row r="83" spans="1:25" x14ac:dyDescent="0.3">
      <c r="A83" s="1" t="s">
        <v>3855</v>
      </c>
      <c r="B83" s="1" t="s">
        <v>3855</v>
      </c>
      <c r="C83" s="1" t="s">
        <v>3854</v>
      </c>
      <c r="D83" s="3">
        <f>(L83/K83*100)-100</f>
        <v>15.625553141845685</v>
      </c>
      <c r="E83" s="1" t="s">
        <v>1125</v>
      </c>
      <c r="F83" s="1" t="s">
        <v>22</v>
      </c>
      <c r="G83" s="1" t="s">
        <v>1137</v>
      </c>
      <c r="H83" s="1">
        <v>124.29</v>
      </c>
      <c r="I83" s="1">
        <v>143.71100000000001</v>
      </c>
      <c r="J83" s="1">
        <v>0.209455</v>
      </c>
      <c r="K83" s="1">
        <f>IF(H83=0, 0.1, H83)</f>
        <v>124.29</v>
      </c>
      <c r="L83" s="1">
        <f>IF(I83=0, 0.1, I83)</f>
        <v>143.71100000000001</v>
      </c>
      <c r="M83" s="2">
        <f>LOG(L83/K83,10)</f>
        <v>6.3053823376292728E-2</v>
      </c>
      <c r="N83" s="10">
        <f>AVERAGE(K83:L83)</f>
        <v>134.00050000000002</v>
      </c>
      <c r="O83" s="2">
        <f>LOG(N83,10)</f>
        <v>2.1271064188635824</v>
      </c>
      <c r="P83" s="2">
        <f>LOG(L83/K83,2)</f>
        <v>0.20946026736377235</v>
      </c>
      <c r="Q83" s="1">
        <v>2.9812000000000002E-2</v>
      </c>
      <c r="R83" s="1">
        <v>0.88915</v>
      </c>
      <c r="S83" s="1">
        <f>-1*LOG10(R83)</f>
        <v>5.1024967177085448E-2</v>
      </c>
      <c r="T83" s="1">
        <v>0.99952200000000002</v>
      </c>
      <c r="U83" s="1" t="s">
        <v>1161</v>
      </c>
      <c r="V83" s="1" t="s">
        <v>32</v>
      </c>
      <c r="W83" s="1" t="s">
        <v>3853</v>
      </c>
      <c r="X83" s="1" t="s">
        <v>25</v>
      </c>
      <c r="Y83" s="1" t="s">
        <v>3852</v>
      </c>
    </row>
    <row r="84" spans="1:25" x14ac:dyDescent="0.3">
      <c r="A84" s="1" t="s">
        <v>1007</v>
      </c>
      <c r="B84" s="1" t="s">
        <v>1007</v>
      </c>
      <c r="C84" s="1" t="s">
        <v>10538</v>
      </c>
      <c r="D84" s="3">
        <f>(L84/K84*100)-100</f>
        <v>55.788820587868344</v>
      </c>
      <c r="E84" s="1" t="s">
        <v>1009</v>
      </c>
      <c r="F84" s="1" t="s">
        <v>22</v>
      </c>
      <c r="G84" s="1" t="s">
        <v>1137</v>
      </c>
      <c r="H84" s="1">
        <v>29656.3</v>
      </c>
      <c r="I84" s="1">
        <v>46201.2</v>
      </c>
      <c r="J84" s="1">
        <v>0.63959200000000005</v>
      </c>
      <c r="K84" s="1">
        <f>IF(H84=0, 0.1, H84)</f>
        <v>29656.3</v>
      </c>
      <c r="L84" s="1">
        <f>IF(I84=0, 0.1, I84)</f>
        <v>46201.2</v>
      </c>
      <c r="M84" s="2">
        <f>LOG(L84/K84,10)</f>
        <v>0.19253628946492388</v>
      </c>
      <c r="N84" s="10">
        <f>AVERAGE(K84:L84)</f>
        <v>37928.75</v>
      </c>
      <c r="O84" s="2">
        <f>LOG(N84,10)</f>
        <v>4.5789685300993686</v>
      </c>
      <c r="P84" s="2">
        <f>LOG(L84/K84,2)</f>
        <v>0.63959170925889641</v>
      </c>
      <c r="Q84" s="1">
        <v>0.72110200000000002</v>
      </c>
      <c r="R84" s="1">
        <v>0.30664999999999998</v>
      </c>
      <c r="S84" s="1">
        <f>-1*LOG10(R84)</f>
        <v>0.51335703097648822</v>
      </c>
      <c r="T84" s="1">
        <v>0.99952200000000002</v>
      </c>
      <c r="U84" s="1" t="s">
        <v>1161</v>
      </c>
      <c r="V84" s="1" t="s">
        <v>36</v>
      </c>
      <c r="W84" s="1" t="s">
        <v>36</v>
      </c>
      <c r="X84" s="1" t="s">
        <v>36</v>
      </c>
      <c r="Y84" s="1" t="s">
        <v>36</v>
      </c>
    </row>
    <row r="85" spans="1:25" x14ac:dyDescent="0.3">
      <c r="A85" s="1" t="s">
        <v>10068</v>
      </c>
      <c r="B85" s="1" t="s">
        <v>10068</v>
      </c>
      <c r="C85" s="1" t="s">
        <v>10067</v>
      </c>
      <c r="D85" s="3">
        <f>(L85/K85*100)-100</f>
        <v>98992.6</v>
      </c>
      <c r="E85" s="1" t="s">
        <v>326</v>
      </c>
      <c r="F85" s="1" t="s">
        <v>22</v>
      </c>
      <c r="G85" s="1" t="s">
        <v>1137</v>
      </c>
      <c r="H85" s="1">
        <v>0</v>
      </c>
      <c r="I85" s="1">
        <v>99.092600000000004</v>
      </c>
      <c r="K85" s="1">
        <f>IF(H85=0, 0.1, H85)</f>
        <v>0.1</v>
      </c>
      <c r="L85" s="1">
        <f>IF(I85=0, 0.1, I85)</f>
        <v>99.092600000000004</v>
      </c>
      <c r="M85" s="2">
        <f>LOG(L85/K85,10)</f>
        <v>2.996041223615832</v>
      </c>
      <c r="N85" s="10">
        <f>AVERAGE(K85:L85)</f>
        <v>49.596299999999999</v>
      </c>
      <c r="O85" s="2">
        <f>LOG(N85,10)</f>
        <v>1.6954492783143824</v>
      </c>
      <c r="P85" s="2">
        <f>LOG(L85/K85,2)</f>
        <v>9.9526335141701452</v>
      </c>
      <c r="Q85" s="1">
        <v>0</v>
      </c>
      <c r="R85" s="1">
        <v>1</v>
      </c>
      <c r="S85" s="1">
        <f>-1*LOG10(R85)</f>
        <v>0</v>
      </c>
      <c r="T85" s="1">
        <v>1</v>
      </c>
      <c r="U85" s="1" t="s">
        <v>1161</v>
      </c>
      <c r="V85" s="1" t="s">
        <v>33</v>
      </c>
      <c r="W85" s="1" t="s">
        <v>10066</v>
      </c>
      <c r="X85" s="1" t="s">
        <v>27</v>
      </c>
      <c r="Y85" s="1" t="s">
        <v>10065</v>
      </c>
    </row>
    <row r="86" spans="1:25" x14ac:dyDescent="0.3">
      <c r="A86" s="1" t="s">
        <v>1482</v>
      </c>
      <c r="B86" s="1" t="s">
        <v>1482</v>
      </c>
      <c r="C86" s="1" t="s">
        <v>1481</v>
      </c>
      <c r="D86" s="3">
        <f>(L86/K86*100)-100</f>
        <v>0.79187699256111443</v>
      </c>
      <c r="E86" s="1" t="s">
        <v>1480</v>
      </c>
      <c r="F86" s="1" t="s">
        <v>22</v>
      </c>
      <c r="G86" s="1" t="s">
        <v>1137</v>
      </c>
      <c r="H86" s="1">
        <v>602.24</v>
      </c>
      <c r="I86" s="1">
        <v>607.00900000000001</v>
      </c>
      <c r="J86" s="1">
        <v>1.13785E-2</v>
      </c>
      <c r="K86" s="1">
        <f>IF(H86=0, 0.1, H86)</f>
        <v>602.24</v>
      </c>
      <c r="L86" s="1">
        <f>IF(I86=0, 0.1, I86)</f>
        <v>607.00900000000001</v>
      </c>
      <c r="M86" s="2">
        <f>LOG(L86/K86,10)</f>
        <v>3.4255329085296836E-3</v>
      </c>
      <c r="N86" s="10">
        <f>AVERAGE(K86:L86)</f>
        <v>604.62450000000001</v>
      </c>
      <c r="O86" s="2">
        <f>LOG(N86,10)</f>
        <v>2.7814857412526939</v>
      </c>
      <c r="P86" s="2">
        <f>LOG(L86/K86,2)</f>
        <v>1.1379374008805978E-2</v>
      </c>
      <c r="Q86" s="1">
        <v>5.9276199999999998E-3</v>
      </c>
      <c r="R86" s="1">
        <v>0.97050000000000003</v>
      </c>
      <c r="S86" s="1">
        <f>-1*LOG10(R86)</f>
        <v>1.300446027561836E-2</v>
      </c>
      <c r="T86" s="1">
        <v>0.99952200000000002</v>
      </c>
      <c r="U86" s="1" t="s">
        <v>1161</v>
      </c>
      <c r="V86" s="1" t="s">
        <v>28</v>
      </c>
      <c r="W86" s="1" t="s">
        <v>1479</v>
      </c>
      <c r="X86" s="1" t="s">
        <v>25</v>
      </c>
      <c r="Y86" s="1" t="s">
        <v>1478</v>
      </c>
    </row>
    <row r="87" spans="1:25" x14ac:dyDescent="0.3">
      <c r="A87" s="1" t="s">
        <v>4783</v>
      </c>
      <c r="B87" s="1" t="s">
        <v>4783</v>
      </c>
      <c r="C87" s="1" t="s">
        <v>4782</v>
      </c>
      <c r="D87" s="3">
        <f>(L87/K87*100)-100</f>
        <v>-49.269319080639839</v>
      </c>
      <c r="E87" s="1" t="s">
        <v>295</v>
      </c>
      <c r="F87" s="1" t="s">
        <v>22</v>
      </c>
      <c r="G87" s="1" t="s">
        <v>1137</v>
      </c>
      <c r="H87" s="1">
        <v>260.44200000000001</v>
      </c>
      <c r="I87" s="1">
        <v>132.124</v>
      </c>
      <c r="J87" s="1">
        <v>-0.97907299999999997</v>
      </c>
      <c r="K87" s="1">
        <f>IF(H87=0, 0.1, H87)</f>
        <v>260.44200000000001</v>
      </c>
      <c r="L87" s="1">
        <f>IF(I87=0, 0.1, I87)</f>
        <v>132.124</v>
      </c>
      <c r="M87" s="2">
        <f>LOG(L87/K87,10)</f>
        <v>-0.29472930843883233</v>
      </c>
      <c r="N87" s="10">
        <f>AVERAGE(K87:L87)</f>
        <v>196.28300000000002</v>
      </c>
      <c r="O87" s="2">
        <f>LOG(N87,10)</f>
        <v>2.292882687139981</v>
      </c>
      <c r="P87" s="2">
        <f>LOG(L87/K87,2)</f>
        <v>-0.9790695700896801</v>
      </c>
      <c r="Q87" s="1">
        <v>-0.134076</v>
      </c>
      <c r="R87" s="1">
        <v>0.68930000000000002</v>
      </c>
      <c r="S87" s="1">
        <f>-1*LOG10(R87)</f>
        <v>0.16159172150581322</v>
      </c>
      <c r="T87" s="1">
        <v>0.99952200000000002</v>
      </c>
      <c r="U87" s="1" t="s">
        <v>1161</v>
      </c>
      <c r="V87" s="1" t="s">
        <v>42</v>
      </c>
      <c r="W87" s="1" t="s">
        <v>4781</v>
      </c>
      <c r="X87" s="1" t="s">
        <v>25</v>
      </c>
      <c r="Y87" s="1" t="s">
        <v>4780</v>
      </c>
    </row>
    <row r="88" spans="1:25" x14ac:dyDescent="0.3">
      <c r="A88" s="1" t="s">
        <v>3948</v>
      </c>
      <c r="B88" s="1" t="s">
        <v>3948</v>
      </c>
      <c r="C88" s="1" t="s">
        <v>3947</v>
      </c>
      <c r="D88" s="3">
        <f>(L88/K88*100)-100</f>
        <v>-46.848831446354666</v>
      </c>
      <c r="E88" s="1" t="s">
        <v>3946</v>
      </c>
      <c r="F88" s="1" t="s">
        <v>22</v>
      </c>
      <c r="G88" s="1" t="s">
        <v>1137</v>
      </c>
      <c r="H88" s="1">
        <v>62.145200000000003</v>
      </c>
      <c r="I88" s="1">
        <v>33.030900000000003</v>
      </c>
      <c r="J88" s="1">
        <v>-0.91182700000000005</v>
      </c>
      <c r="K88" s="1">
        <f>IF(H88=0, 0.1, H88)</f>
        <v>62.145200000000003</v>
      </c>
      <c r="L88" s="1">
        <f>IF(I88=0, 0.1, I88)</f>
        <v>33.030900000000003</v>
      </c>
      <c r="M88" s="2">
        <f>LOG(L88/K88,10)</f>
        <v>-0.27448718286559198</v>
      </c>
      <c r="N88" s="10">
        <f>AVERAGE(K88:L88)</f>
        <v>47.588050000000003</v>
      </c>
      <c r="O88" s="2">
        <f>LOG(N88,10)</f>
        <v>1.6774979092200533</v>
      </c>
      <c r="P88" s="2">
        <f>LOG(L88/K88,2)</f>
        <v>-0.91182668444769521</v>
      </c>
      <c r="Q88" s="1">
        <v>0</v>
      </c>
      <c r="R88" s="1">
        <v>1</v>
      </c>
      <c r="S88" s="1">
        <f>-1*LOG10(R88)</f>
        <v>0</v>
      </c>
      <c r="T88" s="1">
        <v>1</v>
      </c>
      <c r="U88" s="1" t="s">
        <v>1161</v>
      </c>
      <c r="V88" s="1" t="s">
        <v>32</v>
      </c>
      <c r="W88" s="1" t="s">
        <v>3945</v>
      </c>
      <c r="X88" s="1" t="s">
        <v>27</v>
      </c>
      <c r="Y88" s="1" t="s">
        <v>3944</v>
      </c>
    </row>
    <row r="89" spans="1:25" x14ac:dyDescent="0.3">
      <c r="A89" s="1" t="s">
        <v>4456</v>
      </c>
      <c r="B89" s="1" t="s">
        <v>4456</v>
      </c>
      <c r="C89" s="1" t="s">
        <v>4455</v>
      </c>
      <c r="D89" s="3">
        <f>(L89/K89*100)-100</f>
        <v>231116</v>
      </c>
      <c r="E89" s="1" t="s">
        <v>531</v>
      </c>
      <c r="F89" s="1" t="s">
        <v>22</v>
      </c>
      <c r="G89" s="1" t="s">
        <v>1137</v>
      </c>
      <c r="H89" s="1">
        <v>0</v>
      </c>
      <c r="I89" s="1">
        <v>231.21600000000001</v>
      </c>
      <c r="K89" s="1">
        <f>IF(H89=0, 0.1, H89)</f>
        <v>0.1</v>
      </c>
      <c r="L89" s="1">
        <f>IF(I89=0, 0.1, I89)</f>
        <v>231.21600000000001</v>
      </c>
      <c r="M89" s="2">
        <f>LOG(L89/K89,10)</f>
        <v>3.3640178836900207</v>
      </c>
      <c r="N89" s="10">
        <f>AVERAGE(K89:L89)</f>
        <v>115.658</v>
      </c>
      <c r="O89" s="2">
        <f>LOG(N89,10)</f>
        <v>2.0631756780551278</v>
      </c>
      <c r="P89" s="2">
        <f>LOG(L89/K89,2)</f>
        <v>11.17502551953341</v>
      </c>
      <c r="Q89" s="1">
        <v>0</v>
      </c>
      <c r="R89" s="1">
        <v>1</v>
      </c>
      <c r="S89" s="1">
        <f>-1*LOG10(R89)</f>
        <v>0</v>
      </c>
      <c r="T89" s="1">
        <v>1</v>
      </c>
      <c r="U89" s="1" t="s">
        <v>1161</v>
      </c>
      <c r="V89" s="1" t="s">
        <v>38</v>
      </c>
      <c r="W89" s="1" t="s">
        <v>4454</v>
      </c>
      <c r="X89" s="1" t="s">
        <v>27</v>
      </c>
      <c r="Y89" s="1" t="s">
        <v>4453</v>
      </c>
    </row>
    <row r="90" spans="1:25" x14ac:dyDescent="0.3">
      <c r="A90" s="1" t="s">
        <v>5450</v>
      </c>
      <c r="B90" s="1" t="s">
        <v>5450</v>
      </c>
      <c r="C90" s="1" t="s">
        <v>5449</v>
      </c>
      <c r="D90" s="3">
        <f>(L90/K90*100)-100</f>
        <v>-12.101473897461872</v>
      </c>
      <c r="E90" s="1" t="s">
        <v>280</v>
      </c>
      <c r="F90" s="1" t="s">
        <v>22</v>
      </c>
      <c r="G90" s="1" t="s">
        <v>1137</v>
      </c>
      <c r="H90" s="1">
        <v>1559.81</v>
      </c>
      <c r="I90" s="1">
        <v>1371.05</v>
      </c>
      <c r="J90" s="1">
        <v>-0.18609200000000001</v>
      </c>
      <c r="K90" s="1">
        <f>IF(H90=0, 0.1, H90)</f>
        <v>1559.81</v>
      </c>
      <c r="L90" s="1">
        <f>IF(I90=0, 0.1, I90)</f>
        <v>1371.05</v>
      </c>
      <c r="M90" s="2">
        <f>LOG(L90/K90,10)</f>
        <v>-5.6018407189040956E-2</v>
      </c>
      <c r="N90" s="10">
        <f>AVERAGE(K90:L90)</f>
        <v>1465.4299999999998</v>
      </c>
      <c r="O90" s="2">
        <f>LOG(N90,10)</f>
        <v>3.1659650780867685</v>
      </c>
      <c r="P90" s="2">
        <f>LOG(L90/K90,2)</f>
        <v>-0.18608912067211536</v>
      </c>
      <c r="Q90" s="1">
        <v>-1.06617E-2</v>
      </c>
      <c r="R90" s="1">
        <v>0.89849999999999997</v>
      </c>
      <c r="S90" s="1">
        <f>-1*LOG10(R90)</f>
        <v>4.6481918555007398E-2</v>
      </c>
      <c r="T90" s="1">
        <v>0.99952200000000002</v>
      </c>
      <c r="U90" s="1" t="s">
        <v>1161</v>
      </c>
      <c r="V90" s="1" t="s">
        <v>39</v>
      </c>
      <c r="W90" s="1" t="s">
        <v>5448</v>
      </c>
      <c r="X90" s="1" t="s">
        <v>25</v>
      </c>
      <c r="Y90" s="1" t="s">
        <v>5447</v>
      </c>
    </row>
    <row r="91" spans="1:25" x14ac:dyDescent="0.3">
      <c r="A91" s="1" t="s">
        <v>3772</v>
      </c>
      <c r="B91" s="1" t="s">
        <v>3772</v>
      </c>
      <c r="C91" s="1" t="s">
        <v>3771</v>
      </c>
      <c r="D91" s="3">
        <f>(L91/K91*100)-100</f>
        <v>72.808903723778087</v>
      </c>
      <c r="E91" s="1" t="s">
        <v>3770</v>
      </c>
      <c r="F91" s="1" t="s">
        <v>22</v>
      </c>
      <c r="G91" s="1" t="s">
        <v>1137</v>
      </c>
      <c r="H91" s="1">
        <v>57.342300000000002</v>
      </c>
      <c r="I91" s="1">
        <v>99.092600000000004</v>
      </c>
      <c r="J91" s="1">
        <v>0.78917899999999996</v>
      </c>
      <c r="K91" s="1">
        <f>IF(H91=0, 0.1, H91)</f>
        <v>57.342300000000002</v>
      </c>
      <c r="L91" s="1">
        <f>IF(I91=0, 0.1, I91)</f>
        <v>99.092600000000004</v>
      </c>
      <c r="M91" s="2">
        <f>LOG(L91/K91,10)</f>
        <v>0.23756611510171091</v>
      </c>
      <c r="N91" s="10">
        <f>AVERAGE(K91:L91)</f>
        <v>78.217449999999999</v>
      </c>
      <c r="O91" s="2">
        <f>LOG(N91,10)</f>
        <v>1.893303653229754</v>
      </c>
      <c r="P91" s="2">
        <f>LOG(L91/K91,2)</f>
        <v>0.78917755214961849</v>
      </c>
      <c r="Q91" s="1">
        <v>0.37358400000000003</v>
      </c>
      <c r="R91" s="1">
        <v>0.40644999999999998</v>
      </c>
      <c r="S91" s="1">
        <f>-1*LOG10(R91)</f>
        <v>0.39099287211093042</v>
      </c>
      <c r="T91" s="1">
        <v>0.99952200000000002</v>
      </c>
      <c r="U91" s="1" t="s">
        <v>1161</v>
      </c>
      <c r="V91" s="1" t="s">
        <v>32</v>
      </c>
      <c r="W91" s="1" t="s">
        <v>3769</v>
      </c>
      <c r="X91" s="1" t="s">
        <v>25</v>
      </c>
      <c r="Y91" s="1" t="s">
        <v>3768</v>
      </c>
    </row>
    <row r="92" spans="1:25" x14ac:dyDescent="0.3">
      <c r="A92" s="1" t="s">
        <v>4507</v>
      </c>
      <c r="B92" s="1" t="s">
        <v>4507</v>
      </c>
      <c r="C92" s="1" t="s">
        <v>4506</v>
      </c>
      <c r="D92" s="3">
        <f>(L92/K92*100)-100</f>
        <v>-10.106667141534288</v>
      </c>
      <c r="E92" s="1" t="s">
        <v>190</v>
      </c>
      <c r="F92" s="1" t="s">
        <v>22</v>
      </c>
      <c r="G92" s="1" t="s">
        <v>1137</v>
      </c>
      <c r="H92" s="1">
        <v>1123.1199999999999</v>
      </c>
      <c r="I92" s="1">
        <v>1009.61</v>
      </c>
      <c r="J92" s="1">
        <v>-0.153724</v>
      </c>
      <c r="K92" s="1">
        <f>IF(H92=0, 0.1, H92)</f>
        <v>1123.1199999999999</v>
      </c>
      <c r="L92" s="1">
        <f>IF(I92=0, 0.1, I92)</f>
        <v>1009.61</v>
      </c>
      <c r="M92" s="2">
        <f>LOG(L92/K92,10)</f>
        <v>-4.6272517500936937E-2</v>
      </c>
      <c r="N92" s="10">
        <f>AVERAGE(K92:L92)</f>
        <v>1066.365</v>
      </c>
      <c r="O92" s="2">
        <f>LOG(N92,10)</f>
        <v>3.0279058823207365</v>
      </c>
      <c r="P92" s="2">
        <f>LOG(L92/K92,2)</f>
        <v>-0.15371397590752961</v>
      </c>
      <c r="Q92" s="1">
        <v>-1.8681400000000001E-2</v>
      </c>
      <c r="R92" s="1">
        <v>0.93464999999999998</v>
      </c>
      <c r="S92" s="1">
        <f>-1*LOG10(R92)</f>
        <v>2.9350989689557214E-2</v>
      </c>
      <c r="T92" s="1">
        <v>0.99952200000000002</v>
      </c>
      <c r="U92" s="1" t="s">
        <v>1161</v>
      </c>
      <c r="V92" s="1" t="s">
        <v>38</v>
      </c>
      <c r="W92" s="1" t="s">
        <v>4505</v>
      </c>
      <c r="X92" s="1" t="s">
        <v>27</v>
      </c>
      <c r="Y92" s="1" t="s">
        <v>4504</v>
      </c>
    </row>
    <row r="93" spans="1:25" x14ac:dyDescent="0.3">
      <c r="A93" s="1" t="s">
        <v>2585</v>
      </c>
      <c r="B93" s="1" t="s">
        <v>2585</v>
      </c>
      <c r="C93" s="1" t="s">
        <v>2584</v>
      </c>
      <c r="D93" s="3">
        <f>(L93/K93*100)-100</f>
        <v>78.099032588196678</v>
      </c>
      <c r="E93" s="1" t="s">
        <v>819</v>
      </c>
      <c r="F93" s="1" t="s">
        <v>22</v>
      </c>
      <c r="G93" s="1" t="s">
        <v>1137</v>
      </c>
      <c r="H93" s="1">
        <v>31.072600000000001</v>
      </c>
      <c r="I93" s="1">
        <v>55.34</v>
      </c>
      <c r="J93" s="1">
        <v>0.83267999999999998</v>
      </c>
      <c r="K93" s="1">
        <f>IF(H93=0, 0.1, H93)</f>
        <v>31.072600000000001</v>
      </c>
      <c r="L93" s="1">
        <f>IF(I93=0, 0.1, I93)</f>
        <v>55.34</v>
      </c>
      <c r="M93" s="2">
        <f>LOG(L93/K93,10)</f>
        <v>0.25066156043601734</v>
      </c>
      <c r="N93" s="10">
        <f>AVERAGE(K93:L93)</f>
        <v>43.206299999999999</v>
      </c>
      <c r="O93" s="2">
        <f>LOG(N93,10)</f>
        <v>1.6355470768091562</v>
      </c>
      <c r="P93" s="2">
        <f>LOG(L93/K93,2)</f>
        <v>0.83267967992071257</v>
      </c>
      <c r="Q93" s="1">
        <v>0</v>
      </c>
      <c r="R93" s="1">
        <v>1</v>
      </c>
      <c r="S93" s="1">
        <f>-1*LOG10(R93)</f>
        <v>0</v>
      </c>
      <c r="T93" s="1">
        <v>1</v>
      </c>
      <c r="U93" s="1" t="s">
        <v>1161</v>
      </c>
      <c r="V93" s="1" t="s">
        <v>46</v>
      </c>
      <c r="W93" s="1" t="s">
        <v>2583</v>
      </c>
      <c r="X93" s="1" t="s">
        <v>27</v>
      </c>
      <c r="Y93" s="1" t="s">
        <v>2582</v>
      </c>
    </row>
    <row r="94" spans="1:25" x14ac:dyDescent="0.3">
      <c r="A94" s="1" t="s">
        <v>4856</v>
      </c>
      <c r="B94" s="1" t="s">
        <v>4856</v>
      </c>
      <c r="C94" s="1" t="s">
        <v>4855</v>
      </c>
      <c r="D94" s="3">
        <f>(L94/K94*100)-100</f>
        <v>-64.565887630903106</v>
      </c>
      <c r="E94" s="1" t="s">
        <v>681</v>
      </c>
      <c r="F94" s="1" t="s">
        <v>22</v>
      </c>
      <c r="G94" s="1" t="s">
        <v>1137</v>
      </c>
      <c r="H94" s="1">
        <v>93.217799999999997</v>
      </c>
      <c r="I94" s="1">
        <v>33.030900000000003</v>
      </c>
      <c r="J94" s="1">
        <v>-1.4967900000000001</v>
      </c>
      <c r="K94" s="1">
        <f>IF(H94=0, 0.1, H94)</f>
        <v>93.217799999999997</v>
      </c>
      <c r="L94" s="1">
        <f>IF(I94=0, 0.1, I94)</f>
        <v>33.030900000000003</v>
      </c>
      <c r="M94" s="2">
        <f>LOG(L94/K94,10)</f>
        <v>-0.45057844192127322</v>
      </c>
      <c r="N94" s="10">
        <f>AVERAGE(K94:L94)</f>
        <v>63.12435</v>
      </c>
      <c r="O94" s="2">
        <f>LOG(N94,10)</f>
        <v>1.8001969191605136</v>
      </c>
      <c r="P94" s="2">
        <f>LOG(L94/K94,2)</f>
        <v>-1.4967891851688513</v>
      </c>
      <c r="Q94" s="1">
        <v>0</v>
      </c>
      <c r="R94" s="1">
        <v>1</v>
      </c>
      <c r="S94" s="1">
        <f>-1*LOG10(R94)</f>
        <v>0</v>
      </c>
      <c r="T94" s="1">
        <v>1</v>
      </c>
      <c r="U94" s="1" t="s">
        <v>1161</v>
      </c>
      <c r="V94" s="1" t="s">
        <v>42</v>
      </c>
      <c r="W94" s="1" t="s">
        <v>4854</v>
      </c>
      <c r="X94" s="1" t="s">
        <v>25</v>
      </c>
      <c r="Y94" s="1" t="s">
        <v>4853</v>
      </c>
    </row>
    <row r="95" spans="1:25" x14ac:dyDescent="0.3">
      <c r="A95" s="1" t="s">
        <v>7988</v>
      </c>
      <c r="B95" s="1" t="s">
        <v>7988</v>
      </c>
      <c r="C95" s="1" t="s">
        <v>7987</v>
      </c>
      <c r="D95" s="3">
        <f>(L95/K95*100)-100</f>
        <v>125.26396857791983</v>
      </c>
      <c r="E95" s="1" t="s">
        <v>1130</v>
      </c>
      <c r="F95" s="1" t="s">
        <v>22</v>
      </c>
      <c r="G95" s="1" t="s">
        <v>1137</v>
      </c>
      <c r="H95" s="1">
        <v>389.53500000000003</v>
      </c>
      <c r="I95" s="1">
        <v>877.48199999999997</v>
      </c>
      <c r="J95" s="1">
        <v>1.1716200000000001</v>
      </c>
      <c r="K95" s="1">
        <f>IF(H95=0, 0.1, H95)</f>
        <v>389.53500000000003</v>
      </c>
      <c r="L95" s="1">
        <f>IF(I95=0, 0.1, I95)</f>
        <v>877.48199999999997</v>
      </c>
      <c r="M95" s="2">
        <f>LOG(L95/K95,10)</f>
        <v>0.35269173100833107</v>
      </c>
      <c r="N95" s="10">
        <f>AVERAGE(K95:L95)</f>
        <v>633.50850000000003</v>
      </c>
      <c r="O95" s="2">
        <f>LOG(N95,10)</f>
        <v>2.8017524463360042</v>
      </c>
      <c r="P95" s="2">
        <f>LOG(L95/K95,2)</f>
        <v>1.1716165700710315</v>
      </c>
      <c r="Q95" s="1">
        <v>0.153416</v>
      </c>
      <c r="R95" s="1">
        <v>0.56240000000000001</v>
      </c>
      <c r="S95" s="1">
        <f>-1*LOG10(R95)</f>
        <v>0.24995468798823245</v>
      </c>
      <c r="T95" s="1">
        <v>0.99952200000000002</v>
      </c>
      <c r="U95" s="1" t="s">
        <v>1161</v>
      </c>
      <c r="V95" s="1" t="s">
        <v>31</v>
      </c>
      <c r="W95" s="1" t="s">
        <v>7986</v>
      </c>
      <c r="X95" s="1" t="s">
        <v>25</v>
      </c>
      <c r="Y95" s="1" t="s">
        <v>7985</v>
      </c>
    </row>
    <row r="96" spans="1:25" x14ac:dyDescent="0.3">
      <c r="A96" s="1" t="s">
        <v>8136</v>
      </c>
      <c r="B96" s="1" t="s">
        <v>8136</v>
      </c>
      <c r="C96" s="1" t="s">
        <v>8135</v>
      </c>
      <c r="D96" s="3">
        <f>(L96/K96*100)-100</f>
        <v>65.104638293590909</v>
      </c>
      <c r="E96" s="1" t="s">
        <v>451</v>
      </c>
      <c r="F96" s="1" t="s">
        <v>22</v>
      </c>
      <c r="G96" s="1" t="s">
        <v>1137</v>
      </c>
      <c r="H96" s="1">
        <v>11926.8</v>
      </c>
      <c r="I96" s="1">
        <v>19691.7</v>
      </c>
      <c r="J96" s="1">
        <v>0.72337600000000002</v>
      </c>
      <c r="K96" s="1">
        <f>IF(H96=0, 0.1, H96)</f>
        <v>11926.8</v>
      </c>
      <c r="L96" s="1">
        <f>IF(I96=0, 0.1, I96)</f>
        <v>19691.7</v>
      </c>
      <c r="M96" s="2">
        <f>LOG(L96/K96,10)</f>
        <v>0.2177592740926943</v>
      </c>
      <c r="N96" s="10">
        <f>AVERAGE(K96:L96)</f>
        <v>15809.25</v>
      </c>
      <c r="O96" s="2">
        <f>LOG(N96,10)</f>
        <v>4.1989112672385023</v>
      </c>
      <c r="P96" s="2">
        <f>LOG(L96/K96,2)</f>
        <v>0.72338065053079903</v>
      </c>
      <c r="Q96" s="1">
        <v>0.7117</v>
      </c>
      <c r="R96" s="1">
        <v>0.34160000000000001</v>
      </c>
      <c r="S96" s="1">
        <f>-1*LOG10(R96)</f>
        <v>0.46648213798303251</v>
      </c>
      <c r="T96" s="1">
        <v>0.99952200000000002</v>
      </c>
      <c r="U96" s="1" t="s">
        <v>1161</v>
      </c>
      <c r="V96" s="1" t="s">
        <v>31</v>
      </c>
      <c r="W96" s="1" t="s">
        <v>8134</v>
      </c>
      <c r="X96" s="1" t="s">
        <v>27</v>
      </c>
      <c r="Y96" s="1" t="s">
        <v>8133</v>
      </c>
    </row>
    <row r="97" spans="1:25" x14ac:dyDescent="0.3">
      <c r="A97" s="1" t="s">
        <v>412</v>
      </c>
      <c r="B97" s="1" t="s">
        <v>412</v>
      </c>
      <c r="C97" s="1" t="s">
        <v>413</v>
      </c>
      <c r="D97" s="3">
        <f>(L97/K97*100)-100</f>
        <v>8.5592526604709462</v>
      </c>
      <c r="E97" s="1" t="s">
        <v>132</v>
      </c>
      <c r="F97" s="1" t="s">
        <v>22</v>
      </c>
      <c r="G97" s="1" t="s">
        <v>1137</v>
      </c>
      <c r="H97" s="1">
        <v>3322.72</v>
      </c>
      <c r="I97" s="1">
        <v>3607.12</v>
      </c>
      <c r="J97" s="1">
        <v>0.11848499999999999</v>
      </c>
      <c r="K97" s="1">
        <f>IF(H97=0, 0.1, H97)</f>
        <v>3322.72</v>
      </c>
      <c r="L97" s="1">
        <f>IF(I97=0, 0.1, I97)</f>
        <v>3607.12</v>
      </c>
      <c r="M97" s="2">
        <f>LOG(L97/K97,10)</f>
        <v>3.5666844908213882E-2</v>
      </c>
      <c r="N97" s="10">
        <f>AVERAGE(K97:L97)</f>
        <v>3464.92</v>
      </c>
      <c r="O97" s="2">
        <f>LOG(N97,10)</f>
        <v>3.5396932118310462</v>
      </c>
      <c r="P97" s="2">
        <f>LOG(L97/K97,2)</f>
        <v>0.11848269415658598</v>
      </c>
      <c r="Q97" s="1">
        <v>2.39931E-2</v>
      </c>
      <c r="R97" s="1">
        <v>0.89680000000000004</v>
      </c>
      <c r="S97" s="1">
        <f>-1*LOG10(R97)</f>
        <v>4.7304400413083245E-2</v>
      </c>
      <c r="T97" s="1">
        <v>0.99952200000000002</v>
      </c>
      <c r="U97" s="1" t="s">
        <v>1161</v>
      </c>
      <c r="V97" s="1" t="s">
        <v>36</v>
      </c>
      <c r="W97" s="1" t="s">
        <v>36</v>
      </c>
      <c r="X97" s="1" t="s">
        <v>36</v>
      </c>
      <c r="Y97" s="1" t="s">
        <v>36</v>
      </c>
    </row>
    <row r="98" spans="1:25" x14ac:dyDescent="0.3">
      <c r="A98" s="1" t="s">
        <v>6803</v>
      </c>
      <c r="B98" s="1" t="s">
        <v>6803</v>
      </c>
      <c r="C98" s="1" t="s">
        <v>6802</v>
      </c>
      <c r="D98" s="3">
        <f>(L98/K98*100)-100</f>
        <v>-60.494977389582104</v>
      </c>
      <c r="E98" s="1" t="s">
        <v>951</v>
      </c>
      <c r="F98" s="1" t="s">
        <v>22</v>
      </c>
      <c r="G98" s="1" t="s">
        <v>1137</v>
      </c>
      <c r="H98" s="1">
        <v>83.611900000000006</v>
      </c>
      <c r="I98" s="1">
        <v>33.030900000000003</v>
      </c>
      <c r="J98" s="1">
        <v>-1.33989</v>
      </c>
      <c r="K98" s="1">
        <f>IF(H98=0, 0.1, H98)</f>
        <v>83.611900000000006</v>
      </c>
      <c r="L98" s="1">
        <f>IF(I98=0, 0.1, I98)</f>
        <v>33.030900000000003</v>
      </c>
      <c r="M98" s="2">
        <f>LOG(L98/K98,10)</f>
        <v>-0.40334768530214132</v>
      </c>
      <c r="N98" s="10">
        <f>AVERAGE(K98:L98)</f>
        <v>58.321400000000004</v>
      </c>
      <c r="O98" s="2">
        <f>LOG(N98,10)</f>
        <v>1.7658279406353117</v>
      </c>
      <c r="P98" s="2">
        <f>LOG(L98/K98,2)</f>
        <v>-1.3398920078129699</v>
      </c>
      <c r="Q98" s="1">
        <v>-7.2109099999999995E-2</v>
      </c>
      <c r="R98" s="1">
        <v>0.57355</v>
      </c>
      <c r="S98" s="1">
        <f>-1*LOG10(R98)</f>
        <v>0.24142871590122725</v>
      </c>
      <c r="T98" s="1">
        <v>0.99952200000000002</v>
      </c>
      <c r="U98" s="1" t="s">
        <v>1161</v>
      </c>
      <c r="V98" s="1" t="s">
        <v>52</v>
      </c>
      <c r="W98" s="1" t="s">
        <v>6801</v>
      </c>
      <c r="X98" s="1" t="s">
        <v>27</v>
      </c>
      <c r="Y98" s="1" t="s">
        <v>6800</v>
      </c>
    </row>
    <row r="99" spans="1:25" x14ac:dyDescent="0.3">
      <c r="A99" s="1" t="s">
        <v>6255</v>
      </c>
      <c r="B99" s="1" t="s">
        <v>6255</v>
      </c>
      <c r="C99" s="1" t="s">
        <v>6254</v>
      </c>
      <c r="D99" s="3">
        <f>(L99/K99*100)-100</f>
        <v>375.86527726088576</v>
      </c>
      <c r="E99" s="1" t="s">
        <v>6253</v>
      </c>
      <c r="F99" s="1" t="s">
        <v>22</v>
      </c>
      <c r="G99" s="1" t="s">
        <v>1137</v>
      </c>
      <c r="H99" s="1">
        <v>214.96</v>
      </c>
      <c r="I99" s="1">
        <v>1022.92</v>
      </c>
      <c r="J99" s="1">
        <v>2.2505600000000001</v>
      </c>
      <c r="K99" s="1">
        <f>IF(H99=0, 0.1, H99)</f>
        <v>214.96</v>
      </c>
      <c r="L99" s="1">
        <f>IF(I99=0, 0.1, I99)</f>
        <v>1022.92</v>
      </c>
      <c r="M99" s="2">
        <f>LOG(L99/K99,10)</f>
        <v>0.67748401653619761</v>
      </c>
      <c r="N99" s="10">
        <f>AVERAGE(K99:L99)</f>
        <v>618.93999999999994</v>
      </c>
      <c r="O99" s="2">
        <f>LOG(N99,10)</f>
        <v>2.7916485505841115</v>
      </c>
      <c r="P99" s="2">
        <f>LOG(L99/K99,2)</f>
        <v>2.2505531883687295</v>
      </c>
      <c r="Q99" s="1">
        <v>1.2595000000000001</v>
      </c>
      <c r="R99" s="1">
        <v>0.10825</v>
      </c>
      <c r="S99" s="1">
        <f>-1*LOG10(R99)</f>
        <v>0.96557209497459695</v>
      </c>
      <c r="T99" s="1">
        <v>0.99952200000000002</v>
      </c>
      <c r="U99" s="1" t="s">
        <v>1161</v>
      </c>
      <c r="V99" s="1" t="s">
        <v>54</v>
      </c>
      <c r="W99" s="1" t="s">
        <v>6252</v>
      </c>
      <c r="X99" s="1" t="s">
        <v>27</v>
      </c>
      <c r="Y99" s="1" t="s">
        <v>6251</v>
      </c>
    </row>
    <row r="100" spans="1:25" x14ac:dyDescent="0.3">
      <c r="A100" s="1" t="s">
        <v>8887</v>
      </c>
      <c r="B100" s="1" t="s">
        <v>8887</v>
      </c>
      <c r="C100" s="1" t="s">
        <v>8886</v>
      </c>
      <c r="D100" s="3">
        <f>(L100/K100*100)-100</f>
        <v>33.677800840155669</v>
      </c>
      <c r="E100" s="1" t="s">
        <v>8885</v>
      </c>
      <c r="F100" s="1" t="s">
        <v>22</v>
      </c>
      <c r="G100" s="1" t="s">
        <v>1137</v>
      </c>
      <c r="H100" s="1">
        <v>181.63300000000001</v>
      </c>
      <c r="I100" s="1">
        <v>242.803</v>
      </c>
      <c r="J100" s="1">
        <v>0.41876600000000003</v>
      </c>
      <c r="K100" s="1">
        <f>IF(H100=0, 0.1, H100)</f>
        <v>181.63300000000001</v>
      </c>
      <c r="L100" s="1">
        <f>IF(I100=0, 0.1, I100)</f>
        <v>242.803</v>
      </c>
      <c r="M100" s="2">
        <f>LOG(L100/K100,10)</f>
        <v>0.12605929227999907</v>
      </c>
      <c r="N100" s="10">
        <f>AVERAGE(K100:L100)</f>
        <v>212.21800000000002</v>
      </c>
      <c r="O100" s="2">
        <f>LOG(N100,10)</f>
        <v>2.3267822173086734</v>
      </c>
      <c r="P100" s="2">
        <f>LOG(L100/K100,2)</f>
        <v>0.41875990464654655</v>
      </c>
      <c r="Q100" s="1">
        <v>0.19495000000000001</v>
      </c>
      <c r="R100" s="1">
        <v>0.78180000000000005</v>
      </c>
      <c r="S100" s="1">
        <f>-1*LOG10(R100)</f>
        <v>0.10690433390377165</v>
      </c>
      <c r="T100" s="1">
        <v>0.99952200000000002</v>
      </c>
      <c r="U100" s="1" t="s">
        <v>1161</v>
      </c>
      <c r="V100" s="1" t="s">
        <v>33</v>
      </c>
      <c r="W100" s="1" t="s">
        <v>8884</v>
      </c>
      <c r="X100" s="1" t="s">
        <v>27</v>
      </c>
      <c r="Y100" s="1" t="s">
        <v>8883</v>
      </c>
    </row>
    <row r="101" spans="1:25" x14ac:dyDescent="0.3">
      <c r="A101" s="1" t="s">
        <v>7554</v>
      </c>
      <c r="B101" s="1" t="s">
        <v>7554</v>
      </c>
      <c r="C101" s="1" t="s">
        <v>7553</v>
      </c>
      <c r="D101" s="3">
        <f>(L101/K101*100)-100</f>
        <v>4.7511030679688844</v>
      </c>
      <c r="E101" s="1" t="s">
        <v>784</v>
      </c>
      <c r="F101" s="1" t="s">
        <v>22</v>
      </c>
      <c r="G101" s="1" t="s">
        <v>1137</v>
      </c>
      <c r="H101" s="1">
        <v>5625.22</v>
      </c>
      <c r="I101" s="1">
        <v>5892.48</v>
      </c>
      <c r="J101" s="1">
        <v>6.6964800000000005E-2</v>
      </c>
      <c r="K101" s="1">
        <f>IF(H101=0, 0.1, H101)</f>
        <v>5625.22</v>
      </c>
      <c r="L101" s="1">
        <f>IF(I101=0, 0.1, I101)</f>
        <v>5892.48</v>
      </c>
      <c r="M101" s="2">
        <f>LOG(L101/K101,10)</f>
        <v>2.0158604944392321E-2</v>
      </c>
      <c r="N101" s="10">
        <f>AVERAGE(K101:L101)</f>
        <v>5758.85</v>
      </c>
      <c r="O101" s="2">
        <f>LOG(N101,10)</f>
        <v>3.7603357666666173</v>
      </c>
      <c r="P101" s="2">
        <f>LOG(L101/K101,2)</f>
        <v>6.6965436118512162E-2</v>
      </c>
      <c r="Q101" s="1">
        <v>3.7752099999999997E-2</v>
      </c>
      <c r="R101" s="1">
        <v>0.95725000000000005</v>
      </c>
      <c r="S101" s="1">
        <f>-1*LOG10(R101)</f>
        <v>1.8974624980274767E-2</v>
      </c>
      <c r="T101" s="1">
        <v>0.99952200000000002</v>
      </c>
      <c r="U101" s="1" t="s">
        <v>1161</v>
      </c>
      <c r="V101" s="1" t="s">
        <v>30</v>
      </c>
      <c r="W101" s="1" t="s">
        <v>7552</v>
      </c>
      <c r="X101" s="1" t="s">
        <v>27</v>
      </c>
      <c r="Y101" s="1" t="s">
        <v>7551</v>
      </c>
    </row>
    <row r="102" spans="1:25" x14ac:dyDescent="0.3">
      <c r="A102" s="1" t="s">
        <v>4480</v>
      </c>
      <c r="B102" s="1" t="s">
        <v>4480</v>
      </c>
      <c r="C102" s="1" t="s">
        <v>4479</v>
      </c>
      <c r="D102" s="3">
        <f>(L102/K102*100)-100</f>
        <v>54.166908036877089</v>
      </c>
      <c r="E102" s="1" t="s">
        <v>1153</v>
      </c>
      <c r="F102" s="1" t="s">
        <v>22</v>
      </c>
      <c r="G102" s="1" t="s">
        <v>1137</v>
      </c>
      <c r="H102" s="1">
        <v>93.217799999999997</v>
      </c>
      <c r="I102" s="1">
        <v>143.71100000000001</v>
      </c>
      <c r="J102" s="1">
        <v>0.62449200000000005</v>
      </c>
      <c r="K102" s="1">
        <f>IF(H102=0, 0.1, H102)</f>
        <v>93.217799999999997</v>
      </c>
      <c r="L102" s="1">
        <f>IF(I102=0, 0.1, I102)</f>
        <v>143.71100000000001</v>
      </c>
      <c r="M102" s="2">
        <f>LOG(L102/K102,10)</f>
        <v>0.18799116230567062</v>
      </c>
      <c r="N102" s="10">
        <f>AVERAGE(K102:L102)</f>
        <v>118.46440000000001</v>
      </c>
      <c r="O102" s="2">
        <f>LOG(N102,10)</f>
        <v>2.0735878591527444</v>
      </c>
      <c r="P102" s="2">
        <f>LOG(L102/K102,2)</f>
        <v>0.62449312365373744</v>
      </c>
      <c r="Q102" s="1">
        <v>0.36970799999999998</v>
      </c>
      <c r="R102" s="1">
        <v>0.64949999999999997</v>
      </c>
      <c r="S102" s="1">
        <f>-1*LOG10(R102)</f>
        <v>0.18742084459095334</v>
      </c>
      <c r="T102" s="1">
        <v>0.99952200000000002</v>
      </c>
      <c r="U102" s="1" t="s">
        <v>1161</v>
      </c>
      <c r="V102" s="1" t="s">
        <v>38</v>
      </c>
      <c r="W102" s="1" t="s">
        <v>4478</v>
      </c>
      <c r="X102" s="1" t="s">
        <v>27</v>
      </c>
      <c r="Y102" s="1" t="s">
        <v>4477</v>
      </c>
    </row>
    <row r="103" spans="1:25" x14ac:dyDescent="0.3">
      <c r="A103" s="1" t="s">
        <v>1002</v>
      </c>
      <c r="B103" s="1" t="s">
        <v>1002</v>
      </c>
      <c r="C103" s="1" t="s">
        <v>1003</v>
      </c>
      <c r="D103" s="3">
        <f>(L103/K103*100)-100</f>
        <v>-10.040534078229257</v>
      </c>
      <c r="E103" s="1" t="s">
        <v>112</v>
      </c>
      <c r="F103" s="1" t="s">
        <v>22</v>
      </c>
      <c r="G103" s="1" t="s">
        <v>1137</v>
      </c>
      <c r="H103" s="1">
        <v>26348.2</v>
      </c>
      <c r="I103" s="1">
        <v>23702.7</v>
      </c>
      <c r="J103" s="1">
        <v>-0.15265300000000001</v>
      </c>
      <c r="K103" s="1">
        <f>IF(H103=0, 0.1, H103)</f>
        <v>26348.2</v>
      </c>
      <c r="L103" s="1">
        <f>IF(I103=0, 0.1, I103)</f>
        <v>23702.7</v>
      </c>
      <c r="M103" s="2">
        <f>LOG(L103/K103,10)</f>
        <v>-4.5953131581407541E-2</v>
      </c>
      <c r="N103" s="10">
        <f>AVERAGE(K103:L103)</f>
        <v>25025.45</v>
      </c>
      <c r="O103" s="2">
        <f>LOG(N103,10)</f>
        <v>4.3983818955723244</v>
      </c>
      <c r="P103" s="2">
        <f>LOG(L103/K103,2)</f>
        <v>-0.15265299884833347</v>
      </c>
      <c r="Q103" s="1">
        <v>-0.16786799999999999</v>
      </c>
      <c r="R103" s="1">
        <v>0.80740000000000001</v>
      </c>
      <c r="S103" s="1">
        <f>-1*LOG10(R103)</f>
        <v>9.2911254925704428E-2</v>
      </c>
      <c r="T103" s="1">
        <v>0.99952200000000002</v>
      </c>
      <c r="U103" s="1" t="s">
        <v>1161</v>
      </c>
      <c r="V103" s="1" t="s">
        <v>36</v>
      </c>
      <c r="W103" s="1" t="s">
        <v>36</v>
      </c>
      <c r="X103" s="1" t="s">
        <v>36</v>
      </c>
      <c r="Y103" s="1" t="s">
        <v>36</v>
      </c>
    </row>
    <row r="104" spans="1:25" x14ac:dyDescent="0.3">
      <c r="A104" s="1" t="s">
        <v>2455</v>
      </c>
      <c r="B104" s="1" t="s">
        <v>2455</v>
      </c>
      <c r="C104" s="1" t="s">
        <v>2454</v>
      </c>
      <c r="D104" s="3">
        <f>(L104/K104*100)-100</f>
        <v>55240</v>
      </c>
      <c r="E104" s="1" t="s">
        <v>818</v>
      </c>
      <c r="F104" s="1" t="s">
        <v>22</v>
      </c>
      <c r="G104" s="1" t="s">
        <v>1137</v>
      </c>
      <c r="H104" s="1">
        <v>0</v>
      </c>
      <c r="I104" s="1">
        <v>55.34</v>
      </c>
      <c r="K104" s="1">
        <f>IF(H104=0, 0.1, H104)</f>
        <v>0.1</v>
      </c>
      <c r="L104" s="1">
        <f>IF(I104=0, 0.1, I104)</f>
        <v>55.34</v>
      </c>
      <c r="M104" s="2">
        <f>LOG(L104/K104,10)</f>
        <v>2.7430391548049329</v>
      </c>
      <c r="N104" s="10">
        <f>AVERAGE(K104:L104)</f>
        <v>27.720000000000002</v>
      </c>
      <c r="O104" s="2">
        <f>LOG(N104,10)</f>
        <v>1.4427932259397691</v>
      </c>
      <c r="P104" s="2">
        <f>LOG(L104/K104,2)</f>
        <v>9.1121788337225915</v>
      </c>
      <c r="Q104" s="1">
        <v>0</v>
      </c>
      <c r="R104" s="1">
        <v>1</v>
      </c>
      <c r="S104" s="1">
        <f>-1*LOG10(R104)</f>
        <v>0</v>
      </c>
      <c r="T104" s="1">
        <v>1</v>
      </c>
      <c r="U104" s="1" t="s">
        <v>1161</v>
      </c>
      <c r="V104" s="1" t="s">
        <v>46</v>
      </c>
      <c r="W104" s="1" t="s">
        <v>2453</v>
      </c>
      <c r="X104" s="1" t="s">
        <v>25</v>
      </c>
      <c r="Y104" s="1" t="s">
        <v>2452</v>
      </c>
    </row>
    <row r="105" spans="1:25" x14ac:dyDescent="0.3">
      <c r="A105" s="1" t="s">
        <v>8950</v>
      </c>
      <c r="B105" s="1" t="s">
        <v>8950</v>
      </c>
      <c r="C105" s="1" t="s">
        <v>8949</v>
      </c>
      <c r="D105" s="3">
        <f>(L105/K105*100)-100</f>
        <v>-99.839086526393032</v>
      </c>
      <c r="E105" s="1" t="s">
        <v>57</v>
      </c>
      <c r="F105" s="1" t="s">
        <v>22</v>
      </c>
      <c r="G105" s="1" t="s">
        <v>1137</v>
      </c>
      <c r="H105" s="1">
        <v>62.145200000000003</v>
      </c>
      <c r="I105" s="1">
        <v>0</v>
      </c>
      <c r="K105" s="1">
        <f>IF(H105=0, 0.1, H105)</f>
        <v>62.145200000000003</v>
      </c>
      <c r="L105" s="1">
        <f>IF(I105=0, 0.1, I105)</f>
        <v>0.1</v>
      </c>
      <c r="M105" s="2">
        <f>LOG(L105/K105,10)</f>
        <v>-2.793407590032897</v>
      </c>
      <c r="N105" s="10">
        <f>AVERAGE(K105:L105)</f>
        <v>31.122600000000002</v>
      </c>
      <c r="O105" s="2">
        <f>LOG(N105,10)</f>
        <v>1.4930758710453522</v>
      </c>
      <c r="P105" s="2">
        <f>LOG(L105/K105,2)</f>
        <v>-9.279499153801881</v>
      </c>
      <c r="Q105" s="1">
        <v>0</v>
      </c>
      <c r="R105" s="1">
        <v>1</v>
      </c>
      <c r="S105" s="1">
        <f>-1*LOG10(R105)</f>
        <v>0</v>
      </c>
      <c r="T105" s="1">
        <v>1</v>
      </c>
      <c r="U105" s="1" t="s">
        <v>1161</v>
      </c>
      <c r="V105" s="1" t="s">
        <v>33</v>
      </c>
      <c r="W105" s="1" t="s">
        <v>8948</v>
      </c>
      <c r="X105" s="1" t="s">
        <v>27</v>
      </c>
      <c r="Y105" s="1" t="s">
        <v>8947</v>
      </c>
    </row>
    <row r="106" spans="1:25" x14ac:dyDescent="0.3">
      <c r="A106" s="1" t="s">
        <v>5185</v>
      </c>
      <c r="B106" s="1" t="s">
        <v>5185</v>
      </c>
      <c r="C106" s="1" t="s">
        <v>5184</v>
      </c>
      <c r="D106" s="3">
        <f>(L106/K106*100)-100</f>
        <v>5.2940977019775914</v>
      </c>
      <c r="E106" s="1" t="s">
        <v>5183</v>
      </c>
      <c r="F106" s="1" t="s">
        <v>22</v>
      </c>
      <c r="G106" s="1" t="s">
        <v>1137</v>
      </c>
      <c r="H106" s="1">
        <v>23594.2</v>
      </c>
      <c r="I106" s="1">
        <v>24843.3</v>
      </c>
      <c r="J106" s="1">
        <v>7.4420899999999998E-2</v>
      </c>
      <c r="K106" s="1">
        <f>IF(H106=0, 0.1, H106)</f>
        <v>23594.2</v>
      </c>
      <c r="L106" s="1">
        <f>IF(I106=0, 0.1, I106)</f>
        <v>24843.3</v>
      </c>
      <c r="M106" s="2">
        <f>LOG(L106/K106,10)</f>
        <v>2.2404027336439262E-2</v>
      </c>
      <c r="N106" s="10">
        <f>AVERAGE(K106:L106)</f>
        <v>24218.75</v>
      </c>
      <c r="O106" s="2">
        <f>LOG(N106,10)</f>
        <v>4.3841517241864043</v>
      </c>
      <c r="P106" s="2">
        <f>LOG(L106/K106,2)</f>
        <v>7.4424567847542075E-2</v>
      </c>
      <c r="Q106" s="1">
        <v>7.8601900000000002E-2</v>
      </c>
      <c r="R106" s="1">
        <v>0.91979999999999995</v>
      </c>
      <c r="S106" s="1">
        <f>-1*LOG10(R106)</f>
        <v>3.6306594761981219E-2</v>
      </c>
      <c r="T106" s="1">
        <v>0.99952200000000002</v>
      </c>
      <c r="U106" s="1" t="s">
        <v>1161</v>
      </c>
      <c r="V106" s="1" t="s">
        <v>36</v>
      </c>
      <c r="W106" s="1" t="s">
        <v>36</v>
      </c>
      <c r="X106" s="1" t="s">
        <v>36</v>
      </c>
      <c r="Y106" s="1" t="s">
        <v>36</v>
      </c>
    </row>
    <row r="107" spans="1:25" x14ac:dyDescent="0.3">
      <c r="A107" s="1" t="s">
        <v>4955</v>
      </c>
      <c r="B107" s="1" t="s">
        <v>4955</v>
      </c>
      <c r="C107" s="1" t="s">
        <v>4954</v>
      </c>
      <c r="D107" s="3">
        <f>(L107/K107*100)-100</f>
        <v>6.8391619407687472</v>
      </c>
      <c r="E107" s="1" t="s">
        <v>194</v>
      </c>
      <c r="F107" s="1" t="s">
        <v>22</v>
      </c>
      <c r="G107" s="1" t="s">
        <v>1137</v>
      </c>
      <c r="H107" s="1">
        <v>12696</v>
      </c>
      <c r="I107" s="1">
        <v>13564.3</v>
      </c>
      <c r="J107" s="1">
        <v>9.5445500000000003E-2</v>
      </c>
      <c r="K107" s="1">
        <f>IF(H107=0, 0.1, H107)</f>
        <v>12696</v>
      </c>
      <c r="L107" s="1">
        <f>IF(I107=0, 0.1, I107)</f>
        <v>13564.3</v>
      </c>
      <c r="M107" s="2">
        <f>LOG(L107/K107,10)</f>
        <v>2.8730472704566148E-2</v>
      </c>
      <c r="N107" s="10">
        <f>AVERAGE(K107:L107)</f>
        <v>13130.15</v>
      </c>
      <c r="O107" s="2">
        <f>LOG(N107,10)</f>
        <v>4.1182696875365599</v>
      </c>
      <c r="P107" s="2">
        <f>LOG(L107/K107,2)</f>
        <v>9.54405644566928E-2</v>
      </c>
      <c r="Q107" s="1">
        <v>4.0071799999999998E-2</v>
      </c>
      <c r="R107" s="1">
        <v>0.67495000000000005</v>
      </c>
      <c r="S107" s="1">
        <f>-1*LOG10(R107)</f>
        <v>0.1707283983221364</v>
      </c>
      <c r="T107" s="1">
        <v>0.99952200000000002</v>
      </c>
      <c r="U107" s="1" t="s">
        <v>1161</v>
      </c>
      <c r="V107" s="1" t="s">
        <v>42</v>
      </c>
      <c r="W107" s="1" t="s">
        <v>4953</v>
      </c>
      <c r="X107" s="1" t="s">
        <v>25</v>
      </c>
      <c r="Y107" s="1" t="s">
        <v>4952</v>
      </c>
    </row>
    <row r="108" spans="1:25" x14ac:dyDescent="0.3">
      <c r="A108" s="1" t="s">
        <v>944</v>
      </c>
      <c r="B108" s="1" t="s">
        <v>944</v>
      </c>
      <c r="C108" s="1" t="s">
        <v>945</v>
      </c>
      <c r="D108" s="3">
        <f>(L108/K108*100)-100</f>
        <v>-34.232106416748536</v>
      </c>
      <c r="E108" s="1" t="s">
        <v>946</v>
      </c>
      <c r="F108" s="1" t="s">
        <v>22</v>
      </c>
      <c r="G108" s="1" t="s">
        <v>1137</v>
      </c>
      <c r="H108" s="1">
        <v>42339.199999999997</v>
      </c>
      <c r="I108" s="1">
        <v>27845.599999999999</v>
      </c>
      <c r="J108" s="1">
        <v>-0.60454300000000005</v>
      </c>
      <c r="K108" s="1">
        <f>IF(H108=0, 0.1, H108)</f>
        <v>42339.199999999997</v>
      </c>
      <c r="L108" s="1">
        <f>IF(I108=0, 0.1, I108)</f>
        <v>27845.599999999999</v>
      </c>
      <c r="M108" s="2">
        <f>LOG(L108/K108,10)</f>
        <v>-0.18198606751918428</v>
      </c>
      <c r="N108" s="10">
        <f>AVERAGE(K108:L108)</f>
        <v>35092.399999999994</v>
      </c>
      <c r="O108" s="2">
        <f>LOG(N108,10)</f>
        <v>4.545213071011462</v>
      </c>
      <c r="P108" s="2">
        <f>LOG(L108/K108,2)</f>
        <v>-0.60454463057004681</v>
      </c>
      <c r="Q108" s="1">
        <v>-0.64850699999999994</v>
      </c>
      <c r="R108" s="1">
        <v>0.35549999999999998</v>
      </c>
      <c r="S108" s="1">
        <f>-1*LOG10(R108)</f>
        <v>0.44916039493421489</v>
      </c>
      <c r="T108" s="1">
        <v>0.99952200000000002</v>
      </c>
      <c r="U108" s="1" t="s">
        <v>1161</v>
      </c>
      <c r="V108" s="1" t="s">
        <v>36</v>
      </c>
      <c r="W108" s="1" t="s">
        <v>36</v>
      </c>
      <c r="X108" s="1" t="s">
        <v>36</v>
      </c>
      <c r="Y108" s="1" t="s">
        <v>36</v>
      </c>
    </row>
    <row r="109" spans="1:25" x14ac:dyDescent="0.3">
      <c r="A109" s="1" t="s">
        <v>3149</v>
      </c>
      <c r="B109" s="1" t="s">
        <v>3149</v>
      </c>
      <c r="C109" s="1" t="s">
        <v>3148</v>
      </c>
      <c r="D109" s="3">
        <f>(L109/K109*100)-100</f>
        <v>61.376551424004305</v>
      </c>
      <c r="E109" s="1" t="s">
        <v>214</v>
      </c>
      <c r="F109" s="1" t="s">
        <v>22</v>
      </c>
      <c r="G109" s="1" t="s">
        <v>1137</v>
      </c>
      <c r="H109" s="1">
        <v>119.48699999999999</v>
      </c>
      <c r="I109" s="1">
        <v>192.82400000000001</v>
      </c>
      <c r="J109" s="1">
        <v>0.69042899999999996</v>
      </c>
      <c r="K109" s="1">
        <f>IF(H109=0, 0.1, H109)</f>
        <v>119.48699999999999</v>
      </c>
      <c r="L109" s="1">
        <f>IF(I109=0, 0.1, I109)</f>
        <v>192.82400000000001</v>
      </c>
      <c r="M109" s="2">
        <f>LOG(L109/K109,10)</f>
        <v>0.20784043046670239</v>
      </c>
      <c r="N109" s="10">
        <f>AVERAGE(K109:L109)</f>
        <v>156.15550000000002</v>
      </c>
      <c r="O109" s="2">
        <f>LOG(N109,10)</f>
        <v>2.1935572852526395</v>
      </c>
      <c r="P109" s="2">
        <f>LOG(L109/K109,2)</f>
        <v>0.69043096522082215</v>
      </c>
      <c r="Q109" s="1">
        <v>6.7376000000000005E-2</v>
      </c>
      <c r="R109" s="1">
        <v>0.81205000000000005</v>
      </c>
      <c r="S109" s="1">
        <f>-1*LOG10(R109)</f>
        <v>9.0417229311083494E-2</v>
      </c>
      <c r="T109" s="1">
        <v>0.99952200000000002</v>
      </c>
      <c r="U109" s="1" t="s">
        <v>1161</v>
      </c>
      <c r="V109" s="1" t="s">
        <v>34</v>
      </c>
      <c r="W109" s="1" t="s">
        <v>3147</v>
      </c>
      <c r="X109" s="1" t="s">
        <v>27</v>
      </c>
      <c r="Y109" s="1" t="s">
        <v>3146</v>
      </c>
    </row>
    <row r="110" spans="1:25" x14ac:dyDescent="0.3">
      <c r="A110" s="1" t="s">
        <v>3181</v>
      </c>
      <c r="B110" s="1" t="s">
        <v>3181</v>
      </c>
      <c r="C110" s="1" t="s">
        <v>3180</v>
      </c>
      <c r="D110" s="3">
        <f>(L110/K110*100)-100</f>
        <v>138249.99999999997</v>
      </c>
      <c r="E110" s="1" t="s">
        <v>3179</v>
      </c>
      <c r="F110" s="1" t="s">
        <v>22</v>
      </c>
      <c r="G110" s="1" t="s">
        <v>1137</v>
      </c>
      <c r="H110" s="1">
        <v>0</v>
      </c>
      <c r="I110" s="1">
        <v>138.35</v>
      </c>
      <c r="K110" s="1">
        <f>IF(H110=0, 0.1, H110)</f>
        <v>0.1</v>
      </c>
      <c r="L110" s="1">
        <f>IF(I110=0, 0.1, I110)</f>
        <v>138.35</v>
      </c>
      <c r="M110" s="2">
        <f>LOG(L110/K110,10)</f>
        <v>3.1409791634769704</v>
      </c>
      <c r="N110" s="10">
        <f>AVERAGE(K110:L110)</f>
        <v>69.224999999999994</v>
      </c>
      <c r="O110" s="2">
        <f>LOG(N110,10)</f>
        <v>1.8402629644176116</v>
      </c>
      <c r="P110" s="2">
        <f>LOG(L110/K110,2)</f>
        <v>10.434106928609955</v>
      </c>
      <c r="Q110" s="1">
        <v>0</v>
      </c>
      <c r="R110" s="1">
        <v>1</v>
      </c>
      <c r="S110" s="1">
        <f>-1*LOG10(R110)</f>
        <v>0</v>
      </c>
      <c r="T110" s="1">
        <v>1</v>
      </c>
      <c r="U110" s="1" t="s">
        <v>1161</v>
      </c>
      <c r="V110" s="1" t="s">
        <v>34</v>
      </c>
      <c r="W110" s="1" t="s">
        <v>3178</v>
      </c>
      <c r="X110" s="1" t="s">
        <v>27</v>
      </c>
      <c r="Y110" s="1" t="s">
        <v>3177</v>
      </c>
    </row>
    <row r="111" spans="1:25" x14ac:dyDescent="0.3">
      <c r="A111" s="1" t="s">
        <v>2926</v>
      </c>
      <c r="B111" s="1" t="s">
        <v>2926</v>
      </c>
      <c r="C111" s="1" t="s">
        <v>2925</v>
      </c>
      <c r="D111" s="3">
        <f>(L111/K111*100)-100</f>
        <v>32930.9</v>
      </c>
      <c r="E111" s="1" t="s">
        <v>2924</v>
      </c>
      <c r="F111" s="1" t="s">
        <v>22</v>
      </c>
      <c r="G111" s="1" t="s">
        <v>1137</v>
      </c>
      <c r="H111" s="1">
        <v>0</v>
      </c>
      <c r="I111" s="1">
        <v>33.030900000000003</v>
      </c>
      <c r="K111" s="1">
        <f>IF(H111=0, 0.1, H111)</f>
        <v>0.1</v>
      </c>
      <c r="L111" s="1">
        <f>IF(I111=0, 0.1, I111)</f>
        <v>33.030900000000003</v>
      </c>
      <c r="M111" s="2">
        <f>LOG(L111/K111,10)</f>
        <v>2.5189204071673048</v>
      </c>
      <c r="N111" s="10">
        <f>AVERAGE(K111:L111)</f>
        <v>16.565450000000002</v>
      </c>
      <c r="O111" s="2">
        <f>LOG(N111,10)</f>
        <v>1.2192032379760454</v>
      </c>
      <c r="P111" s="2">
        <f>LOG(L111/K111,2)</f>
        <v>8.3676724693541846</v>
      </c>
      <c r="Q111" s="1">
        <v>0</v>
      </c>
      <c r="R111" s="1">
        <v>1</v>
      </c>
      <c r="S111" s="1">
        <f>-1*LOG10(R111)</f>
        <v>0</v>
      </c>
      <c r="T111" s="1">
        <v>1</v>
      </c>
      <c r="U111" s="1" t="s">
        <v>1161</v>
      </c>
      <c r="V111" s="1" t="s">
        <v>34</v>
      </c>
      <c r="W111" s="1" t="s">
        <v>2923</v>
      </c>
      <c r="X111" s="1" t="s">
        <v>25</v>
      </c>
      <c r="Y111" s="1" t="s">
        <v>2922</v>
      </c>
    </row>
    <row r="112" spans="1:25" x14ac:dyDescent="0.3">
      <c r="A112" s="1" t="s">
        <v>2620</v>
      </c>
      <c r="B112" s="1" t="s">
        <v>2620</v>
      </c>
      <c r="C112" s="1" t="s">
        <v>2619</v>
      </c>
      <c r="D112" s="3">
        <f>(L112/K112*100)-100</f>
        <v>-30.336875691097404</v>
      </c>
      <c r="E112" s="1" t="s">
        <v>2427</v>
      </c>
      <c r="F112" s="1" t="s">
        <v>22</v>
      </c>
      <c r="G112" s="1" t="s">
        <v>1137</v>
      </c>
      <c r="H112" s="1">
        <v>11847.1</v>
      </c>
      <c r="I112" s="1">
        <v>8253.06</v>
      </c>
      <c r="J112" s="1">
        <v>-0.521532</v>
      </c>
      <c r="K112" s="1">
        <f>IF(H112=0, 0.1, H112)</f>
        <v>11847.1</v>
      </c>
      <c r="L112" s="1">
        <f>IF(I112=0, 0.1, I112)</f>
        <v>8253.06</v>
      </c>
      <c r="M112" s="2">
        <f>LOG(L112/K112,10)</f>
        <v>-0.15699705184607579</v>
      </c>
      <c r="N112" s="10">
        <f>AVERAGE(K112:L112)</f>
        <v>10050.08</v>
      </c>
      <c r="O112" s="2">
        <f>LOG(N112,10)</f>
        <v>4.0021695188132504</v>
      </c>
      <c r="P112" s="2">
        <f>LOG(L112/K112,2)</f>
        <v>-0.52153291734196705</v>
      </c>
      <c r="Q112" s="1">
        <v>-0.402945</v>
      </c>
      <c r="R112" s="1">
        <v>0.56879999999999997</v>
      </c>
      <c r="S112" s="1">
        <f>-1*LOG10(R112)</f>
        <v>0.24504041227829013</v>
      </c>
      <c r="T112" s="1">
        <v>0.99952200000000002</v>
      </c>
      <c r="U112" s="1" t="s">
        <v>1161</v>
      </c>
      <c r="V112" s="1" t="s">
        <v>46</v>
      </c>
      <c r="W112" s="1" t="s">
        <v>2618</v>
      </c>
      <c r="X112" s="1" t="s">
        <v>27</v>
      </c>
      <c r="Y112" s="1" t="s">
        <v>2617</v>
      </c>
    </row>
    <row r="113" spans="1:25" x14ac:dyDescent="0.3">
      <c r="A113" s="1" t="s">
        <v>956</v>
      </c>
      <c r="B113" s="1" t="s">
        <v>956</v>
      </c>
      <c r="C113" s="1" t="s">
        <v>957</v>
      </c>
      <c r="D113" s="3">
        <f>(L113/K113*100)-100</f>
        <v>-45.166230617063363</v>
      </c>
      <c r="E113" s="1" t="s">
        <v>958</v>
      </c>
      <c r="F113" s="1" t="s">
        <v>22</v>
      </c>
      <c r="G113" s="1" t="s">
        <v>1137</v>
      </c>
      <c r="H113" s="1">
        <v>31342</v>
      </c>
      <c r="I113" s="1">
        <v>17186</v>
      </c>
      <c r="J113" s="1">
        <v>-0.86686700000000005</v>
      </c>
      <c r="K113" s="1">
        <f>IF(H113=0, 0.1, H113)</f>
        <v>31342</v>
      </c>
      <c r="L113" s="1">
        <f>IF(I113=0, 0.1, I113)</f>
        <v>17186</v>
      </c>
      <c r="M113" s="2">
        <f>LOG(L113/K113,10)</f>
        <v>-0.26095189881937914</v>
      </c>
      <c r="N113" s="10">
        <f>AVERAGE(K113:L113)</f>
        <v>24264</v>
      </c>
      <c r="O113" s="2">
        <f>LOG(N113,10)</f>
        <v>4.3849623973026066</v>
      </c>
      <c r="P113" s="2">
        <f>LOG(L113/K113,2)</f>
        <v>-0.86686344410229998</v>
      </c>
      <c r="Q113" s="1">
        <v>-0.94558200000000003</v>
      </c>
      <c r="R113" s="1">
        <v>0.17424999999999999</v>
      </c>
      <c r="S113" s="1">
        <f>-1*LOG10(R113)</f>
        <v>0.75882721322995295</v>
      </c>
      <c r="T113" s="1">
        <v>0.99952200000000002</v>
      </c>
      <c r="U113" s="1" t="s">
        <v>1161</v>
      </c>
      <c r="V113" s="1" t="s">
        <v>36</v>
      </c>
      <c r="W113" s="1" t="s">
        <v>36</v>
      </c>
      <c r="X113" s="1" t="s">
        <v>36</v>
      </c>
      <c r="Y113" s="1" t="s">
        <v>36</v>
      </c>
    </row>
    <row r="114" spans="1:25" x14ac:dyDescent="0.3">
      <c r="A114" s="1" t="s">
        <v>1757</v>
      </c>
      <c r="B114" s="1" t="s">
        <v>1757</v>
      </c>
      <c r="C114" s="1" t="s">
        <v>1756</v>
      </c>
      <c r="D114" s="3">
        <f>(L114/K114*100)-100</f>
        <v>-99.61933330034222</v>
      </c>
      <c r="E114" s="1" t="s">
        <v>1755</v>
      </c>
      <c r="F114" s="1" t="s">
        <v>22</v>
      </c>
      <c r="G114" s="1" t="s">
        <v>1137</v>
      </c>
      <c r="H114" s="1">
        <v>26.2697</v>
      </c>
      <c r="I114" s="1">
        <v>0</v>
      </c>
      <c r="K114" s="1">
        <f>IF(H114=0, 0.1, H114)</f>
        <v>26.2697</v>
      </c>
      <c r="L114" s="1">
        <f>IF(I114=0, 0.1, I114)</f>
        <v>0.1</v>
      </c>
      <c r="M114" s="2">
        <f>LOG(L114/K114,10)</f>
        <v>-2.4194551131709763</v>
      </c>
      <c r="N114" s="10">
        <f>AVERAGE(K114:L114)</f>
        <v>13.184850000000001</v>
      </c>
      <c r="O114" s="2">
        <f>LOG(N114,10)</f>
        <v>1.1200751933222595</v>
      </c>
      <c r="P114" s="2">
        <f>LOG(L114/K114,2)</f>
        <v>-8.0372559147615501</v>
      </c>
      <c r="Q114" s="1">
        <v>0</v>
      </c>
      <c r="R114" s="1">
        <v>1</v>
      </c>
      <c r="S114" s="1">
        <f>-1*LOG10(R114)</f>
        <v>0</v>
      </c>
      <c r="T114" s="1">
        <v>1</v>
      </c>
      <c r="U114" s="1" t="s">
        <v>1161</v>
      </c>
      <c r="V114" s="1" t="s">
        <v>37</v>
      </c>
      <c r="W114" s="1" t="s">
        <v>1754</v>
      </c>
      <c r="X114" s="1" t="s">
        <v>25</v>
      </c>
      <c r="Y114" s="1" t="s">
        <v>1753</v>
      </c>
    </row>
    <row r="115" spans="1:25" x14ac:dyDescent="0.3">
      <c r="A115" s="1" t="s">
        <v>1532</v>
      </c>
      <c r="B115" s="1" t="s">
        <v>1532</v>
      </c>
      <c r="C115" s="1" t="s">
        <v>1531</v>
      </c>
      <c r="D115" s="3">
        <f>(L115/K115*100)-100</f>
        <v>46.134132778879149</v>
      </c>
      <c r="E115" s="1" t="s">
        <v>225</v>
      </c>
      <c r="F115" s="1" t="s">
        <v>22</v>
      </c>
      <c r="G115" s="1" t="s">
        <v>1137</v>
      </c>
      <c r="H115" s="1">
        <v>1447.67</v>
      </c>
      <c r="I115" s="1">
        <v>2115.54</v>
      </c>
      <c r="J115" s="1">
        <v>0.54729099999999997</v>
      </c>
      <c r="K115" s="1">
        <f>IF(H115=0, 0.1, H115)</f>
        <v>1447.67</v>
      </c>
      <c r="L115" s="1">
        <f>IF(I115=0, 0.1, I115)</f>
        <v>2115.54</v>
      </c>
      <c r="M115" s="2">
        <f>LOG(L115/K115,10)</f>
        <v>0.16475166662690191</v>
      </c>
      <c r="N115" s="10">
        <f>AVERAGE(K115:L115)</f>
        <v>1781.605</v>
      </c>
      <c r="O115" s="2">
        <f>LOG(N115,10)</f>
        <v>3.2508114228570113</v>
      </c>
      <c r="P115" s="2">
        <f>LOG(L115/K115,2)</f>
        <v>0.54729319004742216</v>
      </c>
      <c r="Q115" s="1">
        <v>8.6893100000000001E-2</v>
      </c>
      <c r="R115" s="1">
        <v>0.80595000000000006</v>
      </c>
      <c r="S115" s="1">
        <f>-1*LOG10(R115)</f>
        <v>9.3691900375624762E-2</v>
      </c>
      <c r="T115" s="1">
        <v>0.99952200000000002</v>
      </c>
      <c r="U115" s="1" t="s">
        <v>1161</v>
      </c>
      <c r="V115" s="1" t="s">
        <v>28</v>
      </c>
      <c r="W115" s="1" t="s">
        <v>1530</v>
      </c>
      <c r="X115" s="1" t="s">
        <v>27</v>
      </c>
      <c r="Y115" s="1" t="s">
        <v>1529</v>
      </c>
    </row>
    <row r="116" spans="1:25" x14ac:dyDescent="0.3">
      <c r="A116" s="1" t="s">
        <v>1729</v>
      </c>
      <c r="B116" s="1" t="s">
        <v>1729</v>
      </c>
      <c r="C116" s="1" t="s">
        <v>1728</v>
      </c>
      <c r="D116" s="3">
        <f>(L116/K116*100)-100</f>
        <v>271.50959915745665</v>
      </c>
      <c r="E116" s="1" t="s">
        <v>653</v>
      </c>
      <c r="F116" s="1" t="s">
        <v>22</v>
      </c>
      <c r="G116" s="1" t="s">
        <v>1137</v>
      </c>
      <c r="H116" s="1">
        <v>78.808999999999997</v>
      </c>
      <c r="I116" s="1">
        <v>292.78300000000002</v>
      </c>
      <c r="J116" s="1">
        <v>1.8934</v>
      </c>
      <c r="K116" s="1">
        <f>IF(H116=0, 0.1, H116)</f>
        <v>78.808999999999997</v>
      </c>
      <c r="L116" s="1">
        <f>IF(I116=0, 0.1, I116)</f>
        <v>292.78300000000002</v>
      </c>
      <c r="M116" s="2">
        <f>LOG(L116/K116,10)</f>
        <v>0.56997003965044557</v>
      </c>
      <c r="N116" s="10">
        <f>AVERAGE(K116:L116)</f>
        <v>185.79599999999999</v>
      </c>
      <c r="O116" s="2">
        <f>LOG(N116,10)</f>
        <v>2.2690363598372389</v>
      </c>
      <c r="P116" s="2">
        <f>LOG(L116/K116,2)</f>
        <v>1.8933994879588794</v>
      </c>
      <c r="Q116" s="1">
        <v>0.40293699999999999</v>
      </c>
      <c r="R116" s="1">
        <v>0.28160000000000002</v>
      </c>
      <c r="S116" s="1">
        <f>-1*LOG10(R116)</f>
        <v>0.55036734952992539</v>
      </c>
      <c r="T116" s="1">
        <v>0.99952200000000002</v>
      </c>
      <c r="U116" s="1" t="s">
        <v>1161</v>
      </c>
      <c r="V116" s="1" t="s">
        <v>37</v>
      </c>
      <c r="W116" s="1" t="s">
        <v>1727</v>
      </c>
      <c r="X116" s="1" t="s">
        <v>25</v>
      </c>
      <c r="Y116" s="1" t="s">
        <v>1726</v>
      </c>
    </row>
    <row r="117" spans="1:25" x14ac:dyDescent="0.3">
      <c r="A117" s="1" t="s">
        <v>10059</v>
      </c>
      <c r="B117" s="1" t="s">
        <v>10059</v>
      </c>
      <c r="C117" s="1" t="s">
        <v>10058</v>
      </c>
      <c r="D117" s="3">
        <f>(L117/K117*100)-100</f>
        <v>65961.8</v>
      </c>
      <c r="E117" s="1" t="s">
        <v>705</v>
      </c>
      <c r="F117" s="1" t="s">
        <v>22</v>
      </c>
      <c r="G117" s="1" t="s">
        <v>1137</v>
      </c>
      <c r="H117" s="1">
        <v>0</v>
      </c>
      <c r="I117" s="1">
        <v>66.061800000000005</v>
      </c>
      <c r="K117" s="1">
        <f>IF(H117=0, 0.1, H117)</f>
        <v>0.1</v>
      </c>
      <c r="L117" s="1">
        <f>IF(I117=0, 0.1, I117)</f>
        <v>66.061800000000005</v>
      </c>
      <c r="M117" s="2">
        <f>LOG(L117/K117,10)</f>
        <v>2.8199504028312861</v>
      </c>
      <c r="N117" s="10">
        <f>AVERAGE(K117:L117)</f>
        <v>33.0809</v>
      </c>
      <c r="O117" s="2">
        <f>LOG(N117,10)</f>
        <v>1.5195773164704944</v>
      </c>
      <c r="P117" s="2">
        <f>LOG(L117/K117,2)</f>
        <v>9.3676724693541846</v>
      </c>
      <c r="Q117" s="1">
        <v>0</v>
      </c>
      <c r="R117" s="1">
        <v>1</v>
      </c>
      <c r="S117" s="1">
        <f>-1*LOG10(R117)</f>
        <v>0</v>
      </c>
      <c r="T117" s="1">
        <v>1</v>
      </c>
      <c r="U117" s="1" t="s">
        <v>1161</v>
      </c>
      <c r="V117" s="1" t="s">
        <v>30</v>
      </c>
      <c r="W117" s="1" t="s">
        <v>10057</v>
      </c>
      <c r="X117" s="1" t="s">
        <v>25</v>
      </c>
      <c r="Y117" s="1" t="s">
        <v>10056</v>
      </c>
    </row>
    <row r="118" spans="1:25" x14ac:dyDescent="0.3">
      <c r="A118" s="1" t="s">
        <v>7575</v>
      </c>
      <c r="B118" s="1" t="s">
        <v>7575</v>
      </c>
      <c r="C118" s="1" t="s">
        <v>7574</v>
      </c>
      <c r="D118" s="3">
        <f>(L118/K118*100)-100</f>
        <v>796.33632203291643</v>
      </c>
      <c r="E118" s="1" t="s">
        <v>705</v>
      </c>
      <c r="F118" s="1" t="s">
        <v>22</v>
      </c>
      <c r="G118" s="1" t="s">
        <v>1137</v>
      </c>
      <c r="H118" s="1">
        <v>62.145200000000003</v>
      </c>
      <c r="I118" s="1">
        <v>557.03</v>
      </c>
      <c r="J118" s="1">
        <v>3.16404</v>
      </c>
      <c r="K118" s="1">
        <f>IF(H118=0, 0.1, H118)</f>
        <v>62.145200000000003</v>
      </c>
      <c r="L118" s="1">
        <f>IF(I118=0, 0.1, I118)</f>
        <v>557.03</v>
      </c>
      <c r="M118" s="2">
        <f>LOG(L118/K118,10)</f>
        <v>0.95247099559613413</v>
      </c>
      <c r="N118" s="10">
        <f>AVERAGE(K118:L118)</f>
        <v>309.58760000000001</v>
      </c>
      <c r="O118" s="2">
        <f>LOG(N118,10)</f>
        <v>2.4907835574390758</v>
      </c>
      <c r="P118" s="2">
        <f>LOG(L118/K118,2)</f>
        <v>3.1640401598361354</v>
      </c>
      <c r="Q118" s="1">
        <v>0.99928600000000001</v>
      </c>
      <c r="R118" s="1">
        <v>0.35525000000000001</v>
      </c>
      <c r="S118" s="1">
        <f>-1*LOG10(R118)</f>
        <v>0.44946591340049263</v>
      </c>
      <c r="T118" s="1">
        <v>0.99952200000000002</v>
      </c>
      <c r="U118" s="1" t="s">
        <v>1161</v>
      </c>
      <c r="V118" s="1" t="s">
        <v>30</v>
      </c>
      <c r="W118" s="1" t="s">
        <v>7573</v>
      </c>
      <c r="X118" s="1" t="s">
        <v>27</v>
      </c>
      <c r="Y118" s="1" t="s">
        <v>7572</v>
      </c>
    </row>
    <row r="119" spans="1:25" x14ac:dyDescent="0.3">
      <c r="A119" s="1" t="s">
        <v>5566</v>
      </c>
      <c r="B119" s="1" t="s">
        <v>5566</v>
      </c>
      <c r="C119" s="1" t="s">
        <v>5565</v>
      </c>
      <c r="D119" s="3">
        <f>(L119/K119*100)-100</f>
        <v>5.0440510639761555</v>
      </c>
      <c r="E119" s="1" t="s">
        <v>252</v>
      </c>
      <c r="F119" s="1" t="s">
        <v>22</v>
      </c>
      <c r="G119" s="1" t="s">
        <v>1137</v>
      </c>
      <c r="H119" s="1">
        <v>697.71299999999997</v>
      </c>
      <c r="I119" s="1">
        <v>732.90599999999995</v>
      </c>
      <c r="J119" s="1">
        <v>7.0994199999999993E-2</v>
      </c>
      <c r="K119" s="1">
        <f>IF(H119=0, 0.1, H119)</f>
        <v>697.71299999999997</v>
      </c>
      <c r="L119" s="1">
        <f>IF(I119=0, 0.1, I119)</f>
        <v>732.90599999999995</v>
      </c>
      <c r="M119" s="2">
        <f>LOG(L119/K119,10)</f>
        <v>2.1371462137069867E-2</v>
      </c>
      <c r="N119" s="10">
        <f>AVERAGE(K119:L119)</f>
        <v>715.30949999999996</v>
      </c>
      <c r="O119" s="2">
        <f>LOG(N119,10)</f>
        <v>2.8544939929322823</v>
      </c>
      <c r="P119" s="2">
        <f>LOG(L119/K119,2)</f>
        <v>7.0994460501953918E-2</v>
      </c>
      <c r="Q119" s="1">
        <v>1.17714E-2</v>
      </c>
      <c r="R119" s="1">
        <v>0.96675</v>
      </c>
      <c r="S119" s="1">
        <f>-1*LOG10(R119)</f>
        <v>1.4685819254896929E-2</v>
      </c>
      <c r="T119" s="1">
        <v>0.99952200000000002</v>
      </c>
      <c r="U119" s="1" t="s">
        <v>1161</v>
      </c>
      <c r="V119" s="1" t="s">
        <v>39</v>
      </c>
      <c r="W119" s="1" t="s">
        <v>5564</v>
      </c>
      <c r="X119" s="1" t="s">
        <v>27</v>
      </c>
      <c r="Y119" s="1" t="s">
        <v>5563</v>
      </c>
    </row>
    <row r="120" spans="1:25" x14ac:dyDescent="0.3">
      <c r="A120" s="1" t="s">
        <v>2344</v>
      </c>
      <c r="B120" s="1" t="s">
        <v>2344</v>
      </c>
      <c r="C120" s="1" t="s">
        <v>2343</v>
      </c>
      <c r="D120" s="3">
        <f>(L120/K120*100)-100</f>
        <v>277.21253002508598</v>
      </c>
      <c r="E120" s="1" t="s">
        <v>2342</v>
      </c>
      <c r="F120" s="1" t="s">
        <v>22</v>
      </c>
      <c r="G120" s="1" t="s">
        <v>1137</v>
      </c>
      <c r="H120" s="1">
        <v>26.2697</v>
      </c>
      <c r="I120" s="1">
        <v>99.092600000000004</v>
      </c>
      <c r="J120" s="1">
        <v>1.9153800000000001</v>
      </c>
      <c r="K120" s="1">
        <f>IF(H120=0, 0.1, H120)</f>
        <v>26.2697</v>
      </c>
      <c r="L120" s="1">
        <f>IF(I120=0, 0.1, I120)</f>
        <v>99.092600000000004</v>
      </c>
      <c r="M120" s="2">
        <f>LOG(L120/K120,10)</f>
        <v>0.57658611044485586</v>
      </c>
      <c r="N120" s="10">
        <f>AVERAGE(K120:L120)</f>
        <v>62.681150000000002</v>
      </c>
      <c r="O120" s="2">
        <f>LOG(N120,10)</f>
        <v>1.7971369557938817</v>
      </c>
      <c r="P120" s="2">
        <f>LOG(L120/K120,2)</f>
        <v>1.9153775994085946</v>
      </c>
      <c r="Q120" s="1">
        <v>0</v>
      </c>
      <c r="R120" s="1">
        <v>1</v>
      </c>
      <c r="S120" s="1">
        <f>-1*LOG10(R120)</f>
        <v>0</v>
      </c>
      <c r="T120" s="1">
        <v>1</v>
      </c>
      <c r="U120" s="1" t="s">
        <v>1161</v>
      </c>
      <c r="V120" s="1" t="s">
        <v>46</v>
      </c>
      <c r="W120" s="1" t="s">
        <v>2341</v>
      </c>
      <c r="X120" s="1" t="s">
        <v>25</v>
      </c>
      <c r="Y120" s="1" t="s">
        <v>2340</v>
      </c>
    </row>
    <row r="121" spans="1:25" x14ac:dyDescent="0.3">
      <c r="A121" s="1" t="s">
        <v>8762</v>
      </c>
      <c r="B121" s="1" t="s">
        <v>8762</v>
      </c>
      <c r="C121" s="1" t="s">
        <v>8761</v>
      </c>
      <c r="D121" s="3">
        <f>(L121/K121*100)-100</f>
        <v>165920</v>
      </c>
      <c r="E121" s="1" t="s">
        <v>793</v>
      </c>
      <c r="F121" s="1" t="s">
        <v>22</v>
      </c>
      <c r="G121" s="1" t="s">
        <v>1137</v>
      </c>
      <c r="H121" s="1">
        <v>0</v>
      </c>
      <c r="I121" s="1">
        <v>166.02</v>
      </c>
      <c r="K121" s="1">
        <f>IF(H121=0, 0.1, H121)</f>
        <v>0.1</v>
      </c>
      <c r="L121" s="1">
        <f>IF(I121=0, 0.1, I121)</f>
        <v>166.02</v>
      </c>
      <c r="M121" s="2">
        <f>LOG(L121/K121,10)</f>
        <v>3.2201604095245955</v>
      </c>
      <c r="N121" s="10">
        <f>AVERAGE(K121:L121)</f>
        <v>83.06</v>
      </c>
      <c r="O121" s="2">
        <f>LOG(N121,10)</f>
        <v>1.9193919267738591</v>
      </c>
      <c r="P121" s="2">
        <f>LOG(L121/K121,2)</f>
        <v>10.697141334443749</v>
      </c>
      <c r="Q121" s="1">
        <v>0</v>
      </c>
      <c r="R121" s="1">
        <v>1</v>
      </c>
      <c r="S121" s="1">
        <f>-1*LOG10(R121)</f>
        <v>0</v>
      </c>
      <c r="T121" s="1">
        <v>1</v>
      </c>
      <c r="U121" s="1" t="s">
        <v>1161</v>
      </c>
      <c r="V121" s="1" t="s">
        <v>33</v>
      </c>
      <c r="W121" s="1" t="s">
        <v>8760</v>
      </c>
      <c r="X121" s="1" t="s">
        <v>25</v>
      </c>
      <c r="Y121" s="1" t="s">
        <v>8759</v>
      </c>
    </row>
    <row r="122" spans="1:25" x14ac:dyDescent="0.3">
      <c r="A122" s="1" t="s">
        <v>8767</v>
      </c>
      <c r="B122" s="1" t="s">
        <v>8767</v>
      </c>
      <c r="C122" s="1" t="s">
        <v>8766</v>
      </c>
      <c r="D122" s="3">
        <f>(L122/K122*100)-100</f>
        <v>571.15092892368193</v>
      </c>
      <c r="E122" s="1" t="s">
        <v>8765</v>
      </c>
      <c r="F122" s="1" t="s">
        <v>22</v>
      </c>
      <c r="G122" s="1" t="s">
        <v>1137</v>
      </c>
      <c r="H122" s="1">
        <v>52.539299999999997</v>
      </c>
      <c r="I122" s="1">
        <v>352.61799999999999</v>
      </c>
      <c r="J122" s="1">
        <v>2.7466400000000002</v>
      </c>
      <c r="K122" s="1">
        <f>IF(H122=0, 0.1, H122)</f>
        <v>52.539299999999997</v>
      </c>
      <c r="L122" s="1">
        <f>IF(I122=0, 0.1, I122)</f>
        <v>352.61799999999999</v>
      </c>
      <c r="M122" s="2">
        <f>LOG(L122/K122,10)</f>
        <v>0.82682019562050546</v>
      </c>
      <c r="N122" s="10">
        <f>AVERAGE(K122:L122)</f>
        <v>202.57864999999998</v>
      </c>
      <c r="O122" s="2">
        <f>LOG(N122,10)</f>
        <v>2.3065936726344551</v>
      </c>
      <c r="P122" s="2">
        <f>LOG(L122/K122,2)</f>
        <v>2.7466372372520222</v>
      </c>
      <c r="Q122" s="1">
        <v>2.00007</v>
      </c>
      <c r="R122" s="1">
        <v>0.14000000000000001</v>
      </c>
      <c r="S122" s="1">
        <f>-1*LOG10(R122)</f>
        <v>0.85387196432176193</v>
      </c>
      <c r="T122" s="1">
        <v>0.99952200000000002</v>
      </c>
      <c r="U122" s="1" t="s">
        <v>1161</v>
      </c>
      <c r="V122" s="1" t="s">
        <v>33</v>
      </c>
      <c r="W122" s="1" t="s">
        <v>8764</v>
      </c>
      <c r="X122" s="1" t="s">
        <v>25</v>
      </c>
      <c r="Y122" s="1" t="s">
        <v>8763</v>
      </c>
    </row>
    <row r="123" spans="1:25" x14ac:dyDescent="0.3">
      <c r="A123" s="1" t="s">
        <v>6088</v>
      </c>
      <c r="B123" s="1" t="s">
        <v>6088</v>
      </c>
      <c r="C123" s="1" t="s">
        <v>6087</v>
      </c>
      <c r="D123" s="3">
        <f>(L123/K123*100)-100</f>
        <v>123.9251823616942</v>
      </c>
      <c r="E123" s="1" t="s">
        <v>89</v>
      </c>
      <c r="F123" s="1" t="s">
        <v>22</v>
      </c>
      <c r="G123" s="1" t="s">
        <v>1137</v>
      </c>
      <c r="H123" s="1">
        <v>714.37699999999995</v>
      </c>
      <c r="I123" s="1">
        <v>1599.67</v>
      </c>
      <c r="J123" s="1">
        <v>1.1630100000000001</v>
      </c>
      <c r="K123" s="1">
        <f>IF(H123=0, 0.1, H123)</f>
        <v>714.37699999999995</v>
      </c>
      <c r="L123" s="1">
        <f>IF(I123=0, 0.1, I123)</f>
        <v>1599.67</v>
      </c>
      <c r="M123" s="2">
        <f>LOG(L123/K123,10)</f>
        <v>0.35010293657030167</v>
      </c>
      <c r="N123" s="10">
        <f>AVERAGE(K123:L123)</f>
        <v>1157.0235</v>
      </c>
      <c r="O123" s="2">
        <f>LOG(N123,10)</f>
        <v>3.0633421798823277</v>
      </c>
      <c r="P123" s="2">
        <f>LOG(L123/K123,2)</f>
        <v>1.1630167810954535</v>
      </c>
      <c r="Q123" s="1">
        <v>0.101091</v>
      </c>
      <c r="R123" s="1">
        <v>0.50829999999999997</v>
      </c>
      <c r="S123" s="1">
        <f>-1*LOG10(R123)</f>
        <v>0.29387989029729644</v>
      </c>
      <c r="T123" s="1">
        <v>0.99952200000000002</v>
      </c>
      <c r="U123" s="1" t="s">
        <v>1161</v>
      </c>
      <c r="V123" s="1" t="s">
        <v>35</v>
      </c>
      <c r="W123" s="1" t="s">
        <v>6086</v>
      </c>
      <c r="X123" s="1" t="s">
        <v>27</v>
      </c>
      <c r="Y123" s="1" t="s">
        <v>6085</v>
      </c>
    </row>
    <row r="124" spans="1:25" x14ac:dyDescent="0.3">
      <c r="A124" s="1" t="s">
        <v>4792</v>
      </c>
      <c r="B124" s="1" t="s">
        <v>4792</v>
      </c>
      <c r="C124" s="1" t="s">
        <v>4791</v>
      </c>
      <c r="D124" s="3">
        <f>(L124/K124*100)-100</f>
        <v>25.475214027691834</v>
      </c>
      <c r="E124" s="1" t="s">
        <v>4790</v>
      </c>
      <c r="F124" s="1" t="s">
        <v>22</v>
      </c>
      <c r="G124" s="1" t="s">
        <v>1137</v>
      </c>
      <c r="H124" s="1">
        <v>2618.8200000000002</v>
      </c>
      <c r="I124" s="1">
        <v>3285.97</v>
      </c>
      <c r="J124" s="1">
        <v>0.327401</v>
      </c>
      <c r="K124" s="1">
        <f>IF(H124=0, 0.1, H124)</f>
        <v>2618.8200000000002</v>
      </c>
      <c r="L124" s="1">
        <f>IF(I124=0, 0.1, I124)</f>
        <v>3285.97</v>
      </c>
      <c r="M124" s="2">
        <f>LOG(L124/K124,10)</f>
        <v>9.8557945146812348E-2</v>
      </c>
      <c r="N124" s="10">
        <f>AVERAGE(K124:L124)</f>
        <v>2952.395</v>
      </c>
      <c r="O124" s="2">
        <f>LOG(N124,10)</f>
        <v>3.4701744611605818</v>
      </c>
      <c r="P124" s="2">
        <f>LOG(L124/K124,2)</f>
        <v>0.32740240695756351</v>
      </c>
      <c r="Q124" s="1">
        <v>0.27488499999999999</v>
      </c>
      <c r="R124" s="1">
        <v>0.66879999999999995</v>
      </c>
      <c r="S124" s="1">
        <f>-1*LOG10(R124)</f>
        <v>0.17470373556904006</v>
      </c>
      <c r="T124" s="1">
        <v>0.99952200000000002</v>
      </c>
      <c r="U124" s="1" t="s">
        <v>1161</v>
      </c>
      <c r="V124" s="1" t="s">
        <v>42</v>
      </c>
      <c r="W124" s="1" t="s">
        <v>4789</v>
      </c>
      <c r="X124" s="1" t="s">
        <v>25</v>
      </c>
      <c r="Y124" s="1" t="s">
        <v>4788</v>
      </c>
    </row>
    <row r="125" spans="1:25" x14ac:dyDescent="0.3">
      <c r="A125" s="1" t="s">
        <v>5487</v>
      </c>
      <c r="B125" s="1" t="s">
        <v>5487</v>
      </c>
      <c r="C125" s="1" t="s">
        <v>5486</v>
      </c>
      <c r="D125" s="3">
        <f>(L125/K125*100)-100</f>
        <v>38.982078821783659</v>
      </c>
      <c r="E125" s="1" t="s">
        <v>503</v>
      </c>
      <c r="F125" s="1" t="s">
        <v>22</v>
      </c>
      <c r="G125" s="1" t="s">
        <v>1137</v>
      </c>
      <c r="H125" s="1">
        <v>917.18299999999999</v>
      </c>
      <c r="I125" s="1">
        <v>1274.72</v>
      </c>
      <c r="J125" s="1">
        <v>0.47489599999999998</v>
      </c>
      <c r="K125" s="1">
        <f>IF(H125=0, 0.1, H125)</f>
        <v>917.18299999999999</v>
      </c>
      <c r="L125" s="1">
        <f>IF(I125=0, 0.1, I125)</f>
        <v>1274.72</v>
      </c>
      <c r="M125" s="2">
        <f>LOG(L125/K125,10)</f>
        <v>0.14295880334341413</v>
      </c>
      <c r="N125" s="10">
        <f>AVERAGE(K125:L125)</f>
        <v>1095.9515000000001</v>
      </c>
      <c r="O125" s="2">
        <f>LOG(N125,10)</f>
        <v>3.0397913353997823</v>
      </c>
      <c r="P125" s="2">
        <f>LOG(L125/K125,2)</f>
        <v>0.47489886523796482</v>
      </c>
      <c r="Q125" s="1">
        <v>0.14419299999999999</v>
      </c>
      <c r="R125" s="1">
        <v>0.83579999999999999</v>
      </c>
      <c r="S125" s="1">
        <f>-1*LOG10(R125)</f>
        <v>7.7897633192392887E-2</v>
      </c>
      <c r="T125" s="1">
        <v>0.99952200000000002</v>
      </c>
      <c r="U125" s="1" t="s">
        <v>1161</v>
      </c>
      <c r="V125" s="1" t="s">
        <v>39</v>
      </c>
      <c r="W125" s="1" t="s">
        <v>5485</v>
      </c>
      <c r="X125" s="1" t="s">
        <v>27</v>
      </c>
      <c r="Y125" s="1" t="s">
        <v>5484</v>
      </c>
    </row>
    <row r="126" spans="1:25" x14ac:dyDescent="0.3">
      <c r="A126" s="1" t="s">
        <v>6502</v>
      </c>
      <c r="B126" s="1" t="s">
        <v>6502</v>
      </c>
      <c r="C126" s="1" t="s">
        <v>6501</v>
      </c>
      <c r="D126" s="3">
        <f>(L126/K126*100)-100</f>
        <v>-81.814483050987434</v>
      </c>
      <c r="E126" s="1" t="s">
        <v>6500</v>
      </c>
      <c r="F126" s="1" t="s">
        <v>22</v>
      </c>
      <c r="G126" s="1" t="s">
        <v>1137</v>
      </c>
      <c r="H126" s="1">
        <v>181.63300000000001</v>
      </c>
      <c r="I126" s="1">
        <v>33.030900000000003</v>
      </c>
      <c r="J126" s="1">
        <v>-2.4591400000000001</v>
      </c>
      <c r="K126" s="1">
        <f>IF(H126=0, 0.1, H126)</f>
        <v>181.63300000000001</v>
      </c>
      <c r="L126" s="1">
        <f>IF(I126=0, 0.1, I126)</f>
        <v>33.030900000000003</v>
      </c>
      <c r="M126" s="2">
        <f>LOG(L126/K126,10)</f>
        <v>-0.74027434899955935</v>
      </c>
      <c r="N126" s="10">
        <f>AVERAGE(K126:L126)</f>
        <v>107.33195000000001</v>
      </c>
      <c r="O126" s="2">
        <f>LOG(N126,10)</f>
        <v>2.0307290196664964</v>
      </c>
      <c r="P126" s="2">
        <f>LOG(L126/K126,2)</f>
        <v>-2.4591381578660889</v>
      </c>
      <c r="Q126" s="1">
        <v>-1.5900700000000001</v>
      </c>
      <c r="R126" s="1">
        <v>0.33315</v>
      </c>
      <c r="S126" s="1">
        <f>-1*LOG10(R126)</f>
        <v>0.47736018239584482</v>
      </c>
      <c r="T126" s="1">
        <v>0.99952200000000002</v>
      </c>
      <c r="U126" s="1" t="s">
        <v>1161</v>
      </c>
      <c r="V126" s="1" t="s">
        <v>24</v>
      </c>
      <c r="W126" s="1" t="s">
        <v>6499</v>
      </c>
      <c r="X126" s="1" t="s">
        <v>27</v>
      </c>
      <c r="Y126" s="1" t="s">
        <v>6498</v>
      </c>
    </row>
    <row r="127" spans="1:25" x14ac:dyDescent="0.3">
      <c r="A127" s="1" t="s">
        <v>7908</v>
      </c>
      <c r="B127" s="1" t="s">
        <v>7908</v>
      </c>
      <c r="C127" s="1" t="s">
        <v>7907</v>
      </c>
      <c r="D127" s="3">
        <f>(L127/K127*100)-100</f>
        <v>32930.9</v>
      </c>
      <c r="E127" s="1" t="s">
        <v>542</v>
      </c>
      <c r="F127" s="1" t="s">
        <v>22</v>
      </c>
      <c r="G127" s="1" t="s">
        <v>1137</v>
      </c>
      <c r="H127" s="1">
        <v>0</v>
      </c>
      <c r="I127" s="1">
        <v>33.030900000000003</v>
      </c>
      <c r="K127" s="1">
        <f>IF(H127=0, 0.1, H127)</f>
        <v>0.1</v>
      </c>
      <c r="L127" s="1">
        <f>IF(I127=0, 0.1, I127)</f>
        <v>33.030900000000003</v>
      </c>
      <c r="M127" s="2">
        <f>LOG(L127/K127,10)</f>
        <v>2.5189204071673048</v>
      </c>
      <c r="N127" s="10">
        <f>AVERAGE(K127:L127)</f>
        <v>16.565450000000002</v>
      </c>
      <c r="O127" s="2">
        <f>LOG(N127,10)</f>
        <v>1.2192032379760454</v>
      </c>
      <c r="P127" s="2">
        <f>LOG(L127/K127,2)</f>
        <v>8.3676724693541846</v>
      </c>
      <c r="Q127" s="1">
        <v>0</v>
      </c>
      <c r="R127" s="1">
        <v>1</v>
      </c>
      <c r="S127" s="1">
        <f>-1*LOG10(R127)</f>
        <v>0</v>
      </c>
      <c r="T127" s="1">
        <v>1</v>
      </c>
      <c r="U127" s="1" t="s">
        <v>1161</v>
      </c>
      <c r="V127" s="1" t="s">
        <v>47</v>
      </c>
      <c r="W127" s="1" t="s">
        <v>7906</v>
      </c>
      <c r="X127" s="1" t="s">
        <v>27</v>
      </c>
      <c r="Y127" s="1" t="s">
        <v>7905</v>
      </c>
    </row>
    <row r="128" spans="1:25" x14ac:dyDescent="0.3">
      <c r="A128" s="1" t="s">
        <v>1655</v>
      </c>
      <c r="B128" s="1" t="s">
        <v>1655</v>
      </c>
      <c r="C128" s="1" t="s">
        <v>1654</v>
      </c>
      <c r="D128" s="3">
        <f>(L128/K128*100)-100</f>
        <v>264.02713010947008</v>
      </c>
      <c r="E128" s="1" t="s">
        <v>1653</v>
      </c>
      <c r="F128" s="1" t="s">
        <v>22</v>
      </c>
      <c r="G128" s="1" t="s">
        <v>1137</v>
      </c>
      <c r="H128" s="1">
        <v>83.611900000000006</v>
      </c>
      <c r="I128" s="1">
        <v>304.37</v>
      </c>
      <c r="J128" s="1">
        <v>1.8640399999999999</v>
      </c>
      <c r="K128" s="1">
        <f>IF(H128=0, 0.1, H128)</f>
        <v>83.611900000000006</v>
      </c>
      <c r="L128" s="1">
        <f>IF(I128=0, 0.1, I128)</f>
        <v>304.37</v>
      </c>
      <c r="M128" s="2">
        <f>LOG(L128/K128,10)</f>
        <v>0.56113375182973058</v>
      </c>
      <c r="N128" s="10">
        <f>AVERAGE(K128:L128)</f>
        <v>193.99095</v>
      </c>
      <c r="O128" s="2">
        <f>LOG(N128,10)</f>
        <v>2.2877814698439431</v>
      </c>
      <c r="P128" s="2">
        <f>LOG(L128/K128,2)</f>
        <v>1.8640459751927352</v>
      </c>
      <c r="Q128" s="1">
        <v>1.0183199999999999</v>
      </c>
      <c r="R128" s="1">
        <v>0.51590000000000003</v>
      </c>
      <c r="S128" s="1">
        <f>-1*LOG10(R128)</f>
        <v>0.28743447212669165</v>
      </c>
      <c r="T128" s="1">
        <v>0.99952200000000002</v>
      </c>
      <c r="U128" s="1" t="s">
        <v>1161</v>
      </c>
      <c r="V128" s="1" t="s">
        <v>37</v>
      </c>
      <c r="W128" s="1" t="s">
        <v>1652</v>
      </c>
      <c r="X128" s="1" t="s">
        <v>25</v>
      </c>
      <c r="Y128" s="1" t="s">
        <v>1651</v>
      </c>
    </row>
    <row r="129" spans="1:25" x14ac:dyDescent="0.3">
      <c r="A129" s="1" t="s">
        <v>7387</v>
      </c>
      <c r="B129" s="1" t="s">
        <v>7387</v>
      </c>
      <c r="C129" s="1" t="s">
        <v>7386</v>
      </c>
      <c r="D129" s="3">
        <f>(L129/K129*100)-100</f>
        <v>277.21253002508598</v>
      </c>
      <c r="E129" s="1" t="s">
        <v>7385</v>
      </c>
      <c r="F129" s="1" t="s">
        <v>22</v>
      </c>
      <c r="G129" s="1" t="s">
        <v>1137</v>
      </c>
      <c r="H129" s="1">
        <v>26.2697</v>
      </c>
      <c r="I129" s="1">
        <v>99.092600000000004</v>
      </c>
      <c r="J129" s="1">
        <v>1.9153800000000001</v>
      </c>
      <c r="K129" s="1">
        <f>IF(H129=0, 0.1, H129)</f>
        <v>26.2697</v>
      </c>
      <c r="L129" s="1">
        <f>IF(I129=0, 0.1, I129)</f>
        <v>99.092600000000004</v>
      </c>
      <c r="M129" s="2">
        <f>LOG(L129/K129,10)</f>
        <v>0.57658611044485586</v>
      </c>
      <c r="N129" s="10">
        <f>AVERAGE(K129:L129)</f>
        <v>62.681150000000002</v>
      </c>
      <c r="O129" s="2">
        <f>LOG(N129,10)</f>
        <v>1.7971369557938817</v>
      </c>
      <c r="P129" s="2">
        <f>LOG(L129/K129,2)</f>
        <v>1.9153775994085946</v>
      </c>
      <c r="Q129" s="1">
        <v>0</v>
      </c>
      <c r="R129" s="1">
        <v>1</v>
      </c>
      <c r="S129" s="1">
        <f>-1*LOG10(R129)</f>
        <v>0</v>
      </c>
      <c r="T129" s="1">
        <v>1</v>
      </c>
      <c r="U129" s="1" t="s">
        <v>1161</v>
      </c>
      <c r="V129" s="1" t="s">
        <v>30</v>
      </c>
      <c r="W129" s="1" t="s">
        <v>7384</v>
      </c>
      <c r="X129" s="1" t="s">
        <v>27</v>
      </c>
      <c r="Y129" s="1" t="s">
        <v>7383</v>
      </c>
    </row>
    <row r="130" spans="1:25" x14ac:dyDescent="0.3">
      <c r="A130" s="1" t="s">
        <v>8124</v>
      </c>
      <c r="B130" s="1" t="s">
        <v>8124</v>
      </c>
      <c r="C130" s="1" t="s">
        <v>8123</v>
      </c>
      <c r="D130" s="3">
        <f>(L130/K130*100)-100</f>
        <v>-53.189929112686386</v>
      </c>
      <c r="E130" s="1" t="s">
        <v>918</v>
      </c>
      <c r="F130" s="1" t="s">
        <v>22</v>
      </c>
      <c r="G130" s="1" t="s">
        <v>1137</v>
      </c>
      <c r="H130" s="1">
        <v>2618.2399999999998</v>
      </c>
      <c r="I130" s="1">
        <v>1225.5999999999999</v>
      </c>
      <c r="J130" s="1">
        <v>-1.0951</v>
      </c>
      <c r="K130" s="1">
        <f>IF(H130=0, 0.1, H130)</f>
        <v>2618.2399999999998</v>
      </c>
      <c r="L130" s="1">
        <f>IF(I130=0, 0.1, I130)</f>
        <v>1225.5999999999999</v>
      </c>
      <c r="M130" s="2">
        <f>LOG(L130/K130,10)</f>
        <v>-0.3296607011937322</v>
      </c>
      <c r="N130" s="10">
        <f>AVERAGE(K130:L130)</f>
        <v>1921.9199999999998</v>
      </c>
      <c r="O130" s="2">
        <f>LOG(N130,10)</f>
        <v>3.283735306182868</v>
      </c>
      <c r="P130" s="2">
        <f>LOG(L130/K130,2)</f>
        <v>-1.0951091450757271</v>
      </c>
      <c r="Q130" s="1">
        <v>-0.25572800000000001</v>
      </c>
      <c r="R130" s="1">
        <v>0.43719999999999998</v>
      </c>
      <c r="S130" s="1">
        <f>-1*LOG10(R130)</f>
        <v>0.35931984672233486</v>
      </c>
      <c r="T130" s="1">
        <v>0.99952200000000002</v>
      </c>
      <c r="U130" s="1" t="s">
        <v>1161</v>
      </c>
      <c r="V130" s="1" t="s">
        <v>31</v>
      </c>
      <c r="W130" s="1" t="s">
        <v>8122</v>
      </c>
      <c r="X130" s="1" t="s">
        <v>27</v>
      </c>
      <c r="Y130" s="1" t="s">
        <v>8121</v>
      </c>
    </row>
    <row r="131" spans="1:25" x14ac:dyDescent="0.3">
      <c r="A131" s="1" t="s">
        <v>7711</v>
      </c>
      <c r="B131" s="1" t="s">
        <v>7711</v>
      </c>
      <c r="C131" s="1" t="s">
        <v>7710</v>
      </c>
      <c r="D131" s="3">
        <f>(L131/K131*100)-100</f>
        <v>-99.809666287902573</v>
      </c>
      <c r="E131" s="1" t="s">
        <v>7709</v>
      </c>
      <c r="F131" s="1" t="s">
        <v>22</v>
      </c>
      <c r="G131" s="1" t="s">
        <v>1137</v>
      </c>
      <c r="H131" s="1">
        <v>52.539299999999997</v>
      </c>
      <c r="I131" s="1">
        <v>0</v>
      </c>
      <c r="K131" s="1">
        <f>IF(H131=0, 0.1, H131)</f>
        <v>52.539299999999997</v>
      </c>
      <c r="L131" s="1">
        <f>IF(I131=0, 0.1, I131)</f>
        <v>0.1</v>
      </c>
      <c r="M131" s="2">
        <f>LOG(L131/K131,10)</f>
        <v>-2.7204842822269355</v>
      </c>
      <c r="N131" s="10">
        <f>AVERAGE(K131:L131)</f>
        <v>26.319649999999999</v>
      </c>
      <c r="O131" s="2">
        <f>LOG(N131,10)</f>
        <v>1.4202801097109399</v>
      </c>
      <c r="P131" s="2">
        <f>LOG(L131/K131,2)</f>
        <v>-9.0372531688291371</v>
      </c>
      <c r="Q131" s="1">
        <v>0</v>
      </c>
      <c r="R131" s="1">
        <v>1</v>
      </c>
      <c r="S131" s="1">
        <f>-1*LOG10(R131)</f>
        <v>0</v>
      </c>
      <c r="T131" s="1">
        <v>1</v>
      </c>
      <c r="U131" s="1" t="s">
        <v>1161</v>
      </c>
      <c r="V131" s="1" t="s">
        <v>47</v>
      </c>
      <c r="W131" s="1" t="s">
        <v>7708</v>
      </c>
      <c r="X131" s="1" t="s">
        <v>25</v>
      </c>
      <c r="Y131" s="1" t="s">
        <v>7707</v>
      </c>
    </row>
    <row r="132" spans="1:25" x14ac:dyDescent="0.3">
      <c r="A132" s="1" t="s">
        <v>10165</v>
      </c>
      <c r="B132" s="1" t="s">
        <v>10165</v>
      </c>
      <c r="C132" s="1" t="s">
        <v>10164</v>
      </c>
      <c r="D132" s="3">
        <f>(L132/K132*100)-100</f>
        <v>32930.9</v>
      </c>
      <c r="E132" s="1" t="s">
        <v>10163</v>
      </c>
      <c r="F132" s="1" t="s">
        <v>22</v>
      </c>
      <c r="G132" s="1" t="s">
        <v>1137</v>
      </c>
      <c r="H132" s="1">
        <v>0</v>
      </c>
      <c r="I132" s="1">
        <v>33.030900000000003</v>
      </c>
      <c r="K132" s="1">
        <f>IF(H132=0, 0.1, H132)</f>
        <v>0.1</v>
      </c>
      <c r="L132" s="1">
        <f>IF(I132=0, 0.1, I132)</f>
        <v>33.030900000000003</v>
      </c>
      <c r="M132" s="2">
        <f>LOG(L132/K132,10)</f>
        <v>2.5189204071673048</v>
      </c>
      <c r="N132" s="10">
        <f>AVERAGE(K132:L132)</f>
        <v>16.565450000000002</v>
      </c>
      <c r="O132" s="2">
        <f>LOG(N132,10)</f>
        <v>1.2192032379760454</v>
      </c>
      <c r="P132" s="2">
        <f>LOG(L132/K132,2)</f>
        <v>8.3676724693541846</v>
      </c>
      <c r="Q132" s="1">
        <v>0</v>
      </c>
      <c r="R132" s="1">
        <v>1</v>
      </c>
      <c r="S132" s="1">
        <f>-1*LOG10(R132)</f>
        <v>0</v>
      </c>
      <c r="T132" s="1">
        <v>1</v>
      </c>
      <c r="U132" s="1" t="s">
        <v>1161</v>
      </c>
      <c r="V132" s="1" t="s">
        <v>46</v>
      </c>
      <c r="W132" s="1" t="s">
        <v>10162</v>
      </c>
      <c r="X132" s="1" t="s">
        <v>25</v>
      </c>
      <c r="Y132" s="1" t="s">
        <v>10161</v>
      </c>
    </row>
    <row r="133" spans="1:25" x14ac:dyDescent="0.3">
      <c r="A133" s="1" t="s">
        <v>1659</v>
      </c>
      <c r="B133" s="1" t="s">
        <v>1659</v>
      </c>
      <c r="C133" s="1" t="s">
        <v>1658</v>
      </c>
      <c r="D133" s="3">
        <f>(L133/K133*100)-100</f>
        <v>17.469751645085978</v>
      </c>
      <c r="E133" s="1" t="s">
        <v>121</v>
      </c>
      <c r="F133" s="1" t="s">
        <v>22</v>
      </c>
      <c r="G133" s="1" t="s">
        <v>1137</v>
      </c>
      <c r="H133" s="1">
        <v>847.98</v>
      </c>
      <c r="I133" s="1">
        <v>996.12</v>
      </c>
      <c r="J133" s="1">
        <v>0.23228799999999999</v>
      </c>
      <c r="K133" s="1">
        <f>IF(H133=0, 0.1, H133)</f>
        <v>847.98</v>
      </c>
      <c r="L133" s="1">
        <f>IF(I133=0, 0.1, I133)</f>
        <v>996.12</v>
      </c>
      <c r="M133" s="2">
        <f>LOG(L133/K133,10)</f>
        <v>6.992605056669951E-2</v>
      </c>
      <c r="N133" s="10">
        <f>AVERAGE(K133:L133)</f>
        <v>922.05</v>
      </c>
      <c r="O133" s="2">
        <f>LOG(N133,10)</f>
        <v>2.9647544721765384</v>
      </c>
      <c r="P133" s="2">
        <f>LOG(L133/K133,2)</f>
        <v>0.23228931194203348</v>
      </c>
      <c r="Q133" s="1">
        <v>0.218275</v>
      </c>
      <c r="R133" s="1">
        <v>0.87605</v>
      </c>
      <c r="S133" s="1">
        <f>-1*LOG10(R133)</f>
        <v>5.7471106041501123E-2</v>
      </c>
      <c r="T133" s="1">
        <v>0.99952200000000002</v>
      </c>
      <c r="U133" s="1" t="s">
        <v>1161</v>
      </c>
      <c r="V133" s="1" t="s">
        <v>37</v>
      </c>
      <c r="W133" s="1" t="s">
        <v>1657</v>
      </c>
      <c r="X133" s="1" t="s">
        <v>25</v>
      </c>
      <c r="Y133" s="1" t="s">
        <v>1656</v>
      </c>
    </row>
    <row r="134" spans="1:25" x14ac:dyDescent="0.3">
      <c r="A134" s="1" t="s">
        <v>1734</v>
      </c>
      <c r="B134" s="1" t="s">
        <v>1734</v>
      </c>
      <c r="C134" s="1" t="s">
        <v>1733</v>
      </c>
      <c r="D134" s="3">
        <f>(L134/K134*100)-100</f>
        <v>-61.251003137083238</v>
      </c>
      <c r="E134" s="1" t="s">
        <v>1732</v>
      </c>
      <c r="F134" s="1" t="s">
        <v>22</v>
      </c>
      <c r="G134" s="1" t="s">
        <v>1137</v>
      </c>
      <c r="H134" s="1">
        <v>1096.56</v>
      </c>
      <c r="I134" s="1">
        <v>424.90600000000001</v>
      </c>
      <c r="J134" s="1">
        <v>-1.3677699999999999</v>
      </c>
      <c r="K134" s="1">
        <f>IF(H134=0, 0.1, H134)</f>
        <v>1096.56</v>
      </c>
      <c r="L134" s="1">
        <f>IF(I134=0, 0.1, I134)</f>
        <v>424.90600000000001</v>
      </c>
      <c r="M134" s="2">
        <f>LOG(L134/K134,10)</f>
        <v>-0.41173953606190195</v>
      </c>
      <c r="N134" s="10">
        <f>AVERAGE(K134:L134)</f>
        <v>760.73299999999995</v>
      </c>
      <c r="O134" s="2">
        <f>LOG(N134,10)</f>
        <v>2.8812322560171446</v>
      </c>
      <c r="P134" s="2">
        <f>LOG(L134/K134,2)</f>
        <v>-1.3677691326199204</v>
      </c>
      <c r="Q134" s="1">
        <v>-0.87409199999999998</v>
      </c>
      <c r="R134" s="1">
        <v>0.1603</v>
      </c>
      <c r="S134" s="1">
        <f>-1*LOG10(R134)</f>
        <v>0.79506647764585514</v>
      </c>
      <c r="T134" s="1">
        <v>0.99952200000000002</v>
      </c>
      <c r="U134" s="1" t="s">
        <v>1161</v>
      </c>
      <c r="V134" s="1" t="s">
        <v>37</v>
      </c>
      <c r="W134" s="1" t="s">
        <v>1731</v>
      </c>
      <c r="X134" s="1" t="s">
        <v>25</v>
      </c>
      <c r="Y134" s="1" t="s">
        <v>1730</v>
      </c>
    </row>
    <row r="135" spans="1:25" x14ac:dyDescent="0.3">
      <c r="A135" s="1" t="s">
        <v>4835</v>
      </c>
      <c r="B135" s="1" t="s">
        <v>4835</v>
      </c>
      <c r="C135" s="1" t="s">
        <v>4834</v>
      </c>
      <c r="D135" s="3">
        <f>(L135/K135*100)-100</f>
        <v>1.6026848108999303</v>
      </c>
      <c r="E135" s="1" t="s">
        <v>231</v>
      </c>
      <c r="F135" s="1" t="s">
        <v>22</v>
      </c>
      <c r="G135" s="1" t="s">
        <v>1137</v>
      </c>
      <c r="H135" s="1">
        <v>119.48699999999999</v>
      </c>
      <c r="I135" s="1">
        <v>121.402</v>
      </c>
      <c r="J135" s="1">
        <v>2.2930300000000001E-2</v>
      </c>
      <c r="K135" s="1">
        <f>IF(H135=0, 0.1, H135)</f>
        <v>119.48699999999999</v>
      </c>
      <c r="L135" s="1">
        <f>IF(I135=0, 0.1, I135)</f>
        <v>121.402</v>
      </c>
      <c r="M135" s="2">
        <f>LOG(L135/K135,10)</f>
        <v>6.9051841600375899E-3</v>
      </c>
      <c r="N135" s="10">
        <f>AVERAGE(K135:L135)</f>
        <v>120.44450000000001</v>
      </c>
      <c r="O135" s="2">
        <f>LOG(N135,10)</f>
        <v>2.0807869730833297</v>
      </c>
      <c r="P135" s="2">
        <f>LOG(L135/K135,2)</f>
        <v>2.2938525261600066E-2</v>
      </c>
      <c r="Q135" s="1">
        <v>8.9364900000000005E-4</v>
      </c>
      <c r="R135" s="1">
        <v>0.89754999999999996</v>
      </c>
      <c r="S135" s="1">
        <f>-1*LOG10(R135)</f>
        <v>4.6941348744907151E-2</v>
      </c>
      <c r="T135" s="1">
        <v>0.99952200000000002</v>
      </c>
      <c r="U135" s="1" t="s">
        <v>1161</v>
      </c>
      <c r="V135" s="1" t="s">
        <v>42</v>
      </c>
      <c r="W135" s="1" t="s">
        <v>4833</v>
      </c>
      <c r="X135" s="1" t="s">
        <v>25</v>
      </c>
      <c r="Y135" s="1" t="s">
        <v>4832</v>
      </c>
    </row>
    <row r="136" spans="1:25" x14ac:dyDescent="0.3">
      <c r="A136" s="1" t="s">
        <v>1111</v>
      </c>
      <c r="B136" s="1" t="s">
        <v>1111</v>
      </c>
      <c r="C136" s="1" t="s">
        <v>1112</v>
      </c>
      <c r="D136" s="3">
        <f>(L136/K136*100)-100</f>
        <v>-85.748445121359268</v>
      </c>
      <c r="E136" s="1" t="s">
        <v>1113</v>
      </c>
      <c r="F136" s="1" t="s">
        <v>22</v>
      </c>
      <c r="G136" s="1" t="s">
        <v>1137</v>
      </c>
      <c r="H136" s="1">
        <v>463.541</v>
      </c>
      <c r="I136" s="1">
        <v>66.061800000000005</v>
      </c>
      <c r="J136" s="1">
        <v>-2.81081</v>
      </c>
      <c r="K136" s="1">
        <f>IF(H136=0, 0.1, H136)</f>
        <v>463.541</v>
      </c>
      <c r="L136" s="1">
        <f>IF(I136=0, 0.1, I136)</f>
        <v>66.061800000000005</v>
      </c>
      <c r="M136" s="2">
        <f>LOG(L136/K136,10)</f>
        <v>-0.84613775050632778</v>
      </c>
      <c r="N136" s="10">
        <f>AVERAGE(K136:L136)</f>
        <v>264.8014</v>
      </c>
      <c r="O136" s="2">
        <f>LOG(N136,10)</f>
        <v>2.4229202768804541</v>
      </c>
      <c r="P136" s="2">
        <f>LOG(L136/K136,2)</f>
        <v>-2.8108087655517644</v>
      </c>
      <c r="Q136" s="1">
        <v>-2.1948500000000002</v>
      </c>
      <c r="R136" s="1">
        <v>0.21965000000000001</v>
      </c>
      <c r="S136" s="1">
        <f>-1*LOG10(R136)</f>
        <v>0.65826879239866076</v>
      </c>
      <c r="T136" s="1">
        <v>0.99952200000000002</v>
      </c>
      <c r="U136" s="1" t="s">
        <v>550</v>
      </c>
      <c r="V136" s="1" t="s">
        <v>36</v>
      </c>
      <c r="W136" s="1" t="s">
        <v>36</v>
      </c>
      <c r="X136" s="1" t="s">
        <v>36</v>
      </c>
      <c r="Y136" s="1" t="s">
        <v>36</v>
      </c>
    </row>
    <row r="137" spans="1:25" x14ac:dyDescent="0.3">
      <c r="A137" s="1" t="s">
        <v>5139</v>
      </c>
      <c r="B137" s="1" t="s">
        <v>5139</v>
      </c>
      <c r="C137" s="1" t="s">
        <v>5138</v>
      </c>
      <c r="D137" s="3">
        <f>(L137/K137*100)-100</f>
        <v>60600.899999999987</v>
      </c>
      <c r="E137" s="1" t="s">
        <v>1152</v>
      </c>
      <c r="F137" s="1" t="s">
        <v>22</v>
      </c>
      <c r="G137" s="1" t="s">
        <v>1137</v>
      </c>
      <c r="H137" s="1">
        <v>0</v>
      </c>
      <c r="I137" s="1">
        <v>60.700899999999997</v>
      </c>
      <c r="K137" s="1">
        <f>IF(H137=0, 0.1, H137)</f>
        <v>0.1</v>
      </c>
      <c r="L137" s="1">
        <f>IF(I137=0, 0.1, I137)</f>
        <v>60.700899999999997</v>
      </c>
      <c r="M137" s="2">
        <f>LOG(L137/K137,10)</f>
        <v>2.7831951303196734</v>
      </c>
      <c r="N137" s="10">
        <f>AVERAGE(K137:L137)</f>
        <v>30.400449999999999</v>
      </c>
      <c r="O137" s="2">
        <f>LOG(N137,10)</f>
        <v>1.4828800122623855</v>
      </c>
      <c r="P137" s="2">
        <f>LOG(L137/K137,2)</f>
        <v>9.2455740969626188</v>
      </c>
      <c r="R137" s="1">
        <v>1E-4</v>
      </c>
      <c r="S137" s="1">
        <f>-1*LOG10(R137)</f>
        <v>4</v>
      </c>
      <c r="T137" s="1">
        <v>2.6654799999999999E-2</v>
      </c>
      <c r="U137" s="1" t="s">
        <v>1161</v>
      </c>
      <c r="V137" s="1" t="s">
        <v>42</v>
      </c>
      <c r="W137" s="1" t="s">
        <v>5137</v>
      </c>
      <c r="X137" s="1" t="s">
        <v>27</v>
      </c>
      <c r="Y137" s="1" t="s">
        <v>5136</v>
      </c>
    </row>
    <row r="138" spans="1:25" x14ac:dyDescent="0.3">
      <c r="A138" s="1" t="s">
        <v>4388</v>
      </c>
      <c r="B138" s="1" t="s">
        <v>4388</v>
      </c>
      <c r="C138" s="1" t="s">
        <v>4387</v>
      </c>
      <c r="D138" s="3">
        <f>(L138/K138*100)-100</f>
        <v>-77.027430924548355</v>
      </c>
      <c r="E138" s="1" t="s">
        <v>948</v>
      </c>
      <c r="F138" s="1" t="s">
        <v>22</v>
      </c>
      <c r="G138" s="1" t="s">
        <v>1137</v>
      </c>
      <c r="H138" s="1">
        <v>602.24</v>
      </c>
      <c r="I138" s="1">
        <v>138.35</v>
      </c>
      <c r="J138" s="1">
        <v>-2.12202</v>
      </c>
      <c r="K138" s="1">
        <f>IF(H138=0, 0.1, H138)</f>
        <v>602.24</v>
      </c>
      <c r="L138" s="1">
        <f>IF(I138=0, 0.1, I138)</f>
        <v>138.35</v>
      </c>
      <c r="M138" s="2">
        <f>LOG(L138/K138,10)</f>
        <v>-0.63879043393417323</v>
      </c>
      <c r="N138" s="10">
        <f>AVERAGE(K138:L138)</f>
        <v>370.29500000000002</v>
      </c>
      <c r="O138" s="2">
        <f>LOG(N138,10)</f>
        <v>2.5685478479201689</v>
      </c>
      <c r="P138" s="2">
        <f>LOG(L138/K138,2)</f>
        <v>-2.12201588923122</v>
      </c>
      <c r="Q138" s="1">
        <v>-1.4788399999999999</v>
      </c>
      <c r="R138" s="1">
        <v>0.26545000000000002</v>
      </c>
      <c r="S138" s="1">
        <f>-1*LOG10(R138)</f>
        <v>0.57601727032282424</v>
      </c>
      <c r="T138" s="1">
        <v>0.99952200000000002</v>
      </c>
      <c r="U138" s="1" t="s">
        <v>1161</v>
      </c>
      <c r="V138" s="1" t="s">
        <v>38</v>
      </c>
      <c r="W138" s="1" t="s">
        <v>4386</v>
      </c>
      <c r="X138" s="1" t="s">
        <v>25</v>
      </c>
      <c r="Y138" s="1" t="s">
        <v>4385</v>
      </c>
    </row>
    <row r="139" spans="1:25" x14ac:dyDescent="0.3">
      <c r="A139" s="1" t="s">
        <v>1832</v>
      </c>
      <c r="B139" s="1" t="s">
        <v>1832</v>
      </c>
      <c r="C139" s="1" t="s">
        <v>1831</v>
      </c>
      <c r="D139" s="3">
        <f>(L139/K139*100)-100</f>
        <v>102.36544400904739</v>
      </c>
      <c r="E139" s="1" t="s">
        <v>121</v>
      </c>
      <c r="F139" s="1" t="s">
        <v>22</v>
      </c>
      <c r="G139" s="1" t="s">
        <v>1137</v>
      </c>
      <c r="H139" s="1">
        <v>57.342300000000002</v>
      </c>
      <c r="I139" s="1">
        <v>116.041</v>
      </c>
      <c r="J139" s="1">
        <v>1.0169600000000001</v>
      </c>
      <c r="K139" s="1">
        <f>IF(H139=0, 0.1, H139)</f>
        <v>57.342300000000002</v>
      </c>
      <c r="L139" s="1">
        <f>IF(I139=0, 0.1, I139)</f>
        <v>116.041</v>
      </c>
      <c r="M139" s="2">
        <f>LOG(L139/K139,10)</f>
        <v>0.30613635422776486</v>
      </c>
      <c r="N139" s="10">
        <f>AVERAGE(K139:L139)</f>
        <v>86.691649999999996</v>
      </c>
      <c r="O139" s="2">
        <f>LOG(N139,10)</f>
        <v>1.9379772689460968</v>
      </c>
      <c r="P139" s="2">
        <f>LOG(L139/K139,2)</f>
        <v>1.0169629559756017</v>
      </c>
      <c r="Q139" s="1">
        <v>0.195496</v>
      </c>
      <c r="R139" s="1">
        <v>0.66059999999999997</v>
      </c>
      <c r="S139" s="1">
        <f>-1*LOG10(R139)</f>
        <v>0.18006143064460461</v>
      </c>
      <c r="T139" s="1">
        <v>0.99952200000000002</v>
      </c>
      <c r="U139" s="1" t="s">
        <v>1161</v>
      </c>
      <c r="V139" s="1" t="s">
        <v>37</v>
      </c>
      <c r="W139" s="1" t="s">
        <v>1830</v>
      </c>
      <c r="X139" s="1" t="s">
        <v>27</v>
      </c>
      <c r="Y139" s="1" t="s">
        <v>1829</v>
      </c>
    </row>
    <row r="140" spans="1:25" x14ac:dyDescent="0.3">
      <c r="A140" s="1" t="s">
        <v>6068</v>
      </c>
      <c r="B140" s="1" t="s">
        <v>6068</v>
      </c>
      <c r="C140" s="1" t="s">
        <v>6067</v>
      </c>
      <c r="D140" s="3">
        <f>(L140/K140*100)-100</f>
        <v>-92.276454701694078</v>
      </c>
      <c r="E140" s="1" t="s">
        <v>6066</v>
      </c>
      <c r="F140" s="1" t="s">
        <v>22</v>
      </c>
      <c r="G140" s="1" t="s">
        <v>1137</v>
      </c>
      <c r="H140" s="1">
        <v>427.66500000000002</v>
      </c>
      <c r="I140" s="1">
        <v>33.030900000000003</v>
      </c>
      <c r="J140" s="1">
        <v>-3.6945999999999999</v>
      </c>
      <c r="K140" s="1">
        <f>IF(H140=0, 0.1, H140)</f>
        <v>427.66500000000002</v>
      </c>
      <c r="L140" s="1">
        <f>IF(I140=0, 0.1, I140)</f>
        <v>33.030900000000003</v>
      </c>
      <c r="M140" s="2">
        <f>LOG(L140/K140,10)</f>
        <v>-1.1121833019886307</v>
      </c>
      <c r="N140" s="10">
        <f>AVERAGE(K140:L140)</f>
        <v>230.34795000000003</v>
      </c>
      <c r="O140" s="2">
        <f>LOG(N140,10)</f>
        <v>2.3623843515674281</v>
      </c>
      <c r="P140" s="2">
        <f>LOG(L140/K140,2)</f>
        <v>-3.6945929575406282</v>
      </c>
      <c r="Q140" s="1">
        <v>-2.8955299999999999</v>
      </c>
      <c r="R140" s="1">
        <v>0.21454999999999999</v>
      </c>
      <c r="S140" s="1">
        <f>-1*LOG10(R140)</f>
        <v>0.66847148113130939</v>
      </c>
      <c r="T140" s="1">
        <v>0.99952200000000002</v>
      </c>
      <c r="U140" s="1" t="s">
        <v>1161</v>
      </c>
      <c r="V140" s="1" t="s">
        <v>35</v>
      </c>
      <c r="W140" s="1" t="s">
        <v>6065</v>
      </c>
      <c r="X140" s="1" t="s">
        <v>27</v>
      </c>
      <c r="Y140" s="1" t="s">
        <v>6064</v>
      </c>
    </row>
    <row r="141" spans="1:25" x14ac:dyDescent="0.3">
      <c r="A141" s="1" t="s">
        <v>7593</v>
      </c>
      <c r="B141" s="1" t="s">
        <v>7593</v>
      </c>
      <c r="C141" s="1" t="s">
        <v>7592</v>
      </c>
      <c r="D141" s="3">
        <f>(L141/K141*100)-100</f>
        <v>-51.366950977243256</v>
      </c>
      <c r="E141" s="1" t="s">
        <v>7591</v>
      </c>
      <c r="F141" s="1" t="s">
        <v>22</v>
      </c>
      <c r="G141" s="1" t="s">
        <v>1137</v>
      </c>
      <c r="H141" s="1">
        <v>420.315</v>
      </c>
      <c r="I141" s="1">
        <v>204.41200000000001</v>
      </c>
      <c r="J141" s="1">
        <v>-1.03999</v>
      </c>
      <c r="K141" s="1">
        <f>IF(H141=0, 0.1, H141)</f>
        <v>420.315</v>
      </c>
      <c r="L141" s="1">
        <f>IF(I141=0, 0.1, I141)</f>
        <v>204.41200000000001</v>
      </c>
      <c r="M141" s="2">
        <f>LOG(L141/K141,10)</f>
        <v>-0.31306850172015482</v>
      </c>
      <c r="N141" s="10">
        <f>AVERAGE(K141:L141)</f>
        <v>312.36349999999999</v>
      </c>
      <c r="O141" s="2">
        <f>LOG(N141,10)</f>
        <v>2.4946602804078872</v>
      </c>
      <c r="P141" s="2">
        <f>LOG(L141/K141,2)</f>
        <v>-1.0399910514884749</v>
      </c>
      <c r="Q141" s="1">
        <v>-0.76356199999999996</v>
      </c>
      <c r="R141" s="1">
        <v>0.64124999999999999</v>
      </c>
      <c r="S141" s="1">
        <f>-1*LOG10(R141)</f>
        <v>0.19297262188012732</v>
      </c>
      <c r="T141" s="1">
        <v>0.99952200000000002</v>
      </c>
      <c r="U141" s="1" t="s">
        <v>1161</v>
      </c>
      <c r="V141" s="1" t="s">
        <v>47</v>
      </c>
      <c r="W141" s="1" t="s">
        <v>7590</v>
      </c>
      <c r="X141" s="1" t="s">
        <v>25</v>
      </c>
      <c r="Y141" s="1" t="s">
        <v>7589</v>
      </c>
    </row>
    <row r="142" spans="1:25" x14ac:dyDescent="0.3">
      <c r="A142" s="1" t="s">
        <v>551</v>
      </c>
      <c r="B142" s="1" t="s">
        <v>551</v>
      </c>
      <c r="C142" s="1" t="s">
        <v>552</v>
      </c>
      <c r="D142" s="3">
        <f>(L142/K142*100)-100</f>
        <v>3.3921308615825581</v>
      </c>
      <c r="E142" s="1" t="s">
        <v>553</v>
      </c>
      <c r="F142" s="1" t="s">
        <v>22</v>
      </c>
      <c r="G142" s="1" t="s">
        <v>1137</v>
      </c>
      <c r="H142" s="1">
        <v>22472.6</v>
      </c>
      <c r="I142" s="1">
        <v>23234.9</v>
      </c>
      <c r="J142" s="1">
        <v>4.8131199999999999E-2</v>
      </c>
      <c r="K142" s="1">
        <f>IF(H142=0, 0.1, H142)</f>
        <v>22472.6</v>
      </c>
      <c r="L142" s="1">
        <f>IF(I142=0, 0.1, I142)</f>
        <v>23234.9</v>
      </c>
      <c r="M142" s="2">
        <f>LOG(L142/K142,10)</f>
        <v>1.4487486016705398E-2</v>
      </c>
      <c r="N142" s="10">
        <f>AVERAGE(K142:L142)</f>
        <v>22853.75</v>
      </c>
      <c r="O142" s="2">
        <f>LOG(N142,10)</f>
        <v>4.3589574722694815</v>
      </c>
      <c r="P142" s="2">
        <f>LOG(L142/K142,2)</f>
        <v>4.8126386823181475E-2</v>
      </c>
      <c r="Q142" s="1">
        <v>4.9685899999999998E-2</v>
      </c>
      <c r="R142" s="1">
        <v>0.95289999999999997</v>
      </c>
      <c r="S142" s="1">
        <f>-1*LOG10(R142)</f>
        <v>2.0952673052035301E-2</v>
      </c>
      <c r="T142" s="1">
        <v>0.99952200000000002</v>
      </c>
      <c r="U142" s="1" t="s">
        <v>554</v>
      </c>
      <c r="V142" s="1" t="s">
        <v>36</v>
      </c>
      <c r="W142" s="1" t="s">
        <v>36</v>
      </c>
      <c r="X142" s="1" t="s">
        <v>36</v>
      </c>
      <c r="Y142" s="1" t="s">
        <v>36</v>
      </c>
    </row>
    <row r="143" spans="1:25" x14ac:dyDescent="0.3">
      <c r="A143" s="1" t="s">
        <v>1390</v>
      </c>
      <c r="B143" s="1" t="s">
        <v>1390</v>
      </c>
      <c r="C143" s="1" t="s">
        <v>1389</v>
      </c>
      <c r="D143" s="3">
        <f>(L143/K143*100)-100</f>
        <v>101.47190294100162</v>
      </c>
      <c r="E143" s="1" t="s">
        <v>182</v>
      </c>
      <c r="F143" s="1" t="s">
        <v>22</v>
      </c>
      <c r="G143" s="1" t="s">
        <v>1137</v>
      </c>
      <c r="H143" s="1">
        <v>891.49900000000002</v>
      </c>
      <c r="I143" s="1">
        <v>1796.12</v>
      </c>
      <c r="J143" s="1">
        <v>1.01058</v>
      </c>
      <c r="K143" s="1">
        <f>IF(H143=0, 0.1, H143)</f>
        <v>891.49900000000002</v>
      </c>
      <c r="L143" s="1">
        <f>IF(I143=0, 0.1, I143)</f>
        <v>1796.12</v>
      </c>
      <c r="M143" s="2">
        <f>LOG(L143/K143,10)</f>
        <v>0.30421448844979365</v>
      </c>
      <c r="N143" s="10">
        <f>AVERAGE(K143:L143)</f>
        <v>1343.8094999999998</v>
      </c>
      <c r="O143" s="2">
        <f>LOG(N143,10)</f>
        <v>3.1283377069896097</v>
      </c>
      <c r="P143" s="2">
        <f>LOG(L143/K143,2)</f>
        <v>1.0105786560531567</v>
      </c>
      <c r="Q143" s="1">
        <v>0.15062</v>
      </c>
      <c r="R143" s="1">
        <v>0.67689999999999995</v>
      </c>
      <c r="S143" s="1">
        <f>-1*LOG10(R143)</f>
        <v>0.16947548590274153</v>
      </c>
      <c r="T143" s="1">
        <v>0.99952200000000002</v>
      </c>
      <c r="U143" s="1" t="s">
        <v>1161</v>
      </c>
      <c r="V143" s="1" t="s">
        <v>28</v>
      </c>
      <c r="W143" s="1" t="s">
        <v>1388</v>
      </c>
      <c r="X143" s="1" t="s">
        <v>25</v>
      </c>
      <c r="Y143" s="1" t="s">
        <v>1387</v>
      </c>
    </row>
    <row r="144" spans="1:25" x14ac:dyDescent="0.3">
      <c r="A144" s="1" t="s">
        <v>8570</v>
      </c>
      <c r="B144" s="1" t="s">
        <v>8570</v>
      </c>
      <c r="C144" s="1" t="s">
        <v>8569</v>
      </c>
      <c r="D144" s="3">
        <f>(L144/K144*100)-100</f>
        <v>6.7338829812412513</v>
      </c>
      <c r="E144" s="1" t="s">
        <v>8568</v>
      </c>
      <c r="F144" s="1" t="s">
        <v>22</v>
      </c>
      <c r="G144" s="1" t="s">
        <v>1137</v>
      </c>
      <c r="H144" s="1">
        <v>7182.78</v>
      </c>
      <c r="I144" s="1">
        <v>7666.46</v>
      </c>
      <c r="J144" s="1">
        <v>9.4018699999999997E-2</v>
      </c>
      <c r="K144" s="1">
        <f>IF(H144=0, 0.1, H144)</f>
        <v>7182.78</v>
      </c>
      <c r="L144" s="1">
        <f>IF(I144=0, 0.1, I144)</f>
        <v>7666.46</v>
      </c>
      <c r="M144" s="2">
        <f>LOG(L144/K144,10)</f>
        <v>2.8302309357423186E-2</v>
      </c>
      <c r="N144" s="10">
        <f>AVERAGE(K144:L144)</f>
        <v>7424.62</v>
      </c>
      <c r="O144" s="2">
        <f>LOG(N144,10)</f>
        <v>3.8706742309015318</v>
      </c>
      <c r="P144" s="2">
        <f>LOG(L144/K144,2)</f>
        <v>9.4018236604617583E-2</v>
      </c>
      <c r="Q144" s="1">
        <v>8.2812999999999998E-2</v>
      </c>
      <c r="R144" s="1">
        <v>0.90480000000000005</v>
      </c>
      <c r="S144" s="1">
        <f>-1*LOG10(R144)</f>
        <v>4.3447408082601099E-2</v>
      </c>
      <c r="T144" s="1">
        <v>0.99952200000000002</v>
      </c>
      <c r="U144" s="1" t="s">
        <v>1161</v>
      </c>
      <c r="V144" s="1" t="s">
        <v>33</v>
      </c>
      <c r="W144" s="1" t="s">
        <v>8567</v>
      </c>
      <c r="X144" s="1" t="s">
        <v>25</v>
      </c>
      <c r="Y144" s="1" t="s">
        <v>8566</v>
      </c>
    </row>
    <row r="145" spans="1:25" x14ac:dyDescent="0.3">
      <c r="A145" s="1" t="s">
        <v>1650</v>
      </c>
      <c r="B145" s="1" t="s">
        <v>1650</v>
      </c>
      <c r="C145" s="1" t="s">
        <v>1649</v>
      </c>
      <c r="D145" s="3">
        <f>(L145/K145*100)-100</f>
        <v>-99.67817305278605</v>
      </c>
      <c r="E145" s="1" t="s">
        <v>1648</v>
      </c>
      <c r="F145" s="1" t="s">
        <v>22</v>
      </c>
      <c r="G145" s="1" t="s">
        <v>1137</v>
      </c>
      <c r="H145" s="1">
        <v>31.072600000000001</v>
      </c>
      <c r="I145" s="1">
        <v>0</v>
      </c>
      <c r="K145" s="1">
        <f>IF(H145=0, 0.1, H145)</f>
        <v>31.072600000000001</v>
      </c>
      <c r="L145" s="1">
        <f>IF(I145=0, 0.1, I145)</f>
        <v>0.1</v>
      </c>
      <c r="M145" s="2">
        <f>LOG(L145/K145,10)</f>
        <v>-2.4923775943689157</v>
      </c>
      <c r="N145" s="10">
        <f>AVERAGE(K145:L145)</f>
        <v>15.586300000000001</v>
      </c>
      <c r="O145" s="2">
        <f>LOG(N145,10)</f>
        <v>1.1927430311416272</v>
      </c>
      <c r="P145" s="2">
        <f>LOG(L145/K145,2)</f>
        <v>-8.279499153801881</v>
      </c>
      <c r="Q145" s="1">
        <v>0</v>
      </c>
      <c r="R145" s="1">
        <v>1</v>
      </c>
      <c r="S145" s="1">
        <f>-1*LOG10(R145)</f>
        <v>0</v>
      </c>
      <c r="T145" s="1">
        <v>1</v>
      </c>
      <c r="U145" s="1" t="s">
        <v>1161</v>
      </c>
      <c r="V145" s="1" t="s">
        <v>37</v>
      </c>
      <c r="W145" s="1" t="s">
        <v>1647</v>
      </c>
      <c r="X145" s="1" t="s">
        <v>25</v>
      </c>
      <c r="Y145" s="1" t="s">
        <v>1646</v>
      </c>
    </row>
    <row r="146" spans="1:25" x14ac:dyDescent="0.3">
      <c r="A146" s="1" t="s">
        <v>2367</v>
      </c>
      <c r="B146" s="1" t="s">
        <v>2367</v>
      </c>
      <c r="C146" s="1" t="s">
        <v>2366</v>
      </c>
      <c r="D146" s="3">
        <f>(L146/K146*100)-100</f>
        <v>56.413827556712789</v>
      </c>
      <c r="E146" s="1" t="s">
        <v>2365</v>
      </c>
      <c r="F146" s="1" t="s">
        <v>22</v>
      </c>
      <c r="G146" s="1" t="s">
        <v>1137</v>
      </c>
      <c r="H146" s="1">
        <v>1321.13</v>
      </c>
      <c r="I146" s="1">
        <v>2066.4299999999998</v>
      </c>
      <c r="J146" s="1">
        <v>0.64536899999999997</v>
      </c>
      <c r="K146" s="1">
        <f>IF(H146=0, 0.1, H146)</f>
        <v>1321.13</v>
      </c>
      <c r="L146" s="1">
        <f>IF(I146=0, 0.1, I146)</f>
        <v>2066.4299999999998</v>
      </c>
      <c r="M146" s="2">
        <f>LOG(L146/K146,10)</f>
        <v>0.19427514364792434</v>
      </c>
      <c r="N146" s="10">
        <f>AVERAGE(K146:L146)</f>
        <v>1693.78</v>
      </c>
      <c r="O146" s="2">
        <f>LOG(N146,10)</f>
        <v>3.2288570004511441</v>
      </c>
      <c r="P146" s="2">
        <f>LOG(L146/K146,2)</f>
        <v>0.64536805782231799</v>
      </c>
      <c r="Q146" s="1">
        <v>0.46843000000000001</v>
      </c>
      <c r="R146" s="1">
        <v>0.50485000000000002</v>
      </c>
      <c r="S146" s="1">
        <f>-1*LOG10(R146)</f>
        <v>0.29683763940426694</v>
      </c>
      <c r="T146" s="1">
        <v>0.99952200000000002</v>
      </c>
      <c r="U146" s="1" t="s">
        <v>1161</v>
      </c>
      <c r="V146" s="1" t="s">
        <v>46</v>
      </c>
      <c r="W146" s="1" t="s">
        <v>2364</v>
      </c>
      <c r="X146" s="1" t="s">
        <v>25</v>
      </c>
      <c r="Y146" s="1" t="s">
        <v>2363</v>
      </c>
    </row>
    <row r="147" spans="1:25" x14ac:dyDescent="0.3">
      <c r="A147" s="1" t="s">
        <v>4924</v>
      </c>
      <c r="B147" s="1" t="s">
        <v>4924</v>
      </c>
      <c r="C147" s="1" t="s">
        <v>4923</v>
      </c>
      <c r="D147" s="3">
        <f>(L147/K147*100)-100</f>
        <v>-52.910992404599341</v>
      </c>
      <c r="E147" s="1" t="s">
        <v>86</v>
      </c>
      <c r="F147" s="1" t="s">
        <v>22</v>
      </c>
      <c r="G147" s="1" t="s">
        <v>1137</v>
      </c>
      <c r="H147" s="1">
        <v>807.59400000000005</v>
      </c>
      <c r="I147" s="1">
        <v>380.28800000000001</v>
      </c>
      <c r="J147" s="1">
        <v>-1.0865400000000001</v>
      </c>
      <c r="K147" s="1">
        <f>IF(H147=0, 0.1, H147)</f>
        <v>807.59400000000005</v>
      </c>
      <c r="L147" s="1">
        <f>IF(I147=0, 0.1, I147)</f>
        <v>380.28800000000001</v>
      </c>
      <c r="M147" s="2">
        <f>LOG(L147/K147,10)</f>
        <v>-0.32708046225175436</v>
      </c>
      <c r="N147" s="10">
        <f>AVERAGE(K147:L147)</f>
        <v>593.94100000000003</v>
      </c>
      <c r="O147" s="2">
        <f>LOG(N147,10)</f>
        <v>2.7737433058447323</v>
      </c>
      <c r="P147" s="2">
        <f>LOG(L147/K147,2)</f>
        <v>-1.0865377768428484</v>
      </c>
      <c r="Q147" s="1">
        <v>-0.60326900000000006</v>
      </c>
      <c r="R147" s="1">
        <v>0.40579999999999999</v>
      </c>
      <c r="S147" s="1">
        <f>-1*LOG10(R147)</f>
        <v>0.39168795730267281</v>
      </c>
      <c r="T147" s="1">
        <v>0.99952200000000002</v>
      </c>
      <c r="U147" s="1" t="s">
        <v>1161</v>
      </c>
      <c r="V147" s="1" t="s">
        <v>42</v>
      </c>
      <c r="W147" s="1" t="s">
        <v>4922</v>
      </c>
      <c r="X147" s="1" t="s">
        <v>25</v>
      </c>
      <c r="Y147" s="1" t="s">
        <v>4921</v>
      </c>
    </row>
    <row r="148" spans="1:25" x14ac:dyDescent="0.3">
      <c r="A148" s="1" t="s">
        <v>547</v>
      </c>
      <c r="B148" s="1" t="s">
        <v>547</v>
      </c>
      <c r="C148" s="1" t="s">
        <v>548</v>
      </c>
      <c r="D148" s="3">
        <f>(L148/K148*100)-100</f>
        <v>23.679145497737153</v>
      </c>
      <c r="E148" s="1" t="s">
        <v>549</v>
      </c>
      <c r="F148" s="1" t="s">
        <v>22</v>
      </c>
      <c r="G148" s="1" t="s">
        <v>1137</v>
      </c>
      <c r="H148" s="1">
        <v>11534.2</v>
      </c>
      <c r="I148" s="1">
        <v>14265.4</v>
      </c>
      <c r="J148" s="1">
        <v>0.30659900000000001</v>
      </c>
      <c r="K148" s="1">
        <f>IF(H148=0, 0.1, H148)</f>
        <v>11534.2</v>
      </c>
      <c r="L148" s="1">
        <f>IF(I148=0, 0.1, I148)</f>
        <v>14265.4</v>
      </c>
      <c r="M148" s="2">
        <f>LOG(L148/K148,10)</f>
        <v>9.2296476033341582E-2</v>
      </c>
      <c r="N148" s="10">
        <f>AVERAGE(K148:L148)</f>
        <v>12899.8</v>
      </c>
      <c r="O148" s="2">
        <f>LOG(N148,10)</f>
        <v>4.1105829769992708</v>
      </c>
      <c r="P148" s="2">
        <f>LOG(L148/K148,2)</f>
        <v>0.30660225679425551</v>
      </c>
      <c r="Q148" s="1">
        <v>0.22972300000000001</v>
      </c>
      <c r="R148" s="1">
        <v>0.79505000000000003</v>
      </c>
      <c r="S148" s="1">
        <f>-1*LOG10(R148)</f>
        <v>9.9605558084069526E-2</v>
      </c>
      <c r="T148" s="1">
        <v>0.99952200000000002</v>
      </c>
      <c r="U148" s="1" t="s">
        <v>550</v>
      </c>
      <c r="V148" s="1" t="s">
        <v>36</v>
      </c>
      <c r="W148" s="1" t="s">
        <v>36</v>
      </c>
      <c r="X148" s="1" t="s">
        <v>36</v>
      </c>
      <c r="Y148" s="1" t="s">
        <v>36</v>
      </c>
    </row>
    <row r="149" spans="1:25" x14ac:dyDescent="0.3">
      <c r="A149" s="1" t="s">
        <v>7318</v>
      </c>
      <c r="B149" s="1" t="s">
        <v>7318</v>
      </c>
      <c r="C149" s="1" t="s">
        <v>7317</v>
      </c>
      <c r="D149" s="3">
        <f>(L149/K149*100)-100</f>
        <v>-89.887622791387813</v>
      </c>
      <c r="E149" s="1" t="s">
        <v>100</v>
      </c>
      <c r="F149" s="1" t="s">
        <v>22</v>
      </c>
      <c r="G149" s="1" t="s">
        <v>1137</v>
      </c>
      <c r="H149" s="1">
        <v>979.91399999999999</v>
      </c>
      <c r="I149" s="1">
        <v>99.092600000000004</v>
      </c>
      <c r="J149" s="1">
        <v>-3.3058100000000001</v>
      </c>
      <c r="K149" s="1">
        <f>IF(H149=0, 0.1, H149)</f>
        <v>979.91399999999999</v>
      </c>
      <c r="L149" s="1">
        <f>IF(I149=0, 0.1, I149)</f>
        <v>99.092600000000004</v>
      </c>
      <c r="M149" s="2">
        <f>LOG(L149/K149,10)</f>
        <v>-0.99514673884774751</v>
      </c>
      <c r="N149" s="10">
        <f>AVERAGE(K149:L149)</f>
        <v>539.50329999999997</v>
      </c>
      <c r="O149" s="2">
        <f>LOG(N149,10)</f>
        <v>2.7319941054923436</v>
      </c>
      <c r="P149" s="2">
        <f>LOG(L149/K149,2)</f>
        <v>-3.3058059103138699</v>
      </c>
      <c r="Q149" s="1">
        <v>-1.3018000000000001</v>
      </c>
      <c r="R149" s="1">
        <v>0.34560000000000002</v>
      </c>
      <c r="S149" s="1">
        <f>-1*LOG10(R149)</f>
        <v>0.46142626619314431</v>
      </c>
      <c r="T149" s="1">
        <v>0.99952200000000002</v>
      </c>
      <c r="U149" s="1" t="s">
        <v>1161</v>
      </c>
      <c r="V149" s="1" t="s">
        <v>30</v>
      </c>
      <c r="W149" s="1" t="s">
        <v>7316</v>
      </c>
      <c r="X149" s="1" t="s">
        <v>25</v>
      </c>
      <c r="Y149" s="1" t="s">
        <v>7315</v>
      </c>
    </row>
    <row r="150" spans="1:25" x14ac:dyDescent="0.3">
      <c r="A150" s="1" t="s">
        <v>6294</v>
      </c>
      <c r="B150" s="1" t="s">
        <v>6294</v>
      </c>
      <c r="C150" s="1" t="s">
        <v>6293</v>
      </c>
      <c r="D150" s="3">
        <f>(L150/K150*100)-100</f>
        <v>438.33480840070808</v>
      </c>
      <c r="E150" s="1" t="s">
        <v>716</v>
      </c>
      <c r="F150" s="1" t="s">
        <v>22</v>
      </c>
      <c r="G150" s="1" t="s">
        <v>1137</v>
      </c>
      <c r="H150" s="1">
        <v>334.44799999999998</v>
      </c>
      <c r="I150" s="1">
        <v>1800.45</v>
      </c>
      <c r="J150" s="1">
        <v>2.4285000000000001</v>
      </c>
      <c r="K150" s="1">
        <f>IF(H150=0, 0.1, H150)</f>
        <v>334.44799999999998</v>
      </c>
      <c r="L150" s="1">
        <f>IF(I150=0, 0.1, I150)</f>
        <v>1800.45</v>
      </c>
      <c r="M150" s="2">
        <f>LOG(L150/K150,10)</f>
        <v>0.73105246194017182</v>
      </c>
      <c r="N150" s="10">
        <f>AVERAGE(K150:L150)</f>
        <v>1067.4490000000001</v>
      </c>
      <c r="O150" s="2">
        <f>LOG(N150,10)</f>
        <v>3.0283471347062596</v>
      </c>
      <c r="P150" s="2">
        <f>LOG(L150/K150,2)</f>
        <v>2.428503712155631</v>
      </c>
      <c r="Q150" s="1">
        <v>0.30809999999999998</v>
      </c>
      <c r="R150" s="1">
        <v>0.17565</v>
      </c>
      <c r="S150" s="1">
        <f>-1*LOG10(R150)</f>
        <v>0.75535184587195559</v>
      </c>
      <c r="T150" s="1">
        <v>0.99952200000000002</v>
      </c>
      <c r="U150" s="1" t="s">
        <v>1161</v>
      </c>
      <c r="V150" s="1" t="s">
        <v>54</v>
      </c>
      <c r="W150" s="1" t="s">
        <v>6292</v>
      </c>
      <c r="X150" s="1" t="s">
        <v>27</v>
      </c>
      <c r="Y150" s="1" t="s">
        <v>6291</v>
      </c>
    </row>
    <row r="151" spans="1:25" x14ac:dyDescent="0.3">
      <c r="A151" s="1" t="s">
        <v>7728</v>
      </c>
      <c r="B151" s="1" t="s">
        <v>7728</v>
      </c>
      <c r="C151" s="1" t="s">
        <v>7727</v>
      </c>
      <c r="D151" s="3">
        <f>(L151/K151*100)-100</f>
        <v>426.65237897653947</v>
      </c>
      <c r="E151" s="1" t="s">
        <v>894</v>
      </c>
      <c r="F151" s="1" t="s">
        <v>22</v>
      </c>
      <c r="G151" s="1" t="s">
        <v>1137</v>
      </c>
      <c r="H151" s="1">
        <v>26.2697</v>
      </c>
      <c r="I151" s="1">
        <v>138.35</v>
      </c>
      <c r="J151" s="1">
        <v>2.3968500000000001</v>
      </c>
      <c r="K151" s="1">
        <f>IF(H151=0, 0.1, H151)</f>
        <v>26.2697</v>
      </c>
      <c r="L151" s="1">
        <f>IF(I151=0, 0.1, I151)</f>
        <v>138.35</v>
      </c>
      <c r="M151" s="2">
        <f>LOG(L151/K151,10)</f>
        <v>0.7215240503059942</v>
      </c>
      <c r="N151" s="10">
        <f>AVERAGE(K151:L151)</f>
        <v>82.309849999999997</v>
      </c>
      <c r="O151" s="2">
        <f>LOG(N151,10)</f>
        <v>1.9154518102386957</v>
      </c>
      <c r="P151" s="2">
        <f>LOG(L151/K151,2)</f>
        <v>2.3968510138484049</v>
      </c>
      <c r="Q151" s="1">
        <v>0</v>
      </c>
      <c r="R151" s="1">
        <v>1</v>
      </c>
      <c r="S151" s="1">
        <f>-1*LOG10(R151)</f>
        <v>0</v>
      </c>
      <c r="T151" s="1">
        <v>1</v>
      </c>
      <c r="U151" s="1" t="s">
        <v>1161</v>
      </c>
      <c r="V151" s="1" t="s">
        <v>47</v>
      </c>
      <c r="W151" s="1" t="s">
        <v>7726</v>
      </c>
      <c r="X151" s="1" t="s">
        <v>25</v>
      </c>
      <c r="Y151" s="1" t="s">
        <v>7725</v>
      </c>
    </row>
    <row r="152" spans="1:25" x14ac:dyDescent="0.3">
      <c r="A152" s="1" t="s">
        <v>1509</v>
      </c>
      <c r="B152" s="1" t="s">
        <v>1509</v>
      </c>
      <c r="C152" s="1" t="s">
        <v>1508</v>
      </c>
      <c r="D152" s="3">
        <f>(L152/K152*100)-100</f>
        <v>5.3304757953079047</v>
      </c>
      <c r="E152" s="1" t="s">
        <v>1507</v>
      </c>
      <c r="F152" s="1" t="s">
        <v>22</v>
      </c>
      <c r="G152" s="1" t="s">
        <v>1137</v>
      </c>
      <c r="H152" s="1">
        <v>26.2697</v>
      </c>
      <c r="I152" s="1">
        <v>27.67</v>
      </c>
      <c r="J152" s="1">
        <v>7.4923900000000002E-2</v>
      </c>
      <c r="K152" s="1">
        <f>IF(H152=0, 0.1, H152)</f>
        <v>26.2697</v>
      </c>
      <c r="L152" s="1">
        <f>IF(I152=0, 0.1, I152)</f>
        <v>27.67</v>
      </c>
      <c r="M152" s="2">
        <f>LOG(L152/K152,10)</f>
        <v>2.2554045969975501E-2</v>
      </c>
      <c r="N152" s="10">
        <f>AVERAGE(K152:L152)</f>
        <v>26.969850000000001</v>
      </c>
      <c r="O152" s="2">
        <f>LOG(N152,10)</f>
        <v>1.4308785310152401</v>
      </c>
      <c r="P152" s="2">
        <f>LOG(L152/K152,2)</f>
        <v>7.4922918961042709E-2</v>
      </c>
      <c r="Q152" s="1">
        <v>0</v>
      </c>
      <c r="R152" s="1">
        <v>1</v>
      </c>
      <c r="S152" s="1">
        <f>-1*LOG10(R152)</f>
        <v>0</v>
      </c>
      <c r="T152" s="1">
        <v>1</v>
      </c>
      <c r="U152" s="1" t="s">
        <v>1161</v>
      </c>
      <c r="V152" s="1" t="s">
        <v>28</v>
      </c>
      <c r="W152" s="1" t="s">
        <v>1506</v>
      </c>
      <c r="X152" s="1" t="s">
        <v>25</v>
      </c>
      <c r="Y152" s="1" t="s">
        <v>1505</v>
      </c>
    </row>
    <row r="153" spans="1:25" x14ac:dyDescent="0.3">
      <c r="A153" s="1" t="s">
        <v>8726</v>
      </c>
      <c r="B153" s="1" t="s">
        <v>8726</v>
      </c>
      <c r="C153" s="1" t="s">
        <v>8725</v>
      </c>
      <c r="D153" s="3">
        <f>(L153/K153*100)-100</f>
        <v>-99.892724350928688</v>
      </c>
      <c r="E153" s="1" t="s">
        <v>446</v>
      </c>
      <c r="F153" s="1" t="s">
        <v>22</v>
      </c>
      <c r="G153" s="1" t="s">
        <v>1137</v>
      </c>
      <c r="H153" s="1">
        <v>93.217799999999997</v>
      </c>
      <c r="I153" s="1">
        <v>0</v>
      </c>
      <c r="K153" s="1">
        <f>IF(H153=0, 0.1, H153)</f>
        <v>93.217799999999997</v>
      </c>
      <c r="L153" s="1">
        <f>IF(I153=0, 0.1, I153)</f>
        <v>0.1</v>
      </c>
      <c r="M153" s="2">
        <f>LOG(L153/K153,10)</f>
        <v>-2.9694988490885779</v>
      </c>
      <c r="N153" s="10">
        <f>AVERAGE(K153:L153)</f>
        <v>46.658899999999996</v>
      </c>
      <c r="O153" s="2">
        <f>LOG(N153,10)</f>
        <v>1.6689344959330592</v>
      </c>
      <c r="P153" s="2">
        <f>LOG(L153/K153,2)</f>
        <v>-9.8644616545230353</v>
      </c>
      <c r="Q153" s="1">
        <v>0</v>
      </c>
      <c r="R153" s="1">
        <v>1</v>
      </c>
      <c r="S153" s="1">
        <f>-1*LOG10(R153)</f>
        <v>0</v>
      </c>
      <c r="T153" s="1">
        <v>1</v>
      </c>
      <c r="U153" s="1" t="s">
        <v>1161</v>
      </c>
      <c r="V153" s="1" t="s">
        <v>33</v>
      </c>
      <c r="W153" s="1" t="s">
        <v>8724</v>
      </c>
      <c r="X153" s="1" t="s">
        <v>25</v>
      </c>
      <c r="Y153" s="1" t="s">
        <v>8723</v>
      </c>
    </row>
    <row r="154" spans="1:25" x14ac:dyDescent="0.3">
      <c r="A154" s="1" t="s">
        <v>1575</v>
      </c>
      <c r="B154" s="1" t="s">
        <v>1575</v>
      </c>
      <c r="C154" s="1" t="s">
        <v>1574</v>
      </c>
      <c r="D154" s="3">
        <f>(L154/K154*100)-100</f>
        <v>-1.1926416641637161</v>
      </c>
      <c r="E154" s="1" t="s">
        <v>1573</v>
      </c>
      <c r="F154" s="1" t="s">
        <v>22</v>
      </c>
      <c r="G154" s="1" t="s">
        <v>1137</v>
      </c>
      <c r="H154" s="1">
        <v>296.31700000000001</v>
      </c>
      <c r="I154" s="1">
        <v>292.78300000000002</v>
      </c>
      <c r="J154" s="1">
        <v>-1.7312299999999999E-2</v>
      </c>
      <c r="K154" s="1">
        <f>IF(H154=0, 0.1, H154)</f>
        <v>296.31700000000001</v>
      </c>
      <c r="L154" s="1">
        <f>IF(I154=0, 0.1, I154)</f>
        <v>292.78300000000002</v>
      </c>
      <c r="M154" s="2">
        <f>LOG(L154/K154,10)</f>
        <v>-5.2107116304593235E-3</v>
      </c>
      <c r="N154" s="10">
        <f>AVERAGE(K154:L154)</f>
        <v>294.55</v>
      </c>
      <c r="O154" s="2">
        <f>LOG(N154,10)</f>
        <v>2.4691590270720121</v>
      </c>
      <c r="P154" s="2">
        <f>LOG(L154/K154,2)</f>
        <v>-1.7309609359579165E-2</v>
      </c>
      <c r="Q154" s="1">
        <v>-8.6993399999999999E-3</v>
      </c>
      <c r="R154" s="1">
        <v>0.94984999999999997</v>
      </c>
      <c r="S154" s="1">
        <f>-1*LOG10(R154)</f>
        <v>2.2344972938297389E-2</v>
      </c>
      <c r="T154" s="1">
        <v>0.99952200000000002</v>
      </c>
      <c r="U154" s="1" t="s">
        <v>1572</v>
      </c>
      <c r="V154" s="1" t="s">
        <v>36</v>
      </c>
      <c r="W154" s="1" t="s">
        <v>36</v>
      </c>
      <c r="X154" s="1" t="s">
        <v>36</v>
      </c>
      <c r="Y154" s="1" t="s">
        <v>36</v>
      </c>
    </row>
    <row r="155" spans="1:25" x14ac:dyDescent="0.3">
      <c r="A155" s="1" t="s">
        <v>2191</v>
      </c>
      <c r="B155" s="1" t="s">
        <v>2191</v>
      </c>
      <c r="C155" s="1" t="s">
        <v>2190</v>
      </c>
      <c r="D155" s="3">
        <f>(L155/K155*100)-100</f>
        <v>-53.850772776916074</v>
      </c>
      <c r="E155" s="1" t="s">
        <v>1079</v>
      </c>
      <c r="F155" s="1" t="s">
        <v>22</v>
      </c>
      <c r="G155" s="1" t="s">
        <v>1137</v>
      </c>
      <c r="H155" s="1">
        <v>671.15099999999995</v>
      </c>
      <c r="I155" s="1">
        <v>309.73099999999999</v>
      </c>
      <c r="J155" s="1">
        <v>-1.1156200000000001</v>
      </c>
      <c r="K155" s="1">
        <f>IF(H155=0, 0.1, H155)</f>
        <v>671.15099999999995</v>
      </c>
      <c r="L155" s="1">
        <f>IF(I155=0, 0.1, I155)</f>
        <v>309.73099999999999</v>
      </c>
      <c r="M155" s="2">
        <f>LOG(L155/K155,10)</f>
        <v>-0.33583556691456584</v>
      </c>
      <c r="N155" s="10">
        <f>AVERAGE(K155:L155)</f>
        <v>490.44099999999997</v>
      </c>
      <c r="O155" s="2">
        <f>LOG(N155,10)</f>
        <v>2.6905867692784238</v>
      </c>
      <c r="P155" s="2">
        <f>LOG(L155/K155,2)</f>
        <v>-1.1156216049959211</v>
      </c>
      <c r="Q155" s="1">
        <v>-3.7598199999999998E-2</v>
      </c>
      <c r="R155" s="1">
        <v>0.55920000000000003</v>
      </c>
      <c r="S155" s="1">
        <f>-1*LOG10(R155)</f>
        <v>0.25243283726237498</v>
      </c>
      <c r="T155" s="1">
        <v>0.99952200000000002</v>
      </c>
      <c r="U155" s="1" t="s">
        <v>1161</v>
      </c>
      <c r="V155" s="1" t="s">
        <v>49</v>
      </c>
      <c r="W155" s="1" t="s">
        <v>2189</v>
      </c>
      <c r="X155" s="1" t="s">
        <v>27</v>
      </c>
      <c r="Y155" s="1" t="s">
        <v>2188</v>
      </c>
    </row>
    <row r="156" spans="1:25" x14ac:dyDescent="0.3">
      <c r="A156" s="1" t="s">
        <v>1613</v>
      </c>
      <c r="B156" s="1" t="s">
        <v>1613</v>
      </c>
      <c r="C156" s="1" t="s">
        <v>1612</v>
      </c>
      <c r="D156" s="3">
        <f>(L156/K156*100)-100</f>
        <v>28.224597472889059</v>
      </c>
      <c r="E156" s="1" t="s">
        <v>1060</v>
      </c>
      <c r="F156" s="1" t="s">
        <v>22</v>
      </c>
      <c r="G156" s="1" t="s">
        <v>1137</v>
      </c>
      <c r="H156" s="1">
        <v>924.53399999999999</v>
      </c>
      <c r="I156" s="1">
        <v>1185.48</v>
      </c>
      <c r="J156" s="1">
        <v>0.35867500000000002</v>
      </c>
      <c r="K156" s="1">
        <f>IF(H156=0, 0.1, H156)</f>
        <v>924.53399999999999</v>
      </c>
      <c r="L156" s="1">
        <f>IF(I156=0, 0.1, I156)</f>
        <v>1185.48</v>
      </c>
      <c r="M156" s="2">
        <f>LOG(L156/K156,10)</f>
        <v>0.10797134438760599</v>
      </c>
      <c r="N156" s="10">
        <f>AVERAGE(K156:L156)</f>
        <v>1055.0070000000001</v>
      </c>
      <c r="O156" s="2">
        <f>LOG(N156,10)</f>
        <v>3.0232553411989129</v>
      </c>
      <c r="P156" s="2">
        <f>LOG(L156/K156,2)</f>
        <v>0.35867304236394731</v>
      </c>
      <c r="Q156" s="1">
        <v>5.3024700000000001E-2</v>
      </c>
      <c r="R156" s="1">
        <v>0.67974999999999997</v>
      </c>
      <c r="S156" s="1">
        <f>-1*LOG10(R156)</f>
        <v>0.1676507837404623</v>
      </c>
      <c r="T156" s="1">
        <v>0.99952200000000002</v>
      </c>
      <c r="U156" s="1" t="s">
        <v>1161</v>
      </c>
      <c r="V156" s="1" t="s">
        <v>28</v>
      </c>
      <c r="W156" s="1" t="s">
        <v>1611</v>
      </c>
      <c r="X156" s="1" t="s">
        <v>27</v>
      </c>
      <c r="Y156" s="1" t="s">
        <v>1610</v>
      </c>
    </row>
    <row r="157" spans="1:25" x14ac:dyDescent="0.3">
      <c r="A157" s="1" t="s">
        <v>5366</v>
      </c>
      <c r="B157" s="1" t="s">
        <v>5366</v>
      </c>
      <c r="C157" s="1" t="s">
        <v>5365</v>
      </c>
      <c r="D157" s="3">
        <f>(L157/K157*100)-100</f>
        <v>-84.352202680540628</v>
      </c>
      <c r="E157" s="1" t="s">
        <v>77</v>
      </c>
      <c r="F157" s="1" t="s">
        <v>22</v>
      </c>
      <c r="G157" s="1" t="s">
        <v>1137</v>
      </c>
      <c r="H157" s="1">
        <v>176.83</v>
      </c>
      <c r="I157" s="1">
        <v>27.67</v>
      </c>
      <c r="J157" s="1">
        <v>-2.67597</v>
      </c>
      <c r="K157" s="1">
        <f>IF(H157=0, 0.1, H157)</f>
        <v>176.83</v>
      </c>
      <c r="L157" s="1">
        <f>IF(I157=0, 0.1, I157)</f>
        <v>27.67</v>
      </c>
      <c r="M157" s="2">
        <f>LOG(L157/K157,10)</f>
        <v>-0.8055467877872029</v>
      </c>
      <c r="N157" s="10">
        <f>AVERAGE(K157:L157)</f>
        <v>102.25</v>
      </c>
      <c r="O157" s="2">
        <f>LOG(N157,10)</f>
        <v>2.0096633166793794</v>
      </c>
      <c r="P157" s="2">
        <f>LOG(L157/K157,2)</f>
        <v>-2.6759685060965777</v>
      </c>
      <c r="Q157" s="1">
        <v>-0.197821</v>
      </c>
      <c r="R157" s="1">
        <v>0.37309999999999999</v>
      </c>
      <c r="S157" s="1">
        <f>-1*LOG10(R157)</f>
        <v>0.4281747509591709</v>
      </c>
      <c r="T157" s="1">
        <v>0.99952200000000002</v>
      </c>
      <c r="U157" s="1" t="s">
        <v>1161</v>
      </c>
      <c r="V157" s="1" t="s">
        <v>39</v>
      </c>
      <c r="W157" s="1" t="s">
        <v>5364</v>
      </c>
      <c r="X157" s="1" t="s">
        <v>25</v>
      </c>
      <c r="Y157" s="1" t="s">
        <v>5363</v>
      </c>
    </row>
    <row r="158" spans="1:25" x14ac:dyDescent="0.3">
      <c r="A158" s="1" t="s">
        <v>5527</v>
      </c>
      <c r="B158" s="1" t="s">
        <v>5527</v>
      </c>
      <c r="C158" s="1" t="s">
        <v>5526</v>
      </c>
      <c r="D158" s="3">
        <f>(L158/K158*100)-100</f>
        <v>109.65319407156778</v>
      </c>
      <c r="E158" s="1" t="s">
        <v>5525</v>
      </c>
      <c r="F158" s="1" t="s">
        <v>22</v>
      </c>
      <c r="G158" s="1" t="s">
        <v>1137</v>
      </c>
      <c r="H158" s="1">
        <v>1359.55</v>
      </c>
      <c r="I158" s="1">
        <v>2850.34</v>
      </c>
      <c r="J158" s="1">
        <v>1.0680099999999999</v>
      </c>
      <c r="K158" s="1">
        <f>IF(H158=0, 0.1, H158)</f>
        <v>1359.55</v>
      </c>
      <c r="L158" s="1">
        <f>IF(I158=0, 0.1, I158)</f>
        <v>2850.34</v>
      </c>
      <c r="M158" s="2">
        <f>LOG(L158/K158,10)</f>
        <v>0.32150148327710132</v>
      </c>
      <c r="N158" s="10">
        <f>AVERAGE(K158:L158)</f>
        <v>2104.9450000000002</v>
      </c>
      <c r="O158" s="2">
        <f>LOG(N158,10)</f>
        <v>3.3232407526616812</v>
      </c>
      <c r="P158" s="2">
        <f>LOG(L158/K158,2)</f>
        <v>1.0680048098461625</v>
      </c>
      <c r="Q158" s="1">
        <v>0.73785999999999996</v>
      </c>
      <c r="R158" s="1">
        <v>0.32505000000000001</v>
      </c>
      <c r="S158" s="1">
        <f>-1*LOG10(R158)</f>
        <v>0.48804982962450077</v>
      </c>
      <c r="T158" s="1">
        <v>0.99952200000000002</v>
      </c>
      <c r="U158" s="1" t="s">
        <v>1161</v>
      </c>
      <c r="V158" s="1" t="s">
        <v>39</v>
      </c>
      <c r="W158" s="1" t="s">
        <v>5524</v>
      </c>
      <c r="X158" s="1" t="s">
        <v>27</v>
      </c>
      <c r="Y158" s="1" t="s">
        <v>5523</v>
      </c>
    </row>
    <row r="159" spans="1:25" x14ac:dyDescent="0.3">
      <c r="A159" s="1" t="s">
        <v>4543</v>
      </c>
      <c r="B159" s="1" t="s">
        <v>4543</v>
      </c>
      <c r="C159" s="1" t="s">
        <v>4542</v>
      </c>
      <c r="D159" s="3">
        <f>(L159/K159*100)-100</f>
        <v>16.741728620787001</v>
      </c>
      <c r="E159" s="1" t="s">
        <v>1067</v>
      </c>
      <c r="F159" s="1" t="s">
        <v>22</v>
      </c>
      <c r="G159" s="1" t="s">
        <v>1137</v>
      </c>
      <c r="H159" s="1">
        <v>2975.32</v>
      </c>
      <c r="I159" s="1">
        <v>3473.44</v>
      </c>
      <c r="J159" s="1">
        <v>0.22331599999999999</v>
      </c>
      <c r="K159" s="1">
        <f>IF(H159=0, 0.1, H159)</f>
        <v>2975.32</v>
      </c>
      <c r="L159" s="1">
        <f>IF(I159=0, 0.1, I159)</f>
        <v>3473.44</v>
      </c>
      <c r="M159" s="2">
        <f>LOG(L159/K159,10)</f>
        <v>6.722611971691099E-2</v>
      </c>
      <c r="N159" s="10">
        <f>AVERAGE(K159:L159)</f>
        <v>3224.38</v>
      </c>
      <c r="O159" s="2">
        <f>LOG(N159,10)</f>
        <v>3.5084462186721539</v>
      </c>
      <c r="P159" s="2">
        <f>LOG(L159/K159,2)</f>
        <v>0.22332033579786789</v>
      </c>
      <c r="Q159" s="1">
        <v>5.3606800000000003E-2</v>
      </c>
      <c r="R159" s="1">
        <v>0.92105000000000004</v>
      </c>
      <c r="S159" s="1">
        <f>-1*LOG10(R159)</f>
        <v>3.5716793109684002E-2</v>
      </c>
      <c r="T159" s="1">
        <v>0.99952200000000002</v>
      </c>
      <c r="U159" s="1" t="s">
        <v>1161</v>
      </c>
      <c r="V159" s="1" t="s">
        <v>43</v>
      </c>
      <c r="W159" s="1" t="s">
        <v>4541</v>
      </c>
      <c r="X159" s="1" t="s">
        <v>25</v>
      </c>
      <c r="Y159" s="1" t="s">
        <v>4540</v>
      </c>
    </row>
    <row r="160" spans="1:25" x14ac:dyDescent="0.3">
      <c r="A160" s="1" t="s">
        <v>4230</v>
      </c>
      <c r="B160" s="1" t="s">
        <v>4230</v>
      </c>
      <c r="C160" s="1" t="s">
        <v>4229</v>
      </c>
      <c r="D160" s="3">
        <f>(L160/K160*100)-100</f>
        <v>-99.67817305278605</v>
      </c>
      <c r="E160" s="1" t="s">
        <v>4228</v>
      </c>
      <c r="F160" s="1" t="s">
        <v>22</v>
      </c>
      <c r="G160" s="1" t="s">
        <v>1137</v>
      </c>
      <c r="H160" s="1">
        <v>31.072600000000001</v>
      </c>
      <c r="I160" s="1">
        <v>0</v>
      </c>
      <c r="K160" s="1">
        <f>IF(H160=0, 0.1, H160)</f>
        <v>31.072600000000001</v>
      </c>
      <c r="L160" s="1">
        <f>IF(I160=0, 0.1, I160)</f>
        <v>0.1</v>
      </c>
      <c r="M160" s="2">
        <f>LOG(L160/K160,10)</f>
        <v>-2.4923775943689157</v>
      </c>
      <c r="N160" s="10">
        <f>AVERAGE(K160:L160)</f>
        <v>15.586300000000001</v>
      </c>
      <c r="O160" s="2">
        <f>LOG(N160,10)</f>
        <v>1.1927430311416272</v>
      </c>
      <c r="P160" s="2">
        <f>LOG(L160/K160,2)</f>
        <v>-8.279499153801881</v>
      </c>
      <c r="Q160" s="1">
        <v>0</v>
      </c>
      <c r="R160" s="1">
        <v>1</v>
      </c>
      <c r="S160" s="1">
        <f>-1*LOG10(R160)</f>
        <v>0</v>
      </c>
      <c r="T160" s="1">
        <v>1</v>
      </c>
      <c r="U160" s="1" t="s">
        <v>1161</v>
      </c>
      <c r="V160" s="1" t="s">
        <v>44</v>
      </c>
      <c r="W160" s="1" t="s">
        <v>4227</v>
      </c>
      <c r="X160" s="1" t="s">
        <v>25</v>
      </c>
      <c r="Y160" s="1" t="s">
        <v>4226</v>
      </c>
    </row>
    <row r="161" spans="1:25" x14ac:dyDescent="0.3">
      <c r="A161" s="1" t="s">
        <v>7602</v>
      </c>
      <c r="B161" s="1" t="s">
        <v>7602</v>
      </c>
      <c r="C161" s="1" t="s">
        <v>7601</v>
      </c>
      <c r="D161" s="3">
        <f>(L161/K161*100)-100</f>
        <v>-10.560937101588891</v>
      </c>
      <c r="E161" s="1" t="s">
        <v>7600</v>
      </c>
      <c r="F161" s="1" t="s">
        <v>22</v>
      </c>
      <c r="G161" s="1" t="s">
        <v>1137</v>
      </c>
      <c r="H161" s="1">
        <v>776.52200000000005</v>
      </c>
      <c r="I161" s="1">
        <v>694.51400000000001</v>
      </c>
      <c r="J161" s="1">
        <v>-0.161023</v>
      </c>
      <c r="K161" s="1">
        <f>IF(H161=0, 0.1, H161)</f>
        <v>776.52200000000005</v>
      </c>
      <c r="L161" s="1">
        <f>IF(I161=0, 0.1, I161)</f>
        <v>694.51400000000001</v>
      </c>
      <c r="M161" s="2">
        <f>LOG(L161/K161,10)</f>
        <v>-4.8472759772735699E-2</v>
      </c>
      <c r="N161" s="10">
        <f>AVERAGE(K161:L161)</f>
        <v>735.51800000000003</v>
      </c>
      <c r="O161" s="2">
        <f>LOG(N161,10)</f>
        <v>2.8665933054864157</v>
      </c>
      <c r="P161" s="2">
        <f>LOG(L161/K161,2)</f>
        <v>-0.16102302252577669</v>
      </c>
      <c r="Q161" s="1">
        <v>-0.108834</v>
      </c>
      <c r="R161" s="1">
        <v>0.87424999999999997</v>
      </c>
      <c r="S161" s="1">
        <f>-1*LOG10(R161)</f>
        <v>5.8364359018717657E-2</v>
      </c>
      <c r="T161" s="1">
        <v>0.99952200000000002</v>
      </c>
      <c r="U161" s="1" t="s">
        <v>1161</v>
      </c>
      <c r="V161" s="1" t="s">
        <v>47</v>
      </c>
      <c r="W161" s="1" t="s">
        <v>7599</v>
      </c>
      <c r="X161" s="1" t="s">
        <v>25</v>
      </c>
      <c r="Y161" s="1" t="s">
        <v>7598</v>
      </c>
    </row>
    <row r="162" spans="1:25" x14ac:dyDescent="0.3">
      <c r="A162" s="1" t="s">
        <v>6114</v>
      </c>
      <c r="B162" s="1" t="s">
        <v>6114</v>
      </c>
      <c r="C162" s="1" t="s">
        <v>6113</v>
      </c>
      <c r="D162" s="3">
        <f>(L162/K162*100)-100</f>
        <v>646.90241563306574</v>
      </c>
      <c r="E162" s="1" t="s">
        <v>694</v>
      </c>
      <c r="F162" s="1" t="s">
        <v>22</v>
      </c>
      <c r="G162" s="1" t="s">
        <v>1137</v>
      </c>
      <c r="H162" s="1">
        <v>31.072600000000001</v>
      </c>
      <c r="I162" s="1">
        <v>232.08199999999999</v>
      </c>
      <c r="J162" s="1">
        <v>2.9009200000000002</v>
      </c>
      <c r="K162" s="1">
        <f>IF(H162=0, 0.1, H162)</f>
        <v>31.072600000000001</v>
      </c>
      <c r="L162" s="1">
        <f>IF(I162=0, 0.1, I162)</f>
        <v>232.08199999999999</v>
      </c>
      <c r="M162" s="2">
        <f>LOG(L162/K162,10)</f>
        <v>0.87326386403695155</v>
      </c>
      <c r="N162" s="10">
        <f>AVERAGE(K162:L162)</f>
        <v>131.57730000000001</v>
      </c>
      <c r="O162" s="2">
        <f>LOG(N162,10)</f>
        <v>2.1191809703182569</v>
      </c>
      <c r="P162" s="2">
        <f>LOG(L162/K162,2)</f>
        <v>2.9009197641942475</v>
      </c>
      <c r="Q162" s="1">
        <v>0.124294</v>
      </c>
      <c r="R162" s="1">
        <v>0.27384999999999998</v>
      </c>
      <c r="S162" s="1">
        <f>-1*LOG10(R162)</f>
        <v>0.56248725473519601</v>
      </c>
      <c r="T162" s="1">
        <v>0.99952200000000002</v>
      </c>
      <c r="U162" s="1" t="s">
        <v>1161</v>
      </c>
      <c r="V162" s="1" t="s">
        <v>54</v>
      </c>
      <c r="W162" s="1" t="s">
        <v>6112</v>
      </c>
      <c r="X162" s="1" t="s">
        <v>25</v>
      </c>
      <c r="Y162" s="1" t="s">
        <v>6111</v>
      </c>
    </row>
    <row r="163" spans="1:25" x14ac:dyDescent="0.3">
      <c r="A163" s="1" t="s">
        <v>4589</v>
      </c>
      <c r="B163" s="1" t="s">
        <v>4589</v>
      </c>
      <c r="C163" s="1" t="s">
        <v>4588</v>
      </c>
      <c r="D163" s="3">
        <f>(L163/K163*100)-100</f>
        <v>44.762243579347199</v>
      </c>
      <c r="E163" s="1" t="s">
        <v>327</v>
      </c>
      <c r="F163" s="1" t="s">
        <v>22</v>
      </c>
      <c r="G163" s="1" t="s">
        <v>1137</v>
      </c>
      <c r="H163" s="1">
        <v>57.342300000000002</v>
      </c>
      <c r="I163" s="1">
        <v>83.01</v>
      </c>
      <c r="J163" s="1">
        <v>0.53368599999999999</v>
      </c>
      <c r="K163" s="1">
        <f>IF(H163=0, 0.1, H163)</f>
        <v>57.342300000000002</v>
      </c>
      <c r="L163" s="1">
        <f>IF(I163=0, 0.1, I163)</f>
        <v>83.01</v>
      </c>
      <c r="M163" s="2">
        <f>LOG(L163/K163,10)</f>
        <v>0.16065530534649297</v>
      </c>
      <c r="N163" s="10">
        <f>AVERAGE(K163:L163)</f>
        <v>70.176150000000007</v>
      </c>
      <c r="O163" s="2">
        <f>LOG(N163,10)</f>
        <v>1.8461895382934654</v>
      </c>
      <c r="P163" s="2">
        <f>LOG(L163/K163,2)</f>
        <v>0.533685372423223</v>
      </c>
      <c r="Q163" s="1">
        <v>3.8753000000000003E-2</v>
      </c>
      <c r="R163" s="1">
        <v>0.7903</v>
      </c>
      <c r="S163" s="1">
        <f>-1*LOG10(R163)</f>
        <v>0.10220801806077531</v>
      </c>
      <c r="T163" s="1">
        <v>0.99952200000000002</v>
      </c>
      <c r="U163" s="1" t="s">
        <v>1161</v>
      </c>
      <c r="V163" s="1" t="s">
        <v>43</v>
      </c>
      <c r="W163" s="1" t="s">
        <v>4587</v>
      </c>
      <c r="X163" s="1" t="s">
        <v>25</v>
      </c>
      <c r="Y163" s="1" t="s">
        <v>4586</v>
      </c>
    </row>
    <row r="164" spans="1:25" x14ac:dyDescent="0.3">
      <c r="A164" s="1" t="s">
        <v>7405</v>
      </c>
      <c r="B164" s="1" t="s">
        <v>7405</v>
      </c>
      <c r="C164" s="1" t="s">
        <v>7404</v>
      </c>
      <c r="D164" s="3">
        <f>(L164/K164*100)-100</f>
        <v>495.64616561968364</v>
      </c>
      <c r="E164" s="1" t="s">
        <v>491</v>
      </c>
      <c r="F164" s="1" t="s">
        <v>22</v>
      </c>
      <c r="G164" s="1" t="s">
        <v>1137</v>
      </c>
      <c r="H164" s="1">
        <v>181.63300000000001</v>
      </c>
      <c r="I164" s="1">
        <v>1081.8900000000001</v>
      </c>
      <c r="J164" s="1">
        <v>2.5744600000000002</v>
      </c>
      <c r="K164" s="1">
        <f>IF(H164=0, 0.1, H164)</f>
        <v>181.63300000000001</v>
      </c>
      <c r="L164" s="1">
        <f>IF(I164=0, 0.1, I164)</f>
        <v>1081.8900000000001</v>
      </c>
      <c r="M164" s="2">
        <f>LOG(L164/K164,10)</f>
        <v>0.77498835042482261</v>
      </c>
      <c r="N164" s="10">
        <f>AVERAGE(K164:L164)</f>
        <v>631.76150000000007</v>
      </c>
      <c r="O164" s="2">
        <f>LOG(N164,10)</f>
        <v>2.8005531561575792</v>
      </c>
      <c r="P164" s="2">
        <f>LOG(L164/K164,2)</f>
        <v>2.5744555744866311</v>
      </c>
      <c r="Q164" s="1">
        <v>0.25673699999999999</v>
      </c>
      <c r="R164" s="1">
        <v>0.34194999999999998</v>
      </c>
      <c r="S164" s="1">
        <f>-1*LOG10(R164)</f>
        <v>0.46603739193095134</v>
      </c>
      <c r="T164" s="1">
        <v>0.99952200000000002</v>
      </c>
      <c r="U164" s="1" t="s">
        <v>1161</v>
      </c>
      <c r="V164" s="1" t="s">
        <v>30</v>
      </c>
      <c r="W164" s="1" t="s">
        <v>7403</v>
      </c>
      <c r="X164" s="1" t="s">
        <v>27</v>
      </c>
      <c r="Y164" s="1" t="s">
        <v>7402</v>
      </c>
    </row>
    <row r="165" spans="1:25" x14ac:dyDescent="0.3">
      <c r="A165" s="1" t="s">
        <v>6582</v>
      </c>
      <c r="B165" s="1" t="s">
        <v>6582</v>
      </c>
      <c r="C165" s="1" t="s">
        <v>6581</v>
      </c>
      <c r="D165" s="3">
        <f>(L165/K165*100)-100</f>
        <v>-74.599476932733552</v>
      </c>
      <c r="E165" s="1" t="s">
        <v>302</v>
      </c>
      <c r="F165" s="1" t="s">
        <v>22</v>
      </c>
      <c r="G165" s="1" t="s">
        <v>1137</v>
      </c>
      <c r="H165" s="1">
        <v>238.97499999999999</v>
      </c>
      <c r="I165" s="1">
        <v>60.700899999999997</v>
      </c>
      <c r="J165" s="1">
        <v>-1.9770700000000001</v>
      </c>
      <c r="K165" s="1">
        <f>IF(H165=0, 0.1, H165)</f>
        <v>238.97499999999999</v>
      </c>
      <c r="L165" s="1">
        <f>IF(I165=0, 0.1, I165)</f>
        <v>60.700899999999997</v>
      </c>
      <c r="M165" s="2">
        <f>LOG(L165/K165,10)</f>
        <v>-0.59515733995925535</v>
      </c>
      <c r="N165" s="10">
        <f>AVERAGE(K165:L165)</f>
        <v>149.83795000000001</v>
      </c>
      <c r="O165" s="2">
        <f>LOG(N165,10)</f>
        <v>2.1756218226308075</v>
      </c>
      <c r="P165" s="2">
        <f>LOG(L165/K165,2)</f>
        <v>-1.9770698884890796</v>
      </c>
      <c r="Q165" s="1">
        <v>-8.2811099999999999E-2</v>
      </c>
      <c r="R165" s="1">
        <v>0.42335</v>
      </c>
      <c r="S165" s="1">
        <f>-1*LOG10(R165)</f>
        <v>0.3733004358923267</v>
      </c>
      <c r="T165" s="1">
        <v>0.99952200000000002</v>
      </c>
      <c r="U165" s="1" t="s">
        <v>1161</v>
      </c>
      <c r="V165" s="1" t="s">
        <v>24</v>
      </c>
      <c r="W165" s="1" t="s">
        <v>6580</v>
      </c>
      <c r="X165" s="1" t="s">
        <v>27</v>
      </c>
      <c r="Y165" s="1" t="s">
        <v>6579</v>
      </c>
    </row>
    <row r="166" spans="1:25" x14ac:dyDescent="0.3">
      <c r="A166" s="1" t="s">
        <v>1902</v>
      </c>
      <c r="B166" s="1" t="s">
        <v>1902</v>
      </c>
      <c r="C166" s="1" t="s">
        <v>1901</v>
      </c>
      <c r="D166" s="3">
        <f>(L166/K166*100)-100</f>
        <v>-99.61933330034222</v>
      </c>
      <c r="E166" s="1" t="s">
        <v>1900</v>
      </c>
      <c r="F166" s="1" t="s">
        <v>22</v>
      </c>
      <c r="G166" s="1" t="s">
        <v>1137</v>
      </c>
      <c r="H166" s="1">
        <v>26.2697</v>
      </c>
      <c r="I166" s="1">
        <v>0</v>
      </c>
      <c r="K166" s="1">
        <f>IF(H166=0, 0.1, H166)</f>
        <v>26.2697</v>
      </c>
      <c r="L166" s="1">
        <f>IF(I166=0, 0.1, I166)</f>
        <v>0.1</v>
      </c>
      <c r="M166" s="2">
        <f>LOG(L166/K166,10)</f>
        <v>-2.4194551131709763</v>
      </c>
      <c r="N166" s="10">
        <f>AVERAGE(K166:L166)</f>
        <v>13.184850000000001</v>
      </c>
      <c r="O166" s="2">
        <f>LOG(N166,10)</f>
        <v>1.1200751933222595</v>
      </c>
      <c r="P166" s="2">
        <f>LOG(L166/K166,2)</f>
        <v>-8.0372559147615501</v>
      </c>
      <c r="Q166" s="1">
        <v>0</v>
      </c>
      <c r="R166" s="1">
        <v>1</v>
      </c>
      <c r="S166" s="1">
        <f>-1*LOG10(R166)</f>
        <v>0</v>
      </c>
      <c r="T166" s="1">
        <v>1</v>
      </c>
      <c r="U166" s="1" t="s">
        <v>1161</v>
      </c>
      <c r="V166" s="1" t="s">
        <v>37</v>
      </c>
      <c r="W166" s="1" t="s">
        <v>1899</v>
      </c>
      <c r="X166" s="1" t="s">
        <v>27</v>
      </c>
      <c r="Y166" s="1" t="s">
        <v>1898</v>
      </c>
    </row>
    <row r="167" spans="1:25" x14ac:dyDescent="0.3">
      <c r="A167" s="1" t="s">
        <v>1097</v>
      </c>
      <c r="B167" s="1" t="s">
        <v>1097</v>
      </c>
      <c r="C167" s="1" t="s">
        <v>1098</v>
      </c>
      <c r="D167" s="3">
        <f>(L167/K167*100)-100</f>
        <v>24.44077642376044</v>
      </c>
      <c r="E167" s="1" t="s">
        <v>1099</v>
      </c>
      <c r="F167" s="1" t="s">
        <v>22</v>
      </c>
      <c r="G167" s="1" t="s">
        <v>1137</v>
      </c>
      <c r="H167" s="1">
        <v>9099.67</v>
      </c>
      <c r="I167" s="1">
        <v>11323.7</v>
      </c>
      <c r="J167" s="1">
        <v>0.31546299999999999</v>
      </c>
      <c r="K167" s="1">
        <f>IF(H167=0, 0.1, H167)</f>
        <v>9099.67</v>
      </c>
      <c r="L167" s="1">
        <f>IF(I167=0, 0.1, I167)</f>
        <v>11323.7</v>
      </c>
      <c r="M167" s="2">
        <f>LOG(L167/K167,10)</f>
        <v>9.4962712140160138E-2</v>
      </c>
      <c r="N167" s="10">
        <f>AVERAGE(K167:L167)</f>
        <v>10211.685000000001</v>
      </c>
      <c r="O167" s="2">
        <f>LOG(N167,10)</f>
        <v>4.0090974096504501</v>
      </c>
      <c r="P167" s="2">
        <f>LOG(L167/K167,2)</f>
        <v>0.3154593014250992</v>
      </c>
      <c r="Q167" s="1">
        <v>0.28206599999999998</v>
      </c>
      <c r="R167" s="1">
        <v>0.70355000000000001</v>
      </c>
      <c r="S167" s="1">
        <f>-1*LOG10(R167)</f>
        <v>0.15270503262516413</v>
      </c>
      <c r="T167" s="1">
        <v>0.99952200000000002</v>
      </c>
      <c r="U167" s="1" t="s">
        <v>61</v>
      </c>
      <c r="V167" s="1" t="s">
        <v>36</v>
      </c>
      <c r="W167" s="1" t="s">
        <v>36</v>
      </c>
      <c r="X167" s="1" t="s">
        <v>36</v>
      </c>
      <c r="Y167" s="1" t="s">
        <v>36</v>
      </c>
    </row>
    <row r="168" spans="1:25" x14ac:dyDescent="0.3">
      <c r="A168" s="1" t="s">
        <v>4894</v>
      </c>
      <c r="B168" s="1" t="s">
        <v>4894</v>
      </c>
      <c r="C168" s="1" t="s">
        <v>4893</v>
      </c>
      <c r="D168" s="3">
        <f>(L168/K168*100)-100</f>
        <v>53.11017912436796</v>
      </c>
      <c r="E168" s="1" t="s">
        <v>1120</v>
      </c>
      <c r="F168" s="1" t="s">
        <v>22</v>
      </c>
      <c r="G168" s="1" t="s">
        <v>1137</v>
      </c>
      <c r="H168" s="1">
        <v>1275.6500000000001</v>
      </c>
      <c r="I168" s="1">
        <v>1953.15</v>
      </c>
      <c r="J168" s="1">
        <v>0.61457499999999998</v>
      </c>
      <c r="K168" s="1">
        <f>IF(H168=0, 0.1, H168)</f>
        <v>1275.6500000000001</v>
      </c>
      <c r="L168" s="1">
        <f>IF(I168=0, 0.1, I168)</f>
        <v>1953.15</v>
      </c>
      <c r="M168" s="2">
        <f>LOG(L168/K168,10)</f>
        <v>0.18500406457539917</v>
      </c>
      <c r="N168" s="10">
        <f>AVERAGE(K168:L168)</f>
        <v>1614.4</v>
      </c>
      <c r="O168" s="2">
        <f>LOG(N168,10)</f>
        <v>3.2080111488928349</v>
      </c>
      <c r="P168" s="2">
        <f>LOG(L168/K168,2)</f>
        <v>0.61457019978137439</v>
      </c>
      <c r="Q168" s="1">
        <v>6.5418000000000004E-2</v>
      </c>
      <c r="R168" s="1">
        <v>0.73865000000000003</v>
      </c>
      <c r="S168" s="1">
        <f>-1*LOG10(R168)</f>
        <v>0.13156129783704079</v>
      </c>
      <c r="T168" s="1">
        <v>0.99952200000000002</v>
      </c>
      <c r="U168" s="1" t="s">
        <v>1161</v>
      </c>
      <c r="V168" s="1" t="s">
        <v>42</v>
      </c>
      <c r="W168" s="1" t="s">
        <v>4892</v>
      </c>
      <c r="X168" s="1" t="s">
        <v>25</v>
      </c>
      <c r="Y168" s="1" t="s">
        <v>4891</v>
      </c>
    </row>
    <row r="169" spans="1:25" x14ac:dyDescent="0.3">
      <c r="A169" s="1" t="s">
        <v>4050</v>
      </c>
      <c r="B169" s="1" t="s">
        <v>4050</v>
      </c>
      <c r="C169" s="1" t="s">
        <v>4049</v>
      </c>
      <c r="D169" s="3">
        <f>(L169/K169*100)-100</f>
        <v>-99.61933330034222</v>
      </c>
      <c r="E169" s="1" t="s">
        <v>753</v>
      </c>
      <c r="F169" s="1" t="s">
        <v>22</v>
      </c>
      <c r="G169" s="1" t="s">
        <v>1137</v>
      </c>
      <c r="H169" s="1">
        <v>26.2697</v>
      </c>
      <c r="I169" s="1">
        <v>0</v>
      </c>
      <c r="K169" s="1">
        <f>IF(H169=0, 0.1, H169)</f>
        <v>26.2697</v>
      </c>
      <c r="L169" s="1">
        <f>IF(I169=0, 0.1, I169)</f>
        <v>0.1</v>
      </c>
      <c r="M169" s="2">
        <f>LOG(L169/K169,10)</f>
        <v>-2.4194551131709763</v>
      </c>
      <c r="N169" s="10">
        <f>AVERAGE(K169:L169)</f>
        <v>13.184850000000001</v>
      </c>
      <c r="O169" s="2">
        <f>LOG(N169,10)</f>
        <v>1.1200751933222595</v>
      </c>
      <c r="P169" s="2">
        <f>LOG(L169/K169,2)</f>
        <v>-8.0372559147615501</v>
      </c>
      <c r="Q169" s="1">
        <v>0</v>
      </c>
      <c r="R169" s="1">
        <v>1</v>
      </c>
      <c r="S169" s="1">
        <f>-1*LOG10(R169)</f>
        <v>0</v>
      </c>
      <c r="T169" s="1">
        <v>1</v>
      </c>
      <c r="U169" s="1" t="s">
        <v>1161</v>
      </c>
      <c r="V169" s="1" t="s">
        <v>32</v>
      </c>
      <c r="W169" s="1" t="s">
        <v>4048</v>
      </c>
      <c r="X169" s="1" t="s">
        <v>27</v>
      </c>
      <c r="Y169" s="1" t="s">
        <v>4047</v>
      </c>
    </row>
    <row r="170" spans="1:25" x14ac:dyDescent="0.3">
      <c r="A170" s="1" t="s">
        <v>7958</v>
      </c>
      <c r="B170" s="1" t="s">
        <v>7958</v>
      </c>
      <c r="C170" s="1" t="s">
        <v>7957</v>
      </c>
      <c r="D170" s="3">
        <f>(L170/K170*100)-100</f>
        <v>112.60519752192454</v>
      </c>
      <c r="E170" s="1" t="s">
        <v>7956</v>
      </c>
      <c r="F170" s="1" t="s">
        <v>22</v>
      </c>
      <c r="G170" s="1" t="s">
        <v>1137</v>
      </c>
      <c r="H170" s="1">
        <v>124.29</v>
      </c>
      <c r="I170" s="1">
        <v>264.24700000000001</v>
      </c>
      <c r="J170" s="1">
        <v>1.0881700000000001</v>
      </c>
      <c r="K170" s="1">
        <f>IF(H170=0, 0.1, H170)</f>
        <v>124.29</v>
      </c>
      <c r="L170" s="1">
        <f>IF(I170=0, 0.1, I170)</f>
        <v>264.24700000000001</v>
      </c>
      <c r="M170" s="2">
        <f>LOG(L170/K170,10)</f>
        <v>0.32757387743798255</v>
      </c>
      <c r="N170" s="10">
        <f>AVERAGE(K170:L170)</f>
        <v>194.26850000000002</v>
      </c>
      <c r="O170" s="2">
        <f>LOG(N170,10)</f>
        <v>2.2884023868827161</v>
      </c>
      <c r="P170" s="2">
        <f>LOG(L170/K170,2)</f>
        <v>1.0881768666124239</v>
      </c>
      <c r="Q170" s="1">
        <v>0</v>
      </c>
      <c r="R170" s="1">
        <v>1</v>
      </c>
      <c r="S170" s="1">
        <f>-1*LOG10(R170)</f>
        <v>0</v>
      </c>
      <c r="T170" s="1">
        <v>1</v>
      </c>
      <c r="U170" s="1" t="s">
        <v>1161</v>
      </c>
      <c r="V170" s="1" t="s">
        <v>31</v>
      </c>
      <c r="W170" s="1" t="s">
        <v>7955</v>
      </c>
      <c r="X170" s="1" t="s">
        <v>25</v>
      </c>
      <c r="Y170" s="1" t="s">
        <v>7954</v>
      </c>
    </row>
    <row r="171" spans="1:25" x14ac:dyDescent="0.3">
      <c r="A171" s="1" t="s">
        <v>4621</v>
      </c>
      <c r="B171" s="1" t="s">
        <v>4621</v>
      </c>
      <c r="C171" s="1" t="s">
        <v>4620</v>
      </c>
      <c r="D171" s="3">
        <f>(L171/K171*100)-100</f>
        <v>-81.987649705041008</v>
      </c>
      <c r="E171" s="1" t="s">
        <v>795</v>
      </c>
      <c r="F171" s="1" t="s">
        <v>22</v>
      </c>
      <c r="G171" s="1" t="s">
        <v>1137</v>
      </c>
      <c r="H171" s="1">
        <v>336.99599999999998</v>
      </c>
      <c r="I171" s="1">
        <v>60.700899999999997</v>
      </c>
      <c r="J171" s="1">
        <v>-2.4729399999999999</v>
      </c>
      <c r="K171" s="1">
        <f>IF(H171=0, 0.1, H171)</f>
        <v>336.99599999999998</v>
      </c>
      <c r="L171" s="1">
        <f>IF(I171=0, 0.1, I171)</f>
        <v>60.700899999999997</v>
      </c>
      <c r="M171" s="2">
        <f>LOG(L171/K171,10)</f>
        <v>-0.74442961569042643</v>
      </c>
      <c r="N171" s="10">
        <f>AVERAGE(K171:L171)</f>
        <v>198.84844999999999</v>
      </c>
      <c r="O171" s="2">
        <f>LOG(N171,10)</f>
        <v>2.2985222100613978</v>
      </c>
      <c r="P171" s="2">
        <f>LOG(L171/K171,2)</f>
        <v>-2.4729416550282299</v>
      </c>
      <c r="Q171" s="1">
        <v>-0.129442</v>
      </c>
      <c r="R171" s="1">
        <v>0.47210000000000002</v>
      </c>
      <c r="S171" s="1">
        <f>-1*LOG10(R171)</f>
        <v>0.32596599956874506</v>
      </c>
      <c r="T171" s="1">
        <v>0.99952200000000002</v>
      </c>
      <c r="U171" s="1" t="s">
        <v>1161</v>
      </c>
      <c r="V171" s="1" t="s">
        <v>43</v>
      </c>
      <c r="W171" s="1" t="s">
        <v>4619</v>
      </c>
      <c r="X171" s="1" t="s">
        <v>25</v>
      </c>
      <c r="Y171" s="1" t="s">
        <v>4618</v>
      </c>
    </row>
    <row r="172" spans="1:25" x14ac:dyDescent="0.3">
      <c r="A172" s="1" t="s">
        <v>7028</v>
      </c>
      <c r="B172" s="1" t="s">
        <v>7028</v>
      </c>
      <c r="C172" s="1" t="s">
        <v>7027</v>
      </c>
      <c r="D172" s="3">
        <f>(L172/K172*100)-100</f>
        <v>35.02120839582139</v>
      </c>
      <c r="E172" s="1" t="s">
        <v>7026</v>
      </c>
      <c r="F172" s="1" t="s">
        <v>22</v>
      </c>
      <c r="G172" s="1" t="s">
        <v>1137</v>
      </c>
      <c r="H172" s="1">
        <v>155.363</v>
      </c>
      <c r="I172" s="1">
        <v>209.773</v>
      </c>
      <c r="J172" s="1">
        <v>0.43318400000000001</v>
      </c>
      <c r="K172" s="1">
        <f>IF(H172=0, 0.1, H172)</f>
        <v>155.363</v>
      </c>
      <c r="L172" s="1">
        <f>IF(I172=0, 0.1, I172)</f>
        <v>209.773</v>
      </c>
      <c r="M172" s="2">
        <f>LOG(L172/K172,10)</f>
        <v>0.13040199046430184</v>
      </c>
      <c r="N172" s="10">
        <f>AVERAGE(K172:L172)</f>
        <v>182.56799999999998</v>
      </c>
      <c r="O172" s="2">
        <f>LOG(N172,10)</f>
        <v>2.2614246579666251</v>
      </c>
      <c r="P172" s="2">
        <f>LOG(L172/K172,2)</f>
        <v>0.43318603575259829</v>
      </c>
      <c r="Q172" s="1">
        <v>0.26778600000000002</v>
      </c>
      <c r="R172" s="1">
        <v>0.75424999999999998</v>
      </c>
      <c r="S172" s="1">
        <f>-1*LOG10(R172)</f>
        <v>0.12248468115297398</v>
      </c>
      <c r="T172" s="1">
        <v>0.99952200000000002</v>
      </c>
      <c r="U172" s="1" t="s">
        <v>1318</v>
      </c>
      <c r="V172" s="1" t="s">
        <v>36</v>
      </c>
      <c r="W172" s="1" t="s">
        <v>36</v>
      </c>
      <c r="X172" s="1" t="s">
        <v>36</v>
      </c>
      <c r="Y172" s="1" t="s">
        <v>36</v>
      </c>
    </row>
    <row r="173" spans="1:25" x14ac:dyDescent="0.3">
      <c r="A173" s="1" t="s">
        <v>4852</v>
      </c>
      <c r="B173" s="1" t="s">
        <v>4852</v>
      </c>
      <c r="C173" s="1" t="s">
        <v>4851</v>
      </c>
      <c r="D173" s="3">
        <f>(L173/K173*100)-100</f>
        <v>55240</v>
      </c>
      <c r="E173" s="1" t="s">
        <v>349</v>
      </c>
      <c r="F173" s="1" t="s">
        <v>22</v>
      </c>
      <c r="G173" s="1" t="s">
        <v>1137</v>
      </c>
      <c r="H173" s="1">
        <v>0</v>
      </c>
      <c r="I173" s="1">
        <v>55.34</v>
      </c>
      <c r="K173" s="1">
        <f>IF(H173=0, 0.1, H173)</f>
        <v>0.1</v>
      </c>
      <c r="L173" s="1">
        <f>IF(I173=0, 0.1, I173)</f>
        <v>55.34</v>
      </c>
      <c r="M173" s="2">
        <f>LOG(L173/K173,10)</f>
        <v>2.7430391548049329</v>
      </c>
      <c r="N173" s="10">
        <f>AVERAGE(K173:L173)</f>
        <v>27.720000000000002</v>
      </c>
      <c r="O173" s="2">
        <f>LOG(N173,10)</f>
        <v>1.4427932259397691</v>
      </c>
      <c r="P173" s="2">
        <f>LOG(L173/K173,2)</f>
        <v>9.1121788337225915</v>
      </c>
      <c r="Q173" s="1">
        <v>0</v>
      </c>
      <c r="R173" s="1">
        <v>1</v>
      </c>
      <c r="S173" s="1">
        <f>-1*LOG10(R173)</f>
        <v>0</v>
      </c>
      <c r="T173" s="1">
        <v>1</v>
      </c>
      <c r="U173" s="1" t="s">
        <v>1161</v>
      </c>
      <c r="V173" s="1" t="s">
        <v>42</v>
      </c>
      <c r="W173" s="1" t="s">
        <v>4850</v>
      </c>
      <c r="X173" s="1" t="s">
        <v>25</v>
      </c>
      <c r="Y173" s="1" t="s">
        <v>4849</v>
      </c>
    </row>
    <row r="174" spans="1:25" x14ac:dyDescent="0.3">
      <c r="A174" s="1" t="s">
        <v>1169</v>
      </c>
      <c r="B174" s="1" t="s">
        <v>1169</v>
      </c>
      <c r="C174" s="1" t="s">
        <v>1168</v>
      </c>
      <c r="D174" s="3">
        <f>(L174/K174*100)-100</f>
        <v>27.250681149744665</v>
      </c>
      <c r="E174" s="1" t="s">
        <v>1167</v>
      </c>
      <c r="F174" s="1" t="s">
        <v>22</v>
      </c>
      <c r="G174" s="1" t="s">
        <v>1137</v>
      </c>
      <c r="H174" s="1">
        <v>277.10500000000002</v>
      </c>
      <c r="I174" s="1">
        <v>352.61799999999999</v>
      </c>
      <c r="J174" s="1">
        <v>0.34767100000000001</v>
      </c>
      <c r="K174" s="1">
        <f>IF(H174=0, 0.1, H174)</f>
        <v>277.10500000000002</v>
      </c>
      <c r="L174" s="1">
        <f>IF(I174=0, 0.1, I174)</f>
        <v>352.61799999999999</v>
      </c>
      <c r="M174" s="2">
        <f>LOG(L174/K174,10)</f>
        <v>0.1046601157143659</v>
      </c>
      <c r="N174" s="10">
        <f>AVERAGE(K174:L174)</f>
        <v>314.86149999999998</v>
      </c>
      <c r="O174" s="2">
        <f>LOG(N174,10)</f>
        <v>2.4981195600974537</v>
      </c>
      <c r="P174" s="2">
        <f>LOG(L174/K174,2)</f>
        <v>0.34767337880571442</v>
      </c>
      <c r="Q174" s="1">
        <v>0.16897200000000001</v>
      </c>
      <c r="R174" s="1">
        <v>0.82730000000000004</v>
      </c>
      <c r="S174" s="1">
        <f>-1*LOG10(R174)</f>
        <v>8.2336975672625032E-2</v>
      </c>
      <c r="T174" s="1">
        <v>0.99952200000000002</v>
      </c>
      <c r="U174" s="1" t="s">
        <v>1161</v>
      </c>
      <c r="V174" s="1" t="s">
        <v>29</v>
      </c>
      <c r="W174" s="1" t="s">
        <v>1166</v>
      </c>
      <c r="X174" s="1" t="s">
        <v>25</v>
      </c>
      <c r="Y174" s="1" t="s">
        <v>1165</v>
      </c>
    </row>
    <row r="175" spans="1:25" x14ac:dyDescent="0.3">
      <c r="A175" s="1" t="s">
        <v>4407</v>
      </c>
      <c r="B175" s="1" t="s">
        <v>4407</v>
      </c>
      <c r="C175" s="1" t="s">
        <v>4406</v>
      </c>
      <c r="D175" s="3">
        <f>(L175/K175*100)-100</f>
        <v>-99.67817305278605</v>
      </c>
      <c r="E175" s="1" t="s">
        <v>4405</v>
      </c>
      <c r="F175" s="1" t="s">
        <v>22</v>
      </c>
      <c r="G175" s="1" t="s">
        <v>1137</v>
      </c>
      <c r="H175" s="1">
        <v>31.072600000000001</v>
      </c>
      <c r="I175" s="1">
        <v>0</v>
      </c>
      <c r="K175" s="1">
        <f>IF(H175=0, 0.1, H175)</f>
        <v>31.072600000000001</v>
      </c>
      <c r="L175" s="1">
        <f>IF(I175=0, 0.1, I175)</f>
        <v>0.1</v>
      </c>
      <c r="M175" s="2">
        <f>LOG(L175/K175,10)</f>
        <v>-2.4923775943689157</v>
      </c>
      <c r="N175" s="10">
        <f>AVERAGE(K175:L175)</f>
        <v>15.586300000000001</v>
      </c>
      <c r="O175" s="2">
        <f>LOG(N175,10)</f>
        <v>1.1927430311416272</v>
      </c>
      <c r="P175" s="2">
        <f>LOG(L175/K175,2)</f>
        <v>-8.279499153801881</v>
      </c>
      <c r="R175" s="1">
        <v>0.1193</v>
      </c>
      <c r="S175" s="1">
        <f>-1*LOG10(R175)</f>
        <v>0.92335955632965816</v>
      </c>
      <c r="T175" s="1">
        <v>0.99952200000000002</v>
      </c>
      <c r="U175" s="1" t="s">
        <v>1161</v>
      </c>
      <c r="V175" s="1" t="s">
        <v>38</v>
      </c>
      <c r="W175" s="1" t="s">
        <v>4404</v>
      </c>
      <c r="X175" s="1" t="s">
        <v>25</v>
      </c>
      <c r="Y175" s="1" t="s">
        <v>4403</v>
      </c>
    </row>
    <row r="176" spans="1:25" x14ac:dyDescent="0.3">
      <c r="A176" s="1" t="s">
        <v>6485</v>
      </c>
      <c r="B176" s="1" t="s">
        <v>6485</v>
      </c>
      <c r="C176" s="1" t="s">
        <v>6484</v>
      </c>
      <c r="D176" s="3">
        <f>(L176/K176*100)-100</f>
        <v>16.618595825426922</v>
      </c>
      <c r="E176" s="1" t="s">
        <v>6483</v>
      </c>
      <c r="F176" s="1" t="s">
        <v>22</v>
      </c>
      <c r="G176" s="1" t="s">
        <v>1137</v>
      </c>
      <c r="H176" s="1">
        <v>23715</v>
      </c>
      <c r="I176" s="1">
        <v>27656.1</v>
      </c>
      <c r="J176" s="1">
        <v>0.22179699999999999</v>
      </c>
      <c r="K176" s="1">
        <f>IF(H176=0, 0.1, H176)</f>
        <v>23715</v>
      </c>
      <c r="L176" s="1">
        <f>IF(I176=0, 0.1, I176)</f>
        <v>27656.1</v>
      </c>
      <c r="M176" s="2">
        <f>LOG(L176/K176,10)</f>
        <v>6.6767807888146236E-2</v>
      </c>
      <c r="N176" s="10">
        <f>AVERAGE(K176:L176)</f>
        <v>25685.55</v>
      </c>
      <c r="O176" s="2">
        <f>LOG(N176,10)</f>
        <v>4.4096888696284955</v>
      </c>
      <c r="P176" s="2">
        <f>LOG(L176/K176,2)</f>
        <v>0.22179785685767506</v>
      </c>
      <c r="Q176" s="1">
        <v>0.237484</v>
      </c>
      <c r="R176" s="1">
        <v>0.73794999999999999</v>
      </c>
      <c r="S176" s="1">
        <f>-1*LOG10(R176)</f>
        <v>0.13197306291912919</v>
      </c>
      <c r="T176" s="1">
        <v>0.99952200000000002</v>
      </c>
      <c r="U176" s="1" t="s">
        <v>1161</v>
      </c>
      <c r="V176" s="1" t="s">
        <v>24</v>
      </c>
      <c r="W176" s="1" t="s">
        <v>6482</v>
      </c>
      <c r="X176" s="1" t="s">
        <v>27</v>
      </c>
      <c r="Y176" s="1" t="s">
        <v>6481</v>
      </c>
    </row>
    <row r="177" spans="1:25" x14ac:dyDescent="0.3">
      <c r="A177" s="1" t="s">
        <v>4235</v>
      </c>
      <c r="B177" s="1" t="s">
        <v>4235</v>
      </c>
      <c r="C177" s="1" t="s">
        <v>4234</v>
      </c>
      <c r="D177" s="3">
        <f>(L177/K177*100)-100</f>
        <v>26.381842944762852</v>
      </c>
      <c r="E177" s="1" t="s">
        <v>4233</v>
      </c>
      <c r="F177" s="1" t="s">
        <v>22</v>
      </c>
      <c r="G177" s="1" t="s">
        <v>1137</v>
      </c>
      <c r="H177" s="1">
        <v>1094.01</v>
      </c>
      <c r="I177" s="1">
        <v>1382.63</v>
      </c>
      <c r="J177" s="1">
        <v>0.33778900000000001</v>
      </c>
      <c r="K177" s="1">
        <f>IF(H177=0, 0.1, H177)</f>
        <v>1094.01</v>
      </c>
      <c r="L177" s="1">
        <f>IF(I177=0, 0.1, I177)</f>
        <v>1382.63</v>
      </c>
      <c r="M177" s="2">
        <f>LOG(L177/K177,10)</f>
        <v>0.10168468410998549</v>
      </c>
      <c r="N177" s="10">
        <f>AVERAGE(K177:L177)</f>
        <v>1238.3200000000002</v>
      </c>
      <c r="O177" s="2">
        <f>LOG(N177,10)</f>
        <v>3.0928328872335129</v>
      </c>
      <c r="P177" s="2">
        <f>LOG(L177/K177,2)</f>
        <v>0.33778920896470738</v>
      </c>
      <c r="Q177" s="1">
        <v>0.229989</v>
      </c>
      <c r="R177" s="1">
        <v>0.76600000000000001</v>
      </c>
      <c r="S177" s="1">
        <f>-1*LOG10(R177)</f>
        <v>0.11577123036739606</v>
      </c>
      <c r="T177" s="1">
        <v>0.99952200000000002</v>
      </c>
      <c r="U177" s="1" t="s">
        <v>1161</v>
      </c>
      <c r="V177" s="1" t="s">
        <v>44</v>
      </c>
      <c r="W177" s="1" t="s">
        <v>4232</v>
      </c>
      <c r="X177" s="1" t="s">
        <v>27</v>
      </c>
      <c r="Y177" s="1" t="s">
        <v>4231</v>
      </c>
    </row>
    <row r="178" spans="1:25" x14ac:dyDescent="0.3">
      <c r="A178" s="1" t="s">
        <v>2053</v>
      </c>
      <c r="B178" s="1" t="s">
        <v>2053</v>
      </c>
      <c r="C178" s="1" t="s">
        <v>2052</v>
      </c>
      <c r="D178" s="3">
        <f>(L178/K178*100)-100</f>
        <v>25.737636897261879</v>
      </c>
      <c r="E178" s="1" t="s">
        <v>411</v>
      </c>
      <c r="F178" s="1" t="s">
        <v>22</v>
      </c>
      <c r="G178" s="1" t="s">
        <v>1137</v>
      </c>
      <c r="H178" s="1">
        <v>26.2697</v>
      </c>
      <c r="I178" s="1">
        <v>33.030900000000003</v>
      </c>
      <c r="J178" s="1">
        <v>0.33041700000000002</v>
      </c>
      <c r="K178" s="1">
        <f>IF(H178=0, 0.1, H178)</f>
        <v>26.2697</v>
      </c>
      <c r="L178" s="1">
        <f>IF(I178=0, 0.1, I178)</f>
        <v>33.030900000000003</v>
      </c>
      <c r="M178" s="2">
        <f>LOG(L178/K178,10)</f>
        <v>9.9465293996328558E-2</v>
      </c>
      <c r="N178" s="10">
        <f>AVERAGE(K178:L178)</f>
        <v>29.650300000000001</v>
      </c>
      <c r="O178" s="2">
        <f>LOG(N178,10)</f>
        <v>1.4720290918886605</v>
      </c>
      <c r="P178" s="2">
        <f>LOG(L178/K178,2)</f>
        <v>0.33041655459263519</v>
      </c>
      <c r="Q178" s="1">
        <v>0</v>
      </c>
      <c r="R178" s="1">
        <v>1</v>
      </c>
      <c r="S178" s="1">
        <f>-1*LOG10(R178)</f>
        <v>0</v>
      </c>
      <c r="T178" s="1">
        <v>1</v>
      </c>
      <c r="U178" s="1" t="s">
        <v>1161</v>
      </c>
      <c r="V178" s="1" t="s">
        <v>49</v>
      </c>
      <c r="W178" s="1" t="s">
        <v>2051</v>
      </c>
      <c r="X178" s="1" t="s">
        <v>25</v>
      </c>
      <c r="Y178" s="1" t="s">
        <v>2050</v>
      </c>
    </row>
    <row r="179" spans="1:25" x14ac:dyDescent="0.3">
      <c r="A179" s="1" t="s">
        <v>5147</v>
      </c>
      <c r="B179" s="1" t="s">
        <v>5147</v>
      </c>
      <c r="C179" s="1" t="s">
        <v>5146</v>
      </c>
      <c r="D179" s="3">
        <f>(L179/K179*100)-100</f>
        <v>-25.295102787912001</v>
      </c>
      <c r="E179" s="1" t="s">
        <v>540</v>
      </c>
      <c r="F179" s="1" t="s">
        <v>22</v>
      </c>
      <c r="G179" s="1" t="s">
        <v>1137</v>
      </c>
      <c r="H179" s="1">
        <v>6424.88</v>
      </c>
      <c r="I179" s="1">
        <v>4799.7</v>
      </c>
      <c r="J179" s="1">
        <v>-0.42072599999999999</v>
      </c>
      <c r="K179" s="1">
        <f>IF(H179=0, 0.1, H179)</f>
        <v>6424.88</v>
      </c>
      <c r="L179" s="1">
        <f>IF(I179=0, 0.1, I179)</f>
        <v>4799.7</v>
      </c>
      <c r="M179" s="2">
        <f>LOG(L179/K179,10)</f>
        <v>-0.12665092746875481</v>
      </c>
      <c r="N179" s="10">
        <f>AVERAGE(K179:L179)</f>
        <v>5612.29</v>
      </c>
      <c r="O179" s="2">
        <f>LOG(N179,10)</f>
        <v>3.7491401039361061</v>
      </c>
      <c r="P179" s="2">
        <f>LOG(L179/K179,2)</f>
        <v>-0.42072527420199818</v>
      </c>
      <c r="Q179" s="1">
        <v>-0.122488</v>
      </c>
      <c r="R179" s="1">
        <v>0.70315000000000005</v>
      </c>
      <c r="S179" s="1">
        <f>-1*LOG10(R179)</f>
        <v>0.15295201890147517</v>
      </c>
      <c r="T179" s="1">
        <v>0.99952200000000002</v>
      </c>
      <c r="U179" s="1" t="s">
        <v>1161</v>
      </c>
      <c r="V179" s="1" t="s">
        <v>42</v>
      </c>
      <c r="W179" s="1" t="s">
        <v>5145</v>
      </c>
      <c r="X179" s="1" t="s">
        <v>27</v>
      </c>
      <c r="Y179" s="1" t="s">
        <v>5144</v>
      </c>
    </row>
    <row r="180" spans="1:25" x14ac:dyDescent="0.3">
      <c r="A180" s="1" t="s">
        <v>5446</v>
      </c>
      <c r="B180" s="1" t="s">
        <v>5446</v>
      </c>
      <c r="C180" s="1" t="s">
        <v>5445</v>
      </c>
      <c r="D180" s="3">
        <f>(L180/K180*100)-100</f>
        <v>-0.59032423568704928</v>
      </c>
      <c r="E180" s="1" t="s">
        <v>1110</v>
      </c>
      <c r="F180" s="1" t="s">
        <v>22</v>
      </c>
      <c r="G180" s="1" t="s">
        <v>1137</v>
      </c>
      <c r="H180" s="1">
        <v>994.03</v>
      </c>
      <c r="I180" s="1">
        <v>988.16200000000003</v>
      </c>
      <c r="J180" s="1">
        <v>-8.5416699999999995E-3</v>
      </c>
      <c r="K180" s="1">
        <f>IF(H180=0, 0.1, H180)</f>
        <v>994.03</v>
      </c>
      <c r="L180" s="1">
        <f>IF(I180=0, 0.1, I180)</f>
        <v>988.16200000000003</v>
      </c>
      <c r="M180" s="2">
        <f>LOG(L180/K180,10)</f>
        <v>-2.5713426998566265E-3</v>
      </c>
      <c r="N180" s="10">
        <f>AVERAGE(K180:L180)</f>
        <v>991.096</v>
      </c>
      <c r="O180" s="2">
        <f>LOG(N180,10)</f>
        <v>2.9961157233561018</v>
      </c>
      <c r="P180" s="2">
        <f>LOG(L180/K180,2)</f>
        <v>-8.5418155562372519E-3</v>
      </c>
      <c r="Q180" s="1">
        <v>-1.09358E-3</v>
      </c>
      <c r="R180" s="1">
        <v>0.98809999999999998</v>
      </c>
      <c r="S180" s="1">
        <f>-1*LOG10(R180)</f>
        <v>5.1991007053961312E-3</v>
      </c>
      <c r="T180" s="1">
        <v>0.99952200000000002</v>
      </c>
      <c r="U180" s="1" t="s">
        <v>1161</v>
      </c>
      <c r="V180" s="1" t="s">
        <v>39</v>
      </c>
      <c r="W180" s="1" t="s">
        <v>5444</v>
      </c>
      <c r="X180" s="1" t="s">
        <v>25</v>
      </c>
      <c r="Y180" s="1" t="s">
        <v>5443</v>
      </c>
    </row>
    <row r="181" spans="1:25" x14ac:dyDescent="0.3">
      <c r="A181" s="1" t="s">
        <v>2875</v>
      </c>
      <c r="B181" s="1" t="s">
        <v>2875</v>
      </c>
      <c r="C181" s="1" t="s">
        <v>2874</v>
      </c>
      <c r="D181" s="3">
        <f>(L181/K181*100)-100</f>
        <v>-6.0228599565616889</v>
      </c>
      <c r="E181" s="1" t="s">
        <v>2873</v>
      </c>
      <c r="F181" s="1" t="s">
        <v>22</v>
      </c>
      <c r="G181" s="1" t="s">
        <v>1137</v>
      </c>
      <c r="H181" s="1">
        <v>4102.37</v>
      </c>
      <c r="I181" s="1">
        <v>3855.29</v>
      </c>
      <c r="J181" s="1">
        <v>-8.9620400000000003E-2</v>
      </c>
      <c r="K181" s="1">
        <f>IF(H181=0, 0.1, H181)</f>
        <v>4102.37</v>
      </c>
      <c r="L181" s="1">
        <f>IF(I181=0, 0.1, I181)</f>
        <v>3855.29</v>
      </c>
      <c r="M181" s="2">
        <f>LOG(L181/K181,10)</f>
        <v>-2.6977775766062903E-2</v>
      </c>
      <c r="N181" s="10">
        <f>AVERAGE(K181:L181)</f>
        <v>3978.83</v>
      </c>
      <c r="O181" s="2">
        <f>LOG(N181,10)</f>
        <v>3.5997553838211465</v>
      </c>
      <c r="P181" s="2">
        <f>LOG(L181/K181,2)</f>
        <v>-8.961823125485581E-2</v>
      </c>
      <c r="Q181" s="1">
        <v>-7.8784300000000002E-2</v>
      </c>
      <c r="R181" s="1">
        <v>0.91139999999999999</v>
      </c>
      <c r="S181" s="1">
        <f>-1*LOG10(R181)</f>
        <v>4.0290975753570032E-2</v>
      </c>
      <c r="T181" s="1">
        <v>0.99952200000000002</v>
      </c>
      <c r="U181" s="1" t="s">
        <v>1161</v>
      </c>
      <c r="V181" s="1" t="s">
        <v>34</v>
      </c>
      <c r="W181" s="1" t="s">
        <v>2872</v>
      </c>
      <c r="X181" s="1" t="s">
        <v>25</v>
      </c>
      <c r="Y181" s="1" t="s">
        <v>2871</v>
      </c>
    </row>
    <row r="182" spans="1:25" x14ac:dyDescent="0.3">
      <c r="A182" s="1" t="s">
        <v>5207</v>
      </c>
      <c r="B182" s="1" t="s">
        <v>5207</v>
      </c>
      <c r="C182" s="1" t="s">
        <v>5206</v>
      </c>
      <c r="D182" s="3">
        <f>(L182/K182*100)-100</f>
        <v>233.10441704385829</v>
      </c>
      <c r="E182" s="1" t="s">
        <v>628</v>
      </c>
      <c r="F182" s="1" t="s">
        <v>22</v>
      </c>
      <c r="G182" s="1" t="s">
        <v>1137</v>
      </c>
      <c r="H182" s="1">
        <v>140.95400000000001</v>
      </c>
      <c r="I182" s="1">
        <v>469.524</v>
      </c>
      <c r="J182" s="1">
        <v>1.73597</v>
      </c>
      <c r="K182" s="1">
        <f>IF(H182=0, 0.1, H182)</f>
        <v>140.95400000000001</v>
      </c>
      <c r="L182" s="1">
        <f>IF(I182=0, 0.1, I182)</f>
        <v>469.524</v>
      </c>
      <c r="M182" s="2">
        <f>LOG(L182/K182,10)</f>
        <v>0.52258039157756342</v>
      </c>
      <c r="N182" s="10">
        <f>AVERAGE(K182:L182)</f>
        <v>305.23900000000003</v>
      </c>
      <c r="O182" s="2">
        <f>LOG(N182,10)</f>
        <v>2.4846400220833265</v>
      </c>
      <c r="P182" s="2">
        <f>LOG(L182/K182,2)</f>
        <v>1.7359744846187473</v>
      </c>
      <c r="Q182" s="1">
        <v>9.9493700000000004E-2</v>
      </c>
      <c r="R182" s="1">
        <v>0.38834999999999997</v>
      </c>
      <c r="S182" s="1">
        <f>-1*LOG10(R182)</f>
        <v>0.41077669050944676</v>
      </c>
      <c r="T182" s="1">
        <v>0.99952200000000002</v>
      </c>
      <c r="U182" s="1" t="s">
        <v>1161</v>
      </c>
      <c r="V182" s="1" t="s">
        <v>42</v>
      </c>
      <c r="W182" s="1" t="s">
        <v>5205</v>
      </c>
      <c r="X182" s="1" t="s">
        <v>27</v>
      </c>
      <c r="Y182" s="1" t="s">
        <v>5204</v>
      </c>
    </row>
    <row r="183" spans="1:25" x14ac:dyDescent="0.3">
      <c r="A183" s="1" t="s">
        <v>8593</v>
      </c>
      <c r="B183" s="1" t="s">
        <v>8593</v>
      </c>
      <c r="C183" s="1" t="s">
        <v>8592</v>
      </c>
      <c r="D183" s="3">
        <f>(L183/K183*100)-100</f>
        <v>-99.926552136965569</v>
      </c>
      <c r="E183" s="1" t="s">
        <v>8591</v>
      </c>
      <c r="F183" s="1" t="s">
        <v>22</v>
      </c>
      <c r="G183" s="1" t="s">
        <v>1137</v>
      </c>
      <c r="H183" s="1">
        <v>136.15100000000001</v>
      </c>
      <c r="I183" s="1">
        <v>0</v>
      </c>
      <c r="K183" s="1">
        <f>IF(H183=0, 0.1, H183)</f>
        <v>136.15100000000001</v>
      </c>
      <c r="L183" s="1">
        <f>IF(I183=0, 0.1, I183)</f>
        <v>0.1</v>
      </c>
      <c r="M183" s="2">
        <f>LOG(L183/K183,10)</f>
        <v>-3.1340208354878598</v>
      </c>
      <c r="N183" s="10">
        <f>AVERAGE(K183:L183)</f>
        <v>68.125500000000002</v>
      </c>
      <c r="O183" s="2">
        <f>LOG(N183,10)</f>
        <v>1.8333097027554377</v>
      </c>
      <c r="P183" s="2">
        <f>LOG(L183/K183,2)</f>
        <v>-10.410991863369487</v>
      </c>
      <c r="R183" s="1">
        <v>0.18345</v>
      </c>
      <c r="S183" s="1">
        <f>-1*LOG10(R183)</f>
        <v>0.73648228390803328</v>
      </c>
      <c r="T183" s="1">
        <v>0.99952200000000002</v>
      </c>
      <c r="U183" s="1" t="s">
        <v>1161</v>
      </c>
      <c r="V183" s="1" t="s">
        <v>33</v>
      </c>
      <c r="W183" s="1" t="s">
        <v>8590</v>
      </c>
      <c r="X183" s="1" t="s">
        <v>25</v>
      </c>
      <c r="Y183" s="1" t="s">
        <v>8589</v>
      </c>
    </row>
    <row r="184" spans="1:25" x14ac:dyDescent="0.3">
      <c r="A184" s="1" t="s">
        <v>7305</v>
      </c>
      <c r="B184" s="1" t="s">
        <v>7305</v>
      </c>
      <c r="C184" s="1" t="s">
        <v>7304</v>
      </c>
      <c r="D184" s="3">
        <f>(L184/K184*100)-100</f>
        <v>5.3304757953079047</v>
      </c>
      <c r="E184" s="1" t="s">
        <v>7303</v>
      </c>
      <c r="F184" s="1" t="s">
        <v>22</v>
      </c>
      <c r="G184" s="1" t="s">
        <v>1137</v>
      </c>
      <c r="H184" s="1">
        <v>26.2697</v>
      </c>
      <c r="I184" s="1">
        <v>27.67</v>
      </c>
      <c r="J184" s="1">
        <v>7.4923900000000002E-2</v>
      </c>
      <c r="K184" s="1">
        <f>IF(H184=0, 0.1, H184)</f>
        <v>26.2697</v>
      </c>
      <c r="L184" s="1">
        <f>IF(I184=0, 0.1, I184)</f>
        <v>27.67</v>
      </c>
      <c r="M184" s="2">
        <f>LOG(L184/K184,10)</f>
        <v>2.2554045969975501E-2</v>
      </c>
      <c r="N184" s="10">
        <f>AVERAGE(K184:L184)</f>
        <v>26.969850000000001</v>
      </c>
      <c r="O184" s="2">
        <f>LOG(N184,10)</f>
        <v>1.4308785310152401</v>
      </c>
      <c r="P184" s="2">
        <f>LOG(L184/K184,2)</f>
        <v>7.4922918961042709E-2</v>
      </c>
      <c r="Q184" s="1">
        <v>1.6664700000000001E-2</v>
      </c>
      <c r="R184" s="1">
        <v>0.26834999999999998</v>
      </c>
      <c r="S184" s="1">
        <f>-1*LOG10(R184)</f>
        <v>0.57129840037694579</v>
      </c>
      <c r="T184" s="1">
        <v>0.99952200000000002</v>
      </c>
      <c r="U184" s="1" t="s">
        <v>1161</v>
      </c>
      <c r="V184" s="1" t="s">
        <v>30</v>
      </c>
      <c r="W184" s="1" t="s">
        <v>7302</v>
      </c>
      <c r="X184" s="1" t="s">
        <v>25</v>
      </c>
      <c r="Y184" s="1" t="s">
        <v>7301</v>
      </c>
    </row>
    <row r="185" spans="1:25" x14ac:dyDescent="0.3">
      <c r="A185" s="1" t="s">
        <v>673</v>
      </c>
      <c r="B185" s="1" t="s">
        <v>673</v>
      </c>
      <c r="C185" s="1" t="s">
        <v>674</v>
      </c>
      <c r="D185" s="3">
        <f>(L185/K185*100)-100</f>
        <v>-10.988762048594154</v>
      </c>
      <c r="E185" s="1" t="s">
        <v>675</v>
      </c>
      <c r="F185" s="1" t="s">
        <v>22</v>
      </c>
      <c r="G185" s="1" t="s">
        <v>1137</v>
      </c>
      <c r="H185" s="1">
        <v>900.52</v>
      </c>
      <c r="I185" s="1">
        <v>801.56399999999996</v>
      </c>
      <c r="J185" s="1">
        <v>-0.16794000000000001</v>
      </c>
      <c r="K185" s="1">
        <f>IF(H185=0, 0.1, H185)</f>
        <v>900.52</v>
      </c>
      <c r="L185" s="1">
        <f>IF(I185=0, 0.1, I185)</f>
        <v>801.56399999999996</v>
      </c>
      <c r="M185" s="2">
        <f>LOG(L185/K185,10)</f>
        <v>-5.0555158836254478E-2</v>
      </c>
      <c r="N185" s="10">
        <f>AVERAGE(K185:L185)</f>
        <v>851.04199999999992</v>
      </c>
      <c r="O185" s="2">
        <f>LOG(N185,10)</f>
        <v>2.9299509935959152</v>
      </c>
      <c r="P185" s="2">
        <f>LOG(L185/K185,2)</f>
        <v>-0.16794060247964684</v>
      </c>
      <c r="Q185" s="1">
        <v>-9.4995700000000002E-2</v>
      </c>
      <c r="R185" s="1">
        <v>0.88529999999999998</v>
      </c>
      <c r="S185" s="1">
        <f>-1*LOG10(R185)</f>
        <v>5.2909535780378082E-2</v>
      </c>
      <c r="T185" s="1">
        <v>0.99952200000000002</v>
      </c>
      <c r="U185" s="1" t="s">
        <v>142</v>
      </c>
      <c r="V185" s="1" t="s">
        <v>36</v>
      </c>
      <c r="W185" s="1" t="s">
        <v>36</v>
      </c>
      <c r="X185" s="1" t="s">
        <v>36</v>
      </c>
      <c r="Y185" s="1" t="s">
        <v>36</v>
      </c>
    </row>
    <row r="186" spans="1:25" x14ac:dyDescent="0.3">
      <c r="A186" s="1" t="s">
        <v>8367</v>
      </c>
      <c r="B186" s="1" t="s">
        <v>8367</v>
      </c>
      <c r="C186" s="1" t="s">
        <v>8366</v>
      </c>
      <c r="D186" s="3">
        <f>(L186/K186*100)-100</f>
        <v>32930.9</v>
      </c>
      <c r="E186" s="1" t="s">
        <v>237</v>
      </c>
      <c r="F186" s="1" t="s">
        <v>22</v>
      </c>
      <c r="G186" s="1" t="s">
        <v>1137</v>
      </c>
      <c r="H186" s="1">
        <v>0</v>
      </c>
      <c r="I186" s="1">
        <v>33.030900000000003</v>
      </c>
      <c r="K186" s="1">
        <f>IF(H186=0, 0.1, H186)</f>
        <v>0.1</v>
      </c>
      <c r="L186" s="1">
        <f>IF(I186=0, 0.1, I186)</f>
        <v>33.030900000000003</v>
      </c>
      <c r="M186" s="2">
        <f>LOG(L186/K186,10)</f>
        <v>2.5189204071673048</v>
      </c>
      <c r="N186" s="10">
        <f>AVERAGE(K186:L186)</f>
        <v>16.565450000000002</v>
      </c>
      <c r="O186" s="2">
        <f>LOG(N186,10)</f>
        <v>1.2192032379760454</v>
      </c>
      <c r="P186" s="2">
        <f>LOG(L186/K186,2)</f>
        <v>8.3676724693541846</v>
      </c>
      <c r="Q186" s="1">
        <v>0</v>
      </c>
      <c r="R186" s="1">
        <v>1</v>
      </c>
      <c r="S186" s="1">
        <f>-1*LOG10(R186)</f>
        <v>0</v>
      </c>
      <c r="T186" s="1">
        <v>1</v>
      </c>
      <c r="U186" s="1" t="s">
        <v>1161</v>
      </c>
      <c r="V186" s="1" t="s">
        <v>33</v>
      </c>
      <c r="W186" s="1" t="s">
        <v>8365</v>
      </c>
      <c r="X186" s="1" t="s">
        <v>25</v>
      </c>
      <c r="Y186" s="1" t="s">
        <v>8364</v>
      </c>
    </row>
    <row r="187" spans="1:25" x14ac:dyDescent="0.3">
      <c r="A187" s="1" t="s">
        <v>9044</v>
      </c>
      <c r="B187" s="1" t="s">
        <v>9044</v>
      </c>
      <c r="C187" s="1" t="s">
        <v>9043</v>
      </c>
      <c r="D187" s="3">
        <f>(L187/K187*100)-100</f>
        <v>-40.827337463478585</v>
      </c>
      <c r="E187" s="1" t="s">
        <v>1035</v>
      </c>
      <c r="F187" s="1" t="s">
        <v>22</v>
      </c>
      <c r="G187" s="1" t="s">
        <v>1137</v>
      </c>
      <c r="H187" s="1">
        <v>270.04700000000003</v>
      </c>
      <c r="I187" s="1">
        <v>159.79400000000001</v>
      </c>
      <c r="J187" s="1">
        <v>-0.75700400000000001</v>
      </c>
      <c r="K187" s="1">
        <f>IF(H187=0, 0.1, H187)</f>
        <v>270.04700000000003</v>
      </c>
      <c r="L187" s="1">
        <f>IF(I187=0, 0.1, I187)</f>
        <v>159.79400000000001</v>
      </c>
      <c r="M187" s="2">
        <f>LOG(L187/K187,10)</f>
        <v>-0.22787888874388221</v>
      </c>
      <c r="N187" s="10">
        <f>AVERAGE(K187:L187)</f>
        <v>214.9205</v>
      </c>
      <c r="O187" s="2">
        <f>LOG(N187,10)</f>
        <v>2.332277842258597</v>
      </c>
      <c r="P187" s="2">
        <f>LOG(L187/K187,2)</f>
        <v>-0.75699728275001399</v>
      </c>
      <c r="Q187" s="1">
        <v>-4.2606199999999997E-2</v>
      </c>
      <c r="R187" s="1">
        <v>0.75705</v>
      </c>
      <c r="S187" s="1">
        <f>-1*LOG10(R187)</f>
        <v>0.12087543621063289</v>
      </c>
      <c r="T187" s="1">
        <v>0.99952200000000002</v>
      </c>
      <c r="U187" s="1" t="s">
        <v>1161</v>
      </c>
      <c r="V187" s="1" t="s">
        <v>33</v>
      </c>
      <c r="W187" s="1" t="s">
        <v>9042</v>
      </c>
      <c r="X187" s="1" t="s">
        <v>27</v>
      </c>
      <c r="Y187" s="1" t="s">
        <v>9041</v>
      </c>
    </row>
    <row r="188" spans="1:25" x14ac:dyDescent="0.3">
      <c r="A188" s="1" t="s">
        <v>4964</v>
      </c>
      <c r="B188" s="1" t="s">
        <v>4964</v>
      </c>
      <c r="C188" s="1" t="s">
        <v>4963</v>
      </c>
      <c r="D188" s="3">
        <f>(L188/K188*100)-100</f>
        <v>-99.936555469552971</v>
      </c>
      <c r="E188" s="1" t="s">
        <v>4962</v>
      </c>
      <c r="F188" s="1" t="s">
        <v>22</v>
      </c>
      <c r="G188" s="1" t="s">
        <v>1137</v>
      </c>
      <c r="H188" s="1">
        <v>157.61799999999999</v>
      </c>
      <c r="I188" s="1">
        <v>0</v>
      </c>
      <c r="K188" s="1">
        <f>IF(H188=0, 0.1, H188)</f>
        <v>157.61799999999999</v>
      </c>
      <c r="L188" s="1">
        <f>IF(I188=0, 0.1, I188)</f>
        <v>0.1</v>
      </c>
      <c r="M188" s="2">
        <f>LOG(L188/K188,10)</f>
        <v>-3.1976058124827795</v>
      </c>
      <c r="N188" s="10">
        <f>AVERAGE(K188:L188)</f>
        <v>78.858999999999995</v>
      </c>
      <c r="O188" s="2">
        <f>LOG(N188,10)</f>
        <v>1.8968512655442609</v>
      </c>
      <c r="P188" s="2">
        <f>LOG(L188/K188,2)</f>
        <v>-10.622216584861679</v>
      </c>
      <c r="R188" s="1">
        <v>1.8100000000000002E-2</v>
      </c>
      <c r="S188" s="1">
        <f>-1*LOG10(R188)</f>
        <v>1.7423214251308154</v>
      </c>
      <c r="T188" s="1">
        <v>0.99952200000000002</v>
      </c>
      <c r="U188" s="1" t="s">
        <v>1161</v>
      </c>
      <c r="V188" s="1" t="s">
        <v>42</v>
      </c>
      <c r="W188" s="1" t="s">
        <v>4961</v>
      </c>
      <c r="X188" s="1" t="s">
        <v>25</v>
      </c>
      <c r="Y188" s="1" t="s">
        <v>4960</v>
      </c>
    </row>
    <row r="189" spans="1:25" x14ac:dyDescent="0.3">
      <c r="A189" s="1" t="s">
        <v>8336</v>
      </c>
      <c r="B189" s="1" t="s">
        <v>8336</v>
      </c>
      <c r="C189" s="1" t="s">
        <v>8335</v>
      </c>
      <c r="D189" s="3">
        <f>(L189/K189*100)-100</f>
        <v>130.85175844634369</v>
      </c>
      <c r="E189" s="1" t="s">
        <v>1018</v>
      </c>
      <c r="F189" s="1" t="s">
        <v>22</v>
      </c>
      <c r="G189" s="1" t="s">
        <v>1137</v>
      </c>
      <c r="H189" s="1">
        <v>823.96600000000001</v>
      </c>
      <c r="I189" s="1">
        <v>1902.14</v>
      </c>
      <c r="J189" s="1">
        <v>1.2069700000000001</v>
      </c>
      <c r="K189" s="1">
        <f>IF(H189=0, 0.1, H189)</f>
        <v>823.96600000000001</v>
      </c>
      <c r="L189" s="1">
        <f>IF(I189=0, 0.1, I189)</f>
        <v>1902.14</v>
      </c>
      <c r="M189" s="2">
        <f>LOG(L189/K189,10)</f>
        <v>0.36333318701206879</v>
      </c>
      <c r="N189" s="10">
        <f>AVERAGE(K189:L189)</f>
        <v>1363.0530000000001</v>
      </c>
      <c r="O189" s="2">
        <f>LOG(N189,10)</f>
        <v>3.1345127429660269</v>
      </c>
      <c r="P189" s="2">
        <f>LOG(L189/K189,2)</f>
        <v>1.2069667217403555</v>
      </c>
      <c r="Q189" s="1">
        <v>0.23695099999999999</v>
      </c>
      <c r="R189" s="1">
        <v>0.52534999999999998</v>
      </c>
      <c r="S189" s="1">
        <f>-1*LOG10(R189)</f>
        <v>0.27955126340645398</v>
      </c>
      <c r="T189" s="1">
        <v>0.99952200000000002</v>
      </c>
      <c r="U189" s="1" t="s">
        <v>1161</v>
      </c>
      <c r="V189" s="1" t="s">
        <v>33</v>
      </c>
      <c r="W189" s="1" t="s">
        <v>8334</v>
      </c>
      <c r="X189" s="1" t="s">
        <v>25</v>
      </c>
      <c r="Y189" s="1" t="s">
        <v>8333</v>
      </c>
    </row>
    <row r="190" spans="1:25" x14ac:dyDescent="0.3">
      <c r="A190" s="1" t="s">
        <v>4337</v>
      </c>
      <c r="B190" s="1" t="s">
        <v>4337</v>
      </c>
      <c r="C190" s="1" t="s">
        <v>4336</v>
      </c>
      <c r="D190" s="3">
        <f>(L190/K190*100)-100</f>
        <v>15.206052076739169</v>
      </c>
      <c r="E190" s="1" t="s">
        <v>340</v>
      </c>
      <c r="F190" s="1" t="s">
        <v>22</v>
      </c>
      <c r="G190" s="1" t="s">
        <v>1137</v>
      </c>
      <c r="H190" s="1">
        <v>57.342300000000002</v>
      </c>
      <c r="I190" s="1">
        <v>66.061800000000005</v>
      </c>
      <c r="J190" s="1">
        <v>0.20421700000000001</v>
      </c>
      <c r="K190" s="1">
        <f>IF(H190=0, 0.1, H190)</f>
        <v>57.342300000000002</v>
      </c>
      <c r="L190" s="1">
        <f>IF(I190=0, 0.1, I190)</f>
        <v>66.061800000000005</v>
      </c>
      <c r="M190" s="2">
        <f>LOG(L190/K190,10)</f>
        <v>6.147529431716478E-2</v>
      </c>
      <c r="N190" s="10">
        <f>AVERAGE(K190:L190)</f>
        <v>61.70205</v>
      </c>
      <c r="O190" s="2">
        <f>LOG(N190,10)</f>
        <v>1.7902995933508743</v>
      </c>
      <c r="P190" s="2">
        <f>LOG(L190/K190,2)</f>
        <v>0.20421650733365912</v>
      </c>
      <c r="Q190" s="1">
        <v>0</v>
      </c>
      <c r="R190" s="1">
        <v>1</v>
      </c>
      <c r="S190" s="1">
        <f>-1*LOG10(R190)</f>
        <v>0</v>
      </c>
      <c r="T190" s="1">
        <v>1</v>
      </c>
      <c r="U190" s="1" t="s">
        <v>1161</v>
      </c>
      <c r="V190" s="1" t="s">
        <v>38</v>
      </c>
      <c r="W190" s="1" t="s">
        <v>4335</v>
      </c>
      <c r="X190" s="1" t="s">
        <v>25</v>
      </c>
      <c r="Y190" s="1" t="s">
        <v>4334</v>
      </c>
    </row>
    <row r="191" spans="1:25" x14ac:dyDescent="0.3">
      <c r="A191" s="1" t="s">
        <v>1968</v>
      </c>
      <c r="B191" s="1" t="s">
        <v>1968</v>
      </c>
      <c r="C191" s="1" t="s">
        <v>1967</v>
      </c>
      <c r="D191" s="3">
        <f>(L191/K191*100)-100</f>
        <v>136.99311946249969</v>
      </c>
      <c r="E191" s="1" t="s">
        <v>641</v>
      </c>
      <c r="F191" s="1" t="s">
        <v>22</v>
      </c>
      <c r="G191" s="1" t="s">
        <v>1137</v>
      </c>
      <c r="H191" s="1">
        <v>105.07899999999999</v>
      </c>
      <c r="I191" s="1">
        <v>249.03</v>
      </c>
      <c r="J191" s="1">
        <v>1.24485</v>
      </c>
      <c r="K191" s="1">
        <f>IF(H191=0, 0.1, H191)</f>
        <v>105.07899999999999</v>
      </c>
      <c r="L191" s="1">
        <f>IF(I191=0, 0.1, I191)</f>
        <v>249.03</v>
      </c>
      <c r="M191" s="2">
        <f>LOG(L191/K191,10)</f>
        <v>0.37473573747488914</v>
      </c>
      <c r="N191" s="10">
        <f>AVERAGE(K191:L191)</f>
        <v>177.05449999999999</v>
      </c>
      <c r="O191" s="2">
        <f>LOG(N191,10)</f>
        <v>2.2481069692208333</v>
      </c>
      <c r="P191" s="2">
        <f>LOG(L191/K191,2)</f>
        <v>1.2448451744761695</v>
      </c>
      <c r="Q191" s="1">
        <v>0</v>
      </c>
      <c r="R191" s="1">
        <v>1</v>
      </c>
      <c r="S191" s="1">
        <f>-1*LOG10(R191)</f>
        <v>0</v>
      </c>
      <c r="T191" s="1">
        <v>1</v>
      </c>
      <c r="U191" s="1" t="s">
        <v>1161</v>
      </c>
      <c r="V191" s="1" t="s">
        <v>49</v>
      </c>
      <c r="W191" s="1" t="s">
        <v>1966</v>
      </c>
      <c r="X191" s="1" t="s">
        <v>25</v>
      </c>
      <c r="Y191" s="1" t="s">
        <v>1965</v>
      </c>
    </row>
    <row r="192" spans="1:25" x14ac:dyDescent="0.3">
      <c r="A192" s="1" t="s">
        <v>2143</v>
      </c>
      <c r="B192" s="1" t="s">
        <v>2143</v>
      </c>
      <c r="C192" s="1" t="s">
        <v>2142</v>
      </c>
      <c r="D192" s="3">
        <f>(L192/K192*100)-100</f>
        <v>-43.939291446155472</v>
      </c>
      <c r="E192" s="1" t="s">
        <v>410</v>
      </c>
      <c r="F192" s="1" t="s">
        <v>22</v>
      </c>
      <c r="G192" s="1" t="s">
        <v>1137</v>
      </c>
      <c r="H192" s="1">
        <v>1507.86</v>
      </c>
      <c r="I192" s="1">
        <v>845.31700000000001</v>
      </c>
      <c r="J192" s="1">
        <v>-0.83493399999999995</v>
      </c>
      <c r="K192" s="1">
        <f>IF(H192=0, 0.1, H192)</f>
        <v>1507.86</v>
      </c>
      <c r="L192" s="1">
        <f>IF(I192=0, 0.1, I192)</f>
        <v>845.31700000000001</v>
      </c>
      <c r="M192" s="2">
        <f>LOG(L192/K192,10)</f>
        <v>-0.25134141747333966</v>
      </c>
      <c r="N192" s="10">
        <f>AVERAGE(K192:L192)</f>
        <v>1176.5884999999998</v>
      </c>
      <c r="O192" s="2">
        <f>LOG(N192,10)</f>
        <v>3.0706245992690464</v>
      </c>
      <c r="P192" s="2">
        <f>LOG(L192/K192,2)</f>
        <v>-0.83493811611350055</v>
      </c>
      <c r="Q192" s="1">
        <v>-0.12217</v>
      </c>
      <c r="R192" s="1">
        <v>0.70499999999999996</v>
      </c>
      <c r="S192" s="1">
        <f>-1*LOG10(R192)</f>
        <v>0.15181088300860132</v>
      </c>
      <c r="T192" s="1">
        <v>0.99952200000000002</v>
      </c>
      <c r="U192" s="1" t="s">
        <v>1161</v>
      </c>
      <c r="V192" s="1" t="s">
        <v>49</v>
      </c>
      <c r="W192" s="1" t="s">
        <v>2141</v>
      </c>
      <c r="X192" s="1" t="s">
        <v>27</v>
      </c>
      <c r="Y192" s="1" t="s">
        <v>2140</v>
      </c>
    </row>
    <row r="193" spans="1:25" x14ac:dyDescent="0.3">
      <c r="A193" s="1" t="s">
        <v>397</v>
      </c>
      <c r="B193" s="1" t="s">
        <v>397</v>
      </c>
      <c r="C193" s="1" t="s">
        <v>398</v>
      </c>
      <c r="D193" s="3">
        <f>(L193/K193*100)-100</f>
        <v>169.65748174446287</v>
      </c>
      <c r="E193" s="1" t="s">
        <v>399</v>
      </c>
      <c r="F193" s="1" t="s">
        <v>22</v>
      </c>
      <c r="G193" s="1" t="s">
        <v>1137</v>
      </c>
      <c r="H193" s="1">
        <v>198.29599999999999</v>
      </c>
      <c r="I193" s="1">
        <v>534.72</v>
      </c>
      <c r="J193" s="1">
        <v>1.43113</v>
      </c>
      <c r="K193" s="1">
        <f>IF(H193=0, 0.1, H193)</f>
        <v>198.29599999999999</v>
      </c>
      <c r="L193" s="1">
        <f>IF(I193=0, 0.1, I193)</f>
        <v>534.72</v>
      </c>
      <c r="M193" s="2">
        <f>LOG(L193/K193,10)</f>
        <v>0.43081247444898585</v>
      </c>
      <c r="N193" s="10">
        <f>AVERAGE(K193:L193)</f>
        <v>366.50800000000004</v>
      </c>
      <c r="O193" s="2">
        <f>LOG(N193,10)</f>
        <v>2.5640834586986649</v>
      </c>
      <c r="P193" s="2">
        <f>LOG(L193/K193,2)</f>
        <v>1.4311280625000302</v>
      </c>
      <c r="Q193" s="1">
        <v>0.79659899999999995</v>
      </c>
      <c r="R193" s="1">
        <v>0.29785</v>
      </c>
      <c r="S193" s="1">
        <f>-1*LOG10(R193)</f>
        <v>0.5260023955651365</v>
      </c>
      <c r="T193" s="1">
        <v>0.99952200000000002</v>
      </c>
      <c r="U193" s="1" t="s">
        <v>142</v>
      </c>
      <c r="V193" s="1" t="s">
        <v>36</v>
      </c>
      <c r="W193" s="1" t="s">
        <v>36</v>
      </c>
      <c r="X193" s="1" t="s">
        <v>36</v>
      </c>
      <c r="Y193" s="1" t="s">
        <v>36</v>
      </c>
    </row>
    <row r="194" spans="1:25" x14ac:dyDescent="0.3">
      <c r="A194" s="1" t="s">
        <v>6180</v>
      </c>
      <c r="B194" s="1" t="s">
        <v>6180</v>
      </c>
      <c r="C194" s="1" t="s">
        <v>6179</v>
      </c>
      <c r="D194" s="3">
        <f>(L194/K194*100)-100</f>
        <v>-99.908993283704334</v>
      </c>
      <c r="E194" s="1" t="s">
        <v>246</v>
      </c>
      <c r="F194" s="1" t="s">
        <v>22</v>
      </c>
      <c r="G194" s="1" t="s">
        <v>1137</v>
      </c>
      <c r="H194" s="1">
        <v>109.88200000000001</v>
      </c>
      <c r="I194" s="1">
        <v>0</v>
      </c>
      <c r="K194" s="1">
        <f>IF(H194=0, 0.1, H194)</f>
        <v>109.88200000000001</v>
      </c>
      <c r="L194" s="1">
        <f>IF(I194=0, 0.1, I194)</f>
        <v>0.1</v>
      </c>
      <c r="M194" s="2">
        <f>LOG(L194/K194,10)</f>
        <v>-3.040926555563404</v>
      </c>
      <c r="N194" s="10">
        <f>AVERAGE(K194:L194)</f>
        <v>54.991</v>
      </c>
      <c r="O194" s="2">
        <f>LOG(N194,10)</f>
        <v>1.7402916173093221</v>
      </c>
      <c r="P194" s="2">
        <f>LOG(L194/K194,2)</f>
        <v>-10.101739359415129</v>
      </c>
      <c r="R194" s="1">
        <v>8.1699999999999995E-2</v>
      </c>
      <c r="S194" s="1">
        <f>-1*LOG10(R194)</f>
        <v>1.0877779434675845</v>
      </c>
      <c r="T194" s="1">
        <v>0.99952200000000002</v>
      </c>
      <c r="U194" s="1" t="s">
        <v>1161</v>
      </c>
      <c r="V194" s="1" t="s">
        <v>54</v>
      </c>
      <c r="W194" s="1" t="s">
        <v>6178</v>
      </c>
      <c r="X194" s="1" t="s">
        <v>25</v>
      </c>
      <c r="Y194" s="1" t="s">
        <v>6177</v>
      </c>
    </row>
    <row r="195" spans="1:25" x14ac:dyDescent="0.3">
      <c r="A195" s="1" t="s">
        <v>6159</v>
      </c>
      <c r="B195" s="1" t="s">
        <v>6159</v>
      </c>
      <c r="C195" s="1" t="s">
        <v>6158</v>
      </c>
      <c r="D195" s="3">
        <f>(L195/K195*100)-100</f>
        <v>-51.479019617924216</v>
      </c>
      <c r="E195" s="1" t="s">
        <v>1089</v>
      </c>
      <c r="F195" s="1" t="s">
        <v>22</v>
      </c>
      <c r="G195" s="1" t="s">
        <v>1137</v>
      </c>
      <c r="H195" s="1">
        <v>136.15100000000001</v>
      </c>
      <c r="I195" s="1">
        <v>66.061800000000005</v>
      </c>
      <c r="J195" s="1">
        <v>-1.04332</v>
      </c>
      <c r="K195" s="1">
        <f>IF(H195=0, 0.1, H195)</f>
        <v>136.15100000000001</v>
      </c>
      <c r="L195" s="1">
        <f>IF(I195=0, 0.1, I195)</f>
        <v>66.061800000000005</v>
      </c>
      <c r="M195" s="2">
        <f>LOG(L195/K195,10)</f>
        <v>-0.31407043265657369</v>
      </c>
      <c r="N195" s="10">
        <f>AVERAGE(K195:L195)</f>
        <v>101.10640000000001</v>
      </c>
      <c r="O195" s="2">
        <f>LOG(N195,10)</f>
        <v>2.0047786471509625</v>
      </c>
      <c r="P195" s="2">
        <f>LOG(L195/K195,2)</f>
        <v>-1.0433193940153016</v>
      </c>
      <c r="Q195" s="1">
        <v>-0.288692</v>
      </c>
      <c r="R195" s="1">
        <v>0.66049999999999998</v>
      </c>
      <c r="S195" s="1">
        <f>-1*LOG10(R195)</f>
        <v>0.180127178049454</v>
      </c>
      <c r="T195" s="1">
        <v>0.99952200000000002</v>
      </c>
      <c r="U195" s="1" t="s">
        <v>1161</v>
      </c>
      <c r="V195" s="1" t="s">
        <v>54</v>
      </c>
      <c r="W195" s="1" t="s">
        <v>6157</v>
      </c>
      <c r="X195" s="1" t="s">
        <v>25</v>
      </c>
      <c r="Y195" s="1" t="s">
        <v>6156</v>
      </c>
    </row>
    <row r="196" spans="1:25" x14ac:dyDescent="0.3">
      <c r="A196" s="1" t="s">
        <v>5613</v>
      </c>
      <c r="B196" s="1" t="s">
        <v>5613</v>
      </c>
      <c r="C196" s="1" t="s">
        <v>5612</v>
      </c>
      <c r="D196" s="3">
        <f>(L196/K196*100)-100</f>
        <v>18.05571635955576</v>
      </c>
      <c r="E196" s="1" t="s">
        <v>294</v>
      </c>
      <c r="F196" s="1" t="s">
        <v>22</v>
      </c>
      <c r="G196" s="1" t="s">
        <v>1137</v>
      </c>
      <c r="H196" s="1">
        <v>224.566</v>
      </c>
      <c r="I196" s="1">
        <v>265.113</v>
      </c>
      <c r="J196" s="1">
        <v>0.23946500000000001</v>
      </c>
      <c r="K196" s="1">
        <f>IF(H196=0, 0.1, H196)</f>
        <v>224.566</v>
      </c>
      <c r="L196" s="1">
        <f>IF(I196=0, 0.1, I196)</f>
        <v>265.113</v>
      </c>
      <c r="M196" s="2">
        <f>LOG(L196/K196,10)</f>
        <v>7.2087020837077492E-2</v>
      </c>
      <c r="N196" s="10">
        <f>AVERAGE(K196:L196)</f>
        <v>244.83949999999999</v>
      </c>
      <c r="O196" s="2">
        <f>LOG(N196,10)</f>
        <v>2.3888814839317782</v>
      </c>
      <c r="P196" s="2">
        <f>LOG(L196/K196,2)</f>
        <v>0.23946789979541847</v>
      </c>
      <c r="Q196" s="1">
        <v>1.3377699999999999E-2</v>
      </c>
      <c r="R196" s="1">
        <v>0.89190000000000003</v>
      </c>
      <c r="S196" s="1">
        <f>-1*LOG10(R196)</f>
        <v>4.9683836075399786E-2</v>
      </c>
      <c r="T196" s="1">
        <v>0.99952200000000002</v>
      </c>
      <c r="U196" s="1" t="s">
        <v>1161</v>
      </c>
      <c r="V196" s="1" t="s">
        <v>41</v>
      </c>
      <c r="W196" s="1" t="s">
        <v>5611</v>
      </c>
      <c r="X196" s="1" t="s">
        <v>25</v>
      </c>
      <c r="Y196" s="1" t="s">
        <v>5610</v>
      </c>
    </row>
    <row r="197" spans="1:25" x14ac:dyDescent="0.3">
      <c r="A197" s="1" t="s">
        <v>7080</v>
      </c>
      <c r="B197" s="1" t="s">
        <v>7080</v>
      </c>
      <c r="C197" s="1" t="s">
        <v>7079</v>
      </c>
      <c r="D197" s="3">
        <f>(L197/K197*100)-100</f>
        <v>129.10810602073786</v>
      </c>
      <c r="E197" s="1" t="s">
        <v>7078</v>
      </c>
      <c r="F197" s="1" t="s">
        <v>22</v>
      </c>
      <c r="G197" s="1" t="s">
        <v>1137</v>
      </c>
      <c r="H197" s="1">
        <v>556.75900000000001</v>
      </c>
      <c r="I197" s="1">
        <v>1275.58</v>
      </c>
      <c r="J197" s="1">
        <v>1.1960299999999999</v>
      </c>
      <c r="K197" s="1">
        <f>IF(H197=0, 0.1, H197)</f>
        <v>556.75900000000001</v>
      </c>
      <c r="L197" s="1">
        <f>IF(I197=0, 0.1, I197)</f>
        <v>1275.58</v>
      </c>
      <c r="M197" s="2">
        <f>LOG(L197/K197,10)</f>
        <v>0.36004045513352095</v>
      </c>
      <c r="N197" s="10">
        <f>AVERAGE(K197:L197)</f>
        <v>916.16949999999997</v>
      </c>
      <c r="O197" s="2">
        <f>LOG(N197,10)</f>
        <v>2.9619758296773706</v>
      </c>
      <c r="P197" s="2">
        <f>LOG(L197/K197,2)</f>
        <v>1.1960285032040763</v>
      </c>
      <c r="Q197" s="1">
        <v>0.82520099999999996</v>
      </c>
      <c r="R197" s="1">
        <v>0.24740000000000001</v>
      </c>
      <c r="S197" s="1">
        <f>-1*LOG10(R197)</f>
        <v>0.60660030470689819</v>
      </c>
      <c r="T197" s="1">
        <v>0.99952200000000002</v>
      </c>
      <c r="U197" s="1" t="s">
        <v>1161</v>
      </c>
      <c r="V197" s="1" t="s">
        <v>51</v>
      </c>
      <c r="W197" s="1" t="s">
        <v>7077</v>
      </c>
      <c r="X197" s="1" t="s">
        <v>27</v>
      </c>
      <c r="Y197" s="1" t="s">
        <v>7076</v>
      </c>
    </row>
    <row r="198" spans="1:25" x14ac:dyDescent="0.3">
      <c r="A198" s="1" t="s">
        <v>7494</v>
      </c>
      <c r="B198" s="1" t="s">
        <v>7494</v>
      </c>
      <c r="C198" s="1" t="s">
        <v>7493</v>
      </c>
      <c r="D198" s="3">
        <f>(L198/K198*100)-100</f>
        <v>0.39762344071401401</v>
      </c>
      <c r="E198" s="1" t="s">
        <v>463</v>
      </c>
      <c r="F198" s="1" t="s">
        <v>22</v>
      </c>
      <c r="G198" s="1" t="s">
        <v>1137</v>
      </c>
      <c r="H198" s="1">
        <v>566.36500000000001</v>
      </c>
      <c r="I198" s="1">
        <v>568.61699999999996</v>
      </c>
      <c r="J198" s="1">
        <v>5.7260699999999998E-3</v>
      </c>
      <c r="K198" s="1">
        <f>IF(H198=0, 0.1, H198)</f>
        <v>566.36500000000001</v>
      </c>
      <c r="L198" s="1">
        <f>IF(I198=0, 0.1, I198)</f>
        <v>568.61699999999996</v>
      </c>
      <c r="M198" s="2">
        <f>LOG(L198/K198,10)</f>
        <v>1.7234325420712414E-3</v>
      </c>
      <c r="N198" s="10">
        <f>AVERAGE(K198:L198)</f>
        <v>567.49099999999999</v>
      </c>
      <c r="O198" s="2">
        <f>LOG(N198,10)</f>
        <v>2.7539589783209641</v>
      </c>
      <c r="P198" s="2">
        <f>LOG(L198/K198,2)</f>
        <v>5.7251189811496038E-3</v>
      </c>
      <c r="Q198" s="1">
        <v>1.09632E-3</v>
      </c>
      <c r="R198" s="1">
        <v>0.97270000000000001</v>
      </c>
      <c r="S198" s="1">
        <f>-1*LOG10(R198)</f>
        <v>1.2021084124517941E-2</v>
      </c>
      <c r="T198" s="1">
        <v>0.99952200000000002</v>
      </c>
      <c r="U198" s="1" t="s">
        <v>1161</v>
      </c>
      <c r="V198" s="1" t="s">
        <v>30</v>
      </c>
      <c r="W198" s="1" t="s">
        <v>7492</v>
      </c>
      <c r="X198" s="1" t="s">
        <v>27</v>
      </c>
      <c r="Y198" s="1" t="s">
        <v>7491</v>
      </c>
    </row>
    <row r="199" spans="1:25" x14ac:dyDescent="0.3">
      <c r="A199" s="1" t="s">
        <v>5111</v>
      </c>
      <c r="B199" s="1" t="s">
        <v>5111</v>
      </c>
      <c r="C199" s="1" t="s">
        <v>5110</v>
      </c>
      <c r="D199" s="3">
        <f>(L199/K199*100)-100</f>
        <v>1.2446379307595237</v>
      </c>
      <c r="E199" s="1" t="s">
        <v>685</v>
      </c>
      <c r="F199" s="1" t="s">
        <v>22</v>
      </c>
      <c r="G199" s="1" t="s">
        <v>1137</v>
      </c>
      <c r="H199" s="1">
        <v>501.67200000000003</v>
      </c>
      <c r="I199" s="1">
        <v>507.916</v>
      </c>
      <c r="J199" s="1">
        <v>1.7846899999999999E-2</v>
      </c>
      <c r="K199" s="1">
        <f>IF(H199=0, 0.1, H199)</f>
        <v>501.67200000000003</v>
      </c>
      <c r="L199" s="1">
        <f>IF(I199=0, 0.1, I199)</f>
        <v>507.916</v>
      </c>
      <c r="M199" s="2">
        <f>LOG(L199/K199,10)</f>
        <v>5.372031602777062E-3</v>
      </c>
      <c r="N199" s="10">
        <f>AVERAGE(K199:L199)</f>
        <v>504.79399999999998</v>
      </c>
      <c r="O199" s="2">
        <f>LOG(N199,10)</f>
        <v>2.7031141842266133</v>
      </c>
      <c r="P199" s="2">
        <f>LOG(L199/K199,2)</f>
        <v>1.7845502707887911E-2</v>
      </c>
      <c r="Q199" s="1">
        <v>2.0771000000000001E-3</v>
      </c>
      <c r="R199" s="1">
        <v>0.97135000000000005</v>
      </c>
      <c r="S199" s="1">
        <f>-1*LOG10(R199)</f>
        <v>1.2624255488230282E-2</v>
      </c>
      <c r="T199" s="1">
        <v>0.99952200000000002</v>
      </c>
      <c r="U199" s="1" t="s">
        <v>1161</v>
      </c>
      <c r="V199" s="1" t="s">
        <v>42</v>
      </c>
      <c r="W199" s="1" t="s">
        <v>5109</v>
      </c>
      <c r="X199" s="1" t="s">
        <v>27</v>
      </c>
      <c r="Y199" s="1" t="s">
        <v>5108</v>
      </c>
    </row>
    <row r="200" spans="1:25" x14ac:dyDescent="0.3">
      <c r="A200" s="1" t="s">
        <v>4271</v>
      </c>
      <c r="B200" s="1" t="s">
        <v>4271</v>
      </c>
      <c r="C200" s="1" t="s">
        <v>4270</v>
      </c>
      <c r="D200" s="3">
        <f>(L200/K200*100)-100</f>
        <v>6.9456669600704117</v>
      </c>
      <c r="E200" s="1" t="s">
        <v>166</v>
      </c>
      <c r="F200" s="1" t="s">
        <v>22</v>
      </c>
      <c r="G200" s="1" t="s">
        <v>1137</v>
      </c>
      <c r="H200" s="1">
        <v>14996.4</v>
      </c>
      <c r="I200" s="1">
        <v>16038</v>
      </c>
      <c r="J200" s="1">
        <v>9.6876299999999999E-2</v>
      </c>
      <c r="K200" s="1">
        <f>IF(H200=0, 0.1, H200)</f>
        <v>14996.4</v>
      </c>
      <c r="L200" s="1">
        <f>IF(I200=0, 0.1, I200)</f>
        <v>16038</v>
      </c>
      <c r="M200" s="2">
        <f>LOG(L200/K200,10)</f>
        <v>2.9163193269839068E-2</v>
      </c>
      <c r="N200" s="10">
        <f>AVERAGE(K200:L200)</f>
        <v>15517.2</v>
      </c>
      <c r="O200" s="2">
        <f>LOG(N200,10)</f>
        <v>4.190813357756225</v>
      </c>
      <c r="P200" s="2">
        <f>LOG(L200/K200,2)</f>
        <v>9.687803105970845E-2</v>
      </c>
      <c r="Q200" s="1">
        <v>9.0686699999999995E-2</v>
      </c>
      <c r="R200" s="1">
        <v>0.90029999999999999</v>
      </c>
      <c r="S200" s="1">
        <f>-1*LOG10(R200)</f>
        <v>4.5612749855484941E-2</v>
      </c>
      <c r="T200" s="1">
        <v>0.99952200000000002</v>
      </c>
      <c r="U200" s="1" t="s">
        <v>4269</v>
      </c>
      <c r="V200" s="1" t="s">
        <v>36</v>
      </c>
      <c r="W200" s="1" t="s">
        <v>36</v>
      </c>
      <c r="X200" s="1" t="s">
        <v>36</v>
      </c>
      <c r="Y200" s="1" t="s">
        <v>36</v>
      </c>
    </row>
    <row r="201" spans="1:25" x14ac:dyDescent="0.3">
      <c r="A201" s="1" t="s">
        <v>5042</v>
      </c>
      <c r="B201" s="1" t="s">
        <v>5042</v>
      </c>
      <c r="C201" s="1" t="s">
        <v>5041</v>
      </c>
      <c r="D201" s="3">
        <f>(L201/K201*100)-100</f>
        <v>61.906910274397717</v>
      </c>
      <c r="E201" s="1" t="s">
        <v>5040</v>
      </c>
      <c r="F201" s="1" t="s">
        <v>22</v>
      </c>
      <c r="G201" s="1" t="s">
        <v>1137</v>
      </c>
      <c r="H201" s="1">
        <v>766.91600000000005</v>
      </c>
      <c r="I201" s="1">
        <v>1241.69</v>
      </c>
      <c r="J201" s="1">
        <v>0.69516100000000003</v>
      </c>
      <c r="K201" s="1">
        <f>IF(H201=0, 0.1, H201)</f>
        <v>766.91600000000005</v>
      </c>
      <c r="L201" s="1">
        <f>IF(I201=0, 0.1, I201)</f>
        <v>1241.69</v>
      </c>
      <c r="M201" s="2">
        <f>LOG(L201/K201,10)</f>
        <v>0.20926538507205375</v>
      </c>
      <c r="N201" s="10">
        <f>AVERAGE(K201:L201)</f>
        <v>1004.3030000000001</v>
      </c>
      <c r="O201" s="2">
        <f>LOG(N201,10)</f>
        <v>3.0018647599956201</v>
      </c>
      <c r="P201" s="2">
        <f>LOG(L201/K201,2)</f>
        <v>0.69516456195827792</v>
      </c>
      <c r="Q201" s="1">
        <v>0.47967199999999999</v>
      </c>
      <c r="R201" s="1">
        <v>0.52095000000000002</v>
      </c>
      <c r="S201" s="1">
        <f>-1*LOG10(R201)</f>
        <v>0.28320395763355644</v>
      </c>
      <c r="T201" s="1">
        <v>0.99952200000000002</v>
      </c>
      <c r="U201" s="1" t="s">
        <v>1161</v>
      </c>
      <c r="V201" s="1" t="s">
        <v>42</v>
      </c>
      <c r="W201" s="1" t="s">
        <v>5039</v>
      </c>
      <c r="X201" s="1" t="s">
        <v>25</v>
      </c>
      <c r="Y201" s="1" t="s">
        <v>5038</v>
      </c>
    </row>
    <row r="202" spans="1:25" x14ac:dyDescent="0.3">
      <c r="A202" s="1" t="s">
        <v>6146</v>
      </c>
      <c r="B202" s="1" t="s">
        <v>6146</v>
      </c>
      <c r="C202" s="1" t="s">
        <v>6145</v>
      </c>
      <c r="D202" s="3">
        <f>(L202/K202*100)-100</f>
        <v>19.587688805111497</v>
      </c>
      <c r="E202" s="1" t="s">
        <v>6144</v>
      </c>
      <c r="F202" s="1" t="s">
        <v>22</v>
      </c>
      <c r="G202" s="1" t="s">
        <v>1137</v>
      </c>
      <c r="H202" s="1">
        <v>3267.92</v>
      </c>
      <c r="I202" s="1">
        <v>3908.03</v>
      </c>
      <c r="J202" s="1">
        <v>0.25806800000000002</v>
      </c>
      <c r="K202" s="1">
        <f>IF(H202=0, 0.1, H202)</f>
        <v>3267.92</v>
      </c>
      <c r="L202" s="1">
        <f>IF(I202=0, 0.1, I202)</f>
        <v>3908.03</v>
      </c>
      <c r="M202" s="2">
        <f>LOG(L202/K202,10)</f>
        <v>7.7686472635595791E-2</v>
      </c>
      <c r="N202" s="10">
        <f>AVERAGE(K202:L202)</f>
        <v>3587.9750000000004</v>
      </c>
      <c r="O202" s="2">
        <f>LOG(N202,10)</f>
        <v>3.5548494083408744</v>
      </c>
      <c r="P202" s="2">
        <f>LOG(L202/K202,2)</f>
        <v>0.25806887604088397</v>
      </c>
      <c r="Q202" s="1">
        <v>0.20899999999999999</v>
      </c>
      <c r="R202" s="1">
        <v>0.77859999999999996</v>
      </c>
      <c r="S202" s="1">
        <f>-1*LOG10(R202)</f>
        <v>0.10868560061785691</v>
      </c>
      <c r="T202" s="1">
        <v>0.99952200000000002</v>
      </c>
      <c r="U202" s="1" t="s">
        <v>1161</v>
      </c>
      <c r="V202" s="1" t="s">
        <v>54</v>
      </c>
      <c r="W202" s="1" t="s">
        <v>6143</v>
      </c>
      <c r="X202" s="1" t="s">
        <v>25</v>
      </c>
      <c r="Y202" s="1" t="s">
        <v>6142</v>
      </c>
    </row>
    <row r="203" spans="1:25" x14ac:dyDescent="0.3">
      <c r="A203" s="1" t="s">
        <v>6378</v>
      </c>
      <c r="B203" s="1" t="s">
        <v>6378</v>
      </c>
      <c r="C203" s="1" t="s">
        <v>6377</v>
      </c>
      <c r="D203" s="3">
        <f>(L203/K203*100)-100</f>
        <v>25.737636897261879</v>
      </c>
      <c r="E203" s="1" t="s">
        <v>573</v>
      </c>
      <c r="F203" s="1" t="s">
        <v>22</v>
      </c>
      <c r="G203" s="1" t="s">
        <v>1137</v>
      </c>
      <c r="H203" s="1">
        <v>26.2697</v>
      </c>
      <c r="I203" s="1">
        <v>33.030900000000003</v>
      </c>
      <c r="J203" s="1">
        <v>0.33041700000000002</v>
      </c>
      <c r="K203" s="1">
        <f>IF(H203=0, 0.1, H203)</f>
        <v>26.2697</v>
      </c>
      <c r="L203" s="1">
        <f>IF(I203=0, 0.1, I203)</f>
        <v>33.030900000000003</v>
      </c>
      <c r="M203" s="2">
        <f>LOG(L203/K203,10)</f>
        <v>9.9465293996328558E-2</v>
      </c>
      <c r="N203" s="10">
        <f>AVERAGE(K203:L203)</f>
        <v>29.650300000000001</v>
      </c>
      <c r="O203" s="2">
        <f>LOG(N203,10)</f>
        <v>1.4720290918886605</v>
      </c>
      <c r="P203" s="2">
        <f>LOG(L203/K203,2)</f>
        <v>0.33041655459263519</v>
      </c>
      <c r="Q203" s="1">
        <v>0</v>
      </c>
      <c r="R203" s="1">
        <v>1</v>
      </c>
      <c r="S203" s="1">
        <f>-1*LOG10(R203)</f>
        <v>0</v>
      </c>
      <c r="T203" s="1">
        <v>1</v>
      </c>
      <c r="U203" s="1" t="s">
        <v>1161</v>
      </c>
      <c r="V203" s="1" t="s">
        <v>24</v>
      </c>
      <c r="W203" s="1" t="s">
        <v>6376</v>
      </c>
      <c r="X203" s="1" t="s">
        <v>25</v>
      </c>
      <c r="Y203" s="1" t="s">
        <v>6375</v>
      </c>
    </row>
    <row r="204" spans="1:25" x14ac:dyDescent="0.3">
      <c r="A204" s="1" t="s">
        <v>960</v>
      </c>
      <c r="B204" s="1" t="s">
        <v>960</v>
      </c>
      <c r="C204" s="1" t="s">
        <v>961</v>
      </c>
      <c r="D204" s="3">
        <f>(L204/K204*100)-100</f>
        <v>15.249399369613599</v>
      </c>
      <c r="E204" s="1" t="s">
        <v>962</v>
      </c>
      <c r="F204" s="1" t="s">
        <v>22</v>
      </c>
      <c r="G204" s="1" t="s">
        <v>1137</v>
      </c>
      <c r="H204" s="1">
        <v>3629.52</v>
      </c>
      <c r="I204" s="1">
        <v>4183</v>
      </c>
      <c r="J204" s="1">
        <v>0.204759</v>
      </c>
      <c r="K204" s="1">
        <f>IF(H204=0, 0.1, H204)</f>
        <v>3629.52</v>
      </c>
      <c r="L204" s="1">
        <f>IF(I204=0, 0.1, I204)</f>
        <v>4183</v>
      </c>
      <c r="M204" s="2">
        <f>LOG(L204/K204,10)</f>
        <v>6.163867071121118E-2</v>
      </c>
      <c r="N204" s="10">
        <f>AVERAGE(K204:L204)</f>
        <v>3906.26</v>
      </c>
      <c r="O204" s="2">
        <f>LOG(N204,10)</f>
        <v>3.591761146480601</v>
      </c>
      <c r="P204" s="2">
        <f>LOG(L204/K204,2)</f>
        <v>0.20475923196708323</v>
      </c>
      <c r="Q204" s="1">
        <v>0.178201</v>
      </c>
      <c r="R204" s="1">
        <v>0.81245000000000001</v>
      </c>
      <c r="S204" s="1">
        <f>-1*LOG10(R204)</f>
        <v>9.0203356985725458E-2</v>
      </c>
      <c r="T204" s="1">
        <v>0.99952200000000002</v>
      </c>
      <c r="U204" s="1" t="s">
        <v>963</v>
      </c>
      <c r="V204" s="1" t="s">
        <v>36</v>
      </c>
      <c r="W204" s="1" t="s">
        <v>36</v>
      </c>
      <c r="X204" s="1" t="s">
        <v>36</v>
      </c>
      <c r="Y204" s="1" t="s">
        <v>36</v>
      </c>
    </row>
    <row r="205" spans="1:25" x14ac:dyDescent="0.3">
      <c r="A205" s="1" t="s">
        <v>5442</v>
      </c>
      <c r="B205" s="1" t="s">
        <v>5442</v>
      </c>
      <c r="C205" s="1" t="s">
        <v>5441</v>
      </c>
      <c r="D205" s="3">
        <f>(L205/K205*100)-100</f>
        <v>-46.848831446354666</v>
      </c>
      <c r="E205" s="1" t="s">
        <v>298</v>
      </c>
      <c r="F205" s="1" t="s">
        <v>22</v>
      </c>
      <c r="G205" s="1" t="s">
        <v>1137</v>
      </c>
      <c r="H205" s="1">
        <v>62.145200000000003</v>
      </c>
      <c r="I205" s="1">
        <v>33.030900000000003</v>
      </c>
      <c r="J205" s="1">
        <v>-0.91182700000000005</v>
      </c>
      <c r="K205" s="1">
        <f>IF(H205=0, 0.1, H205)</f>
        <v>62.145200000000003</v>
      </c>
      <c r="L205" s="1">
        <f>IF(I205=0, 0.1, I205)</f>
        <v>33.030900000000003</v>
      </c>
      <c r="M205" s="2">
        <f>LOG(L205/K205,10)</f>
        <v>-0.27448718286559198</v>
      </c>
      <c r="N205" s="10">
        <f>AVERAGE(K205:L205)</f>
        <v>47.588050000000003</v>
      </c>
      <c r="O205" s="2">
        <f>LOG(N205,10)</f>
        <v>1.6774979092200533</v>
      </c>
      <c r="P205" s="2">
        <f>LOG(L205/K205,2)</f>
        <v>-0.91182668444769521</v>
      </c>
      <c r="Q205" s="1">
        <v>0</v>
      </c>
      <c r="R205" s="1">
        <v>1</v>
      </c>
      <c r="S205" s="1">
        <f>-1*LOG10(R205)</f>
        <v>0</v>
      </c>
      <c r="T205" s="1">
        <v>1</v>
      </c>
      <c r="U205" s="1" t="s">
        <v>1161</v>
      </c>
      <c r="V205" s="1" t="s">
        <v>39</v>
      </c>
      <c r="W205" s="1" t="s">
        <v>5440</v>
      </c>
      <c r="X205" s="1" t="s">
        <v>25</v>
      </c>
      <c r="Y205" s="1" t="s">
        <v>5439</v>
      </c>
    </row>
    <row r="206" spans="1:25" x14ac:dyDescent="0.3">
      <c r="A206" s="1" t="s">
        <v>7872</v>
      </c>
      <c r="B206" s="1" t="s">
        <v>7872</v>
      </c>
      <c r="C206" s="1" t="s">
        <v>7871</v>
      </c>
      <c r="D206" s="3">
        <f>(L206/K206*100)-100</f>
        <v>-72.092566710189971</v>
      </c>
      <c r="E206" s="1" t="s">
        <v>892</v>
      </c>
      <c r="F206" s="1" t="s">
        <v>22</v>
      </c>
      <c r="G206" s="1" t="s">
        <v>1137</v>
      </c>
      <c r="H206" s="1">
        <v>217.50800000000001</v>
      </c>
      <c r="I206" s="1">
        <v>60.700899999999997</v>
      </c>
      <c r="J206" s="1">
        <v>-1.84128</v>
      </c>
      <c r="K206" s="1">
        <f>IF(H206=0, 0.1, H206)</f>
        <v>217.50800000000001</v>
      </c>
      <c r="L206" s="1">
        <f>IF(I206=0, 0.1, I206)</f>
        <v>60.700899999999997</v>
      </c>
      <c r="M206" s="2">
        <f>LOG(L206/K206,10)</f>
        <v>-0.55428010472712297</v>
      </c>
      <c r="N206" s="10">
        <f>AVERAGE(K206:L206)</f>
        <v>139.10445000000001</v>
      </c>
      <c r="O206" s="2">
        <f>LOG(N206,10)</f>
        <v>2.1433410234466233</v>
      </c>
      <c r="P206" s="2">
        <f>LOG(L206/K206,2)</f>
        <v>-1.8412786523301397</v>
      </c>
      <c r="Q206" s="1">
        <v>-0.14346100000000001</v>
      </c>
      <c r="R206" s="1">
        <v>0.41554999999999997</v>
      </c>
      <c r="S206" s="1">
        <f>-1*LOG10(R206)</f>
        <v>0.381376713353617</v>
      </c>
      <c r="T206" s="1">
        <v>0.99952200000000002</v>
      </c>
      <c r="U206" s="1" t="s">
        <v>1161</v>
      </c>
      <c r="V206" s="1" t="s">
        <v>47</v>
      </c>
      <c r="W206" s="1" t="s">
        <v>7870</v>
      </c>
      <c r="X206" s="1" t="s">
        <v>27</v>
      </c>
      <c r="Y206" s="1" t="s">
        <v>7869</v>
      </c>
    </row>
    <row r="207" spans="1:25" x14ac:dyDescent="0.3">
      <c r="A207" s="1" t="s">
        <v>7849</v>
      </c>
      <c r="B207" s="1" t="s">
        <v>7849</v>
      </c>
      <c r="C207" s="1" t="s">
        <v>7848</v>
      </c>
      <c r="D207" s="3">
        <f>(L207/K207*100)-100</f>
        <v>-83.247417190329116</v>
      </c>
      <c r="E207" s="1" t="s">
        <v>7847</v>
      </c>
      <c r="F207" s="1" t="s">
        <v>22</v>
      </c>
      <c r="G207" s="1" t="s">
        <v>1137</v>
      </c>
      <c r="H207" s="1">
        <v>394.33800000000002</v>
      </c>
      <c r="I207" s="1">
        <v>66.061800000000005</v>
      </c>
      <c r="J207" s="1">
        <v>-2.5775399999999999</v>
      </c>
      <c r="K207" s="1">
        <f>IF(H207=0, 0.1, H207)</f>
        <v>394.33800000000002</v>
      </c>
      <c r="L207" s="1">
        <f>IF(I207=0, 0.1, I207)</f>
        <v>66.061800000000005</v>
      </c>
      <c r="M207" s="2">
        <f>LOG(L207/K207,10)</f>
        <v>-0.77591822662623766</v>
      </c>
      <c r="N207" s="10">
        <f>AVERAGE(K207:L207)</f>
        <v>230.19990000000001</v>
      </c>
      <c r="O207" s="2">
        <f>LOG(N207,10)</f>
        <v>2.3621051306340957</v>
      </c>
      <c r="P207" s="2">
        <f>LOG(L207/K207,2)</f>
        <v>-2.5775445563648787</v>
      </c>
      <c r="Q207" s="1">
        <v>-1.8210299999999999</v>
      </c>
      <c r="R207" s="1">
        <v>0.2712</v>
      </c>
      <c r="S207" s="1">
        <f>-1*LOG10(R207)</f>
        <v>0.56671031480497425</v>
      </c>
      <c r="T207" s="1">
        <v>0.99952200000000002</v>
      </c>
      <c r="U207" s="1" t="s">
        <v>1161</v>
      </c>
      <c r="V207" s="1" t="s">
        <v>47</v>
      </c>
      <c r="W207" s="1" t="s">
        <v>7846</v>
      </c>
      <c r="X207" s="1" t="s">
        <v>27</v>
      </c>
      <c r="Y207" s="1" t="s">
        <v>7845</v>
      </c>
    </row>
    <row r="208" spans="1:25" x14ac:dyDescent="0.3">
      <c r="A208" s="1" t="s">
        <v>10038</v>
      </c>
      <c r="B208" s="1" t="s">
        <v>10038</v>
      </c>
      <c r="C208" s="1" t="s">
        <v>10037</v>
      </c>
      <c r="D208" s="3">
        <f>(L208/K208*100)-100</f>
        <v>27570</v>
      </c>
      <c r="E208" s="1" t="s">
        <v>10036</v>
      </c>
      <c r="F208" s="1" t="s">
        <v>22</v>
      </c>
      <c r="G208" s="1" t="s">
        <v>1137</v>
      </c>
      <c r="H208" s="1">
        <v>0</v>
      </c>
      <c r="I208" s="1">
        <v>27.67</v>
      </c>
      <c r="K208" s="1">
        <f>IF(H208=0, 0.1, H208)</f>
        <v>0.1</v>
      </c>
      <c r="L208" s="1">
        <f>IF(I208=0, 0.1, I208)</f>
        <v>27.67</v>
      </c>
      <c r="M208" s="2">
        <f>LOG(L208/K208,10)</f>
        <v>2.4420091591409516</v>
      </c>
      <c r="N208" s="10">
        <f>AVERAGE(K208:L208)</f>
        <v>13.885000000000002</v>
      </c>
      <c r="O208" s="2">
        <f>LOG(N208,10)</f>
        <v>1.1425458840862763</v>
      </c>
      <c r="P208" s="2">
        <f>LOG(L208/K208,2)</f>
        <v>8.1121788337225915</v>
      </c>
      <c r="Q208" s="1">
        <v>0</v>
      </c>
      <c r="R208" s="1">
        <v>1</v>
      </c>
      <c r="S208" s="1">
        <f>-1*LOG10(R208)</f>
        <v>0</v>
      </c>
      <c r="T208" s="1">
        <v>1</v>
      </c>
      <c r="U208" s="1" t="s">
        <v>1161</v>
      </c>
      <c r="V208" s="1" t="s">
        <v>24</v>
      </c>
      <c r="W208" s="1" t="s">
        <v>10035</v>
      </c>
      <c r="X208" s="1" t="s">
        <v>25</v>
      </c>
      <c r="Y208" s="1" t="s">
        <v>10034</v>
      </c>
    </row>
    <row r="209" spans="1:25" x14ac:dyDescent="0.3">
      <c r="A209" s="1" t="s">
        <v>1437</v>
      </c>
      <c r="B209" s="1" t="s">
        <v>1437</v>
      </c>
      <c r="C209" s="1" t="s">
        <v>1436</v>
      </c>
      <c r="D209" s="3">
        <f>(L209/K209*100)-100</f>
        <v>353383</v>
      </c>
      <c r="E209" s="1" t="s">
        <v>1435</v>
      </c>
      <c r="F209" s="1" t="s">
        <v>22</v>
      </c>
      <c r="G209" s="1" t="s">
        <v>1137</v>
      </c>
      <c r="H209" s="1">
        <v>0</v>
      </c>
      <c r="I209" s="1">
        <v>353.483</v>
      </c>
      <c r="K209" s="1">
        <f>IF(H209=0, 0.1, H209)</f>
        <v>0.1</v>
      </c>
      <c r="L209" s="1">
        <f>IF(I209=0, 0.1, I209)</f>
        <v>353.483</v>
      </c>
      <c r="M209" s="2">
        <f>LOG(L209/K209,10)</f>
        <v>3.5483685321817884</v>
      </c>
      <c r="N209" s="10">
        <f>AVERAGE(K209:L209)</f>
        <v>176.79150000000001</v>
      </c>
      <c r="O209" s="2">
        <f>LOG(N209,10)</f>
        <v>2.2474613806327266</v>
      </c>
      <c r="P209" s="2">
        <f>LOG(L209/K209,2)</f>
        <v>11.787425118068915</v>
      </c>
      <c r="R209" s="1">
        <v>4.4999999999999999E-4</v>
      </c>
      <c r="S209" s="1">
        <f>-1*LOG10(R209)</f>
        <v>3.3467874862246565</v>
      </c>
      <c r="T209" s="1">
        <v>8.6694099999999996E-2</v>
      </c>
      <c r="U209" s="1" t="s">
        <v>1161</v>
      </c>
      <c r="V209" s="1" t="s">
        <v>28</v>
      </c>
      <c r="W209" s="1" t="s">
        <v>1434</v>
      </c>
      <c r="X209" s="1" t="s">
        <v>25</v>
      </c>
      <c r="Y209" s="1" t="s">
        <v>1433</v>
      </c>
    </row>
    <row r="210" spans="1:25" x14ac:dyDescent="0.3">
      <c r="A210" s="1" t="s">
        <v>2797</v>
      </c>
      <c r="B210" s="1" t="s">
        <v>2797</v>
      </c>
      <c r="C210" s="1" t="s">
        <v>2796</v>
      </c>
      <c r="D210" s="3">
        <f>(L210/K210*100)-100</f>
        <v>592.35596634977435</v>
      </c>
      <c r="E210" s="1" t="s">
        <v>1155</v>
      </c>
      <c r="F210" s="1" t="s">
        <v>22</v>
      </c>
      <c r="G210" s="1" t="s">
        <v>1137</v>
      </c>
      <c r="H210" s="1">
        <v>31.072600000000001</v>
      </c>
      <c r="I210" s="1">
        <v>215.13300000000001</v>
      </c>
      <c r="J210" s="1">
        <v>2.7915199999999998</v>
      </c>
      <c r="K210" s="1">
        <f>IF(H210=0, 0.1, H210)</f>
        <v>31.072600000000001</v>
      </c>
      <c r="L210" s="1">
        <f>IF(I210=0, 0.1, I210)</f>
        <v>215.13300000000001</v>
      </c>
      <c r="M210" s="2">
        <f>LOG(L210/K210,10)</f>
        <v>0.8403294390713153</v>
      </c>
      <c r="N210" s="10">
        <f>AVERAGE(K210:L210)</f>
        <v>123.1028</v>
      </c>
      <c r="O210" s="2">
        <f>LOG(N210,10)</f>
        <v>2.0902679311662458</v>
      </c>
      <c r="P210" s="2">
        <f>LOG(L210/K210,2)</f>
        <v>2.7915139726119405</v>
      </c>
      <c r="Q210" s="1">
        <v>1.76295</v>
      </c>
      <c r="R210" s="1">
        <v>0.22645000000000001</v>
      </c>
      <c r="S210" s="1">
        <f>-1*LOG10(R210)</f>
        <v>0.64502767498102398</v>
      </c>
      <c r="T210" s="1">
        <v>0.99952200000000002</v>
      </c>
      <c r="U210" s="1" t="s">
        <v>1161</v>
      </c>
      <c r="V210" s="1" t="s">
        <v>34</v>
      </c>
      <c r="W210" s="1" t="s">
        <v>2795</v>
      </c>
      <c r="X210" s="1" t="s">
        <v>25</v>
      </c>
      <c r="Y210" s="1" t="s">
        <v>2794</v>
      </c>
    </row>
    <row r="211" spans="1:25" x14ac:dyDescent="0.3">
      <c r="A211" s="1" t="s">
        <v>3559</v>
      </c>
      <c r="B211" s="1" t="s">
        <v>3559</v>
      </c>
      <c r="C211" s="1" t="s">
        <v>3558</v>
      </c>
      <c r="D211" s="3">
        <f>(L211/K211*100)-100</f>
        <v>72.596988665644744</v>
      </c>
      <c r="E211" s="1" t="s">
        <v>339</v>
      </c>
      <c r="F211" s="1" t="s">
        <v>22</v>
      </c>
      <c r="G211" s="1" t="s">
        <v>1137</v>
      </c>
      <c r="H211" s="1">
        <v>609.298</v>
      </c>
      <c r="I211" s="1">
        <v>1051.6300000000001</v>
      </c>
      <c r="J211" s="1">
        <v>0.78740299999999996</v>
      </c>
      <c r="K211" s="1">
        <f>IF(H211=0, 0.1, H211)</f>
        <v>609.298</v>
      </c>
      <c r="L211" s="1">
        <f>IF(I211=0, 0.1, I211)</f>
        <v>1051.6300000000001</v>
      </c>
      <c r="M211" s="2">
        <f>LOG(L211/K211,10)</f>
        <v>0.23703321422216664</v>
      </c>
      <c r="N211" s="10">
        <f>AVERAGE(K211:L211)</f>
        <v>830.46400000000006</v>
      </c>
      <c r="O211" s="2">
        <f>LOG(N211,10)</f>
        <v>2.9193208108509681</v>
      </c>
      <c r="P211" s="2">
        <f>LOG(L211/K211,2)</f>
        <v>0.78740729374607021</v>
      </c>
      <c r="Q211" s="1">
        <v>5.9210600000000002E-2</v>
      </c>
      <c r="R211" s="1">
        <v>0.73814999999999997</v>
      </c>
      <c r="S211" s="1">
        <f>-1*LOG10(R211)</f>
        <v>0.13185537591023799</v>
      </c>
      <c r="T211" s="1">
        <v>0.99952200000000002</v>
      </c>
      <c r="U211" s="1" t="s">
        <v>1161</v>
      </c>
      <c r="V211" s="1" t="s">
        <v>45</v>
      </c>
      <c r="W211" s="1" t="s">
        <v>3557</v>
      </c>
      <c r="X211" s="1" t="s">
        <v>27</v>
      </c>
      <c r="Y211" s="1" t="s">
        <v>3556</v>
      </c>
    </row>
    <row r="212" spans="1:25" x14ac:dyDescent="0.3">
      <c r="A212" s="1" t="s">
        <v>3555</v>
      </c>
      <c r="B212" s="1" t="s">
        <v>3555</v>
      </c>
      <c r="C212" s="1" t="s">
        <v>3554</v>
      </c>
      <c r="D212" s="3">
        <f>(L212/K212*100)-100</f>
        <v>20.158502986346676</v>
      </c>
      <c r="E212" s="1" t="s">
        <v>339</v>
      </c>
      <c r="F212" s="1" t="s">
        <v>22</v>
      </c>
      <c r="G212" s="1" t="s">
        <v>1137</v>
      </c>
      <c r="H212" s="1">
        <v>8671.1299999999992</v>
      </c>
      <c r="I212" s="1">
        <v>10419.1</v>
      </c>
      <c r="J212" s="1">
        <v>0.26494000000000001</v>
      </c>
      <c r="K212" s="1">
        <f>IF(H212=0, 0.1, H212)</f>
        <v>8671.1299999999992</v>
      </c>
      <c r="L212" s="1">
        <f>IF(I212=0, 0.1, I212)</f>
        <v>10419.1</v>
      </c>
      <c r="M212" s="2">
        <f>LOG(L212/K212,10)</f>
        <v>7.9754508967525561E-2</v>
      </c>
      <c r="N212" s="10">
        <f>AVERAGE(K212:L212)</f>
        <v>9545.1149999999998</v>
      </c>
      <c r="O212" s="2">
        <f>LOG(N212,10)</f>
        <v>3.9797811651618016</v>
      </c>
      <c r="P212" s="2">
        <f>LOG(L212/K212,2)</f>
        <v>0.26493874403316925</v>
      </c>
      <c r="Q212" s="1">
        <v>7.0256299999999994E-2</v>
      </c>
      <c r="R212" s="1">
        <v>0.90810000000000002</v>
      </c>
      <c r="S212" s="1">
        <f>-1*LOG10(R212)</f>
        <v>4.1866324323764595E-2</v>
      </c>
      <c r="T212" s="1">
        <v>0.99952200000000002</v>
      </c>
      <c r="U212" s="1" t="s">
        <v>1161</v>
      </c>
      <c r="V212" s="1" t="s">
        <v>45</v>
      </c>
      <c r="W212" s="1" t="s">
        <v>3553</v>
      </c>
      <c r="X212" s="1" t="s">
        <v>27</v>
      </c>
      <c r="Y212" s="1" t="s">
        <v>3552</v>
      </c>
    </row>
    <row r="213" spans="1:25" x14ac:dyDescent="0.3">
      <c r="A213" s="1" t="s">
        <v>3001</v>
      </c>
      <c r="B213" s="1" t="s">
        <v>3001</v>
      </c>
      <c r="C213" s="1" t="s">
        <v>3000</v>
      </c>
      <c r="D213" s="3">
        <f>(L213/K213*100)-100</f>
        <v>-14.741263881960677</v>
      </c>
      <c r="E213" s="1" t="s">
        <v>472</v>
      </c>
      <c r="F213" s="1" t="s">
        <v>22</v>
      </c>
      <c r="G213" s="1" t="s">
        <v>1137</v>
      </c>
      <c r="H213" s="1">
        <v>1904.45</v>
      </c>
      <c r="I213" s="1">
        <v>1623.71</v>
      </c>
      <c r="J213" s="1">
        <v>-0.23008200000000001</v>
      </c>
      <c r="K213" s="1">
        <f>IF(H213=0, 0.1, H213)</f>
        <v>1904.45</v>
      </c>
      <c r="L213" s="1">
        <f>IF(I213=0, 0.1, I213)</f>
        <v>1623.71</v>
      </c>
      <c r="M213" s="2">
        <f>LOG(L213/K213,10)</f>
        <v>-6.9261109655456204E-2</v>
      </c>
      <c r="N213" s="10">
        <f>AVERAGE(K213:L213)</f>
        <v>1764.08</v>
      </c>
      <c r="O213" s="2">
        <f>LOG(N213,10)</f>
        <v>3.2465182762440663</v>
      </c>
      <c r="P213" s="2">
        <f>LOG(L213/K213,2)</f>
        <v>-0.23008042604753437</v>
      </c>
      <c r="Q213" s="1">
        <v>-7.3997499999999994E-2</v>
      </c>
      <c r="R213" s="1">
        <v>0.88214999999999999</v>
      </c>
      <c r="S213" s="1">
        <f>-1*LOG10(R213)</f>
        <v>5.4457561542281145E-2</v>
      </c>
      <c r="T213" s="1">
        <v>0.99952200000000002</v>
      </c>
      <c r="U213" s="1" t="s">
        <v>1161</v>
      </c>
      <c r="V213" s="1" t="s">
        <v>34</v>
      </c>
      <c r="W213" s="1" t="s">
        <v>2999</v>
      </c>
      <c r="X213" s="1" t="s">
        <v>27</v>
      </c>
      <c r="Y213" s="1" t="s">
        <v>2998</v>
      </c>
    </row>
    <row r="214" spans="1:25" x14ac:dyDescent="0.3">
      <c r="A214" s="1" t="s">
        <v>3191</v>
      </c>
      <c r="B214" s="1" t="s">
        <v>3191</v>
      </c>
      <c r="C214" s="1" t="s">
        <v>3190</v>
      </c>
      <c r="D214" s="3">
        <f>(L214/K214*100)-100</f>
        <v>-99.809666287902573</v>
      </c>
      <c r="E214" s="1" t="s">
        <v>3189</v>
      </c>
      <c r="F214" s="1" t="s">
        <v>22</v>
      </c>
      <c r="G214" s="1" t="s">
        <v>1137</v>
      </c>
      <c r="H214" s="1">
        <v>52.539299999999997</v>
      </c>
      <c r="I214" s="1">
        <v>0</v>
      </c>
      <c r="K214" s="1">
        <f>IF(H214=0, 0.1, H214)</f>
        <v>52.539299999999997</v>
      </c>
      <c r="L214" s="1">
        <f>IF(I214=0, 0.1, I214)</f>
        <v>0.1</v>
      </c>
      <c r="M214" s="2">
        <f>LOG(L214/K214,10)</f>
        <v>-2.7204842822269355</v>
      </c>
      <c r="N214" s="10">
        <f>AVERAGE(K214:L214)</f>
        <v>26.319649999999999</v>
      </c>
      <c r="O214" s="2">
        <f>LOG(N214,10)</f>
        <v>1.4202801097109399</v>
      </c>
      <c r="P214" s="2">
        <f>LOG(L214/K214,2)</f>
        <v>-9.0372531688291371</v>
      </c>
      <c r="Q214" s="1">
        <v>0</v>
      </c>
      <c r="R214" s="1">
        <v>1</v>
      </c>
      <c r="S214" s="1">
        <f>-1*LOG10(R214)</f>
        <v>0</v>
      </c>
      <c r="T214" s="1">
        <v>1</v>
      </c>
      <c r="U214" s="1" t="s">
        <v>1161</v>
      </c>
      <c r="V214" s="1" t="s">
        <v>34</v>
      </c>
      <c r="W214" s="1" t="s">
        <v>3188</v>
      </c>
      <c r="X214" s="1" t="s">
        <v>27</v>
      </c>
      <c r="Y214" s="1" t="s">
        <v>3187</v>
      </c>
    </row>
    <row r="215" spans="1:25" x14ac:dyDescent="0.3">
      <c r="A215" s="1" t="s">
        <v>4068</v>
      </c>
      <c r="B215" s="1" t="s">
        <v>4068</v>
      </c>
      <c r="C215" s="1" t="s">
        <v>4067</v>
      </c>
      <c r="D215" s="3">
        <f>(L215/K215*100)-100</f>
        <v>80.83285431436417</v>
      </c>
      <c r="E215" s="1" t="s">
        <v>211</v>
      </c>
      <c r="F215" s="1" t="s">
        <v>22</v>
      </c>
      <c r="G215" s="1" t="s">
        <v>1137</v>
      </c>
      <c r="H215" s="1">
        <v>12525.6</v>
      </c>
      <c r="I215" s="1">
        <v>22650.400000000001</v>
      </c>
      <c r="J215" s="1">
        <v>0.854657</v>
      </c>
      <c r="K215" s="1">
        <f>IF(H215=0, 0.1, H215)</f>
        <v>12525.6</v>
      </c>
      <c r="L215" s="1">
        <f>IF(I215=0, 0.1, I215)</f>
        <v>22650.400000000001</v>
      </c>
      <c r="M215" s="2">
        <f>LOG(L215/K215,10)</f>
        <v>0.25727733737378633</v>
      </c>
      <c r="N215" s="10">
        <f>AVERAGE(K215:L215)</f>
        <v>17588</v>
      </c>
      <c r="O215" s="2">
        <f>LOG(N215,10)</f>
        <v>4.2452164569476682</v>
      </c>
      <c r="P215" s="2">
        <f>LOG(L215/K215,2)</f>
        <v>0.85465681519979531</v>
      </c>
      <c r="Q215" s="1">
        <v>0.48678399999999999</v>
      </c>
      <c r="R215" s="1">
        <v>0.61650000000000005</v>
      </c>
      <c r="S215" s="1">
        <f>-1*LOG10(R215)</f>
        <v>0.21006691906824951</v>
      </c>
      <c r="T215" s="1">
        <v>0.99952200000000002</v>
      </c>
      <c r="U215" s="1" t="s">
        <v>1161</v>
      </c>
      <c r="V215" s="1" t="s">
        <v>32</v>
      </c>
      <c r="W215" s="1" t="s">
        <v>4066</v>
      </c>
      <c r="X215" s="1" t="s">
        <v>27</v>
      </c>
      <c r="Y215" s="1" t="s">
        <v>4065</v>
      </c>
    </row>
    <row r="216" spans="1:25" x14ac:dyDescent="0.3">
      <c r="A216" s="1" t="s">
        <v>10020</v>
      </c>
      <c r="B216" s="1" t="s">
        <v>10020</v>
      </c>
      <c r="C216" s="1" t="s">
        <v>10019</v>
      </c>
      <c r="D216" s="3">
        <f>(L216/K216*100)-100</f>
        <v>204312</v>
      </c>
      <c r="E216" s="1" t="s">
        <v>10018</v>
      </c>
      <c r="F216" s="1" t="s">
        <v>22</v>
      </c>
      <c r="G216" s="1" t="s">
        <v>1137</v>
      </c>
      <c r="H216" s="1">
        <v>0</v>
      </c>
      <c r="I216" s="1">
        <v>204.41200000000001</v>
      </c>
      <c r="K216" s="1">
        <f>IF(H216=0, 0.1, H216)</f>
        <v>0.1</v>
      </c>
      <c r="L216" s="1">
        <f>IF(I216=0, 0.1, I216)</f>
        <v>204.41200000000001</v>
      </c>
      <c r="M216" s="2">
        <f>LOG(L216/K216,10)</f>
        <v>3.3105063874548883</v>
      </c>
      <c r="N216" s="10">
        <f>AVERAGE(K216:L216)</f>
        <v>102.256</v>
      </c>
      <c r="O216" s="2">
        <f>LOG(N216,10)</f>
        <v>2.0096888002044806</v>
      </c>
      <c r="P216" s="2">
        <f>LOG(L216/K216,2)</f>
        <v>10.997264176790463</v>
      </c>
      <c r="R216" s="1">
        <v>1.9800000000000002E-2</v>
      </c>
      <c r="S216" s="1">
        <f>-1*LOG10(R216)</f>
        <v>1.7033348097384688</v>
      </c>
      <c r="T216" s="1">
        <v>0.99952200000000002</v>
      </c>
      <c r="U216" s="1" t="s">
        <v>1161</v>
      </c>
      <c r="V216" s="1" t="s">
        <v>42</v>
      </c>
      <c r="W216" s="1" t="s">
        <v>10017</v>
      </c>
      <c r="X216" s="1" t="s">
        <v>27</v>
      </c>
      <c r="Y216" s="1" t="s">
        <v>10016</v>
      </c>
    </row>
    <row r="217" spans="1:25" x14ac:dyDescent="0.3">
      <c r="A217" s="1" t="s">
        <v>3312</v>
      </c>
      <c r="B217" s="1" t="s">
        <v>3312</v>
      </c>
      <c r="C217" s="1" t="s">
        <v>3311</v>
      </c>
      <c r="D217" s="3">
        <f>(L217/K217*100)-100</f>
        <v>-10.950483705901661</v>
      </c>
      <c r="E217" s="1" t="s">
        <v>389</v>
      </c>
      <c r="F217" s="1" t="s">
        <v>22</v>
      </c>
      <c r="G217" s="1" t="s">
        <v>1137</v>
      </c>
      <c r="H217" s="1">
        <v>31.072600000000001</v>
      </c>
      <c r="I217" s="1">
        <v>27.67</v>
      </c>
      <c r="J217" s="1">
        <v>-0.16732</v>
      </c>
      <c r="K217" s="1">
        <f>IF(H217=0, 0.1, H217)</f>
        <v>31.072600000000001</v>
      </c>
      <c r="L217" s="1">
        <f>IF(I217=0, 0.1, I217)</f>
        <v>27.67</v>
      </c>
      <c r="M217" s="2">
        <f>LOG(L217/K217,10)</f>
        <v>-5.0368435227963852E-2</v>
      </c>
      <c r="N217" s="10">
        <f>AVERAGE(K217:L217)</f>
        <v>29.371300000000002</v>
      </c>
      <c r="O217" s="2">
        <f>LOG(N217,10)</f>
        <v>1.4679231692102983</v>
      </c>
      <c r="P217" s="2">
        <f>LOG(L217/K217,2)</f>
        <v>-0.16732032007928749</v>
      </c>
      <c r="Q217" s="1">
        <v>0</v>
      </c>
      <c r="R217" s="1">
        <v>1</v>
      </c>
      <c r="S217" s="1">
        <f>-1*LOG10(R217)</f>
        <v>0</v>
      </c>
      <c r="T217" s="1">
        <v>1</v>
      </c>
      <c r="U217" s="1" t="s">
        <v>1161</v>
      </c>
      <c r="V217" s="1" t="s">
        <v>45</v>
      </c>
      <c r="W217" s="1" t="s">
        <v>3310</v>
      </c>
      <c r="X217" s="1" t="s">
        <v>25</v>
      </c>
      <c r="Y217" s="1" t="s">
        <v>3309</v>
      </c>
    </row>
    <row r="218" spans="1:25" x14ac:dyDescent="0.3">
      <c r="A218" s="1" t="s">
        <v>1600</v>
      </c>
      <c r="B218" s="1" t="s">
        <v>1600</v>
      </c>
      <c r="C218" s="1" t="s">
        <v>1599</v>
      </c>
      <c r="D218" s="3">
        <f>(L218/K218*100)-100</f>
        <v>-48.657247278534967</v>
      </c>
      <c r="E218" s="1" t="s">
        <v>1598</v>
      </c>
      <c r="F218" s="1" t="s">
        <v>22</v>
      </c>
      <c r="G218" s="1" t="s">
        <v>1137</v>
      </c>
      <c r="H218" s="1">
        <v>1020.59</v>
      </c>
      <c r="I218" s="1">
        <v>523.99900000000002</v>
      </c>
      <c r="J218" s="1">
        <v>-0.96177199999999996</v>
      </c>
      <c r="K218" s="1">
        <f>IF(H218=0, 0.1, H218)</f>
        <v>1020.59</v>
      </c>
      <c r="L218" s="1">
        <f>IF(I218=0, 0.1, I218)</f>
        <v>523.99900000000002</v>
      </c>
      <c r="M218" s="2">
        <f>LOG(L218/K218,10)</f>
        <v>-0.28952085051276394</v>
      </c>
      <c r="N218" s="10">
        <f>AVERAGE(K218:L218)</f>
        <v>772.29449999999997</v>
      </c>
      <c r="O218" s="2">
        <f>LOG(N218,10)</f>
        <v>2.8877829419623438</v>
      </c>
      <c r="P218" s="2">
        <f>LOG(L218/K218,2)</f>
        <v>-0.96176744737403497</v>
      </c>
      <c r="Q218" s="1">
        <v>-0.56216200000000005</v>
      </c>
      <c r="R218" s="1">
        <v>0.43375000000000002</v>
      </c>
      <c r="S218" s="1">
        <f>-1*LOG10(R218)</f>
        <v>0.36276051220106986</v>
      </c>
      <c r="T218" s="1">
        <v>0.99952200000000002</v>
      </c>
      <c r="U218" s="1" t="s">
        <v>1161</v>
      </c>
      <c r="V218" s="1" t="s">
        <v>28</v>
      </c>
      <c r="W218" s="1" t="s">
        <v>1597</v>
      </c>
      <c r="X218" s="1" t="s">
        <v>27</v>
      </c>
      <c r="Y218" s="1" t="s">
        <v>1596</v>
      </c>
    </row>
    <row r="219" spans="1:25" x14ac:dyDescent="0.3">
      <c r="A219" s="1" t="s">
        <v>2195</v>
      </c>
      <c r="B219" s="1" t="s">
        <v>2195</v>
      </c>
      <c r="C219" s="1" t="s">
        <v>2194</v>
      </c>
      <c r="D219" s="3">
        <f>(L219/K219*100)-100</f>
        <v>-99.953479717156682</v>
      </c>
      <c r="E219" s="1" t="s">
        <v>462</v>
      </c>
      <c r="F219" s="1" t="s">
        <v>22</v>
      </c>
      <c r="G219" s="1" t="s">
        <v>1137</v>
      </c>
      <c r="H219" s="1">
        <v>214.96</v>
      </c>
      <c r="I219" s="1">
        <v>0</v>
      </c>
      <c r="K219" s="1">
        <f>IF(H219=0, 0.1, H219)</f>
        <v>214.96</v>
      </c>
      <c r="L219" s="1">
        <f>IF(I219=0, 0.1, I219)</f>
        <v>0.1</v>
      </c>
      <c r="M219" s="2">
        <f>LOG(L219/K219,10)</f>
        <v>-3.3323576534251118</v>
      </c>
      <c r="N219" s="10">
        <f>AVERAGE(K219:L219)</f>
        <v>107.53</v>
      </c>
      <c r="O219" s="2">
        <f>LOG(N219,10)</f>
        <v>2.0315296458034227</v>
      </c>
      <c r="P219" s="2">
        <f>LOG(L219/K219,2)</f>
        <v>-11.069852511125804</v>
      </c>
      <c r="R219" s="1">
        <v>9.8150000000000001E-2</v>
      </c>
      <c r="S219" s="1">
        <f>-1*LOG10(R219)</f>
        <v>1.008109696063975</v>
      </c>
      <c r="T219" s="1">
        <v>0.99952200000000002</v>
      </c>
      <c r="U219" s="1" t="s">
        <v>1161</v>
      </c>
      <c r="V219" s="1" t="s">
        <v>49</v>
      </c>
      <c r="W219" s="1" t="s">
        <v>2193</v>
      </c>
      <c r="X219" s="1" t="s">
        <v>27</v>
      </c>
      <c r="Y219" s="1" t="s">
        <v>2192</v>
      </c>
    </row>
    <row r="220" spans="1:25" x14ac:dyDescent="0.3">
      <c r="A220" s="1" t="s">
        <v>5252</v>
      </c>
      <c r="B220" s="1" t="s">
        <v>5252</v>
      </c>
      <c r="C220" s="1" t="s">
        <v>5251</v>
      </c>
      <c r="D220" s="3">
        <f>(L220/K220*100)-100</f>
        <v>-34.281277091388716</v>
      </c>
      <c r="E220" s="1" t="s">
        <v>4972</v>
      </c>
      <c r="F220" s="1" t="s">
        <v>22</v>
      </c>
      <c r="G220" s="1" t="s">
        <v>1137</v>
      </c>
      <c r="H220" s="1">
        <v>18802.099999999999</v>
      </c>
      <c r="I220" s="1">
        <v>12356.5</v>
      </c>
      <c r="J220" s="1">
        <v>-0.60562099999999996</v>
      </c>
      <c r="K220" s="1">
        <f>IF(H220=0, 0.1, H220)</f>
        <v>18802.099999999999</v>
      </c>
      <c r="L220" s="1">
        <f>IF(I220=0, 0.1, I220)</f>
        <v>12356.5</v>
      </c>
      <c r="M220" s="2">
        <f>LOG(L220/K220,10)</f>
        <v>-0.18231088466381676</v>
      </c>
      <c r="N220" s="10">
        <f>AVERAGE(K220:L220)</f>
        <v>15579.3</v>
      </c>
      <c r="O220" s="2">
        <f>LOG(N220,10)</f>
        <v>4.1925479403091419</v>
      </c>
      <c r="P220" s="2">
        <f>LOG(L220/K220,2)</f>
        <v>-0.60562364976850258</v>
      </c>
      <c r="Q220" s="1">
        <v>-0.54623299999999997</v>
      </c>
      <c r="R220" s="1">
        <v>0.43809999999999999</v>
      </c>
      <c r="S220" s="1">
        <f>-1*LOG10(R220)</f>
        <v>0.35842674682182463</v>
      </c>
      <c r="T220" s="1">
        <v>0.99952200000000002</v>
      </c>
      <c r="U220" s="1" t="s">
        <v>1161</v>
      </c>
      <c r="V220" s="1" t="s">
        <v>42</v>
      </c>
      <c r="W220" s="1" t="s">
        <v>5250</v>
      </c>
      <c r="X220" s="1" t="s">
        <v>27</v>
      </c>
      <c r="Y220" s="1" t="s">
        <v>5249</v>
      </c>
    </row>
    <row r="221" spans="1:25" x14ac:dyDescent="0.3">
      <c r="A221" s="1" t="s">
        <v>2441</v>
      </c>
      <c r="B221" s="1" t="s">
        <v>2441</v>
      </c>
      <c r="C221" s="1" t="s">
        <v>2440</v>
      </c>
      <c r="D221" s="3">
        <f>(L221/K221*100)-100</f>
        <v>27570</v>
      </c>
      <c r="E221" s="1" t="s">
        <v>80</v>
      </c>
      <c r="F221" s="1" t="s">
        <v>22</v>
      </c>
      <c r="G221" s="1" t="s">
        <v>1137</v>
      </c>
      <c r="H221" s="1">
        <v>0</v>
      </c>
      <c r="I221" s="1">
        <v>27.67</v>
      </c>
      <c r="K221" s="1">
        <f>IF(H221=0, 0.1, H221)</f>
        <v>0.1</v>
      </c>
      <c r="L221" s="1">
        <f>IF(I221=0, 0.1, I221)</f>
        <v>27.67</v>
      </c>
      <c r="M221" s="2">
        <f>LOG(L221/K221,10)</f>
        <v>2.4420091591409516</v>
      </c>
      <c r="N221" s="10">
        <f>AVERAGE(K221:L221)</f>
        <v>13.885000000000002</v>
      </c>
      <c r="O221" s="2">
        <f>LOG(N221,10)</f>
        <v>1.1425458840862763</v>
      </c>
      <c r="P221" s="2">
        <f>LOG(L221/K221,2)</f>
        <v>8.1121788337225915</v>
      </c>
      <c r="Q221" s="1">
        <v>0</v>
      </c>
      <c r="R221" s="1">
        <v>1</v>
      </c>
      <c r="S221" s="1">
        <f>-1*LOG10(R221)</f>
        <v>0</v>
      </c>
      <c r="T221" s="1">
        <v>1</v>
      </c>
      <c r="U221" s="1" t="s">
        <v>1161</v>
      </c>
      <c r="V221" s="1" t="s">
        <v>46</v>
      </c>
      <c r="W221" s="1" t="s">
        <v>2439</v>
      </c>
      <c r="X221" s="1" t="s">
        <v>25</v>
      </c>
      <c r="Y221" s="1" t="s">
        <v>2438</v>
      </c>
    </row>
    <row r="222" spans="1:25" x14ac:dyDescent="0.3">
      <c r="A222" s="1" t="s">
        <v>5495</v>
      </c>
      <c r="B222" s="1" t="s">
        <v>5495</v>
      </c>
      <c r="C222" s="1" t="s">
        <v>5494</v>
      </c>
      <c r="D222" s="3">
        <f>(L222/K222*100)-100</f>
        <v>60600.899999999987</v>
      </c>
      <c r="E222" s="1" t="s">
        <v>581</v>
      </c>
      <c r="F222" s="1" t="s">
        <v>22</v>
      </c>
      <c r="G222" s="1" t="s">
        <v>1137</v>
      </c>
      <c r="H222" s="1">
        <v>0</v>
      </c>
      <c r="I222" s="1">
        <v>60.700899999999997</v>
      </c>
      <c r="K222" s="1">
        <f>IF(H222=0, 0.1, H222)</f>
        <v>0.1</v>
      </c>
      <c r="L222" s="1">
        <f>IF(I222=0, 0.1, I222)</f>
        <v>60.700899999999997</v>
      </c>
      <c r="M222" s="2">
        <f>LOG(L222/K222,10)</f>
        <v>2.7831951303196734</v>
      </c>
      <c r="N222" s="10">
        <f>AVERAGE(K222:L222)</f>
        <v>30.400449999999999</v>
      </c>
      <c r="O222" s="2">
        <f>LOG(N222,10)</f>
        <v>1.4828800122623855</v>
      </c>
      <c r="P222" s="2">
        <f>LOG(L222/K222,2)</f>
        <v>9.2455740969626188</v>
      </c>
      <c r="R222" s="1">
        <v>0.19600000000000001</v>
      </c>
      <c r="S222" s="1">
        <f>-1*LOG10(R222)</f>
        <v>0.70774392864352398</v>
      </c>
      <c r="T222" s="1">
        <v>0.99952200000000002</v>
      </c>
      <c r="U222" s="1" t="s">
        <v>1161</v>
      </c>
      <c r="V222" s="1" t="s">
        <v>39</v>
      </c>
      <c r="W222" s="1" t="s">
        <v>5493</v>
      </c>
      <c r="X222" s="1" t="s">
        <v>27</v>
      </c>
      <c r="Y222" s="1" t="s">
        <v>5492</v>
      </c>
    </row>
    <row r="223" spans="1:25" x14ac:dyDescent="0.3">
      <c r="A223" s="1" t="s">
        <v>3496</v>
      </c>
      <c r="B223" s="1" t="s">
        <v>3496</v>
      </c>
      <c r="C223" s="1" t="s">
        <v>3495</v>
      </c>
      <c r="D223" s="3">
        <f>(L223/K223*100)-100</f>
        <v>-5.2398481893442437</v>
      </c>
      <c r="E223" s="1" t="s">
        <v>3494</v>
      </c>
      <c r="F223" s="1" t="s">
        <v>22</v>
      </c>
      <c r="G223" s="1" t="s">
        <v>1137</v>
      </c>
      <c r="H223" s="1">
        <v>80653.100000000006</v>
      </c>
      <c r="I223" s="1">
        <v>76427</v>
      </c>
      <c r="J223" s="1">
        <v>-7.7647499999999994E-2</v>
      </c>
      <c r="K223" s="1">
        <f>IF(H223=0, 0.1, H223)</f>
        <v>80653.100000000006</v>
      </c>
      <c r="L223" s="1">
        <f>IF(I223=0, 0.1, I223)</f>
        <v>76427</v>
      </c>
      <c r="M223" s="2">
        <f>LOG(L223/K223,10)</f>
        <v>-2.3374252186532152E-2</v>
      </c>
      <c r="N223" s="10">
        <f>AVERAGE(K223:L223)</f>
        <v>78540.05</v>
      </c>
      <c r="O223" s="2">
        <f>LOG(N223,10)</f>
        <v>4.8950911734141185</v>
      </c>
      <c r="P223" s="2">
        <f>LOG(L223/K223,2)</f>
        <v>-7.764758503542353E-2</v>
      </c>
      <c r="Q223" s="1">
        <v>-8.1754199999999999E-2</v>
      </c>
      <c r="R223" s="1">
        <v>0.90569999999999995</v>
      </c>
      <c r="S223" s="1">
        <f>-1*LOG10(R223)</f>
        <v>4.3015632257239853E-2</v>
      </c>
      <c r="T223" s="1">
        <v>0.99952200000000002</v>
      </c>
      <c r="U223" s="1" t="s">
        <v>1161</v>
      </c>
      <c r="V223" s="1" t="s">
        <v>45</v>
      </c>
      <c r="W223" s="1" t="s">
        <v>3493</v>
      </c>
      <c r="X223" s="1" t="s">
        <v>27</v>
      </c>
      <c r="Y223" s="1" t="s">
        <v>3492</v>
      </c>
    </row>
    <row r="224" spans="1:25" x14ac:dyDescent="0.3">
      <c r="A224" s="1" t="s">
        <v>1313</v>
      </c>
      <c r="B224" s="1" t="s">
        <v>1313</v>
      </c>
      <c r="C224" s="1" t="s">
        <v>1312</v>
      </c>
      <c r="D224" s="3">
        <f>(L224/K224*100)-100</f>
        <v>-99.839086526393032</v>
      </c>
      <c r="E224" s="1" t="s">
        <v>1197</v>
      </c>
      <c r="F224" s="1" t="s">
        <v>22</v>
      </c>
      <c r="G224" s="1" t="s">
        <v>1137</v>
      </c>
      <c r="H224" s="1">
        <v>62.145200000000003</v>
      </c>
      <c r="I224" s="1">
        <v>0</v>
      </c>
      <c r="K224" s="1">
        <f>IF(H224=0, 0.1, H224)</f>
        <v>62.145200000000003</v>
      </c>
      <c r="L224" s="1">
        <f>IF(I224=0, 0.1, I224)</f>
        <v>0.1</v>
      </c>
      <c r="M224" s="2">
        <f>LOG(L224/K224,10)</f>
        <v>-2.793407590032897</v>
      </c>
      <c r="N224" s="10">
        <f>AVERAGE(K224:L224)</f>
        <v>31.122600000000002</v>
      </c>
      <c r="O224" s="2">
        <f>LOG(N224,10)</f>
        <v>1.4930758710453522</v>
      </c>
      <c r="P224" s="2">
        <f>LOG(L224/K224,2)</f>
        <v>-9.279499153801881</v>
      </c>
      <c r="Q224" s="1">
        <v>0</v>
      </c>
      <c r="R224" s="1">
        <v>1</v>
      </c>
      <c r="S224" s="1">
        <f>-1*LOG10(R224)</f>
        <v>0</v>
      </c>
      <c r="T224" s="1">
        <v>1</v>
      </c>
      <c r="U224" s="1" t="s">
        <v>1161</v>
      </c>
      <c r="V224" s="1" t="s">
        <v>29</v>
      </c>
      <c r="W224" s="1" t="s">
        <v>1311</v>
      </c>
      <c r="X224" s="1" t="s">
        <v>27</v>
      </c>
      <c r="Y224" s="1" t="s">
        <v>1310</v>
      </c>
    </row>
    <row r="225" spans="1:25" x14ac:dyDescent="0.3">
      <c r="A225" s="1" t="s">
        <v>1199</v>
      </c>
      <c r="B225" s="1" t="s">
        <v>1199</v>
      </c>
      <c r="C225" s="1" t="s">
        <v>1198</v>
      </c>
      <c r="D225" s="3">
        <f>(L225/K225*100)-100</f>
        <v>22.31372505020812</v>
      </c>
      <c r="E225" s="1" t="s">
        <v>1197</v>
      </c>
      <c r="F225" s="1" t="s">
        <v>22</v>
      </c>
      <c r="G225" s="1" t="s">
        <v>1137</v>
      </c>
      <c r="H225" s="1">
        <v>6239.03</v>
      </c>
      <c r="I225" s="1">
        <v>7631.19</v>
      </c>
      <c r="J225" s="1">
        <v>0.29058699999999998</v>
      </c>
      <c r="K225" s="1">
        <f>IF(H225=0, 0.1, H225)</f>
        <v>6239.03</v>
      </c>
      <c r="L225" s="1">
        <f>IF(I225=0, 0.1, I225)</f>
        <v>7631.19</v>
      </c>
      <c r="M225" s="2">
        <f>LOG(L225/K225,10)</f>
        <v>8.7475192760940831E-2</v>
      </c>
      <c r="N225" s="10">
        <f>AVERAGE(K225:L225)</f>
        <v>6935.11</v>
      </c>
      <c r="O225" s="2">
        <f>LOG(N225,10)</f>
        <v>3.8410533539477516</v>
      </c>
      <c r="P225" s="2">
        <f>LOG(L225/K225,2)</f>
        <v>0.29058630043825701</v>
      </c>
      <c r="Q225" s="1">
        <v>0.26271099999999997</v>
      </c>
      <c r="R225" s="1">
        <v>0.70520000000000005</v>
      </c>
      <c r="S225" s="1">
        <f>-1*LOG10(R225)</f>
        <v>0.15168769637271556</v>
      </c>
      <c r="T225" s="1">
        <v>0.99952200000000002</v>
      </c>
      <c r="U225" s="1" t="s">
        <v>1161</v>
      </c>
      <c r="V225" s="1" t="s">
        <v>29</v>
      </c>
      <c r="W225" s="1" t="s">
        <v>1196</v>
      </c>
      <c r="X225" s="1" t="s">
        <v>25</v>
      </c>
      <c r="Y225" s="1" t="s">
        <v>1195</v>
      </c>
    </row>
    <row r="226" spans="1:25" x14ac:dyDescent="0.3">
      <c r="A226" s="1" t="s">
        <v>5181</v>
      </c>
      <c r="B226" s="1" t="s">
        <v>5181</v>
      </c>
      <c r="C226" s="1" t="s">
        <v>5180</v>
      </c>
      <c r="D226" s="3">
        <f>(L226/K226*100)-100</f>
        <v>457.26475229019047</v>
      </c>
      <c r="E226" s="1" t="s">
        <v>896</v>
      </c>
      <c r="F226" s="1" t="s">
        <v>22</v>
      </c>
      <c r="G226" s="1" t="s">
        <v>1137</v>
      </c>
      <c r="H226" s="1">
        <v>52.539299999999997</v>
      </c>
      <c r="I226" s="1">
        <v>292.78300000000002</v>
      </c>
      <c r="J226" s="1">
        <v>2.4783599999999999</v>
      </c>
      <c r="K226" s="1">
        <f>IF(H226=0, 0.1, H226)</f>
        <v>52.539299999999997</v>
      </c>
      <c r="L226" s="1">
        <f>IF(I226=0, 0.1, I226)</f>
        <v>292.78300000000002</v>
      </c>
      <c r="M226" s="2">
        <f>LOG(L226/K226,10)</f>
        <v>0.74606157424230912</v>
      </c>
      <c r="N226" s="10">
        <f>AVERAGE(K226:L226)</f>
        <v>172.66115000000002</v>
      </c>
      <c r="O226" s="2">
        <f>LOG(N226,10)</f>
        <v>2.2371946291790477</v>
      </c>
      <c r="P226" s="2">
        <f>LOG(L226/K226,2)</f>
        <v>2.4783629039914206</v>
      </c>
      <c r="Q226" s="1">
        <v>0.21191499999999999</v>
      </c>
      <c r="R226" s="1">
        <v>0.36425000000000002</v>
      </c>
      <c r="S226" s="1">
        <f>-1*LOG10(R226)</f>
        <v>0.43860043955797223</v>
      </c>
      <c r="T226" s="1">
        <v>0.99952200000000002</v>
      </c>
      <c r="U226" s="1" t="s">
        <v>1161</v>
      </c>
      <c r="V226" s="1" t="s">
        <v>42</v>
      </c>
      <c r="W226" s="1" t="s">
        <v>5179</v>
      </c>
      <c r="X226" s="1" t="s">
        <v>27</v>
      </c>
      <c r="Y226" s="1" t="s">
        <v>5178</v>
      </c>
    </row>
    <row r="227" spans="1:25" x14ac:dyDescent="0.3">
      <c r="A227" s="1" t="s">
        <v>1412</v>
      </c>
      <c r="B227" s="1" t="s">
        <v>1412</v>
      </c>
      <c r="C227" s="1" t="s">
        <v>1411</v>
      </c>
      <c r="D227" s="3">
        <f>(L227/K227*100)-100</f>
        <v>-16.084799547909626</v>
      </c>
      <c r="E227" s="1" t="s">
        <v>1095</v>
      </c>
      <c r="F227" s="1" t="s">
        <v>22</v>
      </c>
      <c r="G227" s="1" t="s">
        <v>1137</v>
      </c>
      <c r="H227" s="1">
        <v>368.06799999999998</v>
      </c>
      <c r="I227" s="1">
        <v>308.86500000000001</v>
      </c>
      <c r="J227" s="1">
        <v>-0.25299500000000003</v>
      </c>
      <c r="K227" s="1">
        <f>IF(H227=0, 0.1, H227)</f>
        <v>368.06799999999998</v>
      </c>
      <c r="L227" s="1">
        <f>IF(I227=0, 0.1, I227)</f>
        <v>308.86500000000001</v>
      </c>
      <c r="M227" s="2">
        <f>LOG(L227/K227,10)</f>
        <v>-7.6159363670325372E-2</v>
      </c>
      <c r="N227" s="10">
        <f>AVERAGE(K227:L227)</f>
        <v>338.4665</v>
      </c>
      <c r="O227" s="2">
        <f>LOG(N227,10)</f>
        <v>2.5295156904949798</v>
      </c>
      <c r="P227" s="2">
        <f>LOG(L227/K227,2)</f>
        <v>-0.25299592986519781</v>
      </c>
      <c r="Q227" s="1">
        <v>-0.12284100000000001</v>
      </c>
      <c r="R227" s="1">
        <v>0.86604999999999999</v>
      </c>
      <c r="S227" s="1">
        <f>-1*LOG10(R227)</f>
        <v>6.24570339673522E-2</v>
      </c>
      <c r="T227" s="1">
        <v>0.99952200000000002</v>
      </c>
      <c r="U227" s="1" t="s">
        <v>1161</v>
      </c>
      <c r="V227" s="1" t="s">
        <v>28</v>
      </c>
      <c r="W227" s="1" t="s">
        <v>1410</v>
      </c>
      <c r="X227" s="1" t="s">
        <v>25</v>
      </c>
      <c r="Y227" s="1" t="s">
        <v>1409</v>
      </c>
    </row>
    <row r="228" spans="1:25" x14ac:dyDescent="0.3">
      <c r="A228" s="1" t="s">
        <v>8496</v>
      </c>
      <c r="B228" s="1" t="s">
        <v>8496</v>
      </c>
      <c r="C228" s="1" t="s">
        <v>8495</v>
      </c>
      <c r="D228" s="3">
        <f>(L228/K228*100)-100</f>
        <v>22.005797327509995</v>
      </c>
      <c r="E228" s="1" t="s">
        <v>263</v>
      </c>
      <c r="F228" s="1" t="s">
        <v>22</v>
      </c>
      <c r="G228" s="1" t="s">
        <v>1137</v>
      </c>
      <c r="H228" s="1">
        <v>1538.64</v>
      </c>
      <c r="I228" s="1">
        <v>1877.23</v>
      </c>
      <c r="J228" s="1">
        <v>0.28695599999999999</v>
      </c>
      <c r="K228" s="1">
        <f>IF(H228=0, 0.1, H228)</f>
        <v>1538.64</v>
      </c>
      <c r="L228" s="1">
        <f>IF(I228=0, 0.1, I228)</f>
        <v>1877.23</v>
      </c>
      <c r="M228" s="2">
        <f>LOG(L228/K228,10)</f>
        <v>8.6380467457770838E-2</v>
      </c>
      <c r="N228" s="10">
        <f>AVERAGE(K228:L228)</f>
        <v>1707.9349999999999</v>
      </c>
      <c r="O228" s="2">
        <f>LOG(N228,10)</f>
        <v>3.2324713384381822</v>
      </c>
      <c r="P228" s="2">
        <f>LOG(L228/K228,2)</f>
        <v>0.28694970169747253</v>
      </c>
      <c r="Q228" s="1">
        <v>3.9357400000000001E-2</v>
      </c>
      <c r="R228" s="1">
        <v>0.8508</v>
      </c>
      <c r="S228" s="1">
        <f>-1*LOG10(R228)</f>
        <v>7.0172518769308634E-2</v>
      </c>
      <c r="T228" s="1">
        <v>0.99952200000000002</v>
      </c>
      <c r="U228" s="1" t="s">
        <v>1161</v>
      </c>
      <c r="V228" s="1" t="s">
        <v>33</v>
      </c>
      <c r="W228" s="1" t="s">
        <v>8494</v>
      </c>
      <c r="X228" s="1" t="s">
        <v>25</v>
      </c>
      <c r="Y228" s="1" t="s">
        <v>8493</v>
      </c>
    </row>
    <row r="229" spans="1:25" x14ac:dyDescent="0.3">
      <c r="A229" s="1" t="s">
        <v>5269</v>
      </c>
      <c r="B229" s="1" t="s">
        <v>5269</v>
      </c>
      <c r="C229" s="1" t="s">
        <v>5268</v>
      </c>
      <c r="D229" s="3">
        <f>(L229/K229*100)-100</f>
        <v>879.54467923508162</v>
      </c>
      <c r="E229" s="1" t="s">
        <v>341</v>
      </c>
      <c r="F229" s="1" t="s">
        <v>22</v>
      </c>
      <c r="G229" s="1" t="s">
        <v>1137</v>
      </c>
      <c r="H229" s="1">
        <v>31.072600000000001</v>
      </c>
      <c r="I229" s="1">
        <v>304.37</v>
      </c>
      <c r="J229" s="1">
        <v>3.2921100000000001</v>
      </c>
      <c r="K229" s="1">
        <f>IF(H229=0, 0.1, H229)</f>
        <v>31.072600000000001</v>
      </c>
      <c r="L229" s="1">
        <f>IF(I229=0, 0.1, I229)</f>
        <v>304.37</v>
      </c>
      <c r="M229" s="2">
        <f>LOG(L229/K229,10)</f>
        <v>0.99102424993026106</v>
      </c>
      <c r="N229" s="10">
        <f>AVERAGE(K229:L229)</f>
        <v>167.72130000000001</v>
      </c>
      <c r="O229" s="2">
        <f>LOG(N229,10)</f>
        <v>2.2245882199409177</v>
      </c>
      <c r="P229" s="2">
        <f>LOG(L229/K229,2)</f>
        <v>3.2921112985580097</v>
      </c>
      <c r="Q229" s="1">
        <v>0</v>
      </c>
      <c r="R229" s="1">
        <v>1</v>
      </c>
      <c r="S229" s="1">
        <f>-1*LOG10(R229)</f>
        <v>0</v>
      </c>
      <c r="T229" s="1">
        <v>1</v>
      </c>
      <c r="U229" s="1" t="s">
        <v>1161</v>
      </c>
      <c r="V229" s="1" t="s">
        <v>42</v>
      </c>
      <c r="W229" s="1" t="s">
        <v>5267</v>
      </c>
      <c r="X229" s="1" t="s">
        <v>27</v>
      </c>
      <c r="Y229" s="1" t="s">
        <v>5266</v>
      </c>
    </row>
    <row r="230" spans="1:25" x14ac:dyDescent="0.3">
      <c r="A230" s="1" t="s">
        <v>5909</v>
      </c>
      <c r="B230" s="1" t="s">
        <v>5909</v>
      </c>
      <c r="C230" s="1" t="s">
        <v>5908</v>
      </c>
      <c r="D230" s="3">
        <f>(L230/K230*100)-100</f>
        <v>287.48111610636863</v>
      </c>
      <c r="E230" s="1" t="s">
        <v>5907</v>
      </c>
      <c r="F230" s="1" t="s">
        <v>22</v>
      </c>
      <c r="G230" s="1" t="s">
        <v>1137</v>
      </c>
      <c r="H230" s="1">
        <v>109.88200000000001</v>
      </c>
      <c r="I230" s="1">
        <v>425.77199999999999</v>
      </c>
      <c r="J230" s="1">
        <v>1.9541299999999999</v>
      </c>
      <c r="K230" s="1">
        <f>IF(H230=0, 0.1, H230)</f>
        <v>109.88200000000001</v>
      </c>
      <c r="L230" s="1">
        <f>IF(I230=0, 0.1, I230)</f>
        <v>425.77199999999999</v>
      </c>
      <c r="M230" s="2">
        <f>LOG(L230/K230,10)</f>
        <v>0.58825054201487159</v>
      </c>
      <c r="N230" s="10">
        <f>AVERAGE(K230:L230)</f>
        <v>267.827</v>
      </c>
      <c r="O230" s="2">
        <f>LOG(N230,10)</f>
        <v>2.427854356693679</v>
      </c>
      <c r="P230" s="2">
        <f>LOG(L230/K230,2)</f>
        <v>1.9541260023519211</v>
      </c>
      <c r="Q230" s="1">
        <v>0.86710399999999999</v>
      </c>
      <c r="R230" s="1">
        <v>0.29759999999999998</v>
      </c>
      <c r="S230" s="1">
        <f>-1*LOG10(R230)</f>
        <v>0.52636707312615894</v>
      </c>
      <c r="T230" s="1">
        <v>0.99952200000000002</v>
      </c>
      <c r="U230" s="1" t="s">
        <v>1161</v>
      </c>
      <c r="V230" s="1" t="s">
        <v>35</v>
      </c>
      <c r="W230" s="1" t="s">
        <v>5906</v>
      </c>
      <c r="X230" s="1" t="s">
        <v>27</v>
      </c>
      <c r="Y230" s="1" t="s">
        <v>5905</v>
      </c>
    </row>
    <row r="231" spans="1:25" x14ac:dyDescent="0.3">
      <c r="A231" s="1" t="s">
        <v>7475</v>
      </c>
      <c r="B231" s="1" t="s">
        <v>7475</v>
      </c>
      <c r="C231" s="1" t="s">
        <v>7474</v>
      </c>
      <c r="D231" s="3">
        <f>(L231/K231*100)-100</f>
        <v>-33.4265835834303</v>
      </c>
      <c r="E231" s="1" t="s">
        <v>178</v>
      </c>
      <c r="F231" s="1" t="s">
        <v>22</v>
      </c>
      <c r="G231" s="1" t="s">
        <v>1137</v>
      </c>
      <c r="H231" s="1">
        <v>6334.21</v>
      </c>
      <c r="I231" s="1">
        <v>4216.8999999999996</v>
      </c>
      <c r="J231" s="1">
        <v>-0.58698399999999995</v>
      </c>
      <c r="K231" s="1">
        <f>IF(H231=0, 0.1, H231)</f>
        <v>6334.21</v>
      </c>
      <c r="L231" s="1">
        <f>IF(I231=0, 0.1, I231)</f>
        <v>4216.8999999999996</v>
      </c>
      <c r="M231" s="2">
        <f>LOG(L231/K231,10)</f>
        <v>-0.17669915533926542</v>
      </c>
      <c r="N231" s="10">
        <f>AVERAGE(K231:L231)</f>
        <v>5275.5550000000003</v>
      </c>
      <c r="O231" s="2">
        <f>LOG(N231,10)</f>
        <v>3.7222681551087606</v>
      </c>
      <c r="P231" s="2">
        <f>LOG(L231/K231,2)</f>
        <v>-0.58698188846437216</v>
      </c>
      <c r="Q231" s="1">
        <v>-8.9333499999999996E-2</v>
      </c>
      <c r="R231" s="1">
        <v>0.69894999999999996</v>
      </c>
      <c r="S231" s="1">
        <f>-1*LOG10(R231)</f>
        <v>0.15555389077902182</v>
      </c>
      <c r="T231" s="1">
        <v>0.99952200000000002</v>
      </c>
      <c r="U231" s="1" t="s">
        <v>1161</v>
      </c>
      <c r="V231" s="1" t="s">
        <v>30</v>
      </c>
      <c r="W231" s="1" t="s">
        <v>7473</v>
      </c>
      <c r="X231" s="1" t="s">
        <v>27</v>
      </c>
      <c r="Y231" s="1" t="s">
        <v>7472</v>
      </c>
    </row>
    <row r="232" spans="1:25" x14ac:dyDescent="0.3">
      <c r="A232" s="1" t="s">
        <v>811</v>
      </c>
      <c r="B232" s="1" t="s">
        <v>811</v>
      </c>
      <c r="C232" s="1" t="s">
        <v>812</v>
      </c>
      <c r="D232" s="3">
        <f>(L232/K232*100)-100</f>
        <v>38.606995076169113</v>
      </c>
      <c r="E232" s="1" t="s">
        <v>352</v>
      </c>
      <c r="F232" s="1" t="s">
        <v>22</v>
      </c>
      <c r="G232" s="1" t="s">
        <v>1137</v>
      </c>
      <c r="H232" s="1">
        <v>216295</v>
      </c>
      <c r="I232" s="1">
        <v>299800</v>
      </c>
      <c r="J232" s="1">
        <v>0.47099999999999997</v>
      </c>
      <c r="K232" s="1">
        <f>IF(H232=0, 0.1, H232)</f>
        <v>216295</v>
      </c>
      <c r="L232" s="1">
        <f>IF(I232=0, 0.1, I232)</f>
        <v>299800</v>
      </c>
      <c r="M232" s="2">
        <f>LOG(L232/K232,10)</f>
        <v>0.14178514835891964</v>
      </c>
      <c r="N232" s="10">
        <f>AVERAGE(K232:L232)</f>
        <v>258047.5</v>
      </c>
      <c r="O232" s="2">
        <f>LOG(N232,10)</f>
        <v>5.4116996559211259</v>
      </c>
      <c r="P232" s="2">
        <f>LOG(L232/K232,2)</f>
        <v>0.47100006777126802</v>
      </c>
      <c r="Q232" s="1">
        <v>0.465169</v>
      </c>
      <c r="R232" s="1">
        <v>0.51034999999999997</v>
      </c>
      <c r="S232" s="1">
        <f>-1*LOG10(R232)</f>
        <v>0.2921318808930416</v>
      </c>
      <c r="T232" s="1">
        <v>0.99952200000000002</v>
      </c>
      <c r="U232" s="1" t="s">
        <v>142</v>
      </c>
      <c r="V232" s="1" t="s">
        <v>36</v>
      </c>
      <c r="W232" s="1" t="s">
        <v>36</v>
      </c>
      <c r="X232" s="1" t="s">
        <v>36</v>
      </c>
      <c r="Y232" s="1" t="s">
        <v>36</v>
      </c>
    </row>
    <row r="233" spans="1:25" x14ac:dyDescent="0.3">
      <c r="A233" s="1" t="s">
        <v>7277</v>
      </c>
      <c r="B233" s="1" t="s">
        <v>7277</v>
      </c>
      <c r="C233" s="1" t="s">
        <v>7276</v>
      </c>
      <c r="D233" s="3">
        <f>(L233/K233*100)-100</f>
        <v>-36.081108302521884</v>
      </c>
      <c r="E233" s="1" t="s">
        <v>7275</v>
      </c>
      <c r="F233" s="1" t="s">
        <v>22</v>
      </c>
      <c r="G233" s="1" t="s">
        <v>1137</v>
      </c>
      <c r="H233" s="1">
        <v>1538.93</v>
      </c>
      <c r="I233" s="1">
        <v>983.66700000000003</v>
      </c>
      <c r="J233" s="1">
        <v>-0.64568400000000004</v>
      </c>
      <c r="K233" s="1">
        <f>IF(H233=0, 0.1, H233)</f>
        <v>1538.93</v>
      </c>
      <c r="L233" s="1">
        <f>IF(I233=0, 0.1, I233)</f>
        <v>983.66700000000003</v>
      </c>
      <c r="M233" s="2">
        <f>LOG(L233/K233,10)</f>
        <v>-0.19437076394817082</v>
      </c>
      <c r="N233" s="10">
        <f>AVERAGE(K233:L233)</f>
        <v>1261.2985000000001</v>
      </c>
      <c r="O233" s="2">
        <f>LOG(N233,10)</f>
        <v>3.1008178792468697</v>
      </c>
      <c r="P233" s="2">
        <f>LOG(L233/K233,2)</f>
        <v>-0.6456857015841484</v>
      </c>
      <c r="Q233" s="1">
        <v>-0.45588000000000001</v>
      </c>
      <c r="R233" s="1">
        <v>0.52534999999999998</v>
      </c>
      <c r="S233" s="1">
        <f>-1*LOG10(R233)</f>
        <v>0.27955126340645398</v>
      </c>
      <c r="T233" s="1">
        <v>0.99952200000000002</v>
      </c>
      <c r="U233" s="1" t="s">
        <v>1161</v>
      </c>
      <c r="V233" s="1" t="s">
        <v>30</v>
      </c>
      <c r="W233" s="1" t="s">
        <v>7274</v>
      </c>
      <c r="X233" s="1" t="s">
        <v>25</v>
      </c>
      <c r="Y233" s="1" t="s">
        <v>7273</v>
      </c>
    </row>
    <row r="234" spans="1:25" x14ac:dyDescent="0.3">
      <c r="A234" s="1" t="s">
        <v>6138</v>
      </c>
      <c r="B234" s="1" t="s">
        <v>6138</v>
      </c>
      <c r="C234" s="1" t="s">
        <v>6137</v>
      </c>
      <c r="D234" s="3">
        <f>(L234/K234*100)-100</f>
        <v>-52.607935821044578</v>
      </c>
      <c r="E234" s="1" t="s">
        <v>835</v>
      </c>
      <c r="F234" s="1" t="s">
        <v>22</v>
      </c>
      <c r="G234" s="1" t="s">
        <v>1137</v>
      </c>
      <c r="H234" s="1">
        <v>1201.6400000000001</v>
      </c>
      <c r="I234" s="1">
        <v>569.48199999999997</v>
      </c>
      <c r="J234" s="1">
        <v>-1.07728</v>
      </c>
      <c r="K234" s="1">
        <f>IF(H234=0, 0.1, H234)</f>
        <v>1201.6400000000001</v>
      </c>
      <c r="L234" s="1">
        <f>IF(I234=0, 0.1, I234)</f>
        <v>569.48199999999997</v>
      </c>
      <c r="M234" s="2">
        <f>LOG(L234/K234,10)</f>
        <v>-0.32429437503119896</v>
      </c>
      <c r="N234" s="10">
        <f>AVERAGE(K234:L234)</f>
        <v>885.56100000000004</v>
      </c>
      <c r="O234" s="2">
        <f>LOG(N234,10)</f>
        <v>2.9472184820150304</v>
      </c>
      <c r="P234" s="2">
        <f>LOG(L234/K234,2)</f>
        <v>-1.0772825954300786</v>
      </c>
      <c r="Q234" s="1">
        <v>-0.219496</v>
      </c>
      <c r="R234" s="1">
        <v>0.66395000000000004</v>
      </c>
      <c r="S234" s="1">
        <f>-1*LOG10(R234)</f>
        <v>0.17786462476106177</v>
      </c>
      <c r="T234" s="1">
        <v>0.99952200000000002</v>
      </c>
      <c r="U234" s="1" t="s">
        <v>1161</v>
      </c>
      <c r="V234" s="1" t="s">
        <v>54</v>
      </c>
      <c r="W234" s="1" t="s">
        <v>6136</v>
      </c>
      <c r="X234" s="1" t="s">
        <v>25</v>
      </c>
      <c r="Y234" s="1" t="s">
        <v>6135</v>
      </c>
    </row>
    <row r="235" spans="1:25" x14ac:dyDescent="0.3">
      <c r="A235" s="1" t="s">
        <v>2656</v>
      </c>
      <c r="B235" s="1" t="s">
        <v>2656</v>
      </c>
      <c r="C235" s="1" t="s">
        <v>2655</v>
      </c>
      <c r="D235" s="3">
        <f>(L235/K235*100)-100</f>
        <v>678.39570439274326</v>
      </c>
      <c r="E235" s="1" t="s">
        <v>146</v>
      </c>
      <c r="F235" s="1" t="s">
        <v>22</v>
      </c>
      <c r="G235" s="1" t="s">
        <v>1137</v>
      </c>
      <c r="H235" s="1">
        <v>57.342300000000002</v>
      </c>
      <c r="I235" s="1">
        <v>446.35</v>
      </c>
      <c r="J235" s="1">
        <v>2.9605000000000001</v>
      </c>
      <c r="K235" s="1">
        <f>IF(H235=0, 0.1, H235)</f>
        <v>57.342300000000002</v>
      </c>
      <c r="L235" s="1">
        <f>IF(I235=0, 0.1, I235)</f>
        <v>446.35</v>
      </c>
      <c r="M235" s="2">
        <f>LOG(L235/K235,10)</f>
        <v>0.89120043059575826</v>
      </c>
      <c r="N235" s="10">
        <f>AVERAGE(K235:L235)</f>
        <v>251.84615000000002</v>
      </c>
      <c r="O235" s="2">
        <f>LOG(N235,10)</f>
        <v>2.4011353161366107</v>
      </c>
      <c r="P235" s="2">
        <f>LOG(L235/K235,2)</f>
        <v>2.9605037485717647</v>
      </c>
      <c r="Q235" s="1">
        <v>7.5444499999999998E-2</v>
      </c>
      <c r="R235" s="1">
        <v>0.33495000000000003</v>
      </c>
      <c r="S235" s="1">
        <f>-1*LOG10(R235)</f>
        <v>0.47502001787288078</v>
      </c>
      <c r="T235" s="1">
        <v>0.99952200000000002</v>
      </c>
      <c r="U235" s="1" t="s">
        <v>1161</v>
      </c>
      <c r="V235" s="1" t="s">
        <v>46</v>
      </c>
      <c r="W235" s="1" t="s">
        <v>2654</v>
      </c>
      <c r="X235" s="1" t="s">
        <v>27</v>
      </c>
      <c r="Y235" s="1" t="s">
        <v>2653</v>
      </c>
    </row>
    <row r="236" spans="1:25" x14ac:dyDescent="0.3">
      <c r="A236" s="1" t="s">
        <v>8853</v>
      </c>
      <c r="B236" s="1" t="s">
        <v>8853</v>
      </c>
      <c r="C236" s="1" t="s">
        <v>8852</v>
      </c>
      <c r="D236" s="3">
        <f>(L236/K236*100)-100</f>
        <v>76.362120618050454</v>
      </c>
      <c r="E236" s="1" t="s">
        <v>509</v>
      </c>
      <c r="F236" s="1" t="s">
        <v>22</v>
      </c>
      <c r="G236" s="1" t="s">
        <v>1137</v>
      </c>
      <c r="H236" s="1">
        <v>262.697</v>
      </c>
      <c r="I236" s="1">
        <v>463.298</v>
      </c>
      <c r="J236" s="1">
        <v>0.81854199999999999</v>
      </c>
      <c r="K236" s="1">
        <f>IF(H236=0, 0.1, H236)</f>
        <v>262.697</v>
      </c>
      <c r="L236" s="1">
        <f>IF(I236=0, 0.1, I236)</f>
        <v>463.298</v>
      </c>
      <c r="M236" s="2">
        <f>LOG(L236/K236,10)</f>
        <v>0.24640531224081549</v>
      </c>
      <c r="N236" s="10">
        <f>AVERAGE(K236:L236)</f>
        <v>362.9975</v>
      </c>
      <c r="O236" s="2">
        <f>LOG(N236,10)</f>
        <v>2.5599036340169841</v>
      </c>
      <c r="P236" s="2">
        <f>LOG(L236/K236,2)</f>
        <v>0.81854072946225798</v>
      </c>
      <c r="Q236" s="1">
        <v>0.26225700000000002</v>
      </c>
      <c r="R236" s="1">
        <v>0.75639999999999996</v>
      </c>
      <c r="S236" s="1">
        <f>-1*LOG10(R236)</f>
        <v>0.12124847982699792</v>
      </c>
      <c r="T236" s="1">
        <v>0.99952200000000002</v>
      </c>
      <c r="U236" s="1" t="s">
        <v>1161</v>
      </c>
      <c r="V236" s="1" t="s">
        <v>33</v>
      </c>
      <c r="W236" s="1" t="s">
        <v>8851</v>
      </c>
      <c r="X236" s="1" t="s">
        <v>27</v>
      </c>
      <c r="Y236" s="1" t="s">
        <v>8850</v>
      </c>
    </row>
    <row r="237" spans="1:25" x14ac:dyDescent="0.3">
      <c r="A237" s="1" t="s">
        <v>10015</v>
      </c>
      <c r="B237" s="1" t="s">
        <v>10015</v>
      </c>
      <c r="C237" s="1" t="s">
        <v>10014</v>
      </c>
      <c r="D237" s="3">
        <f>(L237/K237*100)-100</f>
        <v>55240</v>
      </c>
      <c r="E237" s="1" t="s">
        <v>308</v>
      </c>
      <c r="F237" s="1" t="s">
        <v>22</v>
      </c>
      <c r="G237" s="1" t="s">
        <v>1137</v>
      </c>
      <c r="H237" s="1">
        <v>0</v>
      </c>
      <c r="I237" s="1">
        <v>55.34</v>
      </c>
      <c r="K237" s="1">
        <f>IF(H237=0, 0.1, H237)</f>
        <v>0.1</v>
      </c>
      <c r="L237" s="1">
        <f>IF(I237=0, 0.1, I237)</f>
        <v>55.34</v>
      </c>
      <c r="M237" s="2">
        <f>LOG(L237/K237,10)</f>
        <v>2.7430391548049329</v>
      </c>
      <c r="N237" s="10">
        <f>AVERAGE(K237:L237)</f>
        <v>27.720000000000002</v>
      </c>
      <c r="O237" s="2">
        <f>LOG(N237,10)</f>
        <v>1.4427932259397691</v>
      </c>
      <c r="P237" s="2">
        <f>LOG(L237/K237,2)</f>
        <v>9.1121788337225915</v>
      </c>
      <c r="Q237" s="1">
        <v>0</v>
      </c>
      <c r="R237" s="1">
        <v>1</v>
      </c>
      <c r="S237" s="1">
        <f>-1*LOG10(R237)</f>
        <v>0</v>
      </c>
      <c r="T237" s="1">
        <v>1</v>
      </c>
      <c r="U237" s="1" t="s">
        <v>1161</v>
      </c>
      <c r="V237" s="1" t="s">
        <v>30</v>
      </c>
      <c r="W237" s="1" t="s">
        <v>10013</v>
      </c>
      <c r="X237" s="1" t="s">
        <v>27</v>
      </c>
      <c r="Y237" s="1" t="s">
        <v>10012</v>
      </c>
    </row>
    <row r="238" spans="1:25" x14ac:dyDescent="0.3">
      <c r="A238" s="1" t="s">
        <v>4055</v>
      </c>
      <c r="B238" s="1" t="s">
        <v>4055</v>
      </c>
      <c r="C238" s="1" t="s">
        <v>4054</v>
      </c>
      <c r="D238" s="3">
        <f>(L238/K238*100)-100</f>
        <v>1092.1499971035576</v>
      </c>
      <c r="E238" s="1" t="s">
        <v>4053</v>
      </c>
      <c r="F238" s="1" t="s">
        <v>22</v>
      </c>
      <c r="G238" s="1" t="s">
        <v>1137</v>
      </c>
      <c r="H238" s="1">
        <v>31.072600000000001</v>
      </c>
      <c r="I238" s="1">
        <v>370.43200000000002</v>
      </c>
      <c r="J238" s="1">
        <v>3.5754899999999998</v>
      </c>
      <c r="K238" s="1">
        <f>IF(H238=0, 0.1, H238)</f>
        <v>31.072600000000001</v>
      </c>
      <c r="L238" s="1">
        <f>IF(I238=0, 0.1, I238)</f>
        <v>370.43200000000002</v>
      </c>
      <c r="M238" s="2">
        <f>LOG(L238/K238,10)</f>
        <v>1.0763309020619711</v>
      </c>
      <c r="N238" s="10">
        <f>AVERAGE(K238:L238)</f>
        <v>200.75230000000002</v>
      </c>
      <c r="O238" s="2">
        <f>LOG(N238,10)</f>
        <v>2.3026605296497786</v>
      </c>
      <c r="P238" s="2">
        <f>LOG(L238/K238,2)</f>
        <v>3.5754938629551205</v>
      </c>
      <c r="Q238" s="1">
        <v>2.5130300000000001</v>
      </c>
      <c r="R238" s="1">
        <v>3.7850000000000002E-2</v>
      </c>
      <c r="S238" s="1">
        <f>-1*LOG10(R238)</f>
        <v>1.4219341161639085</v>
      </c>
      <c r="T238" s="1">
        <v>0.99952200000000002</v>
      </c>
      <c r="U238" s="1" t="s">
        <v>1161</v>
      </c>
      <c r="V238" s="1" t="s">
        <v>32</v>
      </c>
      <c r="W238" s="1" t="s">
        <v>4052</v>
      </c>
      <c r="X238" s="1" t="s">
        <v>27</v>
      </c>
      <c r="Y238" s="1" t="s">
        <v>4051</v>
      </c>
    </row>
    <row r="239" spans="1:25" x14ac:dyDescent="0.3">
      <c r="A239" s="1" t="s">
        <v>9078</v>
      </c>
      <c r="B239" s="1" t="s">
        <v>9078</v>
      </c>
      <c r="C239" s="1" t="s">
        <v>9077</v>
      </c>
      <c r="D239" s="3">
        <f>(L239/K239*100)-100</f>
        <v>28.333444515243031</v>
      </c>
      <c r="E239" s="1" t="s">
        <v>927</v>
      </c>
      <c r="F239" s="1" t="s">
        <v>22</v>
      </c>
      <c r="G239" s="1" t="s">
        <v>1137</v>
      </c>
      <c r="H239" s="1">
        <v>434.72300000000001</v>
      </c>
      <c r="I239" s="1">
        <v>557.89499999999998</v>
      </c>
      <c r="J239" s="1">
        <v>0.35989599999999999</v>
      </c>
      <c r="K239" s="1">
        <f>IF(H239=0, 0.1, H239)</f>
        <v>434.72300000000001</v>
      </c>
      <c r="L239" s="1">
        <f>IF(I239=0, 0.1, I239)</f>
        <v>557.89499999999998</v>
      </c>
      <c r="M239" s="2">
        <f>LOG(L239/K239,10)</f>
        <v>0.10833985104080407</v>
      </c>
      <c r="N239" s="10">
        <f>AVERAGE(K239:L239)</f>
        <v>496.30899999999997</v>
      </c>
      <c r="O239" s="2">
        <f>LOG(N239,10)</f>
        <v>2.6957521507058813</v>
      </c>
      <c r="P239" s="2">
        <f>LOG(L239/K239,2)</f>
        <v>0.35989719496835892</v>
      </c>
      <c r="Q239" s="1">
        <v>2.4406400000000002E-2</v>
      </c>
      <c r="R239" s="1">
        <v>0.83855000000000002</v>
      </c>
      <c r="S239" s="1">
        <f>-1*LOG10(R239)</f>
        <v>7.6471036723139069E-2</v>
      </c>
      <c r="T239" s="1">
        <v>0.99952200000000002</v>
      </c>
      <c r="U239" s="1" t="s">
        <v>1161</v>
      </c>
      <c r="V239" s="1" t="s">
        <v>33</v>
      </c>
      <c r="W239" s="1" t="s">
        <v>9076</v>
      </c>
      <c r="X239" s="1" t="s">
        <v>27</v>
      </c>
      <c r="Y239" s="1" t="s">
        <v>9075</v>
      </c>
    </row>
    <row r="240" spans="1:25" x14ac:dyDescent="0.3">
      <c r="A240" s="1" t="s">
        <v>4220</v>
      </c>
      <c r="B240" s="1" t="s">
        <v>4220</v>
      </c>
      <c r="C240" s="1" t="s">
        <v>4219</v>
      </c>
      <c r="D240" s="3">
        <f>(L240/K240*100)-100</f>
        <v>146.52100076128406</v>
      </c>
      <c r="E240" s="1" t="s">
        <v>684</v>
      </c>
      <c r="F240" s="1" t="s">
        <v>22</v>
      </c>
      <c r="G240" s="1" t="s">
        <v>1137</v>
      </c>
      <c r="H240" s="1">
        <v>2902.99</v>
      </c>
      <c r="I240" s="1">
        <v>7156.48</v>
      </c>
      <c r="J240" s="1">
        <v>1.3017099999999999</v>
      </c>
      <c r="K240" s="1">
        <f>IF(H240=0, 0.1, H240)</f>
        <v>2902.99</v>
      </c>
      <c r="L240" s="1">
        <f>IF(I240=0, 0.1, I240)</f>
        <v>7156.48</v>
      </c>
      <c r="M240" s="2">
        <f>LOG(L240/K240,10)</f>
        <v>0.39185392209701664</v>
      </c>
      <c r="N240" s="10">
        <f>AVERAGE(K240:L240)</f>
        <v>5029.7349999999997</v>
      </c>
      <c r="O240" s="2">
        <f>LOG(N240,10)</f>
        <v>3.701545104127606</v>
      </c>
      <c r="P240" s="2">
        <f>LOG(L240/K240,2)</f>
        <v>1.3017105529058837</v>
      </c>
      <c r="Q240" s="1">
        <v>0.39811800000000003</v>
      </c>
      <c r="R240" s="1">
        <v>0.62639999999999996</v>
      </c>
      <c r="S240" s="1">
        <f>-1*LOG10(R240)</f>
        <v>0.20314825095011305</v>
      </c>
      <c r="T240" s="1">
        <v>0.99952200000000002</v>
      </c>
      <c r="U240" s="1" t="s">
        <v>1161</v>
      </c>
      <c r="V240" s="1" t="s">
        <v>44</v>
      </c>
      <c r="W240" s="1" t="s">
        <v>4218</v>
      </c>
      <c r="X240" s="1" t="s">
        <v>25</v>
      </c>
      <c r="Y240" s="1" t="s">
        <v>4217</v>
      </c>
    </row>
    <row r="241" spans="1:25" x14ac:dyDescent="0.3">
      <c r="A241" s="1" t="s">
        <v>4983</v>
      </c>
      <c r="B241" s="1" t="s">
        <v>4983</v>
      </c>
      <c r="C241" s="1" t="s">
        <v>4982</v>
      </c>
      <c r="D241" s="3">
        <f>(L241/K241*100)-100</f>
        <v>-1.023647726743306</v>
      </c>
      <c r="E241" s="1" t="s">
        <v>824</v>
      </c>
      <c r="F241" s="1" t="s">
        <v>22</v>
      </c>
      <c r="G241" s="1" t="s">
        <v>1137</v>
      </c>
      <c r="H241" s="1">
        <v>1502.47</v>
      </c>
      <c r="I241" s="1">
        <v>1487.09</v>
      </c>
      <c r="J241" s="1">
        <v>-1.48437E-2</v>
      </c>
      <c r="K241" s="1">
        <f>IF(H241=0, 0.1, H241)</f>
        <v>1502.47</v>
      </c>
      <c r="L241" s="1">
        <f>IF(I241=0, 0.1, I241)</f>
        <v>1487.09</v>
      </c>
      <c r="M241" s="2">
        <f>LOG(L241/K241,10)</f>
        <v>-4.4685559480590964E-3</v>
      </c>
      <c r="N241" s="10">
        <f>AVERAGE(K241:L241)</f>
        <v>1494.78</v>
      </c>
      <c r="O241" s="2">
        <f>LOG(N241,10)</f>
        <v>3.1745772784017463</v>
      </c>
      <c r="P241" s="2">
        <f>LOG(L241/K241,2)</f>
        <v>-1.4844221547433549E-2</v>
      </c>
      <c r="Q241" s="1">
        <v>-2.3425999999999998E-3</v>
      </c>
      <c r="R241" s="1">
        <v>0.98919999999999997</v>
      </c>
      <c r="S241" s="1">
        <f>-1*LOG10(R241)</f>
        <v>4.7158923107403373E-3</v>
      </c>
      <c r="T241" s="1">
        <v>0.99952200000000002</v>
      </c>
      <c r="U241" s="1" t="s">
        <v>1161</v>
      </c>
      <c r="V241" s="1" t="s">
        <v>42</v>
      </c>
      <c r="W241" s="1" t="s">
        <v>4981</v>
      </c>
      <c r="X241" s="1" t="s">
        <v>25</v>
      </c>
      <c r="Y241" s="1" t="s">
        <v>4980</v>
      </c>
    </row>
    <row r="242" spans="1:25" x14ac:dyDescent="0.3">
      <c r="A242" s="1" t="s">
        <v>9091</v>
      </c>
      <c r="B242" s="1" t="s">
        <v>9091</v>
      </c>
      <c r="C242" s="1" t="s">
        <v>9090</v>
      </c>
      <c r="D242" s="3">
        <f>(L242/K242*100)-100</f>
        <v>82.738605559050086</v>
      </c>
      <c r="E242" s="1" t="s">
        <v>9089</v>
      </c>
      <c r="F242" s="1" t="s">
        <v>22</v>
      </c>
      <c r="G242" s="1" t="s">
        <v>1137</v>
      </c>
      <c r="H242" s="1">
        <v>893.46199999999999</v>
      </c>
      <c r="I242" s="1">
        <v>1632.7</v>
      </c>
      <c r="J242" s="1">
        <v>0.86978</v>
      </c>
      <c r="K242" s="1">
        <f>IF(H242=0, 0.1, H242)</f>
        <v>893.46199999999999</v>
      </c>
      <c r="L242" s="1">
        <f>IF(I242=0, 0.1, I242)</f>
        <v>1632.7</v>
      </c>
      <c r="M242" s="2">
        <f>LOG(L242/K242,10)</f>
        <v>0.26183030657596718</v>
      </c>
      <c r="N242" s="10">
        <f>AVERAGE(K242:L242)</f>
        <v>1263.0810000000001</v>
      </c>
      <c r="O242" s="2">
        <f>LOG(N242,10)</f>
        <v>3.1014312022774613</v>
      </c>
      <c r="P242" s="2">
        <f>LOG(L242/K242,2)</f>
        <v>0.86978145150767672</v>
      </c>
      <c r="Q242" s="1">
        <v>0.60002100000000003</v>
      </c>
      <c r="R242" s="1">
        <v>0.42499999999999999</v>
      </c>
      <c r="S242" s="1">
        <f>-1*LOG10(R242)</f>
        <v>0.37161106994968846</v>
      </c>
      <c r="T242" s="1">
        <v>0.99952200000000002</v>
      </c>
      <c r="U242" s="1" t="s">
        <v>1161</v>
      </c>
      <c r="V242" s="1" t="s">
        <v>33</v>
      </c>
      <c r="W242" s="1" t="s">
        <v>9088</v>
      </c>
      <c r="X242" s="1" t="s">
        <v>27</v>
      </c>
      <c r="Y242" s="1" t="s">
        <v>9087</v>
      </c>
    </row>
    <row r="243" spans="1:25" x14ac:dyDescent="0.3">
      <c r="A243" s="1" t="s">
        <v>8701</v>
      </c>
      <c r="B243" s="1" t="s">
        <v>8701</v>
      </c>
      <c r="C243" s="1" t="s">
        <v>8700</v>
      </c>
      <c r="D243" s="3">
        <f>(L243/K243*100)-100</f>
        <v>-99.904833506219134</v>
      </c>
      <c r="E243" s="1" t="s">
        <v>324</v>
      </c>
      <c r="F243" s="1" t="s">
        <v>22</v>
      </c>
      <c r="G243" s="1" t="s">
        <v>1137</v>
      </c>
      <c r="H243" s="1">
        <v>105.07899999999999</v>
      </c>
      <c r="I243" s="1">
        <v>0</v>
      </c>
      <c r="K243" s="1">
        <f>IF(H243=0, 0.1, H243)</f>
        <v>105.07899999999999</v>
      </c>
      <c r="L243" s="1">
        <f>IF(I243=0, 0.1, I243)</f>
        <v>0.1</v>
      </c>
      <c r="M243" s="2">
        <f>LOG(L243/K243,10)</f>
        <v>-3.0215159311053874</v>
      </c>
      <c r="N243" s="10">
        <f>AVERAGE(K243:L243)</f>
        <v>52.589499999999994</v>
      </c>
      <c r="O243" s="2">
        <f>LOG(N243,10)</f>
        <v>1.7208990417342933</v>
      </c>
      <c r="P243" s="2">
        <f>LOG(L243/K243,2)</f>
        <v>-10.037258660688735</v>
      </c>
      <c r="Q243" s="1">
        <v>0</v>
      </c>
      <c r="R243" s="1">
        <v>1</v>
      </c>
      <c r="S243" s="1">
        <f>-1*LOG10(R243)</f>
        <v>0</v>
      </c>
      <c r="T243" s="1">
        <v>1</v>
      </c>
      <c r="U243" s="1" t="s">
        <v>1161</v>
      </c>
      <c r="V243" s="1" t="s">
        <v>33</v>
      </c>
      <c r="W243" s="1" t="s">
        <v>8699</v>
      </c>
      <c r="X243" s="1" t="s">
        <v>25</v>
      </c>
      <c r="Y243" s="1" t="s">
        <v>8698</v>
      </c>
    </row>
    <row r="244" spans="1:25" x14ac:dyDescent="0.3">
      <c r="A244" s="1" t="s">
        <v>6729</v>
      </c>
      <c r="B244" s="1" t="s">
        <v>6729</v>
      </c>
      <c r="C244" s="1" t="s">
        <v>6728</v>
      </c>
      <c r="D244" s="3">
        <f>(L244/K244*100)-100</f>
        <v>-6.3106828688948156</v>
      </c>
      <c r="E244" s="1" t="s">
        <v>507</v>
      </c>
      <c r="F244" s="1" t="s">
        <v>22</v>
      </c>
      <c r="G244" s="1" t="s">
        <v>1137</v>
      </c>
      <c r="H244" s="1">
        <v>14903.3</v>
      </c>
      <c r="I244" s="1">
        <v>13962.8</v>
      </c>
      <c r="J244" s="1">
        <v>-9.4047900000000004E-2</v>
      </c>
      <c r="K244" s="1">
        <f>IF(H244=0, 0.1, H244)</f>
        <v>14903.3</v>
      </c>
      <c r="L244" s="1">
        <f>IF(I244=0, 0.1, I244)</f>
        <v>13962.8</v>
      </c>
      <c r="M244" s="2">
        <f>LOG(L244/K244,10)</f>
        <v>-2.8309926460253834E-2</v>
      </c>
      <c r="N244" s="10">
        <f>AVERAGE(K244:L244)</f>
        <v>14433.05</v>
      </c>
      <c r="O244" s="2">
        <f>LOG(N244,10)</f>
        <v>4.1593581161387148</v>
      </c>
      <c r="P244" s="2">
        <f>LOG(L244/K244,2)</f>
        <v>-9.4043540072512352E-2</v>
      </c>
      <c r="Q244" s="1">
        <v>-8.1638699999999995E-2</v>
      </c>
      <c r="R244" s="1">
        <v>0.92369999999999997</v>
      </c>
      <c r="S244" s="1">
        <f>-1*LOG10(R244)</f>
        <v>3.4469056377139477E-2</v>
      </c>
      <c r="T244" s="1">
        <v>0.99952200000000002</v>
      </c>
      <c r="U244" s="1" t="s">
        <v>1161</v>
      </c>
      <c r="V244" s="1" t="s">
        <v>52</v>
      </c>
      <c r="W244" s="1" t="s">
        <v>6727</v>
      </c>
      <c r="X244" s="1" t="s">
        <v>25</v>
      </c>
      <c r="Y244" s="1" t="s">
        <v>6726</v>
      </c>
    </row>
    <row r="245" spans="1:25" x14ac:dyDescent="0.3">
      <c r="A245" s="1" t="s">
        <v>986</v>
      </c>
      <c r="B245" s="1" t="s">
        <v>986</v>
      </c>
      <c r="C245" s="1" t="s">
        <v>987</v>
      </c>
      <c r="D245" s="3">
        <f>(L245/K245*100)-100</f>
        <v>6.0372643753259752</v>
      </c>
      <c r="E245" s="1" t="s">
        <v>988</v>
      </c>
      <c r="F245" s="1" t="s">
        <v>22</v>
      </c>
      <c r="G245" s="1" t="s">
        <v>1137</v>
      </c>
      <c r="H245" s="1">
        <v>17448.3</v>
      </c>
      <c r="I245" s="1">
        <v>18501.7</v>
      </c>
      <c r="J245" s="1">
        <v>8.45669E-2</v>
      </c>
      <c r="K245" s="1">
        <f>IF(H245=0, 0.1, H245)</f>
        <v>17448.3</v>
      </c>
      <c r="L245" s="1">
        <f>IF(I245=0, 0.1, I245)</f>
        <v>18501.7</v>
      </c>
      <c r="M245" s="2">
        <f>LOG(L245/K245,10)</f>
        <v>2.5458514968018722E-2</v>
      </c>
      <c r="N245" s="10">
        <f>AVERAGE(K245:L245)</f>
        <v>17975</v>
      </c>
      <c r="O245" s="2">
        <f>LOG(N245,10)</f>
        <v>4.25466889905492</v>
      </c>
      <c r="P245" s="2">
        <f>LOG(L245/K245,2)</f>
        <v>8.4571356126371844E-2</v>
      </c>
      <c r="Q245" s="1">
        <v>8.6116600000000001E-2</v>
      </c>
      <c r="R245" s="1">
        <v>0.90469999999999995</v>
      </c>
      <c r="S245" s="1">
        <f>-1*LOG10(R245)</f>
        <v>4.3495409683302483E-2</v>
      </c>
      <c r="T245" s="1">
        <v>0.99952200000000002</v>
      </c>
      <c r="U245" s="1" t="s">
        <v>989</v>
      </c>
      <c r="V245" s="1" t="s">
        <v>36</v>
      </c>
      <c r="W245" s="1" t="s">
        <v>36</v>
      </c>
      <c r="X245" s="1" t="s">
        <v>36</v>
      </c>
      <c r="Y245" s="1" t="s">
        <v>36</v>
      </c>
    </row>
    <row r="246" spans="1:25" x14ac:dyDescent="0.3">
      <c r="A246" s="1" t="s">
        <v>3048</v>
      </c>
      <c r="B246" s="1" t="s">
        <v>3048</v>
      </c>
      <c r="C246" s="1" t="s">
        <v>3047</v>
      </c>
      <c r="D246" s="3">
        <f>(L246/K246*100)-100</f>
        <v>32930.9</v>
      </c>
      <c r="E246" s="1" t="s">
        <v>657</v>
      </c>
      <c r="F246" s="1" t="s">
        <v>22</v>
      </c>
      <c r="G246" s="1" t="s">
        <v>1137</v>
      </c>
      <c r="H246" s="1">
        <v>0</v>
      </c>
      <c r="I246" s="1">
        <v>33.030900000000003</v>
      </c>
      <c r="K246" s="1">
        <f>IF(H246=0, 0.1, H246)</f>
        <v>0.1</v>
      </c>
      <c r="L246" s="1">
        <f>IF(I246=0, 0.1, I246)</f>
        <v>33.030900000000003</v>
      </c>
      <c r="M246" s="2">
        <f>LOG(L246/K246,10)</f>
        <v>2.5189204071673048</v>
      </c>
      <c r="N246" s="10">
        <f>AVERAGE(K246:L246)</f>
        <v>16.565450000000002</v>
      </c>
      <c r="O246" s="2">
        <f>LOG(N246,10)</f>
        <v>1.2192032379760454</v>
      </c>
      <c r="P246" s="2">
        <f>LOG(L246/K246,2)</f>
        <v>8.3676724693541846</v>
      </c>
      <c r="Q246" s="1">
        <v>0</v>
      </c>
      <c r="R246" s="1">
        <v>1</v>
      </c>
      <c r="S246" s="1">
        <f>-1*LOG10(R246)</f>
        <v>0</v>
      </c>
      <c r="T246" s="1">
        <v>1</v>
      </c>
      <c r="U246" s="1" t="s">
        <v>1161</v>
      </c>
      <c r="V246" s="1" t="s">
        <v>34</v>
      </c>
      <c r="W246" s="1" t="s">
        <v>3046</v>
      </c>
      <c r="X246" s="1" t="s">
        <v>27</v>
      </c>
      <c r="Y246" s="1" t="s">
        <v>3045</v>
      </c>
    </row>
    <row r="247" spans="1:25" x14ac:dyDescent="0.3">
      <c r="A247" s="1" t="s">
        <v>1216</v>
      </c>
      <c r="B247" s="1" t="s">
        <v>1216</v>
      </c>
      <c r="C247" s="1" t="s">
        <v>1215</v>
      </c>
      <c r="D247" s="3">
        <f>(L247/K247*100)-100</f>
        <v>-10.950483705901661</v>
      </c>
      <c r="E247" s="1" t="s">
        <v>746</v>
      </c>
      <c r="F247" s="1" t="s">
        <v>22</v>
      </c>
      <c r="G247" s="1" t="s">
        <v>1137</v>
      </c>
      <c r="H247" s="1">
        <v>93.217799999999997</v>
      </c>
      <c r="I247" s="1">
        <v>83.01</v>
      </c>
      <c r="J247" s="1">
        <v>-0.16732</v>
      </c>
      <c r="K247" s="1">
        <f>IF(H247=0, 0.1, H247)</f>
        <v>93.217799999999997</v>
      </c>
      <c r="L247" s="1">
        <f>IF(I247=0, 0.1, I247)</f>
        <v>83.01</v>
      </c>
      <c r="M247" s="2">
        <f>LOG(L247/K247,10)</f>
        <v>-5.0368435227963852E-2</v>
      </c>
      <c r="N247" s="10">
        <f>AVERAGE(K247:L247)</f>
        <v>88.113900000000001</v>
      </c>
      <c r="O247" s="2">
        <f>LOG(N247,10)</f>
        <v>1.9450444239299605</v>
      </c>
      <c r="P247" s="2">
        <f>LOG(L247/K247,2)</f>
        <v>-0.16732032007928749</v>
      </c>
      <c r="Q247" s="1">
        <v>0</v>
      </c>
      <c r="R247" s="1">
        <v>1</v>
      </c>
      <c r="S247" s="1">
        <f>-1*LOG10(R247)</f>
        <v>0</v>
      </c>
      <c r="T247" s="1">
        <v>1</v>
      </c>
      <c r="U247" s="1" t="s">
        <v>1161</v>
      </c>
      <c r="V247" s="1" t="s">
        <v>29</v>
      </c>
      <c r="W247" s="1" t="s">
        <v>1214</v>
      </c>
      <c r="X247" s="1" t="s">
        <v>25</v>
      </c>
      <c r="Y247" s="1" t="s">
        <v>1213</v>
      </c>
    </row>
    <row r="248" spans="1:25" x14ac:dyDescent="0.3">
      <c r="A248" s="1" t="s">
        <v>6791</v>
      </c>
      <c r="B248" s="1" t="s">
        <v>6791</v>
      </c>
      <c r="C248" s="1" t="s">
        <v>6790</v>
      </c>
      <c r="D248" s="3">
        <f>(L248/K248*100)-100</f>
        <v>149.86353925971136</v>
      </c>
      <c r="E248" s="1" t="s">
        <v>805</v>
      </c>
      <c r="F248" s="1" t="s">
        <v>22</v>
      </c>
      <c r="G248" s="1" t="s">
        <v>1137</v>
      </c>
      <c r="H248" s="1">
        <v>114.685</v>
      </c>
      <c r="I248" s="1">
        <v>286.55599999999998</v>
      </c>
      <c r="J248" s="1">
        <v>1.32115</v>
      </c>
      <c r="K248" s="1">
        <f>IF(H248=0, 0.1, H248)</f>
        <v>114.685</v>
      </c>
      <c r="L248" s="1">
        <f>IF(I248=0, 0.1, I248)</f>
        <v>286.55599999999998</v>
      </c>
      <c r="M248" s="2">
        <f>LOG(L248/K248,10)</f>
        <v>0.3977028873646351</v>
      </c>
      <c r="N248" s="10">
        <f>AVERAGE(K248:L248)</f>
        <v>200.62049999999999</v>
      </c>
      <c r="O248" s="2">
        <f>LOG(N248,10)</f>
        <v>2.3023753084550576</v>
      </c>
      <c r="P248" s="2">
        <f>LOG(L248/K248,2)</f>
        <v>1.3211403949544056</v>
      </c>
      <c r="Q248" s="1">
        <v>5.4919700000000002E-2</v>
      </c>
      <c r="R248" s="1">
        <v>0.58160000000000001</v>
      </c>
      <c r="S248" s="1">
        <f>-1*LOG10(R248)</f>
        <v>0.23537560214901856</v>
      </c>
      <c r="T248" s="1">
        <v>0.99952200000000002</v>
      </c>
      <c r="U248" s="1" t="s">
        <v>1161</v>
      </c>
      <c r="V248" s="1" t="s">
        <v>52</v>
      </c>
      <c r="W248" s="1" t="s">
        <v>6789</v>
      </c>
      <c r="X248" s="1" t="s">
        <v>27</v>
      </c>
      <c r="Y248" s="1" t="s">
        <v>6788</v>
      </c>
    </row>
    <row r="249" spans="1:25" x14ac:dyDescent="0.3">
      <c r="A249" s="1" t="s">
        <v>10011</v>
      </c>
      <c r="B249" s="1" t="s">
        <v>10011</v>
      </c>
      <c r="C249" s="1" t="s">
        <v>10010</v>
      </c>
      <c r="D249" s="3">
        <f>(L249/K249*100)-100</f>
        <v>265012.99999999994</v>
      </c>
      <c r="E249" s="1" t="s">
        <v>1053</v>
      </c>
      <c r="F249" s="1" t="s">
        <v>22</v>
      </c>
      <c r="G249" s="1" t="s">
        <v>1137</v>
      </c>
      <c r="H249" s="1">
        <v>0</v>
      </c>
      <c r="I249" s="1">
        <v>265.113</v>
      </c>
      <c r="K249" s="1">
        <f>IF(H249=0, 0.1, H249)</f>
        <v>0.1</v>
      </c>
      <c r="L249" s="1">
        <f>IF(I249=0, 0.1, I249)</f>
        <v>265.113</v>
      </c>
      <c r="M249" s="2">
        <f>LOG(L249/K249,10)</f>
        <v>3.4234310241866539</v>
      </c>
      <c r="N249" s="10">
        <f>AVERAGE(K249:L249)</f>
        <v>132.60650000000001</v>
      </c>
      <c r="O249" s="2">
        <f>LOG(N249,10)</f>
        <v>2.122564812492175</v>
      </c>
      <c r="P249" s="2">
        <f>LOG(L249/K249,2)</f>
        <v>11.372391700154663</v>
      </c>
      <c r="R249" s="1">
        <v>3.0800000000000001E-2</v>
      </c>
      <c r="S249" s="1">
        <f>-1*LOG10(R249)</f>
        <v>1.5114492834995557</v>
      </c>
      <c r="T249" s="1">
        <v>0.99952200000000002</v>
      </c>
      <c r="U249" s="1" t="s">
        <v>1161</v>
      </c>
      <c r="V249" s="1" t="s">
        <v>46</v>
      </c>
      <c r="W249" s="1" t="s">
        <v>10009</v>
      </c>
      <c r="X249" s="1" t="s">
        <v>25</v>
      </c>
      <c r="Y249" s="1" t="s">
        <v>10008</v>
      </c>
    </row>
    <row r="250" spans="1:25" x14ac:dyDescent="0.3">
      <c r="A250" s="1" t="s">
        <v>10373</v>
      </c>
      <c r="B250" s="1" t="s">
        <v>10373</v>
      </c>
      <c r="C250" s="1" t="s">
        <v>10372</v>
      </c>
      <c r="D250" s="3">
        <f>(L250/K250*100)-100</f>
        <v>32930.9</v>
      </c>
      <c r="E250" s="1" t="s">
        <v>1010</v>
      </c>
      <c r="F250" s="1" t="s">
        <v>22</v>
      </c>
      <c r="G250" s="1" t="s">
        <v>1137</v>
      </c>
      <c r="H250" s="1">
        <v>0</v>
      </c>
      <c r="I250" s="1">
        <v>33.030900000000003</v>
      </c>
      <c r="K250" s="1">
        <f>IF(H250=0, 0.1, H250)</f>
        <v>0.1</v>
      </c>
      <c r="L250" s="1">
        <f>IF(I250=0, 0.1, I250)</f>
        <v>33.030900000000003</v>
      </c>
      <c r="M250" s="2">
        <f>LOG(L250/K250,10)</f>
        <v>2.5189204071673048</v>
      </c>
      <c r="N250" s="10">
        <f>AVERAGE(K250:L250)</f>
        <v>16.565450000000002</v>
      </c>
      <c r="O250" s="2">
        <f>LOG(N250,10)</f>
        <v>1.2192032379760454</v>
      </c>
      <c r="P250" s="2">
        <f>LOG(L250/K250,2)</f>
        <v>8.3676724693541846</v>
      </c>
      <c r="Q250" s="1">
        <v>0</v>
      </c>
      <c r="R250" s="1">
        <v>1</v>
      </c>
      <c r="S250" s="1">
        <f>-1*LOG10(R250)</f>
        <v>0</v>
      </c>
      <c r="T250" s="1">
        <v>1</v>
      </c>
      <c r="U250" s="1" t="s">
        <v>1161</v>
      </c>
      <c r="V250" s="1" t="s">
        <v>52</v>
      </c>
      <c r="W250" s="1" t="s">
        <v>10371</v>
      </c>
      <c r="X250" s="1" t="s">
        <v>27</v>
      </c>
      <c r="Y250" s="1" t="s">
        <v>10370</v>
      </c>
    </row>
    <row r="251" spans="1:25" x14ac:dyDescent="0.3">
      <c r="A251" s="1" t="s">
        <v>6644</v>
      </c>
      <c r="B251" s="1" t="s">
        <v>6644</v>
      </c>
      <c r="C251" s="1" t="s">
        <v>6643</v>
      </c>
      <c r="D251" s="3">
        <f>(L251/K251*100)-100</f>
        <v>50.826934340866217</v>
      </c>
      <c r="E251" s="1" t="s">
        <v>6642</v>
      </c>
      <c r="F251" s="1" t="s">
        <v>22</v>
      </c>
      <c r="G251" s="1" t="s">
        <v>1137</v>
      </c>
      <c r="H251" s="1">
        <v>62.145200000000003</v>
      </c>
      <c r="I251" s="1">
        <v>93.731700000000004</v>
      </c>
      <c r="J251" s="1">
        <v>0.59289599999999998</v>
      </c>
      <c r="K251" s="1">
        <f>IF(H251=0, 0.1, H251)</f>
        <v>62.145200000000003</v>
      </c>
      <c r="L251" s="1">
        <f>IF(I251=0, 0.1, I251)</f>
        <v>93.731700000000004</v>
      </c>
      <c r="M251" s="2">
        <f>LOG(L251/K251,10)</f>
        <v>0.17847890380894499</v>
      </c>
      <c r="N251" s="10">
        <f>AVERAGE(K251:L251)</f>
        <v>77.938450000000003</v>
      </c>
      <c r="O251" s="2">
        <f>LOG(N251,10)</f>
        <v>1.8917517645161968</v>
      </c>
      <c r="P251" s="2">
        <f>LOG(L251/K251,2)</f>
        <v>0.59289408490763351</v>
      </c>
      <c r="Q251" s="1">
        <v>0</v>
      </c>
      <c r="R251" s="1">
        <v>1</v>
      </c>
      <c r="S251" s="1">
        <f>-1*LOG10(R251)</f>
        <v>0</v>
      </c>
      <c r="T251" s="1">
        <v>1</v>
      </c>
      <c r="U251" s="1" t="s">
        <v>2858</v>
      </c>
      <c r="V251" s="1" t="s">
        <v>36</v>
      </c>
      <c r="W251" s="1" t="s">
        <v>36</v>
      </c>
      <c r="X251" s="1" t="s">
        <v>36</v>
      </c>
      <c r="Y251" s="1" t="s">
        <v>36</v>
      </c>
    </row>
    <row r="252" spans="1:25" x14ac:dyDescent="0.3">
      <c r="A252" s="1" t="s">
        <v>8323</v>
      </c>
      <c r="B252" s="1" t="s">
        <v>8323</v>
      </c>
      <c r="C252" s="1" t="s">
        <v>8322</v>
      </c>
      <c r="D252" s="3">
        <f>(L252/K252*100)-100</f>
        <v>-99.959771663964659</v>
      </c>
      <c r="E252" s="1" t="s">
        <v>908</v>
      </c>
      <c r="F252" s="1" t="s">
        <v>22</v>
      </c>
      <c r="G252" s="1" t="s">
        <v>1137</v>
      </c>
      <c r="H252" s="1">
        <v>248.58099999999999</v>
      </c>
      <c r="I252" s="1">
        <v>0</v>
      </c>
      <c r="K252" s="1">
        <f>IF(H252=0, 0.1, H252)</f>
        <v>248.58099999999999</v>
      </c>
      <c r="L252" s="1">
        <f>IF(I252=0, 0.1, I252)</f>
        <v>0.1</v>
      </c>
      <c r="M252" s="2">
        <f>LOG(L252/K252,10)</f>
        <v>-3.395467930779887</v>
      </c>
      <c r="N252" s="10">
        <f>AVERAGE(K252:L252)</f>
        <v>124.34049999999999</v>
      </c>
      <c r="O252" s="2">
        <f>LOG(N252,10)</f>
        <v>2.0946126094275392</v>
      </c>
      <c r="P252" s="2">
        <f>LOG(L252/K252,2)</f>
        <v>-11.279500314546766</v>
      </c>
      <c r="Q252" s="1">
        <v>0</v>
      </c>
      <c r="R252" s="1">
        <v>1</v>
      </c>
      <c r="S252" s="1">
        <f>-1*LOG10(R252)</f>
        <v>0</v>
      </c>
      <c r="T252" s="1">
        <v>1</v>
      </c>
      <c r="U252" s="1" t="s">
        <v>1161</v>
      </c>
      <c r="V252" s="1" t="s">
        <v>31</v>
      </c>
      <c r="W252" s="1" t="s">
        <v>8321</v>
      </c>
      <c r="X252" s="1" t="s">
        <v>27</v>
      </c>
      <c r="Y252" s="1" t="s">
        <v>8320</v>
      </c>
    </row>
    <row r="253" spans="1:25" x14ac:dyDescent="0.3">
      <c r="A253" s="1" t="s">
        <v>4840</v>
      </c>
      <c r="B253" s="1" t="s">
        <v>4840</v>
      </c>
      <c r="C253" s="1" t="s">
        <v>4839</v>
      </c>
      <c r="D253" s="3">
        <f>(L253/K253*100)-100</f>
        <v>-74.818441600990155</v>
      </c>
      <c r="E253" s="1" t="s">
        <v>4838</v>
      </c>
      <c r="F253" s="1" t="s">
        <v>22</v>
      </c>
      <c r="G253" s="1" t="s">
        <v>1137</v>
      </c>
      <c r="H253" s="1">
        <v>109.88200000000001</v>
      </c>
      <c r="I253" s="1">
        <v>27.67</v>
      </c>
      <c r="J253" s="1">
        <v>-1.98956</v>
      </c>
      <c r="K253" s="1">
        <f>IF(H253=0, 0.1, H253)</f>
        <v>109.88200000000001</v>
      </c>
      <c r="L253" s="1">
        <f>IF(I253=0, 0.1, I253)</f>
        <v>27.67</v>
      </c>
      <c r="M253" s="2">
        <f>LOG(L253/K253,10)</f>
        <v>-0.59891739642245234</v>
      </c>
      <c r="N253" s="10">
        <f>AVERAGE(K253:L253)</f>
        <v>68.77600000000001</v>
      </c>
      <c r="O253" s="2">
        <f>LOG(N253,10)</f>
        <v>1.8374369137301989</v>
      </c>
      <c r="P253" s="2">
        <f>LOG(L253/K253,2)</f>
        <v>-1.9895605256925364</v>
      </c>
      <c r="Q253" s="1">
        <v>-1.1414299999999999</v>
      </c>
      <c r="R253" s="1">
        <v>0.42885000000000001</v>
      </c>
      <c r="S253" s="1">
        <f>-1*LOG10(R253)</f>
        <v>0.36769458558632989</v>
      </c>
      <c r="T253" s="1">
        <v>0.99952200000000002</v>
      </c>
      <c r="U253" s="1" t="s">
        <v>1161</v>
      </c>
      <c r="V253" s="1" t="s">
        <v>42</v>
      </c>
      <c r="W253" s="1" t="s">
        <v>4837</v>
      </c>
      <c r="X253" s="1" t="s">
        <v>25</v>
      </c>
      <c r="Y253" s="1" t="s">
        <v>4836</v>
      </c>
    </row>
    <row r="254" spans="1:25" x14ac:dyDescent="0.3">
      <c r="A254" s="1" t="s">
        <v>6431</v>
      </c>
      <c r="B254" s="1" t="s">
        <v>6431</v>
      </c>
      <c r="C254" s="1" t="s">
        <v>6430</v>
      </c>
      <c r="D254" s="3">
        <f>(L254/K254*100)-100</f>
        <v>6.3023371072906684</v>
      </c>
      <c r="E254" s="1" t="s">
        <v>1054</v>
      </c>
      <c r="F254" s="1" t="s">
        <v>22</v>
      </c>
      <c r="G254" s="1" t="s">
        <v>1137</v>
      </c>
      <c r="H254" s="1">
        <v>31.072600000000001</v>
      </c>
      <c r="I254" s="1">
        <v>33.030900000000003</v>
      </c>
      <c r="J254" s="1">
        <v>8.8173100000000004E-2</v>
      </c>
      <c r="K254" s="1">
        <f>IF(H254=0, 0.1, H254)</f>
        <v>31.072600000000001</v>
      </c>
      <c r="L254" s="1">
        <f>IF(I254=0, 0.1, I254)</f>
        <v>33.030900000000003</v>
      </c>
      <c r="M254" s="2">
        <f>LOG(L254/K254,10)</f>
        <v>2.6542812798389152E-2</v>
      </c>
      <c r="N254" s="10">
        <f>AVERAGE(K254:L254)</f>
        <v>32.051749999999998</v>
      </c>
      <c r="O254" s="2">
        <f>LOG(N254,10)</f>
        <v>1.5058517466347063</v>
      </c>
      <c r="P254" s="2">
        <f>LOG(L254/K254,2)</f>
        <v>8.8173315552304787E-2</v>
      </c>
      <c r="Q254" s="1">
        <v>0</v>
      </c>
      <c r="R254" s="1">
        <v>1</v>
      </c>
      <c r="S254" s="1">
        <f>-1*LOG10(R254)</f>
        <v>0</v>
      </c>
      <c r="T254" s="1">
        <v>1</v>
      </c>
      <c r="U254" s="1" t="s">
        <v>1161</v>
      </c>
      <c r="V254" s="1" t="s">
        <v>24</v>
      </c>
      <c r="W254" s="1" t="s">
        <v>6429</v>
      </c>
      <c r="X254" s="1" t="s">
        <v>25</v>
      </c>
      <c r="Y254" s="1" t="s">
        <v>6428</v>
      </c>
    </row>
    <row r="255" spans="1:25" x14ac:dyDescent="0.3">
      <c r="A255" s="1" t="s">
        <v>1398</v>
      </c>
      <c r="B255" s="1" t="s">
        <v>1398</v>
      </c>
      <c r="C255" s="1" t="s">
        <v>1397</v>
      </c>
      <c r="D255" s="3">
        <f>(L255/K255*100)-100</f>
        <v>190.98441259545979</v>
      </c>
      <c r="E255" s="1" t="s">
        <v>1396</v>
      </c>
      <c r="F255" s="1" t="s">
        <v>22</v>
      </c>
      <c r="G255" s="1" t="s">
        <v>1137</v>
      </c>
      <c r="H255" s="1">
        <v>238.97499999999999</v>
      </c>
      <c r="I255" s="1">
        <v>695.38</v>
      </c>
      <c r="J255" s="1">
        <v>1.54094</v>
      </c>
      <c r="K255" s="1">
        <f>IF(H255=0, 0.1, H255)</f>
        <v>238.97499999999999</v>
      </c>
      <c r="L255" s="1">
        <f>IF(I255=0, 0.1, I255)</f>
        <v>695.38</v>
      </c>
      <c r="M255" s="2">
        <f>LOG(L255/K255,10)</f>
        <v>0.4638697253945322</v>
      </c>
      <c r="N255" s="10">
        <f>AVERAGE(K255:L255)</f>
        <v>467.17750000000001</v>
      </c>
      <c r="O255" s="2">
        <f>LOG(N255,10)</f>
        <v>2.669481918305654</v>
      </c>
      <c r="P255" s="2">
        <f>LOG(L255/K255,2)</f>
        <v>1.5409418731557825</v>
      </c>
      <c r="Q255" s="1">
        <v>0.86341199999999996</v>
      </c>
      <c r="R255" s="1">
        <v>0.25495000000000001</v>
      </c>
      <c r="S255" s="1">
        <f>-1*LOG10(R255)</f>
        <v>0.59354498369650754</v>
      </c>
      <c r="T255" s="1">
        <v>0.99952200000000002</v>
      </c>
      <c r="U255" s="1" t="s">
        <v>1161</v>
      </c>
      <c r="V255" s="1" t="s">
        <v>28</v>
      </c>
      <c r="W255" s="1" t="s">
        <v>1395</v>
      </c>
      <c r="X255" s="1" t="s">
        <v>25</v>
      </c>
      <c r="Y255" s="1" t="s">
        <v>1394</v>
      </c>
    </row>
    <row r="256" spans="1:25" x14ac:dyDescent="0.3">
      <c r="A256" s="1" t="s">
        <v>7075</v>
      </c>
      <c r="B256" s="1" t="s">
        <v>7075</v>
      </c>
      <c r="C256" s="1" t="s">
        <v>7074</v>
      </c>
      <c r="D256" s="3">
        <f>(L256/K256*100)-100</f>
        <v>-7.7795315994667789</v>
      </c>
      <c r="E256" s="1" t="s">
        <v>478</v>
      </c>
      <c r="F256" s="1" t="s">
        <v>22</v>
      </c>
      <c r="G256" s="1" t="s">
        <v>1137</v>
      </c>
      <c r="H256" s="1">
        <v>17929.099999999999</v>
      </c>
      <c r="I256" s="1">
        <v>16534.3</v>
      </c>
      <c r="J256" s="1">
        <v>-0.116839</v>
      </c>
      <c r="K256" s="1">
        <f>IF(H256=0, 0.1, H256)</f>
        <v>17929.099999999999</v>
      </c>
      <c r="L256" s="1">
        <f>IF(I256=0, 0.1, I256)</f>
        <v>16534.3</v>
      </c>
      <c r="M256" s="2">
        <f>LOG(L256/K256,10)</f>
        <v>-3.5172676269178055E-2</v>
      </c>
      <c r="N256" s="10">
        <f>AVERAGE(K256:L256)</f>
        <v>17231.699999999997</v>
      </c>
      <c r="O256" s="2">
        <f>LOG(N256,10)</f>
        <v>4.2363281250510099</v>
      </c>
      <c r="P256" s="2">
        <f>LOG(L256/K256,2)</f>
        <v>-0.11684110147096061</v>
      </c>
      <c r="Q256" s="1">
        <v>-6.1949799999999999E-2</v>
      </c>
      <c r="R256" s="1">
        <v>0.95630000000000004</v>
      </c>
      <c r="S256" s="1">
        <f>-1*LOG10(R256)</f>
        <v>1.940584422377982E-2</v>
      </c>
      <c r="T256" s="1">
        <v>0.99952200000000002</v>
      </c>
      <c r="U256" s="1" t="s">
        <v>1161</v>
      </c>
      <c r="V256" s="1" t="s">
        <v>51</v>
      </c>
      <c r="W256" s="1" t="s">
        <v>7073</v>
      </c>
      <c r="X256" s="1" t="s">
        <v>27</v>
      </c>
      <c r="Y256" s="1" t="s">
        <v>7072</v>
      </c>
    </row>
    <row r="257" spans="1:25" x14ac:dyDescent="0.3">
      <c r="A257" s="1" t="s">
        <v>6916</v>
      </c>
      <c r="B257" s="1" t="s">
        <v>6916</v>
      </c>
      <c r="C257" s="1" t="s">
        <v>6915</v>
      </c>
      <c r="D257" s="3">
        <f>(L257/K257*100)-100</f>
        <v>-46.956006730726664</v>
      </c>
      <c r="E257" s="1" t="s">
        <v>478</v>
      </c>
      <c r="F257" s="1" t="s">
        <v>22</v>
      </c>
      <c r="G257" s="1" t="s">
        <v>1137</v>
      </c>
      <c r="H257" s="1">
        <v>18066.400000000001</v>
      </c>
      <c r="I257" s="1">
        <v>9583.14</v>
      </c>
      <c r="J257" s="1">
        <v>-0.91473499999999996</v>
      </c>
      <c r="K257" s="1">
        <f>IF(H257=0, 0.1, H257)</f>
        <v>18066.400000000001</v>
      </c>
      <c r="L257" s="1">
        <f>IF(I257=0, 0.1, I257)</f>
        <v>9583.14</v>
      </c>
      <c r="M257" s="2">
        <f>LOG(L257/K257,10)</f>
        <v>-0.27536378872226414</v>
      </c>
      <c r="N257" s="10">
        <f>AVERAGE(K257:L257)</f>
        <v>13824.77</v>
      </c>
      <c r="O257" s="2">
        <f>LOG(N257,10)</f>
        <v>4.1406579147643123</v>
      </c>
      <c r="P257" s="2">
        <f>LOG(L257/K257,2)</f>
        <v>-0.91473870607111707</v>
      </c>
      <c r="Q257" s="1">
        <v>-0.40275100000000003</v>
      </c>
      <c r="R257" s="1">
        <v>0.43154999999999999</v>
      </c>
      <c r="S257" s="1">
        <f>-1*LOG10(R257)</f>
        <v>0.36496887905399272</v>
      </c>
      <c r="T257" s="1">
        <v>0.99952200000000002</v>
      </c>
      <c r="U257" s="1" t="s">
        <v>5417</v>
      </c>
      <c r="V257" s="1" t="s">
        <v>36</v>
      </c>
      <c r="W257" s="1" t="s">
        <v>36</v>
      </c>
      <c r="X257" s="1" t="s">
        <v>36</v>
      </c>
      <c r="Y257" s="1" t="s">
        <v>36</v>
      </c>
    </row>
    <row r="258" spans="1:25" x14ac:dyDescent="0.3">
      <c r="A258" s="1" t="s">
        <v>9086</v>
      </c>
      <c r="B258" s="1" t="s">
        <v>9086</v>
      </c>
      <c r="C258" s="1" t="s">
        <v>9085</v>
      </c>
      <c r="D258" s="3">
        <f>(L258/K258*100)-100</f>
        <v>-70.202157918243586</v>
      </c>
      <c r="E258" s="1" t="s">
        <v>534</v>
      </c>
      <c r="F258" s="1" t="s">
        <v>22</v>
      </c>
      <c r="G258" s="1" t="s">
        <v>1137</v>
      </c>
      <c r="H258" s="1">
        <v>425.41</v>
      </c>
      <c r="I258" s="1">
        <v>126.76300000000001</v>
      </c>
      <c r="J258" s="1">
        <v>-1.7467299999999999</v>
      </c>
      <c r="K258" s="1">
        <f>IF(H258=0, 0.1, H258)</f>
        <v>425.41</v>
      </c>
      <c r="L258" s="1">
        <f>IF(I258=0, 0.1, I258)</f>
        <v>126.76300000000001</v>
      </c>
      <c r="M258" s="2">
        <f>LOG(L258/K258,10)</f>
        <v>-0.5258151857868022</v>
      </c>
      <c r="N258" s="10">
        <f>AVERAGE(K258:L258)</f>
        <v>276.0865</v>
      </c>
      <c r="O258" s="2">
        <f>LOG(N258,10)</f>
        <v>2.4410451711490548</v>
      </c>
      <c r="P258" s="2">
        <f>LOG(L258/K258,2)</f>
        <v>-1.7467202383835965</v>
      </c>
      <c r="Q258" s="1">
        <v>-0.16986100000000001</v>
      </c>
      <c r="R258" s="1">
        <v>0.60204999999999997</v>
      </c>
      <c r="S258" s="1">
        <f>-1*LOG10(R258)</f>
        <v>0.22036743926979865</v>
      </c>
      <c r="T258" s="1">
        <v>0.99952200000000002</v>
      </c>
      <c r="U258" s="1" t="s">
        <v>1161</v>
      </c>
      <c r="V258" s="1" t="s">
        <v>33</v>
      </c>
      <c r="W258" s="1" t="s">
        <v>9084</v>
      </c>
      <c r="X258" s="1" t="s">
        <v>27</v>
      </c>
      <c r="Y258" s="1" t="s">
        <v>9083</v>
      </c>
    </row>
    <row r="259" spans="1:25" x14ac:dyDescent="0.3">
      <c r="A259" s="1" t="s">
        <v>3868</v>
      </c>
      <c r="B259" s="1" t="s">
        <v>3868</v>
      </c>
      <c r="C259" s="1" t="s">
        <v>3867</v>
      </c>
      <c r="D259" s="3">
        <f>(L259/K259*100)-100</f>
        <v>64.366511979714005</v>
      </c>
      <c r="E259" s="1" t="s">
        <v>636</v>
      </c>
      <c r="F259" s="1" t="s">
        <v>22</v>
      </c>
      <c r="G259" s="1" t="s">
        <v>1137</v>
      </c>
      <c r="H259" s="1">
        <v>322.58699999999999</v>
      </c>
      <c r="I259" s="1">
        <v>530.22500000000002</v>
      </c>
      <c r="J259" s="1">
        <v>0.71691800000000006</v>
      </c>
      <c r="K259" s="1">
        <f>IF(H259=0, 0.1, H259)</f>
        <v>322.58699999999999</v>
      </c>
      <c r="L259" s="1">
        <f>IF(I259=0, 0.1, I259)</f>
        <v>530.22500000000002</v>
      </c>
      <c r="M259" s="2">
        <f>LOG(L259/K259,10)</f>
        <v>0.21581333909282852</v>
      </c>
      <c r="N259" s="10">
        <f>AVERAGE(K259:L259)</f>
        <v>426.40600000000001</v>
      </c>
      <c r="O259" s="2">
        <f>LOG(N259,10)</f>
        <v>2.629823307061101</v>
      </c>
      <c r="P259" s="2">
        <f>LOG(L259/K259,2)</f>
        <v>0.71691639438392019</v>
      </c>
      <c r="Q259" s="1">
        <v>5.2059800000000003E-2</v>
      </c>
      <c r="R259" s="1">
        <v>0.70440000000000003</v>
      </c>
      <c r="S259" s="1">
        <f>-1*LOG10(R259)</f>
        <v>0.15218065270476069</v>
      </c>
      <c r="T259" s="1">
        <v>0.99952200000000002</v>
      </c>
      <c r="U259" s="1" t="s">
        <v>1161</v>
      </c>
      <c r="V259" s="1" t="s">
        <v>32</v>
      </c>
      <c r="W259" s="1" t="s">
        <v>3866</v>
      </c>
      <c r="X259" s="1" t="s">
        <v>27</v>
      </c>
      <c r="Y259" s="1" t="s">
        <v>3865</v>
      </c>
    </row>
    <row r="260" spans="1:25" x14ac:dyDescent="0.3">
      <c r="A260" s="1" t="s">
        <v>7789</v>
      </c>
      <c r="B260" s="1" t="s">
        <v>7789</v>
      </c>
      <c r="C260" s="1" t="s">
        <v>7788</v>
      </c>
      <c r="D260" s="3">
        <f>(L260/K260*100)-100</f>
        <v>-99.67817305278605</v>
      </c>
      <c r="E260" s="1" t="s">
        <v>871</v>
      </c>
      <c r="F260" s="1" t="s">
        <v>22</v>
      </c>
      <c r="G260" s="1" t="s">
        <v>1137</v>
      </c>
      <c r="H260" s="1">
        <v>31.072600000000001</v>
      </c>
      <c r="I260" s="1">
        <v>0</v>
      </c>
      <c r="K260" s="1">
        <f>IF(H260=0, 0.1, H260)</f>
        <v>31.072600000000001</v>
      </c>
      <c r="L260" s="1">
        <f>IF(I260=0, 0.1, I260)</f>
        <v>0.1</v>
      </c>
      <c r="M260" s="2">
        <f>LOG(L260/K260,10)</f>
        <v>-2.4923775943689157</v>
      </c>
      <c r="N260" s="10">
        <f>AVERAGE(K260:L260)</f>
        <v>15.586300000000001</v>
      </c>
      <c r="O260" s="2">
        <f>LOG(N260,10)</f>
        <v>1.1927430311416272</v>
      </c>
      <c r="P260" s="2">
        <f>LOG(L260/K260,2)</f>
        <v>-8.279499153801881</v>
      </c>
      <c r="Q260" s="1">
        <v>0</v>
      </c>
      <c r="R260" s="1">
        <v>1</v>
      </c>
      <c r="S260" s="1">
        <f>-1*LOG10(R260)</f>
        <v>0</v>
      </c>
      <c r="T260" s="1">
        <v>1</v>
      </c>
      <c r="U260" s="1" t="s">
        <v>1161</v>
      </c>
      <c r="V260" s="1" t="s">
        <v>47</v>
      </c>
      <c r="W260" s="1" t="s">
        <v>7787</v>
      </c>
      <c r="X260" s="1" t="s">
        <v>27</v>
      </c>
      <c r="Y260" s="1" t="s">
        <v>7786</v>
      </c>
    </row>
    <row r="261" spans="1:25" x14ac:dyDescent="0.3">
      <c r="A261" s="1" t="s">
        <v>8187</v>
      </c>
      <c r="B261" s="1" t="s">
        <v>8187</v>
      </c>
      <c r="C261" s="1" t="s">
        <v>8186</v>
      </c>
      <c r="D261" s="3">
        <f>(L261/K261*100)-100</f>
        <v>43.919445835648816</v>
      </c>
      <c r="E261" s="1" t="s">
        <v>8185</v>
      </c>
      <c r="F261" s="1" t="s">
        <v>22</v>
      </c>
      <c r="G261" s="1" t="s">
        <v>1137</v>
      </c>
      <c r="H261" s="1">
        <v>437.27100000000002</v>
      </c>
      <c r="I261" s="1">
        <v>629.31799999999998</v>
      </c>
      <c r="J261" s="1">
        <v>0.52525999999999995</v>
      </c>
      <c r="K261" s="1">
        <f>IF(H261=0, 0.1, H261)</f>
        <v>437.27100000000002</v>
      </c>
      <c r="L261" s="1">
        <f>IF(I261=0, 0.1, I261)</f>
        <v>629.31799999999998</v>
      </c>
      <c r="M261" s="2">
        <f>LOG(L261/K261,10)</f>
        <v>0.15811947808219243</v>
      </c>
      <c r="N261" s="10">
        <f>AVERAGE(K261:L261)</f>
        <v>533.29449999999997</v>
      </c>
      <c r="O261" s="2">
        <f>LOG(N261,10)</f>
        <v>2.7269671047180015</v>
      </c>
      <c r="P261" s="2">
        <f>LOG(L261/K261,2)</f>
        <v>0.52526153659016162</v>
      </c>
      <c r="Q261" s="1">
        <v>0.344692</v>
      </c>
      <c r="R261" s="1">
        <v>0.61980000000000002</v>
      </c>
      <c r="S261" s="1">
        <f>-1*LOG10(R261)</f>
        <v>0.20774842809673577</v>
      </c>
      <c r="T261" s="1">
        <v>0.99952200000000002</v>
      </c>
      <c r="U261" s="1" t="s">
        <v>1161</v>
      </c>
      <c r="V261" s="1" t="s">
        <v>31</v>
      </c>
      <c r="W261" s="1" t="s">
        <v>8184</v>
      </c>
      <c r="X261" s="1" t="s">
        <v>27</v>
      </c>
      <c r="Y261" s="1" t="s">
        <v>8183</v>
      </c>
    </row>
    <row r="262" spans="1:25" x14ac:dyDescent="0.3">
      <c r="A262" s="1" t="s">
        <v>5725</v>
      </c>
      <c r="B262" s="1" t="s">
        <v>5725</v>
      </c>
      <c r="C262" s="1" t="s">
        <v>5724</v>
      </c>
      <c r="D262" s="3">
        <f>(L262/K262*100)-100</f>
        <v>47.69339044361368</v>
      </c>
      <c r="E262" s="1" t="s">
        <v>928</v>
      </c>
      <c r="F262" s="1" t="s">
        <v>22</v>
      </c>
      <c r="G262" s="1" t="s">
        <v>1137</v>
      </c>
      <c r="H262" s="1">
        <v>3964.26</v>
      </c>
      <c r="I262" s="1">
        <v>5854.95</v>
      </c>
      <c r="J262" s="1">
        <v>0.56260600000000005</v>
      </c>
      <c r="K262" s="1">
        <f>IF(H262=0, 0.1, H262)</f>
        <v>3964.26</v>
      </c>
      <c r="L262" s="1">
        <f>IF(I262=0, 0.1, I262)</f>
        <v>5854.95</v>
      </c>
      <c r="M262" s="2">
        <f>LOG(L262/K262,10)</f>
        <v>0.16936106025375416</v>
      </c>
      <c r="N262" s="10">
        <f>AVERAGE(K262:L262)</f>
        <v>4909.6049999999996</v>
      </c>
      <c r="O262" s="2">
        <f>LOG(N262,10)</f>
        <v>3.6910465525667551</v>
      </c>
      <c r="P262" s="2">
        <f>LOG(L262/K262,2)</f>
        <v>0.56260526423685742</v>
      </c>
      <c r="Q262" s="1">
        <v>0.284771</v>
      </c>
      <c r="R262" s="1">
        <v>0.75505</v>
      </c>
      <c r="S262" s="1">
        <f>-1*LOG10(R262)</f>
        <v>0.12202428809916102</v>
      </c>
      <c r="T262" s="1">
        <v>0.99952200000000002</v>
      </c>
      <c r="U262" s="1" t="s">
        <v>1161</v>
      </c>
      <c r="V262" s="1" t="s">
        <v>41</v>
      </c>
      <c r="W262" s="1" t="s">
        <v>5723</v>
      </c>
      <c r="X262" s="1" t="s">
        <v>27</v>
      </c>
      <c r="Y262" s="1" t="s">
        <v>5722</v>
      </c>
    </row>
    <row r="263" spans="1:25" x14ac:dyDescent="0.3">
      <c r="A263" s="1" t="s">
        <v>5721</v>
      </c>
      <c r="B263" s="1" t="s">
        <v>5721</v>
      </c>
      <c r="C263" s="1" t="s">
        <v>5720</v>
      </c>
      <c r="D263" s="3">
        <f>(L263/K263*100)-100</f>
        <v>-7.6358471672536297</v>
      </c>
      <c r="E263" s="1" t="s">
        <v>928</v>
      </c>
      <c r="F263" s="1" t="s">
        <v>22</v>
      </c>
      <c r="G263" s="1" t="s">
        <v>1137</v>
      </c>
      <c r="H263" s="1">
        <v>2936.02</v>
      </c>
      <c r="I263" s="1">
        <v>2711.83</v>
      </c>
      <c r="J263" s="1">
        <v>-0.11459800000000001</v>
      </c>
      <c r="K263" s="1">
        <f>IF(H263=0, 0.1, H263)</f>
        <v>2936.02</v>
      </c>
      <c r="L263" s="1">
        <f>IF(I263=0, 0.1, I263)</f>
        <v>2711.83</v>
      </c>
      <c r="M263" s="2">
        <f>LOG(L263/K263,10)</f>
        <v>-3.4496548775647527E-2</v>
      </c>
      <c r="N263" s="10">
        <f>AVERAGE(K263:L263)</f>
        <v>2823.9250000000002</v>
      </c>
      <c r="O263" s="2">
        <f>LOG(N263,10)</f>
        <v>3.4508531582017641</v>
      </c>
      <c r="P263" s="2">
        <f>LOG(L263/K263,2)</f>
        <v>-0.11459505455447579</v>
      </c>
      <c r="Q263" s="1">
        <v>-4.9087499999999999E-2</v>
      </c>
      <c r="R263" s="1">
        <v>0.81140000000000001</v>
      </c>
      <c r="S263" s="1">
        <f>-1*LOG10(R263)</f>
        <v>9.0764996631692615E-2</v>
      </c>
      <c r="T263" s="1">
        <v>0.99952200000000002</v>
      </c>
      <c r="U263" s="1" t="s">
        <v>1161</v>
      </c>
      <c r="V263" s="1" t="s">
        <v>41</v>
      </c>
      <c r="W263" s="1" t="s">
        <v>5719</v>
      </c>
      <c r="X263" s="1" t="s">
        <v>27</v>
      </c>
      <c r="Y263" s="1" t="s">
        <v>5718</v>
      </c>
    </row>
    <row r="264" spans="1:25" x14ac:dyDescent="0.3">
      <c r="A264" s="1" t="s">
        <v>4580</v>
      </c>
      <c r="B264" s="1" t="s">
        <v>4580</v>
      </c>
      <c r="C264" s="1" t="s">
        <v>4579</v>
      </c>
      <c r="D264" s="3">
        <f>(L264/K264*100)-100</f>
        <v>117.46374145084951</v>
      </c>
      <c r="E264" s="1" t="s">
        <v>375</v>
      </c>
      <c r="F264" s="1" t="s">
        <v>22</v>
      </c>
      <c r="G264" s="1" t="s">
        <v>1137</v>
      </c>
      <c r="H264" s="1">
        <v>78.808999999999997</v>
      </c>
      <c r="I264" s="1">
        <v>171.381</v>
      </c>
      <c r="J264" s="1">
        <v>1.12077</v>
      </c>
      <c r="K264" s="1">
        <f>IF(H264=0, 0.1, H264)</f>
        <v>78.808999999999997</v>
      </c>
      <c r="L264" s="1">
        <f>IF(I264=0, 0.1, I264)</f>
        <v>171.381</v>
      </c>
      <c r="M264" s="2">
        <f>LOG(L264/K264,10)</f>
        <v>0.33738685577105204</v>
      </c>
      <c r="N264" s="10">
        <f>AVERAGE(K264:L264)</f>
        <v>125.095</v>
      </c>
      <c r="O264" s="2">
        <f>LOG(N264,10)</f>
        <v>2.0972399514535685</v>
      </c>
      <c r="P264" s="2">
        <f>LOG(L264/K264,2)</f>
        <v>1.1207748750315683</v>
      </c>
      <c r="Q264" s="1">
        <v>0.133303</v>
      </c>
      <c r="R264" s="1">
        <v>0.67095000000000005</v>
      </c>
      <c r="S264" s="1">
        <f>-1*LOG10(R264)</f>
        <v>0.17330984277166173</v>
      </c>
      <c r="T264" s="1">
        <v>0.99952200000000002</v>
      </c>
      <c r="U264" s="1" t="s">
        <v>1161</v>
      </c>
      <c r="V264" s="1" t="s">
        <v>43</v>
      </c>
      <c r="W264" s="1" t="s">
        <v>4578</v>
      </c>
      <c r="X264" s="1" t="s">
        <v>25</v>
      </c>
      <c r="Y264" s="1" t="s">
        <v>4577</v>
      </c>
    </row>
    <row r="265" spans="1:25" x14ac:dyDescent="0.3">
      <c r="A265" s="1" t="s">
        <v>10322</v>
      </c>
      <c r="B265" s="1" t="s">
        <v>10322</v>
      </c>
      <c r="C265" s="1" t="s">
        <v>10321</v>
      </c>
      <c r="D265" s="3">
        <f>(L265/K265*100)-100</f>
        <v>55240</v>
      </c>
      <c r="E265" s="1" t="s">
        <v>10320</v>
      </c>
      <c r="F265" s="1" t="s">
        <v>22</v>
      </c>
      <c r="G265" s="1" t="s">
        <v>1137</v>
      </c>
      <c r="H265" s="1">
        <v>0</v>
      </c>
      <c r="I265" s="1">
        <v>55.34</v>
      </c>
      <c r="K265" s="1">
        <f>IF(H265=0, 0.1, H265)</f>
        <v>0.1</v>
      </c>
      <c r="L265" s="1">
        <f>IF(I265=0, 0.1, I265)</f>
        <v>55.34</v>
      </c>
      <c r="M265" s="2">
        <f>LOG(L265/K265,10)</f>
        <v>2.7430391548049329</v>
      </c>
      <c r="N265" s="10">
        <f>AVERAGE(K265:L265)</f>
        <v>27.720000000000002</v>
      </c>
      <c r="O265" s="2">
        <f>LOG(N265,10)</f>
        <v>1.4427932259397691</v>
      </c>
      <c r="P265" s="2">
        <f>LOG(L265/K265,2)</f>
        <v>9.1121788337225915</v>
      </c>
      <c r="Q265" s="1">
        <v>0</v>
      </c>
      <c r="R265" s="1">
        <v>1</v>
      </c>
      <c r="S265" s="1">
        <f>-1*LOG10(R265)</f>
        <v>0</v>
      </c>
      <c r="T265" s="1">
        <v>1</v>
      </c>
      <c r="U265" s="1" t="s">
        <v>1161</v>
      </c>
      <c r="V265" s="1" t="s">
        <v>42</v>
      </c>
      <c r="W265" s="1" t="s">
        <v>10319</v>
      </c>
      <c r="X265" s="1" t="s">
        <v>27</v>
      </c>
      <c r="Y265" s="1" t="s">
        <v>10318</v>
      </c>
    </row>
    <row r="266" spans="1:25" x14ac:dyDescent="0.3">
      <c r="A266" s="1" t="s">
        <v>5499</v>
      </c>
      <c r="B266" s="1" t="s">
        <v>5499</v>
      </c>
      <c r="C266" s="1" t="s">
        <v>5498</v>
      </c>
      <c r="D266" s="3">
        <f>(L266/K266*100)-100</f>
        <v>59.45334474746241</v>
      </c>
      <c r="E266" s="1" t="s">
        <v>376</v>
      </c>
      <c r="F266" s="1" t="s">
        <v>22</v>
      </c>
      <c r="G266" s="1" t="s">
        <v>1137</v>
      </c>
      <c r="H266" s="1">
        <v>62.145200000000003</v>
      </c>
      <c r="I266" s="1">
        <v>99.092600000000004</v>
      </c>
      <c r="J266" s="1">
        <v>0.67313599999999996</v>
      </c>
      <c r="K266" s="1">
        <f>IF(H266=0, 0.1, H266)</f>
        <v>62.145200000000003</v>
      </c>
      <c r="L266" s="1">
        <f>IF(I266=0, 0.1, I266)</f>
        <v>99.092600000000004</v>
      </c>
      <c r="M266" s="2">
        <f>LOG(L266/K266,10)</f>
        <v>0.20263363358293535</v>
      </c>
      <c r="N266" s="10">
        <f>AVERAGE(K266:L266)</f>
        <v>80.618899999999996</v>
      </c>
      <c r="O266" s="2">
        <f>LOG(N266,10)</f>
        <v>1.9064368681510782</v>
      </c>
      <c r="P266" s="2">
        <f>LOG(L266/K266,2)</f>
        <v>0.67313436036826435</v>
      </c>
      <c r="Q266" s="1">
        <v>0</v>
      </c>
      <c r="R266" s="1">
        <v>1</v>
      </c>
      <c r="S266" s="1">
        <f>-1*LOG10(R266)</f>
        <v>0</v>
      </c>
      <c r="T266" s="1">
        <v>1</v>
      </c>
      <c r="U266" s="1" t="s">
        <v>1161</v>
      </c>
      <c r="V266" s="1" t="s">
        <v>39</v>
      </c>
      <c r="W266" s="1" t="s">
        <v>5497</v>
      </c>
      <c r="X266" s="1" t="s">
        <v>27</v>
      </c>
      <c r="Y266" s="1" t="s">
        <v>5496</v>
      </c>
    </row>
    <row r="267" spans="1:25" x14ac:dyDescent="0.3">
      <c r="A267" s="1" t="s">
        <v>1142</v>
      </c>
      <c r="B267" s="1" t="s">
        <v>1142</v>
      </c>
      <c r="C267" s="1" t="s">
        <v>1143</v>
      </c>
      <c r="D267" s="3">
        <f>(L267/K267*100)-100</f>
        <v>32930.9</v>
      </c>
      <c r="E267" s="1" t="s">
        <v>1144</v>
      </c>
      <c r="F267" s="1" t="s">
        <v>22</v>
      </c>
      <c r="G267" s="1" t="s">
        <v>1137</v>
      </c>
      <c r="H267" s="1">
        <v>0</v>
      </c>
      <c r="I267" s="1">
        <v>33.030900000000003</v>
      </c>
      <c r="K267" s="1">
        <f>IF(H267=0, 0.1, H267)</f>
        <v>0.1</v>
      </c>
      <c r="L267" s="1">
        <f>IF(I267=0, 0.1, I267)</f>
        <v>33.030900000000003</v>
      </c>
      <c r="M267" s="2">
        <f>LOG(L267/K267,10)</f>
        <v>2.5189204071673048</v>
      </c>
      <c r="N267" s="10">
        <f>AVERAGE(K267:L267)</f>
        <v>16.565450000000002</v>
      </c>
      <c r="O267" s="2">
        <f>LOG(N267,10)</f>
        <v>1.2192032379760454</v>
      </c>
      <c r="P267" s="2">
        <f>LOG(L267/K267,2)</f>
        <v>8.3676724693541846</v>
      </c>
      <c r="Q267" s="1">
        <v>0</v>
      </c>
      <c r="R267" s="1">
        <v>1</v>
      </c>
      <c r="S267" s="1">
        <f>-1*LOG10(R267)</f>
        <v>0</v>
      </c>
      <c r="T267" s="1">
        <v>1</v>
      </c>
      <c r="U267" s="1" t="s">
        <v>142</v>
      </c>
      <c r="V267" s="1" t="s">
        <v>36</v>
      </c>
      <c r="W267" s="1" t="s">
        <v>36</v>
      </c>
      <c r="X267" s="1" t="s">
        <v>36</v>
      </c>
      <c r="Y267" s="1" t="s">
        <v>36</v>
      </c>
    </row>
    <row r="268" spans="1:25" x14ac:dyDescent="0.3">
      <c r="A268" s="1" t="s">
        <v>5475</v>
      </c>
      <c r="B268" s="1" t="s">
        <v>5475</v>
      </c>
      <c r="C268" s="1" t="s">
        <v>5474</v>
      </c>
      <c r="D268" s="3">
        <f>(L268/K268*100)-100</f>
        <v>12.076937345331331</v>
      </c>
      <c r="E268" s="1" t="s">
        <v>422</v>
      </c>
      <c r="F268" s="1" t="s">
        <v>22</v>
      </c>
      <c r="G268" s="1" t="s">
        <v>1137</v>
      </c>
      <c r="H268" s="1">
        <v>88.4148</v>
      </c>
      <c r="I268" s="1">
        <v>99.092600000000004</v>
      </c>
      <c r="J268" s="1">
        <v>0.164489</v>
      </c>
      <c r="K268" s="1">
        <f>IF(H268=0, 0.1, H268)</f>
        <v>88.4148</v>
      </c>
      <c r="L268" s="1">
        <f>IF(I268=0, 0.1, I268)</f>
        <v>99.092600000000004</v>
      </c>
      <c r="M268" s="2">
        <f>LOG(L268/K268,10)</f>
        <v>4.9516254752774151E-2</v>
      </c>
      <c r="N268" s="10">
        <f>AVERAGE(K268:L268)</f>
        <v>93.753700000000009</v>
      </c>
      <c r="O268" s="2">
        <f>LOG(N268,10)</f>
        <v>1.9719884162170853</v>
      </c>
      <c r="P268" s="2">
        <f>LOG(L268/K268,2)</f>
        <v>0.16448943781684036</v>
      </c>
      <c r="Q268" s="1">
        <v>1.7606500000000001E-2</v>
      </c>
      <c r="R268" s="1">
        <v>0.91984999999999995</v>
      </c>
      <c r="S268" s="1">
        <f>-1*LOG10(R268)</f>
        <v>3.6282987310454567E-2</v>
      </c>
      <c r="T268" s="1">
        <v>0.99952200000000002</v>
      </c>
      <c r="U268" s="1" t="s">
        <v>1161</v>
      </c>
      <c r="V268" s="1" t="s">
        <v>39</v>
      </c>
      <c r="W268" s="1" t="s">
        <v>5473</v>
      </c>
      <c r="X268" s="1" t="s">
        <v>27</v>
      </c>
      <c r="Y268" s="1" t="s">
        <v>5472</v>
      </c>
    </row>
    <row r="269" spans="1:25" x14ac:dyDescent="0.3">
      <c r="A269" s="1" t="s">
        <v>5927</v>
      </c>
      <c r="B269" s="1" t="s">
        <v>5927</v>
      </c>
      <c r="C269" s="1" t="s">
        <v>5926</v>
      </c>
      <c r="D269" s="3">
        <f>(L269/K269*100)-100</f>
        <v>-39.027087185710705</v>
      </c>
      <c r="E269" s="1" t="s">
        <v>391</v>
      </c>
      <c r="F269" s="1" t="s">
        <v>22</v>
      </c>
      <c r="G269" s="1" t="s">
        <v>1137</v>
      </c>
      <c r="H269" s="1">
        <v>695.45799999999997</v>
      </c>
      <c r="I269" s="1">
        <v>424.041</v>
      </c>
      <c r="J269" s="1">
        <v>-0.71376099999999998</v>
      </c>
      <c r="K269" s="1">
        <f>IF(H269=0, 0.1, H269)</f>
        <v>695.45799999999997</v>
      </c>
      <c r="L269" s="1">
        <f>IF(I269=0, 0.1, I269)</f>
        <v>424.041</v>
      </c>
      <c r="M269" s="2">
        <f>LOG(L269/K269,10)</f>
        <v>-0.21486305725041469</v>
      </c>
      <c r="N269" s="10">
        <f>AVERAGE(K269:L269)</f>
        <v>559.74950000000001</v>
      </c>
      <c r="O269" s="2">
        <f>LOG(N269,10)</f>
        <v>2.7479937143147786</v>
      </c>
      <c r="P269" s="2">
        <f>LOG(L269/K269,2)</f>
        <v>-0.7137596264335444</v>
      </c>
      <c r="Q269" s="1">
        <v>-7.9444799999999996E-2</v>
      </c>
      <c r="R269" s="1">
        <v>0.77710000000000001</v>
      </c>
      <c r="S269" s="1">
        <f>-1*LOG10(R269)</f>
        <v>0.10952309103982923</v>
      </c>
      <c r="T269" s="1">
        <v>0.99952200000000002</v>
      </c>
      <c r="U269" s="1" t="s">
        <v>1161</v>
      </c>
      <c r="V269" s="1" t="s">
        <v>35</v>
      </c>
      <c r="W269" s="1" t="s">
        <v>5925</v>
      </c>
      <c r="X269" s="1" t="s">
        <v>27</v>
      </c>
      <c r="Y269" s="1" t="s">
        <v>5924</v>
      </c>
    </row>
    <row r="270" spans="1:25" x14ac:dyDescent="0.3">
      <c r="A270" s="1" t="s">
        <v>1492</v>
      </c>
      <c r="B270" s="1" t="s">
        <v>1492</v>
      </c>
      <c r="C270" s="1" t="s">
        <v>1491</v>
      </c>
      <c r="D270" s="3">
        <f>(L270/K270*100)-100</f>
        <v>-99.892724350928688</v>
      </c>
      <c r="E270" s="1" t="s">
        <v>1490</v>
      </c>
      <c r="F270" s="1" t="s">
        <v>22</v>
      </c>
      <c r="G270" s="1" t="s">
        <v>1137</v>
      </c>
      <c r="H270" s="1">
        <v>93.217799999999997</v>
      </c>
      <c r="I270" s="1">
        <v>0</v>
      </c>
      <c r="K270" s="1">
        <f>IF(H270=0, 0.1, H270)</f>
        <v>93.217799999999997</v>
      </c>
      <c r="L270" s="1">
        <f>IF(I270=0, 0.1, I270)</f>
        <v>0.1</v>
      </c>
      <c r="M270" s="2">
        <f>LOG(L270/K270,10)</f>
        <v>-2.9694988490885779</v>
      </c>
      <c r="N270" s="10">
        <f>AVERAGE(K270:L270)</f>
        <v>46.658899999999996</v>
      </c>
      <c r="O270" s="2">
        <f>LOG(N270,10)</f>
        <v>1.6689344959330592</v>
      </c>
      <c r="P270" s="2">
        <f>LOG(L270/K270,2)</f>
        <v>-9.8644616545230353</v>
      </c>
      <c r="Q270" s="1">
        <v>0</v>
      </c>
      <c r="R270" s="1">
        <v>1</v>
      </c>
      <c r="S270" s="1">
        <f>-1*LOG10(R270)</f>
        <v>0</v>
      </c>
      <c r="T270" s="1">
        <v>1</v>
      </c>
      <c r="U270" s="1" t="s">
        <v>1161</v>
      </c>
      <c r="V270" s="1" t="s">
        <v>28</v>
      </c>
      <c r="W270" s="1" t="s">
        <v>1489</v>
      </c>
      <c r="X270" s="1" t="s">
        <v>25</v>
      </c>
      <c r="Y270" s="1" t="s">
        <v>1488</v>
      </c>
    </row>
    <row r="271" spans="1:25" x14ac:dyDescent="0.3">
      <c r="A271" s="1" t="s">
        <v>3974</v>
      </c>
      <c r="B271" s="1" t="s">
        <v>3974</v>
      </c>
      <c r="C271" s="1" t="s">
        <v>3973</v>
      </c>
      <c r="D271" s="3">
        <f>(L271/K271*100)-100</f>
        <v>-99.935634610557216</v>
      </c>
      <c r="E271" s="1" t="s">
        <v>67</v>
      </c>
      <c r="F271" s="1" t="s">
        <v>22</v>
      </c>
      <c r="G271" s="1" t="s">
        <v>1137</v>
      </c>
      <c r="H271" s="1">
        <v>155.363</v>
      </c>
      <c r="I271" s="1">
        <v>0</v>
      </c>
      <c r="K271" s="1">
        <f>IF(H271=0, 0.1, H271)</f>
        <v>155.363</v>
      </c>
      <c r="L271" s="1">
        <f>IF(I271=0, 0.1, I271)</f>
        <v>0.1</v>
      </c>
      <c r="M271" s="2">
        <f>LOG(L271/K271,10)</f>
        <v>-3.1913475987049345</v>
      </c>
      <c r="N271" s="10">
        <f>AVERAGE(K271:L271)</f>
        <v>77.731499999999997</v>
      </c>
      <c r="O271" s="2">
        <f>LOG(N271,10)</f>
        <v>1.8905970484521397</v>
      </c>
      <c r="P271" s="2">
        <f>LOG(L271/K271,2)</f>
        <v>-10.601427248689243</v>
      </c>
      <c r="Q271" s="1">
        <v>0</v>
      </c>
      <c r="R271" s="1">
        <v>1</v>
      </c>
      <c r="S271" s="1">
        <f>-1*LOG10(R271)</f>
        <v>0</v>
      </c>
      <c r="T271" s="1">
        <v>1</v>
      </c>
      <c r="U271" s="1" t="s">
        <v>1161</v>
      </c>
      <c r="V271" s="1" t="s">
        <v>32</v>
      </c>
      <c r="W271" s="1" t="s">
        <v>3972</v>
      </c>
      <c r="X271" s="1" t="s">
        <v>27</v>
      </c>
      <c r="Y271" s="1" t="s">
        <v>3971</v>
      </c>
    </row>
    <row r="272" spans="1:25" x14ac:dyDescent="0.3">
      <c r="A272" s="1" t="s">
        <v>724</v>
      </c>
      <c r="B272" s="1" t="s">
        <v>724</v>
      </c>
      <c r="C272" s="1" t="s">
        <v>725</v>
      </c>
      <c r="D272" s="3">
        <f>(L272/K272*100)-100</f>
        <v>17.687858206213122</v>
      </c>
      <c r="E272" s="1" t="s">
        <v>726</v>
      </c>
      <c r="F272" s="1" t="s">
        <v>22</v>
      </c>
      <c r="G272" s="1" t="s">
        <v>1137</v>
      </c>
      <c r="H272" s="1">
        <v>26398.9</v>
      </c>
      <c r="I272" s="1">
        <v>31068.3</v>
      </c>
      <c r="J272" s="1">
        <v>0.23496600000000001</v>
      </c>
      <c r="K272" s="1">
        <f>IF(H272=0, 0.1, H272)</f>
        <v>26398.9</v>
      </c>
      <c r="L272" s="1">
        <f>IF(I272=0, 0.1, I272)</f>
        <v>31068.3</v>
      </c>
      <c r="M272" s="2">
        <f>LOG(L272/K272,10)</f>
        <v>7.0731659223682089E-2</v>
      </c>
      <c r="N272" s="10">
        <f>AVERAGE(K272:L272)</f>
        <v>28733.599999999999</v>
      </c>
      <c r="O272" s="2">
        <f>LOG(N272,10)</f>
        <v>4.458390041661584</v>
      </c>
      <c r="P272" s="2">
        <f>LOG(L272/K272,2)</f>
        <v>0.23496548597314842</v>
      </c>
      <c r="Q272" s="1">
        <v>0.24455299999999999</v>
      </c>
      <c r="R272" s="1">
        <v>0.72870000000000001</v>
      </c>
      <c r="S272" s="1">
        <f>-1*LOG10(R272)</f>
        <v>0.13745123047520699</v>
      </c>
      <c r="T272" s="1">
        <v>0.99952200000000002</v>
      </c>
      <c r="U272" s="1" t="s">
        <v>142</v>
      </c>
      <c r="V272" s="1" t="s">
        <v>36</v>
      </c>
      <c r="W272" s="1" t="s">
        <v>36</v>
      </c>
      <c r="X272" s="1" t="s">
        <v>36</v>
      </c>
      <c r="Y272" s="1" t="s">
        <v>36</v>
      </c>
    </row>
    <row r="273" spans="1:25" x14ac:dyDescent="0.3">
      <c r="A273" s="1" t="s">
        <v>5306</v>
      </c>
      <c r="B273" s="1" t="s">
        <v>5306</v>
      </c>
      <c r="C273" s="1" t="s">
        <v>5305</v>
      </c>
      <c r="D273" s="3">
        <f>(L273/K273*100)-100</f>
        <v>106.2555059935427</v>
      </c>
      <c r="E273" s="1" t="s">
        <v>5304</v>
      </c>
      <c r="F273" s="1" t="s">
        <v>22</v>
      </c>
      <c r="G273" s="1" t="s">
        <v>1137</v>
      </c>
      <c r="H273" s="1">
        <v>430.21300000000002</v>
      </c>
      <c r="I273" s="1">
        <v>887.33799999999997</v>
      </c>
      <c r="J273" s="1">
        <v>1.04443</v>
      </c>
      <c r="K273" s="1">
        <f>IF(H273=0, 0.1, H273)</f>
        <v>430.21300000000002</v>
      </c>
      <c r="L273" s="1">
        <f>IF(I273=0, 0.1, I273)</f>
        <v>887.33799999999997</v>
      </c>
      <c r="M273" s="2">
        <f>LOG(L273/K273,10)</f>
        <v>0.31440555087382127</v>
      </c>
      <c r="N273" s="10">
        <f>AVERAGE(K273:L273)</f>
        <v>658.77549999999997</v>
      </c>
      <c r="O273" s="2">
        <f>LOG(N273,10)</f>
        <v>2.8187374392945288</v>
      </c>
      <c r="P273" s="2">
        <f>LOG(L273/K273,2)</f>
        <v>1.0444326326362849</v>
      </c>
      <c r="Q273" s="1">
        <v>0.61484899999999998</v>
      </c>
      <c r="R273" s="1">
        <v>0.37990000000000002</v>
      </c>
      <c r="S273" s="1">
        <f>-1*LOG10(R273)</f>
        <v>0.42033070644527964</v>
      </c>
      <c r="T273" s="1">
        <v>0.99952200000000002</v>
      </c>
      <c r="U273" s="1" t="s">
        <v>1161</v>
      </c>
      <c r="V273" s="1" t="s">
        <v>42</v>
      </c>
      <c r="W273" s="1" t="s">
        <v>5303</v>
      </c>
      <c r="X273" s="1" t="s">
        <v>27</v>
      </c>
      <c r="Y273" s="1" t="s">
        <v>5302</v>
      </c>
    </row>
    <row r="274" spans="1:25" x14ac:dyDescent="0.3">
      <c r="A274" s="1" t="s">
        <v>6909</v>
      </c>
      <c r="B274" s="1" t="s">
        <v>6909</v>
      </c>
      <c r="C274" s="1" t="s">
        <v>6908</v>
      </c>
      <c r="D274" s="3">
        <f>(L274/K274*100)-100</f>
        <v>-65.784807897142571</v>
      </c>
      <c r="E274" s="1" t="s">
        <v>6907</v>
      </c>
      <c r="F274" s="1" t="s">
        <v>22</v>
      </c>
      <c r="G274" s="1" t="s">
        <v>1137</v>
      </c>
      <c r="H274" s="1">
        <v>1192.33</v>
      </c>
      <c r="I274" s="1">
        <v>407.95800000000003</v>
      </c>
      <c r="J274" s="1">
        <v>-1.5472900000000001</v>
      </c>
      <c r="K274" s="1">
        <f>IF(H274=0, 0.1, H274)</f>
        <v>1192.33</v>
      </c>
      <c r="L274" s="1">
        <f>IF(I274=0, 0.1, I274)</f>
        <v>407.95800000000003</v>
      </c>
      <c r="M274" s="2">
        <f>LOG(L274/K274,10)</f>
        <v>-0.46578101729336846</v>
      </c>
      <c r="N274" s="10">
        <f>AVERAGE(K274:L274)</f>
        <v>800.14400000000001</v>
      </c>
      <c r="O274" s="2">
        <f>LOG(N274,10)</f>
        <v>2.9031681529639597</v>
      </c>
      <c r="P274" s="2">
        <f>LOG(L274/K274,2)</f>
        <v>-1.5472910474120574</v>
      </c>
      <c r="Q274" s="1">
        <v>-0.85639600000000005</v>
      </c>
      <c r="R274" s="1">
        <v>0.25705</v>
      </c>
      <c r="S274" s="1">
        <f>-1*LOG10(R274)</f>
        <v>0.58998239179694734</v>
      </c>
      <c r="T274" s="1">
        <v>0.99952200000000002</v>
      </c>
      <c r="U274" s="1" t="s">
        <v>1161</v>
      </c>
      <c r="V274" s="1" t="s">
        <v>51</v>
      </c>
      <c r="W274" s="1" t="s">
        <v>6906</v>
      </c>
      <c r="X274" s="1" t="s">
        <v>25</v>
      </c>
      <c r="Y274" s="1" t="s">
        <v>6905</v>
      </c>
    </row>
    <row r="275" spans="1:25" x14ac:dyDescent="0.3">
      <c r="A275" s="1" t="s">
        <v>8203</v>
      </c>
      <c r="B275" s="1" t="s">
        <v>8203</v>
      </c>
      <c r="C275" s="1" t="s">
        <v>8202</v>
      </c>
      <c r="D275" s="3">
        <f>(L275/K275*100)-100</f>
        <v>40.213960994862703</v>
      </c>
      <c r="E275" s="1" t="s">
        <v>310</v>
      </c>
      <c r="F275" s="1" t="s">
        <v>22</v>
      </c>
      <c r="G275" s="1" t="s">
        <v>1137</v>
      </c>
      <c r="H275" s="1">
        <v>1251.6300000000001</v>
      </c>
      <c r="I275" s="1">
        <v>1754.96</v>
      </c>
      <c r="J275" s="1">
        <v>0.48763200000000001</v>
      </c>
      <c r="K275" s="1">
        <f>IF(H275=0, 0.1, H275)</f>
        <v>1251.6300000000001</v>
      </c>
      <c r="L275" s="1">
        <f>IF(I275=0, 0.1, I275)</f>
        <v>1754.96</v>
      </c>
      <c r="M275" s="2">
        <f>LOG(L275/K275,10)</f>
        <v>0.14679125814681335</v>
      </c>
      <c r="N275" s="10">
        <f>AVERAGE(K275:L275)</f>
        <v>1503.2950000000001</v>
      </c>
      <c r="O275" s="2">
        <f>LOG(N275,10)</f>
        <v>3.1770442129892986</v>
      </c>
      <c r="P275" s="2">
        <f>LOG(L275/K275,2)</f>
        <v>0.48763000452176275</v>
      </c>
      <c r="Q275" s="1">
        <v>5.3129900000000001E-2</v>
      </c>
      <c r="R275" s="1">
        <v>0.75924999999999998</v>
      </c>
      <c r="S275" s="1">
        <f>-1*LOG10(R275)</f>
        <v>0.1196151994096972</v>
      </c>
      <c r="T275" s="1">
        <v>0.99952200000000002</v>
      </c>
      <c r="U275" s="1" t="s">
        <v>1161</v>
      </c>
      <c r="V275" s="1" t="s">
        <v>31</v>
      </c>
      <c r="W275" s="1" t="s">
        <v>8201</v>
      </c>
      <c r="X275" s="1" t="s">
        <v>27</v>
      </c>
      <c r="Y275" s="1" t="s">
        <v>8200</v>
      </c>
    </row>
    <row r="276" spans="1:25" x14ac:dyDescent="0.3">
      <c r="A276" s="1" t="s">
        <v>6396</v>
      </c>
      <c r="B276" s="1" t="s">
        <v>6396</v>
      </c>
      <c r="C276" s="1" t="s">
        <v>6395</v>
      </c>
      <c r="D276" s="3">
        <f>(L276/K276*100)-100</f>
        <v>-70.369578225949709</v>
      </c>
      <c r="E276" s="1" t="s">
        <v>53</v>
      </c>
      <c r="F276" s="1" t="s">
        <v>22</v>
      </c>
      <c r="G276" s="1" t="s">
        <v>1137</v>
      </c>
      <c r="H276" s="1">
        <v>855.62400000000002</v>
      </c>
      <c r="I276" s="1">
        <v>253.52500000000001</v>
      </c>
      <c r="J276" s="1">
        <v>-1.75485</v>
      </c>
      <c r="K276" s="1">
        <f>IF(H276=0, 0.1, H276)</f>
        <v>855.62400000000002</v>
      </c>
      <c r="L276" s="1">
        <f>IF(I276=0, 0.1, I276)</f>
        <v>253.52500000000001</v>
      </c>
      <c r="M276" s="2">
        <f>LOG(L276/K276,10)</f>
        <v>-0.52826216651390945</v>
      </c>
      <c r="N276" s="10">
        <f>AVERAGE(K276:L276)</f>
        <v>554.57450000000006</v>
      </c>
      <c r="O276" s="2">
        <f>LOG(N276,10)</f>
        <v>2.743959896320288</v>
      </c>
      <c r="P276" s="2">
        <f>LOG(L276/K276,2)</f>
        <v>-1.7548489324086221</v>
      </c>
      <c r="Q276" s="1">
        <v>-0.84269899999999998</v>
      </c>
      <c r="R276" s="1">
        <v>0.26629999999999998</v>
      </c>
      <c r="S276" s="1">
        <f>-1*LOG10(R276)</f>
        <v>0.57462883356105876</v>
      </c>
      <c r="T276" s="1">
        <v>0.99952200000000002</v>
      </c>
      <c r="U276" s="1" t="s">
        <v>1161</v>
      </c>
      <c r="V276" s="1" t="s">
        <v>24</v>
      </c>
      <c r="W276" s="1" t="s">
        <v>6394</v>
      </c>
      <c r="X276" s="1" t="s">
        <v>25</v>
      </c>
      <c r="Y276" s="1" t="s">
        <v>6393</v>
      </c>
    </row>
    <row r="277" spans="1:25" x14ac:dyDescent="0.3">
      <c r="A277" s="1" t="s">
        <v>8899</v>
      </c>
      <c r="B277" s="1" t="s">
        <v>8899</v>
      </c>
      <c r="C277" s="1" t="s">
        <v>8898</v>
      </c>
      <c r="D277" s="3">
        <f>(L277/K277*100)-100</f>
        <v>-99.67817305278605</v>
      </c>
      <c r="E277" s="1" t="s">
        <v>202</v>
      </c>
      <c r="F277" s="1" t="s">
        <v>22</v>
      </c>
      <c r="G277" s="1" t="s">
        <v>1137</v>
      </c>
      <c r="H277" s="1">
        <v>31.072600000000001</v>
      </c>
      <c r="I277" s="1">
        <v>0</v>
      </c>
      <c r="K277" s="1">
        <f>IF(H277=0, 0.1, H277)</f>
        <v>31.072600000000001</v>
      </c>
      <c r="L277" s="1">
        <f>IF(I277=0, 0.1, I277)</f>
        <v>0.1</v>
      </c>
      <c r="M277" s="2">
        <f>LOG(L277/K277,10)</f>
        <v>-2.4923775943689157</v>
      </c>
      <c r="N277" s="10">
        <f>AVERAGE(K277:L277)</f>
        <v>15.586300000000001</v>
      </c>
      <c r="O277" s="2">
        <f>LOG(N277,10)</f>
        <v>1.1927430311416272</v>
      </c>
      <c r="P277" s="2">
        <f>LOG(L277/K277,2)</f>
        <v>-8.279499153801881</v>
      </c>
      <c r="Q277" s="1">
        <v>0</v>
      </c>
      <c r="R277" s="1">
        <v>1</v>
      </c>
      <c r="S277" s="1">
        <f>-1*LOG10(R277)</f>
        <v>0</v>
      </c>
      <c r="T277" s="1">
        <v>1</v>
      </c>
      <c r="U277" s="1" t="s">
        <v>1161</v>
      </c>
      <c r="V277" s="1" t="s">
        <v>33</v>
      </c>
      <c r="W277" s="1" t="s">
        <v>8897</v>
      </c>
      <c r="X277" s="1" t="s">
        <v>27</v>
      </c>
      <c r="Y277" s="1" t="s">
        <v>8896</v>
      </c>
    </row>
    <row r="278" spans="1:25" x14ac:dyDescent="0.3">
      <c r="A278" s="1" t="s">
        <v>10491</v>
      </c>
      <c r="B278" s="1" t="s">
        <v>10491</v>
      </c>
      <c r="C278" s="1" t="s">
        <v>10490</v>
      </c>
      <c r="D278" s="3">
        <f>(L278/K278*100)-100</f>
        <v>98992.6</v>
      </c>
      <c r="E278" s="1" t="s">
        <v>202</v>
      </c>
      <c r="F278" s="1" t="s">
        <v>22</v>
      </c>
      <c r="G278" s="1" t="s">
        <v>1137</v>
      </c>
      <c r="H278" s="1">
        <v>0</v>
      </c>
      <c r="I278" s="1">
        <v>99.092600000000004</v>
      </c>
      <c r="K278" s="1">
        <f>IF(H278=0, 0.1, H278)</f>
        <v>0.1</v>
      </c>
      <c r="L278" s="1">
        <f>IF(I278=0, 0.1, I278)</f>
        <v>99.092600000000004</v>
      </c>
      <c r="M278" s="2">
        <f>LOG(L278/K278,10)</f>
        <v>2.996041223615832</v>
      </c>
      <c r="N278" s="10">
        <f>AVERAGE(K278:L278)</f>
        <v>49.596299999999999</v>
      </c>
      <c r="O278" s="2">
        <f>LOG(N278,10)</f>
        <v>1.6954492783143824</v>
      </c>
      <c r="P278" s="2">
        <f>LOG(L278/K278,2)</f>
        <v>9.9526335141701452</v>
      </c>
      <c r="Q278" s="1">
        <v>0</v>
      </c>
      <c r="R278" s="1">
        <v>1</v>
      </c>
      <c r="S278" s="1">
        <f>-1*LOG10(R278)</f>
        <v>0</v>
      </c>
      <c r="T278" s="1">
        <v>1</v>
      </c>
      <c r="U278" s="1" t="s">
        <v>2858</v>
      </c>
      <c r="V278" s="1" t="s">
        <v>36</v>
      </c>
      <c r="W278" s="1" t="s">
        <v>36</v>
      </c>
      <c r="X278" s="1" t="s">
        <v>36</v>
      </c>
      <c r="Y278" s="1" t="s">
        <v>36</v>
      </c>
    </row>
    <row r="279" spans="1:25" x14ac:dyDescent="0.3">
      <c r="A279" s="1" t="s">
        <v>8154</v>
      </c>
      <c r="B279" s="1" t="s">
        <v>8154</v>
      </c>
      <c r="C279" s="1" t="s">
        <v>8153</v>
      </c>
      <c r="D279" s="3">
        <f>(L279/K279*100)-100</f>
        <v>47.430741339357979</v>
      </c>
      <c r="E279" s="1" t="s">
        <v>345</v>
      </c>
      <c r="F279" s="1" t="s">
        <v>22</v>
      </c>
      <c r="G279" s="1" t="s">
        <v>1137</v>
      </c>
      <c r="H279" s="1">
        <v>396.59300000000002</v>
      </c>
      <c r="I279" s="1">
        <v>584.70000000000005</v>
      </c>
      <c r="J279" s="1">
        <v>0.56003700000000001</v>
      </c>
      <c r="K279" s="1">
        <f>IF(H279=0, 0.1, H279)</f>
        <v>396.59300000000002</v>
      </c>
      <c r="L279" s="1">
        <f>IF(I279=0, 0.1, I279)</f>
        <v>584.70000000000005</v>
      </c>
      <c r="M279" s="2">
        <f>LOG(L279/K279,10)</f>
        <v>0.16858804934420327</v>
      </c>
      <c r="N279" s="10">
        <f>AVERAGE(K279:L279)</f>
        <v>490.64650000000006</v>
      </c>
      <c r="O279" s="2">
        <f>LOG(N279,10)</f>
        <v>2.6907687051757545</v>
      </c>
      <c r="P279" s="2">
        <f>LOG(L279/K279,2)</f>
        <v>0.56003737757876593</v>
      </c>
      <c r="Q279" s="1">
        <v>3.3941800000000001E-2</v>
      </c>
      <c r="R279" s="1">
        <v>0.75019999999999998</v>
      </c>
      <c r="S279" s="1">
        <f>-1*LOG10(R279)</f>
        <v>0.12482294018529605</v>
      </c>
      <c r="T279" s="1">
        <v>0.99952200000000002</v>
      </c>
      <c r="U279" s="1" t="s">
        <v>1161</v>
      </c>
      <c r="V279" s="1" t="s">
        <v>31</v>
      </c>
      <c r="W279" s="1" t="s">
        <v>8152</v>
      </c>
      <c r="X279" s="1" t="s">
        <v>27</v>
      </c>
      <c r="Y279" s="1" t="s">
        <v>8151</v>
      </c>
    </row>
    <row r="280" spans="1:25" x14ac:dyDescent="0.3">
      <c r="A280" s="1" t="s">
        <v>7033</v>
      </c>
      <c r="B280" s="1" t="s">
        <v>7033</v>
      </c>
      <c r="C280" s="1" t="s">
        <v>7032</v>
      </c>
      <c r="D280" s="3">
        <f>(L280/K280*100)-100</f>
        <v>7.6606552492302455</v>
      </c>
      <c r="E280" s="1" t="s">
        <v>7031</v>
      </c>
      <c r="F280" s="1" t="s">
        <v>22</v>
      </c>
      <c r="G280" s="1" t="s">
        <v>1137</v>
      </c>
      <c r="H280" s="1">
        <v>281.90800000000002</v>
      </c>
      <c r="I280" s="1">
        <v>303.50400000000002</v>
      </c>
      <c r="J280" s="1">
        <v>0.106491</v>
      </c>
      <c r="K280" s="1">
        <f>IF(H280=0, 0.1, H280)</f>
        <v>281.90800000000002</v>
      </c>
      <c r="L280" s="1">
        <f>IF(I280=0, 0.1, I280)</f>
        <v>303.50400000000002</v>
      </c>
      <c r="M280" s="2">
        <f>LOG(L280/K280,10)</f>
        <v>3.2057018710757522E-2</v>
      </c>
      <c r="N280" s="10">
        <f>AVERAGE(K280:L280)</f>
        <v>292.70600000000002</v>
      </c>
      <c r="O280" s="2">
        <f>LOG(N280,10)</f>
        <v>2.466431624860113</v>
      </c>
      <c r="P280" s="2">
        <f>LOG(L280/K280,2)</f>
        <v>0.10649111109359527</v>
      </c>
      <c r="Q280" s="1">
        <v>5.4099000000000001E-2</v>
      </c>
      <c r="R280" s="1">
        <v>0.9385</v>
      </c>
      <c r="S280" s="1">
        <f>-1*LOG10(R280)</f>
        <v>2.7565723042634879E-2</v>
      </c>
      <c r="T280" s="1">
        <v>0.99952200000000002</v>
      </c>
      <c r="U280" s="1" t="s">
        <v>1161</v>
      </c>
      <c r="V280" s="1" t="s">
        <v>51</v>
      </c>
      <c r="W280" s="1" t="s">
        <v>7030</v>
      </c>
      <c r="X280" s="1" t="s">
        <v>27</v>
      </c>
      <c r="Y280" s="1" t="s">
        <v>7029</v>
      </c>
    </row>
    <row r="281" spans="1:25" x14ac:dyDescent="0.3">
      <c r="A281" s="1" t="s">
        <v>6617</v>
      </c>
      <c r="B281" s="1" t="s">
        <v>6617</v>
      </c>
      <c r="C281" s="1" t="s">
        <v>6616</v>
      </c>
      <c r="D281" s="3">
        <f>(L281/K281*100)-100</f>
        <v>286.03264954492585</v>
      </c>
      <c r="E281" s="1" t="s">
        <v>6615</v>
      </c>
      <c r="F281" s="1" t="s">
        <v>22</v>
      </c>
      <c r="G281" s="1" t="s">
        <v>1137</v>
      </c>
      <c r="H281" s="1">
        <v>57.342300000000002</v>
      </c>
      <c r="I281" s="1">
        <v>221.36</v>
      </c>
      <c r="J281" s="1">
        <v>1.94872</v>
      </c>
      <c r="K281" s="1">
        <f>IF(H281=0, 0.1, H281)</f>
        <v>57.342300000000002</v>
      </c>
      <c r="L281" s="1">
        <f>IF(I281=0, 0.1, I281)</f>
        <v>221.36</v>
      </c>
      <c r="M281" s="2">
        <f>LOG(L281/K281,10)</f>
        <v>0.58662403761877413</v>
      </c>
      <c r="N281" s="10">
        <f>AVERAGE(K281:L281)</f>
        <v>139.35115000000002</v>
      </c>
      <c r="O281" s="2">
        <f>LOG(N281,10)</f>
        <v>2.1441105570937675</v>
      </c>
      <c r="P281" s="2">
        <f>LOG(L281/K281,2)</f>
        <v>1.9487228717020668</v>
      </c>
      <c r="Q281" s="1">
        <v>0.92249199999999998</v>
      </c>
      <c r="R281" s="1">
        <v>0.30195</v>
      </c>
      <c r="S281" s="1">
        <f>-1*LOG10(R281)</f>
        <v>0.52006496605566421</v>
      </c>
      <c r="T281" s="1">
        <v>0.99952200000000002</v>
      </c>
      <c r="U281" s="1" t="s">
        <v>1161</v>
      </c>
      <c r="V281" s="1" t="s">
        <v>24</v>
      </c>
      <c r="W281" s="1" t="s">
        <v>6614</v>
      </c>
      <c r="X281" s="1" t="s">
        <v>27</v>
      </c>
      <c r="Y281" s="1" t="s">
        <v>6613</v>
      </c>
    </row>
    <row r="282" spans="1:25" x14ac:dyDescent="0.3">
      <c r="A282" s="1" t="s">
        <v>5156</v>
      </c>
      <c r="B282" s="1" t="s">
        <v>5156</v>
      </c>
      <c r="C282" s="1" t="s">
        <v>5155</v>
      </c>
      <c r="D282" s="3">
        <f>(L282/K282*100)-100</f>
        <v>-55.47524185295083</v>
      </c>
      <c r="E282" s="1" t="s">
        <v>5154</v>
      </c>
      <c r="F282" s="1" t="s">
        <v>22</v>
      </c>
      <c r="G282" s="1" t="s">
        <v>1137</v>
      </c>
      <c r="H282" s="1">
        <v>62.145200000000003</v>
      </c>
      <c r="I282" s="1">
        <v>27.67</v>
      </c>
      <c r="J282" s="1">
        <v>-1.1673199999999999</v>
      </c>
      <c r="K282" s="1">
        <f>IF(H282=0, 0.1, H282)</f>
        <v>62.145200000000003</v>
      </c>
      <c r="L282" s="1">
        <f>IF(I282=0, 0.1, I282)</f>
        <v>27.67</v>
      </c>
      <c r="M282" s="2">
        <f>LOG(L282/K282,10)</f>
        <v>-0.35139843089194506</v>
      </c>
      <c r="N282" s="10">
        <f>AVERAGE(K282:L282)</f>
        <v>44.907600000000002</v>
      </c>
      <c r="O282" s="2">
        <f>LOG(N282,10)</f>
        <v>1.6523198456526031</v>
      </c>
      <c r="P282" s="2">
        <f>LOG(L282/K282,2)</f>
        <v>-1.1673203200792877</v>
      </c>
      <c r="Q282" s="1">
        <v>0</v>
      </c>
      <c r="R282" s="1">
        <v>1</v>
      </c>
      <c r="S282" s="1">
        <f>-1*LOG10(R282)</f>
        <v>0</v>
      </c>
      <c r="T282" s="1">
        <v>1</v>
      </c>
      <c r="U282" s="1" t="s">
        <v>1161</v>
      </c>
      <c r="V282" s="1" t="s">
        <v>42</v>
      </c>
      <c r="W282" s="1" t="s">
        <v>5153</v>
      </c>
      <c r="X282" s="1" t="s">
        <v>27</v>
      </c>
      <c r="Y282" s="1" t="s">
        <v>5152</v>
      </c>
    </row>
    <row r="283" spans="1:25" x14ac:dyDescent="0.3">
      <c r="A283" s="1" t="s">
        <v>5562</v>
      </c>
      <c r="B283" s="1" t="s">
        <v>5562</v>
      </c>
      <c r="C283" s="1" t="s">
        <v>5561</v>
      </c>
      <c r="D283" s="3">
        <f>(L283/K283*100)-100</f>
        <v>159.27935749945738</v>
      </c>
      <c r="E283" s="1" t="s">
        <v>334</v>
      </c>
      <c r="F283" s="1" t="s">
        <v>22</v>
      </c>
      <c r="G283" s="1" t="s">
        <v>1137</v>
      </c>
      <c r="H283" s="1">
        <v>193.494</v>
      </c>
      <c r="I283" s="1">
        <v>501.69</v>
      </c>
      <c r="J283" s="1">
        <v>1.3745099999999999</v>
      </c>
      <c r="K283" s="1">
        <f>IF(H283=0, 0.1, H283)</f>
        <v>193.494</v>
      </c>
      <c r="L283" s="1">
        <f>IF(I283=0, 0.1, I283)</f>
        <v>501.69</v>
      </c>
      <c r="M283" s="2">
        <f>LOG(L283/K283,10)</f>
        <v>0.41376794183321702</v>
      </c>
      <c r="N283" s="10">
        <f>AVERAGE(K283:L283)</f>
        <v>347.59199999999998</v>
      </c>
      <c r="O283" s="2">
        <f>LOG(N283,10)</f>
        <v>2.5410697723915971</v>
      </c>
      <c r="P283" s="2">
        <f>LOG(L283/K283,2)</f>
        <v>1.3745073507394838</v>
      </c>
      <c r="Q283" s="1">
        <v>0.114899</v>
      </c>
      <c r="R283" s="1">
        <v>0.52995000000000003</v>
      </c>
      <c r="S283" s="1">
        <f>-1*LOG10(R283)</f>
        <v>0.27576510350947325</v>
      </c>
      <c r="T283" s="1">
        <v>0.99952200000000002</v>
      </c>
      <c r="U283" s="1" t="s">
        <v>1161</v>
      </c>
      <c r="V283" s="1" t="s">
        <v>39</v>
      </c>
      <c r="W283" s="1" t="s">
        <v>5560</v>
      </c>
      <c r="X283" s="1" t="s">
        <v>27</v>
      </c>
      <c r="Y283" s="1" t="s">
        <v>5559</v>
      </c>
    </row>
    <row r="284" spans="1:25" x14ac:dyDescent="0.3">
      <c r="A284" s="1" t="s">
        <v>5393</v>
      </c>
      <c r="B284" s="1" t="s">
        <v>5393</v>
      </c>
      <c r="C284" s="1" t="s">
        <v>5392</v>
      </c>
      <c r="D284" s="3">
        <f>(L284/K284*100)-100</f>
        <v>52.285360391967828</v>
      </c>
      <c r="E284" s="1" t="s">
        <v>5391</v>
      </c>
      <c r="F284" s="1" t="s">
        <v>22</v>
      </c>
      <c r="G284" s="1" t="s">
        <v>1137</v>
      </c>
      <c r="H284" s="1">
        <v>819.45500000000004</v>
      </c>
      <c r="I284" s="1">
        <v>1247.9100000000001</v>
      </c>
      <c r="J284" s="1">
        <v>0.60678100000000001</v>
      </c>
      <c r="K284" s="1">
        <f>IF(H284=0, 0.1, H284)</f>
        <v>819.45500000000004</v>
      </c>
      <c r="L284" s="1">
        <f>IF(I284=0, 0.1, I284)</f>
        <v>1247.9100000000001</v>
      </c>
      <c r="M284" s="2">
        <f>LOG(L284/K284,10)</f>
        <v>0.18265815542680414</v>
      </c>
      <c r="N284" s="10">
        <f>AVERAGE(K284:L284)</f>
        <v>1033.6825000000001</v>
      </c>
      <c r="O284" s="2">
        <f>LOG(N284,10)</f>
        <v>3.0143871638330131</v>
      </c>
      <c r="P284" s="2">
        <f>LOG(L284/K284,2)</f>
        <v>0.60677725827260331</v>
      </c>
      <c r="Q284" s="1">
        <v>0.42005500000000001</v>
      </c>
      <c r="R284" s="1">
        <v>0.57025000000000003</v>
      </c>
      <c r="S284" s="1">
        <f>-1*LOG10(R284)</f>
        <v>0.24393470605131379</v>
      </c>
      <c r="T284" s="1">
        <v>0.99952200000000002</v>
      </c>
      <c r="U284" s="1" t="s">
        <v>1161</v>
      </c>
      <c r="V284" s="1" t="s">
        <v>39</v>
      </c>
      <c r="W284" s="1" t="s">
        <v>5390</v>
      </c>
      <c r="X284" s="1" t="s">
        <v>25</v>
      </c>
      <c r="Y284" s="1" t="s">
        <v>5389</v>
      </c>
    </row>
    <row r="285" spans="1:25" x14ac:dyDescent="0.3">
      <c r="A285" s="1" t="s">
        <v>6559</v>
      </c>
      <c r="B285" s="1" t="s">
        <v>6559</v>
      </c>
      <c r="C285" s="1" t="s">
        <v>6558</v>
      </c>
      <c r="D285" s="3">
        <f>(L285/K285*100)-100</f>
        <v>-62.640983183810853</v>
      </c>
      <c r="E285" s="1" t="s">
        <v>6557</v>
      </c>
      <c r="F285" s="1" t="s">
        <v>22</v>
      </c>
      <c r="G285" s="1" t="s">
        <v>1137</v>
      </c>
      <c r="H285" s="1">
        <v>88.4148</v>
      </c>
      <c r="I285" s="1">
        <v>33.030900000000003</v>
      </c>
      <c r="J285" s="1">
        <v>-1.4204699999999999</v>
      </c>
      <c r="K285" s="1">
        <f>IF(H285=0, 0.1, H285)</f>
        <v>88.4148</v>
      </c>
      <c r="L285" s="1">
        <f>IF(I285=0, 0.1, I285)</f>
        <v>33.030900000000003</v>
      </c>
      <c r="M285" s="2">
        <f>LOG(L285/K285,10)</f>
        <v>-0.42760456169575317</v>
      </c>
      <c r="N285" s="10">
        <f>AVERAGE(K285:L285)</f>
        <v>60.722850000000001</v>
      </c>
      <c r="O285" s="2">
        <f>LOG(N285,10)</f>
        <v>1.7833521467844364</v>
      </c>
      <c r="P285" s="2">
        <f>LOG(L285/K285,2)</f>
        <v>-1.420471606999119</v>
      </c>
      <c r="Q285" s="1">
        <v>-0.80493499999999996</v>
      </c>
      <c r="R285" s="1">
        <v>0.27575</v>
      </c>
      <c r="S285" s="1">
        <f>-1*LOG10(R285)</f>
        <v>0.55948447888777175</v>
      </c>
      <c r="T285" s="1">
        <v>0.99952200000000002</v>
      </c>
      <c r="U285" s="1" t="s">
        <v>1161</v>
      </c>
      <c r="V285" s="1" t="s">
        <v>24</v>
      </c>
      <c r="W285" s="1" t="s">
        <v>6556</v>
      </c>
      <c r="X285" s="1" t="s">
        <v>27</v>
      </c>
      <c r="Y285" s="1" t="s">
        <v>6555</v>
      </c>
    </row>
    <row r="286" spans="1:25" x14ac:dyDescent="0.3">
      <c r="A286" s="1" t="s">
        <v>4461</v>
      </c>
      <c r="B286" s="1" t="s">
        <v>4461</v>
      </c>
      <c r="C286" s="1" t="s">
        <v>4460</v>
      </c>
      <c r="D286" s="3">
        <f>(L286/K286*100)-100</f>
        <v>-58.837280247456619</v>
      </c>
      <c r="E286" s="1" t="s">
        <v>4459</v>
      </c>
      <c r="F286" s="1" t="s">
        <v>22</v>
      </c>
      <c r="G286" s="1" t="s">
        <v>1137</v>
      </c>
      <c r="H286" s="1">
        <v>281.90800000000002</v>
      </c>
      <c r="I286" s="1">
        <v>116.041</v>
      </c>
      <c r="J286" s="1">
        <v>-1.2805899999999999</v>
      </c>
      <c r="K286" s="1">
        <f>IF(H286=0, 0.1, H286)</f>
        <v>281.90800000000002</v>
      </c>
      <c r="L286" s="1">
        <f>IF(I286=0, 0.1, I286)</f>
        <v>116.041</v>
      </c>
      <c r="M286" s="2">
        <f>LOG(L286/K286,10)</f>
        <v>-0.38549593773616153</v>
      </c>
      <c r="N286" s="10">
        <f>AVERAGE(K286:L286)</f>
        <v>198.97450000000001</v>
      </c>
      <c r="O286" s="2">
        <f>LOG(N286,10)</f>
        <v>2.2987974220433909</v>
      </c>
      <c r="P286" s="2">
        <f>LOG(L286/K286,2)</f>
        <v>-1.2805897860307045</v>
      </c>
      <c r="Q286" s="1">
        <v>-0.61801700000000004</v>
      </c>
      <c r="R286" s="1">
        <v>0.39015</v>
      </c>
      <c r="S286" s="1">
        <f>-1*LOG10(R286)</f>
        <v>0.40876838874844601</v>
      </c>
      <c r="T286" s="1">
        <v>0.99952200000000002</v>
      </c>
      <c r="U286" s="1" t="s">
        <v>1161</v>
      </c>
      <c r="V286" s="1" t="s">
        <v>38</v>
      </c>
      <c r="W286" s="1" t="s">
        <v>4458</v>
      </c>
      <c r="X286" s="1" t="s">
        <v>27</v>
      </c>
      <c r="Y286" s="1" t="s">
        <v>4457</v>
      </c>
    </row>
    <row r="287" spans="1:25" x14ac:dyDescent="0.3">
      <c r="A287" s="1" t="s">
        <v>2606</v>
      </c>
      <c r="B287" s="1" t="s">
        <v>2606</v>
      </c>
      <c r="C287" s="1" t="s">
        <v>2605</v>
      </c>
      <c r="D287" s="3">
        <f>(L287/K287*100)-100</f>
        <v>307.95749309681196</v>
      </c>
      <c r="E287" s="1" t="s">
        <v>926</v>
      </c>
      <c r="F287" s="1" t="s">
        <v>22</v>
      </c>
      <c r="G287" s="1" t="s">
        <v>1137</v>
      </c>
      <c r="H287" s="1">
        <v>31.072600000000001</v>
      </c>
      <c r="I287" s="1">
        <v>126.76300000000001</v>
      </c>
      <c r="J287" s="1">
        <v>2.0284200000000001</v>
      </c>
      <c r="K287" s="1">
        <f>IF(H287=0, 0.1, H287)</f>
        <v>31.072600000000001</v>
      </c>
      <c r="L287" s="1">
        <f>IF(I287=0, 0.1, I287)</f>
        <v>126.76300000000001</v>
      </c>
      <c r="M287" s="2">
        <f>LOG(L287/K287,10)</f>
        <v>0.61061491437614113</v>
      </c>
      <c r="N287" s="10">
        <f>AVERAGE(K287:L287)</f>
        <v>78.9178</v>
      </c>
      <c r="O287" s="2">
        <f>LOG(N287,10)</f>
        <v>1.8971749698749123</v>
      </c>
      <c r="P287" s="2">
        <f>LOG(L287/K287,2)</f>
        <v>2.0284188392233444</v>
      </c>
      <c r="Q287" s="1">
        <v>4.0161099999999998E-2</v>
      </c>
      <c r="R287" s="1">
        <v>0.46145000000000003</v>
      </c>
      <c r="S287" s="1">
        <f>-1*LOG10(R287)</f>
        <v>0.33587534967705585</v>
      </c>
      <c r="T287" s="1">
        <v>0.99952200000000002</v>
      </c>
      <c r="U287" s="1" t="s">
        <v>1161</v>
      </c>
      <c r="V287" s="1" t="s">
        <v>46</v>
      </c>
      <c r="W287" s="1" t="s">
        <v>2604</v>
      </c>
      <c r="X287" s="1" t="s">
        <v>27</v>
      </c>
      <c r="Y287" s="1" t="s">
        <v>2603</v>
      </c>
    </row>
    <row r="288" spans="1:25" x14ac:dyDescent="0.3">
      <c r="A288" s="1" t="s">
        <v>10007</v>
      </c>
      <c r="B288" s="1" t="s">
        <v>10007</v>
      </c>
      <c r="C288" s="1" t="s">
        <v>10006</v>
      </c>
      <c r="D288" s="3">
        <f>(L288/K288*100)-100</f>
        <v>32930.9</v>
      </c>
      <c r="E288" s="1" t="s">
        <v>565</v>
      </c>
      <c r="F288" s="1" t="s">
        <v>22</v>
      </c>
      <c r="G288" s="1" t="s">
        <v>1137</v>
      </c>
      <c r="H288" s="1">
        <v>0</v>
      </c>
      <c r="I288" s="1">
        <v>33.030900000000003</v>
      </c>
      <c r="K288" s="1">
        <f>IF(H288=0, 0.1, H288)</f>
        <v>0.1</v>
      </c>
      <c r="L288" s="1">
        <f>IF(I288=0, 0.1, I288)</f>
        <v>33.030900000000003</v>
      </c>
      <c r="M288" s="2">
        <f>LOG(L288/K288,10)</f>
        <v>2.5189204071673048</v>
      </c>
      <c r="N288" s="10">
        <f>AVERAGE(K288:L288)</f>
        <v>16.565450000000002</v>
      </c>
      <c r="O288" s="2">
        <f>LOG(N288,10)</f>
        <v>1.2192032379760454</v>
      </c>
      <c r="P288" s="2">
        <f>LOG(L288/K288,2)</f>
        <v>8.3676724693541846</v>
      </c>
      <c r="Q288" s="1">
        <v>0</v>
      </c>
      <c r="R288" s="1">
        <v>1</v>
      </c>
      <c r="S288" s="1">
        <f>-1*LOG10(R288)</f>
        <v>0</v>
      </c>
      <c r="T288" s="1">
        <v>1</v>
      </c>
      <c r="U288" s="1" t="s">
        <v>1161</v>
      </c>
      <c r="V288" s="1" t="s">
        <v>43</v>
      </c>
      <c r="W288" s="1" t="s">
        <v>10005</v>
      </c>
      <c r="X288" s="1" t="s">
        <v>25</v>
      </c>
      <c r="Y288" s="1" t="s">
        <v>10004</v>
      </c>
    </row>
    <row r="289" spans="1:25" x14ac:dyDescent="0.3">
      <c r="A289" s="1" t="s">
        <v>10003</v>
      </c>
      <c r="B289" s="1" t="s">
        <v>10003</v>
      </c>
      <c r="C289" s="1" t="s">
        <v>10002</v>
      </c>
      <c r="D289" s="3">
        <f>(L289/K289*100)-100</f>
        <v>32930.9</v>
      </c>
      <c r="E289" s="1" t="s">
        <v>297</v>
      </c>
      <c r="F289" s="1" t="s">
        <v>22</v>
      </c>
      <c r="G289" s="1" t="s">
        <v>1137</v>
      </c>
      <c r="H289" s="1">
        <v>0</v>
      </c>
      <c r="I289" s="1">
        <v>33.030900000000003</v>
      </c>
      <c r="K289" s="1">
        <f>IF(H289=0, 0.1, H289)</f>
        <v>0.1</v>
      </c>
      <c r="L289" s="1">
        <f>IF(I289=0, 0.1, I289)</f>
        <v>33.030900000000003</v>
      </c>
      <c r="M289" s="2">
        <f>LOG(L289/K289,10)</f>
        <v>2.5189204071673048</v>
      </c>
      <c r="N289" s="10">
        <f>AVERAGE(K289:L289)</f>
        <v>16.565450000000002</v>
      </c>
      <c r="O289" s="2">
        <f>LOG(N289,10)</f>
        <v>1.2192032379760454</v>
      </c>
      <c r="P289" s="2">
        <f>LOG(L289/K289,2)</f>
        <v>8.3676724693541846</v>
      </c>
      <c r="Q289" s="1">
        <v>0</v>
      </c>
      <c r="R289" s="1">
        <v>1</v>
      </c>
      <c r="S289" s="1">
        <f>-1*LOG10(R289)</f>
        <v>0</v>
      </c>
      <c r="T289" s="1">
        <v>1</v>
      </c>
      <c r="U289" s="1" t="s">
        <v>1161</v>
      </c>
      <c r="V289" s="1" t="s">
        <v>42</v>
      </c>
      <c r="W289" s="1" t="s">
        <v>10001</v>
      </c>
      <c r="X289" s="1" t="s">
        <v>27</v>
      </c>
      <c r="Y289" s="1" t="s">
        <v>10000</v>
      </c>
    </row>
    <row r="290" spans="1:25" x14ac:dyDescent="0.3">
      <c r="A290" s="1" t="s">
        <v>2203</v>
      </c>
      <c r="B290" s="1" t="s">
        <v>2203</v>
      </c>
      <c r="C290" s="1" t="s">
        <v>2202</v>
      </c>
      <c r="D290" s="3">
        <f>(L290/K290*100)-100</f>
        <v>-55.09220108292687</v>
      </c>
      <c r="E290" s="1" t="s">
        <v>2201</v>
      </c>
      <c r="F290" s="1" t="s">
        <v>22</v>
      </c>
      <c r="G290" s="1" t="s">
        <v>1137</v>
      </c>
      <c r="H290" s="1">
        <v>24950.9</v>
      </c>
      <c r="I290" s="1">
        <v>11204.9</v>
      </c>
      <c r="J290" s="1">
        <v>-1.15496</v>
      </c>
      <c r="K290" s="1">
        <f>IF(H290=0, 0.1, H290)</f>
        <v>24950.9</v>
      </c>
      <c r="L290" s="1">
        <f>IF(I290=0, 0.1, I290)</f>
        <v>11204.9</v>
      </c>
      <c r="M290" s="2">
        <f>LOG(L290/K290,10)</f>
        <v>-0.34767823065528469</v>
      </c>
      <c r="N290" s="10">
        <f>AVERAGE(K290:L290)</f>
        <v>18077.900000000001</v>
      </c>
      <c r="O290" s="2">
        <f>LOG(N290,10)</f>
        <v>4.2571479797133609</v>
      </c>
      <c r="P290" s="2">
        <f>LOG(L290/K290,2)</f>
        <v>-1.154962082394519</v>
      </c>
      <c r="Q290" s="1">
        <v>-1.01874</v>
      </c>
      <c r="R290" s="1">
        <v>0.23880000000000001</v>
      </c>
      <c r="S290" s="1">
        <f>-1*LOG10(R290)</f>
        <v>0.62196567754266852</v>
      </c>
      <c r="T290" s="1">
        <v>0.99952200000000002</v>
      </c>
      <c r="U290" s="1" t="s">
        <v>2200</v>
      </c>
      <c r="V290" s="1" t="s">
        <v>36</v>
      </c>
      <c r="W290" s="1" t="s">
        <v>36</v>
      </c>
      <c r="X290" s="1" t="s">
        <v>36</v>
      </c>
      <c r="Y290" s="1" t="s">
        <v>36</v>
      </c>
    </row>
    <row r="291" spans="1:25" x14ac:dyDescent="0.3">
      <c r="A291" s="1" t="s">
        <v>4000</v>
      </c>
      <c r="B291" s="1" t="s">
        <v>4000</v>
      </c>
      <c r="C291" s="1" t="s">
        <v>3999</v>
      </c>
      <c r="D291" s="3">
        <f>(L291/K291*100)-100</f>
        <v>31.284271889449258</v>
      </c>
      <c r="E291" s="1" t="s">
        <v>3998</v>
      </c>
      <c r="F291" s="1" t="s">
        <v>22</v>
      </c>
      <c r="G291" s="1" t="s">
        <v>1137</v>
      </c>
      <c r="H291" s="1">
        <v>3815.08</v>
      </c>
      <c r="I291" s="1">
        <v>5008.6000000000004</v>
      </c>
      <c r="J291" s="1">
        <v>0.39269700000000002</v>
      </c>
      <c r="K291" s="1">
        <f>IF(H291=0, 0.1, H291)</f>
        <v>3815.08</v>
      </c>
      <c r="L291" s="1">
        <f>IF(I291=0, 0.1, I291)</f>
        <v>5008.6000000000004</v>
      </c>
      <c r="M291" s="2">
        <f>LOG(L291/K291,10)</f>
        <v>0.11821269988408649</v>
      </c>
      <c r="N291" s="10">
        <f>AVERAGE(K291:L291)</f>
        <v>4411.84</v>
      </c>
      <c r="O291" s="2">
        <f>LOG(N291,10)</f>
        <v>3.6446197539093355</v>
      </c>
      <c r="P291" s="2">
        <f>LOG(L291/K291,2)</f>
        <v>0.39269408891743501</v>
      </c>
      <c r="Q291" s="1">
        <v>0.34225800000000001</v>
      </c>
      <c r="R291" s="1">
        <v>0.62909999999999999</v>
      </c>
      <c r="S291" s="1">
        <f>-1*LOG10(R291)</f>
        <v>0.20128031481499373</v>
      </c>
      <c r="T291" s="1">
        <v>0.99952200000000002</v>
      </c>
      <c r="U291" s="1" t="s">
        <v>1161</v>
      </c>
      <c r="V291" s="1" t="s">
        <v>32</v>
      </c>
      <c r="W291" s="1" t="s">
        <v>3997</v>
      </c>
      <c r="X291" s="1" t="s">
        <v>27</v>
      </c>
      <c r="Y291" s="1" t="s">
        <v>3996</v>
      </c>
    </row>
    <row r="292" spans="1:25" x14ac:dyDescent="0.3">
      <c r="A292" s="1" t="s">
        <v>7953</v>
      </c>
      <c r="B292" s="1" t="s">
        <v>7953</v>
      </c>
      <c r="C292" s="1" t="s">
        <v>7952</v>
      </c>
      <c r="D292" s="3">
        <f>(L292/K292*100)-100</f>
        <v>122.27758543609576</v>
      </c>
      <c r="E292" s="1" t="s">
        <v>7951</v>
      </c>
      <c r="F292" s="1" t="s">
        <v>22</v>
      </c>
      <c r="G292" s="1" t="s">
        <v>1137</v>
      </c>
      <c r="H292" s="1">
        <v>384.73200000000003</v>
      </c>
      <c r="I292" s="1">
        <v>855.173</v>
      </c>
      <c r="J292" s="1">
        <v>1.1523600000000001</v>
      </c>
      <c r="K292" s="1">
        <f>IF(H292=0, 0.1, H292)</f>
        <v>384.73200000000003</v>
      </c>
      <c r="L292" s="1">
        <f>IF(I292=0, 0.1, I292)</f>
        <v>855.173</v>
      </c>
      <c r="M292" s="2">
        <f>LOG(L292/K292,10)</f>
        <v>0.34689567047128933</v>
      </c>
      <c r="N292" s="10">
        <f>AVERAGE(K292:L292)</f>
        <v>619.95249999999999</v>
      </c>
      <c r="O292" s="2">
        <f>LOG(N292,10)</f>
        <v>2.792358415662521</v>
      </c>
      <c r="P292" s="2">
        <f>LOG(L292/K292,2)</f>
        <v>1.1523624737333646</v>
      </c>
      <c r="Q292" s="1">
        <v>0.64539899999999994</v>
      </c>
      <c r="R292" s="1">
        <v>0.38700000000000001</v>
      </c>
      <c r="S292" s="1">
        <f>-1*LOG10(R292)</f>
        <v>0.4122890349810886</v>
      </c>
      <c r="T292" s="1">
        <v>0.99952200000000002</v>
      </c>
      <c r="U292" s="1" t="s">
        <v>1161</v>
      </c>
      <c r="V292" s="1" t="s">
        <v>31</v>
      </c>
      <c r="W292" s="1" t="s">
        <v>7950</v>
      </c>
      <c r="X292" s="1" t="s">
        <v>25</v>
      </c>
      <c r="Y292" s="1" t="s">
        <v>7949</v>
      </c>
    </row>
    <row r="293" spans="1:25" x14ac:dyDescent="0.3">
      <c r="A293" s="1" t="s">
        <v>6743</v>
      </c>
      <c r="B293" s="1" t="s">
        <v>6743</v>
      </c>
      <c r="C293" s="1" t="s">
        <v>6742</v>
      </c>
      <c r="D293" s="3">
        <f>(L293/K293*100)-100</f>
        <v>5.1617188651903518</v>
      </c>
      <c r="E293" s="1" t="s">
        <v>6741</v>
      </c>
      <c r="F293" s="1" t="s">
        <v>22</v>
      </c>
      <c r="G293" s="1" t="s">
        <v>1137</v>
      </c>
      <c r="H293" s="1">
        <v>671.44299999999998</v>
      </c>
      <c r="I293" s="1">
        <v>706.101</v>
      </c>
      <c r="J293" s="1">
        <v>7.2609800000000002E-2</v>
      </c>
      <c r="K293" s="1">
        <f>IF(H293=0, 0.1, H293)</f>
        <v>671.44299999999998</v>
      </c>
      <c r="L293" s="1">
        <f>IF(I293=0, 0.1, I293)</f>
        <v>706.101</v>
      </c>
      <c r="M293" s="2">
        <f>LOG(L293/K293,10)</f>
        <v>2.1857676022824173E-2</v>
      </c>
      <c r="N293" s="10">
        <f>AVERAGE(K293:L293)</f>
        <v>688.77199999999993</v>
      </c>
      <c r="O293" s="2">
        <f>LOG(N293,10)</f>
        <v>2.8380754838395301</v>
      </c>
      <c r="P293" s="2">
        <f>LOG(L293/K293,2)</f>
        <v>7.2609628069165488E-2</v>
      </c>
      <c r="Q293" s="1">
        <v>4.7879600000000001E-2</v>
      </c>
      <c r="R293" s="1">
        <v>0.93864999999999998</v>
      </c>
      <c r="S293" s="1">
        <f>-1*LOG10(R293)</f>
        <v>2.7496315512683479E-2</v>
      </c>
      <c r="T293" s="1">
        <v>0.99952200000000002</v>
      </c>
      <c r="U293" s="1" t="s">
        <v>6740</v>
      </c>
      <c r="V293" s="1" t="s">
        <v>36</v>
      </c>
      <c r="W293" s="1" t="s">
        <v>36</v>
      </c>
      <c r="X293" s="1" t="s">
        <v>36</v>
      </c>
      <c r="Y293" s="1" t="s">
        <v>36</v>
      </c>
    </row>
    <row r="294" spans="1:25" x14ac:dyDescent="0.3">
      <c r="A294" s="1" t="s">
        <v>5806</v>
      </c>
      <c r="B294" s="1" t="s">
        <v>5806</v>
      </c>
      <c r="C294" s="1" t="s">
        <v>5805</v>
      </c>
      <c r="D294" s="3">
        <f>(L294/K294*100)-100</f>
        <v>45.197035350231232</v>
      </c>
      <c r="E294" s="1" t="s">
        <v>5804</v>
      </c>
      <c r="F294" s="1" t="s">
        <v>22</v>
      </c>
      <c r="G294" s="1" t="s">
        <v>1137</v>
      </c>
      <c r="H294" s="1">
        <v>83.611900000000006</v>
      </c>
      <c r="I294" s="1">
        <v>121.402</v>
      </c>
      <c r="J294" s="1">
        <v>0.53800800000000004</v>
      </c>
      <c r="K294" s="1">
        <f>IF(H294=0, 0.1, H294)</f>
        <v>83.611900000000006</v>
      </c>
      <c r="L294" s="1">
        <f>IF(I294=0, 0.1, I294)</f>
        <v>121.402</v>
      </c>
      <c r="M294" s="2">
        <f>LOG(L294/K294,10)</f>
        <v>0.16195774897991691</v>
      </c>
      <c r="N294" s="10">
        <f>AVERAGE(K294:L294)</f>
        <v>102.50695</v>
      </c>
      <c r="O294" s="2">
        <f>LOG(N294,10)</f>
        <v>2.010753311677866</v>
      </c>
      <c r="P294" s="2">
        <f>LOG(L294/K294,2)</f>
        <v>0.5380119965211011</v>
      </c>
      <c r="Q294" s="1">
        <v>0.21318000000000001</v>
      </c>
      <c r="R294" s="1">
        <v>0.79459999999999997</v>
      </c>
      <c r="S294" s="1">
        <f>-1*LOG10(R294)</f>
        <v>9.9851439280655957E-2</v>
      </c>
      <c r="T294" s="1">
        <v>0.99952200000000002</v>
      </c>
      <c r="U294" s="1" t="s">
        <v>1161</v>
      </c>
      <c r="V294" s="1" t="s">
        <v>35</v>
      </c>
      <c r="W294" s="1" t="s">
        <v>5803</v>
      </c>
      <c r="X294" s="1" t="s">
        <v>25</v>
      </c>
      <c r="Y294" s="1" t="s">
        <v>5802</v>
      </c>
    </row>
    <row r="295" spans="1:25" x14ac:dyDescent="0.3">
      <c r="A295" s="1" t="s">
        <v>8412</v>
      </c>
      <c r="B295" s="1" t="s">
        <v>8412</v>
      </c>
      <c r="C295" s="1" t="s">
        <v>8411</v>
      </c>
      <c r="D295" s="3">
        <f>(L295/K295*100)-100</f>
        <v>570.11390360457619</v>
      </c>
      <c r="E295" s="1" t="s">
        <v>595</v>
      </c>
      <c r="F295" s="1" t="s">
        <v>22</v>
      </c>
      <c r="G295" s="1" t="s">
        <v>1137</v>
      </c>
      <c r="H295" s="1">
        <v>119.48699999999999</v>
      </c>
      <c r="I295" s="1">
        <v>800.69899999999996</v>
      </c>
      <c r="J295" s="1">
        <v>2.7444000000000002</v>
      </c>
      <c r="K295" s="1">
        <f>IF(H295=0, 0.1, H295)</f>
        <v>119.48699999999999</v>
      </c>
      <c r="L295" s="1">
        <f>IF(I295=0, 0.1, I295)</f>
        <v>800.69899999999996</v>
      </c>
      <c r="M295" s="2">
        <f>LOG(L295/K295,10)</f>
        <v>0.82614862882399753</v>
      </c>
      <c r="N295" s="10">
        <f>AVERAGE(K295:L295)</f>
        <v>460.09299999999996</v>
      </c>
      <c r="O295" s="2">
        <f>LOG(N295,10)</f>
        <v>2.6628456258218498</v>
      </c>
      <c r="P295" s="2">
        <f>LOG(L295/K295,2)</f>
        <v>2.744406340643109</v>
      </c>
      <c r="Q295" s="1">
        <v>0.25722</v>
      </c>
      <c r="R295" s="1">
        <v>0.29765000000000003</v>
      </c>
      <c r="S295" s="1">
        <f>-1*LOG10(R295)</f>
        <v>0.52629411311222785</v>
      </c>
      <c r="T295" s="1">
        <v>0.99952200000000002</v>
      </c>
      <c r="U295" s="1" t="s">
        <v>1161</v>
      </c>
      <c r="V295" s="1" t="s">
        <v>33</v>
      </c>
      <c r="W295" s="1" t="s">
        <v>8410</v>
      </c>
      <c r="X295" s="1" t="s">
        <v>25</v>
      </c>
      <c r="Y295" s="1" t="s">
        <v>8409</v>
      </c>
    </row>
    <row r="296" spans="1:25" x14ac:dyDescent="0.3">
      <c r="A296" s="1" t="s">
        <v>1595</v>
      </c>
      <c r="B296" s="1" t="s">
        <v>1595</v>
      </c>
      <c r="C296" s="1" t="s">
        <v>1594</v>
      </c>
      <c r="D296" s="3">
        <f>(L296/K296*100)-100</f>
        <v>-3.5024413033570596</v>
      </c>
      <c r="E296" s="1" t="s">
        <v>1593</v>
      </c>
      <c r="F296" s="1" t="s">
        <v>22</v>
      </c>
      <c r="G296" s="1" t="s">
        <v>1137</v>
      </c>
      <c r="H296" s="1">
        <v>61217.3</v>
      </c>
      <c r="I296" s="1">
        <v>59073.2</v>
      </c>
      <c r="J296" s="1">
        <v>-5.1436000000000003E-2</v>
      </c>
      <c r="K296" s="1">
        <f>IF(H296=0, 0.1, H296)</f>
        <v>61217.3</v>
      </c>
      <c r="L296" s="1">
        <f>IF(I296=0, 0.1, I296)</f>
        <v>59073.2</v>
      </c>
      <c r="M296" s="2">
        <f>LOG(L296/K296,10)</f>
        <v>-1.5483673785618197E-2</v>
      </c>
      <c r="N296" s="10">
        <f>AVERAGE(K296:L296)</f>
        <v>60145.25</v>
      </c>
      <c r="O296" s="2">
        <f>LOG(N296,10)</f>
        <v>4.7792013344149131</v>
      </c>
      <c r="P296" s="2">
        <f>LOG(L296/K296,2)</f>
        <v>-5.1435650960516055E-2</v>
      </c>
      <c r="Q296" s="1">
        <v>-5.9102099999999998E-2</v>
      </c>
      <c r="R296" s="1">
        <v>0.93279999999999996</v>
      </c>
      <c r="S296" s="1">
        <f>-1*LOG10(R296)</f>
        <v>3.021146258506115E-2</v>
      </c>
      <c r="T296" s="1">
        <v>0.99952200000000002</v>
      </c>
      <c r="U296" s="1" t="s">
        <v>1161</v>
      </c>
      <c r="V296" s="1" t="s">
        <v>28</v>
      </c>
      <c r="W296" s="1" t="s">
        <v>1592</v>
      </c>
      <c r="X296" s="1" t="s">
        <v>27</v>
      </c>
      <c r="Y296" s="1" t="s">
        <v>1591</v>
      </c>
    </row>
    <row r="297" spans="1:25" x14ac:dyDescent="0.3">
      <c r="A297" s="1" t="s">
        <v>2762</v>
      </c>
      <c r="B297" s="1" t="s">
        <v>2762</v>
      </c>
      <c r="C297" s="1" t="s">
        <v>2761</v>
      </c>
      <c r="D297" s="3">
        <f>(L297/K297*100)-100</f>
        <v>48.979326798203005</v>
      </c>
      <c r="E297" s="1" t="s">
        <v>2760</v>
      </c>
      <c r="F297" s="1" t="s">
        <v>22</v>
      </c>
      <c r="G297" s="1" t="s">
        <v>1137</v>
      </c>
      <c r="H297" s="1">
        <v>207.90199999999999</v>
      </c>
      <c r="I297" s="1">
        <v>309.73099999999999</v>
      </c>
      <c r="J297" s="1">
        <v>0.57510899999999998</v>
      </c>
      <c r="K297" s="1">
        <f>IF(H297=0, 0.1, H297)</f>
        <v>207.90199999999999</v>
      </c>
      <c r="L297" s="1">
        <f>IF(I297=0, 0.1, I297)</f>
        <v>309.73099999999999</v>
      </c>
      <c r="M297" s="2">
        <f>LOG(L297/K297,10)</f>
        <v>0.17312600747018395</v>
      </c>
      <c r="N297" s="10">
        <f>AVERAGE(K297:L297)</f>
        <v>258.81650000000002</v>
      </c>
      <c r="O297" s="2">
        <f>LOG(N297,10)</f>
        <v>2.4129919599044238</v>
      </c>
      <c r="P297" s="2">
        <f>LOG(L297/K297,2)</f>
        <v>0.57511214817088352</v>
      </c>
      <c r="Q297" s="1">
        <v>0.28458800000000001</v>
      </c>
      <c r="R297" s="1">
        <v>0.72514999999999996</v>
      </c>
      <c r="S297" s="1">
        <f>-1*LOG10(R297)</f>
        <v>0.13957214869223039</v>
      </c>
      <c r="T297" s="1">
        <v>0.99952200000000002</v>
      </c>
      <c r="U297" s="1" t="s">
        <v>1161</v>
      </c>
      <c r="V297" s="1" t="s">
        <v>46</v>
      </c>
      <c r="W297" s="1" t="s">
        <v>2759</v>
      </c>
      <c r="X297" s="1" t="s">
        <v>27</v>
      </c>
      <c r="Y297" s="1" t="s">
        <v>2758</v>
      </c>
    </row>
    <row r="298" spans="1:25" x14ac:dyDescent="0.3">
      <c r="A298" s="1" t="s">
        <v>7938</v>
      </c>
      <c r="B298" s="1" t="s">
        <v>7938</v>
      </c>
      <c r="C298" s="1" t="s">
        <v>7937</v>
      </c>
      <c r="D298" s="3">
        <f>(L298/K298*100)-100</f>
        <v>13.676599332057975</v>
      </c>
      <c r="E298" s="1" t="s">
        <v>7936</v>
      </c>
      <c r="F298" s="1" t="s">
        <v>22</v>
      </c>
      <c r="G298" s="1" t="s">
        <v>1137</v>
      </c>
      <c r="H298" s="1">
        <v>339.25099999999998</v>
      </c>
      <c r="I298" s="1">
        <v>385.649</v>
      </c>
      <c r="J298" s="1">
        <v>0.18493599999999999</v>
      </c>
      <c r="K298" s="1">
        <f>IF(H298=0, 0.1, H298)</f>
        <v>339.25099999999998</v>
      </c>
      <c r="L298" s="1">
        <f>IF(I298=0, 0.1, I298)</f>
        <v>385.649</v>
      </c>
      <c r="M298" s="2">
        <f>LOG(L298/K298,10)</f>
        <v>5.5671073070252555E-2</v>
      </c>
      <c r="N298" s="10">
        <f>AVERAGE(K298:L298)</f>
        <v>362.45</v>
      </c>
      <c r="O298" s="2">
        <f>LOG(N298,10)</f>
        <v>2.5592481040882533</v>
      </c>
      <c r="P298" s="2">
        <f>LOG(L298/K298,2)</f>
        <v>0.18493530170459924</v>
      </c>
      <c r="Q298" s="1">
        <v>9.0143799999999996E-2</v>
      </c>
      <c r="R298" s="1">
        <v>0.89990000000000003</v>
      </c>
      <c r="S298" s="1">
        <f>-1*LOG10(R298)</f>
        <v>4.5805748184137539E-2</v>
      </c>
      <c r="T298" s="1">
        <v>0.99952200000000002</v>
      </c>
      <c r="U298" s="1" t="s">
        <v>1161</v>
      </c>
      <c r="V298" s="1" t="s">
        <v>31</v>
      </c>
      <c r="W298" s="1" t="s">
        <v>7935</v>
      </c>
      <c r="X298" s="1" t="s">
        <v>25</v>
      </c>
      <c r="Y298" s="1" t="s">
        <v>7934</v>
      </c>
    </row>
    <row r="299" spans="1:25" x14ac:dyDescent="0.3">
      <c r="A299" s="1" t="s">
        <v>5828</v>
      </c>
      <c r="B299" s="1" t="s">
        <v>5828</v>
      </c>
      <c r="C299" s="1" t="s">
        <v>5827</v>
      </c>
      <c r="D299" s="3">
        <f>(L299/K299*100)-100</f>
        <v>-99.839086526393032</v>
      </c>
      <c r="E299" s="1" t="s">
        <v>1038</v>
      </c>
      <c r="F299" s="1" t="s">
        <v>22</v>
      </c>
      <c r="G299" s="1" t="s">
        <v>1137</v>
      </c>
      <c r="H299" s="1">
        <v>62.145200000000003</v>
      </c>
      <c r="I299" s="1">
        <v>0</v>
      </c>
      <c r="K299" s="1">
        <f>IF(H299=0, 0.1, H299)</f>
        <v>62.145200000000003</v>
      </c>
      <c r="L299" s="1">
        <f>IF(I299=0, 0.1, I299)</f>
        <v>0.1</v>
      </c>
      <c r="M299" s="2">
        <f>LOG(L299/K299,10)</f>
        <v>-2.793407590032897</v>
      </c>
      <c r="N299" s="10">
        <f>AVERAGE(K299:L299)</f>
        <v>31.122600000000002</v>
      </c>
      <c r="O299" s="2">
        <f>LOG(N299,10)</f>
        <v>1.4930758710453522</v>
      </c>
      <c r="P299" s="2">
        <f>LOG(L299/K299,2)</f>
        <v>-9.279499153801881</v>
      </c>
      <c r="Q299" s="1">
        <v>0</v>
      </c>
      <c r="R299" s="1">
        <v>1</v>
      </c>
      <c r="S299" s="1">
        <f>-1*LOG10(R299)</f>
        <v>0</v>
      </c>
      <c r="T299" s="1">
        <v>1</v>
      </c>
      <c r="U299" s="1" t="s">
        <v>1161</v>
      </c>
      <c r="V299" s="1" t="s">
        <v>35</v>
      </c>
      <c r="W299" s="1" t="s">
        <v>5826</v>
      </c>
      <c r="X299" s="1" t="s">
        <v>25</v>
      </c>
      <c r="Y299" s="1" t="s">
        <v>5825</v>
      </c>
    </row>
    <row r="300" spans="1:25" x14ac:dyDescent="0.3">
      <c r="A300" s="1" t="s">
        <v>10260</v>
      </c>
      <c r="B300" s="1" t="s">
        <v>10260</v>
      </c>
      <c r="C300" s="1" t="s">
        <v>10259</v>
      </c>
      <c r="D300" s="3">
        <f>(L300/K300*100)-100</f>
        <v>60600.899999999987</v>
      </c>
      <c r="E300" s="1" t="s">
        <v>1131</v>
      </c>
      <c r="F300" s="1" t="s">
        <v>22</v>
      </c>
      <c r="G300" s="1" t="s">
        <v>1137</v>
      </c>
      <c r="H300" s="1">
        <v>0</v>
      </c>
      <c r="I300" s="1">
        <v>60.700899999999997</v>
      </c>
      <c r="K300" s="1">
        <f>IF(H300=0, 0.1, H300)</f>
        <v>0.1</v>
      </c>
      <c r="L300" s="1">
        <f>IF(I300=0, 0.1, I300)</f>
        <v>60.700899999999997</v>
      </c>
      <c r="M300" s="2">
        <f>LOG(L300/K300,10)</f>
        <v>2.7831951303196734</v>
      </c>
      <c r="N300" s="10">
        <f>AVERAGE(K300:L300)</f>
        <v>30.400449999999999</v>
      </c>
      <c r="O300" s="2">
        <f>LOG(N300,10)</f>
        <v>1.4828800122623855</v>
      </c>
      <c r="P300" s="2">
        <f>LOG(L300/K300,2)</f>
        <v>9.2455740969626188</v>
      </c>
      <c r="R300" s="1">
        <v>0.22639999999999999</v>
      </c>
      <c r="S300" s="1">
        <f>-1*LOG10(R300)</f>
        <v>0.64512357748376625</v>
      </c>
      <c r="T300" s="1">
        <v>0.99952200000000002</v>
      </c>
      <c r="U300" s="1" t="s">
        <v>1161</v>
      </c>
      <c r="V300" s="1" t="s">
        <v>44</v>
      </c>
      <c r="W300" s="1" t="s">
        <v>10258</v>
      </c>
      <c r="X300" s="1" t="s">
        <v>27</v>
      </c>
      <c r="Y300" s="1" t="s">
        <v>10257</v>
      </c>
    </row>
    <row r="301" spans="1:25" x14ac:dyDescent="0.3">
      <c r="A301" s="1" t="s">
        <v>2018</v>
      </c>
      <c r="B301" s="1" t="s">
        <v>2018</v>
      </c>
      <c r="C301" s="1" t="s">
        <v>2017</v>
      </c>
      <c r="D301" s="3">
        <f>(L301/K301*100)-100</f>
        <v>-84.47102794950753</v>
      </c>
      <c r="E301" s="1" t="s">
        <v>816</v>
      </c>
      <c r="F301" s="1" t="s">
        <v>22</v>
      </c>
      <c r="G301" s="1" t="s">
        <v>1137</v>
      </c>
      <c r="H301" s="1">
        <v>212.70500000000001</v>
      </c>
      <c r="I301" s="1">
        <v>33.030900000000003</v>
      </c>
      <c r="J301" s="1">
        <v>-2.6869700000000001</v>
      </c>
      <c r="K301" s="1">
        <f>IF(H301=0, 0.1, H301)</f>
        <v>212.70500000000001</v>
      </c>
      <c r="L301" s="1">
        <f>IF(I301=0, 0.1, I301)</f>
        <v>33.030900000000003</v>
      </c>
      <c r="M301" s="2">
        <f>LOG(L301/K301,10)</f>
        <v>-0.80885729170057286</v>
      </c>
      <c r="N301" s="10">
        <f>AVERAGE(K301:L301)</f>
        <v>122.86795000000001</v>
      </c>
      <c r="O301" s="2">
        <f>LOG(N301,10)</f>
        <v>2.0894386123137538</v>
      </c>
      <c r="P301" s="2">
        <f>LOG(L301/K301,2)</f>
        <v>-2.6869657620546357</v>
      </c>
      <c r="Q301" s="1">
        <v>-0.16098399999999999</v>
      </c>
      <c r="R301" s="1">
        <v>0.4133</v>
      </c>
      <c r="S301" s="1">
        <f>-1*LOG10(R301)</f>
        <v>0.3837345947182918</v>
      </c>
      <c r="T301" s="1">
        <v>0.99952200000000002</v>
      </c>
      <c r="U301" s="1" t="s">
        <v>1161</v>
      </c>
      <c r="V301" s="1" t="s">
        <v>49</v>
      </c>
      <c r="W301" s="1" t="s">
        <v>2016</v>
      </c>
      <c r="X301" s="1" t="s">
        <v>25</v>
      </c>
      <c r="Y301" s="1" t="s">
        <v>2015</v>
      </c>
    </row>
    <row r="302" spans="1:25" x14ac:dyDescent="0.3">
      <c r="A302" s="1" t="s">
        <v>6840</v>
      </c>
      <c r="B302" s="1" t="s">
        <v>6840</v>
      </c>
      <c r="C302" s="1" t="s">
        <v>6839</v>
      </c>
      <c r="D302" s="3">
        <f>(L302/K302*100)-100</f>
        <v>32930.9</v>
      </c>
      <c r="E302" s="1" t="s">
        <v>6838</v>
      </c>
      <c r="F302" s="1" t="s">
        <v>22</v>
      </c>
      <c r="G302" s="1" t="s">
        <v>1137</v>
      </c>
      <c r="H302" s="1">
        <v>0</v>
      </c>
      <c r="I302" s="1">
        <v>33.030900000000003</v>
      </c>
      <c r="K302" s="1">
        <f>IF(H302=0, 0.1, H302)</f>
        <v>0.1</v>
      </c>
      <c r="L302" s="1">
        <f>IF(I302=0, 0.1, I302)</f>
        <v>33.030900000000003</v>
      </c>
      <c r="M302" s="2">
        <f>LOG(L302/K302,10)</f>
        <v>2.5189204071673048</v>
      </c>
      <c r="N302" s="10">
        <f>AVERAGE(K302:L302)</f>
        <v>16.565450000000002</v>
      </c>
      <c r="O302" s="2">
        <f>LOG(N302,10)</f>
        <v>1.2192032379760454</v>
      </c>
      <c r="P302" s="2">
        <f>LOG(L302/K302,2)</f>
        <v>8.3676724693541846</v>
      </c>
      <c r="Q302" s="1">
        <v>0</v>
      </c>
      <c r="R302" s="1">
        <v>1</v>
      </c>
      <c r="S302" s="1">
        <f>-1*LOG10(R302)</f>
        <v>0</v>
      </c>
      <c r="T302" s="1">
        <v>1</v>
      </c>
      <c r="U302" s="1" t="s">
        <v>1161</v>
      </c>
      <c r="V302" s="1" t="s">
        <v>52</v>
      </c>
      <c r="W302" s="1" t="s">
        <v>6837</v>
      </c>
      <c r="X302" s="1" t="s">
        <v>27</v>
      </c>
      <c r="Y302" s="1" t="s">
        <v>6836</v>
      </c>
    </row>
    <row r="303" spans="1:25" x14ac:dyDescent="0.3">
      <c r="A303" s="1" t="s">
        <v>3859</v>
      </c>
      <c r="B303" s="1" t="s">
        <v>3859</v>
      </c>
      <c r="C303" s="1" t="s">
        <v>3858</v>
      </c>
      <c r="D303" s="3">
        <f>(L303/K303*100)-100</f>
        <v>32930.9</v>
      </c>
      <c r="E303" s="1" t="s">
        <v>993</v>
      </c>
      <c r="F303" s="1" t="s">
        <v>22</v>
      </c>
      <c r="G303" s="1" t="s">
        <v>1137</v>
      </c>
      <c r="H303" s="1">
        <v>0</v>
      </c>
      <c r="I303" s="1">
        <v>33.030900000000003</v>
      </c>
      <c r="K303" s="1">
        <f>IF(H303=0, 0.1, H303)</f>
        <v>0.1</v>
      </c>
      <c r="L303" s="1">
        <f>IF(I303=0, 0.1, I303)</f>
        <v>33.030900000000003</v>
      </c>
      <c r="M303" s="2">
        <f>LOG(L303/K303,10)</f>
        <v>2.5189204071673048</v>
      </c>
      <c r="N303" s="10">
        <f>AVERAGE(K303:L303)</f>
        <v>16.565450000000002</v>
      </c>
      <c r="O303" s="2">
        <f>LOG(N303,10)</f>
        <v>1.2192032379760454</v>
      </c>
      <c r="P303" s="2">
        <f>LOG(L303/K303,2)</f>
        <v>8.3676724693541846</v>
      </c>
      <c r="Q303" s="1">
        <v>0</v>
      </c>
      <c r="R303" s="1">
        <v>1</v>
      </c>
      <c r="S303" s="1">
        <f>-1*LOG10(R303)</f>
        <v>0</v>
      </c>
      <c r="T303" s="1">
        <v>1</v>
      </c>
      <c r="U303" s="1" t="s">
        <v>1161</v>
      </c>
      <c r="V303" s="1" t="s">
        <v>32</v>
      </c>
      <c r="W303" s="1" t="s">
        <v>3857</v>
      </c>
      <c r="X303" s="1" t="s">
        <v>25</v>
      </c>
      <c r="Y303" s="1" t="s">
        <v>3856</v>
      </c>
    </row>
    <row r="304" spans="1:25" x14ac:dyDescent="0.3">
      <c r="A304" s="1" t="s">
        <v>3809</v>
      </c>
      <c r="B304" s="1" t="s">
        <v>3809</v>
      </c>
      <c r="C304" s="1" t="s">
        <v>3808</v>
      </c>
      <c r="D304" s="3">
        <f>(L304/K304*100)-100</f>
        <v>404.04902993312948</v>
      </c>
      <c r="E304" s="1" t="s">
        <v>1127</v>
      </c>
      <c r="F304" s="1" t="s">
        <v>22</v>
      </c>
      <c r="G304" s="1" t="s">
        <v>1137</v>
      </c>
      <c r="H304" s="1">
        <v>78.808999999999997</v>
      </c>
      <c r="I304" s="1">
        <v>397.23599999999999</v>
      </c>
      <c r="J304" s="1">
        <v>2.3335599999999999</v>
      </c>
      <c r="K304" s="1">
        <f>IF(H304=0, 0.1, H304)</f>
        <v>78.808999999999997</v>
      </c>
      <c r="L304" s="1">
        <f>IF(I304=0, 0.1, I304)</f>
        <v>397.23599999999999</v>
      </c>
      <c r="M304" s="2">
        <f>LOG(L304/K304,10)</f>
        <v>0.70247278325850904</v>
      </c>
      <c r="N304" s="10">
        <f>AVERAGE(K304:L304)</f>
        <v>238.02249999999998</v>
      </c>
      <c r="O304" s="2">
        <f>LOG(N304,10)</f>
        <v>2.3766180123673428</v>
      </c>
      <c r="P304" s="2">
        <f>LOG(L304/K304,2)</f>
        <v>2.333564074600162</v>
      </c>
      <c r="Q304" s="1">
        <v>1.8181</v>
      </c>
      <c r="R304" s="1">
        <v>0.26690000000000003</v>
      </c>
      <c r="S304" s="1">
        <f>-1*LOG10(R304)</f>
        <v>0.57365142621249232</v>
      </c>
      <c r="T304" s="1">
        <v>0.99952200000000002</v>
      </c>
      <c r="U304" s="1" t="s">
        <v>1161</v>
      </c>
      <c r="V304" s="1" t="s">
        <v>32</v>
      </c>
      <c r="W304" s="1" t="s">
        <v>3807</v>
      </c>
      <c r="X304" s="1" t="s">
        <v>25</v>
      </c>
      <c r="Y304" s="1" t="s">
        <v>3806</v>
      </c>
    </row>
    <row r="305" spans="1:25" x14ac:dyDescent="0.3">
      <c r="A305" s="1" t="s">
        <v>5248</v>
      </c>
      <c r="B305" s="1" t="s">
        <v>5248</v>
      </c>
      <c r="C305" s="1" t="s">
        <v>5247</v>
      </c>
      <c r="D305" s="3">
        <f>(L305/K305*100)-100</f>
        <v>79.822032133531962</v>
      </c>
      <c r="E305" s="1" t="s">
        <v>5246</v>
      </c>
      <c r="F305" s="1" t="s">
        <v>22</v>
      </c>
      <c r="G305" s="1" t="s">
        <v>1137</v>
      </c>
      <c r="H305" s="1">
        <v>499.416</v>
      </c>
      <c r="I305" s="1">
        <v>898.06</v>
      </c>
      <c r="J305" s="1">
        <v>0.84656900000000002</v>
      </c>
      <c r="K305" s="1">
        <f>IF(H305=0, 0.1, H305)</f>
        <v>499.416</v>
      </c>
      <c r="L305" s="1">
        <f>IF(I305=0, 0.1, I305)</f>
        <v>898.06</v>
      </c>
      <c r="M305" s="2">
        <f>LOG(L305/K305,10)</f>
        <v>0.25484290123381886</v>
      </c>
      <c r="N305" s="10">
        <f>AVERAGE(K305:L305)</f>
        <v>698.73799999999994</v>
      </c>
      <c r="O305" s="2">
        <f>LOG(N305,10)</f>
        <v>2.844314362463662</v>
      </c>
      <c r="P305" s="2">
        <f>LOG(L305/K305,2)</f>
        <v>0.84656979339122829</v>
      </c>
      <c r="Q305" s="1">
        <v>0.54442000000000002</v>
      </c>
      <c r="R305" s="1">
        <v>0.40175</v>
      </c>
      <c r="S305" s="1">
        <f>-1*LOG10(R305)</f>
        <v>0.39604411456461786</v>
      </c>
      <c r="T305" s="1">
        <v>0.99952200000000002</v>
      </c>
      <c r="U305" s="1" t="s">
        <v>1161</v>
      </c>
      <c r="V305" s="1" t="s">
        <v>42</v>
      </c>
      <c r="W305" s="1" t="s">
        <v>5245</v>
      </c>
      <c r="X305" s="1" t="s">
        <v>27</v>
      </c>
      <c r="Y305" s="1" t="s">
        <v>5244</v>
      </c>
    </row>
    <row r="306" spans="1:25" x14ac:dyDescent="0.3">
      <c r="A306" s="1" t="s">
        <v>3621</v>
      </c>
      <c r="B306" s="1" t="s">
        <v>3621</v>
      </c>
      <c r="C306" s="1" t="s">
        <v>3620</v>
      </c>
      <c r="D306" s="3">
        <f>(L306/K306*100)-100</f>
        <v>-10.369336710703919</v>
      </c>
      <c r="E306" s="1" t="s">
        <v>240</v>
      </c>
      <c r="F306" s="1" t="s">
        <v>22</v>
      </c>
      <c r="G306" s="1" t="s">
        <v>1137</v>
      </c>
      <c r="H306" s="1">
        <v>659.29</v>
      </c>
      <c r="I306" s="1">
        <v>590.92600000000004</v>
      </c>
      <c r="J306" s="1">
        <v>-0.15793499999999999</v>
      </c>
      <c r="K306" s="1">
        <f>IF(H306=0, 0.1, H306)</f>
        <v>659.29</v>
      </c>
      <c r="L306" s="1">
        <f>IF(I306=0, 0.1, I306)</f>
        <v>590.92600000000004</v>
      </c>
      <c r="M306" s="2">
        <f>LOG(L306/K306,10)</f>
        <v>-4.754338967743179E-2</v>
      </c>
      <c r="N306" s="10">
        <f>AVERAGE(K306:L306)</f>
        <v>625.10799999999995</v>
      </c>
      <c r="O306" s="2">
        <f>LOG(N306,10)</f>
        <v>2.7959550569473128</v>
      </c>
      <c r="P306" s="2">
        <f>LOG(L306/K306,2)</f>
        <v>-0.15793572189563851</v>
      </c>
      <c r="Q306" s="1">
        <v>-1.7871000000000001E-2</v>
      </c>
      <c r="R306" s="1">
        <v>0.9274</v>
      </c>
      <c r="S306" s="1">
        <f>-1*LOG10(R306)</f>
        <v>3.273290844021437E-2</v>
      </c>
      <c r="T306" s="1">
        <v>0.99952200000000002</v>
      </c>
      <c r="U306" s="1" t="s">
        <v>1161</v>
      </c>
      <c r="V306" s="1" t="s">
        <v>32</v>
      </c>
      <c r="W306" s="1" t="s">
        <v>3619</v>
      </c>
      <c r="X306" s="1" t="s">
        <v>25</v>
      </c>
      <c r="Y306" s="1" t="s">
        <v>3618</v>
      </c>
    </row>
    <row r="307" spans="1:25" x14ac:dyDescent="0.3">
      <c r="A307" s="1" t="s">
        <v>6453</v>
      </c>
      <c r="B307" s="1" t="s">
        <v>6453</v>
      </c>
      <c r="C307" s="1" t="s">
        <v>6452</v>
      </c>
      <c r="D307" s="3">
        <f>(L307/K307*100)-100</f>
        <v>-5.8462575234397463</v>
      </c>
      <c r="E307" s="1" t="s">
        <v>6451</v>
      </c>
      <c r="F307" s="1" t="s">
        <v>22</v>
      </c>
      <c r="G307" s="1" t="s">
        <v>1137</v>
      </c>
      <c r="H307" s="1">
        <v>3234.89</v>
      </c>
      <c r="I307" s="1">
        <v>3045.77</v>
      </c>
      <c r="J307" s="1">
        <v>-8.6911100000000005E-2</v>
      </c>
      <c r="K307" s="1">
        <f>IF(H307=0, 0.1, H307)</f>
        <v>3234.89</v>
      </c>
      <c r="L307" s="1">
        <f>IF(I307=0, 0.1, I307)</f>
        <v>3045.77</v>
      </c>
      <c r="M307" s="2">
        <f>LOG(L307/K307,10)</f>
        <v>-2.6162412719903383E-2</v>
      </c>
      <c r="N307" s="10">
        <f>AVERAGE(K307:L307)</f>
        <v>3140.33</v>
      </c>
      <c r="O307" s="2">
        <f>LOG(N307,10)</f>
        <v>3.4969752880886786</v>
      </c>
      <c r="P307" s="2">
        <f>LOG(L307/K307,2)</f>
        <v>-8.6909653844285548E-2</v>
      </c>
      <c r="Q307" s="1">
        <v>-7.2594599999999995E-2</v>
      </c>
      <c r="R307" s="1">
        <v>0.9234</v>
      </c>
      <c r="S307" s="1">
        <f>-1*LOG10(R307)</f>
        <v>3.4610129784877659E-2</v>
      </c>
      <c r="T307" s="1">
        <v>0.99952200000000002</v>
      </c>
      <c r="U307" s="1" t="s">
        <v>1161</v>
      </c>
      <c r="V307" s="1" t="s">
        <v>24</v>
      </c>
      <c r="W307" s="1" t="s">
        <v>6450</v>
      </c>
      <c r="X307" s="1" t="s">
        <v>25</v>
      </c>
      <c r="Y307" s="1" t="s">
        <v>6449</v>
      </c>
    </row>
    <row r="308" spans="1:25" x14ac:dyDescent="0.3">
      <c r="A308" s="1" t="s">
        <v>8420</v>
      </c>
      <c r="B308" s="1" t="s">
        <v>8420</v>
      </c>
      <c r="C308" s="1" t="s">
        <v>8419</v>
      </c>
      <c r="D308" s="3">
        <f>(L308/K308*100)-100</f>
        <v>-23.551500612319799</v>
      </c>
      <c r="E308" s="1" t="s">
        <v>836</v>
      </c>
      <c r="F308" s="1" t="s">
        <v>22</v>
      </c>
      <c r="G308" s="1" t="s">
        <v>1137</v>
      </c>
      <c r="H308" s="1">
        <v>874.54300000000001</v>
      </c>
      <c r="I308" s="1">
        <v>668.57500000000005</v>
      </c>
      <c r="J308" s="1">
        <v>-0.38743899999999998</v>
      </c>
      <c r="K308" s="1">
        <f>IF(H308=0, 0.1, H308)</f>
        <v>874.54300000000001</v>
      </c>
      <c r="L308" s="1">
        <f>IF(I308=0, 0.1, I308)</f>
        <v>668.57500000000005</v>
      </c>
      <c r="M308" s="2">
        <f>LOG(L308/K308,10)</f>
        <v>-0.11663103496122454</v>
      </c>
      <c r="N308" s="10">
        <f>AVERAGE(K308:L308)</f>
        <v>771.55899999999997</v>
      </c>
      <c r="O308" s="2">
        <f>LOG(N308,10)</f>
        <v>2.887369141539434</v>
      </c>
      <c r="P308" s="2">
        <f>LOG(L308/K308,2)</f>
        <v>-0.38743991177348203</v>
      </c>
      <c r="Q308" s="1">
        <v>-4.50553E-2</v>
      </c>
      <c r="R308" s="1">
        <v>0.84119999999999995</v>
      </c>
      <c r="S308" s="1">
        <f>-1*LOG10(R308)</f>
        <v>7.5100735985716538E-2</v>
      </c>
      <c r="T308" s="1">
        <v>0.99952200000000002</v>
      </c>
      <c r="U308" s="1" t="s">
        <v>1161</v>
      </c>
      <c r="V308" s="1" t="s">
        <v>33</v>
      </c>
      <c r="W308" s="1" t="s">
        <v>8418</v>
      </c>
      <c r="X308" s="1" t="s">
        <v>25</v>
      </c>
      <c r="Y308" s="1" t="s">
        <v>8417</v>
      </c>
    </row>
    <row r="309" spans="1:25" x14ac:dyDescent="0.3">
      <c r="A309" s="1" t="s">
        <v>2088</v>
      </c>
      <c r="B309" s="1" t="s">
        <v>2088</v>
      </c>
      <c r="C309" s="1" t="s">
        <v>2087</v>
      </c>
      <c r="D309" s="3">
        <f>(L309/K309*100)-100</f>
        <v>-16.896104665998251</v>
      </c>
      <c r="E309" s="1" t="s">
        <v>556</v>
      </c>
      <c r="F309" s="1" t="s">
        <v>22</v>
      </c>
      <c r="G309" s="1" t="s">
        <v>1137</v>
      </c>
      <c r="H309" s="1">
        <v>3879.77</v>
      </c>
      <c r="I309" s="1">
        <v>3224.24</v>
      </c>
      <c r="J309" s="1">
        <v>-0.267013</v>
      </c>
      <c r="K309" s="1">
        <f>IF(H309=0, 0.1, H309)</f>
        <v>3879.77</v>
      </c>
      <c r="L309" s="1">
        <f>IF(I309=0, 0.1, I309)</f>
        <v>3224.24</v>
      </c>
      <c r="M309" s="2">
        <f>LOG(L309/K309,10)</f>
        <v>-8.0378619026798548E-2</v>
      </c>
      <c r="N309" s="10">
        <f>AVERAGE(K309:L309)</f>
        <v>3552.0050000000001</v>
      </c>
      <c r="O309" s="2">
        <f>LOG(N309,10)</f>
        <v>3.5504735684440858</v>
      </c>
      <c r="P309" s="2">
        <f>LOG(L309/K309,2)</f>
        <v>-0.26701199277337001</v>
      </c>
      <c r="Q309" s="1">
        <v>-0.165796</v>
      </c>
      <c r="R309" s="1">
        <v>0.80535000000000001</v>
      </c>
      <c r="S309" s="1">
        <f>-1*LOG10(R309)</f>
        <v>9.4015336981080957E-2</v>
      </c>
      <c r="T309" s="1">
        <v>0.99952200000000002</v>
      </c>
      <c r="U309" s="1" t="s">
        <v>1161</v>
      </c>
      <c r="V309" s="1" t="s">
        <v>49</v>
      </c>
      <c r="W309" s="1" t="s">
        <v>2086</v>
      </c>
      <c r="X309" s="1" t="s">
        <v>25</v>
      </c>
      <c r="Y309" s="1" t="s">
        <v>2085</v>
      </c>
    </row>
    <row r="310" spans="1:25" x14ac:dyDescent="0.3">
      <c r="A310" s="1" t="s">
        <v>2009</v>
      </c>
      <c r="B310" s="1" t="s">
        <v>2009</v>
      </c>
      <c r="C310" s="1" t="s">
        <v>2008</v>
      </c>
      <c r="D310" s="3">
        <f>(L310/K310*100)-100</f>
        <v>-10.950483705901661</v>
      </c>
      <c r="E310" s="1" t="s">
        <v>69</v>
      </c>
      <c r="F310" s="1" t="s">
        <v>22</v>
      </c>
      <c r="G310" s="1" t="s">
        <v>1137</v>
      </c>
      <c r="H310" s="1">
        <v>62.145200000000003</v>
      </c>
      <c r="I310" s="1">
        <v>55.34</v>
      </c>
      <c r="J310" s="1">
        <v>-0.16732</v>
      </c>
      <c r="K310" s="1">
        <f>IF(H310=0, 0.1, H310)</f>
        <v>62.145200000000003</v>
      </c>
      <c r="L310" s="1">
        <f>IF(I310=0, 0.1, I310)</f>
        <v>55.34</v>
      </c>
      <c r="M310" s="2">
        <f>LOG(L310/K310,10)</f>
        <v>-5.0368435227963852E-2</v>
      </c>
      <c r="N310" s="10">
        <f>AVERAGE(K310:L310)</f>
        <v>58.742600000000003</v>
      </c>
      <c r="O310" s="2">
        <f>LOG(N310,10)</f>
        <v>1.7689531648742796</v>
      </c>
      <c r="P310" s="2">
        <f>LOG(L310/K310,2)</f>
        <v>-0.16732032007928749</v>
      </c>
      <c r="Q310" s="1">
        <v>0</v>
      </c>
      <c r="R310" s="1">
        <v>1</v>
      </c>
      <c r="S310" s="1">
        <f>-1*LOG10(R310)</f>
        <v>0</v>
      </c>
      <c r="T310" s="1">
        <v>1</v>
      </c>
      <c r="U310" s="1" t="s">
        <v>1161</v>
      </c>
      <c r="V310" s="1" t="s">
        <v>49</v>
      </c>
      <c r="W310" s="1" t="s">
        <v>2007</v>
      </c>
      <c r="X310" s="1" t="s">
        <v>25</v>
      </c>
      <c r="Y310" s="1" t="s">
        <v>2006</v>
      </c>
    </row>
    <row r="311" spans="1:25" x14ac:dyDescent="0.3">
      <c r="A311" s="1" t="s">
        <v>8717</v>
      </c>
      <c r="B311" s="1" t="s">
        <v>8717</v>
      </c>
      <c r="C311" s="1" t="s">
        <v>8716</v>
      </c>
      <c r="D311" s="3">
        <f>(L311/K311*100)-100</f>
        <v>9.5702972867713925</v>
      </c>
      <c r="E311" s="1" t="s">
        <v>1094</v>
      </c>
      <c r="F311" s="1" t="s">
        <v>22</v>
      </c>
      <c r="G311" s="1" t="s">
        <v>1137</v>
      </c>
      <c r="H311" s="1">
        <v>1540.6</v>
      </c>
      <c r="I311" s="1">
        <v>1688.04</v>
      </c>
      <c r="J311" s="1">
        <v>0.131857</v>
      </c>
      <c r="K311" s="1">
        <f>IF(H311=0, 0.1, H311)</f>
        <v>1540.6</v>
      </c>
      <c r="L311" s="1">
        <f>IF(I311=0, 0.1, I311)</f>
        <v>1688.04</v>
      </c>
      <c r="M311" s="2">
        <f>LOG(L311/K311,10)</f>
        <v>3.9692839980952598E-2</v>
      </c>
      <c r="N311" s="10">
        <f>AVERAGE(K311:L311)</f>
        <v>1614.32</v>
      </c>
      <c r="O311" s="2">
        <f>LOG(N311,10)</f>
        <v>3.2079896273248085</v>
      </c>
      <c r="P311" s="2">
        <f>LOG(L311/K311,2)</f>
        <v>0.13185676029859481</v>
      </c>
      <c r="Q311" s="1">
        <v>2.1976800000000001E-2</v>
      </c>
      <c r="R311" s="1">
        <v>0.94789999999999996</v>
      </c>
      <c r="S311" s="1">
        <f>-1*LOG10(R311)</f>
        <v>2.3237476732539383E-2</v>
      </c>
      <c r="T311" s="1">
        <v>0.99952200000000002</v>
      </c>
      <c r="U311" s="1" t="s">
        <v>1161</v>
      </c>
      <c r="V311" s="1" t="s">
        <v>33</v>
      </c>
      <c r="W311" s="1" t="s">
        <v>8715</v>
      </c>
      <c r="X311" s="1" t="s">
        <v>25</v>
      </c>
      <c r="Y311" s="1" t="s">
        <v>8714</v>
      </c>
    </row>
    <row r="312" spans="1:25" x14ac:dyDescent="0.3">
      <c r="A312" s="1" t="s">
        <v>2745</v>
      </c>
      <c r="B312" s="1" t="s">
        <v>2745</v>
      </c>
      <c r="C312" s="1" t="s">
        <v>2744</v>
      </c>
      <c r="D312" s="3">
        <f>(L312/K312*100)-100</f>
        <v>6.3023371072906684</v>
      </c>
      <c r="E312" s="1" t="s">
        <v>1016</v>
      </c>
      <c r="F312" s="1" t="s">
        <v>22</v>
      </c>
      <c r="G312" s="1" t="s">
        <v>1137</v>
      </c>
      <c r="H312" s="1">
        <v>31.072600000000001</v>
      </c>
      <c r="I312" s="1">
        <v>33.030900000000003</v>
      </c>
      <c r="J312" s="1">
        <v>8.8173100000000004E-2</v>
      </c>
      <c r="K312" s="1">
        <f>IF(H312=0, 0.1, H312)</f>
        <v>31.072600000000001</v>
      </c>
      <c r="L312" s="1">
        <f>IF(I312=0, 0.1, I312)</f>
        <v>33.030900000000003</v>
      </c>
      <c r="M312" s="2">
        <f>LOG(L312/K312,10)</f>
        <v>2.6542812798389152E-2</v>
      </c>
      <c r="N312" s="10">
        <f>AVERAGE(K312:L312)</f>
        <v>32.051749999999998</v>
      </c>
      <c r="O312" s="2">
        <f>LOG(N312,10)</f>
        <v>1.5058517466347063</v>
      </c>
      <c r="P312" s="2">
        <f>LOG(L312/K312,2)</f>
        <v>8.8173315552304787E-2</v>
      </c>
      <c r="Q312" s="1">
        <v>0</v>
      </c>
      <c r="R312" s="1">
        <v>1</v>
      </c>
      <c r="S312" s="1">
        <f>-1*LOG10(R312)</f>
        <v>0</v>
      </c>
      <c r="T312" s="1">
        <v>1</v>
      </c>
      <c r="U312" s="1" t="s">
        <v>1161</v>
      </c>
      <c r="V312" s="1" t="s">
        <v>46</v>
      </c>
      <c r="W312" s="1" t="s">
        <v>2743</v>
      </c>
      <c r="X312" s="1" t="s">
        <v>27</v>
      </c>
      <c r="Y312" s="1" t="s">
        <v>2742</v>
      </c>
    </row>
    <row r="313" spans="1:25" x14ac:dyDescent="0.3">
      <c r="A313" s="1" t="s">
        <v>9171</v>
      </c>
      <c r="B313" s="1" t="s">
        <v>9171</v>
      </c>
      <c r="C313" s="1" t="s">
        <v>9170</v>
      </c>
      <c r="D313" s="3">
        <f>(L313/K313*100)-100</f>
        <v>-54.676756519412443</v>
      </c>
      <c r="E313" s="1" t="s">
        <v>185</v>
      </c>
      <c r="F313" s="1" t="s">
        <v>22</v>
      </c>
      <c r="G313" s="1" t="s">
        <v>1137</v>
      </c>
      <c r="H313" s="1">
        <v>145.75700000000001</v>
      </c>
      <c r="I313" s="1">
        <v>66.061800000000005</v>
      </c>
      <c r="J313" s="1">
        <v>-1.14168</v>
      </c>
      <c r="K313" s="1">
        <f>IF(H313=0, 0.1, H313)</f>
        <v>145.75700000000001</v>
      </c>
      <c r="L313" s="1">
        <f>IF(I313=0, 0.1, I313)</f>
        <v>66.061800000000005</v>
      </c>
      <c r="M313" s="2">
        <f>LOG(L313/K313,10)</f>
        <v>-0.34367901815292135</v>
      </c>
      <c r="N313" s="10">
        <f>AVERAGE(K313:L313)</f>
        <v>105.90940000000001</v>
      </c>
      <c r="O313" s="2">
        <f>LOG(N313,10)</f>
        <v>2.0249345076708374</v>
      </c>
      <c r="P313" s="2">
        <f>LOG(L313/K313,2)</f>
        <v>-1.1416769860254934</v>
      </c>
      <c r="Q313" s="1">
        <v>0</v>
      </c>
      <c r="R313" s="1">
        <v>1</v>
      </c>
      <c r="S313" s="1">
        <f>-1*LOG10(R313)</f>
        <v>0</v>
      </c>
      <c r="T313" s="1">
        <v>1</v>
      </c>
      <c r="U313" s="1" t="s">
        <v>1161</v>
      </c>
      <c r="V313" s="1" t="s">
        <v>33</v>
      </c>
      <c r="W313" s="1" t="s">
        <v>9169</v>
      </c>
      <c r="X313" s="1" t="s">
        <v>27</v>
      </c>
      <c r="Y313" s="1" t="s">
        <v>9168</v>
      </c>
    </row>
    <row r="314" spans="1:25" x14ac:dyDescent="0.3">
      <c r="A314" s="1" t="s">
        <v>5503</v>
      </c>
      <c r="B314" s="1" t="s">
        <v>5503</v>
      </c>
      <c r="C314" s="1" t="s">
        <v>5502</v>
      </c>
      <c r="D314" s="3">
        <f>(L314/K314*100)-100</f>
        <v>-14.843718311687255</v>
      </c>
      <c r="E314" s="1" t="s">
        <v>1044</v>
      </c>
      <c r="F314" s="1" t="s">
        <v>22</v>
      </c>
      <c r="G314" s="1" t="s">
        <v>1137</v>
      </c>
      <c r="H314" s="1">
        <v>1232.71</v>
      </c>
      <c r="I314" s="1">
        <v>1049.73</v>
      </c>
      <c r="J314" s="1">
        <v>-0.23182</v>
      </c>
      <c r="K314" s="1">
        <f>IF(H314=0, 0.1, H314)</f>
        <v>1232.71</v>
      </c>
      <c r="L314" s="1">
        <f>IF(I314=0, 0.1, I314)</f>
        <v>1049.73</v>
      </c>
      <c r="M314" s="2">
        <f>LOG(L314/K314,10)</f>
        <v>-6.9783310097770335E-2</v>
      </c>
      <c r="N314" s="10">
        <f>AVERAGE(K314:L314)</f>
        <v>1141.22</v>
      </c>
      <c r="O314" s="2">
        <f>LOG(N314,10)</f>
        <v>3.0573693741080028</v>
      </c>
      <c r="P314" s="2">
        <f>LOG(L314/K314,2)</f>
        <v>-0.23181513836802028</v>
      </c>
      <c r="Q314" s="1">
        <v>-5.9891600000000003E-2</v>
      </c>
      <c r="R314" s="1">
        <v>0.91805000000000003</v>
      </c>
      <c r="S314" s="1">
        <f>-1*LOG10(R314)</f>
        <v>3.7133665059370789E-2</v>
      </c>
      <c r="T314" s="1">
        <v>0.99952200000000002</v>
      </c>
      <c r="U314" s="1" t="s">
        <v>1161</v>
      </c>
      <c r="V314" s="1" t="s">
        <v>39</v>
      </c>
      <c r="W314" s="1" t="s">
        <v>5501</v>
      </c>
      <c r="X314" s="1" t="s">
        <v>27</v>
      </c>
      <c r="Y314" s="1" t="s">
        <v>5500</v>
      </c>
    </row>
    <row r="315" spans="1:25" x14ac:dyDescent="0.3">
      <c r="A315" s="1" t="s">
        <v>5015</v>
      </c>
      <c r="B315" s="1" t="s">
        <v>5015</v>
      </c>
      <c r="C315" s="1" t="s">
        <v>5014</v>
      </c>
      <c r="D315" s="3">
        <f>(L315/K315*100)-100</f>
        <v>112.60467421458134</v>
      </c>
      <c r="E315" s="1" t="s">
        <v>480</v>
      </c>
      <c r="F315" s="1" t="s">
        <v>22</v>
      </c>
      <c r="G315" s="1" t="s">
        <v>1137</v>
      </c>
      <c r="H315" s="1">
        <v>31.072600000000001</v>
      </c>
      <c r="I315" s="1">
        <v>66.061800000000005</v>
      </c>
      <c r="J315" s="1">
        <v>1.0881700000000001</v>
      </c>
      <c r="K315" s="1">
        <f>IF(H315=0, 0.1, H315)</f>
        <v>31.072600000000001</v>
      </c>
      <c r="L315" s="1">
        <f>IF(I315=0, 0.1, I315)</f>
        <v>66.061800000000005</v>
      </c>
      <c r="M315" s="2">
        <f>LOG(L315/K315,10)</f>
        <v>0.3275728084623703</v>
      </c>
      <c r="N315" s="10">
        <f>AVERAGE(K315:L315)</f>
        <v>48.5672</v>
      </c>
      <c r="O315" s="2">
        <f>LOG(N315,10)</f>
        <v>1.686343066215432</v>
      </c>
      <c r="P315" s="2">
        <f>LOG(L315/K315,2)</f>
        <v>1.0881733155523048</v>
      </c>
      <c r="Q315" s="1">
        <v>0</v>
      </c>
      <c r="R315" s="1">
        <v>1</v>
      </c>
      <c r="S315" s="1">
        <f>-1*LOG10(R315)</f>
        <v>0</v>
      </c>
      <c r="T315" s="1">
        <v>1</v>
      </c>
      <c r="U315" s="1" t="s">
        <v>1161</v>
      </c>
      <c r="V315" s="1" t="s">
        <v>42</v>
      </c>
      <c r="W315" s="1" t="s">
        <v>5013</v>
      </c>
      <c r="X315" s="1" t="s">
        <v>25</v>
      </c>
      <c r="Y315" s="1" t="s">
        <v>5012</v>
      </c>
    </row>
    <row r="316" spans="1:25" x14ac:dyDescent="0.3">
      <c r="A316" s="1" t="s">
        <v>2183</v>
      </c>
      <c r="B316" s="1" t="s">
        <v>2183</v>
      </c>
      <c r="C316" s="1" t="s">
        <v>2182</v>
      </c>
      <c r="D316" s="3">
        <f>(L316/K316*100)-100</f>
        <v>1.3752590069321684</v>
      </c>
      <c r="E316" s="1" t="s">
        <v>664</v>
      </c>
      <c r="F316" s="1" t="s">
        <v>22</v>
      </c>
      <c r="G316" s="1" t="s">
        <v>1137</v>
      </c>
      <c r="H316" s="1">
        <v>9217.9</v>
      </c>
      <c r="I316" s="1">
        <v>9344.67</v>
      </c>
      <c r="J316" s="1">
        <v>1.9705E-2</v>
      </c>
      <c r="K316" s="1">
        <f>IF(H316=0, 0.1, H316)</f>
        <v>9217.9</v>
      </c>
      <c r="L316" s="1">
        <f>IF(I316=0, 0.1, I316)</f>
        <v>9344.67</v>
      </c>
      <c r="M316" s="2">
        <f>LOG(L316/K316,10)</f>
        <v>5.9319768136658702E-3</v>
      </c>
      <c r="N316" s="10">
        <f>AVERAGE(K316:L316)</f>
        <v>9281.2849999999999</v>
      </c>
      <c r="O316" s="2">
        <f>LOG(N316,10)</f>
        <v>3.9676081087377191</v>
      </c>
      <c r="P316" s="2">
        <f>LOG(L316/K316,2)</f>
        <v>1.9705600435537075E-2</v>
      </c>
      <c r="Q316" s="1">
        <v>1.05699E-2</v>
      </c>
      <c r="R316" s="1">
        <v>0.9718</v>
      </c>
      <c r="S316" s="1">
        <f>-1*LOG10(R316)</f>
        <v>1.2423105273012557E-2</v>
      </c>
      <c r="T316" s="1">
        <v>0.99952200000000002</v>
      </c>
      <c r="U316" s="1" t="s">
        <v>1161</v>
      </c>
      <c r="V316" s="1" t="s">
        <v>49</v>
      </c>
      <c r="W316" s="1" t="s">
        <v>2181</v>
      </c>
      <c r="X316" s="1" t="s">
        <v>27</v>
      </c>
      <c r="Y316" s="1" t="s">
        <v>2180</v>
      </c>
    </row>
    <row r="317" spans="1:25" x14ac:dyDescent="0.3">
      <c r="A317" s="1" t="s">
        <v>7943</v>
      </c>
      <c r="B317" s="1" t="s">
        <v>7943</v>
      </c>
      <c r="C317" s="1" t="s">
        <v>7942</v>
      </c>
      <c r="D317" s="3">
        <f>(L317/K317*100)-100</f>
        <v>32930.9</v>
      </c>
      <c r="E317" s="1" t="s">
        <v>7941</v>
      </c>
      <c r="F317" s="1" t="s">
        <v>22</v>
      </c>
      <c r="G317" s="1" t="s">
        <v>1137</v>
      </c>
      <c r="H317" s="1">
        <v>0</v>
      </c>
      <c r="I317" s="1">
        <v>33.030900000000003</v>
      </c>
      <c r="K317" s="1">
        <f>IF(H317=0, 0.1, H317)</f>
        <v>0.1</v>
      </c>
      <c r="L317" s="1">
        <f>IF(I317=0, 0.1, I317)</f>
        <v>33.030900000000003</v>
      </c>
      <c r="M317" s="2">
        <f>LOG(L317/K317,10)</f>
        <v>2.5189204071673048</v>
      </c>
      <c r="N317" s="10">
        <f>AVERAGE(K317:L317)</f>
        <v>16.565450000000002</v>
      </c>
      <c r="O317" s="2">
        <f>LOG(N317,10)</f>
        <v>1.2192032379760454</v>
      </c>
      <c r="P317" s="2">
        <f>LOG(L317/K317,2)</f>
        <v>8.3676724693541846</v>
      </c>
      <c r="Q317" s="1">
        <v>0</v>
      </c>
      <c r="R317" s="1">
        <v>1</v>
      </c>
      <c r="S317" s="1">
        <f>-1*LOG10(R317)</f>
        <v>0</v>
      </c>
      <c r="T317" s="1">
        <v>1</v>
      </c>
      <c r="U317" s="1" t="s">
        <v>1161</v>
      </c>
      <c r="V317" s="1" t="s">
        <v>31</v>
      </c>
      <c r="W317" s="1" t="s">
        <v>7940</v>
      </c>
      <c r="X317" s="1" t="s">
        <v>25</v>
      </c>
      <c r="Y317" s="1" t="s">
        <v>7939</v>
      </c>
    </row>
    <row r="318" spans="1:25" x14ac:dyDescent="0.3">
      <c r="A318" s="1" t="s">
        <v>9203</v>
      </c>
      <c r="B318" s="1" t="s">
        <v>9203</v>
      </c>
      <c r="C318" s="1" t="s">
        <v>9202</v>
      </c>
      <c r="D318" s="3">
        <f>(L318/K318*100)-100</f>
        <v>13.459439252336452</v>
      </c>
      <c r="E318" s="1" t="s">
        <v>9201</v>
      </c>
      <c r="F318" s="1" t="s">
        <v>22</v>
      </c>
      <c r="G318" s="1" t="s">
        <v>1137</v>
      </c>
      <c r="H318" s="1">
        <v>267.5</v>
      </c>
      <c r="I318" s="1">
        <v>303.50400000000002</v>
      </c>
      <c r="J318" s="1">
        <v>0.18218000000000001</v>
      </c>
      <c r="K318" s="1">
        <f>IF(H318=0, 0.1, H318)</f>
        <v>267.5</v>
      </c>
      <c r="L318" s="1">
        <f>IF(I318=0, 0.1, I318)</f>
        <v>303.50400000000002</v>
      </c>
      <c r="M318" s="2">
        <f>LOG(L318/K318,10)</f>
        <v>5.4840632831558274E-2</v>
      </c>
      <c r="N318" s="10">
        <f>AVERAGE(K318:L318)</f>
        <v>285.50200000000001</v>
      </c>
      <c r="O318" s="2">
        <f>LOG(N318,10)</f>
        <v>2.4556091549143413</v>
      </c>
      <c r="P318" s="2">
        <f>LOG(L318/K318,2)</f>
        <v>0.18217663894455571</v>
      </c>
      <c r="Q318" s="1">
        <v>9.9068299999999998E-2</v>
      </c>
      <c r="R318" s="1">
        <v>0.88675000000000004</v>
      </c>
      <c r="S318" s="1">
        <f>-1*LOG10(R318)</f>
        <v>5.2198802856019619E-2</v>
      </c>
      <c r="T318" s="1">
        <v>0.99952200000000002</v>
      </c>
      <c r="U318" s="1" t="s">
        <v>1161</v>
      </c>
      <c r="V318" s="1" t="s">
        <v>33</v>
      </c>
      <c r="W318" s="1" t="s">
        <v>9200</v>
      </c>
      <c r="X318" s="1" t="s">
        <v>27</v>
      </c>
      <c r="Y318" s="1" t="s">
        <v>9199</v>
      </c>
    </row>
    <row r="319" spans="1:25" x14ac:dyDescent="0.3">
      <c r="A319" s="1" t="s">
        <v>7962</v>
      </c>
      <c r="B319" s="1" t="s">
        <v>7962</v>
      </c>
      <c r="C319" s="1" t="s">
        <v>7961</v>
      </c>
      <c r="D319" s="3">
        <f>(L319/K319*100)-100</f>
        <v>-20.684426819981212</v>
      </c>
      <c r="E319" s="1" t="s">
        <v>85</v>
      </c>
      <c r="F319" s="1" t="s">
        <v>22</v>
      </c>
      <c r="G319" s="1" t="s">
        <v>1137</v>
      </c>
      <c r="H319" s="1">
        <v>291.51400000000001</v>
      </c>
      <c r="I319" s="1">
        <v>231.21600000000001</v>
      </c>
      <c r="J319" s="1">
        <v>-0.33432400000000001</v>
      </c>
      <c r="K319" s="1">
        <f>IF(H319=0, 0.1, H319)</f>
        <v>291.51400000000001</v>
      </c>
      <c r="L319" s="1">
        <f>IF(I319=0, 0.1, I319)</f>
        <v>231.21600000000001</v>
      </c>
      <c r="M319" s="2">
        <f>LOG(L319/K319,10)</f>
        <v>-0.10064153295816754</v>
      </c>
      <c r="N319" s="10">
        <f>AVERAGE(K319:L319)</f>
        <v>261.36500000000001</v>
      </c>
      <c r="O319" s="2">
        <f>LOG(N319,10)</f>
        <v>2.4172474297457662</v>
      </c>
      <c r="P319" s="2">
        <f>LOG(L319/K319,2)</f>
        <v>-0.33432393584626924</v>
      </c>
      <c r="Q319" s="1">
        <v>-5.4250800000000002E-2</v>
      </c>
      <c r="R319" s="1">
        <v>0.84040000000000004</v>
      </c>
      <c r="S319" s="1">
        <f>-1*LOG10(R319)</f>
        <v>7.5513956266085008E-2</v>
      </c>
      <c r="T319" s="1">
        <v>0.99952200000000002</v>
      </c>
      <c r="U319" s="1" t="s">
        <v>1161</v>
      </c>
      <c r="V319" s="1" t="s">
        <v>31</v>
      </c>
      <c r="W319" s="1" t="s">
        <v>7960</v>
      </c>
      <c r="X319" s="1" t="s">
        <v>25</v>
      </c>
      <c r="Y319" s="1" t="s">
        <v>7959</v>
      </c>
    </row>
    <row r="320" spans="1:25" x14ac:dyDescent="0.3">
      <c r="A320" s="1" t="s">
        <v>3805</v>
      </c>
      <c r="B320" s="1" t="s">
        <v>3805</v>
      </c>
      <c r="C320" s="1" t="s">
        <v>3804</v>
      </c>
      <c r="D320" s="3">
        <f>(L320/K320*100)-100</f>
        <v>308.90830133031307</v>
      </c>
      <c r="E320" s="1" t="s">
        <v>165</v>
      </c>
      <c r="F320" s="1" t="s">
        <v>22</v>
      </c>
      <c r="G320" s="1" t="s">
        <v>1137</v>
      </c>
      <c r="H320" s="1">
        <v>83.611900000000006</v>
      </c>
      <c r="I320" s="1">
        <v>341.89600000000002</v>
      </c>
      <c r="J320" s="1">
        <v>2.0317799999999999</v>
      </c>
      <c r="K320" s="1">
        <f>IF(H320=0, 0.1, H320)</f>
        <v>83.611900000000006</v>
      </c>
      <c r="L320" s="1">
        <f>IF(I320=0, 0.1, I320)</f>
        <v>341.89600000000002</v>
      </c>
      <c r="M320" s="2">
        <f>LOG(L320/K320,10)</f>
        <v>0.61162592734414278</v>
      </c>
      <c r="N320" s="10">
        <f>AVERAGE(K320:L320)</f>
        <v>212.75395</v>
      </c>
      <c r="O320" s="2">
        <f>LOG(N320,10)</f>
        <v>2.3278776319635757</v>
      </c>
      <c r="P320" s="2">
        <f>LOG(L320/K320,2)</f>
        <v>2.0317773516060447</v>
      </c>
      <c r="Q320" s="1">
        <v>0.84138800000000002</v>
      </c>
      <c r="R320" s="1">
        <v>0.30975000000000003</v>
      </c>
      <c r="S320" s="1">
        <f>-1*LOG10(R320)</f>
        <v>0.50898868495189886</v>
      </c>
      <c r="T320" s="1">
        <v>0.99952200000000002</v>
      </c>
      <c r="U320" s="1" t="s">
        <v>1161</v>
      </c>
      <c r="V320" s="1" t="s">
        <v>32</v>
      </c>
      <c r="W320" s="1" t="s">
        <v>3803</v>
      </c>
      <c r="X320" s="1" t="s">
        <v>25</v>
      </c>
      <c r="Y320" s="1" t="s">
        <v>3802</v>
      </c>
    </row>
    <row r="321" spans="1:25" x14ac:dyDescent="0.3">
      <c r="A321" s="1" t="s">
        <v>4166</v>
      </c>
      <c r="B321" s="1" t="s">
        <v>4166</v>
      </c>
      <c r="C321" s="1" t="s">
        <v>4165</v>
      </c>
      <c r="D321" s="3">
        <f>(L321/K321*100)-100</f>
        <v>17.3259956492344</v>
      </c>
      <c r="E321" s="1" t="s">
        <v>4164</v>
      </c>
      <c r="F321" s="1" t="s">
        <v>22</v>
      </c>
      <c r="G321" s="1" t="s">
        <v>1137</v>
      </c>
      <c r="H321" s="1">
        <v>2854.67</v>
      </c>
      <c r="I321" s="1">
        <v>3349.27</v>
      </c>
      <c r="J321" s="1">
        <v>0.23052400000000001</v>
      </c>
      <c r="K321" s="1">
        <f>IF(H321=0, 0.1, H321)</f>
        <v>2854.67</v>
      </c>
      <c r="L321" s="1">
        <f>IF(I321=0, 0.1, I321)</f>
        <v>3349.27</v>
      </c>
      <c r="M321" s="2">
        <f>LOG(L321/K321,10)</f>
        <v>6.9394248400267852E-2</v>
      </c>
      <c r="N321" s="10">
        <f>AVERAGE(K321:L321)</f>
        <v>3101.9700000000003</v>
      </c>
      <c r="O321" s="2">
        <f>LOG(N321,10)</f>
        <v>3.4916375933172188</v>
      </c>
      <c r="P321" s="2">
        <f>LOG(L321/K321,2)</f>
        <v>0.23052270338444222</v>
      </c>
      <c r="Q321" s="1">
        <v>0.19773499999999999</v>
      </c>
      <c r="R321" s="1">
        <v>0.77215</v>
      </c>
      <c r="S321" s="1">
        <f>-1*LOG10(R321)</f>
        <v>0.11229832421823802</v>
      </c>
      <c r="T321" s="1">
        <v>0.99952200000000002</v>
      </c>
      <c r="U321" s="1" t="s">
        <v>1161</v>
      </c>
      <c r="V321" s="1" t="s">
        <v>44</v>
      </c>
      <c r="W321" s="1" t="s">
        <v>4163</v>
      </c>
      <c r="X321" s="1" t="s">
        <v>25</v>
      </c>
      <c r="Y321" s="1" t="s">
        <v>4162</v>
      </c>
    </row>
    <row r="322" spans="1:25" x14ac:dyDescent="0.3">
      <c r="A322" s="1" t="s">
        <v>3087</v>
      </c>
      <c r="B322" s="1" t="s">
        <v>3087</v>
      </c>
      <c r="C322" s="1" t="s">
        <v>3086</v>
      </c>
      <c r="D322" s="3">
        <f>(L322/K322*100)-100</f>
        <v>-5.9002478525107733</v>
      </c>
      <c r="E322" s="1" t="s">
        <v>460</v>
      </c>
      <c r="F322" s="1" t="s">
        <v>22</v>
      </c>
      <c r="G322" s="1" t="s">
        <v>1137</v>
      </c>
      <c r="H322" s="1">
        <v>14726.5</v>
      </c>
      <c r="I322" s="1">
        <v>13857.6</v>
      </c>
      <c r="J322" s="1">
        <v>-8.7733599999999995E-2</v>
      </c>
      <c r="K322" s="1">
        <f>IF(H322=0, 0.1, H322)</f>
        <v>14726.5</v>
      </c>
      <c r="L322" s="1">
        <f>IF(I322=0, 0.1, I322)</f>
        <v>13857.6</v>
      </c>
      <c r="M322" s="2">
        <f>LOG(L322/K322,10)</f>
        <v>-2.6411520474119446E-2</v>
      </c>
      <c r="N322" s="10">
        <f>AVERAGE(K322:L322)</f>
        <v>14292.05</v>
      </c>
      <c r="O322" s="2">
        <f>LOG(N322,10)</f>
        <v>4.1550945268899122</v>
      </c>
      <c r="P322" s="2">
        <f>LOG(L322/K322,2)</f>
        <v>-8.7737171891670185E-2</v>
      </c>
      <c r="Q322" s="1">
        <v>-8.7463899999999997E-2</v>
      </c>
      <c r="R322" s="1">
        <v>0.89780000000000004</v>
      </c>
      <c r="S322" s="1">
        <f>-1*LOG10(R322)</f>
        <v>4.6820398934365917E-2</v>
      </c>
      <c r="T322" s="1">
        <v>0.99952200000000002</v>
      </c>
      <c r="U322" s="1" t="s">
        <v>1161</v>
      </c>
      <c r="V322" s="1" t="s">
        <v>34</v>
      </c>
      <c r="W322" s="1" t="s">
        <v>3085</v>
      </c>
      <c r="X322" s="1" t="s">
        <v>27</v>
      </c>
      <c r="Y322" s="1" t="s">
        <v>3084</v>
      </c>
    </row>
    <row r="323" spans="1:25" x14ac:dyDescent="0.3">
      <c r="A323" s="1" t="s">
        <v>9987</v>
      </c>
      <c r="B323" s="1" t="s">
        <v>9987</v>
      </c>
      <c r="C323" s="1" t="s">
        <v>9986</v>
      </c>
      <c r="D323" s="3">
        <f>(L323/K323*100)-100</f>
        <v>65961.8</v>
      </c>
      <c r="E323" s="1" t="s">
        <v>9985</v>
      </c>
      <c r="F323" s="1" t="s">
        <v>22</v>
      </c>
      <c r="G323" s="1" t="s">
        <v>1137</v>
      </c>
      <c r="H323" s="1">
        <v>0</v>
      </c>
      <c r="I323" s="1">
        <v>66.061800000000005</v>
      </c>
      <c r="K323" s="1">
        <f>IF(H323=0, 0.1, H323)</f>
        <v>0.1</v>
      </c>
      <c r="L323" s="1">
        <f>IF(I323=0, 0.1, I323)</f>
        <v>66.061800000000005</v>
      </c>
      <c r="M323" s="2">
        <f>LOG(L323/K323,10)</f>
        <v>2.8199504028312861</v>
      </c>
      <c r="N323" s="10">
        <f>AVERAGE(K323:L323)</f>
        <v>33.0809</v>
      </c>
      <c r="O323" s="2">
        <f>LOG(N323,10)</f>
        <v>1.5195773164704944</v>
      </c>
      <c r="P323" s="2">
        <f>LOG(L323/K323,2)</f>
        <v>9.3676724693541846</v>
      </c>
      <c r="Q323" s="1">
        <v>0</v>
      </c>
      <c r="R323" s="1">
        <v>1</v>
      </c>
      <c r="S323" s="1">
        <f>-1*LOG10(R323)</f>
        <v>0</v>
      </c>
      <c r="T323" s="1">
        <v>1</v>
      </c>
      <c r="U323" s="1" t="s">
        <v>1161</v>
      </c>
      <c r="V323" s="1" t="s">
        <v>34</v>
      </c>
      <c r="W323" s="1" t="s">
        <v>9984</v>
      </c>
      <c r="X323" s="1" t="s">
        <v>27</v>
      </c>
      <c r="Y323" s="1" t="s">
        <v>9983</v>
      </c>
    </row>
    <row r="324" spans="1:25" x14ac:dyDescent="0.3">
      <c r="A324" s="1" t="s">
        <v>5024</v>
      </c>
      <c r="B324" s="1" t="s">
        <v>5024</v>
      </c>
      <c r="C324" s="1" t="s">
        <v>5023</v>
      </c>
      <c r="D324" s="3">
        <f>(L324/K324*100)-100</f>
        <v>-99.809666287902573</v>
      </c>
      <c r="E324" s="1" t="s">
        <v>5022</v>
      </c>
      <c r="F324" s="1" t="s">
        <v>22</v>
      </c>
      <c r="G324" s="1" t="s">
        <v>1137</v>
      </c>
      <c r="H324" s="1">
        <v>52.539299999999997</v>
      </c>
      <c r="I324" s="1">
        <v>0</v>
      </c>
      <c r="K324" s="1">
        <f>IF(H324=0, 0.1, H324)</f>
        <v>52.539299999999997</v>
      </c>
      <c r="L324" s="1">
        <f>IF(I324=0, 0.1, I324)</f>
        <v>0.1</v>
      </c>
      <c r="M324" s="2">
        <f>LOG(L324/K324,10)</f>
        <v>-2.7204842822269355</v>
      </c>
      <c r="N324" s="10">
        <f>AVERAGE(K324:L324)</f>
        <v>26.319649999999999</v>
      </c>
      <c r="O324" s="2">
        <f>LOG(N324,10)</f>
        <v>1.4202801097109399</v>
      </c>
      <c r="P324" s="2">
        <f>LOG(L324/K324,2)</f>
        <v>-9.0372531688291371</v>
      </c>
      <c r="Q324" s="1">
        <v>0</v>
      </c>
      <c r="R324" s="1">
        <v>1</v>
      </c>
      <c r="S324" s="1">
        <f>-1*LOG10(R324)</f>
        <v>0</v>
      </c>
      <c r="T324" s="1">
        <v>1</v>
      </c>
      <c r="U324" s="1" t="s">
        <v>1161</v>
      </c>
      <c r="V324" s="1" t="s">
        <v>42</v>
      </c>
      <c r="W324" s="1" t="s">
        <v>5021</v>
      </c>
      <c r="X324" s="1" t="s">
        <v>25</v>
      </c>
      <c r="Y324" s="1" t="s">
        <v>5020</v>
      </c>
    </row>
    <row r="325" spans="1:25" x14ac:dyDescent="0.3">
      <c r="A325" s="1" t="s">
        <v>2130</v>
      </c>
      <c r="B325" s="1" t="s">
        <v>2130</v>
      </c>
      <c r="C325" s="1" t="s">
        <v>2129</v>
      </c>
      <c r="D325" s="3">
        <f>(L325/K325*100)-100</f>
        <v>-99.919543004264227</v>
      </c>
      <c r="E325" s="1" t="s">
        <v>149</v>
      </c>
      <c r="F325" s="1" t="s">
        <v>22</v>
      </c>
      <c r="G325" s="1" t="s">
        <v>1137</v>
      </c>
      <c r="H325" s="1">
        <v>124.29</v>
      </c>
      <c r="I325" s="1">
        <v>0</v>
      </c>
      <c r="K325" s="1">
        <f>IF(H325=0, 0.1, H325)</f>
        <v>124.29</v>
      </c>
      <c r="L325" s="1">
        <f>IF(I325=0, 0.1, I325)</f>
        <v>0.1</v>
      </c>
      <c r="M325" s="2">
        <f>LOG(L325/K325,10)</f>
        <v>-3.0944361880179558</v>
      </c>
      <c r="N325" s="10">
        <f>AVERAGE(K325:L325)</f>
        <v>62.195</v>
      </c>
      <c r="O325" s="2">
        <f>LOG(N325,10)</f>
        <v>1.7937554721555771</v>
      </c>
      <c r="P325" s="2">
        <f>LOG(L325/K325,2)</f>
        <v>-10.279494510813</v>
      </c>
      <c r="Q325" s="1">
        <v>0</v>
      </c>
      <c r="R325" s="1">
        <v>1</v>
      </c>
      <c r="S325" s="1">
        <f>-1*LOG10(R325)</f>
        <v>0</v>
      </c>
      <c r="T325" s="1">
        <v>1</v>
      </c>
      <c r="U325" s="1" t="s">
        <v>1161</v>
      </c>
      <c r="V325" s="1" t="s">
        <v>49</v>
      </c>
      <c r="W325" s="1" t="s">
        <v>2128</v>
      </c>
      <c r="X325" s="1" t="s">
        <v>27</v>
      </c>
      <c r="Y325" s="1" t="s">
        <v>2127</v>
      </c>
    </row>
    <row r="326" spans="1:25" x14ac:dyDescent="0.3">
      <c r="A326" s="1" t="s">
        <v>5876</v>
      </c>
      <c r="B326" s="1" t="s">
        <v>5876</v>
      </c>
      <c r="C326" s="1" t="s">
        <v>5875</v>
      </c>
      <c r="D326" s="3">
        <f>(L326/K326*100)-100</f>
        <v>-55.47524185295083</v>
      </c>
      <c r="E326" s="1" t="s">
        <v>161</v>
      </c>
      <c r="F326" s="1" t="s">
        <v>22</v>
      </c>
      <c r="G326" s="1" t="s">
        <v>1137</v>
      </c>
      <c r="H326" s="1">
        <v>62.145200000000003</v>
      </c>
      <c r="I326" s="1">
        <v>27.67</v>
      </c>
      <c r="J326" s="1">
        <v>-1.1673199999999999</v>
      </c>
      <c r="K326" s="1">
        <f>IF(H326=0, 0.1, H326)</f>
        <v>62.145200000000003</v>
      </c>
      <c r="L326" s="1">
        <f>IF(I326=0, 0.1, I326)</f>
        <v>27.67</v>
      </c>
      <c r="M326" s="2">
        <f>LOG(L326/K326,10)</f>
        <v>-0.35139843089194506</v>
      </c>
      <c r="N326" s="10">
        <f>AVERAGE(K326:L326)</f>
        <v>44.907600000000002</v>
      </c>
      <c r="O326" s="2">
        <f>LOG(N326,10)</f>
        <v>1.6523198456526031</v>
      </c>
      <c r="P326" s="2">
        <f>LOG(L326/K326,2)</f>
        <v>-1.1673203200792877</v>
      </c>
      <c r="Q326" s="1">
        <v>0</v>
      </c>
      <c r="R326" s="1">
        <v>1</v>
      </c>
      <c r="S326" s="1">
        <f>-1*LOG10(R326)</f>
        <v>0</v>
      </c>
      <c r="T326" s="1">
        <v>1</v>
      </c>
      <c r="U326" s="1" t="s">
        <v>1161</v>
      </c>
      <c r="V326" s="1" t="s">
        <v>35</v>
      </c>
      <c r="W326" s="1" t="s">
        <v>5874</v>
      </c>
      <c r="X326" s="1" t="s">
        <v>25</v>
      </c>
      <c r="Y326" s="1" t="s">
        <v>5873</v>
      </c>
    </row>
    <row r="327" spans="1:25" x14ac:dyDescent="0.3">
      <c r="A327" s="1" t="s">
        <v>9099</v>
      </c>
      <c r="B327" s="1" t="s">
        <v>9099</v>
      </c>
      <c r="C327" s="1" t="s">
        <v>9098</v>
      </c>
      <c r="D327" s="3">
        <f>(L327/K327*100)-100</f>
        <v>6.3023371072906684</v>
      </c>
      <c r="E327" s="1" t="s">
        <v>650</v>
      </c>
      <c r="F327" s="1" t="s">
        <v>22</v>
      </c>
      <c r="G327" s="1" t="s">
        <v>1137</v>
      </c>
      <c r="H327" s="1">
        <v>31.072600000000001</v>
      </c>
      <c r="I327" s="1">
        <v>33.030900000000003</v>
      </c>
      <c r="J327" s="1">
        <v>8.8173100000000004E-2</v>
      </c>
      <c r="K327" s="1">
        <f>IF(H327=0, 0.1, H327)</f>
        <v>31.072600000000001</v>
      </c>
      <c r="L327" s="1">
        <f>IF(I327=0, 0.1, I327)</f>
        <v>33.030900000000003</v>
      </c>
      <c r="M327" s="2">
        <f>LOG(L327/K327,10)</f>
        <v>2.6542812798389152E-2</v>
      </c>
      <c r="N327" s="10">
        <f>AVERAGE(K327:L327)</f>
        <v>32.051749999999998</v>
      </c>
      <c r="O327" s="2">
        <f>LOG(N327,10)</f>
        <v>1.5058517466347063</v>
      </c>
      <c r="P327" s="2">
        <f>LOG(L327/K327,2)</f>
        <v>8.8173315552304787E-2</v>
      </c>
      <c r="Q327" s="1">
        <v>0</v>
      </c>
      <c r="R327" s="1">
        <v>1</v>
      </c>
      <c r="S327" s="1">
        <f>-1*LOG10(R327)</f>
        <v>0</v>
      </c>
      <c r="T327" s="1">
        <v>1</v>
      </c>
      <c r="U327" s="1" t="s">
        <v>1161</v>
      </c>
      <c r="V327" s="1" t="s">
        <v>33</v>
      </c>
      <c r="W327" s="1" t="s">
        <v>9097</v>
      </c>
      <c r="X327" s="1" t="s">
        <v>27</v>
      </c>
      <c r="Y327" s="1" t="s">
        <v>9096</v>
      </c>
    </row>
    <row r="328" spans="1:25" x14ac:dyDescent="0.3">
      <c r="A328" s="1" t="s">
        <v>8660</v>
      </c>
      <c r="B328" s="1" t="s">
        <v>8660</v>
      </c>
      <c r="C328" s="1" t="s">
        <v>8659</v>
      </c>
      <c r="D328" s="3">
        <f>(L328/K328*100)-100</f>
        <v>-66.081610124892507</v>
      </c>
      <c r="E328" s="1" t="s">
        <v>393</v>
      </c>
      <c r="F328" s="1" t="s">
        <v>22</v>
      </c>
      <c r="G328" s="1" t="s">
        <v>1137</v>
      </c>
      <c r="H328" s="1">
        <v>389.53500000000003</v>
      </c>
      <c r="I328" s="1">
        <v>132.124</v>
      </c>
      <c r="J328" s="1">
        <v>-1.5598700000000001</v>
      </c>
      <c r="K328" s="1">
        <f>IF(H328=0, 0.1, H328)</f>
        <v>389.53500000000003</v>
      </c>
      <c r="L328" s="1">
        <f>IF(I328=0, 0.1, I328)</f>
        <v>132.124</v>
      </c>
      <c r="M328" s="2">
        <f>LOG(L328/K328,10)</f>
        <v>-0.46956477212738318</v>
      </c>
      <c r="N328" s="10">
        <f>AVERAGE(K328:L328)</f>
        <v>260.8295</v>
      </c>
      <c r="O328" s="2">
        <f>LOG(N328,10)</f>
        <v>2.4163567088493125</v>
      </c>
      <c r="P328" s="2">
        <f>LOG(L328/K328,2)</f>
        <v>-1.5598604088993366</v>
      </c>
      <c r="Q328" s="1">
        <v>-0.236591</v>
      </c>
      <c r="R328" s="1">
        <v>0.59675</v>
      </c>
      <c r="S328" s="1">
        <f>-1*LOG10(R328)</f>
        <v>0.22420757232120783</v>
      </c>
      <c r="T328" s="1">
        <v>0.99952200000000002</v>
      </c>
      <c r="U328" s="1" t="s">
        <v>1161</v>
      </c>
      <c r="V328" s="1" t="s">
        <v>33</v>
      </c>
      <c r="W328" s="1" t="s">
        <v>8658</v>
      </c>
      <c r="X328" s="1" t="s">
        <v>25</v>
      </c>
      <c r="Y328" s="1" t="s">
        <v>8657</v>
      </c>
    </row>
    <row r="329" spans="1:25" x14ac:dyDescent="0.3">
      <c r="A329" s="1" t="s">
        <v>1823</v>
      </c>
      <c r="B329" s="1" t="s">
        <v>1823</v>
      </c>
      <c r="C329" s="1" t="s">
        <v>1822</v>
      </c>
      <c r="D329" s="3">
        <f>(L329/K329*100)-100</f>
        <v>86.361860416406529</v>
      </c>
      <c r="E329" s="1" t="s">
        <v>372</v>
      </c>
      <c r="F329" s="1" t="s">
        <v>22</v>
      </c>
      <c r="G329" s="1" t="s">
        <v>1137</v>
      </c>
      <c r="H329" s="1">
        <v>2482.67</v>
      </c>
      <c r="I329" s="1">
        <v>4626.75</v>
      </c>
      <c r="J329" s="1">
        <v>0.89810500000000004</v>
      </c>
      <c r="K329" s="1">
        <f>IF(H329=0, 0.1, H329)</f>
        <v>2482.67</v>
      </c>
      <c r="L329" s="1">
        <f>IF(I329=0, 0.1, I329)</f>
        <v>4626.75</v>
      </c>
      <c r="M329" s="2">
        <f>LOG(L329/K329,10)</f>
        <v>0.2703570372802962</v>
      </c>
      <c r="N329" s="10">
        <f>AVERAGE(K329:L329)</f>
        <v>3554.71</v>
      </c>
      <c r="O329" s="2">
        <f>LOG(N329,10)</f>
        <v>3.5508041759414399</v>
      </c>
      <c r="P329" s="2">
        <f>LOG(L329/K329,2)</f>
        <v>0.89810663779192612</v>
      </c>
      <c r="Q329" s="1">
        <v>8.8348599999999999E-2</v>
      </c>
      <c r="R329" s="1">
        <v>0.60634999999999994</v>
      </c>
      <c r="S329" s="1">
        <f>-1*LOG10(R329)</f>
        <v>0.21727661809397028</v>
      </c>
      <c r="T329" s="1">
        <v>0.99952200000000002</v>
      </c>
      <c r="U329" s="1" t="s">
        <v>1161</v>
      </c>
      <c r="V329" s="1" t="s">
        <v>37</v>
      </c>
      <c r="W329" s="1" t="s">
        <v>1821</v>
      </c>
      <c r="X329" s="1" t="s">
        <v>27</v>
      </c>
      <c r="Y329" s="1" t="s">
        <v>1820</v>
      </c>
    </row>
    <row r="330" spans="1:25" x14ac:dyDescent="0.3">
      <c r="A330" s="1" t="s">
        <v>3939</v>
      </c>
      <c r="B330" s="1" t="s">
        <v>3939</v>
      </c>
      <c r="C330" s="1" t="s">
        <v>3938</v>
      </c>
      <c r="D330" s="3">
        <f>(L330/K330*100)-100</f>
        <v>-61.472169299251419</v>
      </c>
      <c r="E330" s="1" t="s">
        <v>158</v>
      </c>
      <c r="F330" s="1" t="s">
        <v>22</v>
      </c>
      <c r="G330" s="1" t="s">
        <v>1137</v>
      </c>
      <c r="H330" s="1">
        <v>229.369</v>
      </c>
      <c r="I330" s="1">
        <v>88.370900000000006</v>
      </c>
      <c r="J330" s="1">
        <v>-1.3760300000000001</v>
      </c>
      <c r="K330" s="1">
        <f>IF(H330=0, 0.1, H330)</f>
        <v>229.369</v>
      </c>
      <c r="L330" s="1">
        <f>IF(I330=0, 0.1, I330)</f>
        <v>88.370900000000006</v>
      </c>
      <c r="M330" s="2">
        <f>LOG(L330/K330,10)</f>
        <v>-0.41422544313381326</v>
      </c>
      <c r="N330" s="10">
        <f>AVERAGE(K330:L330)</f>
        <v>158.86995000000002</v>
      </c>
      <c r="O330" s="2">
        <f>LOG(N330,10)</f>
        <v>2.2010417588603137</v>
      </c>
      <c r="P330" s="2">
        <f>LOG(L330/K330,2)</f>
        <v>-1.3760271371633819</v>
      </c>
      <c r="Q330" s="1">
        <v>-0.61175199999999996</v>
      </c>
      <c r="R330" s="1">
        <v>0.43590000000000001</v>
      </c>
      <c r="S330" s="1">
        <f>-1*LOG10(R330)</f>
        <v>0.36061313098231601</v>
      </c>
      <c r="T330" s="1">
        <v>0.99952200000000002</v>
      </c>
      <c r="U330" s="1" t="s">
        <v>1161</v>
      </c>
      <c r="V330" s="1" t="s">
        <v>32</v>
      </c>
      <c r="W330" s="1" t="s">
        <v>3937</v>
      </c>
      <c r="X330" s="1" t="s">
        <v>27</v>
      </c>
      <c r="Y330" s="1" t="s">
        <v>3936</v>
      </c>
    </row>
    <row r="331" spans="1:25" x14ac:dyDescent="0.3">
      <c r="A331" s="1" t="s">
        <v>8844</v>
      </c>
      <c r="B331" s="1" t="s">
        <v>8844</v>
      </c>
      <c r="C331" s="1" t="s">
        <v>8843</v>
      </c>
      <c r="D331" s="3">
        <f>(L331/K331*100)-100</f>
        <v>325.21063573695147</v>
      </c>
      <c r="E331" s="1" t="s">
        <v>242</v>
      </c>
      <c r="F331" s="1" t="s">
        <v>22</v>
      </c>
      <c r="G331" s="1" t="s">
        <v>1137</v>
      </c>
      <c r="H331" s="1">
        <v>31.072600000000001</v>
      </c>
      <c r="I331" s="1">
        <v>132.124</v>
      </c>
      <c r="J331" s="1">
        <v>2.0881699999999999</v>
      </c>
      <c r="K331" s="1">
        <f>IF(H331=0, 0.1, H331)</f>
        <v>31.072600000000001</v>
      </c>
      <c r="L331" s="1">
        <f>IF(I331=0, 0.1, I331)</f>
        <v>132.124</v>
      </c>
      <c r="M331" s="2">
        <f>LOG(L331/K331,10)</f>
        <v>0.62860411893710288</v>
      </c>
      <c r="N331" s="10">
        <f>AVERAGE(K331:L331)</f>
        <v>81.598299999999995</v>
      </c>
      <c r="O331" s="2">
        <f>LOG(N331,10)</f>
        <v>1.9116811108579055</v>
      </c>
      <c r="P331" s="2">
        <f>LOG(L331/K331,2)</f>
        <v>2.0881776832590795</v>
      </c>
      <c r="Q331" s="1">
        <v>0</v>
      </c>
      <c r="R331" s="1">
        <v>1</v>
      </c>
      <c r="S331" s="1">
        <f>-1*LOG10(R331)</f>
        <v>0</v>
      </c>
      <c r="T331" s="1">
        <v>1</v>
      </c>
      <c r="U331" s="1" t="s">
        <v>1161</v>
      </c>
      <c r="V331" s="1" t="s">
        <v>33</v>
      </c>
      <c r="W331" s="1" t="s">
        <v>8842</v>
      </c>
      <c r="X331" s="1" t="s">
        <v>27</v>
      </c>
      <c r="Y331" s="1" t="s">
        <v>8841</v>
      </c>
    </row>
    <row r="332" spans="1:25" x14ac:dyDescent="0.3">
      <c r="A332" s="1" t="s">
        <v>6223</v>
      </c>
      <c r="B332" s="1" t="s">
        <v>6223</v>
      </c>
      <c r="C332" s="1" t="s">
        <v>6222</v>
      </c>
      <c r="D332" s="3">
        <f>(L332/K332*100)-100</f>
        <v>40.010479535795383</v>
      </c>
      <c r="E332" s="1" t="s">
        <v>6221</v>
      </c>
      <c r="F332" s="1" t="s">
        <v>22</v>
      </c>
      <c r="G332" s="1" t="s">
        <v>1137</v>
      </c>
      <c r="H332" s="1">
        <v>10305.799999999999</v>
      </c>
      <c r="I332" s="1">
        <v>14429.2</v>
      </c>
      <c r="J332" s="1">
        <v>0.48552800000000002</v>
      </c>
      <c r="K332" s="1">
        <f>IF(H332=0, 0.1, H332)</f>
        <v>10305.799999999999</v>
      </c>
      <c r="L332" s="1">
        <f>IF(I332=0, 0.1, I332)</f>
        <v>14429.2</v>
      </c>
      <c r="M332" s="2">
        <f>LOG(L332/K332,10)</f>
        <v>0.14616054306566523</v>
      </c>
      <c r="N332" s="10">
        <f>AVERAGE(K332:L332)</f>
        <v>12367.5</v>
      </c>
      <c r="O332" s="2">
        <f>LOG(N332,10)</f>
        <v>4.0922819190362185</v>
      </c>
      <c r="P332" s="2">
        <f>LOG(L332/K332,2)</f>
        <v>0.48553481437382756</v>
      </c>
      <c r="Q332" s="1">
        <v>0.48916199999999999</v>
      </c>
      <c r="R332" s="1">
        <v>0.48099999999999998</v>
      </c>
      <c r="S332" s="1">
        <f>-1*LOG10(R332)</f>
        <v>0.31785492362616824</v>
      </c>
      <c r="T332" s="1">
        <v>0.99952200000000002</v>
      </c>
      <c r="U332" s="1" t="s">
        <v>1161</v>
      </c>
      <c r="V332" s="1" t="s">
        <v>54</v>
      </c>
      <c r="W332" s="1" t="s">
        <v>6220</v>
      </c>
      <c r="X332" s="1" t="s">
        <v>25</v>
      </c>
      <c r="Y332" s="1" t="s">
        <v>6219</v>
      </c>
    </row>
    <row r="333" spans="1:25" x14ac:dyDescent="0.3">
      <c r="A333" s="1" t="s">
        <v>729</v>
      </c>
      <c r="B333" s="1" t="s">
        <v>729</v>
      </c>
      <c r="C333" s="1" t="s">
        <v>730</v>
      </c>
      <c r="D333" s="3">
        <f>(L333/K333*100)-100</f>
        <v>-15.189741608793867</v>
      </c>
      <c r="E333" s="1" t="s">
        <v>266</v>
      </c>
      <c r="F333" s="1" t="s">
        <v>22</v>
      </c>
      <c r="G333" s="1" t="s">
        <v>1137</v>
      </c>
      <c r="H333" s="1">
        <v>59541.5</v>
      </c>
      <c r="I333" s="1">
        <v>50497.3</v>
      </c>
      <c r="J333" s="1">
        <v>-0.23768900000000001</v>
      </c>
      <c r="K333" s="1">
        <f>IF(H333=0, 0.1, H333)</f>
        <v>59541.5</v>
      </c>
      <c r="L333" s="1">
        <f>IF(I333=0, 0.1, I333)</f>
        <v>50497.3</v>
      </c>
      <c r="M333" s="2">
        <f>LOG(L333/K333,10)</f>
        <v>-7.1551613624869961E-2</v>
      </c>
      <c r="N333" s="10">
        <f>AVERAGE(K333:L333)</f>
        <v>55019.4</v>
      </c>
      <c r="O333" s="2">
        <f>LOG(N333,10)</f>
        <v>4.7405158499920512</v>
      </c>
      <c r="P333" s="2">
        <f>LOG(L333/K333,2)</f>
        <v>-0.23768931553498091</v>
      </c>
      <c r="Q333" s="1">
        <v>-0.24317900000000001</v>
      </c>
      <c r="R333" s="1">
        <v>0.73794999999999999</v>
      </c>
      <c r="S333" s="1">
        <f>-1*LOG10(R333)</f>
        <v>0.13197306291912919</v>
      </c>
      <c r="T333" s="1">
        <v>0.99952200000000002</v>
      </c>
      <c r="U333" s="1" t="s">
        <v>550</v>
      </c>
      <c r="V333" s="1" t="s">
        <v>36</v>
      </c>
      <c r="W333" s="1" t="s">
        <v>36</v>
      </c>
      <c r="X333" s="1" t="s">
        <v>36</v>
      </c>
      <c r="Y333" s="1" t="s">
        <v>36</v>
      </c>
    </row>
    <row r="334" spans="1:25" x14ac:dyDescent="0.3">
      <c r="A334" s="1" t="s">
        <v>9982</v>
      </c>
      <c r="B334" s="1" t="s">
        <v>9982</v>
      </c>
      <c r="C334" s="1" t="s">
        <v>9981</v>
      </c>
      <c r="D334" s="3">
        <f>(L334/K334*100)-100</f>
        <v>55240</v>
      </c>
      <c r="E334" s="1" t="s">
        <v>1133</v>
      </c>
      <c r="F334" s="1" t="s">
        <v>22</v>
      </c>
      <c r="G334" s="1" t="s">
        <v>1137</v>
      </c>
      <c r="H334" s="1">
        <v>0</v>
      </c>
      <c r="I334" s="1">
        <v>55.34</v>
      </c>
      <c r="K334" s="1">
        <f>IF(H334=0, 0.1, H334)</f>
        <v>0.1</v>
      </c>
      <c r="L334" s="1">
        <f>IF(I334=0, 0.1, I334)</f>
        <v>55.34</v>
      </c>
      <c r="M334" s="2">
        <f>LOG(L334/K334,10)</f>
        <v>2.7430391548049329</v>
      </c>
      <c r="N334" s="10">
        <f>AVERAGE(K334:L334)</f>
        <v>27.720000000000002</v>
      </c>
      <c r="O334" s="2">
        <f>LOG(N334,10)</f>
        <v>1.4427932259397691</v>
      </c>
      <c r="P334" s="2">
        <f>LOG(L334/K334,2)</f>
        <v>9.1121788337225915</v>
      </c>
      <c r="Q334" s="1">
        <v>0</v>
      </c>
      <c r="R334" s="1">
        <v>1</v>
      </c>
      <c r="S334" s="1">
        <f>-1*LOG10(R334)</f>
        <v>0</v>
      </c>
      <c r="T334" s="1">
        <v>1</v>
      </c>
      <c r="U334" s="1" t="s">
        <v>1161</v>
      </c>
      <c r="V334" s="1" t="s">
        <v>42</v>
      </c>
      <c r="W334" s="1" t="s">
        <v>9980</v>
      </c>
      <c r="X334" s="1" t="s">
        <v>27</v>
      </c>
      <c r="Y334" s="1" t="s">
        <v>9979</v>
      </c>
    </row>
    <row r="335" spans="1:25" x14ac:dyDescent="0.3">
      <c r="A335" s="1" t="s">
        <v>2988</v>
      </c>
      <c r="B335" s="1" t="s">
        <v>2988</v>
      </c>
      <c r="C335" s="1" t="s">
        <v>2987</v>
      </c>
      <c r="D335" s="3">
        <f>(L335/K335*100)-100</f>
        <v>108.1783036106427</v>
      </c>
      <c r="E335" s="1" t="s">
        <v>2986</v>
      </c>
      <c r="F335" s="1" t="s">
        <v>22</v>
      </c>
      <c r="G335" s="1" t="s">
        <v>1137</v>
      </c>
      <c r="H335" s="1">
        <v>1844.27</v>
      </c>
      <c r="I335" s="1">
        <v>3839.37</v>
      </c>
      <c r="J335" s="1">
        <v>1.05782</v>
      </c>
      <c r="K335" s="1">
        <f>IF(H335=0, 0.1, H335)</f>
        <v>1844.27</v>
      </c>
      <c r="L335" s="1">
        <f>IF(I335=0, 0.1, I335)</f>
        <v>3839.37</v>
      </c>
      <c r="M335" s="2">
        <f>LOG(L335/K335,10)</f>
        <v>0.31843546526494987</v>
      </c>
      <c r="N335" s="10">
        <f>AVERAGE(K335:L335)</f>
        <v>2841.8199999999997</v>
      </c>
      <c r="O335" s="2">
        <f>LOG(N335,10)</f>
        <v>3.4535965663844075</v>
      </c>
      <c r="P335" s="2">
        <f>LOG(L335/K335,2)</f>
        <v>1.0578197184721658</v>
      </c>
      <c r="Q335" s="1">
        <v>0.89546599999999998</v>
      </c>
      <c r="R335" s="1">
        <v>0.19350000000000001</v>
      </c>
      <c r="S335" s="1">
        <f>-1*LOG10(R335)</f>
        <v>0.71331903064506974</v>
      </c>
      <c r="T335" s="1">
        <v>0.99952200000000002</v>
      </c>
      <c r="U335" s="1" t="s">
        <v>1161</v>
      </c>
      <c r="V335" s="1" t="s">
        <v>34</v>
      </c>
      <c r="W335" s="1" t="s">
        <v>2985</v>
      </c>
      <c r="X335" s="1" t="s">
        <v>25</v>
      </c>
      <c r="Y335" s="1" t="s">
        <v>2984</v>
      </c>
    </row>
    <row r="336" spans="1:25" x14ac:dyDescent="0.3">
      <c r="A336" s="1" t="s">
        <v>9194</v>
      </c>
      <c r="B336" s="1" t="s">
        <v>9194</v>
      </c>
      <c r="C336" s="1" t="s">
        <v>9193</v>
      </c>
      <c r="D336" s="3">
        <f>(L336/K336*100)-100</f>
        <v>-47.4160359678784</v>
      </c>
      <c r="E336" s="1" t="s">
        <v>1015</v>
      </c>
      <c r="F336" s="1" t="s">
        <v>22</v>
      </c>
      <c r="G336" s="1" t="s">
        <v>1137</v>
      </c>
      <c r="H336" s="1">
        <v>346.30900000000003</v>
      </c>
      <c r="I336" s="1">
        <v>182.10300000000001</v>
      </c>
      <c r="J336" s="1">
        <v>-0.92730699999999999</v>
      </c>
      <c r="K336" s="1">
        <f>IF(H336=0, 0.1, H336)</f>
        <v>346.30900000000003</v>
      </c>
      <c r="L336" s="1">
        <f>IF(I336=0, 0.1, I336)</f>
        <v>182.10300000000001</v>
      </c>
      <c r="M336" s="2">
        <f>LOG(L336/K336,10)</f>
        <v>-0.2791466777887045</v>
      </c>
      <c r="N336" s="10">
        <f>AVERAGE(K336:L336)</f>
        <v>264.20600000000002</v>
      </c>
      <c r="O336" s="2">
        <f>LOG(N336,10)</f>
        <v>2.4219426760237894</v>
      </c>
      <c r="P336" s="2">
        <f>LOG(L336/K336,2)</f>
        <v>-0.92730519154076751</v>
      </c>
      <c r="Q336" s="1">
        <v>-5.5028599999999997E-2</v>
      </c>
      <c r="R336" s="1">
        <v>0.62290000000000001</v>
      </c>
      <c r="S336" s="1">
        <f>-1*LOG10(R336)</f>
        <v>0.20558166912585901</v>
      </c>
      <c r="T336" s="1">
        <v>0.99952200000000002</v>
      </c>
      <c r="U336" s="1" t="s">
        <v>1161</v>
      </c>
      <c r="V336" s="1" t="s">
        <v>33</v>
      </c>
      <c r="W336" s="1" t="s">
        <v>9192</v>
      </c>
      <c r="X336" s="1" t="s">
        <v>27</v>
      </c>
      <c r="Y336" s="1" t="s">
        <v>9191</v>
      </c>
    </row>
    <row r="337" spans="1:25" x14ac:dyDescent="0.3">
      <c r="A337" s="1" t="s">
        <v>9978</v>
      </c>
      <c r="B337" s="1" t="s">
        <v>9978</v>
      </c>
      <c r="C337" s="1" t="s">
        <v>9977</v>
      </c>
      <c r="D337" s="3">
        <f>(L337/K337*100)-100</f>
        <v>132023.99999999997</v>
      </c>
      <c r="E337" s="1" t="s">
        <v>508</v>
      </c>
      <c r="F337" s="1" t="s">
        <v>22</v>
      </c>
      <c r="G337" s="1" t="s">
        <v>1137</v>
      </c>
      <c r="H337" s="1">
        <v>0</v>
      </c>
      <c r="I337" s="1">
        <v>132.124</v>
      </c>
      <c r="K337" s="1">
        <f>IF(H337=0, 0.1, H337)</f>
        <v>0.1</v>
      </c>
      <c r="L337" s="1">
        <f>IF(I337=0, 0.1, I337)</f>
        <v>132.124</v>
      </c>
      <c r="M337" s="2">
        <f>LOG(L337/K337,10)</f>
        <v>3.1209817133060187</v>
      </c>
      <c r="N337" s="10">
        <f>AVERAGE(K337:L337)</f>
        <v>66.111999999999995</v>
      </c>
      <c r="O337" s="2">
        <f>LOG(N337,10)</f>
        <v>1.8202802955035076</v>
      </c>
      <c r="P337" s="2">
        <f>LOG(L337/K337,2)</f>
        <v>10.36767683706096</v>
      </c>
      <c r="Q337" s="1">
        <v>0</v>
      </c>
      <c r="R337" s="1">
        <v>1</v>
      </c>
      <c r="S337" s="1">
        <f>-1*LOG10(R337)</f>
        <v>0</v>
      </c>
      <c r="T337" s="1">
        <v>1</v>
      </c>
      <c r="U337" s="1" t="s">
        <v>1161</v>
      </c>
      <c r="V337" s="1" t="s">
        <v>37</v>
      </c>
      <c r="W337" s="1" t="s">
        <v>9976</v>
      </c>
      <c r="X337" s="1" t="s">
        <v>25</v>
      </c>
      <c r="Y337" s="1" t="s">
        <v>9975</v>
      </c>
    </row>
    <row r="338" spans="1:25" x14ac:dyDescent="0.3">
      <c r="A338" s="1" t="s">
        <v>10183</v>
      </c>
      <c r="B338" s="1" t="s">
        <v>10183</v>
      </c>
      <c r="C338" s="1" t="s">
        <v>10182</v>
      </c>
      <c r="D338" s="3">
        <f>(L338/K338*100)-100</f>
        <v>55240</v>
      </c>
      <c r="E338" s="1" t="s">
        <v>261</v>
      </c>
      <c r="F338" s="1" t="s">
        <v>22</v>
      </c>
      <c r="G338" s="1" t="s">
        <v>1137</v>
      </c>
      <c r="H338" s="1">
        <v>0</v>
      </c>
      <c r="I338" s="1">
        <v>55.34</v>
      </c>
      <c r="K338" s="1">
        <f>IF(H338=0, 0.1, H338)</f>
        <v>0.1</v>
      </c>
      <c r="L338" s="1">
        <f>IF(I338=0, 0.1, I338)</f>
        <v>55.34</v>
      </c>
      <c r="M338" s="2">
        <f>LOG(L338/K338,10)</f>
        <v>2.7430391548049329</v>
      </c>
      <c r="N338" s="10">
        <f>AVERAGE(K338:L338)</f>
        <v>27.720000000000002</v>
      </c>
      <c r="O338" s="2">
        <f>LOG(N338,10)</f>
        <v>1.4427932259397691</v>
      </c>
      <c r="P338" s="2">
        <f>LOG(L338/K338,2)</f>
        <v>9.1121788337225915</v>
      </c>
      <c r="Q338" s="1">
        <v>0</v>
      </c>
      <c r="R338" s="1">
        <v>1</v>
      </c>
      <c r="S338" s="1">
        <f>-1*LOG10(R338)</f>
        <v>0</v>
      </c>
      <c r="T338" s="1">
        <v>1</v>
      </c>
      <c r="U338" s="1" t="s">
        <v>1161</v>
      </c>
      <c r="V338" s="1" t="s">
        <v>46</v>
      </c>
      <c r="W338" s="1" t="s">
        <v>10181</v>
      </c>
      <c r="X338" s="1" t="s">
        <v>27</v>
      </c>
      <c r="Y338" s="1" t="s">
        <v>10180</v>
      </c>
    </row>
    <row r="339" spans="1:25" x14ac:dyDescent="0.3">
      <c r="A339" s="1" t="s">
        <v>9103</v>
      </c>
      <c r="B339" s="1" t="s">
        <v>9103</v>
      </c>
      <c r="C339" s="1" t="s">
        <v>9102</v>
      </c>
      <c r="D339" s="3">
        <f>(L339/K339*100)-100</f>
        <v>-28.899428755330263</v>
      </c>
      <c r="E339" s="1" t="s">
        <v>608</v>
      </c>
      <c r="F339" s="1" t="s">
        <v>22</v>
      </c>
      <c r="G339" s="1" t="s">
        <v>1137</v>
      </c>
      <c r="H339" s="1">
        <v>124.29</v>
      </c>
      <c r="I339" s="1">
        <v>88.370900000000006</v>
      </c>
      <c r="J339" s="1">
        <v>-0.49207200000000001</v>
      </c>
      <c r="K339" s="1">
        <f>IF(H339=0, 0.1, H339)</f>
        <v>124.29</v>
      </c>
      <c r="L339" s="1">
        <f>IF(I339=0, 0.1, I339)</f>
        <v>88.370900000000006</v>
      </c>
      <c r="M339" s="2">
        <f>LOG(L339/K339,10)</f>
        <v>-0.1481269099958136</v>
      </c>
      <c r="N339" s="10">
        <f>AVERAGE(K339:L339)</f>
        <v>106.33045000000001</v>
      </c>
      <c r="O339" s="2">
        <f>LOG(N339,10)</f>
        <v>2.0266576518541268</v>
      </c>
      <c r="P339" s="2">
        <f>LOG(L339/K339,2)</f>
        <v>-0.49206694392394495</v>
      </c>
      <c r="Q339" s="1">
        <v>-2.3906E-2</v>
      </c>
      <c r="R339" s="1">
        <v>0.81745000000000001</v>
      </c>
      <c r="S339" s="1">
        <f>-1*LOG10(R339)</f>
        <v>8.7538801833647054E-2</v>
      </c>
      <c r="T339" s="1">
        <v>0.99952200000000002</v>
      </c>
      <c r="U339" s="1" t="s">
        <v>1161</v>
      </c>
      <c r="V339" s="1" t="s">
        <v>33</v>
      </c>
      <c r="W339" s="1" t="s">
        <v>9101</v>
      </c>
      <c r="X339" s="1" t="s">
        <v>27</v>
      </c>
      <c r="Y339" s="1" t="s">
        <v>9100</v>
      </c>
    </row>
    <row r="340" spans="1:25" x14ac:dyDescent="0.3">
      <c r="A340" s="1" t="s">
        <v>8964</v>
      </c>
      <c r="B340" s="1" t="s">
        <v>8964</v>
      </c>
      <c r="C340" s="1" t="s">
        <v>8963</v>
      </c>
      <c r="D340" s="3">
        <f>(L340/K340*100)-100</f>
        <v>44.762243579347199</v>
      </c>
      <c r="E340" s="1" t="s">
        <v>8962</v>
      </c>
      <c r="F340" s="1" t="s">
        <v>22</v>
      </c>
      <c r="G340" s="1" t="s">
        <v>1137</v>
      </c>
      <c r="H340" s="1">
        <v>57.342300000000002</v>
      </c>
      <c r="I340" s="1">
        <v>83.01</v>
      </c>
      <c r="J340" s="1">
        <v>0.53368599999999999</v>
      </c>
      <c r="K340" s="1">
        <f>IF(H340=0, 0.1, H340)</f>
        <v>57.342300000000002</v>
      </c>
      <c r="L340" s="1">
        <f>IF(I340=0, 0.1, I340)</f>
        <v>83.01</v>
      </c>
      <c r="M340" s="2">
        <f>LOG(L340/K340,10)</f>
        <v>0.16065530534649297</v>
      </c>
      <c r="N340" s="10">
        <f>AVERAGE(K340:L340)</f>
        <v>70.176150000000007</v>
      </c>
      <c r="O340" s="2">
        <f>LOG(N340,10)</f>
        <v>1.8461895382934654</v>
      </c>
      <c r="P340" s="2">
        <f>LOG(L340/K340,2)</f>
        <v>0.533685372423223</v>
      </c>
      <c r="Q340" s="1">
        <v>0.25263600000000003</v>
      </c>
      <c r="R340" s="1">
        <v>0.47239999999999999</v>
      </c>
      <c r="S340" s="1">
        <f>-1*LOG10(R340)</f>
        <v>0.3256901110585228</v>
      </c>
      <c r="T340" s="1">
        <v>0.99952200000000002</v>
      </c>
      <c r="U340" s="1" t="s">
        <v>1161</v>
      </c>
      <c r="V340" s="1" t="s">
        <v>33</v>
      </c>
      <c r="W340" s="1" t="s">
        <v>8961</v>
      </c>
      <c r="X340" s="1" t="s">
        <v>27</v>
      </c>
      <c r="Y340" s="1" t="s">
        <v>8960</v>
      </c>
    </row>
    <row r="341" spans="1:25" x14ac:dyDescent="0.3">
      <c r="A341" s="1" t="s">
        <v>7665</v>
      </c>
      <c r="B341" s="1" t="s">
        <v>7665</v>
      </c>
      <c r="C341" s="1" t="s">
        <v>7664</v>
      </c>
      <c r="D341" s="3">
        <f>(L341/K341*100)-100</f>
        <v>29.423535493338193</v>
      </c>
      <c r="E341" s="1" t="s">
        <v>7663</v>
      </c>
      <c r="F341" s="1" t="s">
        <v>22</v>
      </c>
      <c r="G341" s="1" t="s">
        <v>1137</v>
      </c>
      <c r="H341" s="1">
        <v>1199.3800000000001</v>
      </c>
      <c r="I341" s="1">
        <v>1552.28</v>
      </c>
      <c r="J341" s="1">
        <v>0.37209799999999998</v>
      </c>
      <c r="K341" s="1">
        <f>IF(H341=0, 0.1, H341)</f>
        <v>1199.3800000000001</v>
      </c>
      <c r="L341" s="1">
        <f>IF(I341=0, 0.1, I341)</f>
        <v>1552.28</v>
      </c>
      <c r="M341" s="2">
        <f>LOG(L341/K341,10)</f>
        <v>0.11201325937334163</v>
      </c>
      <c r="N341" s="10">
        <f>AVERAGE(K341:L341)</f>
        <v>1375.83</v>
      </c>
      <c r="O341" s="2">
        <f>LOG(N341,10)</f>
        <v>3.1385647750164818</v>
      </c>
      <c r="P341" s="2">
        <f>LOG(L341/K341,2)</f>
        <v>0.37209999331220878</v>
      </c>
      <c r="Q341" s="1">
        <v>0.251805</v>
      </c>
      <c r="R341" s="1">
        <v>0.73260000000000003</v>
      </c>
      <c r="S341" s="1">
        <f>-1*LOG10(R341)</f>
        <v>0.13513308567147386</v>
      </c>
      <c r="T341" s="1">
        <v>0.99952200000000002</v>
      </c>
      <c r="U341" s="1" t="s">
        <v>1417</v>
      </c>
      <c r="V341" s="1" t="s">
        <v>36</v>
      </c>
      <c r="W341" s="1" t="s">
        <v>36</v>
      </c>
      <c r="X341" s="1" t="s">
        <v>36</v>
      </c>
      <c r="Y341" s="1" t="s">
        <v>36</v>
      </c>
    </row>
    <row r="342" spans="1:25" x14ac:dyDescent="0.3">
      <c r="A342" s="1" t="s">
        <v>10160</v>
      </c>
      <c r="B342" s="1" t="s">
        <v>10160</v>
      </c>
      <c r="C342" s="1" t="s">
        <v>10159</v>
      </c>
      <c r="D342" s="3">
        <f>(L342/K342*100)-100</f>
        <v>55240</v>
      </c>
      <c r="E342" s="1" t="s">
        <v>149</v>
      </c>
      <c r="F342" s="1" t="s">
        <v>22</v>
      </c>
      <c r="G342" s="1" t="s">
        <v>1137</v>
      </c>
      <c r="H342" s="1">
        <v>0</v>
      </c>
      <c r="I342" s="1">
        <v>55.34</v>
      </c>
      <c r="K342" s="1">
        <f>IF(H342=0, 0.1, H342)</f>
        <v>0.1</v>
      </c>
      <c r="L342" s="1">
        <f>IF(I342=0, 0.1, I342)</f>
        <v>55.34</v>
      </c>
      <c r="M342" s="2">
        <f>LOG(L342/K342,10)</f>
        <v>2.7430391548049329</v>
      </c>
      <c r="N342" s="10">
        <f>AVERAGE(K342:L342)</f>
        <v>27.720000000000002</v>
      </c>
      <c r="O342" s="2">
        <f>LOG(N342,10)</f>
        <v>1.4427932259397691</v>
      </c>
      <c r="P342" s="2">
        <f>LOG(L342/K342,2)</f>
        <v>9.1121788337225915</v>
      </c>
      <c r="Q342" s="1">
        <v>0</v>
      </c>
      <c r="R342" s="1">
        <v>1</v>
      </c>
      <c r="S342" s="1">
        <f>-1*LOG10(R342)</f>
        <v>0</v>
      </c>
      <c r="T342" s="1">
        <v>1</v>
      </c>
      <c r="U342" s="1" t="s">
        <v>1161</v>
      </c>
      <c r="V342" s="1" t="s">
        <v>49</v>
      </c>
      <c r="W342" s="1" t="s">
        <v>10158</v>
      </c>
      <c r="X342" s="1" t="s">
        <v>27</v>
      </c>
      <c r="Y342" s="1" t="s">
        <v>10157</v>
      </c>
    </row>
    <row r="343" spans="1:25" x14ac:dyDescent="0.3">
      <c r="A343" s="1" t="s">
        <v>3469</v>
      </c>
      <c r="B343" s="1" t="s">
        <v>3469</v>
      </c>
      <c r="C343" s="1" t="s">
        <v>3468</v>
      </c>
      <c r="D343" s="3">
        <f>(L343/K343*100)-100</f>
        <v>-9.1248490577882393</v>
      </c>
      <c r="E343" s="1" t="s">
        <v>260</v>
      </c>
      <c r="F343" s="1" t="s">
        <v>22</v>
      </c>
      <c r="G343" s="1" t="s">
        <v>1137</v>
      </c>
      <c r="H343" s="1">
        <v>812.39700000000005</v>
      </c>
      <c r="I343" s="1">
        <v>738.26700000000005</v>
      </c>
      <c r="J343" s="1">
        <v>-0.138044</v>
      </c>
      <c r="K343" s="1">
        <f>IF(H343=0, 0.1, H343)</f>
        <v>812.39700000000005</v>
      </c>
      <c r="L343" s="1">
        <f>IF(I343=0, 0.1, I343)</f>
        <v>738.26700000000005</v>
      </c>
      <c r="M343" s="2">
        <f>LOG(L343/K343,10)</f>
        <v>-4.1554854775929559E-2</v>
      </c>
      <c r="N343" s="10">
        <f>AVERAGE(K343:L343)</f>
        <v>775.33200000000011</v>
      </c>
      <c r="O343" s="2">
        <f>LOG(N343,10)</f>
        <v>2.8894877088200492</v>
      </c>
      <c r="P343" s="2">
        <f>LOG(L343/K343,2)</f>
        <v>-0.1380422395591247</v>
      </c>
      <c r="Q343" s="1">
        <v>-2.14565E-2</v>
      </c>
      <c r="R343" s="1">
        <v>0.94735000000000003</v>
      </c>
      <c r="S343" s="1">
        <f>-1*LOG10(R343)</f>
        <v>2.3489540546550263E-2</v>
      </c>
      <c r="T343" s="1">
        <v>0.99952200000000002</v>
      </c>
      <c r="U343" s="1" t="s">
        <v>1161</v>
      </c>
      <c r="V343" s="1" t="s">
        <v>45</v>
      </c>
      <c r="W343" s="1" t="s">
        <v>3467</v>
      </c>
      <c r="X343" s="1" t="s">
        <v>27</v>
      </c>
      <c r="Y343" s="1" t="s">
        <v>3466</v>
      </c>
    </row>
    <row r="344" spans="1:25" x14ac:dyDescent="0.3">
      <c r="A344" s="1" t="s">
        <v>3014</v>
      </c>
      <c r="B344" s="1" t="s">
        <v>3014</v>
      </c>
      <c r="C344" s="1" t="s">
        <v>3013</v>
      </c>
      <c r="D344" s="3">
        <f>(L344/K344*100)-100</f>
        <v>-99.67817305278605</v>
      </c>
      <c r="E344" s="1" t="s">
        <v>3012</v>
      </c>
      <c r="F344" s="1" t="s">
        <v>22</v>
      </c>
      <c r="G344" s="1" t="s">
        <v>1137</v>
      </c>
      <c r="H344" s="1">
        <v>31.072600000000001</v>
      </c>
      <c r="I344" s="1">
        <v>0</v>
      </c>
      <c r="K344" s="1">
        <f>IF(H344=0, 0.1, H344)</f>
        <v>31.072600000000001</v>
      </c>
      <c r="L344" s="1">
        <f>IF(I344=0, 0.1, I344)</f>
        <v>0.1</v>
      </c>
      <c r="M344" s="2">
        <f>LOG(L344/K344,10)</f>
        <v>-2.4923775943689157</v>
      </c>
      <c r="N344" s="10">
        <f>AVERAGE(K344:L344)</f>
        <v>15.586300000000001</v>
      </c>
      <c r="O344" s="2">
        <f>LOG(N344,10)</f>
        <v>1.1927430311416272</v>
      </c>
      <c r="P344" s="2">
        <f>LOG(L344/K344,2)</f>
        <v>-8.279499153801881</v>
      </c>
      <c r="Q344" s="1">
        <v>0</v>
      </c>
      <c r="R344" s="1">
        <v>1</v>
      </c>
      <c r="S344" s="1">
        <f>-1*LOG10(R344)</f>
        <v>0</v>
      </c>
      <c r="T344" s="1">
        <v>1</v>
      </c>
      <c r="U344" s="1" t="s">
        <v>1161</v>
      </c>
      <c r="V344" s="1" t="s">
        <v>34</v>
      </c>
      <c r="W344" s="1" t="s">
        <v>3011</v>
      </c>
      <c r="X344" s="1" t="s">
        <v>27</v>
      </c>
      <c r="Y344" s="1" t="s">
        <v>3010</v>
      </c>
    </row>
    <row r="345" spans="1:25" x14ac:dyDescent="0.3">
      <c r="A345" s="1" t="s">
        <v>938</v>
      </c>
      <c r="B345" s="1" t="s">
        <v>938</v>
      </c>
      <c r="C345" s="1" t="s">
        <v>939</v>
      </c>
      <c r="D345" s="3">
        <f>(L345/K345*100)-100</f>
        <v>406.46872758703125</v>
      </c>
      <c r="E345" s="1" t="s">
        <v>75</v>
      </c>
      <c r="F345" s="1" t="s">
        <v>22</v>
      </c>
      <c r="G345" s="1" t="s">
        <v>1137</v>
      </c>
      <c r="H345" s="1">
        <v>217.50800000000001</v>
      </c>
      <c r="I345" s="1">
        <v>1101.6099999999999</v>
      </c>
      <c r="J345" s="1">
        <v>2.3404699999999998</v>
      </c>
      <c r="K345" s="1">
        <f>IF(H345=0, 0.1, H345)</f>
        <v>217.50800000000001</v>
      </c>
      <c r="L345" s="1">
        <f>IF(I345=0, 0.1, I345)</f>
        <v>1101.6099999999999</v>
      </c>
      <c r="M345" s="2">
        <f>LOG(L345/K345,10)</f>
        <v>0.70455263458143413</v>
      </c>
      <c r="N345" s="10">
        <f>AVERAGE(K345:L345)</f>
        <v>659.55899999999997</v>
      </c>
      <c r="O345" s="2">
        <f>LOG(N345,10)</f>
        <v>2.8192536508730512</v>
      </c>
      <c r="P345" s="2">
        <f>LOG(L345/K345,2)</f>
        <v>2.3404731911429759</v>
      </c>
      <c r="Q345" s="1">
        <v>0.17053599999999999</v>
      </c>
      <c r="R345" s="1">
        <v>0.47044999999999998</v>
      </c>
      <c r="S345" s="1">
        <f>-1*LOG10(R345)</f>
        <v>0.32748652713149151</v>
      </c>
      <c r="T345" s="1">
        <v>0.99952200000000002</v>
      </c>
      <c r="U345" s="1" t="s">
        <v>142</v>
      </c>
      <c r="V345" s="1" t="s">
        <v>36</v>
      </c>
      <c r="W345" s="1" t="s">
        <v>36</v>
      </c>
      <c r="X345" s="1" t="s">
        <v>36</v>
      </c>
      <c r="Y345" s="1" t="s">
        <v>36</v>
      </c>
    </row>
    <row r="346" spans="1:25" x14ac:dyDescent="0.3">
      <c r="A346" s="1" t="s">
        <v>9960</v>
      </c>
      <c r="B346" s="1" t="s">
        <v>9960</v>
      </c>
      <c r="C346" s="1" t="s">
        <v>9959</v>
      </c>
      <c r="D346" s="3">
        <f>(L346/K346*100)-100</f>
        <v>32930.9</v>
      </c>
      <c r="E346" s="1" t="s">
        <v>489</v>
      </c>
      <c r="F346" s="1" t="s">
        <v>22</v>
      </c>
      <c r="G346" s="1" t="s">
        <v>1137</v>
      </c>
      <c r="H346" s="1">
        <v>0</v>
      </c>
      <c r="I346" s="1">
        <v>33.030900000000003</v>
      </c>
      <c r="K346" s="1">
        <f>IF(H346=0, 0.1, H346)</f>
        <v>0.1</v>
      </c>
      <c r="L346" s="1">
        <f>IF(I346=0, 0.1, I346)</f>
        <v>33.030900000000003</v>
      </c>
      <c r="M346" s="2">
        <f>LOG(L346/K346,10)</f>
        <v>2.5189204071673048</v>
      </c>
      <c r="N346" s="10">
        <f>AVERAGE(K346:L346)</f>
        <v>16.565450000000002</v>
      </c>
      <c r="O346" s="2">
        <f>LOG(N346,10)</f>
        <v>1.2192032379760454</v>
      </c>
      <c r="P346" s="2">
        <f>LOG(L346/K346,2)</f>
        <v>8.3676724693541846</v>
      </c>
      <c r="Q346" s="1">
        <v>0</v>
      </c>
      <c r="R346" s="1">
        <v>1</v>
      </c>
      <c r="S346" s="1">
        <f>-1*LOG10(R346)</f>
        <v>0</v>
      </c>
      <c r="T346" s="1">
        <v>1</v>
      </c>
      <c r="U346" s="1" t="s">
        <v>9958</v>
      </c>
      <c r="V346" s="1" t="s">
        <v>36</v>
      </c>
      <c r="W346" s="1" t="s">
        <v>36</v>
      </c>
      <c r="X346" s="1" t="s">
        <v>36</v>
      </c>
      <c r="Y346" s="1" t="s">
        <v>36</v>
      </c>
    </row>
    <row r="347" spans="1:25" x14ac:dyDescent="0.3">
      <c r="A347" s="1" t="s">
        <v>4607</v>
      </c>
      <c r="B347" s="1" t="s">
        <v>4607</v>
      </c>
      <c r="C347" s="1" t="s">
        <v>4606</v>
      </c>
      <c r="D347" s="3">
        <f>(L347/K347*100)-100</f>
        <v>-51.745918806884269</v>
      </c>
      <c r="E347" s="1" t="s">
        <v>4605</v>
      </c>
      <c r="F347" s="1" t="s">
        <v>22</v>
      </c>
      <c r="G347" s="1" t="s">
        <v>1137</v>
      </c>
      <c r="H347" s="1">
        <v>57.342300000000002</v>
      </c>
      <c r="I347" s="1">
        <v>27.67</v>
      </c>
      <c r="J347" s="1">
        <v>-1.05128</v>
      </c>
      <c r="K347" s="1">
        <f>IF(H347=0, 0.1, H347)</f>
        <v>57.342300000000002</v>
      </c>
      <c r="L347" s="1">
        <f>IF(I347=0, 0.1, I347)</f>
        <v>27.67</v>
      </c>
      <c r="M347" s="2">
        <f>LOG(L347/K347,10)</f>
        <v>-0.31646594937316946</v>
      </c>
      <c r="N347" s="10">
        <f>AVERAGE(K347:L347)</f>
        <v>42.506150000000005</v>
      </c>
      <c r="O347" s="2">
        <f>LOG(N347,10)</f>
        <v>1.6284517704699366</v>
      </c>
      <c r="P347" s="2">
        <f>LOG(L347/K347,2)</f>
        <v>-1.0512771282979334</v>
      </c>
      <c r="Q347" s="1">
        <v>-0.49765199999999998</v>
      </c>
      <c r="R347" s="1">
        <v>0.53439999999999999</v>
      </c>
      <c r="S347" s="1">
        <f>-1*LOG10(R347)</f>
        <v>0.27213355053251076</v>
      </c>
      <c r="T347" s="1">
        <v>0.99952200000000002</v>
      </c>
      <c r="U347" s="1" t="s">
        <v>1161</v>
      </c>
      <c r="V347" s="1" t="s">
        <v>43</v>
      </c>
      <c r="W347" s="1" t="s">
        <v>4604</v>
      </c>
      <c r="X347" s="1" t="s">
        <v>25</v>
      </c>
      <c r="Y347" s="1" t="s">
        <v>4603</v>
      </c>
    </row>
    <row r="348" spans="1:25" x14ac:dyDescent="0.3">
      <c r="A348" s="1" t="s">
        <v>1590</v>
      </c>
      <c r="B348" s="1" t="s">
        <v>1590</v>
      </c>
      <c r="C348" s="1" t="s">
        <v>1589</v>
      </c>
      <c r="D348" s="3">
        <f>(L348/K348*100)-100</f>
        <v>-8.8490427359161714</v>
      </c>
      <c r="E348" s="1" t="s">
        <v>1588</v>
      </c>
      <c r="F348" s="1" t="s">
        <v>22</v>
      </c>
      <c r="G348" s="1" t="s">
        <v>1137</v>
      </c>
      <c r="H348" s="1">
        <v>2544.23</v>
      </c>
      <c r="I348" s="1">
        <v>2319.09</v>
      </c>
      <c r="J348" s="1">
        <v>-0.13367499999999999</v>
      </c>
      <c r="K348" s="1">
        <f>IF(H348=0, 0.1, H348)</f>
        <v>2544.23</v>
      </c>
      <c r="L348" s="1">
        <f>IF(I348=0, 0.1, I348)</f>
        <v>2319.09</v>
      </c>
      <c r="M348" s="2">
        <f>LOG(L348/K348,10)</f>
        <v>-4.0238766039983387E-2</v>
      </c>
      <c r="N348" s="10">
        <f>AVERAGE(K348:L348)</f>
        <v>2431.66</v>
      </c>
      <c r="O348" s="2">
        <f>LOG(N348,10)</f>
        <v>3.3859028508447571</v>
      </c>
      <c r="P348" s="2">
        <f>LOG(L348/K348,2)</f>
        <v>-0.13367028741182033</v>
      </c>
      <c r="Q348" s="1">
        <v>-0.11294700000000001</v>
      </c>
      <c r="R348" s="1">
        <v>0.86904999999999999</v>
      </c>
      <c r="S348" s="1">
        <f>-1*LOG10(R348)</f>
        <v>6.0955236095160063E-2</v>
      </c>
      <c r="T348" s="1">
        <v>0.99952200000000002</v>
      </c>
      <c r="U348" s="1" t="s">
        <v>1161</v>
      </c>
      <c r="V348" s="1" t="s">
        <v>28</v>
      </c>
      <c r="W348" s="1" t="s">
        <v>1587</v>
      </c>
      <c r="X348" s="1" t="s">
        <v>27</v>
      </c>
      <c r="Y348" s="1" t="s">
        <v>1586</v>
      </c>
    </row>
    <row r="349" spans="1:25" x14ac:dyDescent="0.3">
      <c r="A349" s="1" t="s">
        <v>5836</v>
      </c>
      <c r="B349" s="1" t="s">
        <v>5836</v>
      </c>
      <c r="C349" s="1" t="s">
        <v>5835</v>
      </c>
      <c r="D349" s="3">
        <f>(L349/K349*100)-100</f>
        <v>30.721173380105483</v>
      </c>
      <c r="E349" s="1" t="s">
        <v>205</v>
      </c>
      <c r="F349" s="1" t="s">
        <v>22</v>
      </c>
      <c r="G349" s="1" t="s">
        <v>1137</v>
      </c>
      <c r="H349" s="1">
        <v>248.58099999999999</v>
      </c>
      <c r="I349" s="1">
        <v>324.94799999999998</v>
      </c>
      <c r="J349" s="1">
        <v>0.386494</v>
      </c>
      <c r="K349" s="1">
        <f>IF(H349=0, 0.1, H349)</f>
        <v>248.58099999999999</v>
      </c>
      <c r="L349" s="1">
        <f>IF(I349=0, 0.1, I349)</f>
        <v>324.94799999999998</v>
      </c>
      <c r="M349" s="2">
        <f>LOG(L349/K349,10)</f>
        <v>0.11634593752232031</v>
      </c>
      <c r="N349" s="10">
        <f>AVERAGE(K349:L349)</f>
        <v>286.7645</v>
      </c>
      <c r="O349" s="2">
        <f>LOG(N349,10)</f>
        <v>2.4575253868550031</v>
      </c>
      <c r="P349" s="2">
        <f>LOG(L349/K349,2)</f>
        <v>0.38649283858140565</v>
      </c>
      <c r="Q349" s="1">
        <v>1.6727700000000002E-2</v>
      </c>
      <c r="R349" s="1">
        <v>0.86550000000000005</v>
      </c>
      <c r="S349" s="1">
        <f>-1*LOG10(R349)</f>
        <v>6.27329277885873E-2</v>
      </c>
      <c r="T349" s="1">
        <v>0.99952200000000002</v>
      </c>
      <c r="U349" s="1" t="s">
        <v>1161</v>
      </c>
      <c r="V349" s="1" t="s">
        <v>35</v>
      </c>
      <c r="W349" s="1" t="s">
        <v>5834</v>
      </c>
      <c r="X349" s="1" t="s">
        <v>25</v>
      </c>
      <c r="Y349" s="1" t="s">
        <v>5833</v>
      </c>
    </row>
    <row r="350" spans="1:25" x14ac:dyDescent="0.3">
      <c r="A350" s="1" t="s">
        <v>7178</v>
      </c>
      <c r="B350" s="1" t="s">
        <v>7178</v>
      </c>
      <c r="C350" s="1" t="s">
        <v>7177</v>
      </c>
      <c r="D350" s="3">
        <f>(L350/K350*100)-100</f>
        <v>-28.896840408452448</v>
      </c>
      <c r="E350" s="1" t="s">
        <v>779</v>
      </c>
      <c r="F350" s="1" t="s">
        <v>22</v>
      </c>
      <c r="G350" s="1" t="s">
        <v>1137</v>
      </c>
      <c r="H350" s="1">
        <v>3076.98</v>
      </c>
      <c r="I350" s="1">
        <v>2187.83</v>
      </c>
      <c r="J350" s="1">
        <v>-0.49201499999999998</v>
      </c>
      <c r="K350" s="1">
        <f>IF(H350=0, 0.1, H350)</f>
        <v>3076.98</v>
      </c>
      <c r="L350" s="1">
        <f>IF(I350=0, 0.1, I350)</f>
        <v>2187.83</v>
      </c>
      <c r="M350" s="2">
        <f>LOG(L350/K350,10)</f>
        <v>-0.14811110021698709</v>
      </c>
      <c r="N350" s="10">
        <f>AVERAGE(K350:L350)</f>
        <v>2632.4049999999997</v>
      </c>
      <c r="O350" s="2">
        <f>LOG(N350,10)</f>
        <v>3.4203527070293207</v>
      </c>
      <c r="P350" s="2">
        <f>LOG(L350/K350,2)</f>
        <v>-0.49201442497548725</v>
      </c>
      <c r="Q350" s="1">
        <v>-0.23067699999999999</v>
      </c>
      <c r="R350" s="1">
        <v>0.79690000000000005</v>
      </c>
      <c r="S350" s="1">
        <f>-1*LOG10(R350)</f>
        <v>9.859617317474817E-2</v>
      </c>
      <c r="T350" s="1">
        <v>0.99952200000000002</v>
      </c>
      <c r="U350" s="1" t="s">
        <v>1161</v>
      </c>
      <c r="V350" s="1" t="s">
        <v>30</v>
      </c>
      <c r="W350" s="1" t="s">
        <v>7176</v>
      </c>
      <c r="X350" s="1" t="s">
        <v>25</v>
      </c>
      <c r="Y350" s="1" t="s">
        <v>7175</v>
      </c>
    </row>
    <row r="351" spans="1:25" x14ac:dyDescent="0.3">
      <c r="A351" s="1" t="s">
        <v>1277</v>
      </c>
      <c r="B351" s="1" t="s">
        <v>1277</v>
      </c>
      <c r="C351" s="1" t="s">
        <v>1276</v>
      </c>
      <c r="D351" s="3">
        <f>(L351/K351*100)-100</f>
        <v>-99.67817305278605</v>
      </c>
      <c r="E351" s="1" t="s">
        <v>1275</v>
      </c>
      <c r="F351" s="1" t="s">
        <v>22</v>
      </c>
      <c r="G351" s="1" t="s">
        <v>1137</v>
      </c>
      <c r="H351" s="1">
        <v>31.072600000000001</v>
      </c>
      <c r="I351" s="1">
        <v>0</v>
      </c>
      <c r="K351" s="1">
        <f>IF(H351=0, 0.1, H351)</f>
        <v>31.072600000000001</v>
      </c>
      <c r="L351" s="1">
        <f>IF(I351=0, 0.1, I351)</f>
        <v>0.1</v>
      </c>
      <c r="M351" s="2">
        <f>LOG(L351/K351,10)</f>
        <v>-2.4923775943689157</v>
      </c>
      <c r="N351" s="10">
        <f>AVERAGE(K351:L351)</f>
        <v>15.586300000000001</v>
      </c>
      <c r="O351" s="2">
        <f>LOG(N351,10)</f>
        <v>1.1927430311416272</v>
      </c>
      <c r="P351" s="2">
        <f>LOG(L351/K351,2)</f>
        <v>-8.279499153801881</v>
      </c>
      <c r="R351" s="1">
        <v>3.65E-3</v>
      </c>
      <c r="S351" s="1">
        <f>-1*LOG10(R351)</f>
        <v>2.4377071355435254</v>
      </c>
      <c r="T351" s="1">
        <v>0.403532</v>
      </c>
      <c r="U351" s="1" t="s">
        <v>1161</v>
      </c>
      <c r="V351" s="1" t="s">
        <v>29</v>
      </c>
      <c r="W351" s="1" t="s">
        <v>1274</v>
      </c>
      <c r="X351" s="1" t="s">
        <v>27</v>
      </c>
      <c r="Y351" s="1" t="s">
        <v>1273</v>
      </c>
    </row>
    <row r="352" spans="1:25" x14ac:dyDescent="0.3">
      <c r="A352" s="1" t="s">
        <v>1556</v>
      </c>
      <c r="B352" s="1" t="s">
        <v>1556</v>
      </c>
      <c r="C352" s="1" t="s">
        <v>1555</v>
      </c>
      <c r="D352" s="3">
        <f>(L352/K352*100)-100</f>
        <v>27570</v>
      </c>
      <c r="E352" s="1" t="s">
        <v>1554</v>
      </c>
      <c r="F352" s="1" t="s">
        <v>22</v>
      </c>
      <c r="G352" s="1" t="s">
        <v>1137</v>
      </c>
      <c r="H352" s="1">
        <v>0</v>
      </c>
      <c r="I352" s="1">
        <v>27.67</v>
      </c>
      <c r="K352" s="1">
        <f>IF(H352=0, 0.1, H352)</f>
        <v>0.1</v>
      </c>
      <c r="L352" s="1">
        <f>IF(I352=0, 0.1, I352)</f>
        <v>27.67</v>
      </c>
      <c r="M352" s="2">
        <f>LOG(L352/K352,10)</f>
        <v>2.4420091591409516</v>
      </c>
      <c r="N352" s="10">
        <f>AVERAGE(K352:L352)</f>
        <v>13.885000000000002</v>
      </c>
      <c r="O352" s="2">
        <f>LOG(N352,10)</f>
        <v>1.1425458840862763</v>
      </c>
      <c r="P352" s="2">
        <f>LOG(L352/K352,2)</f>
        <v>8.1121788337225915</v>
      </c>
      <c r="R352" s="1">
        <v>0.12584999999999999</v>
      </c>
      <c r="S352" s="1">
        <f>-1*LOG10(R352)</f>
        <v>0.90014678011561855</v>
      </c>
      <c r="T352" s="1">
        <v>0.99952200000000002</v>
      </c>
      <c r="U352" s="1" t="s">
        <v>1161</v>
      </c>
      <c r="V352" s="1" t="s">
        <v>28</v>
      </c>
      <c r="W352" s="1" t="s">
        <v>1553</v>
      </c>
      <c r="X352" s="1" t="s">
        <v>27</v>
      </c>
      <c r="Y352" s="1" t="s">
        <v>1552</v>
      </c>
    </row>
    <row r="353" spans="1:25" x14ac:dyDescent="0.3">
      <c r="A353" s="1" t="s">
        <v>4225</v>
      </c>
      <c r="B353" s="1" t="s">
        <v>4225</v>
      </c>
      <c r="C353" s="1" t="s">
        <v>4224</v>
      </c>
      <c r="D353" s="3">
        <f>(L353/K353*100)-100</f>
        <v>-99.61933330034222</v>
      </c>
      <c r="E353" s="1" t="s">
        <v>4223</v>
      </c>
      <c r="F353" s="1" t="s">
        <v>22</v>
      </c>
      <c r="G353" s="1" t="s">
        <v>1137</v>
      </c>
      <c r="H353" s="1">
        <v>26.2697</v>
      </c>
      <c r="I353" s="1">
        <v>0</v>
      </c>
      <c r="K353" s="1">
        <f>IF(H353=0, 0.1, H353)</f>
        <v>26.2697</v>
      </c>
      <c r="L353" s="1">
        <f>IF(I353=0, 0.1, I353)</f>
        <v>0.1</v>
      </c>
      <c r="M353" s="2">
        <f>LOG(L353/K353,10)</f>
        <v>-2.4194551131709763</v>
      </c>
      <c r="N353" s="10">
        <f>AVERAGE(K353:L353)</f>
        <v>13.184850000000001</v>
      </c>
      <c r="O353" s="2">
        <f>LOG(N353,10)</f>
        <v>1.1200751933222595</v>
      </c>
      <c r="P353" s="2">
        <f>LOG(L353/K353,2)</f>
        <v>-8.0372559147615501</v>
      </c>
      <c r="Q353" s="1">
        <v>0</v>
      </c>
      <c r="R353" s="1">
        <v>1</v>
      </c>
      <c r="S353" s="1">
        <f>-1*LOG10(R353)</f>
        <v>0</v>
      </c>
      <c r="T353" s="1">
        <v>1</v>
      </c>
      <c r="U353" s="1" t="s">
        <v>1161</v>
      </c>
      <c r="V353" s="1" t="s">
        <v>44</v>
      </c>
      <c r="W353" s="1" t="s">
        <v>4222</v>
      </c>
      <c r="X353" s="1" t="s">
        <v>25</v>
      </c>
      <c r="Y353" s="1" t="s">
        <v>4221</v>
      </c>
    </row>
    <row r="354" spans="1:25" x14ac:dyDescent="0.3">
      <c r="A354" s="1" t="s">
        <v>832</v>
      </c>
      <c r="B354" s="1" t="s">
        <v>832</v>
      </c>
      <c r="C354" s="1" t="s">
        <v>833</v>
      </c>
      <c r="D354" s="3">
        <f>(L354/K354*100)-100</f>
        <v>-7.8120097270159903</v>
      </c>
      <c r="E354" s="1" t="s">
        <v>834</v>
      </c>
      <c r="F354" s="1" t="s">
        <v>22</v>
      </c>
      <c r="G354" s="1" t="s">
        <v>1137</v>
      </c>
      <c r="H354" s="1">
        <v>20396.8</v>
      </c>
      <c r="I354" s="1">
        <v>18803.400000000001</v>
      </c>
      <c r="J354" s="1">
        <v>-0.11734600000000001</v>
      </c>
      <c r="K354" s="1">
        <f>IF(H354=0, 0.1, H354)</f>
        <v>20396.8</v>
      </c>
      <c r="L354" s="1">
        <f>IF(I354=0, 0.1, I354)</f>
        <v>18803.400000000001</v>
      </c>
      <c r="M354" s="2">
        <f>LOG(L354/K354,10)</f>
        <v>-3.5325652676274244E-2</v>
      </c>
      <c r="N354" s="10">
        <f>AVERAGE(K354:L354)</f>
        <v>19600.099999999999</v>
      </c>
      <c r="O354" s="2">
        <f>LOG(N354,10)</f>
        <v>4.2922582871389956</v>
      </c>
      <c r="P354" s="2">
        <f>LOG(L354/K354,2)</f>
        <v>-0.11734927809554836</v>
      </c>
      <c r="Q354" s="1">
        <v>-0.121963</v>
      </c>
      <c r="R354" s="1">
        <v>0.87150000000000005</v>
      </c>
      <c r="S354" s="1">
        <f>-1*LOG10(R354)</f>
        <v>5.9732608553987994E-2</v>
      </c>
      <c r="T354" s="1">
        <v>0.99952200000000002</v>
      </c>
      <c r="U354" s="1" t="s">
        <v>61</v>
      </c>
      <c r="V354" s="1" t="s">
        <v>36</v>
      </c>
      <c r="W354" s="1" t="s">
        <v>36</v>
      </c>
      <c r="X354" s="1" t="s">
        <v>36</v>
      </c>
      <c r="Y354" s="1" t="s">
        <v>36</v>
      </c>
    </row>
    <row r="355" spans="1:25" x14ac:dyDescent="0.3">
      <c r="A355" s="1" t="s">
        <v>1585</v>
      </c>
      <c r="B355" s="1" t="s">
        <v>1585</v>
      </c>
      <c r="C355" s="1" t="s">
        <v>1584</v>
      </c>
      <c r="D355" s="3">
        <f>(L355/K355*100)-100</f>
        <v>93631.7</v>
      </c>
      <c r="E355" s="1" t="s">
        <v>1583</v>
      </c>
      <c r="F355" s="1" t="s">
        <v>22</v>
      </c>
      <c r="G355" s="1" t="s">
        <v>1137</v>
      </c>
      <c r="H355" s="1">
        <v>0</v>
      </c>
      <c r="I355" s="1">
        <v>93.731700000000004</v>
      </c>
      <c r="K355" s="1">
        <f>IF(H355=0, 0.1, H355)</f>
        <v>0.1</v>
      </c>
      <c r="L355" s="1">
        <f>IF(I355=0, 0.1, I355)</f>
        <v>93.731700000000004</v>
      </c>
      <c r="M355" s="2">
        <f>LOG(L355/K355,10)</f>
        <v>2.9718864938418417</v>
      </c>
      <c r="N355" s="10">
        <f>AVERAGE(K355:L355)</f>
        <v>46.915849999999999</v>
      </c>
      <c r="O355" s="2">
        <f>LOG(N355,10)</f>
        <v>1.671319589082646</v>
      </c>
      <c r="P355" s="2">
        <f>LOG(L355/K355,2)</f>
        <v>9.8723932387095132</v>
      </c>
      <c r="R355" s="1">
        <v>5.5E-2</v>
      </c>
      <c r="S355" s="1">
        <f>-1*LOG10(R355)</f>
        <v>1.2596373105057561</v>
      </c>
      <c r="T355" s="1">
        <v>0.99952200000000002</v>
      </c>
      <c r="U355" s="1" t="s">
        <v>1161</v>
      </c>
      <c r="V355" s="1" t="s">
        <v>28</v>
      </c>
      <c r="W355" s="1" t="s">
        <v>1582</v>
      </c>
      <c r="X355" s="1" t="s">
        <v>27</v>
      </c>
      <c r="Y355" s="1" t="s">
        <v>1581</v>
      </c>
    </row>
    <row r="356" spans="1:25" x14ac:dyDescent="0.3">
      <c r="A356" s="1" t="s">
        <v>1472</v>
      </c>
      <c r="B356" s="1" t="s">
        <v>1472</v>
      </c>
      <c r="C356" s="1" t="s">
        <v>1471</v>
      </c>
      <c r="D356" s="3">
        <f>(L356/K356*100)-100</f>
        <v>8.9905143155513088</v>
      </c>
      <c r="E356" s="1" t="s">
        <v>1470</v>
      </c>
      <c r="F356" s="1" t="s">
        <v>22</v>
      </c>
      <c r="G356" s="1" t="s">
        <v>1137</v>
      </c>
      <c r="H356" s="1">
        <v>1149.0999999999999</v>
      </c>
      <c r="I356" s="1">
        <v>1252.4100000000001</v>
      </c>
      <c r="J356" s="1">
        <v>0.12420100000000001</v>
      </c>
      <c r="K356" s="1">
        <f>IF(H356=0, 0.1, H356)</f>
        <v>1149.0999999999999</v>
      </c>
      <c r="L356" s="1">
        <f>IF(I356=0, 0.1, I356)</f>
        <v>1252.4100000000001</v>
      </c>
      <c r="M356" s="2">
        <f>LOG(L356/K356,10)</f>
        <v>3.7388701980293204E-2</v>
      </c>
      <c r="N356" s="10">
        <f>AVERAGE(K356:L356)</f>
        <v>1200.7550000000001</v>
      </c>
      <c r="O356" s="2">
        <f>LOG(N356,10)</f>
        <v>3.0794544037373068</v>
      </c>
      <c r="P356" s="2">
        <f>LOG(L356/K356,2)</f>
        <v>0.12420257953970676</v>
      </c>
      <c r="Q356" s="1">
        <v>8.37479E-2</v>
      </c>
      <c r="R356" s="1">
        <v>0.90685000000000004</v>
      </c>
      <c r="S356" s="1">
        <f>-1*LOG10(R356)</f>
        <v>4.2464542663899527E-2</v>
      </c>
      <c r="T356" s="1">
        <v>0.99952200000000002</v>
      </c>
      <c r="U356" s="1" t="s">
        <v>1161</v>
      </c>
      <c r="V356" s="1" t="s">
        <v>28</v>
      </c>
      <c r="W356" s="1" t="s">
        <v>1469</v>
      </c>
      <c r="X356" s="1" t="s">
        <v>25</v>
      </c>
      <c r="Y356" s="1" t="s">
        <v>1468</v>
      </c>
    </row>
    <row r="357" spans="1:25" x14ac:dyDescent="0.3">
      <c r="A357" s="1" t="s">
        <v>9947</v>
      </c>
      <c r="B357" s="1" t="s">
        <v>9947</v>
      </c>
      <c r="C357" s="1" t="s">
        <v>9946</v>
      </c>
      <c r="D357" s="3">
        <f>(L357/K357*100)-100</f>
        <v>32930.9</v>
      </c>
      <c r="E357" s="1" t="s">
        <v>304</v>
      </c>
      <c r="F357" s="1" t="s">
        <v>22</v>
      </c>
      <c r="G357" s="1" t="s">
        <v>1137</v>
      </c>
      <c r="H357" s="1">
        <v>0</v>
      </c>
      <c r="I357" s="1">
        <v>33.030900000000003</v>
      </c>
      <c r="K357" s="1">
        <f>IF(H357=0, 0.1, H357)</f>
        <v>0.1</v>
      </c>
      <c r="L357" s="1">
        <f>IF(I357=0, 0.1, I357)</f>
        <v>33.030900000000003</v>
      </c>
      <c r="M357" s="2">
        <f>LOG(L357/K357,10)</f>
        <v>2.5189204071673048</v>
      </c>
      <c r="N357" s="10">
        <f>AVERAGE(K357:L357)</f>
        <v>16.565450000000002</v>
      </c>
      <c r="O357" s="2">
        <f>LOG(N357,10)</f>
        <v>1.2192032379760454</v>
      </c>
      <c r="P357" s="2">
        <f>LOG(L357/K357,2)</f>
        <v>8.3676724693541846</v>
      </c>
      <c r="Q357" s="1">
        <v>0</v>
      </c>
      <c r="R357" s="1">
        <v>1</v>
      </c>
      <c r="S357" s="1">
        <f>-1*LOG10(R357)</f>
        <v>0</v>
      </c>
      <c r="T357" s="1">
        <v>1</v>
      </c>
      <c r="U357" s="1" t="s">
        <v>1161</v>
      </c>
      <c r="V357" s="1" t="s">
        <v>31</v>
      </c>
      <c r="W357" s="1" t="s">
        <v>9945</v>
      </c>
      <c r="X357" s="1" t="s">
        <v>27</v>
      </c>
      <c r="Y357" s="1" t="s">
        <v>9944</v>
      </c>
    </row>
    <row r="358" spans="1:25" x14ac:dyDescent="0.3">
      <c r="A358" s="1" t="s">
        <v>7550</v>
      </c>
      <c r="B358" s="1" t="s">
        <v>7550</v>
      </c>
      <c r="C358" s="1" t="s">
        <v>7549</v>
      </c>
      <c r="D358" s="3">
        <f>(L358/K358*100)-100</f>
        <v>44.4664104308807</v>
      </c>
      <c r="E358" s="1" t="s">
        <v>7548</v>
      </c>
      <c r="F358" s="1" t="s">
        <v>22</v>
      </c>
      <c r="G358" s="1" t="s">
        <v>1137</v>
      </c>
      <c r="H358" s="1">
        <v>217.50800000000001</v>
      </c>
      <c r="I358" s="1">
        <v>314.226</v>
      </c>
      <c r="J358" s="1">
        <v>0.53073400000000004</v>
      </c>
      <c r="K358" s="1">
        <f>IF(H358=0, 0.1, H358)</f>
        <v>217.50800000000001</v>
      </c>
      <c r="L358" s="1">
        <f>IF(I358=0, 0.1, I358)</f>
        <v>314.226</v>
      </c>
      <c r="M358" s="2">
        <f>LOG(L358/K358,10)</f>
        <v>0.15976688196958244</v>
      </c>
      <c r="N358" s="10">
        <f>AVERAGE(K358:L358)</f>
        <v>265.86700000000002</v>
      </c>
      <c r="O358" s="2">
        <f>LOG(N358,10)</f>
        <v>2.4246644350852025</v>
      </c>
      <c r="P358" s="2">
        <f>LOG(L358/K358,2)</f>
        <v>0.53073409384730919</v>
      </c>
      <c r="Q358" s="1">
        <v>0.28595199999999998</v>
      </c>
      <c r="R358" s="1">
        <v>0.71545000000000003</v>
      </c>
      <c r="S358" s="1">
        <f>-1*LOG10(R358)</f>
        <v>0.14542071198506579</v>
      </c>
      <c r="T358" s="1">
        <v>0.99952200000000002</v>
      </c>
      <c r="U358" s="1" t="s">
        <v>1161</v>
      </c>
      <c r="V358" s="1" t="s">
        <v>30</v>
      </c>
      <c r="W358" s="1" t="s">
        <v>7547</v>
      </c>
      <c r="X358" s="1" t="s">
        <v>27</v>
      </c>
      <c r="Y358" s="1" t="s">
        <v>7546</v>
      </c>
    </row>
    <row r="359" spans="1:25" x14ac:dyDescent="0.3">
      <c r="A359" s="1" t="s">
        <v>1906</v>
      </c>
      <c r="B359" s="1" t="s">
        <v>1906</v>
      </c>
      <c r="C359" s="1" t="s">
        <v>1905</v>
      </c>
      <c r="D359" s="3">
        <f>(L359/K359*100)-100</f>
        <v>6.3023371072906684</v>
      </c>
      <c r="E359" s="1" t="s">
        <v>104</v>
      </c>
      <c r="F359" s="1" t="s">
        <v>22</v>
      </c>
      <c r="G359" s="1" t="s">
        <v>1137</v>
      </c>
      <c r="H359" s="1">
        <v>31.072600000000001</v>
      </c>
      <c r="I359" s="1">
        <v>33.030900000000003</v>
      </c>
      <c r="J359" s="1">
        <v>8.8173100000000004E-2</v>
      </c>
      <c r="K359" s="1">
        <f>IF(H359=0, 0.1, H359)</f>
        <v>31.072600000000001</v>
      </c>
      <c r="L359" s="1">
        <f>IF(I359=0, 0.1, I359)</f>
        <v>33.030900000000003</v>
      </c>
      <c r="M359" s="2">
        <f>LOG(L359/K359,10)</f>
        <v>2.6542812798389152E-2</v>
      </c>
      <c r="N359" s="10">
        <f>AVERAGE(K359:L359)</f>
        <v>32.051749999999998</v>
      </c>
      <c r="O359" s="2">
        <f>LOG(N359,10)</f>
        <v>1.5058517466347063</v>
      </c>
      <c r="P359" s="2">
        <f>LOG(L359/K359,2)</f>
        <v>8.8173315552304787E-2</v>
      </c>
      <c r="Q359" s="1">
        <v>0</v>
      </c>
      <c r="R359" s="1">
        <v>1</v>
      </c>
      <c r="S359" s="1">
        <f>-1*LOG10(R359)</f>
        <v>0</v>
      </c>
      <c r="T359" s="1">
        <v>1</v>
      </c>
      <c r="U359" s="1" t="s">
        <v>1161</v>
      </c>
      <c r="V359" s="1" t="s">
        <v>37</v>
      </c>
      <c r="W359" s="1" t="s">
        <v>1904</v>
      </c>
      <c r="X359" s="1" t="s">
        <v>27</v>
      </c>
      <c r="Y359" s="1" t="s">
        <v>1903</v>
      </c>
    </row>
    <row r="360" spans="1:25" x14ac:dyDescent="0.3">
      <c r="A360" s="1" t="s">
        <v>8908</v>
      </c>
      <c r="B360" s="1" t="s">
        <v>8908</v>
      </c>
      <c r="C360" s="1" t="s">
        <v>8907</v>
      </c>
      <c r="D360" s="3">
        <f>(L360/K360*100)-100</f>
        <v>1508.7308432509669</v>
      </c>
      <c r="E360" s="1" t="s">
        <v>516</v>
      </c>
      <c r="F360" s="1" t="s">
        <v>22</v>
      </c>
      <c r="G360" s="1" t="s">
        <v>1137</v>
      </c>
      <c r="H360" s="1">
        <v>62.145200000000003</v>
      </c>
      <c r="I360" s="1">
        <v>999.74900000000002</v>
      </c>
      <c r="J360" s="1">
        <v>4.0078500000000004</v>
      </c>
      <c r="K360" s="1">
        <f>IF(H360=0, 0.1, H360)</f>
        <v>62.145200000000003</v>
      </c>
      <c r="L360" s="1">
        <f>IF(I360=0, 0.1, I360)</f>
        <v>999.74900000000002</v>
      </c>
      <c r="M360" s="2">
        <f>LOG(L360/K360,10)</f>
        <v>1.2064833883693622</v>
      </c>
      <c r="N360" s="10">
        <f>AVERAGE(K360:L360)</f>
        <v>530.94709999999998</v>
      </c>
      <c r="O360" s="2">
        <f>LOG(N360,10)</f>
        <v>2.7250512530540654</v>
      </c>
      <c r="P360" s="2">
        <f>LOG(L360/K360,2)</f>
        <v>4.0078510638390856</v>
      </c>
      <c r="Q360" s="1">
        <v>2.8130899999999999</v>
      </c>
      <c r="R360" s="1">
        <v>0.42304999999999998</v>
      </c>
      <c r="S360" s="1">
        <f>-1*LOG10(R360)</f>
        <v>0.37360830061356248</v>
      </c>
      <c r="T360" s="1">
        <v>0.99952200000000002</v>
      </c>
      <c r="U360" s="1" t="s">
        <v>1161</v>
      </c>
      <c r="V360" s="1" t="s">
        <v>33</v>
      </c>
      <c r="W360" s="1" t="s">
        <v>8906</v>
      </c>
      <c r="X360" s="1" t="s">
        <v>27</v>
      </c>
      <c r="Y360" s="1" t="s">
        <v>8905</v>
      </c>
    </row>
    <row r="361" spans="1:25" x14ac:dyDescent="0.3">
      <c r="A361" s="1" t="s">
        <v>1672</v>
      </c>
      <c r="B361" s="1" t="s">
        <v>1672</v>
      </c>
      <c r="C361" s="1" t="s">
        <v>1671</v>
      </c>
      <c r="D361" s="3">
        <f>(L361/K361*100)-100</f>
        <v>-99.904833506219134</v>
      </c>
      <c r="E361" s="1" t="s">
        <v>964</v>
      </c>
      <c r="F361" s="1" t="s">
        <v>22</v>
      </c>
      <c r="G361" s="1" t="s">
        <v>1137</v>
      </c>
      <c r="H361" s="1">
        <v>105.07899999999999</v>
      </c>
      <c r="I361" s="1">
        <v>0</v>
      </c>
      <c r="K361" s="1">
        <f>IF(H361=0, 0.1, H361)</f>
        <v>105.07899999999999</v>
      </c>
      <c r="L361" s="1">
        <f>IF(I361=0, 0.1, I361)</f>
        <v>0.1</v>
      </c>
      <c r="M361" s="2">
        <f>LOG(L361/K361,10)</f>
        <v>-3.0215159311053874</v>
      </c>
      <c r="N361" s="10">
        <f>AVERAGE(K361:L361)</f>
        <v>52.589499999999994</v>
      </c>
      <c r="O361" s="2">
        <f>LOG(N361,10)</f>
        <v>1.7208990417342933</v>
      </c>
      <c r="P361" s="2">
        <f>LOG(L361/K361,2)</f>
        <v>-10.037258660688735</v>
      </c>
      <c r="Q361" s="1">
        <v>0</v>
      </c>
      <c r="R361" s="1">
        <v>1</v>
      </c>
      <c r="S361" s="1">
        <f>-1*LOG10(R361)</f>
        <v>0</v>
      </c>
      <c r="T361" s="1">
        <v>1</v>
      </c>
      <c r="U361" s="1" t="s">
        <v>1161</v>
      </c>
      <c r="V361" s="1" t="s">
        <v>37</v>
      </c>
      <c r="W361" s="1" t="s">
        <v>1670</v>
      </c>
      <c r="X361" s="1" t="s">
        <v>25</v>
      </c>
      <c r="Y361" s="1" t="s">
        <v>1669</v>
      </c>
    </row>
    <row r="362" spans="1:25" x14ac:dyDescent="0.3">
      <c r="A362" s="1" t="s">
        <v>10284</v>
      </c>
      <c r="B362" s="1" t="s">
        <v>10284</v>
      </c>
      <c r="C362" s="1" t="s">
        <v>10283</v>
      </c>
      <c r="D362" s="3">
        <f>(L362/K362*100)-100</f>
        <v>110580</v>
      </c>
      <c r="E362" s="1" t="s">
        <v>153</v>
      </c>
      <c r="F362" s="1" t="s">
        <v>22</v>
      </c>
      <c r="G362" s="1" t="s">
        <v>1137</v>
      </c>
      <c r="H362" s="1">
        <v>0</v>
      </c>
      <c r="I362" s="1">
        <v>110.68</v>
      </c>
      <c r="K362" s="1">
        <f>IF(H362=0, 0.1, H362)</f>
        <v>0.1</v>
      </c>
      <c r="L362" s="1">
        <f>IF(I362=0, 0.1, I362)</f>
        <v>110.68</v>
      </c>
      <c r="M362" s="2">
        <f>LOG(L362/K362,10)</f>
        <v>3.0440691504689141</v>
      </c>
      <c r="N362" s="10">
        <f>AVERAGE(K362:L362)</f>
        <v>55.39</v>
      </c>
      <c r="O362" s="2">
        <f>LOG(N362,10)</f>
        <v>1.7434313651466835</v>
      </c>
      <c r="P362" s="2">
        <f>LOG(L362/K362,2)</f>
        <v>10.112178833722592</v>
      </c>
      <c r="R362" s="1">
        <v>0.11434999999999999</v>
      </c>
      <c r="S362" s="1">
        <f>-1*LOG10(R362)</f>
        <v>0.94176383105723271</v>
      </c>
      <c r="T362" s="1">
        <v>0.99952200000000002</v>
      </c>
      <c r="U362" s="1" t="s">
        <v>1161</v>
      </c>
      <c r="V362" s="1" t="s">
        <v>43</v>
      </c>
      <c r="W362" s="1" t="s">
        <v>10282</v>
      </c>
      <c r="X362" s="1" t="s">
        <v>27</v>
      </c>
      <c r="Y362" s="1" t="s">
        <v>10281</v>
      </c>
    </row>
    <row r="363" spans="1:25" x14ac:dyDescent="0.3">
      <c r="A363" s="1" t="s">
        <v>6155</v>
      </c>
      <c r="B363" s="1" t="s">
        <v>6155</v>
      </c>
      <c r="C363" s="1" t="s">
        <v>6154</v>
      </c>
      <c r="D363" s="3">
        <f>(L363/K363*100)-100</f>
        <v>3.9698111252020709</v>
      </c>
      <c r="E363" s="1" t="s">
        <v>268</v>
      </c>
      <c r="F363" s="1" t="s">
        <v>22</v>
      </c>
      <c r="G363" s="1" t="s">
        <v>1137</v>
      </c>
      <c r="H363" s="1">
        <v>6946.93</v>
      </c>
      <c r="I363" s="1">
        <v>7222.71</v>
      </c>
      <c r="J363" s="1">
        <v>5.6162799999999999E-2</v>
      </c>
      <c r="K363" s="1">
        <f>IF(H363=0, 0.1, H363)</f>
        <v>6946.93</v>
      </c>
      <c r="L363" s="1">
        <f>IF(I363=0, 0.1, I363)</f>
        <v>7222.71</v>
      </c>
      <c r="M363" s="2">
        <f>LOG(L363/K363,10)</f>
        <v>1.6907255019905826E-2</v>
      </c>
      <c r="N363" s="10">
        <f>AVERAGE(K363:L363)</f>
        <v>7084.82</v>
      </c>
      <c r="O363" s="2">
        <f>LOG(N363,10)</f>
        <v>3.8503288208502697</v>
      </c>
      <c r="P363" s="2">
        <f>LOG(L363/K363,2)</f>
        <v>5.6164685458050562E-2</v>
      </c>
      <c r="Q363" s="1">
        <v>2.1081800000000001E-2</v>
      </c>
      <c r="R363" s="1">
        <v>0.85065000000000002</v>
      </c>
      <c r="S363" s="1">
        <f>-1*LOG10(R363)</f>
        <v>7.0249093658320064E-2</v>
      </c>
      <c r="T363" s="1">
        <v>0.99952200000000002</v>
      </c>
      <c r="U363" s="1" t="s">
        <v>1161</v>
      </c>
      <c r="V363" s="1" t="s">
        <v>54</v>
      </c>
      <c r="W363" s="1" t="s">
        <v>6153</v>
      </c>
      <c r="X363" s="1" t="s">
        <v>25</v>
      </c>
      <c r="Y363" s="1" t="s">
        <v>6152</v>
      </c>
    </row>
    <row r="364" spans="1:25" x14ac:dyDescent="0.3">
      <c r="A364" s="1" t="s">
        <v>1668</v>
      </c>
      <c r="B364" s="1" t="s">
        <v>1668</v>
      </c>
      <c r="C364" s="1" t="s">
        <v>1667</v>
      </c>
      <c r="D364" s="3">
        <f>(L364/K364*100)-100</f>
        <v>25.737876218373685</v>
      </c>
      <c r="E364" s="1" t="s">
        <v>485</v>
      </c>
      <c r="F364" s="1" t="s">
        <v>22</v>
      </c>
      <c r="G364" s="1" t="s">
        <v>1137</v>
      </c>
      <c r="H364" s="1">
        <v>52.539299999999997</v>
      </c>
      <c r="I364" s="1">
        <v>66.061800000000005</v>
      </c>
      <c r="J364" s="1">
        <v>0.33041700000000002</v>
      </c>
      <c r="K364" s="1">
        <f>IF(H364=0, 0.1, H364)</f>
        <v>52.539299999999997</v>
      </c>
      <c r="L364" s="1">
        <f>IF(I364=0, 0.1, I364)</f>
        <v>66.061800000000005</v>
      </c>
      <c r="M364" s="2">
        <f>LOG(L364/K364,10)</f>
        <v>9.9466120604350769E-2</v>
      </c>
      <c r="N364" s="10">
        <f>AVERAGE(K364:L364)</f>
        <v>59.300550000000001</v>
      </c>
      <c r="O364" s="2">
        <f>LOG(N364,10)</f>
        <v>1.7730587213719751</v>
      </c>
      <c r="P364" s="2">
        <f>LOG(L364/K364,2)</f>
        <v>0.33041930052504764</v>
      </c>
      <c r="Q364" s="1">
        <v>0</v>
      </c>
      <c r="R364" s="1">
        <v>1</v>
      </c>
      <c r="S364" s="1">
        <f>-1*LOG10(R364)</f>
        <v>0</v>
      </c>
      <c r="T364" s="1">
        <v>1</v>
      </c>
      <c r="U364" s="1" t="s">
        <v>1161</v>
      </c>
      <c r="V364" s="1" t="s">
        <v>37</v>
      </c>
      <c r="W364" s="1" t="s">
        <v>1666</v>
      </c>
      <c r="X364" s="1" t="s">
        <v>25</v>
      </c>
      <c r="Y364" s="1" t="s">
        <v>1665</v>
      </c>
    </row>
    <row r="365" spans="1:25" x14ac:dyDescent="0.3">
      <c r="A365" s="1" t="s">
        <v>2161</v>
      </c>
      <c r="B365" s="1" t="s">
        <v>2161</v>
      </c>
      <c r="C365" s="1" t="s">
        <v>2160</v>
      </c>
      <c r="D365" s="3">
        <f>(L365/K365*100)-100</f>
        <v>81.161122940989316</v>
      </c>
      <c r="E365" s="1" t="s">
        <v>99</v>
      </c>
      <c r="F365" s="1" t="s">
        <v>22</v>
      </c>
      <c r="G365" s="1" t="s">
        <v>1137</v>
      </c>
      <c r="H365" s="1">
        <v>2042.85</v>
      </c>
      <c r="I365" s="1">
        <v>3700.85</v>
      </c>
      <c r="J365" s="1">
        <v>0.85727200000000003</v>
      </c>
      <c r="K365" s="1">
        <f>IF(H365=0, 0.1, H365)</f>
        <v>2042.85</v>
      </c>
      <c r="L365" s="1">
        <f>IF(I365=0, 0.1, I365)</f>
        <v>3700.85</v>
      </c>
      <c r="M365" s="2">
        <f>LOG(L365/K365,10)</f>
        <v>0.25806500402661664</v>
      </c>
      <c r="N365" s="10">
        <f>AVERAGE(K365:L365)</f>
        <v>2871.85</v>
      </c>
      <c r="O365" s="2">
        <f>LOG(N365,10)</f>
        <v>3.4581617524666646</v>
      </c>
      <c r="P365" s="2">
        <f>LOG(L365/K365,2)</f>
        <v>0.8572733871832382</v>
      </c>
      <c r="Q365" s="1">
        <v>0.69456200000000001</v>
      </c>
      <c r="R365" s="1">
        <v>0.31345000000000001</v>
      </c>
      <c r="S365" s="1">
        <f>-1*LOG10(R365)</f>
        <v>0.50383172582502234</v>
      </c>
      <c r="T365" s="1">
        <v>0.99952200000000002</v>
      </c>
      <c r="U365" s="1" t="s">
        <v>1161</v>
      </c>
      <c r="V365" s="1" t="s">
        <v>49</v>
      </c>
      <c r="W365" s="1" t="s">
        <v>2159</v>
      </c>
      <c r="X365" s="1" t="s">
        <v>27</v>
      </c>
      <c r="Y365" s="1" t="s">
        <v>2158</v>
      </c>
    </row>
    <row r="366" spans="1:25" x14ac:dyDescent="0.3">
      <c r="A366" s="1" t="s">
        <v>3833</v>
      </c>
      <c r="B366" s="1" t="s">
        <v>3833</v>
      </c>
      <c r="C366" s="1" t="s">
        <v>3832</v>
      </c>
      <c r="D366" s="3">
        <f>(L366/K366*100)-100</f>
        <v>1.4121918126367632</v>
      </c>
      <c r="E366" s="1" t="s">
        <v>203</v>
      </c>
      <c r="F366" s="1" t="s">
        <v>22</v>
      </c>
      <c r="G366" s="1" t="s">
        <v>1137</v>
      </c>
      <c r="H366" s="1">
        <v>81809</v>
      </c>
      <c r="I366" s="1">
        <v>82964.3</v>
      </c>
      <c r="J366" s="1">
        <v>2.02308E-2</v>
      </c>
      <c r="K366" s="1">
        <f>IF(H366=0, 0.1, H366)</f>
        <v>81809</v>
      </c>
      <c r="L366" s="1">
        <f>IF(I366=0, 0.1, I366)</f>
        <v>82964.3</v>
      </c>
      <c r="M366" s="2">
        <f>LOG(L366/K366,10)</f>
        <v>6.0901691853460123E-3</v>
      </c>
      <c r="N366" s="10">
        <f>AVERAGE(K366:L366)</f>
        <v>82386.649999999994</v>
      </c>
      <c r="O366" s="2">
        <f>LOG(N366,10)</f>
        <v>4.9158568439659174</v>
      </c>
      <c r="P366" s="2">
        <f>LOG(L366/K366,2)</f>
        <v>2.0231104119418201E-2</v>
      </c>
      <c r="Q366" s="1">
        <v>1.3206000000000001E-2</v>
      </c>
      <c r="R366" s="1">
        <v>0.98865000000000003</v>
      </c>
      <c r="S366" s="1">
        <f>-1*LOG10(R366)</f>
        <v>4.9574293041460002E-3</v>
      </c>
      <c r="T366" s="1">
        <v>0.99952200000000002</v>
      </c>
      <c r="U366" s="1" t="s">
        <v>1161</v>
      </c>
      <c r="V366" s="1" t="s">
        <v>32</v>
      </c>
      <c r="W366" s="1" t="s">
        <v>3831</v>
      </c>
      <c r="X366" s="1" t="s">
        <v>25</v>
      </c>
      <c r="Y366" s="1" t="s">
        <v>3830</v>
      </c>
    </row>
    <row r="367" spans="1:25" x14ac:dyDescent="0.3">
      <c r="A367" s="1" t="s">
        <v>10382</v>
      </c>
      <c r="B367" s="1" t="s">
        <v>10382</v>
      </c>
      <c r="C367" s="1" t="s">
        <v>10381</v>
      </c>
      <c r="D367" s="3">
        <f>(L367/K367*100)-100</f>
        <v>27570</v>
      </c>
      <c r="E367" s="1" t="s">
        <v>141</v>
      </c>
      <c r="F367" s="1" t="s">
        <v>22</v>
      </c>
      <c r="G367" s="1" t="s">
        <v>1137</v>
      </c>
      <c r="H367" s="1">
        <v>0</v>
      </c>
      <c r="I367" s="1">
        <v>27.67</v>
      </c>
      <c r="K367" s="1">
        <f>IF(H367=0, 0.1, H367)</f>
        <v>0.1</v>
      </c>
      <c r="L367" s="1">
        <f>IF(I367=0, 0.1, I367)</f>
        <v>27.67</v>
      </c>
      <c r="M367" s="2">
        <f>LOG(L367/K367,10)</f>
        <v>2.4420091591409516</v>
      </c>
      <c r="N367" s="10">
        <f>AVERAGE(K367:L367)</f>
        <v>13.885000000000002</v>
      </c>
      <c r="O367" s="2">
        <f>LOG(N367,10)</f>
        <v>1.1425458840862763</v>
      </c>
      <c r="P367" s="2">
        <f>LOG(L367/K367,2)</f>
        <v>8.1121788337225915</v>
      </c>
      <c r="Q367" s="1">
        <v>0</v>
      </c>
      <c r="R367" s="1">
        <v>1</v>
      </c>
      <c r="S367" s="1">
        <f>-1*LOG10(R367)</f>
        <v>0</v>
      </c>
      <c r="T367" s="1">
        <v>1</v>
      </c>
      <c r="U367" s="1" t="s">
        <v>1161</v>
      </c>
      <c r="V367" s="1" t="s">
        <v>51</v>
      </c>
      <c r="W367" s="1" t="s">
        <v>10380</v>
      </c>
      <c r="X367" s="1" t="s">
        <v>27</v>
      </c>
      <c r="Y367" s="1" t="s">
        <v>10379</v>
      </c>
    </row>
    <row r="368" spans="1:25" x14ac:dyDescent="0.3">
      <c r="A368" s="1" t="s">
        <v>8623</v>
      </c>
      <c r="B368" s="1" t="s">
        <v>8623</v>
      </c>
      <c r="C368" s="1" t="s">
        <v>8622</v>
      </c>
      <c r="D368" s="3">
        <f>(L368/K368*100)-100</f>
        <v>28.342311269570615</v>
      </c>
      <c r="E368" s="1" t="s">
        <v>658</v>
      </c>
      <c r="F368" s="1" t="s">
        <v>22</v>
      </c>
      <c r="G368" s="1" t="s">
        <v>1137</v>
      </c>
      <c r="H368" s="1">
        <v>516.08000000000004</v>
      </c>
      <c r="I368" s="1">
        <v>662.34900000000005</v>
      </c>
      <c r="J368" s="1">
        <v>0.35999500000000001</v>
      </c>
      <c r="K368" s="1">
        <f>IF(H368=0, 0.1, H368)</f>
        <v>516.08000000000004</v>
      </c>
      <c r="L368" s="1">
        <f>IF(I368=0, 0.1, I368)</f>
        <v>662.34900000000005</v>
      </c>
      <c r="M368" s="2">
        <f>LOG(L368/K368,10)</f>
        <v>0.10836985607549555</v>
      </c>
      <c r="N368" s="10">
        <f>AVERAGE(K368:L368)</f>
        <v>589.21450000000004</v>
      </c>
      <c r="O368" s="2">
        <f>LOG(N368,10)</f>
        <v>2.7702734258700197</v>
      </c>
      <c r="P368" s="2">
        <f>LOG(L368/K368,2)</f>
        <v>0.35999686953608862</v>
      </c>
      <c r="Q368" s="1">
        <v>0.107534</v>
      </c>
      <c r="R368" s="1">
        <v>0.66405000000000003</v>
      </c>
      <c r="S368" s="1">
        <f>-1*LOG10(R368)</f>
        <v>0.1777992189654708</v>
      </c>
      <c r="T368" s="1">
        <v>0.99952200000000002</v>
      </c>
      <c r="U368" s="1" t="s">
        <v>1161</v>
      </c>
      <c r="V368" s="1" t="s">
        <v>33</v>
      </c>
      <c r="W368" s="1" t="s">
        <v>8621</v>
      </c>
      <c r="X368" s="1" t="s">
        <v>25</v>
      </c>
      <c r="Y368" s="1" t="s">
        <v>8620</v>
      </c>
    </row>
    <row r="369" spans="1:25" x14ac:dyDescent="0.3">
      <c r="A369" s="1" t="s">
        <v>8742</v>
      </c>
      <c r="B369" s="1" t="s">
        <v>8742</v>
      </c>
      <c r="C369" s="1" t="s">
        <v>8741</v>
      </c>
      <c r="D369" s="3">
        <f>(L369/K369*100)-100</f>
        <v>88270.900000000009</v>
      </c>
      <c r="E369" s="1" t="s">
        <v>346</v>
      </c>
      <c r="F369" s="1" t="s">
        <v>22</v>
      </c>
      <c r="G369" s="1" t="s">
        <v>1137</v>
      </c>
      <c r="H369" s="1">
        <v>0</v>
      </c>
      <c r="I369" s="1">
        <v>88.370900000000006</v>
      </c>
      <c r="K369" s="1">
        <f>IF(H369=0, 0.1, H369)</f>
        <v>0.1</v>
      </c>
      <c r="L369" s="1">
        <f>IF(I369=0, 0.1, I369)</f>
        <v>88.370900000000006</v>
      </c>
      <c r="M369" s="2">
        <f>LOG(L369/K369,10)</f>
        <v>2.946309278022142</v>
      </c>
      <c r="N369" s="10">
        <f>AVERAGE(K369:L369)</f>
        <v>44.23545</v>
      </c>
      <c r="O369" s="2">
        <f>LOG(N369,10)</f>
        <v>1.6457704496367049</v>
      </c>
      <c r="P369" s="2">
        <f>LOG(L369/K369,2)</f>
        <v>9.7874275668890558</v>
      </c>
      <c r="R369" s="1">
        <v>0.16839999999999999</v>
      </c>
      <c r="S369" s="1">
        <f>-1*LOG10(R369)</f>
        <v>0.77365791283636931</v>
      </c>
      <c r="T369" s="1">
        <v>0.99952200000000002</v>
      </c>
      <c r="U369" s="1" t="s">
        <v>1161</v>
      </c>
      <c r="V369" s="1" t="s">
        <v>33</v>
      </c>
      <c r="W369" s="1" t="s">
        <v>8740</v>
      </c>
      <c r="X369" s="1" t="s">
        <v>25</v>
      </c>
      <c r="Y369" s="1" t="s">
        <v>8739</v>
      </c>
    </row>
    <row r="370" spans="1:25" x14ac:dyDescent="0.3">
      <c r="A370" s="1" t="s">
        <v>10410</v>
      </c>
      <c r="B370" s="1" t="s">
        <v>10410</v>
      </c>
      <c r="C370" s="1" t="s">
        <v>10409</v>
      </c>
      <c r="D370" s="3">
        <f>(L370/K370*100)-100</f>
        <v>65961.8</v>
      </c>
      <c r="E370" s="1" t="s">
        <v>1084</v>
      </c>
      <c r="F370" s="1" t="s">
        <v>22</v>
      </c>
      <c r="G370" s="1" t="s">
        <v>1137</v>
      </c>
      <c r="H370" s="1">
        <v>0</v>
      </c>
      <c r="I370" s="1">
        <v>66.061800000000005</v>
      </c>
      <c r="K370" s="1">
        <f>IF(H370=0, 0.1, H370)</f>
        <v>0.1</v>
      </c>
      <c r="L370" s="1">
        <f>IF(I370=0, 0.1, I370)</f>
        <v>66.061800000000005</v>
      </c>
      <c r="M370" s="2">
        <f>LOG(L370/K370,10)</f>
        <v>2.8199504028312861</v>
      </c>
      <c r="N370" s="10">
        <f>AVERAGE(K370:L370)</f>
        <v>33.0809</v>
      </c>
      <c r="O370" s="2">
        <f>LOG(N370,10)</f>
        <v>1.5195773164704944</v>
      </c>
      <c r="P370" s="2">
        <f>LOG(L370/K370,2)</f>
        <v>9.3676724693541846</v>
      </c>
      <c r="Q370" s="1">
        <v>0</v>
      </c>
      <c r="R370" s="1">
        <v>1</v>
      </c>
      <c r="S370" s="1">
        <f>-1*LOG10(R370)</f>
        <v>0</v>
      </c>
      <c r="T370" s="1">
        <v>1</v>
      </c>
      <c r="U370" s="1" t="s">
        <v>1161</v>
      </c>
      <c r="V370" s="1" t="s">
        <v>30</v>
      </c>
      <c r="W370" s="1" t="s">
        <v>10408</v>
      </c>
      <c r="X370" s="1" t="s">
        <v>27</v>
      </c>
      <c r="Y370" s="1" t="s">
        <v>10407</v>
      </c>
    </row>
    <row r="371" spans="1:25" x14ac:dyDescent="0.3">
      <c r="A371" s="1" t="s">
        <v>1190</v>
      </c>
      <c r="B371" s="1" t="s">
        <v>1190</v>
      </c>
      <c r="C371" s="1" t="s">
        <v>1189</v>
      </c>
      <c r="D371" s="3">
        <f>(L371/K371*100)-100</f>
        <v>59.977804681194527</v>
      </c>
      <c r="E371" s="1" t="s">
        <v>1188</v>
      </c>
      <c r="F371" s="1" t="s">
        <v>22</v>
      </c>
      <c r="G371" s="1" t="s">
        <v>1137</v>
      </c>
      <c r="H371" s="1">
        <v>7929.6</v>
      </c>
      <c r="I371" s="1">
        <v>12685.6</v>
      </c>
      <c r="J371" s="1">
        <v>0.67787299999999995</v>
      </c>
      <c r="K371" s="1">
        <f>IF(H371=0, 0.1, H371)</f>
        <v>7929.6</v>
      </c>
      <c r="L371" s="1">
        <f>IF(I371=0, 0.1, I371)</f>
        <v>12685.6</v>
      </c>
      <c r="M371" s="2">
        <f>LOG(L371/K371,10)</f>
        <v>0.20405973282386924</v>
      </c>
      <c r="N371" s="10">
        <f>AVERAGE(K371:L371)</f>
        <v>10307.6</v>
      </c>
      <c r="O371" s="2">
        <f>LOG(N371,10)</f>
        <v>4.0131575568362408</v>
      </c>
      <c r="P371" s="2">
        <f>LOG(L371/K371,2)</f>
        <v>0.67787175950282019</v>
      </c>
      <c r="Q371" s="1">
        <v>0.65326799999999996</v>
      </c>
      <c r="R371" s="1">
        <v>0.43659999999999999</v>
      </c>
      <c r="S371" s="1">
        <f>-1*LOG10(R371)</f>
        <v>0.35991626862687964</v>
      </c>
      <c r="T371" s="1">
        <v>0.99952200000000002</v>
      </c>
      <c r="U371" s="1" t="s">
        <v>1187</v>
      </c>
      <c r="V371" s="1" t="s">
        <v>36</v>
      </c>
      <c r="W371" s="1" t="s">
        <v>36</v>
      </c>
      <c r="X371" s="1" t="s">
        <v>36</v>
      </c>
      <c r="Y371" s="1" t="s">
        <v>36</v>
      </c>
    </row>
    <row r="372" spans="1:25" x14ac:dyDescent="0.3">
      <c r="A372" s="1" t="s">
        <v>2259</v>
      </c>
      <c r="B372" s="1" t="s">
        <v>2259</v>
      </c>
      <c r="C372" s="1" t="s">
        <v>2258</v>
      </c>
      <c r="D372" s="3">
        <f>(L372/K372*100)-100</f>
        <v>-3.4918376137685385</v>
      </c>
      <c r="E372" s="1" t="s">
        <v>356</v>
      </c>
      <c r="F372" s="1" t="s">
        <v>22</v>
      </c>
      <c r="G372" s="1" t="s">
        <v>1137</v>
      </c>
      <c r="H372" s="1">
        <v>57.342300000000002</v>
      </c>
      <c r="I372" s="1">
        <v>55.34</v>
      </c>
      <c r="J372" s="1">
        <v>-5.1276599999999999E-2</v>
      </c>
      <c r="K372" s="1">
        <f>IF(H372=0, 0.1, H372)</f>
        <v>57.342300000000002</v>
      </c>
      <c r="L372" s="1">
        <f>IF(I372=0, 0.1, I372)</f>
        <v>55.34</v>
      </c>
      <c r="M372" s="2">
        <f>LOG(L372/K372,10)</f>
        <v>-1.5435953709188294E-2</v>
      </c>
      <c r="N372" s="10">
        <f>AVERAGE(K372:L372)</f>
        <v>56.341149999999999</v>
      </c>
      <c r="O372" s="2">
        <f>LOG(N372,10)</f>
        <v>1.7508257072851299</v>
      </c>
      <c r="P372" s="2">
        <f>LOG(L372/K372,2)</f>
        <v>-5.1277128297933391E-2</v>
      </c>
      <c r="Q372" s="1">
        <v>-1.48551E-3</v>
      </c>
      <c r="R372" s="1">
        <v>0.7853</v>
      </c>
      <c r="S372" s="1">
        <f>-1*LOG10(R372)</f>
        <v>0.10496440254767736</v>
      </c>
      <c r="T372" s="1">
        <v>0.99952200000000002</v>
      </c>
      <c r="U372" s="1" t="s">
        <v>1161</v>
      </c>
      <c r="V372" s="1" t="s">
        <v>49</v>
      </c>
      <c r="W372" s="1" t="s">
        <v>2257</v>
      </c>
      <c r="X372" s="1" t="s">
        <v>27</v>
      </c>
      <c r="Y372" s="1" t="s">
        <v>2256</v>
      </c>
    </row>
    <row r="373" spans="1:25" x14ac:dyDescent="0.3">
      <c r="A373" s="1" t="s">
        <v>8946</v>
      </c>
      <c r="B373" s="1" t="s">
        <v>8946</v>
      </c>
      <c r="C373" s="1" t="s">
        <v>8945</v>
      </c>
      <c r="D373" s="3">
        <f>(L373/K373*100)-100</f>
        <v>-39.879325094191955</v>
      </c>
      <c r="E373" s="1" t="s">
        <v>114</v>
      </c>
      <c r="F373" s="1" t="s">
        <v>22</v>
      </c>
      <c r="G373" s="1" t="s">
        <v>1137</v>
      </c>
      <c r="H373" s="1">
        <v>109.88200000000001</v>
      </c>
      <c r="I373" s="1">
        <v>66.061800000000005</v>
      </c>
      <c r="J373" s="1">
        <v>-0.73406199999999999</v>
      </c>
      <c r="K373" s="1">
        <f>IF(H373=0, 0.1, H373)</f>
        <v>109.88200000000001</v>
      </c>
      <c r="L373" s="1">
        <f>IF(I373=0, 0.1, I373)</f>
        <v>66.061800000000005</v>
      </c>
      <c r="M373" s="2">
        <f>LOG(L373/K373,10)</f>
        <v>-0.22097615273211813</v>
      </c>
      <c r="N373" s="10">
        <f>AVERAGE(K373:L373)</f>
        <v>87.971900000000005</v>
      </c>
      <c r="O373" s="2">
        <f>LOG(N373,10)</f>
        <v>1.9443439718798956</v>
      </c>
      <c r="P373" s="2">
        <f>LOG(L373/K373,2)</f>
        <v>-0.73406689006094406</v>
      </c>
      <c r="Q373" s="1">
        <v>-0.38406400000000002</v>
      </c>
      <c r="R373" s="1">
        <v>0.73194999999999999</v>
      </c>
      <c r="S373" s="1">
        <f>-1*LOG10(R373)</f>
        <v>0.13551858487842786</v>
      </c>
      <c r="T373" s="1">
        <v>0.99952200000000002</v>
      </c>
      <c r="U373" s="1" t="s">
        <v>1161</v>
      </c>
      <c r="V373" s="1" t="s">
        <v>33</v>
      </c>
      <c r="W373" s="1" t="s">
        <v>8944</v>
      </c>
      <c r="X373" s="1" t="s">
        <v>27</v>
      </c>
      <c r="Y373" s="1" t="s">
        <v>8943</v>
      </c>
    </row>
    <row r="374" spans="1:25" x14ac:dyDescent="0.3">
      <c r="A374" s="1" t="s">
        <v>7463</v>
      </c>
      <c r="B374" s="1" t="s">
        <v>7463</v>
      </c>
      <c r="C374" s="1" t="s">
        <v>7462</v>
      </c>
      <c r="D374" s="3">
        <f>(L374/K374*100)-100</f>
        <v>-10.950483705901661</v>
      </c>
      <c r="E374" s="1" t="s">
        <v>834</v>
      </c>
      <c r="F374" s="1" t="s">
        <v>22</v>
      </c>
      <c r="G374" s="1" t="s">
        <v>1137</v>
      </c>
      <c r="H374" s="1">
        <v>62.145200000000003</v>
      </c>
      <c r="I374" s="1">
        <v>55.34</v>
      </c>
      <c r="J374" s="1">
        <v>-0.16732</v>
      </c>
      <c r="K374" s="1">
        <f>IF(H374=0, 0.1, H374)</f>
        <v>62.145200000000003</v>
      </c>
      <c r="L374" s="1">
        <f>IF(I374=0, 0.1, I374)</f>
        <v>55.34</v>
      </c>
      <c r="M374" s="2">
        <f>LOG(L374/K374,10)</f>
        <v>-5.0368435227963852E-2</v>
      </c>
      <c r="N374" s="10">
        <f>AVERAGE(K374:L374)</f>
        <v>58.742600000000003</v>
      </c>
      <c r="O374" s="2">
        <f>LOG(N374,10)</f>
        <v>1.7689531648742796</v>
      </c>
      <c r="P374" s="2">
        <f>LOG(L374/K374,2)</f>
        <v>-0.16732032007928749</v>
      </c>
      <c r="Q374" s="1">
        <v>0</v>
      </c>
      <c r="R374" s="1">
        <v>1</v>
      </c>
      <c r="S374" s="1">
        <f>-1*LOG10(R374)</f>
        <v>0</v>
      </c>
      <c r="T374" s="1">
        <v>1</v>
      </c>
      <c r="U374" s="1" t="s">
        <v>1161</v>
      </c>
      <c r="V374" s="1" t="s">
        <v>30</v>
      </c>
      <c r="W374" s="1" t="s">
        <v>7461</v>
      </c>
      <c r="X374" s="1" t="s">
        <v>27</v>
      </c>
      <c r="Y374" s="1" t="s">
        <v>7460</v>
      </c>
    </row>
    <row r="375" spans="1:25" x14ac:dyDescent="0.3">
      <c r="A375" s="1" t="s">
        <v>7498</v>
      </c>
      <c r="B375" s="1" t="s">
        <v>7498</v>
      </c>
      <c r="C375" s="1" t="s">
        <v>7497</v>
      </c>
      <c r="D375" s="3">
        <f>(L375/K375*100)-100</f>
        <v>15.125933215904325</v>
      </c>
      <c r="E375" s="1" t="s">
        <v>721</v>
      </c>
      <c r="F375" s="1" t="s">
        <v>22</v>
      </c>
      <c r="G375" s="1" t="s">
        <v>1137</v>
      </c>
      <c r="H375" s="1">
        <v>638.11599999999999</v>
      </c>
      <c r="I375" s="1">
        <v>734.63699999999994</v>
      </c>
      <c r="J375" s="1">
        <v>0.20321400000000001</v>
      </c>
      <c r="K375" s="1">
        <f>IF(H375=0, 0.1, H375)</f>
        <v>638.11599999999999</v>
      </c>
      <c r="L375" s="1">
        <f>IF(I375=0, 0.1, I375)</f>
        <v>734.63699999999994</v>
      </c>
      <c r="M375" s="2">
        <f>LOG(L375/K375,10)</f>
        <v>6.1173163629444E-2</v>
      </c>
      <c r="N375" s="10">
        <f>AVERAGE(K375:L375)</f>
        <v>686.37649999999996</v>
      </c>
      <c r="O375" s="2">
        <f>LOG(N375,10)</f>
        <v>2.8365624058210734</v>
      </c>
      <c r="P375" s="2">
        <f>LOG(L375/K375,2)</f>
        <v>0.20321285091379179</v>
      </c>
      <c r="Q375" s="1">
        <v>1.2489200000000001E-2</v>
      </c>
      <c r="R375" s="1">
        <v>0.92179999999999995</v>
      </c>
      <c r="S375" s="1">
        <f>-1*LOG10(R375)</f>
        <v>3.5363296211498474E-2</v>
      </c>
      <c r="T375" s="1">
        <v>0.99952200000000002</v>
      </c>
      <c r="U375" s="1" t="s">
        <v>1161</v>
      </c>
      <c r="V375" s="1" t="s">
        <v>30</v>
      </c>
      <c r="W375" s="1" t="s">
        <v>7496</v>
      </c>
      <c r="X375" s="1" t="s">
        <v>27</v>
      </c>
      <c r="Y375" s="1" t="s">
        <v>7495</v>
      </c>
    </row>
    <row r="376" spans="1:25" x14ac:dyDescent="0.3">
      <c r="A376" s="1" t="s">
        <v>3460</v>
      </c>
      <c r="B376" s="1" t="s">
        <v>3460</v>
      </c>
      <c r="C376" s="1" t="s">
        <v>3459</v>
      </c>
      <c r="D376" s="3">
        <f>(L376/K376*100)-100</f>
        <v>35.943597740129434</v>
      </c>
      <c r="E376" s="1" t="s">
        <v>461</v>
      </c>
      <c r="F376" s="1" t="s">
        <v>22</v>
      </c>
      <c r="G376" s="1" t="s">
        <v>1137</v>
      </c>
      <c r="H376" s="1">
        <v>8253.57</v>
      </c>
      <c r="I376" s="1">
        <v>11220.2</v>
      </c>
      <c r="J376" s="1">
        <v>0.44300499999999998</v>
      </c>
      <c r="K376" s="1">
        <f>IF(H376=0, 0.1, H376)</f>
        <v>8253.57</v>
      </c>
      <c r="L376" s="1">
        <f>IF(I376=0, 0.1, I376)</f>
        <v>11220.2</v>
      </c>
      <c r="M376" s="2">
        <f>LOG(L376/K376,10)</f>
        <v>0.13335875931884472</v>
      </c>
      <c r="N376" s="10">
        <f>AVERAGE(K376:L376)</f>
        <v>9736.8850000000002</v>
      </c>
      <c r="O376" s="2">
        <f>LOG(N376,10)</f>
        <v>3.9884200406892285</v>
      </c>
      <c r="P376" s="2">
        <f>LOG(L376/K376,2)</f>
        <v>0.44300820928059215</v>
      </c>
      <c r="Q376" s="1">
        <v>0.105395</v>
      </c>
      <c r="R376" s="1">
        <v>0.84950000000000003</v>
      </c>
      <c r="S376" s="1">
        <f>-1*LOG10(R376)</f>
        <v>7.0836616794935567E-2</v>
      </c>
      <c r="T376" s="1">
        <v>0.99952200000000002</v>
      </c>
      <c r="U376" s="1" t="s">
        <v>1161</v>
      </c>
      <c r="V376" s="1" t="s">
        <v>45</v>
      </c>
      <c r="W376" s="1" t="s">
        <v>3458</v>
      </c>
      <c r="X376" s="1" t="s">
        <v>27</v>
      </c>
      <c r="Y376" s="1" t="s">
        <v>3457</v>
      </c>
    </row>
    <row r="377" spans="1:25" x14ac:dyDescent="0.3">
      <c r="A377" s="1" t="s">
        <v>8738</v>
      </c>
      <c r="B377" s="1" t="s">
        <v>8738</v>
      </c>
      <c r="C377" s="1" t="s">
        <v>8737</v>
      </c>
      <c r="D377" s="3">
        <f>(L377/K377*100)-100</f>
        <v>192.17192110576178</v>
      </c>
      <c r="E377" s="1" t="s">
        <v>371</v>
      </c>
      <c r="F377" s="1" t="s">
        <v>22</v>
      </c>
      <c r="G377" s="1" t="s">
        <v>1137</v>
      </c>
      <c r="H377" s="1">
        <v>1287.8</v>
      </c>
      <c r="I377" s="1">
        <v>3762.59</v>
      </c>
      <c r="J377" s="1">
        <v>1.5468200000000001</v>
      </c>
      <c r="K377" s="1">
        <f>IF(H377=0, 0.1, H377)</f>
        <v>1287.8</v>
      </c>
      <c r="L377" s="1">
        <f>IF(I377=0, 0.1, I377)</f>
        <v>3762.59</v>
      </c>
      <c r="M377" s="2">
        <f>LOG(L377/K377,10)</f>
        <v>0.46563847616098342</v>
      </c>
      <c r="N377" s="10">
        <f>AVERAGE(K377:L377)</f>
        <v>2525.1950000000002</v>
      </c>
      <c r="O377" s="2">
        <f>LOG(N377,10)</f>
        <v>3.402294920733504</v>
      </c>
      <c r="P377" s="2">
        <f>LOG(L377/K377,2)</f>
        <v>1.5468175360197103</v>
      </c>
      <c r="Q377" s="1">
        <v>0.172788</v>
      </c>
      <c r="R377" s="1">
        <v>0.39724999999999999</v>
      </c>
      <c r="S377" s="1">
        <f>-1*LOG10(R377)</f>
        <v>0.40093609412058284</v>
      </c>
      <c r="T377" s="1">
        <v>0.99952200000000002</v>
      </c>
      <c r="U377" s="1" t="s">
        <v>1161</v>
      </c>
      <c r="V377" s="1" t="s">
        <v>33</v>
      </c>
      <c r="W377" s="1" t="s">
        <v>8736</v>
      </c>
      <c r="X377" s="1" t="s">
        <v>25</v>
      </c>
      <c r="Y377" s="1" t="s">
        <v>8735</v>
      </c>
    </row>
    <row r="378" spans="1:25" x14ac:dyDescent="0.3">
      <c r="A378" s="1" t="s">
        <v>3755</v>
      </c>
      <c r="B378" s="1" t="s">
        <v>3755</v>
      </c>
      <c r="C378" s="1" t="s">
        <v>3754</v>
      </c>
      <c r="D378" s="3">
        <f>(L378/K378*100)-100</f>
        <v>38.619528850529775</v>
      </c>
      <c r="E378" s="1" t="s">
        <v>196</v>
      </c>
      <c r="F378" s="1" t="s">
        <v>22</v>
      </c>
      <c r="G378" s="1" t="s">
        <v>1137</v>
      </c>
      <c r="H378" s="1">
        <v>437.27100000000002</v>
      </c>
      <c r="I378" s="1">
        <v>606.14300000000003</v>
      </c>
      <c r="J378" s="1">
        <v>0.47112999999999999</v>
      </c>
      <c r="K378" s="1">
        <f>IF(H378=0, 0.1, H378)</f>
        <v>437.27100000000002</v>
      </c>
      <c r="L378" s="1">
        <f>IF(I378=0, 0.1, I378)</f>
        <v>606.14300000000003</v>
      </c>
      <c r="M378" s="2">
        <f>LOG(L378/K378,10)</f>
        <v>0.14182441840399945</v>
      </c>
      <c r="N378" s="10">
        <f>AVERAGE(K378:L378)</f>
        <v>521.70699999999999</v>
      </c>
      <c r="O378" s="2">
        <f>LOG(N378,10)</f>
        <v>2.7174266639046216</v>
      </c>
      <c r="P378" s="2">
        <f>LOG(L378/K378,2)</f>
        <v>0.47113052003730616</v>
      </c>
      <c r="Q378" s="1">
        <v>2.1619099999999999E-2</v>
      </c>
      <c r="R378" s="1">
        <v>0.79344999999999999</v>
      </c>
      <c r="S378" s="1">
        <f>-1*LOG10(R378)</f>
        <v>0.10048043552320698</v>
      </c>
      <c r="T378" s="1">
        <v>0.99952200000000002</v>
      </c>
      <c r="U378" s="1" t="s">
        <v>1161</v>
      </c>
      <c r="V378" s="1" t="s">
        <v>32</v>
      </c>
      <c r="W378" s="1" t="s">
        <v>3753</v>
      </c>
      <c r="X378" s="1" t="s">
        <v>25</v>
      </c>
      <c r="Y378" s="1" t="s">
        <v>3752</v>
      </c>
    </row>
    <row r="379" spans="1:25" x14ac:dyDescent="0.3">
      <c r="A379" s="1" t="s">
        <v>8381</v>
      </c>
      <c r="B379" s="1" t="s">
        <v>8381</v>
      </c>
      <c r="C379" s="1" t="s">
        <v>8380</v>
      </c>
      <c r="D379" s="3">
        <f>(L379/K379*100)-100</f>
        <v>-41.983599846826266</v>
      </c>
      <c r="E379" s="1" t="s">
        <v>8379</v>
      </c>
      <c r="F379" s="1" t="s">
        <v>22</v>
      </c>
      <c r="G379" s="1" t="s">
        <v>1137</v>
      </c>
      <c r="H379" s="1">
        <v>3786.55</v>
      </c>
      <c r="I379" s="1">
        <v>2196.8200000000002</v>
      </c>
      <c r="J379" s="1">
        <v>-0.78546899999999997</v>
      </c>
      <c r="K379" s="1">
        <f>IF(H379=0, 0.1, H379)</f>
        <v>3786.55</v>
      </c>
      <c r="L379" s="1">
        <f>IF(I379=0, 0.1, I379)</f>
        <v>2196.8200000000002</v>
      </c>
      <c r="M379" s="2">
        <f>LOG(L379/K379,10)</f>
        <v>-0.23644922213995026</v>
      </c>
      <c r="N379" s="10">
        <f>AVERAGE(K379:L379)</f>
        <v>2991.6850000000004</v>
      </c>
      <c r="O379" s="2">
        <f>LOG(N379,10)</f>
        <v>3.4759158639371912</v>
      </c>
      <c r="P379" s="2">
        <f>LOG(L379/K379,2)</f>
        <v>-0.78546731404096382</v>
      </c>
      <c r="Q379" s="1">
        <v>-0.67899799999999999</v>
      </c>
      <c r="R379" s="1">
        <v>0.32740000000000002</v>
      </c>
      <c r="S379" s="1">
        <f>-1*LOG10(R379)</f>
        <v>0.48492132492407736</v>
      </c>
      <c r="T379" s="1">
        <v>0.99952200000000002</v>
      </c>
      <c r="U379" s="1" t="s">
        <v>1161</v>
      </c>
      <c r="V379" s="1" t="s">
        <v>33</v>
      </c>
      <c r="W379" s="1" t="s">
        <v>8378</v>
      </c>
      <c r="X379" s="1" t="s">
        <v>25</v>
      </c>
      <c r="Y379" s="1" t="s">
        <v>8377</v>
      </c>
    </row>
    <row r="380" spans="1:25" x14ac:dyDescent="0.3">
      <c r="A380" s="1" t="s">
        <v>5840</v>
      </c>
      <c r="B380" s="1" t="s">
        <v>5840</v>
      </c>
      <c r="C380" s="1" t="s">
        <v>5839</v>
      </c>
      <c r="D380" s="3">
        <f>(L380/K380*100)-100</f>
        <v>148972</v>
      </c>
      <c r="E380" s="1" t="s">
        <v>620</v>
      </c>
      <c r="F380" s="1" t="s">
        <v>22</v>
      </c>
      <c r="G380" s="1" t="s">
        <v>1137</v>
      </c>
      <c r="H380" s="1">
        <v>0</v>
      </c>
      <c r="I380" s="1">
        <v>149.072</v>
      </c>
      <c r="K380" s="1">
        <f>IF(H380=0, 0.1, H380)</f>
        <v>0.1</v>
      </c>
      <c r="L380" s="1">
        <f>IF(I380=0, 0.1, I380)</f>
        <v>149.072</v>
      </c>
      <c r="M380" s="2">
        <f>LOG(L380/K380,10)</f>
        <v>3.1733960781448567</v>
      </c>
      <c r="N380" s="10">
        <f>AVERAGE(K380:L380)</f>
        <v>74.585999999999999</v>
      </c>
      <c r="O380" s="2">
        <f>LOG(N380,10)</f>
        <v>1.8726573168380984</v>
      </c>
      <c r="P380" s="2">
        <f>LOG(L380/K380,2)</f>
        <v>10.541793588194771</v>
      </c>
      <c r="R380" s="1">
        <v>0.20105000000000001</v>
      </c>
      <c r="S380" s="1">
        <f>-1*LOG10(R380)</f>
        <v>0.69669592256107005</v>
      </c>
      <c r="T380" s="1">
        <v>0.99952200000000002</v>
      </c>
      <c r="U380" s="1" t="s">
        <v>1161</v>
      </c>
      <c r="V380" s="1" t="s">
        <v>35</v>
      </c>
      <c r="W380" s="1" t="s">
        <v>5838</v>
      </c>
      <c r="X380" s="1" t="s">
        <v>25</v>
      </c>
      <c r="Y380" s="1" t="s">
        <v>5837</v>
      </c>
    </row>
    <row r="381" spans="1:25" x14ac:dyDescent="0.3">
      <c r="A381" s="1" t="s">
        <v>1178</v>
      </c>
      <c r="B381" s="1" t="s">
        <v>1178</v>
      </c>
      <c r="C381" s="1" t="s">
        <v>1177</v>
      </c>
      <c r="D381" s="3">
        <f>(L381/K381*100)-100</f>
        <v>-99.61933330034222</v>
      </c>
      <c r="E381" s="1" t="s">
        <v>1176</v>
      </c>
      <c r="F381" s="1" t="s">
        <v>22</v>
      </c>
      <c r="G381" s="1" t="s">
        <v>1137</v>
      </c>
      <c r="H381" s="1">
        <v>26.2697</v>
      </c>
      <c r="I381" s="1">
        <v>0</v>
      </c>
      <c r="K381" s="1">
        <f>IF(H381=0, 0.1, H381)</f>
        <v>26.2697</v>
      </c>
      <c r="L381" s="1">
        <f>IF(I381=0, 0.1, I381)</f>
        <v>0.1</v>
      </c>
      <c r="M381" s="2">
        <f>LOG(L381/K381,10)</f>
        <v>-2.4194551131709763</v>
      </c>
      <c r="N381" s="10">
        <f>AVERAGE(K381:L381)</f>
        <v>13.184850000000001</v>
      </c>
      <c r="O381" s="2">
        <f>LOG(N381,10)</f>
        <v>1.1200751933222595</v>
      </c>
      <c r="P381" s="2">
        <f>LOG(L381/K381,2)</f>
        <v>-8.0372559147615501</v>
      </c>
      <c r="Q381" s="1">
        <v>0</v>
      </c>
      <c r="R381" s="1">
        <v>1</v>
      </c>
      <c r="S381" s="1">
        <f>-1*LOG10(R381)</f>
        <v>0</v>
      </c>
      <c r="T381" s="1">
        <v>1</v>
      </c>
      <c r="U381" s="1" t="s">
        <v>1161</v>
      </c>
      <c r="V381" s="1" t="s">
        <v>29</v>
      </c>
      <c r="W381" s="1" t="s">
        <v>1175</v>
      </c>
      <c r="X381" s="1" t="s">
        <v>25</v>
      </c>
      <c r="Y381" s="1" t="s">
        <v>1174</v>
      </c>
    </row>
    <row r="382" spans="1:25" x14ac:dyDescent="0.3">
      <c r="A382" s="1" t="s">
        <v>9928</v>
      </c>
      <c r="B382" s="1" t="s">
        <v>9928</v>
      </c>
      <c r="C382" s="1" t="s">
        <v>9927</v>
      </c>
      <c r="D382" s="3">
        <f>(L382/K382*100)-100</f>
        <v>27570</v>
      </c>
      <c r="E382" s="1" t="s">
        <v>520</v>
      </c>
      <c r="F382" s="1" t="s">
        <v>22</v>
      </c>
      <c r="G382" s="1" t="s">
        <v>1137</v>
      </c>
      <c r="H382" s="1">
        <v>0</v>
      </c>
      <c r="I382" s="1">
        <v>27.67</v>
      </c>
      <c r="K382" s="1">
        <f>IF(H382=0, 0.1, H382)</f>
        <v>0.1</v>
      </c>
      <c r="L382" s="1">
        <f>IF(I382=0, 0.1, I382)</f>
        <v>27.67</v>
      </c>
      <c r="M382" s="2">
        <f>LOG(L382/K382,10)</f>
        <v>2.4420091591409516</v>
      </c>
      <c r="N382" s="10">
        <f>AVERAGE(K382:L382)</f>
        <v>13.885000000000002</v>
      </c>
      <c r="O382" s="2">
        <f>LOG(N382,10)</f>
        <v>1.1425458840862763</v>
      </c>
      <c r="P382" s="2">
        <f>LOG(L382/K382,2)</f>
        <v>8.1121788337225915</v>
      </c>
      <c r="Q382" s="1">
        <v>0</v>
      </c>
      <c r="R382" s="1">
        <v>1</v>
      </c>
      <c r="S382" s="1">
        <f>-1*LOG10(R382)</f>
        <v>0</v>
      </c>
      <c r="T382" s="1">
        <v>1</v>
      </c>
      <c r="U382" s="1" t="s">
        <v>1161</v>
      </c>
      <c r="V382" s="1" t="s">
        <v>28</v>
      </c>
      <c r="W382" s="1" t="s">
        <v>9926</v>
      </c>
      <c r="X382" s="1" t="s">
        <v>25</v>
      </c>
      <c r="Y382" s="1" t="s">
        <v>9925</v>
      </c>
    </row>
    <row r="383" spans="1:25" x14ac:dyDescent="0.3">
      <c r="A383" s="1" t="s">
        <v>2780</v>
      </c>
      <c r="B383" s="1" t="s">
        <v>2780</v>
      </c>
      <c r="C383" s="1" t="s">
        <v>2779</v>
      </c>
      <c r="D383" s="3">
        <f>(L383/K383*100)-100</f>
        <v>218.90636766797758</v>
      </c>
      <c r="E383" s="1" t="s">
        <v>2778</v>
      </c>
      <c r="F383" s="1" t="s">
        <v>22</v>
      </c>
      <c r="G383" s="1" t="s">
        <v>1137</v>
      </c>
      <c r="H383" s="1">
        <v>62.145200000000003</v>
      </c>
      <c r="I383" s="1">
        <v>198.185</v>
      </c>
      <c r="J383" s="1">
        <v>1.6731400000000001</v>
      </c>
      <c r="K383" s="1">
        <f>IF(H383=0, 0.1, H383)</f>
        <v>62.145200000000003</v>
      </c>
      <c r="L383" s="1">
        <f>IF(I383=0, 0.1, I383)</f>
        <v>198.185</v>
      </c>
      <c r="M383" s="2">
        <f>LOG(L383/K383,10)</f>
        <v>0.50366319097533918</v>
      </c>
      <c r="N383" s="10">
        <f>AVERAGE(K383:L383)</f>
        <v>130.1651</v>
      </c>
      <c r="O383" s="2">
        <f>LOG(N383,10)</f>
        <v>2.1144945563583204</v>
      </c>
      <c r="P383" s="2">
        <f>LOG(L383/K383,2)</f>
        <v>1.6731329044615983</v>
      </c>
      <c r="Q383" s="1">
        <v>0</v>
      </c>
      <c r="R383" s="1">
        <v>1</v>
      </c>
      <c r="S383" s="1">
        <f>-1*LOG10(R383)</f>
        <v>0</v>
      </c>
      <c r="T383" s="1">
        <v>1</v>
      </c>
      <c r="U383" s="1" t="s">
        <v>1161</v>
      </c>
      <c r="V383" s="1" t="s">
        <v>46</v>
      </c>
      <c r="W383" s="1" t="s">
        <v>2777</v>
      </c>
      <c r="X383" s="1" t="s">
        <v>27</v>
      </c>
      <c r="Y383" s="1" t="s">
        <v>2776</v>
      </c>
    </row>
    <row r="384" spans="1:25" x14ac:dyDescent="0.3">
      <c r="A384" s="1" t="s">
        <v>8647</v>
      </c>
      <c r="B384" s="1" t="s">
        <v>8647</v>
      </c>
      <c r="C384" s="1" t="s">
        <v>8646</v>
      </c>
      <c r="D384" s="3">
        <f>(L384/K384*100)-100</f>
        <v>205.17151297639106</v>
      </c>
      <c r="E384" s="1" t="s">
        <v>496</v>
      </c>
      <c r="F384" s="1" t="s">
        <v>22</v>
      </c>
      <c r="G384" s="1" t="s">
        <v>1137</v>
      </c>
      <c r="H384" s="1">
        <v>2047.95</v>
      </c>
      <c r="I384" s="1">
        <v>6249.76</v>
      </c>
      <c r="J384" s="1">
        <v>1.6096200000000001</v>
      </c>
      <c r="K384" s="1">
        <f>IF(H384=0, 0.1, H384)</f>
        <v>2047.95</v>
      </c>
      <c r="L384" s="1">
        <f>IF(I384=0, 0.1, I384)</f>
        <v>6249.76</v>
      </c>
      <c r="M384" s="2">
        <f>LOG(L384/K384,10)</f>
        <v>0.48454399083402866</v>
      </c>
      <c r="N384" s="10">
        <f>AVERAGE(K384:L384)</f>
        <v>4148.8550000000005</v>
      </c>
      <c r="O384" s="2">
        <f>LOG(N384,10)</f>
        <v>3.617928256761898</v>
      </c>
      <c r="P384" s="2">
        <f>LOG(L384/K384,2)</f>
        <v>1.6096202963604047</v>
      </c>
      <c r="Q384" s="1">
        <v>1.23458</v>
      </c>
      <c r="R384" s="1">
        <v>7.7149999999999996E-2</v>
      </c>
      <c r="S384" s="1">
        <f>-1*LOG10(R384)</f>
        <v>1.112664069600833</v>
      </c>
      <c r="T384" s="1">
        <v>0.99952200000000002</v>
      </c>
      <c r="U384" s="1" t="s">
        <v>1161</v>
      </c>
      <c r="V384" s="1" t="s">
        <v>33</v>
      </c>
      <c r="W384" s="1" t="s">
        <v>8645</v>
      </c>
      <c r="X384" s="1" t="s">
        <v>25</v>
      </c>
      <c r="Y384" s="1" t="s">
        <v>8644</v>
      </c>
    </row>
    <row r="385" spans="1:25" x14ac:dyDescent="0.3">
      <c r="A385" s="1" t="s">
        <v>8614</v>
      </c>
      <c r="B385" s="1" t="s">
        <v>8614</v>
      </c>
      <c r="C385" s="1" t="s">
        <v>8613</v>
      </c>
      <c r="D385" s="3">
        <f>(L385/K385*100)-100</f>
        <v>27.467885120064622</v>
      </c>
      <c r="E385" s="1" t="s">
        <v>728</v>
      </c>
      <c r="F385" s="1" t="s">
        <v>22</v>
      </c>
      <c r="G385" s="1" t="s">
        <v>1137</v>
      </c>
      <c r="H385" s="1">
        <v>203.09899999999999</v>
      </c>
      <c r="I385" s="1">
        <v>258.88600000000002</v>
      </c>
      <c r="J385" s="1">
        <v>0.350132</v>
      </c>
      <c r="K385" s="1">
        <f>IF(H385=0, 0.1, H385)</f>
        <v>203.09899999999999</v>
      </c>
      <c r="L385" s="1">
        <f>IF(I385=0, 0.1, I385)</f>
        <v>258.88600000000002</v>
      </c>
      <c r="M385" s="2">
        <f>LOG(L385/K385,10)</f>
        <v>0.10540078028391398</v>
      </c>
      <c r="N385" s="10">
        <f>AVERAGE(K385:L385)</f>
        <v>230.99250000000001</v>
      </c>
      <c r="O385" s="2">
        <f>LOG(N385,10)</f>
        <v>2.3635978791930436</v>
      </c>
      <c r="P385" s="2">
        <f>LOG(L385/K385,2)</f>
        <v>0.35013381324818388</v>
      </c>
      <c r="Q385" s="1">
        <v>0.12792700000000001</v>
      </c>
      <c r="R385" s="1">
        <v>0.87570000000000003</v>
      </c>
      <c r="S385" s="1">
        <f>-1*LOG10(R385)</f>
        <v>5.7644650292323199E-2</v>
      </c>
      <c r="T385" s="1">
        <v>0.99952200000000002</v>
      </c>
      <c r="U385" s="1" t="s">
        <v>1161</v>
      </c>
      <c r="V385" s="1" t="s">
        <v>33</v>
      </c>
      <c r="W385" s="1" t="s">
        <v>8612</v>
      </c>
      <c r="X385" s="1" t="s">
        <v>25</v>
      </c>
      <c r="Y385" s="1" t="s">
        <v>8611</v>
      </c>
    </row>
    <row r="386" spans="1:25" x14ac:dyDescent="0.3">
      <c r="A386" s="1" t="s">
        <v>6799</v>
      </c>
      <c r="B386" s="1" t="s">
        <v>6799</v>
      </c>
      <c r="C386" s="1" t="s">
        <v>6798</v>
      </c>
      <c r="D386" s="3">
        <f>(L386/K386*100)-100</f>
        <v>24.688434632283943</v>
      </c>
      <c r="E386" s="1" t="s">
        <v>223</v>
      </c>
      <c r="F386" s="1" t="s">
        <v>22</v>
      </c>
      <c r="G386" s="1" t="s">
        <v>1137</v>
      </c>
      <c r="H386" s="1">
        <v>979.32899999999995</v>
      </c>
      <c r="I386" s="1">
        <v>1221.1099999999999</v>
      </c>
      <c r="J386" s="1">
        <v>0.318328</v>
      </c>
      <c r="K386" s="1">
        <f>IF(H386=0, 0.1, H386)</f>
        <v>979.32899999999995</v>
      </c>
      <c r="L386" s="1">
        <f>IF(I386=0, 0.1, I386)</f>
        <v>1221.1099999999999</v>
      </c>
      <c r="M386" s="2">
        <f>LOG(L386/K386,10)</f>
        <v>9.5826172738248672E-2</v>
      </c>
      <c r="N386" s="10">
        <f>AVERAGE(K386:L386)</f>
        <v>1100.2194999999999</v>
      </c>
      <c r="O386" s="2">
        <f>LOG(N386,10)</f>
        <v>3.0414793380027199</v>
      </c>
      <c r="P386" s="2">
        <f>LOG(L386/K386,2)</f>
        <v>0.31832765544471775</v>
      </c>
      <c r="Q386" s="1">
        <v>6.5300399999999995E-2</v>
      </c>
      <c r="R386" s="1">
        <v>0.90395000000000003</v>
      </c>
      <c r="S386" s="1">
        <f>-1*LOG10(R386)</f>
        <v>4.3855590901445439E-2</v>
      </c>
      <c r="T386" s="1">
        <v>0.99952200000000002</v>
      </c>
      <c r="U386" s="1" t="s">
        <v>1161</v>
      </c>
      <c r="V386" s="1" t="s">
        <v>52</v>
      </c>
      <c r="W386" s="1" t="s">
        <v>6797</v>
      </c>
      <c r="X386" s="1" t="s">
        <v>27</v>
      </c>
      <c r="Y386" s="1" t="s">
        <v>6796</v>
      </c>
    </row>
    <row r="387" spans="1:25" x14ac:dyDescent="0.3">
      <c r="A387" s="1" t="s">
        <v>2437</v>
      </c>
      <c r="B387" s="1" t="s">
        <v>2437</v>
      </c>
      <c r="C387" s="1" t="s">
        <v>2436</v>
      </c>
      <c r="D387" s="3">
        <f>(L387/K387*100)-100</f>
        <v>134.7549392833717</v>
      </c>
      <c r="E387" s="1" t="s">
        <v>325</v>
      </c>
      <c r="F387" s="1" t="s">
        <v>22</v>
      </c>
      <c r="G387" s="1" t="s">
        <v>1137</v>
      </c>
      <c r="H387" s="1">
        <v>644.88099999999997</v>
      </c>
      <c r="I387" s="1">
        <v>1513.89</v>
      </c>
      <c r="J387" s="1">
        <v>1.23116</v>
      </c>
      <c r="K387" s="1">
        <f>IF(H387=0, 0.1, H387)</f>
        <v>644.88099999999997</v>
      </c>
      <c r="L387" s="1">
        <f>IF(I387=0, 0.1, I387)</f>
        <v>1513.89</v>
      </c>
      <c r="M387" s="2">
        <f>LOG(L387/K387,10)</f>
        <v>0.37061473866315831</v>
      </c>
      <c r="N387" s="10">
        <f>AVERAGE(K387:L387)</f>
        <v>1079.3855000000001</v>
      </c>
      <c r="O387" s="2">
        <f>LOG(N387,10)</f>
        <v>3.0331765796433277</v>
      </c>
      <c r="P387" s="2">
        <f>LOG(L387/K387,2)</f>
        <v>1.2311555127444833</v>
      </c>
      <c r="Q387" s="1">
        <v>0.20761599999999999</v>
      </c>
      <c r="R387" s="1">
        <v>0.72855000000000003</v>
      </c>
      <c r="S387" s="1">
        <f>-1*LOG10(R387)</f>
        <v>0.13754063747128256</v>
      </c>
      <c r="T387" s="1">
        <v>0.99952200000000002</v>
      </c>
      <c r="U387" s="1" t="s">
        <v>1161</v>
      </c>
      <c r="V387" s="1" t="s">
        <v>46</v>
      </c>
      <c r="W387" s="1" t="s">
        <v>2435</v>
      </c>
      <c r="X387" s="1" t="s">
        <v>25</v>
      </c>
      <c r="Y387" s="1" t="s">
        <v>2434</v>
      </c>
    </row>
    <row r="388" spans="1:25" x14ac:dyDescent="0.3">
      <c r="A388" s="1" t="s">
        <v>3204</v>
      </c>
      <c r="B388" s="1" t="s">
        <v>3204</v>
      </c>
      <c r="C388" s="1" t="s">
        <v>3203</v>
      </c>
      <c r="D388" s="3">
        <f>(L388/K388*100)-100</f>
        <v>-88.852850157095276</v>
      </c>
      <c r="E388" s="1" t="s">
        <v>3202</v>
      </c>
      <c r="F388" s="1" t="s">
        <v>22</v>
      </c>
      <c r="G388" s="1" t="s">
        <v>1137</v>
      </c>
      <c r="H388" s="1">
        <v>296.31700000000001</v>
      </c>
      <c r="I388" s="1">
        <v>33.030900000000003</v>
      </c>
      <c r="J388" s="1">
        <v>-3.1652499999999999</v>
      </c>
      <c r="K388" s="1">
        <f>IF(H388=0, 0.1, H388)</f>
        <v>296.31700000000001</v>
      </c>
      <c r="L388" s="1">
        <f>IF(I388=0, 0.1, I388)</f>
        <v>33.030900000000003</v>
      </c>
      <c r="M388" s="2">
        <f>LOG(L388/K388,10)</f>
        <v>-0.95283616093239876</v>
      </c>
      <c r="N388" s="10">
        <f>AVERAGE(K388:L388)</f>
        <v>164.67394999999999</v>
      </c>
      <c r="O388" s="2">
        <f>LOG(N388,10)</f>
        <v>2.2166249029581859</v>
      </c>
      <c r="P388" s="2">
        <f>LOG(L388/K388,2)</f>
        <v>-3.1652532128259518</v>
      </c>
      <c r="Q388" s="1">
        <v>-2.10575</v>
      </c>
      <c r="R388" s="1">
        <v>0.29509999999999997</v>
      </c>
      <c r="S388" s="1">
        <f>-1*LOG10(R388)</f>
        <v>0.53003079050004054</v>
      </c>
      <c r="T388" s="1">
        <v>0.99952200000000002</v>
      </c>
      <c r="U388" s="1" t="s">
        <v>1161</v>
      </c>
      <c r="V388" s="1" t="s">
        <v>45</v>
      </c>
      <c r="W388" s="1" t="s">
        <v>3201</v>
      </c>
      <c r="X388" s="1" t="s">
        <v>25</v>
      </c>
      <c r="Y388" s="1" t="s">
        <v>3200</v>
      </c>
    </row>
    <row r="389" spans="1:25" x14ac:dyDescent="0.3">
      <c r="A389" s="1" t="s">
        <v>6696</v>
      </c>
      <c r="B389" s="1" t="s">
        <v>6696</v>
      </c>
      <c r="C389" s="1" t="s">
        <v>6695</v>
      </c>
      <c r="D389" s="3">
        <f>(L389/K389*100)-100</f>
        <v>-28.488220373482534</v>
      </c>
      <c r="E389" s="1" t="s">
        <v>768</v>
      </c>
      <c r="F389" s="1" t="s">
        <v>22</v>
      </c>
      <c r="G389" s="1" t="s">
        <v>1137</v>
      </c>
      <c r="H389" s="1">
        <v>1916.02</v>
      </c>
      <c r="I389" s="1">
        <v>1370.18</v>
      </c>
      <c r="J389" s="1">
        <v>-0.48374299999999998</v>
      </c>
      <c r="K389" s="1">
        <f>IF(H389=0, 0.1, H389)</f>
        <v>1916.02</v>
      </c>
      <c r="L389" s="1">
        <f>IF(I389=0, 0.1, I389)</f>
        <v>1370.18</v>
      </c>
      <c r="M389" s="2">
        <f>LOG(L389/K389,10)</f>
        <v>-0.14562241406709545</v>
      </c>
      <c r="N389" s="10">
        <f>AVERAGE(K389:L389)</f>
        <v>1643.1</v>
      </c>
      <c r="O389" s="2">
        <f>LOG(N389,10)</f>
        <v>3.2156639956484474</v>
      </c>
      <c r="P389" s="2">
        <f>LOG(L389/K389,2)</f>
        <v>-0.48374718853480503</v>
      </c>
      <c r="Q389" s="1">
        <v>-0.14333699999999999</v>
      </c>
      <c r="R389" s="1">
        <v>0.85124999999999995</v>
      </c>
      <c r="S389" s="1">
        <f>-1*LOG10(R389)</f>
        <v>6.9942875079158459E-2</v>
      </c>
      <c r="T389" s="1">
        <v>0.99952200000000002</v>
      </c>
      <c r="U389" s="1" t="s">
        <v>1161</v>
      </c>
      <c r="V389" s="1" t="s">
        <v>52</v>
      </c>
      <c r="W389" s="1" t="s">
        <v>6694</v>
      </c>
      <c r="X389" s="1" t="s">
        <v>25</v>
      </c>
      <c r="Y389" s="1" t="s">
        <v>6693</v>
      </c>
    </row>
    <row r="390" spans="1:25" x14ac:dyDescent="0.3">
      <c r="A390" s="1" t="s">
        <v>6954</v>
      </c>
      <c r="B390" s="1" t="s">
        <v>6954</v>
      </c>
      <c r="C390" s="1" t="s">
        <v>6953</v>
      </c>
      <c r="D390" s="3">
        <f>(L390/K390*100)-100</f>
        <v>6.3023371072906684</v>
      </c>
      <c r="E390" s="1" t="s">
        <v>6952</v>
      </c>
      <c r="F390" s="1" t="s">
        <v>22</v>
      </c>
      <c r="G390" s="1" t="s">
        <v>1137</v>
      </c>
      <c r="H390" s="1">
        <v>31.072600000000001</v>
      </c>
      <c r="I390" s="1">
        <v>33.030900000000003</v>
      </c>
      <c r="J390" s="1">
        <v>8.8173100000000004E-2</v>
      </c>
      <c r="K390" s="1">
        <f>IF(H390=0, 0.1, H390)</f>
        <v>31.072600000000001</v>
      </c>
      <c r="L390" s="1">
        <f>IF(I390=0, 0.1, I390)</f>
        <v>33.030900000000003</v>
      </c>
      <c r="M390" s="2">
        <f>LOG(L390/K390,10)</f>
        <v>2.6542812798389152E-2</v>
      </c>
      <c r="N390" s="10">
        <f>AVERAGE(K390:L390)</f>
        <v>32.051749999999998</v>
      </c>
      <c r="O390" s="2">
        <f>LOG(N390,10)</f>
        <v>1.5058517466347063</v>
      </c>
      <c r="P390" s="2">
        <f>LOG(L390/K390,2)</f>
        <v>8.8173315552304787E-2</v>
      </c>
      <c r="Q390" s="1">
        <v>0</v>
      </c>
      <c r="R390" s="1">
        <v>1</v>
      </c>
      <c r="S390" s="1">
        <f>-1*LOG10(R390)</f>
        <v>0</v>
      </c>
      <c r="T390" s="1">
        <v>1</v>
      </c>
      <c r="U390" s="1" t="s">
        <v>1161</v>
      </c>
      <c r="V390" s="1" t="s">
        <v>51</v>
      </c>
      <c r="W390" s="1" t="s">
        <v>6951</v>
      </c>
      <c r="X390" s="1" t="s">
        <v>25</v>
      </c>
      <c r="Y390" s="1" t="s">
        <v>6950</v>
      </c>
    </row>
    <row r="391" spans="1:25" x14ac:dyDescent="0.3">
      <c r="A391" s="1" t="s">
        <v>9924</v>
      </c>
      <c r="B391" s="1" t="s">
        <v>9924</v>
      </c>
      <c r="C391" s="1" t="s">
        <v>9923</v>
      </c>
      <c r="D391" s="3">
        <f>(L391/K391*100)-100</f>
        <v>193590</v>
      </c>
      <c r="E391" s="1" t="s">
        <v>105</v>
      </c>
      <c r="F391" s="1" t="s">
        <v>22</v>
      </c>
      <c r="G391" s="1" t="s">
        <v>1137</v>
      </c>
      <c r="H391" s="1">
        <v>0</v>
      </c>
      <c r="I391" s="1">
        <v>193.69</v>
      </c>
      <c r="K391" s="1">
        <f>IF(H391=0, 0.1, H391)</f>
        <v>0.1</v>
      </c>
      <c r="L391" s="1">
        <f>IF(I391=0, 0.1, I391)</f>
        <v>193.69</v>
      </c>
      <c r="M391" s="2">
        <f>LOG(L391/K391,10)</f>
        <v>3.2871071991552085</v>
      </c>
      <c r="N391" s="10">
        <f>AVERAGE(K391:L391)</f>
        <v>96.894999999999996</v>
      </c>
      <c r="O391" s="2">
        <f>LOG(N391,10)</f>
        <v>1.9863013670565961</v>
      </c>
      <c r="P391" s="2">
        <f>LOG(L391/K391,2)</f>
        <v>10.919533755780197</v>
      </c>
      <c r="Q391" s="1">
        <v>0</v>
      </c>
      <c r="R391" s="1">
        <v>1</v>
      </c>
      <c r="S391" s="1">
        <f>-1*LOG10(R391)</f>
        <v>0</v>
      </c>
      <c r="T391" s="1">
        <v>1</v>
      </c>
      <c r="U391" s="1" t="s">
        <v>1161</v>
      </c>
      <c r="V391" s="1" t="s">
        <v>42</v>
      </c>
      <c r="W391" s="1" t="s">
        <v>9922</v>
      </c>
      <c r="X391" s="1" t="s">
        <v>25</v>
      </c>
      <c r="Y391" s="1" t="s">
        <v>9921</v>
      </c>
    </row>
    <row r="392" spans="1:25" x14ac:dyDescent="0.3">
      <c r="A392" s="1" t="s">
        <v>1221</v>
      </c>
      <c r="B392" s="1" t="s">
        <v>1221</v>
      </c>
      <c r="C392" s="1" t="s">
        <v>1220</v>
      </c>
      <c r="D392" s="3">
        <f>(L392/K392*100)-100</f>
        <v>18.485347012180185</v>
      </c>
      <c r="E392" s="1" t="s">
        <v>1219</v>
      </c>
      <c r="F392" s="1" t="s">
        <v>22</v>
      </c>
      <c r="G392" s="1" t="s">
        <v>1137</v>
      </c>
      <c r="H392" s="1">
        <v>1957.28</v>
      </c>
      <c r="I392" s="1">
        <v>2319.09</v>
      </c>
      <c r="J392" s="1">
        <v>0.24470600000000001</v>
      </c>
      <c r="K392" s="1">
        <f>IF(H392=0, 0.1, H392)</f>
        <v>1957.28</v>
      </c>
      <c r="L392" s="1">
        <f>IF(I392=0, 0.1, I392)</f>
        <v>2319.09</v>
      </c>
      <c r="M392" s="2">
        <f>LOG(L392/K392,10)</f>
        <v>7.3664644816714364E-2</v>
      </c>
      <c r="N392" s="10">
        <f>AVERAGE(K392:L392)</f>
        <v>2138.1849999999999</v>
      </c>
      <c r="O392" s="2">
        <f>LOG(N392,10)</f>
        <v>3.3300452785169452</v>
      </c>
      <c r="P392" s="2">
        <f>LOG(L392/K392,2)</f>
        <v>0.24470865321654217</v>
      </c>
      <c r="Q392" s="1">
        <v>0.124209</v>
      </c>
      <c r="R392" s="1">
        <v>0.88739999999999997</v>
      </c>
      <c r="S392" s="1">
        <f>-1*LOG10(R392)</f>
        <v>5.188057561946393E-2</v>
      </c>
      <c r="T392" s="1">
        <v>0.99952200000000002</v>
      </c>
      <c r="U392" s="1" t="s">
        <v>1161</v>
      </c>
      <c r="V392" s="1" t="s">
        <v>29</v>
      </c>
      <c r="W392" s="1" t="s">
        <v>1218</v>
      </c>
      <c r="X392" s="1" t="s">
        <v>25</v>
      </c>
      <c r="Y392" s="1" t="s">
        <v>1217</v>
      </c>
    </row>
    <row r="393" spans="1:25" x14ac:dyDescent="0.3">
      <c r="A393" s="1" t="s">
        <v>6668</v>
      </c>
      <c r="B393" s="1" t="s">
        <v>6668</v>
      </c>
      <c r="C393" s="1" t="s">
        <v>6667</v>
      </c>
      <c r="D393" s="3">
        <f>(L393/K393*100)-100</f>
        <v>86.255918760297988</v>
      </c>
      <c r="E393" s="1" t="s">
        <v>1119</v>
      </c>
      <c r="F393" s="1" t="s">
        <v>22</v>
      </c>
      <c r="G393" s="1" t="s">
        <v>1137</v>
      </c>
      <c r="H393" s="1">
        <v>788.38300000000004</v>
      </c>
      <c r="I393" s="1">
        <v>1468.41</v>
      </c>
      <c r="J393" s="1">
        <v>0.897285</v>
      </c>
      <c r="K393" s="1">
        <f>IF(H393=0, 0.1, H393)</f>
        <v>788.38300000000004</v>
      </c>
      <c r="L393" s="1">
        <f>IF(I393=0, 0.1, I393)</f>
        <v>1468.41</v>
      </c>
      <c r="M393" s="2">
        <f>LOG(L393/K393,10)</f>
        <v>0.27011008246245022</v>
      </c>
      <c r="N393" s="10">
        <f>AVERAGE(K393:L393)</f>
        <v>1128.3965000000001</v>
      </c>
      <c r="O393" s="2">
        <f>LOG(N393,10)</f>
        <v>3.0524617304139876</v>
      </c>
      <c r="P393" s="2">
        <f>LOG(L393/K393,2)</f>
        <v>0.8972862716443557</v>
      </c>
      <c r="Q393" s="1">
        <v>0.16256799999999999</v>
      </c>
      <c r="R393" s="1">
        <v>0.65529999999999999</v>
      </c>
      <c r="S393" s="1">
        <f>-1*LOG10(R393)</f>
        <v>0.18355983204386134</v>
      </c>
      <c r="T393" s="1">
        <v>0.99952200000000002</v>
      </c>
      <c r="U393" s="1" t="s">
        <v>1161</v>
      </c>
      <c r="V393" s="1" t="s">
        <v>52</v>
      </c>
      <c r="W393" s="1" t="s">
        <v>6666</v>
      </c>
      <c r="X393" s="1" t="s">
        <v>25</v>
      </c>
      <c r="Y393" s="1" t="s">
        <v>6665</v>
      </c>
    </row>
    <row r="394" spans="1:25" x14ac:dyDescent="0.3">
      <c r="A394" s="1" t="s">
        <v>7785</v>
      </c>
      <c r="B394" s="1" t="s">
        <v>7785</v>
      </c>
      <c r="C394" s="1" t="s">
        <v>7784</v>
      </c>
      <c r="D394" s="3">
        <f>(L394/K394*100)-100</f>
        <v>-99.839086526393032</v>
      </c>
      <c r="E394" s="1" t="s">
        <v>7783</v>
      </c>
      <c r="F394" s="1" t="s">
        <v>22</v>
      </c>
      <c r="G394" s="1" t="s">
        <v>1137</v>
      </c>
      <c r="H394" s="1">
        <v>62.145200000000003</v>
      </c>
      <c r="I394" s="1">
        <v>0</v>
      </c>
      <c r="K394" s="1">
        <f>IF(H394=0, 0.1, H394)</f>
        <v>62.145200000000003</v>
      </c>
      <c r="L394" s="1">
        <f>IF(I394=0, 0.1, I394)</f>
        <v>0.1</v>
      </c>
      <c r="M394" s="2">
        <f>LOG(L394/K394,10)</f>
        <v>-2.793407590032897</v>
      </c>
      <c r="N394" s="10">
        <f>AVERAGE(K394:L394)</f>
        <v>31.122600000000002</v>
      </c>
      <c r="O394" s="2">
        <f>LOG(N394,10)</f>
        <v>1.4930758710453522</v>
      </c>
      <c r="P394" s="2">
        <f>LOG(L394/K394,2)</f>
        <v>-9.279499153801881</v>
      </c>
      <c r="Q394" s="1">
        <v>0</v>
      </c>
      <c r="R394" s="1">
        <v>1</v>
      </c>
      <c r="S394" s="1">
        <f>-1*LOG10(R394)</f>
        <v>0</v>
      </c>
      <c r="T394" s="1">
        <v>1</v>
      </c>
      <c r="U394" s="1" t="s">
        <v>1161</v>
      </c>
      <c r="V394" s="1" t="s">
        <v>47</v>
      </c>
      <c r="W394" s="1" t="s">
        <v>7782</v>
      </c>
      <c r="X394" s="1" t="s">
        <v>27</v>
      </c>
      <c r="Y394" s="1" t="s">
        <v>7781</v>
      </c>
    </row>
    <row r="395" spans="1:25" x14ac:dyDescent="0.3">
      <c r="A395" s="1" t="s">
        <v>7300</v>
      </c>
      <c r="B395" s="1" t="s">
        <v>7300</v>
      </c>
      <c r="C395" s="1" t="s">
        <v>7299</v>
      </c>
      <c r="D395" s="3">
        <f>(L395/K395*100)-100</f>
        <v>-74.818441600990155</v>
      </c>
      <c r="E395" s="1" t="s">
        <v>679</v>
      </c>
      <c r="F395" s="1" t="s">
        <v>22</v>
      </c>
      <c r="G395" s="1" t="s">
        <v>1137</v>
      </c>
      <c r="H395" s="1">
        <v>109.88200000000001</v>
      </c>
      <c r="I395" s="1">
        <v>27.67</v>
      </c>
      <c r="J395" s="1">
        <v>-1.98956</v>
      </c>
      <c r="K395" s="1">
        <f>IF(H395=0, 0.1, H395)</f>
        <v>109.88200000000001</v>
      </c>
      <c r="L395" s="1">
        <f>IF(I395=0, 0.1, I395)</f>
        <v>27.67</v>
      </c>
      <c r="M395" s="2">
        <f>LOG(L395/K395,10)</f>
        <v>-0.59891739642245234</v>
      </c>
      <c r="N395" s="10">
        <f>AVERAGE(K395:L395)</f>
        <v>68.77600000000001</v>
      </c>
      <c r="O395" s="2">
        <f>LOG(N395,10)</f>
        <v>1.8374369137301989</v>
      </c>
      <c r="P395" s="2">
        <f>LOG(L395/K395,2)</f>
        <v>-1.9895605256925364</v>
      </c>
      <c r="Q395" s="1">
        <v>-0.209093</v>
      </c>
      <c r="R395" s="1">
        <v>0.49085000000000001</v>
      </c>
      <c r="S395" s="1">
        <f>-1*LOG10(R395)</f>
        <v>0.30905120466939756</v>
      </c>
      <c r="T395" s="1">
        <v>0.99952200000000002</v>
      </c>
      <c r="U395" s="1" t="s">
        <v>1161</v>
      </c>
      <c r="V395" s="1" t="s">
        <v>30</v>
      </c>
      <c r="W395" s="1" t="s">
        <v>7298</v>
      </c>
      <c r="X395" s="1" t="s">
        <v>25</v>
      </c>
      <c r="Y395" s="1" t="s">
        <v>7297</v>
      </c>
    </row>
    <row r="396" spans="1:25" x14ac:dyDescent="0.3">
      <c r="A396" s="1" t="s">
        <v>6590</v>
      </c>
      <c r="B396" s="1" t="s">
        <v>6590</v>
      </c>
      <c r="C396" s="1" t="s">
        <v>6589</v>
      </c>
      <c r="D396" s="3">
        <f>(L396/K396*100)-100</f>
        <v>-26.853202796137211</v>
      </c>
      <c r="E396" s="1" t="s">
        <v>748</v>
      </c>
      <c r="F396" s="1" t="s">
        <v>22</v>
      </c>
      <c r="G396" s="1" t="s">
        <v>1137</v>
      </c>
      <c r="H396" s="1">
        <v>26250.5</v>
      </c>
      <c r="I396" s="1">
        <v>19201.400000000001</v>
      </c>
      <c r="J396" s="1">
        <v>-0.45113599999999998</v>
      </c>
      <c r="K396" s="1">
        <f>IF(H396=0, 0.1, H396)</f>
        <v>26250.5</v>
      </c>
      <c r="L396" s="1">
        <f>IF(I396=0, 0.1, I396)</f>
        <v>19201.400000000001</v>
      </c>
      <c r="M396" s="2">
        <f>LOG(L396/K396,10)</f>
        <v>-0.13580468508399818</v>
      </c>
      <c r="N396" s="10">
        <f>AVERAGE(K396:L396)</f>
        <v>22725.95</v>
      </c>
      <c r="O396" s="2">
        <f>LOG(N396,10)</f>
        <v>4.356522046839407</v>
      </c>
      <c r="P396" s="2">
        <f>LOG(L396/K396,2)</f>
        <v>-0.45113339879786435</v>
      </c>
      <c r="Q396" s="1">
        <v>-0.23446600000000001</v>
      </c>
      <c r="R396" s="1">
        <v>0.74634999999999996</v>
      </c>
      <c r="S396" s="1">
        <f>-1*LOG10(R396)</f>
        <v>0.1270574628460191</v>
      </c>
      <c r="T396" s="1">
        <v>0.99952200000000002</v>
      </c>
      <c r="U396" s="1" t="s">
        <v>1161</v>
      </c>
      <c r="V396" s="1" t="s">
        <v>24</v>
      </c>
      <c r="W396" s="1" t="s">
        <v>6588</v>
      </c>
      <c r="X396" s="1" t="s">
        <v>27</v>
      </c>
      <c r="Y396" s="1" t="s">
        <v>6587</v>
      </c>
    </row>
    <row r="397" spans="1:25" x14ac:dyDescent="0.3">
      <c r="A397" s="1" t="s">
        <v>6448</v>
      </c>
      <c r="B397" s="1" t="s">
        <v>6448</v>
      </c>
      <c r="C397" s="1" t="s">
        <v>6447</v>
      </c>
      <c r="D397" s="3">
        <f>(L397/K397*100)-100</f>
        <v>25.618792976056156</v>
      </c>
      <c r="E397" s="1" t="s">
        <v>748</v>
      </c>
      <c r="F397" s="1" t="s">
        <v>22</v>
      </c>
      <c r="G397" s="1" t="s">
        <v>1137</v>
      </c>
      <c r="H397" s="1">
        <v>8837.77</v>
      </c>
      <c r="I397" s="1">
        <v>11101.9</v>
      </c>
      <c r="J397" s="1">
        <v>0.32904800000000001</v>
      </c>
      <c r="K397" s="1">
        <f>IF(H397=0, 0.1, H397)</f>
        <v>8837.77</v>
      </c>
      <c r="L397" s="1">
        <f>IF(I397=0, 0.1, I397)</f>
        <v>11101.9</v>
      </c>
      <c r="M397" s="2">
        <f>LOG(L397/K397,10)</f>
        <v>9.9054616115047053E-2</v>
      </c>
      <c r="N397" s="10">
        <f>AVERAGE(K397:L397)</f>
        <v>9969.8349999999991</v>
      </c>
      <c r="O397" s="2">
        <f>LOG(N397,10)</f>
        <v>3.9986879708309648</v>
      </c>
      <c r="P397" s="2">
        <f>LOG(L397/K397,2)</f>
        <v>0.32905231220085734</v>
      </c>
      <c r="Q397" s="1">
        <v>0.14385500000000001</v>
      </c>
      <c r="R397" s="1">
        <v>0.79654999999999998</v>
      </c>
      <c r="S397" s="1">
        <f>-1*LOG10(R397)</f>
        <v>9.8786958039175254E-2</v>
      </c>
      <c r="T397" s="1">
        <v>0.99952200000000002</v>
      </c>
      <c r="U397" s="1" t="s">
        <v>1161</v>
      </c>
      <c r="V397" s="1" t="s">
        <v>24</v>
      </c>
      <c r="W397" s="1" t="s">
        <v>6446</v>
      </c>
      <c r="X397" s="1" t="s">
        <v>25</v>
      </c>
      <c r="Y397" s="1" t="s">
        <v>6445</v>
      </c>
    </row>
    <row r="398" spans="1:25" x14ac:dyDescent="0.3">
      <c r="A398" s="1" t="s">
        <v>9920</v>
      </c>
      <c r="B398" s="1" t="s">
        <v>9920</v>
      </c>
      <c r="C398" s="1" t="s">
        <v>9919</v>
      </c>
      <c r="D398" s="3">
        <f>(L398/K398*100)-100</f>
        <v>32930.9</v>
      </c>
      <c r="E398" s="1" t="s">
        <v>1021</v>
      </c>
      <c r="F398" s="1" t="s">
        <v>22</v>
      </c>
      <c r="G398" s="1" t="s">
        <v>1137</v>
      </c>
      <c r="H398" s="1">
        <v>0</v>
      </c>
      <c r="I398" s="1">
        <v>33.030900000000003</v>
      </c>
      <c r="K398" s="1">
        <f>IF(H398=0, 0.1, H398)</f>
        <v>0.1</v>
      </c>
      <c r="L398" s="1">
        <f>IF(I398=0, 0.1, I398)</f>
        <v>33.030900000000003</v>
      </c>
      <c r="M398" s="2">
        <f>LOG(L398/K398,10)</f>
        <v>2.5189204071673048</v>
      </c>
      <c r="N398" s="10">
        <f>AVERAGE(K398:L398)</f>
        <v>16.565450000000002</v>
      </c>
      <c r="O398" s="2">
        <f>LOG(N398,10)</f>
        <v>1.2192032379760454</v>
      </c>
      <c r="P398" s="2">
        <f>LOG(L398/K398,2)</f>
        <v>8.3676724693541846</v>
      </c>
      <c r="Q398" s="1">
        <v>0</v>
      </c>
      <c r="R398" s="1">
        <v>1</v>
      </c>
      <c r="S398" s="1">
        <f>-1*LOG10(R398)</f>
        <v>0</v>
      </c>
      <c r="T398" s="1">
        <v>1</v>
      </c>
      <c r="U398" s="1" t="s">
        <v>1161</v>
      </c>
      <c r="V398" s="1" t="s">
        <v>41</v>
      </c>
      <c r="W398" s="1" t="s">
        <v>9918</v>
      </c>
      <c r="X398" s="1" t="s">
        <v>25</v>
      </c>
      <c r="Y398" s="1" t="s">
        <v>9917</v>
      </c>
    </row>
    <row r="399" spans="1:25" x14ac:dyDescent="0.3">
      <c r="A399" s="1" t="s">
        <v>5730</v>
      </c>
      <c r="B399" s="1" t="s">
        <v>5730</v>
      </c>
      <c r="C399" s="1" t="s">
        <v>5729</v>
      </c>
      <c r="D399" s="3">
        <f>(L399/K399*100)-100</f>
        <v>5.3304757953079047</v>
      </c>
      <c r="E399" s="1" t="s">
        <v>5728</v>
      </c>
      <c r="F399" s="1" t="s">
        <v>22</v>
      </c>
      <c r="G399" s="1" t="s">
        <v>1137</v>
      </c>
      <c r="H399" s="1">
        <v>26.2697</v>
      </c>
      <c r="I399" s="1">
        <v>27.67</v>
      </c>
      <c r="J399" s="1">
        <v>7.4923900000000002E-2</v>
      </c>
      <c r="K399" s="1">
        <f>IF(H399=0, 0.1, H399)</f>
        <v>26.2697</v>
      </c>
      <c r="L399" s="1">
        <f>IF(I399=0, 0.1, I399)</f>
        <v>27.67</v>
      </c>
      <c r="M399" s="2">
        <f>LOG(L399/K399,10)</f>
        <v>2.2554045969975501E-2</v>
      </c>
      <c r="N399" s="10">
        <f>AVERAGE(K399:L399)</f>
        <v>26.969850000000001</v>
      </c>
      <c r="O399" s="2">
        <f>LOG(N399,10)</f>
        <v>1.4308785310152401</v>
      </c>
      <c r="P399" s="2">
        <f>LOG(L399/K399,2)</f>
        <v>7.4922918961042709E-2</v>
      </c>
      <c r="Q399" s="1">
        <v>0</v>
      </c>
      <c r="R399" s="1">
        <v>1</v>
      </c>
      <c r="S399" s="1">
        <f>-1*LOG10(R399)</f>
        <v>0</v>
      </c>
      <c r="T399" s="1">
        <v>1</v>
      </c>
      <c r="U399" s="1" t="s">
        <v>1161</v>
      </c>
      <c r="V399" s="1" t="s">
        <v>41</v>
      </c>
      <c r="W399" s="1" t="s">
        <v>5727</v>
      </c>
      <c r="X399" s="1" t="s">
        <v>27</v>
      </c>
      <c r="Y399" s="1" t="s">
        <v>5726</v>
      </c>
    </row>
    <row r="400" spans="1:25" x14ac:dyDescent="0.3">
      <c r="A400" s="1" t="s">
        <v>2049</v>
      </c>
      <c r="B400" s="1" t="s">
        <v>2049</v>
      </c>
      <c r="C400" s="1" t="s">
        <v>2048</v>
      </c>
      <c r="D400" s="3">
        <f>(L400/K400*100)-100</f>
        <v>-37.681300316190523</v>
      </c>
      <c r="E400" s="1" t="s">
        <v>2047</v>
      </c>
      <c r="F400" s="1" t="s">
        <v>22</v>
      </c>
      <c r="G400" s="1" t="s">
        <v>1137</v>
      </c>
      <c r="H400" s="1">
        <v>2160.09</v>
      </c>
      <c r="I400" s="1">
        <v>1346.14</v>
      </c>
      <c r="J400" s="1">
        <v>-0.68225999999999998</v>
      </c>
      <c r="K400" s="1">
        <f>IF(H400=0, 0.1, H400)</f>
        <v>2160.09</v>
      </c>
      <c r="L400" s="1">
        <f>IF(I400=0, 0.1, I400)</f>
        <v>1346.14</v>
      </c>
      <c r="M400" s="2">
        <f>LOG(L400/K400,10)</f>
        <v>-0.20538161704983471</v>
      </c>
      <c r="N400" s="10">
        <f>AVERAGE(K400:L400)</f>
        <v>1753.1150000000002</v>
      </c>
      <c r="O400" s="2">
        <f>LOG(N400,10)</f>
        <v>3.2438104056701129</v>
      </c>
      <c r="P400" s="2">
        <f>LOG(L400/K400,2)</f>
        <v>-0.6822629638512433</v>
      </c>
      <c r="Q400" s="1">
        <v>-0.50819999999999999</v>
      </c>
      <c r="R400" s="1">
        <v>0.45474999999999999</v>
      </c>
      <c r="S400" s="1">
        <f>-1*LOG10(R400)</f>
        <v>0.34222729226447884</v>
      </c>
      <c r="T400" s="1">
        <v>0.99952200000000002</v>
      </c>
      <c r="U400" s="1" t="s">
        <v>1161</v>
      </c>
      <c r="V400" s="1" t="s">
        <v>49</v>
      </c>
      <c r="W400" s="1" t="s">
        <v>2046</v>
      </c>
      <c r="X400" s="1" t="s">
        <v>25</v>
      </c>
      <c r="Y400" s="1" t="s">
        <v>2045</v>
      </c>
    </row>
    <row r="401" spans="1:25" x14ac:dyDescent="0.3">
      <c r="A401" s="1" t="s">
        <v>8468</v>
      </c>
      <c r="B401" s="1" t="s">
        <v>8468</v>
      </c>
      <c r="C401" s="1" t="s">
        <v>8467</v>
      </c>
      <c r="D401" s="3">
        <f>(L401/K401*100)-100</f>
        <v>67.590729928201085</v>
      </c>
      <c r="E401" s="1" t="s">
        <v>330</v>
      </c>
      <c r="F401" s="1" t="s">
        <v>22</v>
      </c>
      <c r="G401" s="1" t="s">
        <v>1137</v>
      </c>
      <c r="H401" s="1">
        <v>85600.2</v>
      </c>
      <c r="I401" s="1">
        <v>143458</v>
      </c>
      <c r="J401" s="1">
        <v>0.74494400000000005</v>
      </c>
      <c r="K401" s="1">
        <f>IF(H401=0, 0.1, H401)</f>
        <v>85600.2</v>
      </c>
      <c r="L401" s="1">
        <f>IF(I401=0, 0.1, I401)</f>
        <v>143458</v>
      </c>
      <c r="M401" s="2">
        <f>LOG(L401/K401,10)</f>
        <v>0.22424999250206193</v>
      </c>
      <c r="N401" s="10">
        <f>AVERAGE(K401:L401)</f>
        <v>114529.1</v>
      </c>
      <c r="O401" s="2">
        <f>LOG(N401,10)</f>
        <v>5.0589158479312353</v>
      </c>
      <c r="P401" s="2">
        <f>LOG(L401/K401,2)</f>
        <v>0.74494235037087997</v>
      </c>
      <c r="Q401" s="1">
        <v>0.63539699999999999</v>
      </c>
      <c r="R401" s="1">
        <v>0.36959999999999998</v>
      </c>
      <c r="S401" s="1">
        <f>-1*LOG10(R401)</f>
        <v>0.43226803745193093</v>
      </c>
      <c r="T401" s="1">
        <v>0.99952200000000002</v>
      </c>
      <c r="U401" s="1" t="s">
        <v>1417</v>
      </c>
      <c r="V401" s="1" t="s">
        <v>36</v>
      </c>
      <c r="W401" s="1" t="s">
        <v>36</v>
      </c>
      <c r="X401" s="1" t="s">
        <v>36</v>
      </c>
      <c r="Y401" s="1" t="s">
        <v>36</v>
      </c>
    </row>
    <row r="402" spans="1:25" x14ac:dyDescent="0.3">
      <c r="A402" s="1" t="s">
        <v>8895</v>
      </c>
      <c r="B402" s="1" t="s">
        <v>8895</v>
      </c>
      <c r="C402" s="1" t="s">
        <v>8894</v>
      </c>
      <c r="D402" s="3">
        <f>(L402/K402*100)-100</f>
        <v>50.371628573720585</v>
      </c>
      <c r="E402" s="1" t="s">
        <v>330</v>
      </c>
      <c r="F402" s="1" t="s">
        <v>22</v>
      </c>
      <c r="G402" s="1" t="s">
        <v>1137</v>
      </c>
      <c r="H402" s="1">
        <v>286.71100000000001</v>
      </c>
      <c r="I402" s="1">
        <v>431.13200000000001</v>
      </c>
      <c r="J402" s="1">
        <v>0.58853299999999997</v>
      </c>
      <c r="K402" s="1">
        <f>IF(H402=0, 0.1, H402)</f>
        <v>286.71100000000001</v>
      </c>
      <c r="L402" s="1">
        <f>IF(I402=0, 0.1, I402)</f>
        <v>431.13200000000001</v>
      </c>
      <c r="M402" s="2">
        <f>LOG(L402/K402,10)</f>
        <v>0.17716590330222717</v>
      </c>
      <c r="N402" s="10">
        <f>AVERAGE(K402:L402)</f>
        <v>358.92150000000004</v>
      </c>
      <c r="O402" s="2">
        <f>LOG(N402,10)</f>
        <v>2.5549994740805073</v>
      </c>
      <c r="P402" s="2">
        <f>LOG(L402/K402,2)</f>
        <v>0.58853239163576621</v>
      </c>
      <c r="Q402" s="1">
        <v>3.0305100000000001E-2</v>
      </c>
      <c r="R402" s="1">
        <v>0.74560000000000004</v>
      </c>
      <c r="S402" s="1">
        <f>-1*LOG10(R402)</f>
        <v>0.12749410065407502</v>
      </c>
      <c r="T402" s="1">
        <v>0.99952200000000002</v>
      </c>
      <c r="U402" s="1" t="s">
        <v>1161</v>
      </c>
      <c r="V402" s="1" t="s">
        <v>33</v>
      </c>
      <c r="W402" s="1" t="s">
        <v>8893</v>
      </c>
      <c r="X402" s="1" t="s">
        <v>27</v>
      </c>
      <c r="Y402" s="1" t="s">
        <v>8892</v>
      </c>
    </row>
    <row r="403" spans="1:25" x14ac:dyDescent="0.3">
      <c r="A403" s="1" t="s">
        <v>469</v>
      </c>
      <c r="B403" s="1" t="s">
        <v>469</v>
      </c>
      <c r="C403" s="1" t="s">
        <v>470</v>
      </c>
      <c r="D403" s="3">
        <f>(L403/K403*100)-100</f>
        <v>37.537017521492345</v>
      </c>
      <c r="E403" s="1" t="s">
        <v>471</v>
      </c>
      <c r="F403" s="1" t="s">
        <v>22</v>
      </c>
      <c r="G403" s="1" t="s">
        <v>1137</v>
      </c>
      <c r="H403" s="1">
        <v>6196.39</v>
      </c>
      <c r="I403" s="1">
        <v>8522.33</v>
      </c>
      <c r="J403" s="1">
        <v>0.45982000000000001</v>
      </c>
      <c r="K403" s="1">
        <f>IF(H403=0, 0.1, H403)</f>
        <v>6196.39</v>
      </c>
      <c r="L403" s="1">
        <f>IF(I403=0, 0.1, I403)</f>
        <v>8522.33</v>
      </c>
      <c r="M403" s="2">
        <f>LOG(L403/K403,10)</f>
        <v>0.13841960246927171</v>
      </c>
      <c r="N403" s="10">
        <f>AVERAGE(K403:L403)</f>
        <v>7359.3600000000006</v>
      </c>
      <c r="O403" s="2">
        <f>LOG(N403,10)</f>
        <v>3.8668400479579015</v>
      </c>
      <c r="P403" s="2">
        <f>LOG(L403/K403,2)</f>
        <v>0.45981996632581384</v>
      </c>
      <c r="Q403" s="1">
        <v>0.21029200000000001</v>
      </c>
      <c r="R403" s="1">
        <v>0.79179999999999995</v>
      </c>
      <c r="S403" s="1">
        <f>-1*LOG10(R403)</f>
        <v>0.10138450258381419</v>
      </c>
      <c r="T403" s="1">
        <v>0.99952200000000002</v>
      </c>
      <c r="U403" s="1" t="s">
        <v>61</v>
      </c>
      <c r="V403" s="1" t="s">
        <v>36</v>
      </c>
      <c r="W403" s="1" t="s">
        <v>36</v>
      </c>
      <c r="X403" s="1" t="s">
        <v>36</v>
      </c>
      <c r="Y403" s="1" t="s">
        <v>36</v>
      </c>
    </row>
    <row r="404" spans="1:25" x14ac:dyDescent="0.3">
      <c r="A404" s="1" t="s">
        <v>7006</v>
      </c>
      <c r="B404" s="1" t="s">
        <v>7006</v>
      </c>
      <c r="C404" s="1" t="s">
        <v>7005</v>
      </c>
      <c r="D404" s="3">
        <f>(L404/K404*100)-100</f>
        <v>-61.359668505661915</v>
      </c>
      <c r="E404" s="1" t="s">
        <v>7004</v>
      </c>
      <c r="F404" s="1" t="s">
        <v>22</v>
      </c>
      <c r="G404" s="1" t="s">
        <v>1137</v>
      </c>
      <c r="H404" s="1">
        <v>2104.41</v>
      </c>
      <c r="I404" s="1">
        <v>813.15099999999995</v>
      </c>
      <c r="J404" s="1">
        <v>-1.37182</v>
      </c>
      <c r="K404" s="1">
        <f>IF(H404=0, 0.1, H404)</f>
        <v>2104.41</v>
      </c>
      <c r="L404" s="1">
        <f>IF(I404=0, 0.1, I404)</f>
        <v>813.15099999999995</v>
      </c>
      <c r="M404" s="2">
        <f>LOG(L404/K404,10)</f>
        <v>-0.41295915644018122</v>
      </c>
      <c r="N404" s="10">
        <f>AVERAGE(K404:L404)</f>
        <v>1458.7804999999998</v>
      </c>
      <c r="O404" s="2">
        <f>LOG(N404,10)</f>
        <v>3.1639899493229886</v>
      </c>
      <c r="P404" s="2">
        <f>LOG(L404/K404,2)</f>
        <v>-1.3718206238196236</v>
      </c>
      <c r="Q404" s="1">
        <v>-0.80612799999999996</v>
      </c>
      <c r="R404" s="1">
        <v>0.27555000000000002</v>
      </c>
      <c r="S404" s="1">
        <f>-1*LOG10(R404)</f>
        <v>0.55979958463851043</v>
      </c>
      <c r="T404" s="1">
        <v>0.99952200000000002</v>
      </c>
      <c r="U404" s="1" t="s">
        <v>1161</v>
      </c>
      <c r="V404" s="1" t="s">
        <v>51</v>
      </c>
      <c r="W404" s="1" t="s">
        <v>7003</v>
      </c>
      <c r="X404" s="1" t="s">
        <v>27</v>
      </c>
      <c r="Y404" s="1" t="s">
        <v>7002</v>
      </c>
    </row>
    <row r="405" spans="1:25" x14ac:dyDescent="0.3">
      <c r="A405" s="1" t="s">
        <v>6096</v>
      </c>
      <c r="B405" s="1" t="s">
        <v>6096</v>
      </c>
      <c r="C405" s="1" t="s">
        <v>6095</v>
      </c>
      <c r="D405" s="3">
        <f>(L405/K405*100)-100</f>
        <v>65961.8</v>
      </c>
      <c r="E405" s="1" t="s">
        <v>215</v>
      </c>
      <c r="F405" s="1" t="s">
        <v>22</v>
      </c>
      <c r="G405" s="1" t="s">
        <v>1137</v>
      </c>
      <c r="H405" s="1">
        <v>0</v>
      </c>
      <c r="I405" s="1">
        <v>66.061800000000005</v>
      </c>
      <c r="K405" s="1">
        <f>IF(H405=0, 0.1, H405)</f>
        <v>0.1</v>
      </c>
      <c r="L405" s="1">
        <f>IF(I405=0, 0.1, I405)</f>
        <v>66.061800000000005</v>
      </c>
      <c r="M405" s="2">
        <f>LOG(L405/K405,10)</f>
        <v>2.8199504028312861</v>
      </c>
      <c r="N405" s="10">
        <f>AVERAGE(K405:L405)</f>
        <v>33.0809</v>
      </c>
      <c r="O405" s="2">
        <f>LOG(N405,10)</f>
        <v>1.5195773164704944</v>
      </c>
      <c r="P405" s="2">
        <f>LOG(L405/K405,2)</f>
        <v>9.3676724693541846</v>
      </c>
      <c r="Q405" s="1">
        <v>0</v>
      </c>
      <c r="R405" s="1">
        <v>1</v>
      </c>
      <c r="S405" s="1">
        <f>-1*LOG10(R405)</f>
        <v>0</v>
      </c>
      <c r="T405" s="1">
        <v>1</v>
      </c>
      <c r="U405" s="1" t="s">
        <v>1161</v>
      </c>
      <c r="V405" s="1" t="s">
        <v>54</v>
      </c>
      <c r="W405" s="1" t="s">
        <v>6094</v>
      </c>
      <c r="X405" s="1" t="s">
        <v>25</v>
      </c>
      <c r="Y405" s="1" t="s">
        <v>6093</v>
      </c>
    </row>
    <row r="406" spans="1:25" x14ac:dyDescent="0.3">
      <c r="A406" s="1" t="s">
        <v>1864</v>
      </c>
      <c r="B406" s="1" t="s">
        <v>1864</v>
      </c>
      <c r="C406" s="1" t="s">
        <v>1863</v>
      </c>
      <c r="D406" s="3">
        <f>(L406/K406*100)-100</f>
        <v>110.24889163831321</v>
      </c>
      <c r="E406" s="1" t="s">
        <v>1862</v>
      </c>
      <c r="F406" s="1" t="s">
        <v>22</v>
      </c>
      <c r="G406" s="1" t="s">
        <v>1137</v>
      </c>
      <c r="H406" s="1">
        <v>2424.75</v>
      </c>
      <c r="I406" s="1">
        <v>5098.01</v>
      </c>
      <c r="J406" s="1">
        <v>1.0721000000000001</v>
      </c>
      <c r="K406" s="1">
        <f>IF(H406=0, 0.1, H406)</f>
        <v>2424.75</v>
      </c>
      <c r="L406" s="1">
        <f>IF(I406=0, 0.1, I406)</f>
        <v>5098.01</v>
      </c>
      <c r="M406" s="2">
        <f>LOG(L406/K406,10)</f>
        <v>0.32273371502103992</v>
      </c>
      <c r="N406" s="10">
        <f>AVERAGE(K406:L406)</f>
        <v>3761.38</v>
      </c>
      <c r="O406" s="2">
        <f>LOG(N406,10)</f>
        <v>3.5753472109992468</v>
      </c>
      <c r="P406" s="2">
        <f>LOG(L406/K406,2)</f>
        <v>1.0720981950957642</v>
      </c>
      <c r="Q406" s="1">
        <v>0.911879</v>
      </c>
      <c r="R406" s="1">
        <v>0.19064999999999999</v>
      </c>
      <c r="S406" s="1">
        <f>-1*LOG10(R406)</f>
        <v>0.71976319039031067</v>
      </c>
      <c r="T406" s="1">
        <v>0.99952200000000002</v>
      </c>
      <c r="U406" s="1" t="s">
        <v>1161</v>
      </c>
      <c r="V406" s="1" t="s">
        <v>37</v>
      </c>
      <c r="W406" s="1" t="s">
        <v>1861</v>
      </c>
      <c r="X406" s="1" t="s">
        <v>27</v>
      </c>
      <c r="Y406" s="1" t="s">
        <v>1860</v>
      </c>
    </row>
    <row r="407" spans="1:25" x14ac:dyDescent="0.3">
      <c r="A407" s="1" t="s">
        <v>3970</v>
      </c>
      <c r="B407" s="1" t="s">
        <v>3970</v>
      </c>
      <c r="C407" s="1" t="s">
        <v>3969</v>
      </c>
      <c r="D407" s="3">
        <f>(L407/K407*100)-100</f>
        <v>-34.623613845044062</v>
      </c>
      <c r="E407" s="1" t="s">
        <v>1012</v>
      </c>
      <c r="F407" s="1" t="s">
        <v>22</v>
      </c>
      <c r="G407" s="1" t="s">
        <v>1137</v>
      </c>
      <c r="H407" s="1">
        <v>3271.64</v>
      </c>
      <c r="I407" s="1">
        <v>2138.88</v>
      </c>
      <c r="J407" s="1">
        <v>-0.61315799999999998</v>
      </c>
      <c r="K407" s="1">
        <f>IF(H407=0, 0.1, H407)</f>
        <v>3271.64</v>
      </c>
      <c r="L407" s="1">
        <f>IF(I407=0, 0.1, I407)</f>
        <v>2138.88</v>
      </c>
      <c r="M407" s="2">
        <f>LOG(L407/K407,10)</f>
        <v>-0.18457908981772667</v>
      </c>
      <c r="N407" s="10">
        <f>AVERAGE(K407:L407)</f>
        <v>2705.26</v>
      </c>
      <c r="O407" s="2">
        <f>LOG(N407,10)</f>
        <v>3.4322090110836112</v>
      </c>
      <c r="P407" s="2">
        <f>LOG(L407/K407,2)</f>
        <v>-0.61315846419424413</v>
      </c>
      <c r="Q407" s="1">
        <v>-0.27066699999999999</v>
      </c>
      <c r="R407" s="1">
        <v>0.69930000000000003</v>
      </c>
      <c r="S407" s="1">
        <f>-1*LOG10(R407)</f>
        <v>0.15533647175976084</v>
      </c>
      <c r="T407" s="1">
        <v>0.99952200000000002</v>
      </c>
      <c r="U407" s="1" t="s">
        <v>1161</v>
      </c>
      <c r="V407" s="1" t="s">
        <v>32</v>
      </c>
      <c r="W407" s="1" t="s">
        <v>3968</v>
      </c>
      <c r="X407" s="1" t="s">
        <v>27</v>
      </c>
      <c r="Y407" s="1" t="s">
        <v>3967</v>
      </c>
    </row>
    <row r="408" spans="1:25" x14ac:dyDescent="0.3">
      <c r="A408" s="1" t="s">
        <v>5622</v>
      </c>
      <c r="B408" s="1" t="s">
        <v>5622</v>
      </c>
      <c r="C408" s="1" t="s">
        <v>5621</v>
      </c>
      <c r="D408" s="3">
        <f>(L408/K408*100)-100</f>
        <v>32930.9</v>
      </c>
      <c r="E408" s="1" t="s">
        <v>5620</v>
      </c>
      <c r="F408" s="1" t="s">
        <v>22</v>
      </c>
      <c r="G408" s="1" t="s">
        <v>1137</v>
      </c>
      <c r="H408" s="1">
        <v>0</v>
      </c>
      <c r="I408" s="1">
        <v>33.030900000000003</v>
      </c>
      <c r="K408" s="1">
        <f>IF(H408=0, 0.1, H408)</f>
        <v>0.1</v>
      </c>
      <c r="L408" s="1">
        <f>IF(I408=0, 0.1, I408)</f>
        <v>33.030900000000003</v>
      </c>
      <c r="M408" s="2">
        <f>LOG(L408/K408,10)</f>
        <v>2.5189204071673048</v>
      </c>
      <c r="N408" s="10">
        <f>AVERAGE(K408:L408)</f>
        <v>16.565450000000002</v>
      </c>
      <c r="O408" s="2">
        <f>LOG(N408,10)</f>
        <v>1.2192032379760454</v>
      </c>
      <c r="P408" s="2">
        <f>LOG(L408/K408,2)</f>
        <v>8.3676724693541846</v>
      </c>
      <c r="Q408" s="1">
        <v>0</v>
      </c>
      <c r="R408" s="1">
        <v>1</v>
      </c>
      <c r="S408" s="1">
        <f>-1*LOG10(R408)</f>
        <v>0</v>
      </c>
      <c r="T408" s="1">
        <v>1</v>
      </c>
      <c r="U408" s="1" t="s">
        <v>1161</v>
      </c>
      <c r="V408" s="1" t="s">
        <v>41</v>
      </c>
      <c r="W408" s="1" t="s">
        <v>5619</v>
      </c>
      <c r="X408" s="1" t="s">
        <v>25</v>
      </c>
      <c r="Y408" s="1" t="s">
        <v>5618</v>
      </c>
    </row>
    <row r="409" spans="1:25" x14ac:dyDescent="0.3">
      <c r="A409" s="1" t="s">
        <v>4951</v>
      </c>
      <c r="B409" s="1" t="s">
        <v>4951</v>
      </c>
      <c r="C409" s="1" t="s">
        <v>4950</v>
      </c>
      <c r="D409" s="3">
        <f>(L409/K409*100)-100</f>
        <v>-99.67817305278605</v>
      </c>
      <c r="E409" s="1" t="s">
        <v>574</v>
      </c>
      <c r="F409" s="1" t="s">
        <v>22</v>
      </c>
      <c r="G409" s="1" t="s">
        <v>1137</v>
      </c>
      <c r="H409" s="1">
        <v>31.072600000000001</v>
      </c>
      <c r="I409" s="1">
        <v>0</v>
      </c>
      <c r="K409" s="1">
        <f>IF(H409=0, 0.1, H409)</f>
        <v>31.072600000000001</v>
      </c>
      <c r="L409" s="1">
        <f>IF(I409=0, 0.1, I409)</f>
        <v>0.1</v>
      </c>
      <c r="M409" s="2">
        <f>LOG(L409/K409,10)</f>
        <v>-2.4923775943689157</v>
      </c>
      <c r="N409" s="10">
        <f>AVERAGE(K409:L409)</f>
        <v>15.586300000000001</v>
      </c>
      <c r="O409" s="2">
        <f>LOG(N409,10)</f>
        <v>1.1927430311416272</v>
      </c>
      <c r="P409" s="2">
        <f>LOG(L409/K409,2)</f>
        <v>-8.279499153801881</v>
      </c>
      <c r="Q409" s="1">
        <v>0</v>
      </c>
      <c r="R409" s="1">
        <v>1</v>
      </c>
      <c r="S409" s="1">
        <f>-1*LOG10(R409)</f>
        <v>0</v>
      </c>
      <c r="T409" s="1">
        <v>1</v>
      </c>
      <c r="U409" s="1" t="s">
        <v>1161</v>
      </c>
      <c r="V409" s="1" t="s">
        <v>42</v>
      </c>
      <c r="W409" s="1" t="s">
        <v>4949</v>
      </c>
      <c r="X409" s="1" t="s">
        <v>25</v>
      </c>
      <c r="Y409" s="1" t="s">
        <v>4948</v>
      </c>
    </row>
    <row r="410" spans="1:25" x14ac:dyDescent="0.3">
      <c r="A410" s="1" t="s">
        <v>5362</v>
      </c>
      <c r="B410" s="1" t="s">
        <v>5362</v>
      </c>
      <c r="C410" s="1" t="s">
        <v>5361</v>
      </c>
      <c r="D410" s="3">
        <f>(L410/K410*100)-100</f>
        <v>25.737876218373685</v>
      </c>
      <c r="E410" s="1" t="s">
        <v>208</v>
      </c>
      <c r="F410" s="1" t="s">
        <v>22</v>
      </c>
      <c r="G410" s="1" t="s">
        <v>1137</v>
      </c>
      <c r="H410" s="1">
        <v>52.539299999999997</v>
      </c>
      <c r="I410" s="1">
        <v>66.061800000000005</v>
      </c>
      <c r="J410" s="1">
        <v>0.33041700000000002</v>
      </c>
      <c r="K410" s="1">
        <f>IF(H410=0, 0.1, H410)</f>
        <v>52.539299999999997</v>
      </c>
      <c r="L410" s="1">
        <f>IF(I410=0, 0.1, I410)</f>
        <v>66.061800000000005</v>
      </c>
      <c r="M410" s="2">
        <f>LOG(L410/K410,10)</f>
        <v>9.9466120604350769E-2</v>
      </c>
      <c r="N410" s="10">
        <f>AVERAGE(K410:L410)</f>
        <v>59.300550000000001</v>
      </c>
      <c r="O410" s="2">
        <f>LOG(N410,10)</f>
        <v>1.7730587213719751</v>
      </c>
      <c r="P410" s="2">
        <f>LOG(L410/K410,2)</f>
        <v>0.33041930052504764</v>
      </c>
      <c r="Q410" s="1">
        <v>0</v>
      </c>
      <c r="R410" s="1">
        <v>1</v>
      </c>
      <c r="S410" s="1">
        <f>-1*LOG10(R410)</f>
        <v>0</v>
      </c>
      <c r="T410" s="1">
        <v>1</v>
      </c>
      <c r="U410" s="1" t="s">
        <v>1161</v>
      </c>
      <c r="V410" s="1" t="s">
        <v>39</v>
      </c>
      <c r="W410" s="1" t="s">
        <v>5360</v>
      </c>
      <c r="X410" s="1" t="s">
        <v>25</v>
      </c>
      <c r="Y410" s="1" t="s">
        <v>5359</v>
      </c>
    </row>
    <row r="411" spans="1:25" x14ac:dyDescent="0.3">
      <c r="A411" s="1" t="s">
        <v>2126</v>
      </c>
      <c r="B411" s="1" t="s">
        <v>2126</v>
      </c>
      <c r="C411" s="1" t="s">
        <v>2125</v>
      </c>
      <c r="D411" s="3">
        <f>(L411/K411*100)-100</f>
        <v>9.6851317662049183</v>
      </c>
      <c r="E411" s="1" t="s">
        <v>2124</v>
      </c>
      <c r="F411" s="1" t="s">
        <v>22</v>
      </c>
      <c r="G411" s="1" t="s">
        <v>1137</v>
      </c>
      <c r="H411" s="1">
        <v>704.77099999999996</v>
      </c>
      <c r="I411" s="1">
        <v>773.029</v>
      </c>
      <c r="J411" s="1">
        <v>0.13336700000000001</v>
      </c>
      <c r="K411" s="1">
        <f>IF(H411=0, 0.1, H411)</f>
        <v>704.77099999999996</v>
      </c>
      <c r="L411" s="1">
        <f>IF(I411=0, 0.1, I411)</f>
        <v>773.029</v>
      </c>
      <c r="M411" s="2">
        <f>LOG(L411/K411,10)</f>
        <v>4.0147761307423507E-2</v>
      </c>
      <c r="N411" s="10">
        <f>AVERAGE(K411:L411)</f>
        <v>738.9</v>
      </c>
      <c r="O411" s="2">
        <f>LOG(N411,10)</f>
        <v>2.8685856665587655</v>
      </c>
      <c r="P411" s="2">
        <f>LOG(L411/K411,2)</f>
        <v>0.13336797623396196</v>
      </c>
      <c r="Q411" s="1">
        <v>9.4272999999999996E-2</v>
      </c>
      <c r="R411" s="1">
        <v>0.89680000000000004</v>
      </c>
      <c r="S411" s="1">
        <f>-1*LOG10(R411)</f>
        <v>4.7304400413083245E-2</v>
      </c>
      <c r="T411" s="1">
        <v>0.99952200000000002</v>
      </c>
      <c r="U411" s="1" t="s">
        <v>1161</v>
      </c>
      <c r="V411" s="1" t="s">
        <v>49</v>
      </c>
      <c r="W411" s="1" t="s">
        <v>2123</v>
      </c>
      <c r="X411" s="1" t="s">
        <v>27</v>
      </c>
      <c r="Y411" s="1" t="s">
        <v>2122</v>
      </c>
    </row>
    <row r="412" spans="1:25" x14ac:dyDescent="0.3">
      <c r="A412" s="1" t="s">
        <v>708</v>
      </c>
      <c r="B412" s="1" t="s">
        <v>708</v>
      </c>
      <c r="C412" s="1" t="s">
        <v>709</v>
      </c>
      <c r="D412" s="3">
        <f>(L412/K412*100)-100</f>
        <v>1.6808993006560513</v>
      </c>
      <c r="E412" s="1" t="s">
        <v>98</v>
      </c>
      <c r="F412" s="1" t="s">
        <v>22</v>
      </c>
      <c r="G412" s="1" t="s">
        <v>1137</v>
      </c>
      <c r="H412" s="1">
        <v>61443.3</v>
      </c>
      <c r="I412" s="1">
        <v>62476.1</v>
      </c>
      <c r="J412" s="1">
        <v>2.4049299999999999E-2</v>
      </c>
      <c r="K412" s="1">
        <f>IF(H412=0, 0.1, H412)</f>
        <v>61443.3</v>
      </c>
      <c r="L412" s="1">
        <f>IF(I412=0, 0.1, I412)</f>
        <v>62476.1</v>
      </c>
      <c r="M412" s="2">
        <f>LOG(L412/K412,10)</f>
        <v>7.2393786118974627E-3</v>
      </c>
      <c r="N412" s="10">
        <f>AVERAGE(K412:L412)</f>
        <v>61959.7</v>
      </c>
      <c r="O412" s="2">
        <f>LOG(N412,10)</f>
        <v>4.7921093063005316</v>
      </c>
      <c r="P412" s="2">
        <f>LOG(L412/K412,2)</f>
        <v>2.404869520038886E-2</v>
      </c>
      <c r="Q412" s="1">
        <v>2.7298099999999999E-2</v>
      </c>
      <c r="R412" s="1">
        <v>0.96904999999999997</v>
      </c>
      <c r="S412" s="1">
        <f>-1*LOG10(R412)</f>
        <v>1.3653814111382227E-2</v>
      </c>
      <c r="T412" s="1">
        <v>0.99952200000000002</v>
      </c>
      <c r="U412" s="1" t="s">
        <v>710</v>
      </c>
      <c r="V412" s="1" t="s">
        <v>36</v>
      </c>
      <c r="W412" s="1" t="s">
        <v>36</v>
      </c>
      <c r="X412" s="1" t="s">
        <v>36</v>
      </c>
      <c r="Y412" s="1" t="s">
        <v>36</v>
      </c>
    </row>
    <row r="413" spans="1:25" x14ac:dyDescent="0.3">
      <c r="A413" s="1" t="s">
        <v>7233</v>
      </c>
      <c r="B413" s="1" t="s">
        <v>7233</v>
      </c>
      <c r="C413" s="1" t="s">
        <v>7232</v>
      </c>
      <c r="D413" s="3">
        <f>(L413/K413*100)-100</f>
        <v>-31.295630831685017</v>
      </c>
      <c r="E413" s="1" t="s">
        <v>7231</v>
      </c>
      <c r="F413" s="1" t="s">
        <v>22</v>
      </c>
      <c r="G413" s="1" t="s">
        <v>1137</v>
      </c>
      <c r="H413" s="1">
        <v>3862.52</v>
      </c>
      <c r="I413" s="1">
        <v>2653.72</v>
      </c>
      <c r="J413" s="1">
        <v>-0.54152500000000003</v>
      </c>
      <c r="K413" s="1">
        <f>IF(H413=0, 0.1, H413)</f>
        <v>3862.52</v>
      </c>
      <c r="L413" s="1">
        <f>IF(I413=0, 0.1, I413)</f>
        <v>2653.72</v>
      </c>
      <c r="M413" s="2">
        <f>LOG(L413/K413,10)</f>
        <v>-0.16301564364854743</v>
      </c>
      <c r="N413" s="10">
        <f>AVERAGE(K413:L413)</f>
        <v>3258.12</v>
      </c>
      <c r="O413" s="2">
        <f>LOG(N413,10)</f>
        <v>3.5129670757914235</v>
      </c>
      <c r="P413" s="2">
        <f>LOG(L413/K413,2)</f>
        <v>-0.54152624654225634</v>
      </c>
      <c r="Q413" s="1">
        <v>-0.42514999999999997</v>
      </c>
      <c r="R413" s="1">
        <v>0.5302</v>
      </c>
      <c r="S413" s="1">
        <f>-1*LOG10(R413)</f>
        <v>0.27556027660292537</v>
      </c>
      <c r="T413" s="1">
        <v>0.99952200000000002</v>
      </c>
      <c r="U413" s="1" t="s">
        <v>1161</v>
      </c>
      <c r="V413" s="1" t="s">
        <v>30</v>
      </c>
      <c r="W413" s="1" t="s">
        <v>7230</v>
      </c>
      <c r="X413" s="1" t="s">
        <v>25</v>
      </c>
      <c r="Y413" s="1" t="s">
        <v>7229</v>
      </c>
    </row>
    <row r="414" spans="1:25" x14ac:dyDescent="0.3">
      <c r="A414" s="1" t="s">
        <v>2075</v>
      </c>
      <c r="B414" s="1" t="s">
        <v>2075</v>
      </c>
      <c r="C414" s="1" t="s">
        <v>2074</v>
      </c>
      <c r="D414" s="3">
        <f>(L414/K414*100)-100</f>
        <v>6.3023371072906684</v>
      </c>
      <c r="E414" s="1" t="s">
        <v>2073</v>
      </c>
      <c r="F414" s="1" t="s">
        <v>22</v>
      </c>
      <c r="G414" s="1" t="s">
        <v>1137</v>
      </c>
      <c r="H414" s="1">
        <v>31.072600000000001</v>
      </c>
      <c r="I414" s="1">
        <v>33.030900000000003</v>
      </c>
      <c r="J414" s="1">
        <v>8.8173100000000004E-2</v>
      </c>
      <c r="K414" s="1">
        <f>IF(H414=0, 0.1, H414)</f>
        <v>31.072600000000001</v>
      </c>
      <c r="L414" s="1">
        <f>IF(I414=0, 0.1, I414)</f>
        <v>33.030900000000003</v>
      </c>
      <c r="M414" s="2">
        <f>LOG(L414/K414,10)</f>
        <v>2.6542812798389152E-2</v>
      </c>
      <c r="N414" s="10">
        <f>AVERAGE(K414:L414)</f>
        <v>32.051749999999998</v>
      </c>
      <c r="O414" s="2">
        <f>LOG(N414,10)</f>
        <v>1.5058517466347063</v>
      </c>
      <c r="P414" s="2">
        <f>LOG(L414/K414,2)</f>
        <v>8.8173315552304787E-2</v>
      </c>
      <c r="Q414" s="1">
        <v>0</v>
      </c>
      <c r="R414" s="1">
        <v>1</v>
      </c>
      <c r="S414" s="1">
        <f>-1*LOG10(R414)</f>
        <v>0</v>
      </c>
      <c r="T414" s="1">
        <v>1</v>
      </c>
      <c r="U414" s="1" t="s">
        <v>1161</v>
      </c>
      <c r="V414" s="1" t="s">
        <v>49</v>
      </c>
      <c r="W414" s="1" t="s">
        <v>2072</v>
      </c>
      <c r="X414" s="1" t="s">
        <v>25</v>
      </c>
      <c r="Y414" s="1" t="s">
        <v>2071</v>
      </c>
    </row>
    <row r="415" spans="1:25" x14ac:dyDescent="0.3">
      <c r="A415" s="1" t="s">
        <v>1487</v>
      </c>
      <c r="B415" s="1" t="s">
        <v>1487</v>
      </c>
      <c r="C415" s="1" t="s">
        <v>1486</v>
      </c>
      <c r="D415" s="3">
        <f>(L415/K415*100)-100</f>
        <v>-4.0165967200049124</v>
      </c>
      <c r="E415" s="1" t="s">
        <v>1485</v>
      </c>
      <c r="F415" s="1" t="s">
        <v>22</v>
      </c>
      <c r="G415" s="1" t="s">
        <v>1137</v>
      </c>
      <c r="H415" s="1">
        <v>797.98900000000003</v>
      </c>
      <c r="I415" s="1">
        <v>765.93700000000001</v>
      </c>
      <c r="J415" s="1">
        <v>-5.91432E-2</v>
      </c>
      <c r="K415" s="1">
        <f>IF(H415=0, 0.1, H415)</f>
        <v>797.98900000000003</v>
      </c>
      <c r="L415" s="1">
        <f>IF(I415=0, 0.1, I415)</f>
        <v>765.93700000000001</v>
      </c>
      <c r="M415" s="2">
        <f>LOG(L415/K415,10)</f>
        <v>-1.7803855367144246E-2</v>
      </c>
      <c r="N415" s="10">
        <f>AVERAGE(K415:L415)</f>
        <v>781.96299999999997</v>
      </c>
      <c r="O415" s="2">
        <f>LOG(N415,10)</f>
        <v>2.8931862041135705</v>
      </c>
      <c r="P415" s="2">
        <f>LOG(L415/K415,2)</f>
        <v>-5.9143127341427633E-2</v>
      </c>
      <c r="Q415" s="1">
        <v>-3.7423400000000002E-2</v>
      </c>
      <c r="R415" s="1">
        <v>0.95199999999999996</v>
      </c>
      <c r="S415" s="1">
        <f>-1*LOG10(R415)</f>
        <v>2.1363051615525673E-2</v>
      </c>
      <c r="T415" s="1">
        <v>0.99952200000000002</v>
      </c>
      <c r="U415" s="1" t="s">
        <v>1161</v>
      </c>
      <c r="V415" s="1" t="s">
        <v>28</v>
      </c>
      <c r="W415" s="1" t="s">
        <v>1484</v>
      </c>
      <c r="X415" s="1" t="s">
        <v>25</v>
      </c>
      <c r="Y415" s="1" t="s">
        <v>1483</v>
      </c>
    </row>
    <row r="416" spans="1:25" x14ac:dyDescent="0.3">
      <c r="A416" s="1" t="s">
        <v>3759</v>
      </c>
      <c r="B416" s="1" t="s">
        <v>3759</v>
      </c>
      <c r="C416" s="1" t="s">
        <v>3758</v>
      </c>
      <c r="D416" s="3">
        <f>(L416/K416*100)-100</f>
        <v>60600.899999999987</v>
      </c>
      <c r="E416" s="1" t="s">
        <v>1027</v>
      </c>
      <c r="F416" s="1" t="s">
        <v>22</v>
      </c>
      <c r="G416" s="1" t="s">
        <v>1137</v>
      </c>
      <c r="H416" s="1">
        <v>0</v>
      </c>
      <c r="I416" s="1">
        <v>60.700899999999997</v>
      </c>
      <c r="K416" s="1">
        <f>IF(H416=0, 0.1, H416)</f>
        <v>0.1</v>
      </c>
      <c r="L416" s="1">
        <f>IF(I416=0, 0.1, I416)</f>
        <v>60.700899999999997</v>
      </c>
      <c r="M416" s="2">
        <f>LOG(L416/K416,10)</f>
        <v>2.7831951303196734</v>
      </c>
      <c r="N416" s="10">
        <f>AVERAGE(K416:L416)</f>
        <v>30.400449999999999</v>
      </c>
      <c r="O416" s="2">
        <f>LOG(N416,10)</f>
        <v>1.4828800122623855</v>
      </c>
      <c r="P416" s="2">
        <f>LOG(L416/K416,2)</f>
        <v>9.2455740969626188</v>
      </c>
      <c r="R416" s="1">
        <v>0.20025000000000001</v>
      </c>
      <c r="S416" s="1">
        <f>-1*LOG10(R416)</f>
        <v>0.69842747524372473</v>
      </c>
      <c r="T416" s="1">
        <v>0.99952200000000002</v>
      </c>
      <c r="U416" s="1" t="s">
        <v>1161</v>
      </c>
      <c r="V416" s="1" t="s">
        <v>32</v>
      </c>
      <c r="W416" s="1" t="s">
        <v>3757</v>
      </c>
      <c r="X416" s="1" t="s">
        <v>25</v>
      </c>
      <c r="Y416" s="1" t="s">
        <v>3756</v>
      </c>
    </row>
    <row r="417" spans="1:25" x14ac:dyDescent="0.3">
      <c r="A417" s="1" t="s">
        <v>2775</v>
      </c>
      <c r="B417" s="1" t="s">
        <v>2775</v>
      </c>
      <c r="C417" s="1" t="s">
        <v>2774</v>
      </c>
      <c r="D417" s="3">
        <f>(L417/K417*100)-100</f>
        <v>-16.276677290515181</v>
      </c>
      <c r="E417" s="1" t="s">
        <v>2773</v>
      </c>
      <c r="F417" s="1" t="s">
        <v>22</v>
      </c>
      <c r="G417" s="1" t="s">
        <v>1137</v>
      </c>
      <c r="H417" s="1">
        <v>198.29599999999999</v>
      </c>
      <c r="I417" s="1">
        <v>166.02</v>
      </c>
      <c r="J417" s="1">
        <v>-0.25630199999999997</v>
      </c>
      <c r="K417" s="1">
        <f>IF(H417=0, 0.1, H417)</f>
        <v>198.29599999999999</v>
      </c>
      <c r="L417" s="1">
        <f>IF(I417=0, 0.1, I417)</f>
        <v>166.02</v>
      </c>
      <c r="M417" s="2">
        <f>LOG(L417/K417,10)</f>
        <v>-7.7153544239715835E-2</v>
      </c>
      <c r="N417" s="10">
        <f>AVERAGE(K417:L417)</f>
        <v>182.15800000000002</v>
      </c>
      <c r="O417" s="2">
        <f>LOG(N417,10)</f>
        <v>2.2604482493059654</v>
      </c>
      <c r="P417" s="2">
        <f>LOG(L417/K417,2)</f>
        <v>-0.25629852623004706</v>
      </c>
      <c r="Q417" s="1">
        <v>-0.131796</v>
      </c>
      <c r="R417" s="1">
        <v>0.73594999999999999</v>
      </c>
      <c r="S417" s="1">
        <f>-1*LOG10(R417)</f>
        <v>0.13315169036592656</v>
      </c>
      <c r="T417" s="1">
        <v>0.99952200000000002</v>
      </c>
      <c r="U417" s="1" t="s">
        <v>1161</v>
      </c>
      <c r="V417" s="1" t="s">
        <v>46</v>
      </c>
      <c r="W417" s="1" t="s">
        <v>2772</v>
      </c>
      <c r="X417" s="1" t="s">
        <v>27</v>
      </c>
      <c r="Y417" s="1" t="s">
        <v>2771</v>
      </c>
    </row>
    <row r="418" spans="1:25" x14ac:dyDescent="0.3">
      <c r="A418" s="1" t="s">
        <v>5433</v>
      </c>
      <c r="B418" s="1" t="s">
        <v>5433</v>
      </c>
      <c r="C418" s="1" t="s">
        <v>5432</v>
      </c>
      <c r="D418" s="3">
        <f>(L418/K418*100)-100</f>
        <v>-99.929054868964343</v>
      </c>
      <c r="E418" s="1" t="s">
        <v>1080</v>
      </c>
      <c r="F418" s="1" t="s">
        <v>22</v>
      </c>
      <c r="G418" s="1" t="s">
        <v>1137</v>
      </c>
      <c r="H418" s="1">
        <v>140.95400000000001</v>
      </c>
      <c r="I418" s="1">
        <v>0</v>
      </c>
      <c r="K418" s="1">
        <f>IF(H418=0, 0.1, H418)</f>
        <v>140.95400000000001</v>
      </c>
      <c r="L418" s="1">
        <f>IF(I418=0, 0.1, I418)</f>
        <v>0.1</v>
      </c>
      <c r="M418" s="2">
        <f>LOG(L418/K418,10)</f>
        <v>-3.1490774048140664</v>
      </c>
      <c r="N418" s="10">
        <f>AVERAGE(K418:L418)</f>
        <v>70.527000000000001</v>
      </c>
      <c r="O418" s="2">
        <f>LOG(N418,10)</f>
        <v>1.8483554106962161</v>
      </c>
      <c r="P418" s="2">
        <f>LOG(L418/K418,2)</f>
        <v>-10.461008704026833</v>
      </c>
      <c r="R418" s="1">
        <v>0.24804999999999999</v>
      </c>
      <c r="S418" s="1">
        <f>-1*LOG10(R418)</f>
        <v>0.60546076862779563</v>
      </c>
      <c r="T418" s="1">
        <v>0.99952200000000002</v>
      </c>
      <c r="U418" s="1" t="s">
        <v>1161</v>
      </c>
      <c r="V418" s="1" t="s">
        <v>39</v>
      </c>
      <c r="W418" s="1" t="s">
        <v>5431</v>
      </c>
      <c r="X418" s="1" t="s">
        <v>25</v>
      </c>
      <c r="Y418" s="1" t="s">
        <v>5430</v>
      </c>
    </row>
    <row r="419" spans="1:25" x14ac:dyDescent="0.3">
      <c r="A419" s="1" t="s">
        <v>9082</v>
      </c>
      <c r="B419" s="1" t="s">
        <v>9082</v>
      </c>
      <c r="C419" s="1" t="s">
        <v>9081</v>
      </c>
      <c r="D419" s="3">
        <f>(L419/K419*100)-100</f>
        <v>184.40136969548735</v>
      </c>
      <c r="E419" s="1" t="s">
        <v>380</v>
      </c>
      <c r="F419" s="1" t="s">
        <v>22</v>
      </c>
      <c r="G419" s="1" t="s">
        <v>1137</v>
      </c>
      <c r="H419" s="1">
        <v>31.072600000000001</v>
      </c>
      <c r="I419" s="1">
        <v>88.370900000000006</v>
      </c>
      <c r="J419" s="1">
        <v>1.50793</v>
      </c>
      <c r="K419" s="1">
        <f>IF(H419=0, 0.1, H419)</f>
        <v>31.072600000000001</v>
      </c>
      <c r="L419" s="1">
        <f>IF(I419=0, 0.1, I419)</f>
        <v>88.370900000000006</v>
      </c>
      <c r="M419" s="2">
        <f>LOG(L419/K419,10)</f>
        <v>0.45393168365322667</v>
      </c>
      <c r="N419" s="10">
        <f>AVERAGE(K419:L419)</f>
        <v>59.72175</v>
      </c>
      <c r="O419" s="2">
        <f>LOG(N419,10)</f>
        <v>1.7761325251783731</v>
      </c>
      <c r="P419" s="2">
        <f>LOG(L419/K419,2)</f>
        <v>1.5079284130871764</v>
      </c>
      <c r="Q419" s="1">
        <v>5.1208400000000001E-2</v>
      </c>
      <c r="R419" s="1">
        <v>0.55225000000000002</v>
      </c>
      <c r="S419" s="1">
        <f>-1*LOG10(R419)</f>
        <v>0.25786427545652746</v>
      </c>
      <c r="T419" s="1">
        <v>0.99952200000000002</v>
      </c>
      <c r="U419" s="1" t="s">
        <v>1161</v>
      </c>
      <c r="V419" s="1" t="s">
        <v>33</v>
      </c>
      <c r="W419" s="1" t="s">
        <v>9080</v>
      </c>
      <c r="X419" s="1" t="s">
        <v>27</v>
      </c>
      <c r="Y419" s="1" t="s">
        <v>9079</v>
      </c>
    </row>
    <row r="420" spans="1:25" x14ac:dyDescent="0.3">
      <c r="A420" s="1" t="s">
        <v>3819</v>
      </c>
      <c r="B420" s="1" t="s">
        <v>3819</v>
      </c>
      <c r="C420" s="1" t="s">
        <v>3818</v>
      </c>
      <c r="D420" s="3">
        <f>(L420/K420*100)-100</f>
        <v>12.339030450761967</v>
      </c>
      <c r="E420" s="1" t="s">
        <v>593</v>
      </c>
      <c r="F420" s="1" t="s">
        <v>22</v>
      </c>
      <c r="G420" s="1" t="s">
        <v>1137</v>
      </c>
      <c r="H420" s="1">
        <v>2116.86</v>
      </c>
      <c r="I420" s="1">
        <v>2378.06</v>
      </c>
      <c r="J420" s="1">
        <v>0.16785600000000001</v>
      </c>
      <c r="K420" s="1">
        <f>IF(H420=0, 0.1, H420)</f>
        <v>2116.86</v>
      </c>
      <c r="L420" s="1">
        <f>IF(I420=0, 0.1, I420)</f>
        <v>2378.06</v>
      </c>
      <c r="M420" s="2">
        <f>LOG(L420/K420,10)</f>
        <v>5.0530671349799071E-2</v>
      </c>
      <c r="N420" s="10">
        <f>AVERAGE(K420:L420)</f>
        <v>2247.46</v>
      </c>
      <c r="O420" s="2">
        <f>LOG(N420,10)</f>
        <v>3.351691970957495</v>
      </c>
      <c r="P420" s="2">
        <f>LOG(L420/K420,2)</f>
        <v>0.16785925681041747</v>
      </c>
      <c r="Q420" s="1">
        <v>2.3665499999999999E-2</v>
      </c>
      <c r="R420" s="1">
        <v>0.92654999999999998</v>
      </c>
      <c r="S420" s="1">
        <f>-1*LOG10(R420)</f>
        <v>3.3131139606624956E-2</v>
      </c>
      <c r="T420" s="1">
        <v>0.99952200000000002</v>
      </c>
      <c r="U420" s="1" t="s">
        <v>1161</v>
      </c>
      <c r="V420" s="1" t="s">
        <v>32</v>
      </c>
      <c r="W420" s="1" t="s">
        <v>3817</v>
      </c>
      <c r="X420" s="1" t="s">
        <v>25</v>
      </c>
      <c r="Y420" s="1" t="s">
        <v>3816</v>
      </c>
    </row>
    <row r="421" spans="1:25" x14ac:dyDescent="0.3">
      <c r="A421" s="1" t="s">
        <v>6471</v>
      </c>
      <c r="B421" s="1" t="s">
        <v>6471</v>
      </c>
      <c r="C421" s="1" t="s">
        <v>6470</v>
      </c>
      <c r="D421" s="3">
        <f>(L421/K421*100)-100</f>
        <v>-99.962969409028801</v>
      </c>
      <c r="E421" s="1" t="s">
        <v>6469</v>
      </c>
      <c r="F421" s="1" t="s">
        <v>22</v>
      </c>
      <c r="G421" s="1" t="s">
        <v>1137</v>
      </c>
      <c r="H421" s="1">
        <v>270.04700000000003</v>
      </c>
      <c r="I421" s="1">
        <v>0</v>
      </c>
      <c r="K421" s="1">
        <f>IF(H421=0, 0.1, H421)</f>
        <v>270.04700000000003</v>
      </c>
      <c r="L421" s="1">
        <f>IF(I421=0, 0.1, I421)</f>
        <v>0.1</v>
      </c>
      <c r="M421" s="2">
        <f>LOG(L421/K421,10)</f>
        <v>-3.4314393569896144</v>
      </c>
      <c r="N421" s="10">
        <f>AVERAGE(K421:L421)</f>
        <v>135.07350000000002</v>
      </c>
      <c r="O421" s="2">
        <f>LOG(N421,10)</f>
        <v>2.1305701533695531</v>
      </c>
      <c r="P421" s="2">
        <f>LOG(L421/K421,2)</f>
        <v>-11.398994805886028</v>
      </c>
      <c r="R421" s="1">
        <v>5.0000000000000002E-5</v>
      </c>
      <c r="S421" s="1">
        <f>-1*LOG10(R421)</f>
        <v>4.3010299956639813</v>
      </c>
      <c r="T421" s="1">
        <v>1.41E-2</v>
      </c>
      <c r="U421" s="1" t="s">
        <v>1161</v>
      </c>
      <c r="V421" s="1" t="s">
        <v>24</v>
      </c>
      <c r="W421" s="1" t="s">
        <v>6468</v>
      </c>
      <c r="X421" s="1" t="s">
        <v>25</v>
      </c>
      <c r="Y421" s="1" t="s">
        <v>6467</v>
      </c>
    </row>
    <row r="422" spans="1:25" x14ac:dyDescent="0.3">
      <c r="A422" s="1" t="s">
        <v>6607</v>
      </c>
      <c r="B422" s="1" t="s">
        <v>6607</v>
      </c>
      <c r="C422" s="1" t="s">
        <v>6606</v>
      </c>
      <c r="D422" s="3">
        <f>(L422/K422*100)-100</f>
        <v>47.243335152076554</v>
      </c>
      <c r="E422" s="1" t="s">
        <v>6605</v>
      </c>
      <c r="F422" s="1" t="s">
        <v>22</v>
      </c>
      <c r="G422" s="1" t="s">
        <v>1137</v>
      </c>
      <c r="H422" s="1">
        <v>78.808999999999997</v>
      </c>
      <c r="I422" s="1">
        <v>116.041</v>
      </c>
      <c r="J422" s="1">
        <v>0.55820000000000003</v>
      </c>
      <c r="K422" s="1">
        <f>IF(H422=0, 0.1, H422)</f>
        <v>78.808999999999997</v>
      </c>
      <c r="L422" s="1">
        <f>IF(I422=0, 0.1, I422)</f>
        <v>116.041</v>
      </c>
      <c r="M422" s="2">
        <f>LOG(L422/K422,10)</f>
        <v>0.16803564592308751</v>
      </c>
      <c r="N422" s="10">
        <f>AVERAGE(K422:L422)</f>
        <v>97.424999999999997</v>
      </c>
      <c r="O422" s="2">
        <f>LOG(N422,10)</f>
        <v>1.9886704144647278</v>
      </c>
      <c r="P422" s="2">
        <f>LOG(L422/K422,2)</f>
        <v>0.55820233313444945</v>
      </c>
      <c r="Q422" s="1">
        <v>0.30925200000000003</v>
      </c>
      <c r="R422" s="1">
        <v>0.63414999999999999</v>
      </c>
      <c r="S422" s="1">
        <f>-1*LOG10(R422)</f>
        <v>0.19780800321105713</v>
      </c>
      <c r="T422" s="1">
        <v>0.99952200000000002</v>
      </c>
      <c r="U422" s="1" t="s">
        <v>1161</v>
      </c>
      <c r="V422" s="1" t="s">
        <v>24</v>
      </c>
      <c r="W422" s="1" t="s">
        <v>6604</v>
      </c>
      <c r="X422" s="1" t="s">
        <v>27</v>
      </c>
      <c r="Y422" s="1" t="s">
        <v>6603</v>
      </c>
    </row>
    <row r="423" spans="1:25" x14ac:dyDescent="0.3">
      <c r="A423" s="1" t="s">
        <v>7507</v>
      </c>
      <c r="B423" s="1" t="s">
        <v>7507</v>
      </c>
      <c r="C423" s="1" t="s">
        <v>7506</v>
      </c>
      <c r="D423" s="3">
        <f>(L423/K423*100)-100</f>
        <v>-28.801012167546034</v>
      </c>
      <c r="E423" s="1" t="s">
        <v>93</v>
      </c>
      <c r="F423" s="1" t="s">
        <v>22</v>
      </c>
      <c r="G423" s="1" t="s">
        <v>1137</v>
      </c>
      <c r="H423" s="1">
        <v>3714.8</v>
      </c>
      <c r="I423" s="1">
        <v>2644.9</v>
      </c>
      <c r="J423" s="1">
        <v>-0.49007200000000001</v>
      </c>
      <c r="K423" s="1">
        <f>IF(H423=0, 0.1, H423)</f>
        <v>3714.8</v>
      </c>
      <c r="L423" s="1">
        <f>IF(I423=0, 0.1, I423)</f>
        <v>2644.9</v>
      </c>
      <c r="M423" s="2">
        <f>LOG(L423/K423,10)</f>
        <v>-0.14752618026629705</v>
      </c>
      <c r="N423" s="10">
        <f>AVERAGE(K423:L423)</f>
        <v>3179.8500000000004</v>
      </c>
      <c r="O423" s="2">
        <f>LOG(N423,10)</f>
        <v>3.5024066339124973</v>
      </c>
      <c r="P423" s="2">
        <f>LOG(L423/K423,2)</f>
        <v>-0.49007136295802983</v>
      </c>
      <c r="Q423" s="1">
        <v>-0.19832</v>
      </c>
      <c r="R423" s="1">
        <v>0.67569999999999997</v>
      </c>
      <c r="S423" s="1">
        <f>-1*LOG10(R423)</f>
        <v>0.17024608107502495</v>
      </c>
      <c r="T423" s="1">
        <v>0.99952200000000002</v>
      </c>
      <c r="U423" s="1" t="s">
        <v>1161</v>
      </c>
      <c r="V423" s="1" t="s">
        <v>30</v>
      </c>
      <c r="W423" s="1" t="s">
        <v>7505</v>
      </c>
      <c r="X423" s="1" t="s">
        <v>27</v>
      </c>
      <c r="Y423" s="1" t="s">
        <v>7504</v>
      </c>
    </row>
    <row r="424" spans="1:25" x14ac:dyDescent="0.3">
      <c r="A424" s="1" t="s">
        <v>5627</v>
      </c>
      <c r="B424" s="1" t="s">
        <v>5627</v>
      </c>
      <c r="C424" s="1" t="s">
        <v>5626</v>
      </c>
      <c r="D424" s="3">
        <f>(L424/K424*100)-100</f>
        <v>-99.61933330034222</v>
      </c>
      <c r="E424" s="1" t="s">
        <v>5625</v>
      </c>
      <c r="F424" s="1" t="s">
        <v>22</v>
      </c>
      <c r="G424" s="1" t="s">
        <v>1137</v>
      </c>
      <c r="H424" s="1">
        <v>26.2697</v>
      </c>
      <c r="I424" s="1">
        <v>0</v>
      </c>
      <c r="K424" s="1">
        <f>IF(H424=0, 0.1, H424)</f>
        <v>26.2697</v>
      </c>
      <c r="L424" s="1">
        <f>IF(I424=0, 0.1, I424)</f>
        <v>0.1</v>
      </c>
      <c r="M424" s="2">
        <f>LOG(L424/K424,10)</f>
        <v>-2.4194551131709763</v>
      </c>
      <c r="N424" s="10">
        <f>AVERAGE(K424:L424)</f>
        <v>13.184850000000001</v>
      </c>
      <c r="O424" s="2">
        <f>LOG(N424,10)</f>
        <v>1.1200751933222595</v>
      </c>
      <c r="P424" s="2">
        <f>LOG(L424/K424,2)</f>
        <v>-8.0372559147615501</v>
      </c>
      <c r="Q424" s="1">
        <v>0</v>
      </c>
      <c r="R424" s="1">
        <v>1</v>
      </c>
      <c r="S424" s="1">
        <f>-1*LOG10(R424)</f>
        <v>0</v>
      </c>
      <c r="T424" s="1">
        <v>1</v>
      </c>
      <c r="U424" s="1" t="s">
        <v>1161</v>
      </c>
      <c r="V424" s="1" t="s">
        <v>41</v>
      </c>
      <c r="W424" s="1" t="s">
        <v>5624</v>
      </c>
      <c r="X424" s="1" t="s">
        <v>25</v>
      </c>
      <c r="Y424" s="1" t="s">
        <v>5623</v>
      </c>
    </row>
    <row r="425" spans="1:25" x14ac:dyDescent="0.3">
      <c r="A425" s="1" t="s">
        <v>8713</v>
      </c>
      <c r="B425" s="1" t="s">
        <v>8713</v>
      </c>
      <c r="C425" s="1" t="s">
        <v>8712</v>
      </c>
      <c r="D425" s="3">
        <f>(L425/K425*100)-100</f>
        <v>431.51007640171724</v>
      </c>
      <c r="E425" s="1" t="s">
        <v>543</v>
      </c>
      <c r="F425" s="1" t="s">
        <v>22</v>
      </c>
      <c r="G425" s="1" t="s">
        <v>1137</v>
      </c>
      <c r="H425" s="1">
        <v>31.072600000000001</v>
      </c>
      <c r="I425" s="1">
        <v>165.154</v>
      </c>
      <c r="J425" s="1">
        <v>2.4100999999999999</v>
      </c>
      <c r="K425" s="1">
        <f>IF(H425=0, 0.1, H425)</f>
        <v>31.072600000000001</v>
      </c>
      <c r="L425" s="1">
        <f>IF(I425=0, 0.1, I425)</f>
        <v>165.154</v>
      </c>
      <c r="M425" s="2">
        <f>LOG(L425/K425,10)</f>
        <v>0.72551150231967587</v>
      </c>
      <c r="N425" s="10">
        <f>AVERAGE(K425:L425)</f>
        <v>98.113299999999995</v>
      </c>
      <c r="O425" s="2">
        <f>LOG(N425,10)</f>
        <v>1.9917278832728482</v>
      </c>
      <c r="P425" s="2">
        <f>LOG(L425/K425,2)</f>
        <v>2.4100970427196695</v>
      </c>
      <c r="Q425" s="1">
        <v>0</v>
      </c>
      <c r="R425" s="1">
        <v>1</v>
      </c>
      <c r="S425" s="1">
        <f>-1*LOG10(R425)</f>
        <v>0</v>
      </c>
      <c r="T425" s="1">
        <v>1</v>
      </c>
      <c r="U425" s="1" t="s">
        <v>1161</v>
      </c>
      <c r="V425" s="1" t="s">
        <v>33</v>
      </c>
      <c r="W425" s="1" t="s">
        <v>8711</v>
      </c>
      <c r="X425" s="1" t="s">
        <v>25</v>
      </c>
      <c r="Y425" s="1" t="s">
        <v>8710</v>
      </c>
    </row>
    <row r="426" spans="1:25" x14ac:dyDescent="0.3">
      <c r="A426" s="1" t="s">
        <v>8120</v>
      </c>
      <c r="B426" s="1" t="s">
        <v>8120</v>
      </c>
      <c r="C426" s="1" t="s">
        <v>8119</v>
      </c>
      <c r="D426" s="3">
        <f>(L426/K426*100)-100</f>
        <v>-66.37151240515999</v>
      </c>
      <c r="E426" s="1" t="s">
        <v>672</v>
      </c>
      <c r="F426" s="1" t="s">
        <v>22</v>
      </c>
      <c r="G426" s="1" t="s">
        <v>1137</v>
      </c>
      <c r="H426" s="1">
        <v>575.97</v>
      </c>
      <c r="I426" s="1">
        <v>193.69</v>
      </c>
      <c r="J426" s="1">
        <v>-1.5722499999999999</v>
      </c>
      <c r="K426" s="1">
        <f>IF(H426=0, 0.1, H426)</f>
        <v>575.97</v>
      </c>
      <c r="L426" s="1">
        <f>IF(I426=0, 0.1, I426)</f>
        <v>193.69</v>
      </c>
      <c r="M426" s="2">
        <f>LOG(L426/K426,10)</f>
        <v>-0.47329266417466731</v>
      </c>
      <c r="N426" s="10">
        <f>AVERAGE(K426:L426)</f>
        <v>384.83000000000004</v>
      </c>
      <c r="O426" s="2">
        <f>LOG(N426,10)</f>
        <v>2.5852689207633914</v>
      </c>
      <c r="P426" s="2">
        <f>LOG(L426/K426,2)</f>
        <v>-1.572244198225917</v>
      </c>
      <c r="Q426" s="1">
        <v>-0.529281</v>
      </c>
      <c r="R426" s="1">
        <v>0.61660000000000004</v>
      </c>
      <c r="S426" s="1">
        <f>-1*LOG10(R426)</f>
        <v>0.20999647960951051</v>
      </c>
      <c r="T426" s="1">
        <v>0.99952200000000002</v>
      </c>
      <c r="U426" s="1" t="s">
        <v>1161</v>
      </c>
      <c r="V426" s="1" t="s">
        <v>31</v>
      </c>
      <c r="W426" s="1" t="s">
        <v>8118</v>
      </c>
      <c r="X426" s="1" t="s">
        <v>27</v>
      </c>
      <c r="Y426" s="1" t="s">
        <v>8117</v>
      </c>
    </row>
    <row r="427" spans="1:25" x14ac:dyDescent="0.3">
      <c r="A427" s="1" t="s">
        <v>2001</v>
      </c>
      <c r="B427" s="1" t="s">
        <v>2001</v>
      </c>
      <c r="C427" s="1" t="s">
        <v>2000</v>
      </c>
      <c r="D427" s="3">
        <f>(L427/K427*100)-100</f>
        <v>27.694210226610053</v>
      </c>
      <c r="E427" s="1" t="s">
        <v>108</v>
      </c>
      <c r="F427" s="1" t="s">
        <v>22</v>
      </c>
      <c r="G427" s="1" t="s">
        <v>1137</v>
      </c>
      <c r="H427" s="1">
        <v>583.02800000000002</v>
      </c>
      <c r="I427" s="1">
        <v>744.49300000000005</v>
      </c>
      <c r="J427" s="1">
        <v>0.35269200000000001</v>
      </c>
      <c r="K427" s="1">
        <f>IF(H427=0, 0.1, H427)</f>
        <v>583.02800000000002</v>
      </c>
      <c r="L427" s="1">
        <f>IF(I427=0, 0.1, I427)</f>
        <v>744.49300000000005</v>
      </c>
      <c r="M427" s="2">
        <f>LOG(L427/K427,10)</f>
        <v>0.10617120639702543</v>
      </c>
      <c r="N427" s="10">
        <f>AVERAGE(K427:L427)</f>
        <v>663.76050000000009</v>
      </c>
      <c r="O427" s="2">
        <f>LOG(N427,10)</f>
        <v>2.8220114042303792</v>
      </c>
      <c r="P427" s="2">
        <f>LOG(L427/K427,2)</f>
        <v>0.35269311339836368</v>
      </c>
      <c r="Q427" s="1">
        <v>0.16803699999999999</v>
      </c>
      <c r="R427" s="1">
        <v>0.86004999999999998</v>
      </c>
      <c r="S427" s="1">
        <f>-1*LOG10(R427)</f>
        <v>6.5476299811225713E-2</v>
      </c>
      <c r="T427" s="1">
        <v>0.99952200000000002</v>
      </c>
      <c r="U427" s="1" t="s">
        <v>1161</v>
      </c>
      <c r="V427" s="1" t="s">
        <v>49</v>
      </c>
      <c r="W427" s="1" t="s">
        <v>1999</v>
      </c>
      <c r="X427" s="1" t="s">
        <v>25</v>
      </c>
      <c r="Y427" s="1" t="s">
        <v>1998</v>
      </c>
    </row>
    <row r="428" spans="1:25" x14ac:dyDescent="0.3">
      <c r="A428" s="1" t="s">
        <v>7010</v>
      </c>
      <c r="B428" s="1" t="s">
        <v>7010</v>
      </c>
      <c r="C428" s="1" t="s">
        <v>7009</v>
      </c>
      <c r="D428" s="3">
        <f>(L428/K428*100)-100</f>
        <v>-99.839086526393032</v>
      </c>
      <c r="E428" s="1" t="s">
        <v>296</v>
      </c>
      <c r="F428" s="1" t="s">
        <v>22</v>
      </c>
      <c r="G428" s="1" t="s">
        <v>1137</v>
      </c>
      <c r="H428" s="1">
        <v>62.145200000000003</v>
      </c>
      <c r="I428" s="1">
        <v>0</v>
      </c>
      <c r="K428" s="1">
        <f>IF(H428=0, 0.1, H428)</f>
        <v>62.145200000000003</v>
      </c>
      <c r="L428" s="1">
        <f>IF(I428=0, 0.1, I428)</f>
        <v>0.1</v>
      </c>
      <c r="M428" s="2">
        <f>LOG(L428/K428,10)</f>
        <v>-2.793407590032897</v>
      </c>
      <c r="N428" s="10">
        <f>AVERAGE(K428:L428)</f>
        <v>31.122600000000002</v>
      </c>
      <c r="O428" s="2">
        <f>LOG(N428,10)</f>
        <v>1.4930758710453522</v>
      </c>
      <c r="P428" s="2">
        <f>LOG(L428/K428,2)</f>
        <v>-9.279499153801881</v>
      </c>
      <c r="Q428" s="1">
        <v>0</v>
      </c>
      <c r="R428" s="1">
        <v>1</v>
      </c>
      <c r="S428" s="1">
        <f>-1*LOG10(R428)</f>
        <v>0</v>
      </c>
      <c r="T428" s="1">
        <v>1</v>
      </c>
      <c r="U428" s="1" t="s">
        <v>1161</v>
      </c>
      <c r="V428" s="1" t="s">
        <v>51</v>
      </c>
      <c r="W428" s="1" t="s">
        <v>7008</v>
      </c>
      <c r="X428" s="1" t="s">
        <v>27</v>
      </c>
      <c r="Y428" s="1" t="s">
        <v>7007</v>
      </c>
    </row>
    <row r="429" spans="1:25" x14ac:dyDescent="0.3">
      <c r="A429" s="1" t="s">
        <v>2213</v>
      </c>
      <c r="B429" s="1" t="s">
        <v>2213</v>
      </c>
      <c r="C429" s="1" t="s">
        <v>2212</v>
      </c>
      <c r="D429" s="3">
        <f>(L429/K429*100)-100</f>
        <v>-27.061711480276301</v>
      </c>
      <c r="E429" s="1" t="s">
        <v>2211</v>
      </c>
      <c r="F429" s="1" t="s">
        <v>22</v>
      </c>
      <c r="G429" s="1" t="s">
        <v>1137</v>
      </c>
      <c r="H429" s="1">
        <v>2627.55</v>
      </c>
      <c r="I429" s="1">
        <v>1916.49</v>
      </c>
      <c r="J429" s="1">
        <v>-0.45525399999999999</v>
      </c>
      <c r="K429" s="1">
        <f>IF(H429=0, 0.1, H429)</f>
        <v>2627.55</v>
      </c>
      <c r="L429" s="1">
        <f>IF(I429=0, 0.1, I429)</f>
        <v>1916.49</v>
      </c>
      <c r="M429" s="2">
        <f>LOG(L429/K429,10)</f>
        <v>-0.13704443152347606</v>
      </c>
      <c r="N429" s="10">
        <f>AVERAGE(K429:L429)</f>
        <v>2272.02</v>
      </c>
      <c r="O429" s="2">
        <f>LOG(N429,10)</f>
        <v>3.3564121500369599</v>
      </c>
      <c r="P429" s="2">
        <f>LOG(L429/K429,2)</f>
        <v>-0.45525174732570245</v>
      </c>
      <c r="Q429" s="1">
        <v>-0.35557499999999997</v>
      </c>
      <c r="R429" s="1">
        <v>0.64905000000000002</v>
      </c>
      <c r="S429" s="1">
        <f>-1*LOG10(R429)</f>
        <v>0.18772184574559447</v>
      </c>
      <c r="T429" s="1">
        <v>0.99952200000000002</v>
      </c>
      <c r="U429" s="1" t="s">
        <v>1161</v>
      </c>
      <c r="V429" s="1" t="s">
        <v>49</v>
      </c>
      <c r="W429" s="1" t="s">
        <v>2210</v>
      </c>
      <c r="X429" s="1" t="s">
        <v>27</v>
      </c>
      <c r="Y429" s="1" t="s">
        <v>2209</v>
      </c>
    </row>
    <row r="430" spans="1:25" x14ac:dyDescent="0.3">
      <c r="A430" s="1" t="s">
        <v>7588</v>
      </c>
      <c r="B430" s="1" t="s">
        <v>7588</v>
      </c>
      <c r="C430" s="1" t="s">
        <v>7587</v>
      </c>
      <c r="D430" s="3">
        <f>(L430/K430*100)-100</f>
        <v>-47.737809831388326</v>
      </c>
      <c r="E430" s="1" t="s">
        <v>184</v>
      </c>
      <c r="F430" s="1" t="s">
        <v>22</v>
      </c>
      <c r="G430" s="1" t="s">
        <v>1137</v>
      </c>
      <c r="H430" s="1">
        <v>2018.84</v>
      </c>
      <c r="I430" s="1">
        <v>1055.0899999999999</v>
      </c>
      <c r="J430" s="1">
        <v>-0.93616100000000002</v>
      </c>
      <c r="K430" s="1">
        <f>IF(H430=0, 0.1, H430)</f>
        <v>2018.84</v>
      </c>
      <c r="L430" s="1">
        <f>IF(I430=0, 0.1, I430)</f>
        <v>1055.0899999999999</v>
      </c>
      <c r="M430" s="2">
        <f>LOG(L430/K430,10)</f>
        <v>-0.28181239410713277</v>
      </c>
      <c r="N430" s="10">
        <f>AVERAGE(K430:L430)</f>
        <v>1536.9649999999999</v>
      </c>
      <c r="O430" s="2">
        <f>LOG(N430,10)</f>
        <v>3.1866639777925641</v>
      </c>
      <c r="P430" s="2">
        <f>LOG(L430/K430,2)</f>
        <v>-0.93616050947195417</v>
      </c>
      <c r="Q430" s="1">
        <v>-0.22897600000000001</v>
      </c>
      <c r="R430" s="1">
        <v>0.70155000000000001</v>
      </c>
      <c r="S430" s="1">
        <f>-1*LOG10(R430)</f>
        <v>0.15394137103581462</v>
      </c>
      <c r="T430" s="1">
        <v>0.99952200000000002</v>
      </c>
      <c r="U430" s="1" t="s">
        <v>1161</v>
      </c>
      <c r="V430" s="1" t="s">
        <v>47</v>
      </c>
      <c r="W430" s="1" t="s">
        <v>7586</v>
      </c>
      <c r="X430" s="1" t="s">
        <v>25</v>
      </c>
      <c r="Y430" s="1" t="s">
        <v>7585</v>
      </c>
    </row>
    <row r="431" spans="1:25" x14ac:dyDescent="0.3">
      <c r="A431" s="1" t="s">
        <v>1428</v>
      </c>
      <c r="B431" s="1" t="s">
        <v>1428</v>
      </c>
      <c r="C431" s="1" t="s">
        <v>1427</v>
      </c>
      <c r="D431" s="3">
        <f>(L431/K431*100)-100</f>
        <v>53.187255605173647</v>
      </c>
      <c r="E431" s="1" t="s">
        <v>373</v>
      </c>
      <c r="F431" s="1" t="s">
        <v>22</v>
      </c>
      <c r="G431" s="1" t="s">
        <v>1137</v>
      </c>
      <c r="H431" s="1">
        <v>518.62800000000004</v>
      </c>
      <c r="I431" s="1">
        <v>794.47199999999998</v>
      </c>
      <c r="J431" s="1">
        <v>0.61529599999999995</v>
      </c>
      <c r="K431" s="1">
        <f>IF(H431=0, 0.1, H431)</f>
        <v>518.62800000000004</v>
      </c>
      <c r="L431" s="1">
        <f>IF(I431=0, 0.1, I431)</f>
        <v>794.47199999999998</v>
      </c>
      <c r="M431" s="2">
        <f>LOG(L431/K431,10)</f>
        <v>0.18522263572363309</v>
      </c>
      <c r="N431" s="10">
        <f>AVERAGE(K431:L431)</f>
        <v>656.55</v>
      </c>
      <c r="O431" s="2">
        <f>LOG(N431,10)</f>
        <v>2.817267805668795</v>
      </c>
      <c r="P431" s="2">
        <f>LOG(L431/K431,2)</f>
        <v>0.6152962774194245</v>
      </c>
      <c r="Q431" s="1">
        <v>4.5668199999999999E-2</v>
      </c>
      <c r="R431" s="1">
        <v>0.77024999999999999</v>
      </c>
      <c r="S431" s="1">
        <f>-1*LOG10(R431)</f>
        <v>0.11336829301102176</v>
      </c>
      <c r="T431" s="1">
        <v>0.99952200000000002</v>
      </c>
      <c r="U431" s="1" t="s">
        <v>1161</v>
      </c>
      <c r="V431" s="1" t="s">
        <v>28</v>
      </c>
      <c r="W431" s="1" t="s">
        <v>1426</v>
      </c>
      <c r="X431" s="1" t="s">
        <v>25</v>
      </c>
      <c r="Y431" s="1" t="s">
        <v>1425</v>
      </c>
    </row>
    <row r="432" spans="1:25" x14ac:dyDescent="0.3">
      <c r="A432" s="1" t="s">
        <v>4137</v>
      </c>
      <c r="B432" s="1" t="s">
        <v>4137</v>
      </c>
      <c r="C432" s="1" t="s">
        <v>4136</v>
      </c>
      <c r="D432" s="3">
        <f>(L432/K432*100)-100</f>
        <v>-13.58165511644475</v>
      </c>
      <c r="E432" s="1" t="s">
        <v>639</v>
      </c>
      <c r="F432" s="1" t="s">
        <v>22</v>
      </c>
      <c r="G432" s="1" t="s">
        <v>1137</v>
      </c>
      <c r="H432" s="1">
        <v>312.98099999999999</v>
      </c>
      <c r="I432" s="1">
        <v>270.47300000000001</v>
      </c>
      <c r="J432" s="1">
        <v>-0.210588</v>
      </c>
      <c r="K432" s="1">
        <f>IF(H432=0, 0.1, H432)</f>
        <v>312.98099999999999</v>
      </c>
      <c r="L432" s="1">
        <f>IF(I432=0, 0.1, I432)</f>
        <v>270.47300000000001</v>
      </c>
      <c r="M432" s="2">
        <f>LOG(L432/K432,10)</f>
        <v>-6.339405571539572E-2</v>
      </c>
      <c r="N432" s="10">
        <f>AVERAGE(K432:L432)</f>
        <v>291.72699999999998</v>
      </c>
      <c r="O432" s="2">
        <f>LOG(N432,10)</f>
        <v>2.4649766259279131</v>
      </c>
      <c r="P432" s="2">
        <f>LOG(L432/K432,2)</f>
        <v>-0.21059049472982783</v>
      </c>
      <c r="Q432" s="1">
        <v>-1.96023E-2</v>
      </c>
      <c r="R432" s="1">
        <v>0.91180000000000005</v>
      </c>
      <c r="S432" s="1">
        <f>-1*LOG10(R432)</f>
        <v>4.0100412134056462E-2</v>
      </c>
      <c r="T432" s="1">
        <v>0.99952200000000002</v>
      </c>
      <c r="U432" s="1" t="s">
        <v>1161</v>
      </c>
      <c r="V432" s="1" t="s">
        <v>44</v>
      </c>
      <c r="W432" s="1" t="s">
        <v>4135</v>
      </c>
      <c r="X432" s="1" t="s">
        <v>25</v>
      </c>
      <c r="Y432" s="1" t="s">
        <v>4134</v>
      </c>
    </row>
    <row r="433" spans="1:25" x14ac:dyDescent="0.3">
      <c r="A433" s="1" t="s">
        <v>4207</v>
      </c>
      <c r="B433" s="1" t="s">
        <v>4207</v>
      </c>
      <c r="C433" s="1" t="s">
        <v>4206</v>
      </c>
      <c r="D433" s="3">
        <f>(L433/K433*100)-100</f>
        <v>-41.110409548933958</v>
      </c>
      <c r="E433" s="1" t="s">
        <v>691</v>
      </c>
      <c r="F433" s="1" t="s">
        <v>22</v>
      </c>
      <c r="G433" s="1" t="s">
        <v>1137</v>
      </c>
      <c r="H433" s="1">
        <v>11561.5</v>
      </c>
      <c r="I433" s="1">
        <v>6808.52</v>
      </c>
      <c r="J433" s="1">
        <v>-0.76391100000000001</v>
      </c>
      <c r="K433" s="1">
        <f>IF(H433=0, 0.1, H433)</f>
        <v>11561.5</v>
      </c>
      <c r="L433" s="1">
        <f>IF(I433=0, 0.1, I433)</f>
        <v>6808.52</v>
      </c>
      <c r="M433" s="2">
        <f>LOG(L433/K433,10)</f>
        <v>-0.22996146598022213</v>
      </c>
      <c r="N433" s="10">
        <f>AVERAGE(K433:L433)</f>
        <v>9185.01</v>
      </c>
      <c r="O433" s="2">
        <f>LOG(N433,10)</f>
        <v>3.9630796334717076</v>
      </c>
      <c r="P433" s="2">
        <f>LOG(L433/K433,2)</f>
        <v>-0.76391545458118437</v>
      </c>
      <c r="Q433" s="1">
        <v>-0.65972799999999998</v>
      </c>
      <c r="R433" s="1">
        <v>0.34565000000000001</v>
      </c>
      <c r="S433" s="1">
        <f>-1*LOG10(R433)</f>
        <v>0.46136343878154784</v>
      </c>
      <c r="T433" s="1">
        <v>0.99952200000000002</v>
      </c>
      <c r="U433" s="1" t="s">
        <v>1161</v>
      </c>
      <c r="V433" s="1" t="s">
        <v>44</v>
      </c>
      <c r="W433" s="1" t="s">
        <v>4205</v>
      </c>
      <c r="X433" s="1" t="s">
        <v>25</v>
      </c>
      <c r="Y433" s="1" t="s">
        <v>4204</v>
      </c>
    </row>
    <row r="434" spans="1:25" x14ac:dyDescent="0.3">
      <c r="A434" s="1" t="s">
        <v>3966</v>
      </c>
      <c r="B434" s="1" t="s">
        <v>3966</v>
      </c>
      <c r="C434" s="1" t="s">
        <v>3965</v>
      </c>
      <c r="D434" s="3">
        <f>(L434/K434*100)-100</f>
        <v>76.084617428267791</v>
      </c>
      <c r="E434" s="1" t="s">
        <v>703</v>
      </c>
      <c r="F434" s="1" t="s">
        <v>22</v>
      </c>
      <c r="G434" s="1" t="s">
        <v>1137</v>
      </c>
      <c r="H434" s="1">
        <v>150.56</v>
      </c>
      <c r="I434" s="1">
        <v>265.113</v>
      </c>
      <c r="J434" s="1">
        <v>0.81626600000000005</v>
      </c>
      <c r="K434" s="1">
        <f>IF(H434=0, 0.1, H434)</f>
        <v>150.56</v>
      </c>
      <c r="L434" s="1">
        <f>IF(I434=0, 0.1, I434)</f>
        <v>265.113</v>
      </c>
      <c r="M434" s="2">
        <f>LOG(L434/K434,10)</f>
        <v>0.24572141810347234</v>
      </c>
      <c r="N434" s="10">
        <f>AVERAGE(K434:L434)</f>
        <v>207.8365</v>
      </c>
      <c r="O434" s="2">
        <f>LOG(N434,10)</f>
        <v>2.3177218202017906</v>
      </c>
      <c r="P434" s="2">
        <f>LOG(L434/K434,2)</f>
        <v>0.81626888231348893</v>
      </c>
      <c r="Q434" s="1">
        <v>4.4787599999999997E-2</v>
      </c>
      <c r="R434" s="1">
        <v>0.69740000000000002</v>
      </c>
      <c r="S434" s="1">
        <f>-1*LOG10(R434)</f>
        <v>0.15651805696004226</v>
      </c>
      <c r="T434" s="1">
        <v>0.99952200000000002</v>
      </c>
      <c r="U434" s="1" t="s">
        <v>1161</v>
      </c>
      <c r="V434" s="1" t="s">
        <v>32</v>
      </c>
      <c r="W434" s="1" t="s">
        <v>3964</v>
      </c>
      <c r="X434" s="1" t="s">
        <v>27</v>
      </c>
      <c r="Y434" s="1" t="s">
        <v>3963</v>
      </c>
    </row>
    <row r="435" spans="1:25" x14ac:dyDescent="0.3">
      <c r="A435" s="1" t="s">
        <v>7730</v>
      </c>
      <c r="B435" s="1" t="s">
        <v>7730</v>
      </c>
      <c r="C435" s="1" t="s">
        <v>7729</v>
      </c>
      <c r="D435" s="3">
        <f>(L435/K435*100)-100</f>
        <v>-12.93884878906681</v>
      </c>
      <c r="E435" s="1" t="s">
        <v>952</v>
      </c>
      <c r="F435" s="1" t="s">
        <v>22</v>
      </c>
      <c r="G435" s="1" t="s">
        <v>1137</v>
      </c>
      <c r="H435" s="1">
        <v>1364.65</v>
      </c>
      <c r="I435" s="1">
        <v>1188.08</v>
      </c>
      <c r="J435" s="1">
        <v>-0.19989699999999999</v>
      </c>
      <c r="K435" s="1">
        <f>IF(H435=0, 0.1, H435)</f>
        <v>1364.65</v>
      </c>
      <c r="L435" s="1">
        <f>IF(I435=0, 0.1, I435)</f>
        <v>1188.08</v>
      </c>
      <c r="M435" s="2">
        <f>LOG(L435/K435,10)</f>
        <v>-6.0175594458079948E-2</v>
      </c>
      <c r="N435" s="10">
        <f>AVERAGE(K435:L435)</f>
        <v>1276.365</v>
      </c>
      <c r="O435" s="2">
        <f>LOG(N435,10)</f>
        <v>3.1059748866251442</v>
      </c>
      <c r="P435" s="2">
        <f>LOG(L435/K435,2)</f>
        <v>-0.19989899785684406</v>
      </c>
      <c r="Q435" s="1">
        <v>-3.4627499999999999E-2</v>
      </c>
      <c r="R435" s="1">
        <v>0.93359999999999999</v>
      </c>
      <c r="S435" s="1">
        <f>-1*LOG10(R435)</f>
        <v>2.9839156962686249E-2</v>
      </c>
      <c r="T435" s="1">
        <v>0.99952200000000002</v>
      </c>
      <c r="U435" s="1" t="s">
        <v>2858</v>
      </c>
      <c r="V435" s="1" t="s">
        <v>36</v>
      </c>
      <c r="W435" s="1" t="s">
        <v>36</v>
      </c>
      <c r="X435" s="1" t="s">
        <v>36</v>
      </c>
      <c r="Y435" s="1" t="s">
        <v>36</v>
      </c>
    </row>
    <row r="436" spans="1:25" x14ac:dyDescent="0.3">
      <c r="A436" s="1" t="s">
        <v>3465</v>
      </c>
      <c r="B436" s="1" t="s">
        <v>3465</v>
      </c>
      <c r="C436" s="1" t="s">
        <v>3464</v>
      </c>
      <c r="D436" s="3">
        <f>(L436/K436*100)-100</f>
        <v>-99.67817305278605</v>
      </c>
      <c r="E436" s="1" t="s">
        <v>3463</v>
      </c>
      <c r="F436" s="1" t="s">
        <v>22</v>
      </c>
      <c r="G436" s="1" t="s">
        <v>1137</v>
      </c>
      <c r="H436" s="1">
        <v>31.072600000000001</v>
      </c>
      <c r="I436" s="1">
        <v>0</v>
      </c>
      <c r="K436" s="1">
        <f>IF(H436=0, 0.1, H436)</f>
        <v>31.072600000000001</v>
      </c>
      <c r="L436" s="1">
        <f>IF(I436=0, 0.1, I436)</f>
        <v>0.1</v>
      </c>
      <c r="M436" s="2">
        <f>LOG(L436/K436,10)</f>
        <v>-2.4923775943689157</v>
      </c>
      <c r="N436" s="10">
        <f>AVERAGE(K436:L436)</f>
        <v>15.586300000000001</v>
      </c>
      <c r="O436" s="2">
        <f>LOG(N436,10)</f>
        <v>1.1927430311416272</v>
      </c>
      <c r="P436" s="2">
        <f>LOG(L436/K436,2)</f>
        <v>-8.279499153801881</v>
      </c>
      <c r="Q436" s="1">
        <v>0</v>
      </c>
      <c r="R436" s="1">
        <v>1</v>
      </c>
      <c r="S436" s="1">
        <f>-1*LOG10(R436)</f>
        <v>0</v>
      </c>
      <c r="T436" s="1">
        <v>1</v>
      </c>
      <c r="U436" s="1" t="s">
        <v>1161</v>
      </c>
      <c r="V436" s="1" t="s">
        <v>45</v>
      </c>
      <c r="W436" s="1" t="s">
        <v>3462</v>
      </c>
      <c r="X436" s="1" t="s">
        <v>27</v>
      </c>
      <c r="Y436" s="1" t="s">
        <v>3461</v>
      </c>
    </row>
    <row r="437" spans="1:25" x14ac:dyDescent="0.3">
      <c r="A437" s="1" t="s">
        <v>4877</v>
      </c>
      <c r="B437" s="1" t="s">
        <v>4877</v>
      </c>
      <c r="C437" s="1" t="s">
        <v>4876</v>
      </c>
      <c r="D437" s="3">
        <f>(L437/K437*100)-100</f>
        <v>-99.886896763890206</v>
      </c>
      <c r="E437" s="1" t="s">
        <v>1157</v>
      </c>
      <c r="F437" s="1" t="s">
        <v>22</v>
      </c>
      <c r="G437" s="1" t="s">
        <v>1137</v>
      </c>
      <c r="H437" s="1">
        <v>88.4148</v>
      </c>
      <c r="I437" s="1">
        <v>0</v>
      </c>
      <c r="K437" s="1">
        <f>IF(H437=0, 0.1, H437)</f>
        <v>88.4148</v>
      </c>
      <c r="L437" s="1">
        <f>IF(I437=0, 0.1, I437)</f>
        <v>0.1</v>
      </c>
      <c r="M437" s="2">
        <f>LOG(L437/K437,10)</f>
        <v>-2.9465249688630579</v>
      </c>
      <c r="N437" s="10">
        <f>AVERAGE(K437:L437)</f>
        <v>44.257399999999997</v>
      </c>
      <c r="O437" s="2">
        <f>LOG(N437,10)</f>
        <v>1.6459858967394545</v>
      </c>
      <c r="P437" s="2">
        <f>LOG(L437/K437,2)</f>
        <v>-9.788144076353305</v>
      </c>
      <c r="R437" s="1">
        <v>5.0000000000000002E-5</v>
      </c>
      <c r="S437" s="1">
        <f>-1*LOG10(R437)</f>
        <v>4.3010299956639813</v>
      </c>
      <c r="T437" s="1">
        <v>1.41E-2</v>
      </c>
      <c r="U437" s="1" t="s">
        <v>1161</v>
      </c>
      <c r="V437" s="1" t="s">
        <v>42</v>
      </c>
      <c r="W437" s="1" t="s">
        <v>4875</v>
      </c>
      <c r="X437" s="1" t="s">
        <v>25</v>
      </c>
      <c r="Y437" s="1" t="s">
        <v>4874</v>
      </c>
    </row>
    <row r="438" spans="1:25" x14ac:dyDescent="0.3">
      <c r="A438" s="1" t="s">
        <v>10229</v>
      </c>
      <c r="B438" s="1" t="s">
        <v>10229</v>
      </c>
      <c r="C438" s="1" t="s">
        <v>10228</v>
      </c>
      <c r="D438" s="3">
        <f>(L438/K438*100)-100</f>
        <v>55240</v>
      </c>
      <c r="E438" s="1" t="s">
        <v>10227</v>
      </c>
      <c r="F438" s="1" t="s">
        <v>22</v>
      </c>
      <c r="G438" s="1" t="s">
        <v>1137</v>
      </c>
      <c r="H438" s="1">
        <v>0</v>
      </c>
      <c r="I438" s="1">
        <v>55.34</v>
      </c>
      <c r="K438" s="1">
        <f>IF(H438=0, 0.1, H438)</f>
        <v>0.1</v>
      </c>
      <c r="L438" s="1">
        <f>IF(I438=0, 0.1, I438)</f>
        <v>55.34</v>
      </c>
      <c r="M438" s="2">
        <f>LOG(L438/K438,10)</f>
        <v>2.7430391548049329</v>
      </c>
      <c r="N438" s="10">
        <f>AVERAGE(K438:L438)</f>
        <v>27.720000000000002</v>
      </c>
      <c r="O438" s="2">
        <f>LOG(N438,10)</f>
        <v>1.4427932259397691</v>
      </c>
      <c r="P438" s="2">
        <f>LOG(L438/K438,2)</f>
        <v>9.1121788337225915</v>
      </c>
      <c r="Q438" s="1">
        <v>0</v>
      </c>
      <c r="R438" s="1">
        <v>1</v>
      </c>
      <c r="S438" s="1">
        <f>-1*LOG10(R438)</f>
        <v>0</v>
      </c>
      <c r="T438" s="1">
        <v>1</v>
      </c>
      <c r="U438" s="1" t="s">
        <v>1161</v>
      </c>
      <c r="V438" s="1" t="s">
        <v>45</v>
      </c>
      <c r="W438" s="1" t="s">
        <v>10226</v>
      </c>
      <c r="X438" s="1" t="s">
        <v>27</v>
      </c>
      <c r="Y438" s="1" t="s">
        <v>10225</v>
      </c>
    </row>
    <row r="439" spans="1:25" x14ac:dyDescent="0.3">
      <c r="A439" s="1" t="s">
        <v>4678</v>
      </c>
      <c r="B439" s="1" t="s">
        <v>4678</v>
      </c>
      <c r="C439" s="1" t="s">
        <v>4677</v>
      </c>
      <c r="D439" s="3">
        <f>(L439/K439*100)-100</f>
        <v>167.83010095642931</v>
      </c>
      <c r="E439" s="1" t="s">
        <v>4510</v>
      </c>
      <c r="F439" s="1" t="s">
        <v>22</v>
      </c>
      <c r="G439" s="1" t="s">
        <v>1137</v>
      </c>
      <c r="H439" s="1">
        <v>602.24</v>
      </c>
      <c r="I439" s="1">
        <v>1612.98</v>
      </c>
      <c r="J439" s="1">
        <v>1.4213199999999999</v>
      </c>
      <c r="K439" s="1">
        <f>IF(H439=0, 0.1, H439)</f>
        <v>602.24</v>
      </c>
      <c r="L439" s="1">
        <f>IF(I439=0, 0.1, I439)</f>
        <v>1612.98</v>
      </c>
      <c r="M439" s="2">
        <f>LOG(L439/K439,10)</f>
        <v>0.42785938501595266</v>
      </c>
      <c r="N439" s="10">
        <f>AVERAGE(K439:L439)</f>
        <v>1107.6100000000001</v>
      </c>
      <c r="O439" s="2">
        <f>LOG(N439,10)</f>
        <v>3.0443868680966624</v>
      </c>
      <c r="P439" s="2">
        <f>LOG(L439/K439,2)</f>
        <v>1.4213181117457223</v>
      </c>
      <c r="Q439" s="1">
        <v>0.83089999999999997</v>
      </c>
      <c r="R439" s="1">
        <v>0.26264999999999999</v>
      </c>
      <c r="S439" s="1">
        <f>-1*LOG10(R439)</f>
        <v>0.58062259486087264</v>
      </c>
      <c r="T439" s="1">
        <v>0.99952200000000002</v>
      </c>
      <c r="U439" s="1" t="s">
        <v>1161</v>
      </c>
      <c r="V439" s="1" t="s">
        <v>43</v>
      </c>
      <c r="W439" s="1" t="s">
        <v>4676</v>
      </c>
      <c r="X439" s="1" t="s">
        <v>27</v>
      </c>
      <c r="Y439" s="1" t="s">
        <v>4675</v>
      </c>
    </row>
    <row r="440" spans="1:25" x14ac:dyDescent="0.3">
      <c r="A440" s="1" t="s">
        <v>4512</v>
      </c>
      <c r="B440" s="1" t="s">
        <v>4512</v>
      </c>
      <c r="C440" s="1" t="s">
        <v>4511</v>
      </c>
      <c r="D440" s="3">
        <f>(L440/K440*100)-100</f>
        <v>-63.243889479277364</v>
      </c>
      <c r="E440" s="1" t="s">
        <v>4510</v>
      </c>
      <c r="F440" s="1" t="s">
        <v>22</v>
      </c>
      <c r="G440" s="1" t="s">
        <v>1137</v>
      </c>
      <c r="H440" s="1">
        <v>150.56</v>
      </c>
      <c r="I440" s="1">
        <v>55.34</v>
      </c>
      <c r="J440" s="1">
        <v>-1.44394</v>
      </c>
      <c r="K440" s="1">
        <f>IF(H440=0, 0.1, H440)</f>
        <v>150.56</v>
      </c>
      <c r="L440" s="1">
        <f>IF(I440=0, 0.1, I440)</f>
        <v>55.34</v>
      </c>
      <c r="M440" s="2">
        <f>LOG(L440/K440,10)</f>
        <v>-0.43467045127824844</v>
      </c>
      <c r="N440" s="10">
        <f>AVERAGE(K440:L440)</f>
        <v>102.95</v>
      </c>
      <c r="O440" s="2">
        <f>LOG(N440,10)</f>
        <v>2.0126263509540503</v>
      </c>
      <c r="P440" s="2">
        <f>LOG(L440/K440,2)</f>
        <v>-1.4439439841185822</v>
      </c>
      <c r="Q440" s="1">
        <v>0</v>
      </c>
      <c r="R440" s="1">
        <v>1</v>
      </c>
      <c r="S440" s="1">
        <f>-1*LOG10(R440)</f>
        <v>0</v>
      </c>
      <c r="T440" s="1">
        <v>1</v>
      </c>
      <c r="U440" s="1" t="s">
        <v>1161</v>
      </c>
      <c r="V440" s="1" t="s">
        <v>43</v>
      </c>
      <c r="W440" s="1" t="s">
        <v>4509</v>
      </c>
      <c r="X440" s="1" t="s">
        <v>25</v>
      </c>
      <c r="Y440" s="1" t="s">
        <v>4508</v>
      </c>
    </row>
    <row r="441" spans="1:25" x14ac:dyDescent="0.3">
      <c r="A441" s="1" t="s">
        <v>1850</v>
      </c>
      <c r="B441" s="1" t="s">
        <v>1850</v>
      </c>
      <c r="C441" s="1" t="s">
        <v>1849</v>
      </c>
      <c r="D441" s="3">
        <f>(L441/K441*100)-100</f>
        <v>143.32238494007788</v>
      </c>
      <c r="E441" s="1" t="s">
        <v>127</v>
      </c>
      <c r="F441" s="1" t="s">
        <v>22</v>
      </c>
      <c r="G441" s="1" t="s">
        <v>1137</v>
      </c>
      <c r="H441" s="1">
        <v>88.4148</v>
      </c>
      <c r="I441" s="1">
        <v>215.13300000000001</v>
      </c>
      <c r="J441" s="1">
        <v>1.28287</v>
      </c>
      <c r="K441" s="1">
        <f>IF(H441=0, 0.1, H441)</f>
        <v>88.4148</v>
      </c>
      <c r="L441" s="1">
        <f>IF(I441=0, 0.1, I441)</f>
        <v>215.13300000000001</v>
      </c>
      <c r="M441" s="2">
        <f>LOG(L441/K441,10)</f>
        <v>0.38618206457717291</v>
      </c>
      <c r="N441" s="10">
        <f>AVERAGE(K441:L441)</f>
        <v>151.7739</v>
      </c>
      <c r="O441" s="2">
        <f>LOG(N441,10)</f>
        <v>2.1811970939537408</v>
      </c>
      <c r="P441" s="2">
        <f>LOG(L441/K441,2)</f>
        <v>1.2828690500605164</v>
      </c>
      <c r="Q441" s="1">
        <v>0.421628</v>
      </c>
      <c r="R441" s="1">
        <v>0.60324999999999995</v>
      </c>
      <c r="S441" s="1">
        <f>-1*LOG10(R441)</f>
        <v>0.21950266941917659</v>
      </c>
      <c r="T441" s="1">
        <v>0.99952200000000002</v>
      </c>
      <c r="U441" s="1" t="s">
        <v>1161</v>
      </c>
      <c r="V441" s="1" t="s">
        <v>37</v>
      </c>
      <c r="W441" s="1" t="s">
        <v>1848</v>
      </c>
      <c r="X441" s="1" t="s">
        <v>27</v>
      </c>
      <c r="Y441" s="1" t="s">
        <v>1847</v>
      </c>
    </row>
    <row r="442" spans="1:25" x14ac:dyDescent="0.3">
      <c r="A442" s="1" t="s">
        <v>1281</v>
      </c>
      <c r="B442" s="1" t="s">
        <v>1281</v>
      </c>
      <c r="C442" s="1" t="s">
        <v>1280</v>
      </c>
      <c r="D442" s="3">
        <f>(L442/K442*100)-100</f>
        <v>-99.839086526393032</v>
      </c>
      <c r="E442" s="1" t="s">
        <v>872</v>
      </c>
      <c r="F442" s="1" t="s">
        <v>22</v>
      </c>
      <c r="G442" s="1" t="s">
        <v>1137</v>
      </c>
      <c r="H442" s="1">
        <v>62.145200000000003</v>
      </c>
      <c r="I442" s="1">
        <v>0</v>
      </c>
      <c r="K442" s="1">
        <f>IF(H442=0, 0.1, H442)</f>
        <v>62.145200000000003</v>
      </c>
      <c r="L442" s="1">
        <f>IF(I442=0, 0.1, I442)</f>
        <v>0.1</v>
      </c>
      <c r="M442" s="2">
        <f>LOG(L442/K442,10)</f>
        <v>-2.793407590032897</v>
      </c>
      <c r="N442" s="10">
        <f>AVERAGE(K442:L442)</f>
        <v>31.122600000000002</v>
      </c>
      <c r="O442" s="2">
        <f>LOG(N442,10)</f>
        <v>1.4930758710453522</v>
      </c>
      <c r="P442" s="2">
        <f>LOG(L442/K442,2)</f>
        <v>-9.279499153801881</v>
      </c>
      <c r="Q442" s="1">
        <v>0</v>
      </c>
      <c r="R442" s="1">
        <v>1</v>
      </c>
      <c r="S442" s="1">
        <f>-1*LOG10(R442)</f>
        <v>0</v>
      </c>
      <c r="T442" s="1">
        <v>1</v>
      </c>
      <c r="U442" s="1" t="s">
        <v>1161</v>
      </c>
      <c r="V442" s="1" t="s">
        <v>29</v>
      </c>
      <c r="W442" s="1" t="s">
        <v>1279</v>
      </c>
      <c r="X442" s="1" t="s">
        <v>27</v>
      </c>
      <c r="Y442" s="1" t="s">
        <v>1278</v>
      </c>
    </row>
    <row r="443" spans="1:25" x14ac:dyDescent="0.3">
      <c r="A443" s="1" t="s">
        <v>2723</v>
      </c>
      <c r="B443" s="1" t="s">
        <v>2723</v>
      </c>
      <c r="C443" s="1" t="s">
        <v>2722</v>
      </c>
      <c r="D443" s="3">
        <f>(L443/K443*100)-100</f>
        <v>60600.899999999987</v>
      </c>
      <c r="E443" s="1" t="s">
        <v>826</v>
      </c>
      <c r="F443" s="1" t="s">
        <v>22</v>
      </c>
      <c r="G443" s="1" t="s">
        <v>1137</v>
      </c>
      <c r="H443" s="1">
        <v>0</v>
      </c>
      <c r="I443" s="1">
        <v>60.700899999999997</v>
      </c>
      <c r="K443" s="1">
        <f>IF(H443=0, 0.1, H443)</f>
        <v>0.1</v>
      </c>
      <c r="L443" s="1">
        <f>IF(I443=0, 0.1, I443)</f>
        <v>60.700899999999997</v>
      </c>
      <c r="M443" s="2">
        <f>LOG(L443/K443,10)</f>
        <v>2.7831951303196734</v>
      </c>
      <c r="N443" s="10">
        <f>AVERAGE(K443:L443)</f>
        <v>30.400449999999999</v>
      </c>
      <c r="O443" s="2">
        <f>LOG(N443,10)</f>
        <v>1.4828800122623855</v>
      </c>
      <c r="P443" s="2">
        <f>LOG(L443/K443,2)</f>
        <v>9.2455740969626188</v>
      </c>
      <c r="R443" s="1">
        <v>0.22964999999999999</v>
      </c>
      <c r="S443" s="1">
        <f>-1*LOG10(R443)</f>
        <v>0.63893355024605769</v>
      </c>
      <c r="T443" s="1">
        <v>0.99952200000000002</v>
      </c>
      <c r="U443" s="1" t="s">
        <v>1161</v>
      </c>
      <c r="V443" s="1" t="s">
        <v>46</v>
      </c>
      <c r="W443" s="1" t="s">
        <v>2721</v>
      </c>
      <c r="X443" s="1" t="s">
        <v>27</v>
      </c>
      <c r="Y443" s="1" t="s">
        <v>2720</v>
      </c>
    </row>
    <row r="444" spans="1:25" x14ac:dyDescent="0.3">
      <c r="A444" s="1" t="s">
        <v>2699</v>
      </c>
      <c r="B444" s="1" t="s">
        <v>2699</v>
      </c>
      <c r="C444" s="1" t="s">
        <v>2698</v>
      </c>
      <c r="D444" s="3">
        <f>(L444/K444*100)-100</f>
        <v>226.9192201917258</v>
      </c>
      <c r="E444" s="1" t="s">
        <v>2697</v>
      </c>
      <c r="F444" s="1" t="s">
        <v>22</v>
      </c>
      <c r="G444" s="1" t="s">
        <v>1137</v>
      </c>
      <c r="H444" s="1">
        <v>57.342300000000002</v>
      </c>
      <c r="I444" s="1">
        <v>187.46299999999999</v>
      </c>
      <c r="J444" s="1">
        <v>1.7089399999999999</v>
      </c>
      <c r="K444" s="1">
        <f>IF(H444=0, 0.1, H444)</f>
        <v>57.342300000000002</v>
      </c>
      <c r="L444" s="1">
        <f>IF(I444=0, 0.1, I444)</f>
        <v>187.46299999999999</v>
      </c>
      <c r="M444" s="2">
        <f>LOG(L444/K444,10)</f>
        <v>0.51444045431493124</v>
      </c>
      <c r="N444" s="10">
        <f>AVERAGE(K444:L444)</f>
        <v>122.40264999999999</v>
      </c>
      <c r="O444" s="2">
        <f>LOG(N444,10)</f>
        <v>2.0877908203252185</v>
      </c>
      <c r="P444" s="2">
        <f>LOG(L444/K444,2)</f>
        <v>1.708934198335389</v>
      </c>
      <c r="Q444" s="1">
        <v>0.77173400000000003</v>
      </c>
      <c r="R444" s="1">
        <v>0.42065000000000002</v>
      </c>
      <c r="S444" s="1">
        <f>-1*LOG10(R444)</f>
        <v>0.37607910674837053</v>
      </c>
      <c r="T444" s="1">
        <v>0.99952200000000002</v>
      </c>
      <c r="U444" s="1" t="s">
        <v>1161</v>
      </c>
      <c r="V444" s="1" t="s">
        <v>46</v>
      </c>
      <c r="W444" s="1" t="s">
        <v>2696</v>
      </c>
      <c r="X444" s="1" t="s">
        <v>27</v>
      </c>
      <c r="Y444" s="1" t="s">
        <v>2695</v>
      </c>
    </row>
    <row r="445" spans="1:25" x14ac:dyDescent="0.3">
      <c r="A445" s="1" t="s">
        <v>2478</v>
      </c>
      <c r="B445" s="1" t="s">
        <v>2478</v>
      </c>
      <c r="C445" s="1" t="s">
        <v>2477</v>
      </c>
      <c r="D445" s="3">
        <f>(L445/K445*100)-100</f>
        <v>-55.399201549317887</v>
      </c>
      <c r="E445" s="1" t="s">
        <v>358</v>
      </c>
      <c r="F445" s="1" t="s">
        <v>22</v>
      </c>
      <c r="G445" s="1" t="s">
        <v>1137</v>
      </c>
      <c r="H445" s="1">
        <v>210.15700000000001</v>
      </c>
      <c r="I445" s="1">
        <v>93.731700000000004</v>
      </c>
      <c r="J445" s="1">
        <v>-1.16486</v>
      </c>
      <c r="K445" s="1">
        <f>IF(H445=0, 0.1, H445)</f>
        <v>210.15700000000001</v>
      </c>
      <c r="L445" s="1">
        <f>IF(I445=0, 0.1, I445)</f>
        <v>93.731700000000004</v>
      </c>
      <c r="M445" s="2">
        <f>LOG(L445/K445,10)</f>
        <v>-0.35065736640845468</v>
      </c>
      <c r="N445" s="10">
        <f>AVERAGE(K445:L445)</f>
        <v>151.94435000000001</v>
      </c>
      <c r="O445" s="2">
        <f>LOG(N445,10)</f>
        <v>2.1816845556206776</v>
      </c>
      <c r="P445" s="2">
        <f>LOG(L445/K445,2)</f>
        <v>-1.1648585571514578</v>
      </c>
      <c r="Q445" s="1">
        <v>-7.1482400000000001E-2</v>
      </c>
      <c r="R445" s="1">
        <v>0.6552</v>
      </c>
      <c r="S445" s="1">
        <f>-1*LOG10(R445)</f>
        <v>0.18362611124763795</v>
      </c>
      <c r="T445" s="1">
        <v>0.99952200000000002</v>
      </c>
      <c r="U445" s="1" t="s">
        <v>1161</v>
      </c>
      <c r="V445" s="1" t="s">
        <v>46</v>
      </c>
      <c r="W445" s="1" t="s">
        <v>2476</v>
      </c>
      <c r="X445" s="1" t="s">
        <v>25</v>
      </c>
      <c r="Y445" s="1" t="s">
        <v>2475</v>
      </c>
    </row>
    <row r="446" spans="1:25" x14ac:dyDescent="0.3">
      <c r="A446" s="1" t="s">
        <v>2474</v>
      </c>
      <c r="B446" s="1" t="s">
        <v>2474</v>
      </c>
      <c r="C446" s="1" t="s">
        <v>2473</v>
      </c>
      <c r="D446" s="3">
        <f>(L446/K446*100)-100</f>
        <v>61.283157069700565</v>
      </c>
      <c r="E446" s="1" t="s">
        <v>358</v>
      </c>
      <c r="F446" s="1" t="s">
        <v>22</v>
      </c>
      <c r="G446" s="1" t="s">
        <v>1137</v>
      </c>
      <c r="H446" s="1">
        <v>28451.7</v>
      </c>
      <c r="I446" s="1">
        <v>45887.8</v>
      </c>
      <c r="J446" s="1">
        <v>0.68959800000000004</v>
      </c>
      <c r="K446" s="1">
        <f>IF(H446=0, 0.1, H446)</f>
        <v>28451.7</v>
      </c>
      <c r="L446" s="1">
        <f>IF(I446=0, 0.1, I446)</f>
        <v>45887.8</v>
      </c>
      <c r="M446" s="2">
        <f>LOG(L446/K446,10)</f>
        <v>0.20758901603360114</v>
      </c>
      <c r="N446" s="10">
        <f>AVERAGE(K446:L446)</f>
        <v>37169.75</v>
      </c>
      <c r="O446" s="2">
        <f>LOG(N446,10)</f>
        <v>4.5701896400845445</v>
      </c>
      <c r="P446" s="2">
        <f>LOG(L446/K446,2)</f>
        <v>0.68959578455204285</v>
      </c>
      <c r="Q446" s="1">
        <v>0.56826100000000002</v>
      </c>
      <c r="R446" s="1">
        <v>0.44369999999999998</v>
      </c>
      <c r="S446" s="1">
        <f>-1*LOG10(R446)</f>
        <v>0.35291057128344511</v>
      </c>
      <c r="T446" s="1">
        <v>0.99952200000000002</v>
      </c>
      <c r="U446" s="1" t="s">
        <v>1161</v>
      </c>
      <c r="V446" s="1" t="s">
        <v>46</v>
      </c>
      <c r="W446" s="1" t="s">
        <v>2472</v>
      </c>
      <c r="X446" s="1" t="s">
        <v>25</v>
      </c>
      <c r="Y446" s="1" t="s">
        <v>2471</v>
      </c>
    </row>
    <row r="447" spans="1:25" x14ac:dyDescent="0.3">
      <c r="A447" s="1" t="s">
        <v>2676</v>
      </c>
      <c r="B447" s="1" t="s">
        <v>2676</v>
      </c>
      <c r="C447" s="1" t="s">
        <v>2675</v>
      </c>
      <c r="D447" s="3">
        <f>(L447/K447*100)-100</f>
        <v>739.34723274342696</v>
      </c>
      <c r="E447" s="1" t="s">
        <v>2674</v>
      </c>
      <c r="F447" s="1" t="s">
        <v>22</v>
      </c>
      <c r="G447" s="1" t="s">
        <v>1137</v>
      </c>
      <c r="H447" s="1">
        <v>26.2697</v>
      </c>
      <c r="I447" s="1">
        <v>220.494</v>
      </c>
      <c r="J447" s="1">
        <v>3.0692699999999999</v>
      </c>
      <c r="K447" s="1">
        <f>IF(H447=0, 0.1, H447)</f>
        <v>26.2697</v>
      </c>
      <c r="L447" s="1">
        <f>IF(I447=0, 0.1, I447)</f>
        <v>220.494</v>
      </c>
      <c r="M447" s="2">
        <f>LOG(L447/K447,10)</f>
        <v>0.92394166293517255</v>
      </c>
      <c r="N447" s="10">
        <f>AVERAGE(K447:L447)</f>
        <v>123.38185</v>
      </c>
      <c r="O447" s="2">
        <f>LOG(N447,10)</f>
        <v>2.0912512778123862</v>
      </c>
      <c r="P447" s="2">
        <f>LOG(L447/K447,2)</f>
        <v>3.0692677681412999</v>
      </c>
      <c r="Q447" s="1">
        <v>2.02969</v>
      </c>
      <c r="R447" s="1">
        <v>0.30520000000000003</v>
      </c>
      <c r="S447" s="1">
        <f>-1*LOG10(R447)</f>
        <v>0.5154154707171571</v>
      </c>
      <c r="T447" s="1">
        <v>0.99952200000000002</v>
      </c>
      <c r="U447" s="1" t="s">
        <v>1161</v>
      </c>
      <c r="V447" s="1" t="s">
        <v>46</v>
      </c>
      <c r="W447" s="1" t="s">
        <v>2673</v>
      </c>
      <c r="X447" s="1" t="s">
        <v>27</v>
      </c>
      <c r="Y447" s="1" t="s">
        <v>2672</v>
      </c>
    </row>
    <row r="448" spans="1:25" x14ac:dyDescent="0.3">
      <c r="A448" s="1" t="s">
        <v>2671</v>
      </c>
      <c r="B448" s="1" t="s">
        <v>2671</v>
      </c>
      <c r="C448" s="1" t="s">
        <v>2670</v>
      </c>
      <c r="D448" s="3">
        <f>(L448/K448*100)-100</f>
        <v>-92.528196636762175</v>
      </c>
      <c r="E448" s="1" t="s">
        <v>2669</v>
      </c>
      <c r="F448" s="1" t="s">
        <v>22</v>
      </c>
      <c r="G448" s="1" t="s">
        <v>1137</v>
      </c>
      <c r="H448" s="1">
        <v>442.07400000000001</v>
      </c>
      <c r="I448" s="1">
        <v>33.030900000000003</v>
      </c>
      <c r="J448" s="1">
        <v>-3.7423999999999999</v>
      </c>
      <c r="K448" s="1">
        <f>IF(H448=0, 0.1, H448)</f>
        <v>442.07400000000001</v>
      </c>
      <c r="L448" s="1">
        <f>IF(I448=0, 0.1, I448)</f>
        <v>33.030900000000003</v>
      </c>
      <c r="M448" s="2">
        <f>LOG(L448/K448,10)</f>
        <v>-1.1265745660317719</v>
      </c>
      <c r="N448" s="10">
        <f>AVERAGE(K448:L448)</f>
        <v>237.55245000000002</v>
      </c>
      <c r="O448" s="2">
        <f>LOG(N448,10)</f>
        <v>2.3757595138795926</v>
      </c>
      <c r="P448" s="2">
        <f>LOG(L448/K448,2)</f>
        <v>-3.7423997018864816</v>
      </c>
      <c r="Q448" s="1">
        <v>-3.26485</v>
      </c>
      <c r="R448" s="1">
        <v>2.9250000000000002E-2</v>
      </c>
      <c r="S448" s="1">
        <f>-1*LOG10(R448)</f>
        <v>1.5338741295818008</v>
      </c>
      <c r="T448" s="1">
        <v>0.99952200000000002</v>
      </c>
      <c r="U448" s="1" t="s">
        <v>1161</v>
      </c>
      <c r="V448" s="1" t="s">
        <v>46</v>
      </c>
      <c r="W448" s="1" t="s">
        <v>2668</v>
      </c>
      <c r="X448" s="1" t="s">
        <v>27</v>
      </c>
      <c r="Y448" s="1" t="s">
        <v>2667</v>
      </c>
    </row>
    <row r="449" spans="1:25" x14ac:dyDescent="0.3">
      <c r="A449" s="1" t="s">
        <v>2661</v>
      </c>
      <c r="B449" s="1" t="s">
        <v>2661</v>
      </c>
      <c r="C449" s="1" t="s">
        <v>2660</v>
      </c>
      <c r="D449" s="3">
        <f>(L449/K449*100)-100</f>
        <v>278.21277570459165</v>
      </c>
      <c r="E449" s="1" t="s">
        <v>2659</v>
      </c>
      <c r="F449" s="1" t="s">
        <v>22</v>
      </c>
      <c r="G449" s="1" t="s">
        <v>1137</v>
      </c>
      <c r="H449" s="1">
        <v>4191.08</v>
      </c>
      <c r="I449" s="1">
        <v>15851.2</v>
      </c>
      <c r="J449" s="1">
        <v>1.9192</v>
      </c>
      <c r="K449" s="1">
        <f>IF(H449=0, 0.1, H449)</f>
        <v>4191.08</v>
      </c>
      <c r="L449" s="1">
        <f>IF(I449=0, 0.1, I449)</f>
        <v>15851.2</v>
      </c>
      <c r="M449" s="2">
        <f>LOG(L449/K449,10)</f>
        <v>0.57773619485353467</v>
      </c>
      <c r="N449" s="10">
        <f>AVERAGE(K449:L449)</f>
        <v>10021.14</v>
      </c>
      <c r="O449" s="2">
        <f>LOG(N449,10)</f>
        <v>4.0009171294700865</v>
      </c>
      <c r="P449" s="2">
        <f>LOG(L449/K449,2)</f>
        <v>1.9191980971172766</v>
      </c>
      <c r="Q449" s="1">
        <v>1.8269</v>
      </c>
      <c r="R449" s="1">
        <v>1.5650000000000001E-2</v>
      </c>
      <c r="S449" s="1">
        <f>-1*LOG10(R449)</f>
        <v>1.8054856581175327</v>
      </c>
      <c r="T449" s="1">
        <v>0.97915700000000006</v>
      </c>
      <c r="U449" s="1" t="s">
        <v>1161</v>
      </c>
      <c r="V449" s="1" t="s">
        <v>46</v>
      </c>
      <c r="W449" s="1" t="s">
        <v>2658</v>
      </c>
      <c r="X449" s="1" t="s">
        <v>27</v>
      </c>
      <c r="Y449" s="1" t="s">
        <v>2657</v>
      </c>
    </row>
    <row r="450" spans="1:25" x14ac:dyDescent="0.3">
      <c r="A450" s="1" t="s">
        <v>2483</v>
      </c>
      <c r="B450" s="1" t="s">
        <v>2483</v>
      </c>
      <c r="C450" s="1" t="s">
        <v>2482</v>
      </c>
      <c r="D450" s="3">
        <f>(L450/K450*100)-100</f>
        <v>-10.088614204194087</v>
      </c>
      <c r="E450" s="1" t="s">
        <v>2481</v>
      </c>
      <c r="F450" s="1" t="s">
        <v>22</v>
      </c>
      <c r="G450" s="1" t="s">
        <v>1137</v>
      </c>
      <c r="H450" s="1">
        <v>270.04700000000003</v>
      </c>
      <c r="I450" s="1">
        <v>242.803</v>
      </c>
      <c r="J450" s="1">
        <v>-0.153424</v>
      </c>
      <c r="K450" s="1">
        <f>IF(H450=0, 0.1, H450)</f>
        <v>270.04700000000003</v>
      </c>
      <c r="L450" s="1">
        <f>IF(I450=0, 0.1, I450)</f>
        <v>242.803</v>
      </c>
      <c r="M450" s="2">
        <f>LOG(L450/K450,10)</f>
        <v>-4.6185308542751442E-2</v>
      </c>
      <c r="N450" s="10">
        <f>AVERAGE(K450:L450)</f>
        <v>256.42500000000001</v>
      </c>
      <c r="O450" s="2">
        <f>LOG(N450,10)</f>
        <v>2.4089603641882942</v>
      </c>
      <c r="P450" s="2">
        <f>LOG(L450/K450,2)</f>
        <v>-0.15342427401920733</v>
      </c>
      <c r="Q450" s="1">
        <v>-7.2381899999999999E-2</v>
      </c>
      <c r="R450" s="1">
        <v>0.92164999999999997</v>
      </c>
      <c r="S450" s="1">
        <f>-1*LOG10(R450)</f>
        <v>3.5433972576389583E-2</v>
      </c>
      <c r="T450" s="1">
        <v>0.99952200000000002</v>
      </c>
      <c r="U450" s="1" t="s">
        <v>1161</v>
      </c>
      <c r="V450" s="1" t="s">
        <v>46</v>
      </c>
      <c r="W450" s="1" t="s">
        <v>2480</v>
      </c>
      <c r="X450" s="1" t="s">
        <v>25</v>
      </c>
      <c r="Y450" s="1" t="s">
        <v>2479</v>
      </c>
    </row>
    <row r="451" spans="1:25" x14ac:dyDescent="0.3">
      <c r="A451" s="1" t="s">
        <v>3842</v>
      </c>
      <c r="B451" s="1" t="s">
        <v>3842</v>
      </c>
      <c r="C451" s="1" t="s">
        <v>3841</v>
      </c>
      <c r="D451" s="3">
        <f>(L451/K451*100)-100</f>
        <v>73.563238435715192</v>
      </c>
      <c r="E451" s="1" t="s">
        <v>406</v>
      </c>
      <c r="F451" s="1" t="s">
        <v>22</v>
      </c>
      <c r="G451" s="1" t="s">
        <v>1137</v>
      </c>
      <c r="H451" s="1">
        <v>114.685</v>
      </c>
      <c r="I451" s="1">
        <v>199.05099999999999</v>
      </c>
      <c r="J451" s="1">
        <v>0.79546600000000001</v>
      </c>
      <c r="K451" s="1">
        <f>IF(H451=0, 0.1, H451)</f>
        <v>114.685</v>
      </c>
      <c r="L451" s="1">
        <f>IF(I451=0, 0.1, I451)</f>
        <v>199.05099999999999</v>
      </c>
      <c r="M451" s="2">
        <f>LOG(L451/K451,10)</f>
        <v>0.23945774483145421</v>
      </c>
      <c r="N451" s="10">
        <f>AVERAGE(K451:L451)</f>
        <v>156.86799999999999</v>
      </c>
      <c r="O451" s="2">
        <f>LOG(N451,10)</f>
        <v>2.1955343595154626</v>
      </c>
      <c r="P451" s="2">
        <f>LOG(L451/K451,2)</f>
        <v>0.79546141009397686</v>
      </c>
      <c r="Q451" s="1">
        <v>0.10484499999999999</v>
      </c>
      <c r="R451" s="1">
        <v>0.76590000000000003</v>
      </c>
      <c r="S451" s="1">
        <f>-1*LOG10(R451)</f>
        <v>0.11582793047608723</v>
      </c>
      <c r="T451" s="1">
        <v>0.99952200000000002</v>
      </c>
      <c r="U451" s="1" t="s">
        <v>1161</v>
      </c>
      <c r="V451" s="1" t="s">
        <v>32</v>
      </c>
      <c r="W451" s="1" t="s">
        <v>3840</v>
      </c>
      <c r="X451" s="1" t="s">
        <v>25</v>
      </c>
      <c r="Y451" s="1" t="s">
        <v>3839</v>
      </c>
    </row>
    <row r="452" spans="1:25" x14ac:dyDescent="0.3">
      <c r="A452" s="1" t="s">
        <v>2567</v>
      </c>
      <c r="B452" s="1" t="s">
        <v>2567</v>
      </c>
      <c r="C452" s="1" t="s">
        <v>2566</v>
      </c>
      <c r="D452" s="3">
        <f>(L452/K452*100)-100</f>
        <v>-43.578224552892742</v>
      </c>
      <c r="E452" s="1" t="s">
        <v>76</v>
      </c>
      <c r="F452" s="1" t="s">
        <v>22</v>
      </c>
      <c r="G452" s="1" t="s">
        <v>1137</v>
      </c>
      <c r="H452" s="1">
        <v>234.172</v>
      </c>
      <c r="I452" s="1">
        <v>132.124</v>
      </c>
      <c r="J452" s="1">
        <v>-0.825681</v>
      </c>
      <c r="K452" s="1">
        <f>IF(H452=0, 0.1, H452)</f>
        <v>234.172</v>
      </c>
      <c r="L452" s="1">
        <f>IF(I452=0, 0.1, I452)</f>
        <v>132.124</v>
      </c>
      <c r="M452" s="2">
        <f>LOG(L452/K452,10)</f>
        <v>-0.2485532518433656</v>
      </c>
      <c r="N452" s="10">
        <f>AVERAGE(K452:L452)</f>
        <v>183.148</v>
      </c>
      <c r="O452" s="2">
        <f>LOG(N452,10)</f>
        <v>2.2628021804741842</v>
      </c>
      <c r="P452" s="2">
        <f>LOG(L452/K452,2)</f>
        <v>-0.82567603037409043</v>
      </c>
      <c r="Q452" s="1">
        <v>-5.756E-2</v>
      </c>
      <c r="R452" s="1">
        <v>0.71160000000000001</v>
      </c>
      <c r="S452" s="1">
        <f>-1*LOG10(R452)</f>
        <v>0.14776406058811256</v>
      </c>
      <c r="T452" s="1">
        <v>0.99952200000000002</v>
      </c>
      <c r="U452" s="1" t="s">
        <v>1161</v>
      </c>
      <c r="V452" s="1" t="s">
        <v>46</v>
      </c>
      <c r="W452" s="1" t="s">
        <v>2565</v>
      </c>
      <c r="X452" s="1" t="s">
        <v>27</v>
      </c>
      <c r="Y452" s="1" t="s">
        <v>2564</v>
      </c>
    </row>
    <row r="453" spans="1:25" x14ac:dyDescent="0.3">
      <c r="A453" s="1" t="s">
        <v>5084</v>
      </c>
      <c r="B453" s="1" t="s">
        <v>5084</v>
      </c>
      <c r="C453" s="1" t="s">
        <v>5083</v>
      </c>
      <c r="D453" s="3">
        <f>(L453/K453*100)-100</f>
        <v>-30.335746546227412</v>
      </c>
      <c r="E453" s="1" t="s">
        <v>950</v>
      </c>
      <c r="F453" s="1" t="s">
        <v>22</v>
      </c>
      <c r="G453" s="1" t="s">
        <v>1137</v>
      </c>
      <c r="H453" s="1">
        <v>301.12</v>
      </c>
      <c r="I453" s="1">
        <v>209.773</v>
      </c>
      <c r="J453" s="1">
        <v>-0.52151199999999998</v>
      </c>
      <c r="K453" s="1">
        <f>IF(H453=0, 0.1, H453)</f>
        <v>301.12</v>
      </c>
      <c r="L453" s="1">
        <f>IF(I453=0, 0.1, I453)</f>
        <v>209.773</v>
      </c>
      <c r="M453" s="2">
        <f>LOG(L453/K453,10)</f>
        <v>-0.1569900125779263</v>
      </c>
      <c r="N453" s="10">
        <f>AVERAGE(K453:L453)</f>
        <v>255.44650000000001</v>
      </c>
      <c r="O453" s="2">
        <f>LOG(N453,10)</f>
        <v>2.4072999565735769</v>
      </c>
      <c r="P453" s="2">
        <f>LOG(L453/K453,2)</f>
        <v>-0.52150953339933381</v>
      </c>
      <c r="Q453" s="1">
        <v>-6.4919099999999993E-2</v>
      </c>
      <c r="R453" s="1">
        <v>0.77210000000000001</v>
      </c>
      <c r="S453" s="1">
        <f>-1*LOG10(R453)</f>
        <v>0.11232644754555257</v>
      </c>
      <c r="T453" s="1">
        <v>0.99952200000000002</v>
      </c>
      <c r="U453" s="1" t="s">
        <v>1161</v>
      </c>
      <c r="V453" s="1" t="s">
        <v>42</v>
      </c>
      <c r="W453" s="1" t="s">
        <v>5082</v>
      </c>
      <c r="X453" s="1" t="s">
        <v>27</v>
      </c>
      <c r="Y453" s="1" t="s">
        <v>5081</v>
      </c>
    </row>
    <row r="454" spans="1:25" x14ac:dyDescent="0.3">
      <c r="A454" s="1" t="s">
        <v>4333</v>
      </c>
      <c r="B454" s="1" t="s">
        <v>4333</v>
      </c>
      <c r="C454" s="1" t="s">
        <v>4332</v>
      </c>
      <c r="D454" s="3">
        <f>(L454/K454*100)-100</f>
        <v>-99.908993283704334</v>
      </c>
      <c r="E454" s="1" t="s">
        <v>598</v>
      </c>
      <c r="F454" s="1" t="s">
        <v>22</v>
      </c>
      <c r="G454" s="1" t="s">
        <v>1137</v>
      </c>
      <c r="H454" s="1">
        <v>109.88200000000001</v>
      </c>
      <c r="I454" s="1">
        <v>0</v>
      </c>
      <c r="K454" s="1">
        <f>IF(H454=0, 0.1, H454)</f>
        <v>109.88200000000001</v>
      </c>
      <c r="L454" s="1">
        <f>IF(I454=0, 0.1, I454)</f>
        <v>0.1</v>
      </c>
      <c r="M454" s="2">
        <f>LOG(L454/K454,10)</f>
        <v>-3.040926555563404</v>
      </c>
      <c r="N454" s="10">
        <f>AVERAGE(K454:L454)</f>
        <v>54.991</v>
      </c>
      <c r="O454" s="2">
        <f>LOG(N454,10)</f>
        <v>1.7402916173093221</v>
      </c>
      <c r="P454" s="2">
        <f>LOG(L454/K454,2)</f>
        <v>-10.101739359415129</v>
      </c>
      <c r="R454" s="1">
        <v>0.15465000000000001</v>
      </c>
      <c r="S454" s="1">
        <f>-1*LOG10(R454)</f>
        <v>0.81065007566080216</v>
      </c>
      <c r="T454" s="1">
        <v>0.99952200000000002</v>
      </c>
      <c r="U454" s="1" t="s">
        <v>1161</v>
      </c>
      <c r="V454" s="1" t="s">
        <v>44</v>
      </c>
      <c r="W454" s="1" t="s">
        <v>4331</v>
      </c>
      <c r="X454" s="1" t="s">
        <v>27</v>
      </c>
      <c r="Y454" s="1" t="s">
        <v>4330</v>
      </c>
    </row>
    <row r="455" spans="1:25" x14ac:dyDescent="0.3">
      <c r="A455" s="1" t="s">
        <v>5982</v>
      </c>
      <c r="B455" s="1" t="s">
        <v>5982</v>
      </c>
      <c r="C455" s="1" t="s">
        <v>5981</v>
      </c>
      <c r="D455" s="3">
        <f>(L455/K455*100)-100</f>
        <v>-99.935634610557216</v>
      </c>
      <c r="E455" s="1" t="s">
        <v>5980</v>
      </c>
      <c r="F455" s="1" t="s">
        <v>22</v>
      </c>
      <c r="G455" s="1" t="s">
        <v>1137</v>
      </c>
      <c r="H455" s="1">
        <v>155.363</v>
      </c>
      <c r="I455" s="1">
        <v>0</v>
      </c>
      <c r="K455" s="1">
        <f>IF(H455=0, 0.1, H455)</f>
        <v>155.363</v>
      </c>
      <c r="L455" s="1">
        <f>IF(I455=0, 0.1, I455)</f>
        <v>0.1</v>
      </c>
      <c r="M455" s="2">
        <f>LOG(L455/K455,10)</f>
        <v>-3.1913475987049345</v>
      </c>
      <c r="N455" s="10">
        <f>AVERAGE(K455:L455)</f>
        <v>77.731499999999997</v>
      </c>
      <c r="O455" s="2">
        <f>LOG(N455,10)</f>
        <v>1.8905970484521397</v>
      </c>
      <c r="P455" s="2">
        <f>LOG(L455/K455,2)</f>
        <v>-10.601427248689243</v>
      </c>
      <c r="Q455" s="1">
        <v>0</v>
      </c>
      <c r="R455" s="1">
        <v>1</v>
      </c>
      <c r="S455" s="1">
        <f>-1*LOG10(R455)</f>
        <v>0</v>
      </c>
      <c r="T455" s="1">
        <v>1</v>
      </c>
      <c r="U455" s="1" t="s">
        <v>1161</v>
      </c>
      <c r="V455" s="1" t="s">
        <v>35</v>
      </c>
      <c r="W455" s="1" t="s">
        <v>5979</v>
      </c>
      <c r="X455" s="1" t="s">
        <v>27</v>
      </c>
      <c r="Y455" s="1" t="s">
        <v>5978</v>
      </c>
    </row>
    <row r="456" spans="1:25" x14ac:dyDescent="0.3">
      <c r="A456" s="1" t="s">
        <v>2226</v>
      </c>
      <c r="B456" s="1" t="s">
        <v>2226</v>
      </c>
      <c r="C456" s="1" t="s">
        <v>2225</v>
      </c>
      <c r="D456" s="3">
        <f>(L456/K456*100)-100</f>
        <v>-71.198587435148454</v>
      </c>
      <c r="E456" s="1" t="s">
        <v>1006</v>
      </c>
      <c r="F456" s="1" t="s">
        <v>22</v>
      </c>
      <c r="G456" s="1" t="s">
        <v>1137</v>
      </c>
      <c r="H456" s="1">
        <v>114.685</v>
      </c>
      <c r="I456" s="1">
        <v>33.030900000000003</v>
      </c>
      <c r="J456" s="1">
        <v>-1.7957799999999999</v>
      </c>
      <c r="K456" s="1">
        <f>IF(H456=0, 0.1, H456)</f>
        <v>114.685</v>
      </c>
      <c r="L456" s="1">
        <f>IF(I456=0, 0.1, I456)</f>
        <v>33.030900000000003</v>
      </c>
      <c r="M456" s="2">
        <f>LOG(L456/K456,10)</f>
        <v>-0.54058621175200794</v>
      </c>
      <c r="N456" s="10">
        <f>AVERAGE(K456:L456)</f>
        <v>73.857950000000002</v>
      </c>
      <c r="O456" s="2">
        <f>LOG(N456,10)</f>
        <v>1.8683972492120164</v>
      </c>
      <c r="P456" s="2">
        <f>LOG(L456/K456,2)</f>
        <v>-1.7957885245277241</v>
      </c>
      <c r="Q456" s="1">
        <v>-0.34348899999999999</v>
      </c>
      <c r="R456" s="1">
        <v>0.51259999999999994</v>
      </c>
      <c r="S456" s="1">
        <f>-1*LOG10(R456)</f>
        <v>0.29022139815177483</v>
      </c>
      <c r="T456" s="1">
        <v>0.99952200000000002</v>
      </c>
      <c r="U456" s="1" t="s">
        <v>1161</v>
      </c>
      <c r="V456" s="1" t="s">
        <v>49</v>
      </c>
      <c r="W456" s="1" t="s">
        <v>2224</v>
      </c>
      <c r="X456" s="1" t="s">
        <v>27</v>
      </c>
      <c r="Y456" s="1" t="s">
        <v>2223</v>
      </c>
    </row>
    <row r="457" spans="1:25" x14ac:dyDescent="0.3">
      <c r="A457" s="1" t="s">
        <v>2785</v>
      </c>
      <c r="B457" s="1" t="s">
        <v>2785</v>
      </c>
      <c r="C457" s="1" t="s">
        <v>2784</v>
      </c>
      <c r="D457" s="3">
        <f>(L457/K457*100)-100</f>
        <v>-5.8062303572109073</v>
      </c>
      <c r="E457" s="1" t="s">
        <v>2783</v>
      </c>
      <c r="F457" s="1" t="s">
        <v>22</v>
      </c>
      <c r="G457" s="1" t="s">
        <v>1137</v>
      </c>
      <c r="H457" s="1">
        <v>6035.93</v>
      </c>
      <c r="I457" s="1">
        <v>5685.47</v>
      </c>
      <c r="J457" s="1">
        <v>-8.6296399999999995E-2</v>
      </c>
      <c r="K457" s="1">
        <f>IF(H457=0, 0.1, H457)</f>
        <v>6035.93</v>
      </c>
      <c r="L457" s="1">
        <f>IF(I457=0, 0.1, I457)</f>
        <v>5685.47</v>
      </c>
      <c r="M457" s="2">
        <f>LOG(L457/K457,10)</f>
        <v>-2.5977822252150388E-2</v>
      </c>
      <c r="N457" s="10">
        <f>AVERAGE(K457:L457)</f>
        <v>5860.7000000000007</v>
      </c>
      <c r="O457" s="2">
        <f>LOG(N457,10)</f>
        <v>3.7679494911002429</v>
      </c>
      <c r="P457" s="2">
        <f>LOG(L457/K457,2)</f>
        <v>-8.6296457583408481E-2</v>
      </c>
      <c r="Q457" s="1">
        <v>-5.5108999999999998E-2</v>
      </c>
      <c r="R457" s="1">
        <v>0.93959999999999999</v>
      </c>
      <c r="S457" s="1">
        <f>-1*LOG10(R457)</f>
        <v>2.7056991894431778E-2</v>
      </c>
      <c r="T457" s="1">
        <v>0.99952200000000002</v>
      </c>
      <c r="U457" s="1" t="s">
        <v>1161</v>
      </c>
      <c r="V457" s="1" t="s">
        <v>34</v>
      </c>
      <c r="W457" s="1" t="s">
        <v>2782</v>
      </c>
      <c r="X457" s="1" t="s">
        <v>25</v>
      </c>
      <c r="Y457" s="1" t="s">
        <v>2781</v>
      </c>
    </row>
    <row r="458" spans="1:25" x14ac:dyDescent="0.3">
      <c r="A458" s="1" t="s">
        <v>5962</v>
      </c>
      <c r="B458" s="1" t="s">
        <v>5962</v>
      </c>
      <c r="C458" s="1" t="s">
        <v>5961</v>
      </c>
      <c r="D458" s="3">
        <f>(L458/K458*100)-100</f>
        <v>-99.912804638793219</v>
      </c>
      <c r="E458" s="1" t="s">
        <v>733</v>
      </c>
      <c r="F458" s="1" t="s">
        <v>22</v>
      </c>
      <c r="G458" s="1" t="s">
        <v>1137</v>
      </c>
      <c r="H458" s="1">
        <v>114.685</v>
      </c>
      <c r="I458" s="1">
        <v>0</v>
      </c>
      <c r="K458" s="1">
        <f>IF(H458=0, 0.1, H458)</f>
        <v>114.685</v>
      </c>
      <c r="L458" s="1">
        <f>IF(I458=0, 0.1, I458)</f>
        <v>0.1</v>
      </c>
      <c r="M458" s="2">
        <f>LOG(L458/K458,10)</f>
        <v>-3.059506618919313</v>
      </c>
      <c r="N458" s="10">
        <f>AVERAGE(K458:L458)</f>
        <v>57.392499999999998</v>
      </c>
      <c r="O458" s="2">
        <f>LOG(N458,10)</f>
        <v>1.7588551428957167</v>
      </c>
      <c r="P458" s="2">
        <f>LOG(L458/K458,2)</f>
        <v>-10.163460993881909</v>
      </c>
      <c r="R458" s="1">
        <v>0.1123</v>
      </c>
      <c r="S458" s="1">
        <f>-1*LOG10(R458)</f>
        <v>0.94962024373854226</v>
      </c>
      <c r="T458" s="1">
        <v>0.99952200000000002</v>
      </c>
      <c r="U458" s="1" t="s">
        <v>1161</v>
      </c>
      <c r="V458" s="1" t="s">
        <v>35</v>
      </c>
      <c r="W458" s="1" t="s">
        <v>5960</v>
      </c>
      <c r="X458" s="1" t="s">
        <v>27</v>
      </c>
      <c r="Y458" s="1" t="s">
        <v>5959</v>
      </c>
    </row>
    <row r="459" spans="1:25" x14ac:dyDescent="0.3">
      <c r="A459" s="1" t="s">
        <v>717</v>
      </c>
      <c r="B459" s="1" t="s">
        <v>717</v>
      </c>
      <c r="C459" s="1" t="s">
        <v>718</v>
      </c>
      <c r="D459" s="3">
        <f>(L459/K459*100)-100</f>
        <v>-15.729491827752668</v>
      </c>
      <c r="E459" s="1" t="s">
        <v>277</v>
      </c>
      <c r="F459" s="1" t="s">
        <v>22</v>
      </c>
      <c r="G459" s="1" t="s">
        <v>1137</v>
      </c>
      <c r="H459" s="1">
        <v>10315.4</v>
      </c>
      <c r="I459" s="1">
        <v>8692.84</v>
      </c>
      <c r="J459" s="1">
        <v>-0.24690300000000001</v>
      </c>
      <c r="K459" s="1">
        <f>IF(H459=0, 0.1, H459)</f>
        <v>10315.4</v>
      </c>
      <c r="L459" s="1">
        <f>IF(I459=0, 0.1, I459)</f>
        <v>8692.84</v>
      </c>
      <c r="M459" s="2">
        <f>LOG(L459/K459,10)</f>
        <v>-7.4324387166484138E-2</v>
      </c>
      <c r="N459" s="10">
        <f>AVERAGE(K459:L459)</f>
        <v>9504.119999999999</v>
      </c>
      <c r="O459" s="2">
        <f>LOG(N459,10)</f>
        <v>3.9779119111186856</v>
      </c>
      <c r="P459" s="2">
        <f>LOG(L459/K459,2)</f>
        <v>-0.2469002698636294</v>
      </c>
      <c r="Q459" s="1">
        <v>-0.20256299999999999</v>
      </c>
      <c r="R459" s="1">
        <v>0.78254999999999997</v>
      </c>
      <c r="S459" s="1">
        <f>-1*LOG10(R459)</f>
        <v>0.10648790422194387</v>
      </c>
      <c r="T459" s="1">
        <v>0.99952200000000002</v>
      </c>
      <c r="U459" s="1" t="s">
        <v>142</v>
      </c>
      <c r="V459" s="1" t="s">
        <v>36</v>
      </c>
      <c r="W459" s="1" t="s">
        <v>36</v>
      </c>
      <c r="X459" s="1" t="s">
        <v>36</v>
      </c>
      <c r="Y459" s="1" t="s">
        <v>36</v>
      </c>
    </row>
    <row r="460" spans="1:25" x14ac:dyDescent="0.3">
      <c r="A460" s="1" t="s">
        <v>2245</v>
      </c>
      <c r="B460" s="1" t="s">
        <v>2245</v>
      </c>
      <c r="C460" s="1" t="s">
        <v>2244</v>
      </c>
      <c r="D460" s="3">
        <f>(L460/K460*100)-100</f>
        <v>-6.1645804567780971</v>
      </c>
      <c r="E460" s="1" t="s">
        <v>783</v>
      </c>
      <c r="F460" s="1" t="s">
        <v>22</v>
      </c>
      <c r="G460" s="1" t="s">
        <v>1137</v>
      </c>
      <c r="H460" s="1">
        <v>8835.7999999999993</v>
      </c>
      <c r="I460" s="1">
        <v>8291.11</v>
      </c>
      <c r="J460" s="1">
        <v>-9.1795399999999999E-2</v>
      </c>
      <c r="K460" s="1">
        <f>IF(H460=0, 0.1, H460)</f>
        <v>8835.7999999999993</v>
      </c>
      <c r="L460" s="1">
        <f>IF(I460=0, 0.1, I460)</f>
        <v>8291.11</v>
      </c>
      <c r="M460" s="2">
        <f>LOG(L460/K460,10)</f>
        <v>-2.7633199908451121E-2</v>
      </c>
      <c r="N460" s="10">
        <f>AVERAGE(K460:L460)</f>
        <v>8563.4549999999999</v>
      </c>
      <c r="O460" s="2">
        <f>LOG(N460,10)</f>
        <v>3.9326490198993422</v>
      </c>
      <c r="P460" s="2">
        <f>LOG(L460/K460,2)</f>
        <v>-9.1795503127522673E-2</v>
      </c>
      <c r="Q460" s="1">
        <v>-5.3924100000000003E-2</v>
      </c>
      <c r="R460" s="1">
        <v>0.93300000000000005</v>
      </c>
      <c r="S460" s="1">
        <f>-1*LOG10(R460)</f>
        <v>3.0118356253500032E-2</v>
      </c>
      <c r="T460" s="1">
        <v>0.99952200000000002</v>
      </c>
      <c r="U460" s="1" t="s">
        <v>1161</v>
      </c>
      <c r="V460" s="1" t="s">
        <v>49</v>
      </c>
      <c r="W460" s="1" t="s">
        <v>2243</v>
      </c>
      <c r="X460" s="1" t="s">
        <v>27</v>
      </c>
      <c r="Y460" s="1" t="s">
        <v>2242</v>
      </c>
    </row>
    <row r="461" spans="1:25" x14ac:dyDescent="0.3">
      <c r="A461" s="1" t="s">
        <v>6544</v>
      </c>
      <c r="B461" s="1" t="s">
        <v>6544</v>
      </c>
      <c r="C461" s="1" t="s">
        <v>6543</v>
      </c>
      <c r="D461" s="3">
        <f>(L461/K461*100)-100</f>
        <v>-40.028631378750767</v>
      </c>
      <c r="E461" s="1" t="s">
        <v>6542</v>
      </c>
      <c r="F461" s="1" t="s">
        <v>22</v>
      </c>
      <c r="G461" s="1" t="s">
        <v>1137</v>
      </c>
      <c r="H461" s="1">
        <v>193.494</v>
      </c>
      <c r="I461" s="1">
        <v>116.041</v>
      </c>
      <c r="J461" s="1">
        <v>-0.737653</v>
      </c>
      <c r="K461" s="1">
        <f>IF(H461=0, 0.1, H461)</f>
        <v>193.494</v>
      </c>
      <c r="L461" s="1">
        <f>IF(I461=0, 0.1, I461)</f>
        <v>116.041</v>
      </c>
      <c r="M461" s="2">
        <f>LOG(L461/K461,10)</f>
        <v>-0.22205603990869374</v>
      </c>
      <c r="N461" s="10">
        <f>AVERAGE(K461:L461)</f>
        <v>154.76749999999998</v>
      </c>
      <c r="O461" s="2">
        <f>LOG(N461,10)</f>
        <v>2.189679767377013</v>
      </c>
      <c r="P461" s="2">
        <f>LOG(L461/K461,2)</f>
        <v>-0.73765419761211926</v>
      </c>
      <c r="Q461" s="1">
        <v>-0.32282300000000003</v>
      </c>
      <c r="R461" s="1">
        <v>0.66285000000000005</v>
      </c>
      <c r="S461" s="1">
        <f>-1*LOG10(R461)</f>
        <v>0.17858473938202538</v>
      </c>
      <c r="T461" s="1">
        <v>0.99952200000000002</v>
      </c>
      <c r="U461" s="1" t="s">
        <v>1161</v>
      </c>
      <c r="V461" s="1" t="s">
        <v>24</v>
      </c>
      <c r="W461" s="1" t="s">
        <v>6541</v>
      </c>
      <c r="X461" s="1" t="s">
        <v>27</v>
      </c>
      <c r="Y461" s="1" t="s">
        <v>6540</v>
      </c>
    </row>
    <row r="462" spans="1:25" x14ac:dyDescent="0.3">
      <c r="A462" s="1" t="s">
        <v>5904</v>
      </c>
      <c r="B462" s="1" t="s">
        <v>5904</v>
      </c>
      <c r="C462" s="1" t="s">
        <v>5903</v>
      </c>
      <c r="D462" s="3">
        <f>(L462/K462*100)-100</f>
        <v>-64.565963655088069</v>
      </c>
      <c r="E462" s="1" t="s">
        <v>247</v>
      </c>
      <c r="F462" s="1" t="s">
        <v>22</v>
      </c>
      <c r="G462" s="1" t="s">
        <v>1137</v>
      </c>
      <c r="H462" s="1">
        <v>186.43600000000001</v>
      </c>
      <c r="I462" s="1">
        <v>66.061800000000005</v>
      </c>
      <c r="J462" s="1">
        <v>-1.4967900000000001</v>
      </c>
      <c r="K462" s="1">
        <f>IF(H462=0, 0.1, H462)</f>
        <v>186.43600000000001</v>
      </c>
      <c r="L462" s="1">
        <f>IF(I462=0, 0.1, I462)</f>
        <v>66.061800000000005</v>
      </c>
      <c r="M462" s="2">
        <f>LOG(L462/K462,10)</f>
        <v>-0.45057937370472234</v>
      </c>
      <c r="N462" s="10">
        <f>AVERAGE(K462:L462)</f>
        <v>126.24890000000001</v>
      </c>
      <c r="O462" s="2">
        <f>LOG(N462,10)</f>
        <v>2.1012276028222927</v>
      </c>
      <c r="P462" s="2">
        <f>LOG(L462/K462,2)</f>
        <v>-1.4967922804864693</v>
      </c>
      <c r="Q462" s="1">
        <v>0</v>
      </c>
      <c r="R462" s="1">
        <v>1</v>
      </c>
      <c r="S462" s="1">
        <f>-1*LOG10(R462)</f>
        <v>0</v>
      </c>
      <c r="T462" s="1">
        <v>1</v>
      </c>
      <c r="U462" s="1" t="s">
        <v>1161</v>
      </c>
      <c r="V462" s="1" t="s">
        <v>35</v>
      </c>
      <c r="W462" s="1" t="s">
        <v>5902</v>
      </c>
      <c r="X462" s="1" t="s">
        <v>27</v>
      </c>
      <c r="Y462" s="1" t="s">
        <v>5901</v>
      </c>
    </row>
    <row r="463" spans="1:25" x14ac:dyDescent="0.3">
      <c r="A463" s="1" t="s">
        <v>3266</v>
      </c>
      <c r="B463" s="1" t="s">
        <v>3266</v>
      </c>
      <c r="C463" s="1" t="s">
        <v>3265</v>
      </c>
      <c r="D463" s="3">
        <f>(L463/K463*100)-100</f>
        <v>121.87601998543775</v>
      </c>
      <c r="E463" s="1" t="s">
        <v>3264</v>
      </c>
      <c r="F463" s="1" t="s">
        <v>22</v>
      </c>
      <c r="G463" s="1" t="s">
        <v>1137</v>
      </c>
      <c r="H463" s="1">
        <v>119.48699999999999</v>
      </c>
      <c r="I463" s="1">
        <v>265.113</v>
      </c>
      <c r="J463" s="1">
        <v>1.14975</v>
      </c>
      <c r="K463" s="1">
        <f>IF(H463=0, 0.1, H463)</f>
        <v>119.48699999999999</v>
      </c>
      <c r="L463" s="1">
        <f>IF(I463=0, 0.1, I463)</f>
        <v>265.113</v>
      </c>
      <c r="M463" s="2">
        <f>LOG(L463/K463,10)</f>
        <v>0.34611036689732833</v>
      </c>
      <c r="N463" s="10">
        <f>AVERAGE(K463:L463)</f>
        <v>192.3</v>
      </c>
      <c r="O463" s="2">
        <f>LOG(N463,10)</f>
        <v>2.2839792842384794</v>
      </c>
      <c r="P463" s="2">
        <f>LOG(L463/K463,2)</f>
        <v>1.1497537517280081</v>
      </c>
      <c r="Q463" s="1">
        <v>0.51416399999999995</v>
      </c>
      <c r="R463" s="1">
        <v>0.50985000000000003</v>
      </c>
      <c r="S463" s="1">
        <f>-1*LOG10(R463)</f>
        <v>0.29255757636125906</v>
      </c>
      <c r="T463" s="1">
        <v>0.99952200000000002</v>
      </c>
      <c r="U463" s="1" t="s">
        <v>1161</v>
      </c>
      <c r="V463" s="1" t="s">
        <v>45</v>
      </c>
      <c r="W463" s="1" t="s">
        <v>3263</v>
      </c>
      <c r="X463" s="1" t="s">
        <v>25</v>
      </c>
      <c r="Y463" s="1" t="s">
        <v>3262</v>
      </c>
    </row>
    <row r="464" spans="1:25" x14ac:dyDescent="0.3">
      <c r="A464" s="1" t="s">
        <v>9074</v>
      </c>
      <c r="B464" s="1" t="s">
        <v>9074</v>
      </c>
      <c r="C464" s="1" t="s">
        <v>9073</v>
      </c>
      <c r="D464" s="3">
        <f>(L464/K464*100)-100</f>
        <v>-67.737872424602088</v>
      </c>
      <c r="E464" s="1" t="s">
        <v>856</v>
      </c>
      <c r="F464" s="1" t="s">
        <v>22</v>
      </c>
      <c r="G464" s="1" t="s">
        <v>1137</v>
      </c>
      <c r="H464" s="1">
        <v>2628.72</v>
      </c>
      <c r="I464" s="1">
        <v>848.08100000000002</v>
      </c>
      <c r="J464" s="1">
        <v>-1.63209</v>
      </c>
      <c r="K464" s="1">
        <f>IF(H464=0, 0.1, H464)</f>
        <v>2628.72</v>
      </c>
      <c r="L464" s="1">
        <f>IF(I464=0, 0.1, I464)</f>
        <v>848.08100000000002</v>
      </c>
      <c r="M464" s="2">
        <f>LOG(L464/K464,10)</f>
        <v>-0.49130699578811832</v>
      </c>
      <c r="N464" s="10">
        <f>AVERAGE(K464:L464)</f>
        <v>1738.4005</v>
      </c>
      <c r="O464" s="2">
        <f>LOG(N464,10)</f>
        <v>3.2401498382245766</v>
      </c>
      <c r="P464" s="2">
        <f>LOG(L464/K464,2)</f>
        <v>-1.6320865125232573</v>
      </c>
      <c r="Q464" s="1">
        <v>-0.46089200000000002</v>
      </c>
      <c r="R464" s="1">
        <v>0.42354999999999998</v>
      </c>
      <c r="S464" s="1">
        <f>-1*LOG10(R464)</f>
        <v>0.37309531392280176</v>
      </c>
      <c r="T464" s="1">
        <v>0.99952200000000002</v>
      </c>
      <c r="U464" s="1" t="s">
        <v>1161</v>
      </c>
      <c r="V464" s="1" t="s">
        <v>33</v>
      </c>
      <c r="W464" s="1" t="s">
        <v>9072</v>
      </c>
      <c r="X464" s="1" t="s">
        <v>27</v>
      </c>
      <c r="Y464" s="1" t="s">
        <v>9071</v>
      </c>
    </row>
    <row r="465" spans="1:25" x14ac:dyDescent="0.3">
      <c r="A465" s="1" t="s">
        <v>8606</v>
      </c>
      <c r="B465" s="1" t="s">
        <v>8606</v>
      </c>
      <c r="C465" s="1" t="s">
        <v>8605</v>
      </c>
      <c r="D465" s="3">
        <f>(L465/K465*100)-100</f>
        <v>60600.899999999987</v>
      </c>
      <c r="E465" s="1" t="s">
        <v>856</v>
      </c>
      <c r="F465" s="1" t="s">
        <v>22</v>
      </c>
      <c r="G465" s="1" t="s">
        <v>1137</v>
      </c>
      <c r="H465" s="1">
        <v>0</v>
      </c>
      <c r="I465" s="1">
        <v>60.700899999999997</v>
      </c>
      <c r="K465" s="1">
        <f>IF(H465=0, 0.1, H465)</f>
        <v>0.1</v>
      </c>
      <c r="L465" s="1">
        <f>IF(I465=0, 0.1, I465)</f>
        <v>60.700899999999997</v>
      </c>
      <c r="M465" s="2">
        <f>LOG(L465/K465,10)</f>
        <v>2.7831951303196734</v>
      </c>
      <c r="N465" s="10">
        <f>AVERAGE(K465:L465)</f>
        <v>30.400449999999999</v>
      </c>
      <c r="O465" s="2">
        <f>LOG(N465,10)</f>
        <v>1.4828800122623855</v>
      </c>
      <c r="P465" s="2">
        <f>LOG(L465/K465,2)</f>
        <v>9.2455740969626188</v>
      </c>
      <c r="R465" s="1">
        <v>0.18490000000000001</v>
      </c>
      <c r="S465" s="1">
        <f>-1*LOG10(R465)</f>
        <v>0.73306308884082694</v>
      </c>
      <c r="T465" s="1">
        <v>0.99952200000000002</v>
      </c>
      <c r="U465" s="1" t="s">
        <v>1161</v>
      </c>
      <c r="V465" s="1" t="s">
        <v>33</v>
      </c>
      <c r="W465" s="1" t="s">
        <v>8604</v>
      </c>
      <c r="X465" s="1" t="s">
        <v>25</v>
      </c>
      <c r="Y465" s="1" t="s">
        <v>8603</v>
      </c>
    </row>
    <row r="466" spans="1:25" x14ac:dyDescent="0.3">
      <c r="A466" s="1" t="s">
        <v>9902</v>
      </c>
      <c r="B466" s="1" t="s">
        <v>9902</v>
      </c>
      <c r="C466" s="1" t="s">
        <v>9901</v>
      </c>
      <c r="D466" s="3">
        <f>(L466/K466*100)-100</f>
        <v>65961.8</v>
      </c>
      <c r="E466" s="1" t="s">
        <v>837</v>
      </c>
      <c r="F466" s="1" t="s">
        <v>22</v>
      </c>
      <c r="G466" s="1" t="s">
        <v>1137</v>
      </c>
      <c r="H466" s="1">
        <v>0</v>
      </c>
      <c r="I466" s="1">
        <v>66.061800000000005</v>
      </c>
      <c r="K466" s="1">
        <f>IF(H466=0, 0.1, H466)</f>
        <v>0.1</v>
      </c>
      <c r="L466" s="1">
        <f>IF(I466=0, 0.1, I466)</f>
        <v>66.061800000000005</v>
      </c>
      <c r="M466" s="2">
        <f>LOG(L466/K466,10)</f>
        <v>2.8199504028312861</v>
      </c>
      <c r="N466" s="10">
        <f>AVERAGE(K466:L466)</f>
        <v>33.0809</v>
      </c>
      <c r="O466" s="2">
        <f>LOG(N466,10)</f>
        <v>1.5195773164704944</v>
      </c>
      <c r="P466" s="2">
        <f>LOG(L466/K466,2)</f>
        <v>9.3676724693541846</v>
      </c>
      <c r="Q466" s="1">
        <v>0</v>
      </c>
      <c r="R466" s="1">
        <v>1</v>
      </c>
      <c r="S466" s="1">
        <f>-1*LOG10(R466)</f>
        <v>0</v>
      </c>
      <c r="T466" s="1">
        <v>1</v>
      </c>
      <c r="U466" s="1" t="s">
        <v>1161</v>
      </c>
      <c r="V466" s="1" t="s">
        <v>52</v>
      </c>
      <c r="W466" s="1" t="s">
        <v>9900</v>
      </c>
      <c r="X466" s="1" t="s">
        <v>25</v>
      </c>
      <c r="Y466" s="1" t="s">
        <v>9899</v>
      </c>
    </row>
    <row r="467" spans="1:25" x14ac:dyDescent="0.3">
      <c r="A467" s="1" t="s">
        <v>8532</v>
      </c>
      <c r="B467" s="1" t="s">
        <v>8532</v>
      </c>
      <c r="C467" s="1" t="s">
        <v>8531</v>
      </c>
      <c r="D467" s="3">
        <f>(L467/K467*100)-100</f>
        <v>-99.892724350928688</v>
      </c>
      <c r="E467" s="1" t="s">
        <v>474</v>
      </c>
      <c r="F467" s="1" t="s">
        <v>22</v>
      </c>
      <c r="G467" s="1" t="s">
        <v>1137</v>
      </c>
      <c r="H467" s="1">
        <v>93.217799999999997</v>
      </c>
      <c r="I467" s="1">
        <v>0</v>
      </c>
      <c r="K467" s="1">
        <f>IF(H467=0, 0.1, H467)</f>
        <v>93.217799999999997</v>
      </c>
      <c r="L467" s="1">
        <f>IF(I467=0, 0.1, I467)</f>
        <v>0.1</v>
      </c>
      <c r="M467" s="2">
        <f>LOG(L467/K467,10)</f>
        <v>-2.9694988490885779</v>
      </c>
      <c r="N467" s="10">
        <f>AVERAGE(K467:L467)</f>
        <v>46.658899999999996</v>
      </c>
      <c r="O467" s="2">
        <f>LOG(N467,10)</f>
        <v>1.6689344959330592</v>
      </c>
      <c r="P467" s="2">
        <f>LOG(L467/K467,2)</f>
        <v>-9.8644616545230353</v>
      </c>
      <c r="Q467" s="1">
        <v>0</v>
      </c>
      <c r="R467" s="1">
        <v>1</v>
      </c>
      <c r="S467" s="1">
        <f>-1*LOG10(R467)</f>
        <v>0</v>
      </c>
      <c r="T467" s="1">
        <v>1</v>
      </c>
      <c r="U467" s="1" t="s">
        <v>1161</v>
      </c>
      <c r="V467" s="1" t="s">
        <v>33</v>
      </c>
      <c r="W467" s="1" t="s">
        <v>8530</v>
      </c>
      <c r="X467" s="1" t="s">
        <v>25</v>
      </c>
      <c r="Y467" s="1" t="s">
        <v>8529</v>
      </c>
    </row>
    <row r="468" spans="1:25" x14ac:dyDescent="0.3">
      <c r="A468" s="1" t="s">
        <v>2486</v>
      </c>
      <c r="B468" s="1" t="s">
        <v>2486</v>
      </c>
      <c r="C468" s="1" t="s">
        <v>2485</v>
      </c>
      <c r="D468" s="3">
        <f>(L468/K468*100)-100</f>
        <v>23.584293120498657</v>
      </c>
      <c r="E468" s="1" t="s">
        <v>271</v>
      </c>
      <c r="F468" s="1" t="s">
        <v>22</v>
      </c>
      <c r="G468" s="1" t="s">
        <v>1137</v>
      </c>
      <c r="H468" s="1">
        <v>1001.09</v>
      </c>
      <c r="I468" s="1">
        <v>1237.19</v>
      </c>
      <c r="J468" s="1">
        <v>0.30550100000000002</v>
      </c>
      <c r="K468" s="1">
        <f>IF(H468=0, 0.1, H468)</f>
        <v>1001.09</v>
      </c>
      <c r="L468" s="1">
        <f>IF(I468=0, 0.1, I468)</f>
        <v>1237.19</v>
      </c>
      <c r="M468" s="2">
        <f>LOG(L468/K468,10)</f>
        <v>9.1963277835654764E-2</v>
      </c>
      <c r="N468" s="10">
        <f>AVERAGE(K468:L468)</f>
        <v>1119.1400000000001</v>
      </c>
      <c r="O468" s="2">
        <f>LOG(N468,10)</f>
        <v>3.0488844184535604</v>
      </c>
      <c r="P468" s="2">
        <f>LOG(L468/K468,2)</f>
        <v>0.3054953963401939</v>
      </c>
      <c r="Q468" s="1">
        <v>9.8214899999999994E-2</v>
      </c>
      <c r="R468" s="1">
        <v>0.86034999999999995</v>
      </c>
      <c r="S468" s="1">
        <f>-1*LOG10(R468)</f>
        <v>6.5324836958526866E-2</v>
      </c>
      <c r="T468" s="1">
        <v>0.99952200000000002</v>
      </c>
      <c r="U468" s="1" t="s">
        <v>2484</v>
      </c>
      <c r="V468" s="1" t="s">
        <v>36</v>
      </c>
      <c r="W468" s="1" t="s">
        <v>36</v>
      </c>
      <c r="X468" s="1" t="s">
        <v>36</v>
      </c>
      <c r="Y468" s="1" t="s">
        <v>36</v>
      </c>
    </row>
    <row r="469" spans="1:25" x14ac:dyDescent="0.3">
      <c r="A469" s="1" t="s">
        <v>8371</v>
      </c>
      <c r="B469" s="1" t="s">
        <v>8371</v>
      </c>
      <c r="C469" s="1" t="s">
        <v>8370</v>
      </c>
      <c r="D469" s="3">
        <f>(L469/K469*100)-100</f>
        <v>-68.704334568420677</v>
      </c>
      <c r="E469" s="1" t="s">
        <v>359</v>
      </c>
      <c r="F469" s="1" t="s">
        <v>22</v>
      </c>
      <c r="G469" s="1" t="s">
        <v>1137</v>
      </c>
      <c r="H469" s="1">
        <v>88.4148</v>
      </c>
      <c r="I469" s="1">
        <v>27.67</v>
      </c>
      <c r="J469" s="1">
        <v>-1.67597</v>
      </c>
      <c r="K469" s="1">
        <f>IF(H469=0, 0.1, H469)</f>
        <v>88.4148</v>
      </c>
      <c r="L469" s="1">
        <f>IF(I469=0, 0.1, I469)</f>
        <v>27.67</v>
      </c>
      <c r="M469" s="2">
        <f>LOG(L469/K469,10)</f>
        <v>-0.50451580972210619</v>
      </c>
      <c r="N469" s="10">
        <f>AVERAGE(K469:L469)</f>
        <v>58.042400000000001</v>
      </c>
      <c r="O469" s="2">
        <f>LOG(N469,10)</f>
        <v>1.7637453618154406</v>
      </c>
      <c r="P469" s="2">
        <f>LOG(L469/K469,2)</f>
        <v>-1.6759652426307114</v>
      </c>
      <c r="Q469" s="1">
        <v>-0.57665100000000002</v>
      </c>
      <c r="R469" s="1">
        <v>0.54710000000000003</v>
      </c>
      <c r="S469" s="1">
        <f>-1*LOG10(R469)</f>
        <v>0.26193328522253073</v>
      </c>
      <c r="T469" s="1">
        <v>0.99952200000000002</v>
      </c>
      <c r="U469" s="1" t="s">
        <v>1161</v>
      </c>
      <c r="V469" s="1" t="s">
        <v>33</v>
      </c>
      <c r="W469" s="1" t="s">
        <v>8369</v>
      </c>
      <c r="X469" s="1" t="s">
        <v>25</v>
      </c>
      <c r="Y469" s="1" t="s">
        <v>8368</v>
      </c>
    </row>
    <row r="470" spans="1:25" x14ac:dyDescent="0.3">
      <c r="A470" s="1" t="s">
        <v>4597</v>
      </c>
      <c r="B470" s="1" t="s">
        <v>4597</v>
      </c>
      <c r="C470" s="1" t="s">
        <v>4596</v>
      </c>
      <c r="D470" s="3">
        <f>(L470/K470*100)-100</f>
        <v>362.13698671853888</v>
      </c>
      <c r="E470" s="1" t="s">
        <v>351</v>
      </c>
      <c r="F470" s="1" t="s">
        <v>22</v>
      </c>
      <c r="G470" s="1" t="s">
        <v>1137</v>
      </c>
      <c r="H470" s="1">
        <v>26.2697</v>
      </c>
      <c r="I470" s="1">
        <v>121.402</v>
      </c>
      <c r="J470" s="1">
        <v>2.2083200000000001</v>
      </c>
      <c r="K470" s="1">
        <f>IF(H470=0, 0.1, H470)</f>
        <v>26.2697</v>
      </c>
      <c r="L470" s="1">
        <f>IF(I470=0, 0.1, I470)</f>
        <v>121.402</v>
      </c>
      <c r="M470" s="2">
        <f>LOG(L470/K470,10)</f>
        <v>0.66477072827838679</v>
      </c>
      <c r="N470" s="10">
        <f>AVERAGE(K470:L470)</f>
        <v>73.835849999999994</v>
      </c>
      <c r="O470" s="2">
        <f>LOG(N470,10)</f>
        <v>1.8682672788527768</v>
      </c>
      <c r="P470" s="2">
        <f>LOG(L470/K470,2)</f>
        <v>2.2083205589267059</v>
      </c>
      <c r="Q470" s="1">
        <v>0.138323</v>
      </c>
      <c r="R470" s="1">
        <v>0.43104999999999999</v>
      </c>
      <c r="S470" s="1">
        <f>-1*LOG10(R470)</f>
        <v>0.36547235057096722</v>
      </c>
      <c r="T470" s="1">
        <v>0.99952200000000002</v>
      </c>
      <c r="U470" s="1" t="s">
        <v>1161</v>
      </c>
      <c r="V470" s="1" t="s">
        <v>43</v>
      </c>
      <c r="W470" s="1" t="s">
        <v>4595</v>
      </c>
      <c r="X470" s="1" t="s">
        <v>25</v>
      </c>
      <c r="Y470" s="1" t="s">
        <v>4594</v>
      </c>
    </row>
    <row r="471" spans="1:25" x14ac:dyDescent="0.3">
      <c r="A471" s="1" t="s">
        <v>1419</v>
      </c>
      <c r="B471" s="1" t="s">
        <v>1419</v>
      </c>
      <c r="C471" s="1" t="s">
        <v>1418</v>
      </c>
      <c r="D471" s="3">
        <f>(L471/K471*100)-100</f>
        <v>38.541825617236839</v>
      </c>
      <c r="E471" s="1" t="s">
        <v>569</v>
      </c>
      <c r="F471" s="1" t="s">
        <v>22</v>
      </c>
      <c r="G471" s="1" t="s">
        <v>1137</v>
      </c>
      <c r="H471" s="1">
        <v>458.738</v>
      </c>
      <c r="I471" s="1">
        <v>635.54399999999998</v>
      </c>
      <c r="J471" s="1">
        <v>0.47032200000000002</v>
      </c>
      <c r="K471" s="1">
        <f>IF(H471=0, 0.1, H471)</f>
        <v>458.738</v>
      </c>
      <c r="L471" s="1">
        <f>IF(I471=0, 0.1, I471)</f>
        <v>635.54399999999998</v>
      </c>
      <c r="M471" s="2">
        <f>LOG(L471/K471,10)</f>
        <v>0.14158090619866989</v>
      </c>
      <c r="N471" s="10">
        <f>AVERAGE(K471:L471)</f>
        <v>547.14099999999996</v>
      </c>
      <c r="O471" s="2">
        <f>LOG(N471,10)</f>
        <v>2.7380992598452671</v>
      </c>
      <c r="P471" s="2">
        <f>LOG(L471/K471,2)</f>
        <v>0.4703215900009739</v>
      </c>
      <c r="Q471" s="1">
        <v>1.4288500000000001E-2</v>
      </c>
      <c r="R471" s="1">
        <v>0.77459999999999996</v>
      </c>
      <c r="S471" s="1">
        <f>-1*LOG10(R471)</f>
        <v>0.11092250734993608</v>
      </c>
      <c r="T471" s="1">
        <v>0.99952200000000002</v>
      </c>
      <c r="U471" s="1" t="s">
        <v>1417</v>
      </c>
      <c r="V471" s="1" t="s">
        <v>36</v>
      </c>
      <c r="W471" s="1" t="s">
        <v>36</v>
      </c>
      <c r="X471" s="1" t="s">
        <v>36</v>
      </c>
      <c r="Y471" s="1" t="s">
        <v>36</v>
      </c>
    </row>
    <row r="472" spans="1:25" x14ac:dyDescent="0.3">
      <c r="A472" s="1" t="s">
        <v>7218</v>
      </c>
      <c r="B472" s="1" t="s">
        <v>7218</v>
      </c>
      <c r="C472" s="1" t="s">
        <v>7216</v>
      </c>
      <c r="D472" s="3">
        <f>(L472/K472*100)-100</f>
        <v>2.5452340492427794</v>
      </c>
      <c r="E472" s="1" t="s">
        <v>737</v>
      </c>
      <c r="F472" s="1" t="s">
        <v>22</v>
      </c>
      <c r="G472" s="1" t="s">
        <v>1137</v>
      </c>
      <c r="H472" s="1">
        <v>2671.66</v>
      </c>
      <c r="I472" s="1">
        <v>2739.66</v>
      </c>
      <c r="J472" s="1">
        <v>3.6264400000000002E-2</v>
      </c>
      <c r="K472" s="1">
        <f>IF(H472=0, 0.1, H472)</f>
        <v>2671.66</v>
      </c>
      <c r="L472" s="1">
        <f>IF(I472=0, 0.1, I472)</f>
        <v>2739.66</v>
      </c>
      <c r="M472" s="2">
        <f>LOG(L472/K472,10)</f>
        <v>1.0915480655498248E-2</v>
      </c>
      <c r="N472" s="10">
        <f>AVERAGE(K472:L472)</f>
        <v>2705.66</v>
      </c>
      <c r="O472" s="2">
        <f>LOG(N472,10)</f>
        <v>3.4322732211599303</v>
      </c>
      <c r="P472" s="2">
        <f>LOG(L472/K472,2)</f>
        <v>3.6260441858699158E-2</v>
      </c>
      <c r="Q472" s="1">
        <v>4.7796599999999998E-3</v>
      </c>
      <c r="R472" s="1">
        <v>0.98514999999999997</v>
      </c>
      <c r="S472" s="1">
        <f>-1*LOG10(R472)</f>
        <v>6.4976383221112847E-3</v>
      </c>
      <c r="T472" s="1">
        <v>0.99952200000000002</v>
      </c>
      <c r="U472" s="1" t="s">
        <v>1161</v>
      </c>
      <c r="V472" s="1" t="s">
        <v>30</v>
      </c>
      <c r="W472" s="1" t="s">
        <v>7215</v>
      </c>
      <c r="X472" s="1" t="s">
        <v>25</v>
      </c>
      <c r="Y472" s="1" t="s">
        <v>7214</v>
      </c>
    </row>
    <row r="473" spans="1:25" x14ac:dyDescent="0.3">
      <c r="A473" s="1" t="s">
        <v>7217</v>
      </c>
      <c r="B473" s="1" t="s">
        <v>7217</v>
      </c>
      <c r="C473" s="1" t="s">
        <v>7216</v>
      </c>
      <c r="D473" s="3">
        <f>(L473/K473*100)-100</f>
        <v>290.70435045667244</v>
      </c>
      <c r="E473" s="1" t="s">
        <v>737</v>
      </c>
      <c r="F473" s="1" t="s">
        <v>22</v>
      </c>
      <c r="G473" s="1" t="s">
        <v>1137</v>
      </c>
      <c r="H473" s="1">
        <v>31.072600000000001</v>
      </c>
      <c r="I473" s="1">
        <v>121.402</v>
      </c>
      <c r="J473" s="1">
        <v>1.96607</v>
      </c>
      <c r="K473" s="1">
        <f>IF(H473=0, 0.1, H473)</f>
        <v>31.072600000000001</v>
      </c>
      <c r="L473" s="1">
        <f>IF(I473=0, 0.1, I473)</f>
        <v>121.402</v>
      </c>
      <c r="M473" s="2">
        <f>LOG(L473/K473,10)</f>
        <v>0.59184824708044736</v>
      </c>
      <c r="N473" s="10">
        <f>AVERAGE(K473:L473)</f>
        <v>76.237300000000005</v>
      </c>
      <c r="O473" s="2">
        <f>LOG(N473,10)</f>
        <v>1.8821675070444219</v>
      </c>
      <c r="P473" s="2">
        <f>LOG(L473/K473,2)</f>
        <v>1.9660773198863757</v>
      </c>
      <c r="Q473" s="1">
        <v>8.9983599999999997E-2</v>
      </c>
      <c r="R473" s="1">
        <v>0.47915000000000002</v>
      </c>
      <c r="S473" s="1">
        <f>-1*LOG10(R473)</f>
        <v>0.31952850751573436</v>
      </c>
      <c r="T473" s="1">
        <v>0.99952200000000002</v>
      </c>
      <c r="U473" s="1" t="s">
        <v>1161</v>
      </c>
      <c r="V473" s="1" t="s">
        <v>30</v>
      </c>
      <c r="W473" s="1" t="s">
        <v>7215</v>
      </c>
      <c r="X473" s="1" t="s">
        <v>25</v>
      </c>
      <c r="Y473" s="1" t="s">
        <v>7214</v>
      </c>
    </row>
    <row r="474" spans="1:25" x14ac:dyDescent="0.3">
      <c r="A474" s="1" t="s">
        <v>6050</v>
      </c>
      <c r="B474" s="1" t="s">
        <v>6050</v>
      </c>
      <c r="C474" s="1" t="s">
        <v>6049</v>
      </c>
      <c r="D474" s="3">
        <f>(L474/K474*100)-100</f>
        <v>5.3910048370450454</v>
      </c>
      <c r="E474" s="1" t="s">
        <v>851</v>
      </c>
      <c r="F474" s="1" t="s">
        <v>22</v>
      </c>
      <c r="G474" s="1" t="s">
        <v>1137</v>
      </c>
      <c r="H474" s="1">
        <v>1608.42</v>
      </c>
      <c r="I474" s="1">
        <v>1695.13</v>
      </c>
      <c r="J474" s="1">
        <v>7.5747499999999995E-2</v>
      </c>
      <c r="K474" s="1">
        <f>IF(H474=0, 0.1, H474)</f>
        <v>1608.42</v>
      </c>
      <c r="L474" s="1">
        <f>IF(I474=0, 0.1, I474)</f>
        <v>1695.13</v>
      </c>
      <c r="M474" s="2">
        <f>LOG(L474/K474,10)</f>
        <v>2.2803545256573576E-2</v>
      </c>
      <c r="N474" s="10">
        <f>AVERAGE(K474:L474)</f>
        <v>1651.7750000000001</v>
      </c>
      <c r="O474" s="2">
        <f>LOG(N474,10)</f>
        <v>3.2179508886784078</v>
      </c>
      <c r="P474" s="2">
        <f>LOG(L474/K474,2)</f>
        <v>7.5751737650847223E-2</v>
      </c>
      <c r="Q474" s="1">
        <v>1.16589E-2</v>
      </c>
      <c r="R474" s="1">
        <v>0.96220000000000006</v>
      </c>
      <c r="S474" s="1">
        <f>-1*LOG10(R474)</f>
        <v>1.6734647433454614E-2</v>
      </c>
      <c r="T474" s="1">
        <v>0.99952200000000002</v>
      </c>
      <c r="U474" s="1" t="s">
        <v>6048</v>
      </c>
      <c r="V474" s="1" t="s">
        <v>36</v>
      </c>
      <c r="W474" s="1" t="s">
        <v>36</v>
      </c>
      <c r="X474" s="1" t="s">
        <v>36</v>
      </c>
      <c r="Y474" s="1" t="s">
        <v>36</v>
      </c>
    </row>
    <row r="475" spans="1:25" x14ac:dyDescent="0.3">
      <c r="A475" s="1" t="s">
        <v>2594</v>
      </c>
      <c r="B475" s="1" t="s">
        <v>2594</v>
      </c>
      <c r="C475" s="1" t="s">
        <v>2593</v>
      </c>
      <c r="D475" s="3">
        <f>(L475/K475*100)-100</f>
        <v>-20.59655650780293</v>
      </c>
      <c r="E475" s="1" t="s">
        <v>696</v>
      </c>
      <c r="F475" s="1" t="s">
        <v>22</v>
      </c>
      <c r="G475" s="1" t="s">
        <v>1137</v>
      </c>
      <c r="H475" s="1">
        <v>896.00900000000001</v>
      </c>
      <c r="I475" s="1">
        <v>711.46199999999999</v>
      </c>
      <c r="J475" s="1">
        <v>-0.33272699999999999</v>
      </c>
      <c r="K475" s="1">
        <f>IF(H475=0, 0.1, H475)</f>
        <v>896.00900000000001</v>
      </c>
      <c r="L475" s="1">
        <f>IF(I475=0, 0.1, I475)</f>
        <v>711.46199999999999</v>
      </c>
      <c r="M475" s="2">
        <f>LOG(L475/K475,10)</f>
        <v>-0.10016066309895265</v>
      </c>
      <c r="N475" s="10">
        <f>AVERAGE(K475:L475)</f>
        <v>803.7355</v>
      </c>
      <c r="O475" s="2">
        <f>LOG(N475,10)</f>
        <v>2.9051131510000343</v>
      </c>
      <c r="P475" s="2">
        <f>LOG(L475/K475,2)</f>
        <v>-0.33272652075095877</v>
      </c>
      <c r="Q475" s="1">
        <v>-5.7910400000000001E-2</v>
      </c>
      <c r="R475" s="1">
        <v>0.89864999999999995</v>
      </c>
      <c r="S475" s="1">
        <f>-1*LOG10(R475)</f>
        <v>4.6409421353953775E-2</v>
      </c>
      <c r="T475" s="1">
        <v>0.99952200000000002</v>
      </c>
      <c r="U475" s="1" t="s">
        <v>1161</v>
      </c>
      <c r="V475" s="1" t="s">
        <v>46</v>
      </c>
      <c r="W475" s="1" t="s">
        <v>2592</v>
      </c>
      <c r="X475" s="1" t="s">
        <v>27</v>
      </c>
      <c r="Y475" s="1" t="s">
        <v>2591</v>
      </c>
    </row>
    <row r="476" spans="1:25" x14ac:dyDescent="0.3">
      <c r="A476" s="1" t="s">
        <v>10206</v>
      </c>
      <c r="B476" s="1" t="s">
        <v>10206</v>
      </c>
      <c r="C476" s="1" t="s">
        <v>10205</v>
      </c>
      <c r="D476" s="3">
        <f>(L476/K476*100)-100</f>
        <v>32930.9</v>
      </c>
      <c r="E476" s="1" t="s">
        <v>1001</v>
      </c>
      <c r="F476" s="1" t="s">
        <v>22</v>
      </c>
      <c r="G476" s="1" t="s">
        <v>1137</v>
      </c>
      <c r="H476" s="1">
        <v>0</v>
      </c>
      <c r="I476" s="1">
        <v>33.030900000000003</v>
      </c>
      <c r="K476" s="1">
        <f>IF(H476=0, 0.1, H476)</f>
        <v>0.1</v>
      </c>
      <c r="L476" s="1">
        <f>IF(I476=0, 0.1, I476)</f>
        <v>33.030900000000003</v>
      </c>
      <c r="M476" s="2">
        <f>LOG(L476/K476,10)</f>
        <v>2.5189204071673048</v>
      </c>
      <c r="N476" s="10">
        <f>AVERAGE(K476:L476)</f>
        <v>16.565450000000002</v>
      </c>
      <c r="O476" s="2">
        <f>LOG(N476,10)</f>
        <v>1.2192032379760454</v>
      </c>
      <c r="P476" s="2">
        <f>LOG(L476/K476,2)</f>
        <v>8.3676724693541846</v>
      </c>
      <c r="Q476" s="1">
        <v>0</v>
      </c>
      <c r="R476" s="1">
        <v>1</v>
      </c>
      <c r="S476" s="1">
        <f>-1*LOG10(R476)</f>
        <v>0</v>
      </c>
      <c r="T476" s="1">
        <v>1</v>
      </c>
      <c r="U476" s="1" t="s">
        <v>1161</v>
      </c>
      <c r="V476" s="1" t="s">
        <v>34</v>
      </c>
      <c r="W476" s="1" t="s">
        <v>10204</v>
      </c>
      <c r="X476" s="1" t="s">
        <v>25</v>
      </c>
      <c r="Y476" s="1" t="s">
        <v>10203</v>
      </c>
    </row>
    <row r="477" spans="1:25" x14ac:dyDescent="0.3">
      <c r="A477" s="1" t="s">
        <v>7156</v>
      </c>
      <c r="B477" s="1" t="s">
        <v>7156</v>
      </c>
      <c r="C477" s="1" t="s">
        <v>7155</v>
      </c>
      <c r="D477" s="3">
        <f>(L477/K477*100)-100</f>
        <v>-99.825608669341833</v>
      </c>
      <c r="E477" s="1" t="s">
        <v>7154</v>
      </c>
      <c r="F477" s="1" t="s">
        <v>22</v>
      </c>
      <c r="G477" s="1" t="s">
        <v>1137</v>
      </c>
      <c r="H477" s="1">
        <v>57.342300000000002</v>
      </c>
      <c r="I477" s="1">
        <v>0</v>
      </c>
      <c r="K477" s="1">
        <f>IF(H477=0, 0.1, H477)</f>
        <v>57.342300000000002</v>
      </c>
      <c r="L477" s="1">
        <f>IF(I477=0, 0.1, I477)</f>
        <v>0.1</v>
      </c>
      <c r="M477" s="2">
        <f>LOG(L477/K477,10)</f>
        <v>-2.758475108514121</v>
      </c>
      <c r="N477" s="10">
        <f>AVERAGE(K477:L477)</f>
        <v>28.721150000000002</v>
      </c>
      <c r="O477" s="2">
        <f>LOG(N477,10)</f>
        <v>1.4582018251473954</v>
      </c>
      <c r="P477" s="2">
        <f>LOG(L477/K477,2)</f>
        <v>-9.1634559620205263</v>
      </c>
      <c r="R477" s="1">
        <v>7.4050000000000005E-2</v>
      </c>
      <c r="S477" s="1">
        <f>-1*LOG10(R477)</f>
        <v>1.1304749371427727</v>
      </c>
      <c r="T477" s="1">
        <v>0.99952200000000002</v>
      </c>
      <c r="U477" s="1" t="s">
        <v>1161</v>
      </c>
      <c r="V477" s="1" t="s">
        <v>30</v>
      </c>
      <c r="W477" s="1" t="s">
        <v>7153</v>
      </c>
      <c r="X477" s="1" t="s">
        <v>25</v>
      </c>
      <c r="Y477" s="1" t="s">
        <v>7152</v>
      </c>
    </row>
    <row r="478" spans="1:25" x14ac:dyDescent="0.3">
      <c r="A478" s="1" t="s">
        <v>3478</v>
      </c>
      <c r="B478" s="1" t="s">
        <v>3478</v>
      </c>
      <c r="C478" s="1" t="s">
        <v>3477</v>
      </c>
      <c r="D478" s="3">
        <f>(L478/K478*100)-100</f>
        <v>268.50504666639517</v>
      </c>
      <c r="E478" s="1" t="s">
        <v>3476</v>
      </c>
      <c r="F478" s="1" t="s">
        <v>22</v>
      </c>
      <c r="G478" s="1" t="s">
        <v>1137</v>
      </c>
      <c r="H478" s="1">
        <v>88.4148</v>
      </c>
      <c r="I478" s="1">
        <v>325.81299999999999</v>
      </c>
      <c r="J478" s="1">
        <v>1.8816900000000001</v>
      </c>
      <c r="K478" s="1">
        <f>IF(H478=0, 0.1, H478)</f>
        <v>88.4148</v>
      </c>
      <c r="L478" s="1">
        <f>IF(I478=0, 0.1, I478)</f>
        <v>325.81299999999999</v>
      </c>
      <c r="M478" s="2">
        <f>LOG(L478/K478,10)</f>
        <v>0.56644343988668344</v>
      </c>
      <c r="N478" s="10">
        <f>AVERAGE(K478:L478)</f>
        <v>207.1139</v>
      </c>
      <c r="O478" s="2">
        <f>LOG(N478,10)</f>
        <v>2.3162092466033708</v>
      </c>
      <c r="P478" s="2">
        <f>LOG(L478/K478,2)</f>
        <v>1.8816843771242147</v>
      </c>
      <c r="Q478" s="1">
        <v>0.88064500000000001</v>
      </c>
      <c r="R478" s="1">
        <v>0.2525</v>
      </c>
      <c r="S478" s="1">
        <f>-1*LOG10(R478)</f>
        <v>0.59773861754531976</v>
      </c>
      <c r="T478" s="1">
        <v>0.99952200000000002</v>
      </c>
      <c r="U478" s="1" t="s">
        <v>1161</v>
      </c>
      <c r="V478" s="1" t="s">
        <v>45</v>
      </c>
      <c r="W478" s="1" t="s">
        <v>3475</v>
      </c>
      <c r="X478" s="1" t="s">
        <v>27</v>
      </c>
      <c r="Y478" s="1" t="s">
        <v>3474</v>
      </c>
    </row>
    <row r="479" spans="1:25" x14ac:dyDescent="0.3">
      <c r="A479" s="1" t="s">
        <v>5536</v>
      </c>
      <c r="B479" s="1" t="s">
        <v>5536</v>
      </c>
      <c r="C479" s="1" t="s">
        <v>5535</v>
      </c>
      <c r="D479" s="3">
        <f>(L479/K479*100)-100</f>
        <v>488.23325387893351</v>
      </c>
      <c r="E479" s="1" t="s">
        <v>865</v>
      </c>
      <c r="F479" s="1" t="s">
        <v>22</v>
      </c>
      <c r="G479" s="1" t="s">
        <v>1137</v>
      </c>
      <c r="H479" s="1">
        <v>83.611900000000006</v>
      </c>
      <c r="I479" s="1">
        <v>491.83300000000003</v>
      </c>
      <c r="J479" s="1">
        <v>2.5563899999999999</v>
      </c>
      <c r="K479" s="1">
        <f>IF(H479=0, 0.1, H479)</f>
        <v>83.611900000000006</v>
      </c>
      <c r="L479" s="1">
        <f>IF(I479=0, 0.1, I479)</f>
        <v>491.83300000000003</v>
      </c>
      <c r="M479" s="2">
        <f>LOG(L479/K479,10)</f>
        <v>0.76954957230960808</v>
      </c>
      <c r="N479" s="10">
        <f>AVERAGE(K479:L479)</f>
        <v>287.72245000000004</v>
      </c>
      <c r="O479" s="2">
        <f>LOG(N479,10)</f>
        <v>2.4589737497274222</v>
      </c>
      <c r="P479" s="2">
        <f>LOG(L479/K479,2)</f>
        <v>2.5563883446638411</v>
      </c>
      <c r="Q479" s="1">
        <v>0.25968999999999998</v>
      </c>
      <c r="R479" s="1">
        <v>0.32584999999999997</v>
      </c>
      <c r="S479" s="1">
        <f>-1*LOG10(R479)</f>
        <v>0.48698227466838179</v>
      </c>
      <c r="T479" s="1">
        <v>0.99952200000000002</v>
      </c>
      <c r="U479" s="1" t="s">
        <v>1161</v>
      </c>
      <c r="V479" s="1" t="s">
        <v>39</v>
      </c>
      <c r="W479" s="1" t="s">
        <v>5534</v>
      </c>
      <c r="X479" s="1" t="s">
        <v>27</v>
      </c>
      <c r="Y479" s="1" t="s">
        <v>5533</v>
      </c>
    </row>
    <row r="480" spans="1:25" x14ac:dyDescent="0.3">
      <c r="A480" s="1" t="s">
        <v>7247</v>
      </c>
      <c r="B480" s="1" t="s">
        <v>7247</v>
      </c>
      <c r="C480" s="1" t="s">
        <v>7246</v>
      </c>
      <c r="D480" s="3">
        <f>(L480/K480*100)-100</f>
        <v>197.64615770807723</v>
      </c>
      <c r="E480" s="1" t="s">
        <v>731</v>
      </c>
      <c r="F480" s="1" t="s">
        <v>22</v>
      </c>
      <c r="G480" s="1" t="s">
        <v>1137</v>
      </c>
      <c r="H480" s="1">
        <v>155.363</v>
      </c>
      <c r="I480" s="1">
        <v>462.43200000000002</v>
      </c>
      <c r="J480" s="1">
        <v>1.5736000000000001</v>
      </c>
      <c r="K480" s="1">
        <f>IF(H480=0, 0.1, H480)</f>
        <v>155.363</v>
      </c>
      <c r="L480" s="1">
        <f>IF(I480=0, 0.1, I480)</f>
        <v>462.43200000000002</v>
      </c>
      <c r="M480" s="2">
        <f>LOG(L480/K480,10)</f>
        <v>0.47370028064906772</v>
      </c>
      <c r="N480" s="10">
        <f>AVERAGE(K480:L480)</f>
        <v>308.89750000000004</v>
      </c>
      <c r="O480" s="2">
        <f>LOG(N480,10)</f>
        <v>2.4898143934403354</v>
      </c>
      <c r="P480" s="2">
        <f>LOG(L480/K480,2)</f>
        <v>1.5735982708441667</v>
      </c>
      <c r="Q480" s="1">
        <v>0</v>
      </c>
      <c r="R480" s="1">
        <v>1</v>
      </c>
      <c r="S480" s="1">
        <f>-1*LOG10(R480)</f>
        <v>0</v>
      </c>
      <c r="T480" s="1">
        <v>1</v>
      </c>
      <c r="U480" s="1" t="s">
        <v>1161</v>
      </c>
      <c r="V480" s="1" t="s">
        <v>30</v>
      </c>
      <c r="W480" s="1" t="s">
        <v>7245</v>
      </c>
      <c r="X480" s="1" t="s">
        <v>25</v>
      </c>
      <c r="Y480" s="1" t="s">
        <v>7244</v>
      </c>
    </row>
    <row r="481" spans="1:25" x14ac:dyDescent="0.3">
      <c r="A481" s="1" t="s">
        <v>2282</v>
      </c>
      <c r="B481" s="1" t="s">
        <v>2282</v>
      </c>
      <c r="C481" s="1" t="s">
        <v>2281</v>
      </c>
      <c r="D481" s="3">
        <f>(L481/K481*100)-100</f>
        <v>72.787468850124583</v>
      </c>
      <c r="E481" s="1" t="s">
        <v>2280</v>
      </c>
      <c r="F481" s="1" t="s">
        <v>22</v>
      </c>
      <c r="G481" s="1" t="s">
        <v>1137</v>
      </c>
      <c r="H481" s="1">
        <v>1966.3</v>
      </c>
      <c r="I481" s="1">
        <v>3397.52</v>
      </c>
      <c r="J481" s="1">
        <v>0.78899699999999995</v>
      </c>
      <c r="K481" s="1">
        <f>IF(H481=0, 0.1, H481)</f>
        <v>1966.3</v>
      </c>
      <c r="L481" s="1">
        <f>IF(I481=0, 0.1, I481)</f>
        <v>3397.52</v>
      </c>
      <c r="M481" s="2">
        <f>LOG(L481/K481,10)</f>
        <v>0.23751224273441368</v>
      </c>
      <c r="N481" s="10">
        <f>AVERAGE(K481:L481)</f>
        <v>2681.91</v>
      </c>
      <c r="O481" s="2">
        <f>LOG(N481,10)</f>
        <v>3.4284441996307176</v>
      </c>
      <c r="P481" s="2">
        <f>LOG(L481/K481,2)</f>
        <v>0.78899859201915579</v>
      </c>
      <c r="Q481" s="1">
        <v>0.60955300000000001</v>
      </c>
      <c r="R481" s="1">
        <v>0.4284</v>
      </c>
      <c r="S481" s="1">
        <f>-1*LOG10(R481)</f>
        <v>0.36815053784018198</v>
      </c>
      <c r="T481" s="1">
        <v>0.99952200000000002</v>
      </c>
      <c r="U481" s="1" t="s">
        <v>1161</v>
      </c>
      <c r="V481" s="1" t="s">
        <v>49</v>
      </c>
      <c r="W481" s="1" t="s">
        <v>2279</v>
      </c>
      <c r="X481" s="1" t="s">
        <v>27</v>
      </c>
      <c r="Y481" s="1" t="s">
        <v>2278</v>
      </c>
    </row>
    <row r="482" spans="1:25" x14ac:dyDescent="0.3">
      <c r="A482" s="1" t="s">
        <v>2264</v>
      </c>
      <c r="B482" s="1" t="s">
        <v>2264</v>
      </c>
      <c r="C482" s="1" t="s">
        <v>2263</v>
      </c>
      <c r="D482" s="3">
        <f>(L482/K482*100)-100</f>
        <v>-28.733569157502089</v>
      </c>
      <c r="E482" s="1" t="s">
        <v>2262</v>
      </c>
      <c r="F482" s="1" t="s">
        <v>22</v>
      </c>
      <c r="G482" s="1" t="s">
        <v>1137</v>
      </c>
      <c r="H482" s="1">
        <v>363.26499999999999</v>
      </c>
      <c r="I482" s="1">
        <v>258.88600000000002</v>
      </c>
      <c r="J482" s="1">
        <v>-0.488705</v>
      </c>
      <c r="K482" s="1">
        <f>IF(H482=0, 0.1, H482)</f>
        <v>363.26499999999999</v>
      </c>
      <c r="L482" s="1">
        <f>IF(I482=0, 0.1, I482)</f>
        <v>258.88600000000002</v>
      </c>
      <c r="M482" s="2">
        <f>LOG(L482/K482,10)</f>
        <v>-0.14711499094659419</v>
      </c>
      <c r="N482" s="10">
        <f>AVERAGE(K482:L482)</f>
        <v>311.07550000000003</v>
      </c>
      <c r="O482" s="2">
        <f>LOG(N482,10)</f>
        <v>2.4928658078499373</v>
      </c>
      <c r="P482" s="2">
        <f>LOG(L482/K482,2)</f>
        <v>-0.48870542160459124</v>
      </c>
      <c r="Q482" s="1">
        <v>-0.24131900000000001</v>
      </c>
      <c r="R482" s="1">
        <v>0.74529999999999996</v>
      </c>
      <c r="S482" s="1">
        <f>-1*LOG10(R482)</f>
        <v>0.12766887876974939</v>
      </c>
      <c r="T482" s="1">
        <v>0.99952200000000002</v>
      </c>
      <c r="U482" s="1" t="s">
        <v>1161</v>
      </c>
      <c r="V482" s="1" t="s">
        <v>49</v>
      </c>
      <c r="W482" s="1" t="s">
        <v>2261</v>
      </c>
      <c r="X482" s="1" t="s">
        <v>27</v>
      </c>
      <c r="Y482" s="1" t="s">
        <v>2260</v>
      </c>
    </row>
    <row r="483" spans="1:25" x14ac:dyDescent="0.3">
      <c r="A483" s="1" t="s">
        <v>2273</v>
      </c>
      <c r="B483" s="1" t="s">
        <v>2273</v>
      </c>
      <c r="C483" s="1" t="s">
        <v>2272</v>
      </c>
      <c r="D483" s="3">
        <f>(L483/K483*100)-100</f>
        <v>40.1353251286383</v>
      </c>
      <c r="E483" s="1" t="s">
        <v>613</v>
      </c>
      <c r="F483" s="1" t="s">
        <v>22</v>
      </c>
      <c r="G483" s="1" t="s">
        <v>1137</v>
      </c>
      <c r="H483" s="1">
        <v>5540.73</v>
      </c>
      <c r="I483" s="1">
        <v>7764.52</v>
      </c>
      <c r="J483" s="1">
        <v>0.48681999999999997</v>
      </c>
      <c r="K483" s="1">
        <f>IF(H483=0, 0.1, H483)</f>
        <v>5540.73</v>
      </c>
      <c r="L483" s="1">
        <f>IF(I483=0, 0.1, I483)</f>
        <v>7764.52</v>
      </c>
      <c r="M483" s="2">
        <f>LOG(L483/K483,10)</f>
        <v>0.14654762546881525</v>
      </c>
      <c r="N483" s="10">
        <f>AVERAGE(K483:L483)</f>
        <v>6652.625</v>
      </c>
      <c r="O483" s="2">
        <f>LOG(N483,10)</f>
        <v>3.822993043509066</v>
      </c>
      <c r="P483" s="2">
        <f>LOG(L483/K483,2)</f>
        <v>0.48682067428388826</v>
      </c>
      <c r="Q483" s="1">
        <v>0.16001499999999999</v>
      </c>
      <c r="R483" s="1">
        <v>0.83325000000000005</v>
      </c>
      <c r="S483" s="1">
        <f>-1*LOG10(R483)</f>
        <v>7.9224677667432311E-2</v>
      </c>
      <c r="T483" s="1">
        <v>0.99952200000000002</v>
      </c>
      <c r="U483" s="1" t="s">
        <v>1161</v>
      </c>
      <c r="V483" s="1" t="s">
        <v>49</v>
      </c>
      <c r="W483" s="1" t="s">
        <v>2271</v>
      </c>
      <c r="X483" s="1" t="s">
        <v>27</v>
      </c>
      <c r="Y483" s="1" t="s">
        <v>2270</v>
      </c>
    </row>
    <row r="484" spans="1:25" x14ac:dyDescent="0.3">
      <c r="A484" s="1" t="s">
        <v>2269</v>
      </c>
      <c r="B484" s="1" t="s">
        <v>2269</v>
      </c>
      <c r="C484" s="1" t="s">
        <v>2268</v>
      </c>
      <c r="D484" s="3">
        <f>(L484/K484*100)-100</f>
        <v>80.519166588690297</v>
      </c>
      <c r="E484" s="1" t="s">
        <v>2267</v>
      </c>
      <c r="F484" s="1" t="s">
        <v>22</v>
      </c>
      <c r="G484" s="1" t="s">
        <v>1137</v>
      </c>
      <c r="H484" s="1">
        <v>769.46400000000006</v>
      </c>
      <c r="I484" s="1">
        <v>1389.03</v>
      </c>
      <c r="J484" s="1">
        <v>0.85214999999999996</v>
      </c>
      <c r="K484" s="1">
        <f>IF(H484=0, 0.1, H484)</f>
        <v>769.46400000000006</v>
      </c>
      <c r="L484" s="1">
        <f>IF(I484=0, 0.1, I484)</f>
        <v>1389.03</v>
      </c>
      <c r="M484" s="2">
        <f>LOG(L484/K484,10)</f>
        <v>0.2565233198250168</v>
      </c>
      <c r="N484" s="10">
        <f>AVERAGE(K484:L484)</f>
        <v>1079.2470000000001</v>
      </c>
      <c r="O484" s="2">
        <f>LOG(N484,10)</f>
        <v>3.0331208501147247</v>
      </c>
      <c r="P484" s="2">
        <f>LOG(L484/K484,2)</f>
        <v>0.85215202312049965</v>
      </c>
      <c r="Q484" s="1">
        <v>0.59814199999999995</v>
      </c>
      <c r="R484" s="1">
        <v>0.3931</v>
      </c>
      <c r="S484" s="1">
        <f>-1*LOG10(R484)</f>
        <v>0.40549695617991083</v>
      </c>
      <c r="T484" s="1">
        <v>0.99952200000000002</v>
      </c>
      <c r="U484" s="1" t="s">
        <v>1161</v>
      </c>
      <c r="V484" s="1" t="s">
        <v>49</v>
      </c>
      <c r="W484" s="1" t="s">
        <v>2266</v>
      </c>
      <c r="X484" s="1" t="s">
        <v>27</v>
      </c>
      <c r="Y484" s="1" t="s">
        <v>2265</v>
      </c>
    </row>
    <row r="485" spans="1:25" x14ac:dyDescent="0.3">
      <c r="A485" s="1" t="s">
        <v>9898</v>
      </c>
      <c r="B485" s="1" t="s">
        <v>9898</v>
      </c>
      <c r="C485" s="1" t="s">
        <v>9897</v>
      </c>
      <c r="D485" s="3">
        <f>(L485/K485*100)-100</f>
        <v>132023.99999999997</v>
      </c>
      <c r="E485" s="1" t="s">
        <v>216</v>
      </c>
      <c r="F485" s="1" t="s">
        <v>22</v>
      </c>
      <c r="G485" s="1" t="s">
        <v>1137</v>
      </c>
      <c r="H485" s="1">
        <v>0</v>
      </c>
      <c r="I485" s="1">
        <v>132.124</v>
      </c>
      <c r="K485" s="1">
        <f>IF(H485=0, 0.1, H485)</f>
        <v>0.1</v>
      </c>
      <c r="L485" s="1">
        <f>IF(I485=0, 0.1, I485)</f>
        <v>132.124</v>
      </c>
      <c r="M485" s="2">
        <f>LOG(L485/K485,10)</f>
        <v>3.1209817133060187</v>
      </c>
      <c r="N485" s="10">
        <f>AVERAGE(K485:L485)</f>
        <v>66.111999999999995</v>
      </c>
      <c r="O485" s="2">
        <f>LOG(N485,10)</f>
        <v>1.8202802955035076</v>
      </c>
      <c r="P485" s="2">
        <f>LOG(L485/K485,2)</f>
        <v>10.36767683706096</v>
      </c>
      <c r="Q485" s="1">
        <v>0</v>
      </c>
      <c r="R485" s="1">
        <v>1</v>
      </c>
      <c r="S485" s="1">
        <f>-1*LOG10(R485)</f>
        <v>0</v>
      </c>
      <c r="T485" s="1">
        <v>1</v>
      </c>
      <c r="U485" s="1" t="s">
        <v>1161</v>
      </c>
      <c r="V485" s="1" t="s">
        <v>49</v>
      </c>
      <c r="W485" s="1" t="s">
        <v>9896</v>
      </c>
      <c r="X485" s="1" t="s">
        <v>27</v>
      </c>
      <c r="Y485" s="1" t="s">
        <v>9895</v>
      </c>
    </row>
    <row r="486" spans="1:25" x14ac:dyDescent="0.3">
      <c r="A486" s="1" t="s">
        <v>2277</v>
      </c>
      <c r="B486" s="1" t="s">
        <v>2277</v>
      </c>
      <c r="C486" s="1" t="s">
        <v>2276</v>
      </c>
      <c r="D486" s="3">
        <f>(L486/K486*100)-100</f>
        <v>157.3322645086588</v>
      </c>
      <c r="E486" s="1" t="s">
        <v>216</v>
      </c>
      <c r="F486" s="1" t="s">
        <v>22</v>
      </c>
      <c r="G486" s="1" t="s">
        <v>1137</v>
      </c>
      <c r="H486" s="1">
        <v>707.31899999999996</v>
      </c>
      <c r="I486" s="1">
        <v>1820.16</v>
      </c>
      <c r="J486" s="1">
        <v>1.3636299999999999</v>
      </c>
      <c r="K486" s="1">
        <f>IF(H486=0, 0.1, H486)</f>
        <v>707.31899999999996</v>
      </c>
      <c r="L486" s="1">
        <f>IF(I486=0, 0.1, I486)</f>
        <v>1820.16</v>
      </c>
      <c r="M486" s="2">
        <f>LOG(L486/K486,10)</f>
        <v>0.4104942417859353</v>
      </c>
      <c r="N486" s="10">
        <f>AVERAGE(K486:L486)</f>
        <v>1263.7395000000001</v>
      </c>
      <c r="O486" s="2">
        <f>LOG(N486,10)</f>
        <v>3.1016575602026148</v>
      </c>
      <c r="P486" s="2">
        <f>LOG(L486/K486,2)</f>
        <v>1.3636323545781845</v>
      </c>
      <c r="Q486" s="1">
        <v>0.28434799999999999</v>
      </c>
      <c r="R486" s="1">
        <v>0.54674999999999996</v>
      </c>
      <c r="S486" s="1">
        <f>-1*LOG10(R486)</f>
        <v>0.26221120829032535</v>
      </c>
      <c r="T486" s="1">
        <v>0.99952200000000002</v>
      </c>
      <c r="U486" s="1" t="s">
        <v>1161</v>
      </c>
      <c r="V486" s="1" t="s">
        <v>49</v>
      </c>
      <c r="W486" s="1" t="s">
        <v>2275</v>
      </c>
      <c r="X486" s="1" t="s">
        <v>27</v>
      </c>
      <c r="Y486" s="1" t="s">
        <v>2274</v>
      </c>
    </row>
    <row r="487" spans="1:25" x14ac:dyDescent="0.3">
      <c r="A487" s="1" t="s">
        <v>6021</v>
      </c>
      <c r="B487" s="1" t="s">
        <v>6021</v>
      </c>
      <c r="C487" s="1" t="s">
        <v>6020</v>
      </c>
      <c r="D487" s="3">
        <f>(L487/K487*100)-100</f>
        <v>-99.904833506219134</v>
      </c>
      <c r="E487" s="1" t="s">
        <v>418</v>
      </c>
      <c r="F487" s="1" t="s">
        <v>22</v>
      </c>
      <c r="G487" s="1" t="s">
        <v>1137</v>
      </c>
      <c r="H487" s="1">
        <v>105.07899999999999</v>
      </c>
      <c r="I487" s="1">
        <v>0</v>
      </c>
      <c r="K487" s="1">
        <f>IF(H487=0, 0.1, H487)</f>
        <v>105.07899999999999</v>
      </c>
      <c r="L487" s="1">
        <f>IF(I487=0, 0.1, I487)</f>
        <v>0.1</v>
      </c>
      <c r="M487" s="2">
        <f>LOG(L487/K487,10)</f>
        <v>-3.0215159311053874</v>
      </c>
      <c r="N487" s="10">
        <f>AVERAGE(K487:L487)</f>
        <v>52.589499999999994</v>
      </c>
      <c r="O487" s="2">
        <f>LOG(N487,10)</f>
        <v>1.7208990417342933</v>
      </c>
      <c r="P487" s="2">
        <f>LOG(L487/K487,2)</f>
        <v>-10.037258660688735</v>
      </c>
      <c r="Q487" s="1">
        <v>0</v>
      </c>
      <c r="R487" s="1">
        <v>1</v>
      </c>
      <c r="S487" s="1">
        <f>-1*LOG10(R487)</f>
        <v>0</v>
      </c>
      <c r="T487" s="1">
        <v>1</v>
      </c>
      <c r="U487" s="1" t="s">
        <v>1161</v>
      </c>
      <c r="V487" s="1" t="s">
        <v>35</v>
      </c>
      <c r="W487" s="1" t="s">
        <v>6019</v>
      </c>
      <c r="X487" s="1" t="s">
        <v>27</v>
      </c>
      <c r="Y487" s="1" t="s">
        <v>6018</v>
      </c>
    </row>
    <row r="488" spans="1:25" x14ac:dyDescent="0.3">
      <c r="A488" s="1" t="s">
        <v>6017</v>
      </c>
      <c r="B488" s="1" t="s">
        <v>6017</v>
      </c>
      <c r="C488" s="1" t="s">
        <v>6016</v>
      </c>
      <c r="D488" s="3">
        <f>(L488/K488*100)-100</f>
        <v>137.26005148459305</v>
      </c>
      <c r="E488" s="1" t="s">
        <v>418</v>
      </c>
      <c r="F488" s="1" t="s">
        <v>22</v>
      </c>
      <c r="G488" s="1" t="s">
        <v>1137</v>
      </c>
      <c r="H488" s="1">
        <v>88.4148</v>
      </c>
      <c r="I488" s="1">
        <v>209.773</v>
      </c>
      <c r="J488" s="1">
        <v>1.24647</v>
      </c>
      <c r="K488" s="1">
        <f>IF(H488=0, 0.1, H488)</f>
        <v>88.4148</v>
      </c>
      <c r="L488" s="1">
        <f>IF(I488=0, 0.1, I488)</f>
        <v>209.773</v>
      </c>
      <c r="M488" s="2">
        <f>LOG(L488/K488,10)</f>
        <v>0.3752246203061782</v>
      </c>
      <c r="N488" s="10">
        <f>AVERAGE(K488:L488)</f>
        <v>149.09389999999999</v>
      </c>
      <c r="O488" s="2">
        <f>LOG(N488,10)</f>
        <v>2.1734598751730934</v>
      </c>
      <c r="P488" s="2">
        <f>LOG(L488/K488,2)</f>
        <v>1.2464692080885367</v>
      </c>
      <c r="Q488" s="1">
        <v>7.5388999999999998E-2</v>
      </c>
      <c r="R488" s="1">
        <v>0.55810000000000004</v>
      </c>
      <c r="S488" s="1">
        <f>-1*LOG10(R488)</f>
        <v>0.25328797748333953</v>
      </c>
      <c r="T488" s="1">
        <v>0.99952200000000002</v>
      </c>
      <c r="U488" s="1" t="s">
        <v>1161</v>
      </c>
      <c r="V488" s="1" t="s">
        <v>35</v>
      </c>
      <c r="W488" s="1" t="s">
        <v>6015</v>
      </c>
      <c r="X488" s="1" t="s">
        <v>27</v>
      </c>
      <c r="Y488" s="1" t="s">
        <v>6014</v>
      </c>
    </row>
    <row r="489" spans="1:25" x14ac:dyDescent="0.3">
      <c r="A489" s="1" t="s">
        <v>6013</v>
      </c>
      <c r="B489" s="1" t="s">
        <v>6013</v>
      </c>
      <c r="C489" s="1" t="s">
        <v>6012</v>
      </c>
      <c r="D489" s="3">
        <f>(L489/K489*100)-100</f>
        <v>131.19549850138549</v>
      </c>
      <c r="E489" s="1" t="s">
        <v>417</v>
      </c>
      <c r="F489" s="1" t="s">
        <v>22</v>
      </c>
      <c r="G489" s="1" t="s">
        <v>1137</v>
      </c>
      <c r="H489" s="1">
        <v>176.83</v>
      </c>
      <c r="I489" s="1">
        <v>408.82299999999998</v>
      </c>
      <c r="J489" s="1">
        <v>1.20912</v>
      </c>
      <c r="K489" s="1">
        <f>IF(H489=0, 0.1, H489)</f>
        <v>176.83</v>
      </c>
      <c r="L489" s="1">
        <f>IF(I489=0, 0.1, I489)</f>
        <v>408.82299999999998</v>
      </c>
      <c r="M489" s="2">
        <f>LOG(L489/K489,10)</f>
        <v>0.36397937388758889</v>
      </c>
      <c r="N489" s="10">
        <f>AVERAGE(K489:L489)</f>
        <v>292.82650000000001</v>
      </c>
      <c r="O489" s="2">
        <f>LOG(N489,10)</f>
        <v>2.4666103766315626</v>
      </c>
      <c r="P489" s="2">
        <f>LOG(L489/K489,2)</f>
        <v>1.2091133080766934</v>
      </c>
      <c r="Q489" s="1">
        <v>22.722300000000001</v>
      </c>
      <c r="R489" s="1">
        <v>0.44205</v>
      </c>
      <c r="S489" s="1">
        <f>-1*LOG10(R489)</f>
        <v>0.3545286050943936</v>
      </c>
      <c r="T489" s="1">
        <v>0.99952200000000002</v>
      </c>
      <c r="U489" s="1" t="s">
        <v>1161</v>
      </c>
      <c r="V489" s="1" t="s">
        <v>35</v>
      </c>
      <c r="W489" s="1" t="s">
        <v>6011</v>
      </c>
      <c r="X489" s="1" t="s">
        <v>27</v>
      </c>
      <c r="Y489" s="1" t="s">
        <v>6010</v>
      </c>
    </row>
    <row r="490" spans="1:25" x14ac:dyDescent="0.3">
      <c r="A490" s="1" t="s">
        <v>6009</v>
      </c>
      <c r="B490" s="1" t="s">
        <v>6009</v>
      </c>
      <c r="C490" s="1" t="s">
        <v>6008</v>
      </c>
      <c r="D490" s="3">
        <f>(L490/K490*100)-100</f>
        <v>-99.67817305278605</v>
      </c>
      <c r="E490" s="1" t="s">
        <v>6007</v>
      </c>
      <c r="F490" s="1" t="s">
        <v>22</v>
      </c>
      <c r="G490" s="1" t="s">
        <v>1137</v>
      </c>
      <c r="H490" s="1">
        <v>31.072600000000001</v>
      </c>
      <c r="I490" s="1">
        <v>0</v>
      </c>
      <c r="K490" s="1">
        <f>IF(H490=0, 0.1, H490)</f>
        <v>31.072600000000001</v>
      </c>
      <c r="L490" s="1">
        <f>IF(I490=0, 0.1, I490)</f>
        <v>0.1</v>
      </c>
      <c r="M490" s="2">
        <f>LOG(L490/K490,10)</f>
        <v>-2.4923775943689157</v>
      </c>
      <c r="N490" s="10">
        <f>AVERAGE(K490:L490)</f>
        <v>15.586300000000001</v>
      </c>
      <c r="O490" s="2">
        <f>LOG(N490,10)</f>
        <v>1.1927430311416272</v>
      </c>
      <c r="P490" s="2">
        <f>LOG(L490/K490,2)</f>
        <v>-8.279499153801881</v>
      </c>
      <c r="Q490" s="1">
        <v>0</v>
      </c>
      <c r="R490" s="1">
        <v>1</v>
      </c>
      <c r="S490" s="1">
        <f>-1*LOG10(R490)</f>
        <v>0</v>
      </c>
      <c r="T490" s="1">
        <v>1</v>
      </c>
      <c r="U490" s="1" t="s">
        <v>1161</v>
      </c>
      <c r="V490" s="1" t="s">
        <v>35</v>
      </c>
      <c r="W490" s="1" t="s">
        <v>6006</v>
      </c>
      <c r="X490" s="1" t="s">
        <v>27</v>
      </c>
      <c r="Y490" s="1" t="s">
        <v>6005</v>
      </c>
    </row>
    <row r="491" spans="1:25" x14ac:dyDescent="0.3">
      <c r="A491" s="1" t="s">
        <v>7251</v>
      </c>
      <c r="B491" s="1" t="s">
        <v>7251</v>
      </c>
      <c r="C491" s="1" t="s">
        <v>7250</v>
      </c>
      <c r="D491" s="3">
        <f>(L491/K491*100)-100</f>
        <v>-99.892724350928688</v>
      </c>
      <c r="E491" s="1" t="s">
        <v>1005</v>
      </c>
      <c r="F491" s="1" t="s">
        <v>22</v>
      </c>
      <c r="G491" s="1" t="s">
        <v>1137</v>
      </c>
      <c r="H491" s="1">
        <v>93.217799999999997</v>
      </c>
      <c r="I491" s="1">
        <v>0</v>
      </c>
      <c r="K491" s="1">
        <f>IF(H491=0, 0.1, H491)</f>
        <v>93.217799999999997</v>
      </c>
      <c r="L491" s="1">
        <f>IF(I491=0, 0.1, I491)</f>
        <v>0.1</v>
      </c>
      <c r="M491" s="2">
        <f>LOG(L491/K491,10)</f>
        <v>-2.9694988490885779</v>
      </c>
      <c r="N491" s="10">
        <f>AVERAGE(K491:L491)</f>
        <v>46.658899999999996</v>
      </c>
      <c r="O491" s="2">
        <f>LOG(N491,10)</f>
        <v>1.6689344959330592</v>
      </c>
      <c r="P491" s="2">
        <f>LOG(L491/K491,2)</f>
        <v>-9.8644616545230353</v>
      </c>
      <c r="Q491" s="1">
        <v>0</v>
      </c>
      <c r="R491" s="1">
        <v>1</v>
      </c>
      <c r="S491" s="1">
        <f>-1*LOG10(R491)</f>
        <v>0</v>
      </c>
      <c r="T491" s="1">
        <v>1</v>
      </c>
      <c r="U491" s="1" t="s">
        <v>1161</v>
      </c>
      <c r="V491" s="1" t="s">
        <v>30</v>
      </c>
      <c r="W491" s="1" t="s">
        <v>7249</v>
      </c>
      <c r="X491" s="1" t="s">
        <v>25</v>
      </c>
      <c r="Y491" s="1" t="s">
        <v>7248</v>
      </c>
    </row>
    <row r="492" spans="1:25" x14ac:dyDescent="0.3">
      <c r="A492" s="1" t="s">
        <v>7238</v>
      </c>
      <c r="B492" s="1" t="s">
        <v>7238</v>
      </c>
      <c r="C492" s="1" t="s">
        <v>7237</v>
      </c>
      <c r="D492" s="3">
        <f>(L492/K492*100)-100</f>
        <v>277.48725490765986</v>
      </c>
      <c r="E492" s="1" t="s">
        <v>7236</v>
      </c>
      <c r="F492" s="1" t="s">
        <v>22</v>
      </c>
      <c r="G492" s="1" t="s">
        <v>1137</v>
      </c>
      <c r="H492" s="1">
        <v>344.05399999999997</v>
      </c>
      <c r="I492" s="1">
        <v>1298.76</v>
      </c>
      <c r="J492" s="1">
        <v>1.9164300000000001</v>
      </c>
      <c r="K492" s="1">
        <f>IF(H492=0, 0.1, H492)</f>
        <v>344.05399999999997</v>
      </c>
      <c r="L492" s="1">
        <f>IF(I492=0, 0.1, I492)</f>
        <v>1298.76</v>
      </c>
      <c r="M492" s="2">
        <f>LOG(L492/K492,10)</f>
        <v>0.57690229313947261</v>
      </c>
      <c r="N492" s="10">
        <f>AVERAGE(K492:L492)</f>
        <v>821.40699999999993</v>
      </c>
      <c r="O492" s="2">
        <f>LOG(N492,10)</f>
        <v>2.9145583995748767</v>
      </c>
      <c r="P492" s="2">
        <f>LOG(L492/K492,2)</f>
        <v>1.9164279355849589</v>
      </c>
      <c r="Q492" s="1">
        <v>1.26187</v>
      </c>
      <c r="R492" s="1">
        <v>8.9749999999999996E-2</v>
      </c>
      <c r="S492" s="1">
        <f>-1*LOG10(R492)</f>
        <v>1.0469655427496432</v>
      </c>
      <c r="T492" s="1">
        <v>0.99952200000000002</v>
      </c>
      <c r="U492" s="1" t="s">
        <v>1161</v>
      </c>
      <c r="V492" s="1" t="s">
        <v>30</v>
      </c>
      <c r="W492" s="1" t="s">
        <v>7235</v>
      </c>
      <c r="X492" s="1" t="s">
        <v>25</v>
      </c>
      <c r="Y492" s="1" t="s">
        <v>7234</v>
      </c>
    </row>
    <row r="493" spans="1:25" x14ac:dyDescent="0.3">
      <c r="A493" s="1" t="s">
        <v>4882</v>
      </c>
      <c r="B493" s="1" t="s">
        <v>4882</v>
      </c>
      <c r="C493" s="1" t="s">
        <v>4881</v>
      </c>
      <c r="D493" s="3">
        <f>(L493/K493*100)-100</f>
        <v>-17.703655860406769</v>
      </c>
      <c r="E493" s="1" t="s">
        <v>4880</v>
      </c>
      <c r="F493" s="1" t="s">
        <v>22</v>
      </c>
      <c r="G493" s="1" t="s">
        <v>1137</v>
      </c>
      <c r="H493" s="1">
        <v>778.77700000000004</v>
      </c>
      <c r="I493" s="1">
        <v>640.90499999999997</v>
      </c>
      <c r="J493" s="1">
        <v>-0.28110000000000002</v>
      </c>
      <c r="K493" s="1">
        <f>IF(H493=0, 0.1, H493)</f>
        <v>778.77700000000004</v>
      </c>
      <c r="L493" s="1">
        <f>IF(I493=0, 0.1, I493)</f>
        <v>640.90499999999997</v>
      </c>
      <c r="M493" s="2">
        <f>LOG(L493/K493,10)</f>
        <v>-8.461945707529378E-2</v>
      </c>
      <c r="N493" s="10">
        <f>AVERAGE(K493:L493)</f>
        <v>709.84100000000001</v>
      </c>
      <c r="O493" s="2">
        <f>LOG(N493,10)</f>
        <v>2.8511610803306975</v>
      </c>
      <c r="P493" s="2">
        <f>LOG(L493/K493,2)</f>
        <v>-0.28109975183253366</v>
      </c>
      <c r="Q493" s="1">
        <v>-0.13964399999999999</v>
      </c>
      <c r="R493" s="1">
        <v>0.85094999999999998</v>
      </c>
      <c r="S493" s="1">
        <f>-1*LOG10(R493)</f>
        <v>7.0095957379616616E-2</v>
      </c>
      <c r="T493" s="1">
        <v>0.99952200000000002</v>
      </c>
      <c r="U493" s="1" t="s">
        <v>1161</v>
      </c>
      <c r="V493" s="1" t="s">
        <v>42</v>
      </c>
      <c r="W493" s="1" t="s">
        <v>4879</v>
      </c>
      <c r="X493" s="1" t="s">
        <v>25</v>
      </c>
      <c r="Y493" s="1" t="s">
        <v>4878</v>
      </c>
    </row>
    <row r="494" spans="1:25" x14ac:dyDescent="0.3">
      <c r="A494" s="1" t="s">
        <v>10344</v>
      </c>
      <c r="B494" s="1" t="s">
        <v>10344</v>
      </c>
      <c r="C494" s="1" t="s">
        <v>10343</v>
      </c>
      <c r="D494" s="3">
        <f>(L494/K494*100)-100</f>
        <v>27570</v>
      </c>
      <c r="E494" s="1" t="s">
        <v>109</v>
      </c>
      <c r="F494" s="1" t="s">
        <v>22</v>
      </c>
      <c r="G494" s="1" t="s">
        <v>1137</v>
      </c>
      <c r="H494" s="1">
        <v>0</v>
      </c>
      <c r="I494" s="1">
        <v>27.67</v>
      </c>
      <c r="K494" s="1">
        <f>IF(H494=0, 0.1, H494)</f>
        <v>0.1</v>
      </c>
      <c r="L494" s="1">
        <f>IF(I494=0, 0.1, I494)</f>
        <v>27.67</v>
      </c>
      <c r="M494" s="2">
        <f>LOG(L494/K494,10)</f>
        <v>2.4420091591409516</v>
      </c>
      <c r="N494" s="10">
        <f>AVERAGE(K494:L494)</f>
        <v>13.885000000000002</v>
      </c>
      <c r="O494" s="2">
        <f>LOG(N494,10)</f>
        <v>1.1425458840862763</v>
      </c>
      <c r="P494" s="2">
        <f>LOG(L494/K494,2)</f>
        <v>8.1121788337225915</v>
      </c>
      <c r="Q494" s="1">
        <v>0</v>
      </c>
      <c r="R494" s="1">
        <v>1</v>
      </c>
      <c r="S494" s="1">
        <f>-1*LOG10(R494)</f>
        <v>0</v>
      </c>
      <c r="T494" s="1">
        <v>1</v>
      </c>
      <c r="U494" s="1" t="s">
        <v>1161</v>
      </c>
      <c r="V494" s="1" t="s">
        <v>39</v>
      </c>
      <c r="W494" s="1" t="s">
        <v>10342</v>
      </c>
      <c r="X494" s="1" t="s">
        <v>25</v>
      </c>
      <c r="Y494" s="1" t="s">
        <v>10341</v>
      </c>
    </row>
    <row r="495" spans="1:25" x14ac:dyDescent="0.3">
      <c r="A495" s="1" t="s">
        <v>9894</v>
      </c>
      <c r="B495" s="1" t="s">
        <v>9894</v>
      </c>
      <c r="C495" s="1" t="s">
        <v>9893</v>
      </c>
      <c r="D495" s="3">
        <f>(L495/K495*100)-100</f>
        <v>32930.9</v>
      </c>
      <c r="E495" s="1" t="s">
        <v>9892</v>
      </c>
      <c r="F495" s="1" t="s">
        <v>22</v>
      </c>
      <c r="G495" s="1" t="s">
        <v>1137</v>
      </c>
      <c r="H495" s="1">
        <v>0</v>
      </c>
      <c r="I495" s="1">
        <v>33.030900000000003</v>
      </c>
      <c r="K495" s="1">
        <f>IF(H495=0, 0.1, H495)</f>
        <v>0.1</v>
      </c>
      <c r="L495" s="1">
        <f>IF(I495=0, 0.1, I495)</f>
        <v>33.030900000000003</v>
      </c>
      <c r="M495" s="2">
        <f>LOG(L495/K495,10)</f>
        <v>2.5189204071673048</v>
      </c>
      <c r="N495" s="10">
        <f>AVERAGE(K495:L495)</f>
        <v>16.565450000000002</v>
      </c>
      <c r="O495" s="2">
        <f>LOG(N495,10)</f>
        <v>1.2192032379760454</v>
      </c>
      <c r="P495" s="2">
        <f>LOG(L495/K495,2)</f>
        <v>8.3676724693541846</v>
      </c>
      <c r="Q495" s="1">
        <v>0</v>
      </c>
      <c r="R495" s="1">
        <v>1</v>
      </c>
      <c r="S495" s="1">
        <f>-1*LOG10(R495)</f>
        <v>0</v>
      </c>
      <c r="T495" s="1">
        <v>1</v>
      </c>
      <c r="U495" s="1" t="s">
        <v>1161</v>
      </c>
      <c r="V495" s="1" t="s">
        <v>37</v>
      </c>
      <c r="W495" s="1" t="s">
        <v>9891</v>
      </c>
      <c r="X495" s="1" t="s">
        <v>25</v>
      </c>
      <c r="Y495" s="1" t="s">
        <v>9890</v>
      </c>
    </row>
    <row r="496" spans="1:25" x14ac:dyDescent="0.3">
      <c r="A496" s="1" t="s">
        <v>5858</v>
      </c>
      <c r="B496" s="1" t="s">
        <v>5858</v>
      </c>
      <c r="C496" s="1" t="s">
        <v>5857</v>
      </c>
      <c r="D496" s="3">
        <f>(L496/K496*100)-100</f>
        <v>24.599303135888519</v>
      </c>
      <c r="E496" s="1" t="s">
        <v>659</v>
      </c>
      <c r="F496" s="1" t="s">
        <v>22</v>
      </c>
      <c r="G496" s="1" t="s">
        <v>1137</v>
      </c>
      <c r="H496" s="1">
        <v>13489</v>
      </c>
      <c r="I496" s="1">
        <v>16807.2</v>
      </c>
      <c r="J496" s="1">
        <v>0.31729200000000002</v>
      </c>
      <c r="K496" s="1">
        <f>IF(H496=0, 0.1, H496)</f>
        <v>13489</v>
      </c>
      <c r="L496" s="1">
        <f>IF(I496=0, 0.1, I496)</f>
        <v>16807.2</v>
      </c>
      <c r="M496" s="2">
        <f>LOG(L496/K496,10)</f>
        <v>9.5515613389887774E-2</v>
      </c>
      <c r="N496" s="10">
        <f>AVERAGE(K496:L496)</f>
        <v>15148.1</v>
      </c>
      <c r="O496" s="2">
        <f>LOG(N496,10)</f>
        <v>4.1803581634480516</v>
      </c>
      <c r="P496" s="2">
        <f>LOG(L496/K496,2)</f>
        <v>0.31729599962026778</v>
      </c>
      <c r="Q496" s="1">
        <v>0.299211</v>
      </c>
      <c r="R496" s="1">
        <v>0.68064999999999998</v>
      </c>
      <c r="S496" s="1">
        <f>-1*LOG10(R496)</f>
        <v>0.16707615114602403</v>
      </c>
      <c r="T496" s="1">
        <v>0.99952200000000002</v>
      </c>
      <c r="U496" s="1" t="s">
        <v>1161</v>
      </c>
      <c r="V496" s="1" t="s">
        <v>35</v>
      </c>
      <c r="W496" s="1" t="s">
        <v>5856</v>
      </c>
      <c r="X496" s="1" t="s">
        <v>25</v>
      </c>
      <c r="Y496" s="1" t="s">
        <v>5855</v>
      </c>
    </row>
    <row r="497" spans="1:25" x14ac:dyDescent="0.3">
      <c r="A497" s="1" t="s">
        <v>486</v>
      </c>
      <c r="B497" s="1" t="s">
        <v>486</v>
      </c>
      <c r="C497" s="1" t="s">
        <v>487</v>
      </c>
      <c r="D497" s="3">
        <f>(L497/K497*100)-100</f>
        <v>131.05496450617852</v>
      </c>
      <c r="E497" s="1" t="s">
        <v>488</v>
      </c>
      <c r="F497" s="1" t="s">
        <v>22</v>
      </c>
      <c r="G497" s="1" t="s">
        <v>1137</v>
      </c>
      <c r="H497" s="1">
        <v>270.04700000000003</v>
      </c>
      <c r="I497" s="1">
        <v>623.95699999999999</v>
      </c>
      <c r="J497" s="1">
        <v>1.2082299999999999</v>
      </c>
      <c r="K497" s="1">
        <f>IF(H497=0, 0.1, H497)</f>
        <v>270.04700000000003</v>
      </c>
      <c r="L497" s="1">
        <f>IF(I497=0, 0.1, I497)</f>
        <v>623.95699999999999</v>
      </c>
      <c r="M497" s="2">
        <f>LOG(L497/K497,10)</f>
        <v>0.36371530431750559</v>
      </c>
      <c r="N497" s="10">
        <f>AVERAGE(K497:L497)</f>
        <v>447.00200000000001</v>
      </c>
      <c r="O497" s="2">
        <f>LOG(N497,10)</f>
        <v>2.6503094662796336</v>
      </c>
      <c r="P497" s="2">
        <f>LOG(L497/K497,2)</f>
        <v>1.2082360879528287</v>
      </c>
      <c r="Q497" s="1">
        <v>0.51943899999999998</v>
      </c>
      <c r="R497" s="1">
        <v>0.23995</v>
      </c>
      <c r="S497" s="1">
        <f>-1*LOG10(R497)</f>
        <v>0.61987924573155984</v>
      </c>
      <c r="T497" s="1">
        <v>0.99952200000000002</v>
      </c>
      <c r="U497" s="1" t="s">
        <v>142</v>
      </c>
      <c r="V497" s="1" t="s">
        <v>36</v>
      </c>
      <c r="W497" s="1" t="s">
        <v>36</v>
      </c>
      <c r="X497" s="1" t="s">
        <v>36</v>
      </c>
      <c r="Y497" s="1" t="s">
        <v>36</v>
      </c>
    </row>
    <row r="498" spans="1:25" x14ac:dyDescent="0.3">
      <c r="A498" s="1" t="s">
        <v>10202</v>
      </c>
      <c r="B498" s="1" t="s">
        <v>10202</v>
      </c>
      <c r="C498" s="1" t="s">
        <v>10201</v>
      </c>
      <c r="D498" s="3">
        <f>(L498/K498*100)-100</f>
        <v>55240</v>
      </c>
      <c r="E498" s="1" t="s">
        <v>10200</v>
      </c>
      <c r="F498" s="1" t="s">
        <v>22</v>
      </c>
      <c r="G498" s="1" t="s">
        <v>1137</v>
      </c>
      <c r="H498" s="1">
        <v>0</v>
      </c>
      <c r="I498" s="1">
        <v>55.34</v>
      </c>
      <c r="K498" s="1">
        <f>IF(H498=0, 0.1, H498)</f>
        <v>0.1</v>
      </c>
      <c r="L498" s="1">
        <f>IF(I498=0, 0.1, I498)</f>
        <v>55.34</v>
      </c>
      <c r="M498" s="2">
        <f>LOG(L498/K498,10)</f>
        <v>2.7430391548049329</v>
      </c>
      <c r="N498" s="10">
        <f>AVERAGE(K498:L498)</f>
        <v>27.720000000000002</v>
      </c>
      <c r="O498" s="2">
        <f>LOG(N498,10)</f>
        <v>1.4427932259397691</v>
      </c>
      <c r="P498" s="2">
        <f>LOG(L498/K498,2)</f>
        <v>9.1121788337225915</v>
      </c>
      <c r="Q498" s="1">
        <v>0</v>
      </c>
      <c r="R498" s="1">
        <v>1</v>
      </c>
      <c r="S498" s="1">
        <f>-1*LOG10(R498)</f>
        <v>0</v>
      </c>
      <c r="T498" s="1">
        <v>1</v>
      </c>
      <c r="U498" s="1" t="s">
        <v>1161</v>
      </c>
      <c r="V498" s="1" t="s">
        <v>46</v>
      </c>
      <c r="W498" s="1" t="s">
        <v>10199</v>
      </c>
      <c r="X498" s="1" t="s">
        <v>27</v>
      </c>
      <c r="Y498" s="1" t="s">
        <v>10198</v>
      </c>
    </row>
    <row r="499" spans="1:25" x14ac:dyDescent="0.3">
      <c r="A499" s="1" t="s">
        <v>367</v>
      </c>
      <c r="B499" s="1" t="s">
        <v>367</v>
      </c>
      <c r="C499" s="1" t="s">
        <v>368</v>
      </c>
      <c r="D499" s="3">
        <f>(L499/K499*100)-100</f>
        <v>-43.701513008443705</v>
      </c>
      <c r="E499" s="1" t="s">
        <v>369</v>
      </c>
      <c r="F499" s="1" t="s">
        <v>22</v>
      </c>
      <c r="G499" s="1" t="s">
        <v>1137</v>
      </c>
      <c r="H499" s="1">
        <v>34996.5</v>
      </c>
      <c r="I499" s="1">
        <v>19702.5</v>
      </c>
      <c r="J499" s="1">
        <v>-0.82882999999999996</v>
      </c>
      <c r="K499" s="1">
        <f>IF(H499=0, 0.1, H499)</f>
        <v>34996.5</v>
      </c>
      <c r="L499" s="1">
        <f>IF(I499=0, 0.1, I499)</f>
        <v>19702.5</v>
      </c>
      <c r="M499" s="2">
        <f>LOG(L499/K499,10)</f>
        <v>-0.2495032765526978</v>
      </c>
      <c r="N499" s="10">
        <f>AVERAGE(K499:L499)</f>
        <v>27349.5</v>
      </c>
      <c r="O499" s="2">
        <f>LOG(N499,10)</f>
        <v>4.436949391026821</v>
      </c>
      <c r="P499" s="2">
        <f>LOG(L499/K499,2)</f>
        <v>-0.82883194414685823</v>
      </c>
      <c r="Q499" s="1">
        <v>-0.94599200000000006</v>
      </c>
      <c r="R499" s="1">
        <v>0.22245000000000001</v>
      </c>
      <c r="S499" s="1">
        <f>-1*LOG10(R499)</f>
        <v>0.65276758991593675</v>
      </c>
      <c r="T499" s="1">
        <v>0.99952200000000002</v>
      </c>
      <c r="U499" s="1" t="s">
        <v>61</v>
      </c>
      <c r="V499" s="1" t="s">
        <v>36</v>
      </c>
      <c r="W499" s="1" t="s">
        <v>36</v>
      </c>
      <c r="X499" s="1" t="s">
        <v>36</v>
      </c>
      <c r="Y499" s="1" t="s">
        <v>36</v>
      </c>
    </row>
    <row r="500" spans="1:25" x14ac:dyDescent="0.3">
      <c r="A500" s="1" t="s">
        <v>8354</v>
      </c>
      <c r="B500" s="1" t="s">
        <v>8354</v>
      </c>
      <c r="C500" s="1" t="s">
        <v>8353</v>
      </c>
      <c r="D500" s="3">
        <f>(L500/K500*100)-100</f>
        <v>-99.67817305278605</v>
      </c>
      <c r="E500" s="1" t="s">
        <v>8352</v>
      </c>
      <c r="F500" s="1" t="s">
        <v>22</v>
      </c>
      <c r="G500" s="1" t="s">
        <v>1137</v>
      </c>
      <c r="H500" s="1">
        <v>31.072600000000001</v>
      </c>
      <c r="I500" s="1">
        <v>0</v>
      </c>
      <c r="K500" s="1">
        <f>IF(H500=0, 0.1, H500)</f>
        <v>31.072600000000001</v>
      </c>
      <c r="L500" s="1">
        <f>IF(I500=0, 0.1, I500)</f>
        <v>0.1</v>
      </c>
      <c r="M500" s="2">
        <f>LOG(L500/K500,10)</f>
        <v>-2.4923775943689157</v>
      </c>
      <c r="N500" s="10">
        <f>AVERAGE(K500:L500)</f>
        <v>15.586300000000001</v>
      </c>
      <c r="O500" s="2">
        <f>LOG(N500,10)</f>
        <v>1.1927430311416272</v>
      </c>
      <c r="P500" s="2">
        <f>LOG(L500/K500,2)</f>
        <v>-8.279499153801881</v>
      </c>
      <c r="Q500" s="1">
        <v>0</v>
      </c>
      <c r="R500" s="1">
        <v>1</v>
      </c>
      <c r="S500" s="1">
        <f>-1*LOG10(R500)</f>
        <v>0</v>
      </c>
      <c r="T500" s="1">
        <v>1</v>
      </c>
      <c r="U500" s="1" t="s">
        <v>1161</v>
      </c>
      <c r="V500" s="1" t="s">
        <v>33</v>
      </c>
      <c r="W500" s="1" t="s">
        <v>8351</v>
      </c>
      <c r="X500" s="1" t="s">
        <v>25</v>
      </c>
      <c r="Y500" s="1" t="s">
        <v>8350</v>
      </c>
    </row>
    <row r="501" spans="1:25" x14ac:dyDescent="0.3">
      <c r="A501" s="1" t="s">
        <v>5057</v>
      </c>
      <c r="B501" s="1" t="s">
        <v>5057</v>
      </c>
      <c r="C501" s="1" t="s">
        <v>5056</v>
      </c>
      <c r="D501" s="3">
        <f>(L501/K501*100)-100</f>
        <v>139.83463711709271</v>
      </c>
      <c r="E501" s="1" t="s">
        <v>5055</v>
      </c>
      <c r="F501" s="1" t="s">
        <v>22</v>
      </c>
      <c r="G501" s="1" t="s">
        <v>1137</v>
      </c>
      <c r="H501" s="1">
        <v>855.33100000000002</v>
      </c>
      <c r="I501" s="1">
        <v>2051.38</v>
      </c>
      <c r="J501" s="1">
        <v>1.2620400000000001</v>
      </c>
      <c r="K501" s="1">
        <f>IF(H501=0, 0.1, H501)</f>
        <v>855.33100000000002</v>
      </c>
      <c r="L501" s="1">
        <f>IF(I501=0, 0.1, I501)</f>
        <v>2051.38</v>
      </c>
      <c r="M501" s="2">
        <f>LOG(L501/K501,10)</f>
        <v>0.37991190446145312</v>
      </c>
      <c r="N501" s="10">
        <f>AVERAGE(K501:L501)</f>
        <v>1453.3555000000001</v>
      </c>
      <c r="O501" s="2">
        <f>LOG(N501,10)</f>
        <v>3.1623718584853457</v>
      </c>
      <c r="P501" s="2">
        <f>LOG(L501/K501,2)</f>
        <v>1.2620400290126648</v>
      </c>
      <c r="Q501" s="1">
        <v>0.90802499999999997</v>
      </c>
      <c r="R501" s="1">
        <v>0.24665000000000001</v>
      </c>
      <c r="S501" s="1">
        <f>-1*LOG10(R501)</f>
        <v>0.60791888020183993</v>
      </c>
      <c r="T501" s="1">
        <v>0.99952200000000002</v>
      </c>
      <c r="U501" s="1" t="s">
        <v>1161</v>
      </c>
      <c r="V501" s="1" t="s">
        <v>42</v>
      </c>
      <c r="W501" s="1" t="s">
        <v>5054</v>
      </c>
      <c r="X501" s="1" t="s">
        <v>25</v>
      </c>
      <c r="Y501" s="1" t="s">
        <v>5053</v>
      </c>
    </row>
    <row r="502" spans="1:25" x14ac:dyDescent="0.3">
      <c r="A502" s="1" t="s">
        <v>5124</v>
      </c>
      <c r="B502" s="1" t="s">
        <v>5124</v>
      </c>
      <c r="C502" s="1" t="s">
        <v>5123</v>
      </c>
      <c r="D502" s="3">
        <f>(L502/K502*100)-100</f>
        <v>382.54255674132509</v>
      </c>
      <c r="E502" s="1" t="s">
        <v>5122</v>
      </c>
      <c r="F502" s="1" t="s">
        <v>22</v>
      </c>
      <c r="G502" s="1" t="s">
        <v>1137</v>
      </c>
      <c r="H502" s="1">
        <v>83.611900000000006</v>
      </c>
      <c r="I502" s="1">
        <v>403.46300000000002</v>
      </c>
      <c r="J502" s="1">
        <v>2.2706499999999998</v>
      </c>
      <c r="K502" s="1">
        <f>IF(H502=0, 0.1, H502)</f>
        <v>83.611900000000006</v>
      </c>
      <c r="L502" s="1">
        <f>IF(I502=0, 0.1, I502)</f>
        <v>403.46300000000002</v>
      </c>
      <c r="M502" s="2">
        <f>LOG(L502/K502,10)</f>
        <v>0.6835356209811696</v>
      </c>
      <c r="N502" s="10">
        <f>AVERAGE(K502:L502)</f>
        <v>243.53745000000001</v>
      </c>
      <c r="O502" s="2">
        <f>LOG(N502,10)</f>
        <v>2.3865657543710173</v>
      </c>
      <c r="P502" s="2">
        <f>LOG(L502/K502,2)</f>
        <v>2.2706561831936272</v>
      </c>
      <c r="Q502" s="1">
        <v>0.97692400000000001</v>
      </c>
      <c r="R502" s="1">
        <v>0.2676</v>
      </c>
      <c r="S502" s="1">
        <f>-1*LOG10(R502)</f>
        <v>0.57251389090421445</v>
      </c>
      <c r="T502" s="1">
        <v>0.99952200000000002</v>
      </c>
      <c r="U502" s="1" t="s">
        <v>1161</v>
      </c>
      <c r="V502" s="1" t="s">
        <v>42</v>
      </c>
      <c r="W502" s="1" t="s">
        <v>5121</v>
      </c>
      <c r="X502" s="1" t="s">
        <v>27</v>
      </c>
      <c r="Y502" s="1" t="s">
        <v>5120</v>
      </c>
    </row>
    <row r="503" spans="1:25" x14ac:dyDescent="0.3">
      <c r="A503" s="1" t="s">
        <v>8319</v>
      </c>
      <c r="B503" s="1" t="s">
        <v>8319</v>
      </c>
      <c r="C503" s="1" t="s">
        <v>8318</v>
      </c>
      <c r="D503" s="3">
        <f>(L503/K503*100)-100</f>
        <v>-47.613146255660091</v>
      </c>
      <c r="E503" s="1" t="s">
        <v>322</v>
      </c>
      <c r="F503" s="1" t="s">
        <v>22</v>
      </c>
      <c r="G503" s="1" t="s">
        <v>1137</v>
      </c>
      <c r="H503" s="1">
        <v>855.33100000000002</v>
      </c>
      <c r="I503" s="1">
        <v>448.08100000000002</v>
      </c>
      <c r="J503" s="1">
        <v>-0.932724</v>
      </c>
      <c r="K503" s="1">
        <f>IF(H503=0, 0.1, H503)</f>
        <v>855.33100000000002</v>
      </c>
      <c r="L503" s="1">
        <f>IF(I503=0, 0.1, I503)</f>
        <v>448.08100000000002</v>
      </c>
      <c r="M503" s="2">
        <f>LOG(L503/K503,10)</f>
        <v>-0.2807776836765577</v>
      </c>
      <c r="N503" s="10">
        <f>AVERAGE(K503:L503)</f>
        <v>651.70600000000002</v>
      </c>
      <c r="O503" s="2">
        <f>LOG(N503,10)</f>
        <v>2.8140517193919417</v>
      </c>
      <c r="P503" s="2">
        <f>LOG(L503/K503,2)</f>
        <v>-0.93272327582255388</v>
      </c>
      <c r="Q503" s="1">
        <v>-5.1286600000000002E-2</v>
      </c>
      <c r="R503" s="1">
        <v>0.62290000000000001</v>
      </c>
      <c r="S503" s="1">
        <f>-1*LOG10(R503)</f>
        <v>0.20558166912585901</v>
      </c>
      <c r="T503" s="1">
        <v>0.99952200000000002</v>
      </c>
      <c r="U503" s="1" t="s">
        <v>1161</v>
      </c>
      <c r="V503" s="1" t="s">
        <v>31</v>
      </c>
      <c r="W503" s="1" t="s">
        <v>8317</v>
      </c>
      <c r="X503" s="1" t="s">
        <v>27</v>
      </c>
      <c r="Y503" s="1" t="s">
        <v>8316</v>
      </c>
    </row>
    <row r="504" spans="1:25" x14ac:dyDescent="0.3">
      <c r="A504" s="1" t="s">
        <v>2680</v>
      </c>
      <c r="B504" s="1" t="s">
        <v>2680</v>
      </c>
      <c r="C504" s="1" t="s">
        <v>2679</v>
      </c>
      <c r="D504" s="3">
        <f>(L504/K504*100)-100</f>
        <v>327.85967982944095</v>
      </c>
      <c r="E504" s="1" t="s">
        <v>1048</v>
      </c>
      <c r="F504" s="1" t="s">
        <v>22</v>
      </c>
      <c r="G504" s="1" t="s">
        <v>1137</v>
      </c>
      <c r="H504" s="1">
        <v>2148.23</v>
      </c>
      <c r="I504" s="1">
        <v>9191.41</v>
      </c>
      <c r="J504" s="1">
        <v>2.09714</v>
      </c>
      <c r="K504" s="1">
        <f>IF(H504=0, 0.1, H504)</f>
        <v>2148.23</v>
      </c>
      <c r="L504" s="1">
        <f>IF(I504=0, 0.1, I504)</f>
        <v>9191.41</v>
      </c>
      <c r="M504" s="2">
        <f>LOG(L504/K504,10)</f>
        <v>0.63130136184583896</v>
      </c>
      <c r="N504" s="10">
        <f>AVERAGE(K504:L504)</f>
        <v>5669.82</v>
      </c>
      <c r="O504" s="2">
        <f>LOG(N504,10)</f>
        <v>3.7535692715476485</v>
      </c>
      <c r="P504" s="2">
        <f>LOG(L504/K504,2)</f>
        <v>2.0971377302563452</v>
      </c>
      <c r="Q504" s="1">
        <v>0.158</v>
      </c>
      <c r="R504" s="1">
        <v>0.26340000000000002</v>
      </c>
      <c r="S504" s="1">
        <f>-1*LOG10(R504)</f>
        <v>0.57938422937423495</v>
      </c>
      <c r="T504" s="1">
        <v>0.99952200000000002</v>
      </c>
      <c r="U504" s="1" t="s">
        <v>1161</v>
      </c>
      <c r="V504" s="1" t="s">
        <v>46</v>
      </c>
      <c r="W504" s="1" t="s">
        <v>2678</v>
      </c>
      <c r="X504" s="1" t="s">
        <v>27</v>
      </c>
      <c r="Y504" s="1" t="s">
        <v>2677</v>
      </c>
    </row>
    <row r="505" spans="1:25" x14ac:dyDescent="0.3">
      <c r="A505" s="1" t="s">
        <v>1496</v>
      </c>
      <c r="B505" s="1" t="s">
        <v>1496</v>
      </c>
      <c r="C505" s="1" t="s">
        <v>1495</v>
      </c>
      <c r="D505" s="3">
        <f>(L505/K505*100)-100</f>
        <v>-99.825608669341833</v>
      </c>
      <c r="E505" s="1" t="s">
        <v>65</v>
      </c>
      <c r="F505" s="1" t="s">
        <v>22</v>
      </c>
      <c r="G505" s="1" t="s">
        <v>1137</v>
      </c>
      <c r="H505" s="1">
        <v>57.342300000000002</v>
      </c>
      <c r="I505" s="1">
        <v>0</v>
      </c>
      <c r="K505" s="1">
        <f>IF(H505=0, 0.1, H505)</f>
        <v>57.342300000000002</v>
      </c>
      <c r="L505" s="1">
        <f>IF(I505=0, 0.1, I505)</f>
        <v>0.1</v>
      </c>
      <c r="M505" s="2">
        <f>LOG(L505/K505,10)</f>
        <v>-2.758475108514121</v>
      </c>
      <c r="N505" s="10">
        <f>AVERAGE(K505:L505)</f>
        <v>28.721150000000002</v>
      </c>
      <c r="O505" s="2">
        <f>LOG(N505,10)</f>
        <v>1.4582018251473954</v>
      </c>
      <c r="P505" s="2">
        <f>LOG(L505/K505,2)</f>
        <v>-9.1634559620205263</v>
      </c>
      <c r="R505" s="1">
        <v>0.16450000000000001</v>
      </c>
      <c r="S505" s="1">
        <f>-1*LOG10(R505)</f>
        <v>0.78383409771400692</v>
      </c>
      <c r="T505" s="1">
        <v>0.99952200000000002</v>
      </c>
      <c r="U505" s="1" t="s">
        <v>1161</v>
      </c>
      <c r="V505" s="1" t="s">
        <v>28</v>
      </c>
      <c r="W505" s="1" t="s">
        <v>1494</v>
      </c>
      <c r="X505" s="1" t="s">
        <v>25</v>
      </c>
      <c r="Y505" s="1" t="s">
        <v>1493</v>
      </c>
    </row>
    <row r="506" spans="1:25" x14ac:dyDescent="0.3">
      <c r="A506" s="1" t="s">
        <v>7912</v>
      </c>
      <c r="B506" s="1" t="s">
        <v>7912</v>
      </c>
      <c r="C506" s="1" t="s">
        <v>7911</v>
      </c>
      <c r="D506" s="3">
        <f>(L506/K506*100)-100</f>
        <v>-8.8838111701638525</v>
      </c>
      <c r="E506" s="1" t="s">
        <v>858</v>
      </c>
      <c r="F506" s="1" t="s">
        <v>22</v>
      </c>
      <c r="G506" s="1" t="s">
        <v>1137</v>
      </c>
      <c r="H506" s="1">
        <v>217.50800000000001</v>
      </c>
      <c r="I506" s="1">
        <v>198.185</v>
      </c>
      <c r="J506" s="1">
        <v>-0.134219</v>
      </c>
      <c r="K506" s="1">
        <f>IF(H506=0, 0.1, H506)</f>
        <v>217.50800000000001</v>
      </c>
      <c r="L506" s="1">
        <f>IF(I506=0, 0.1, I506)</f>
        <v>198.185</v>
      </c>
      <c r="M506" s="2">
        <f>LOG(L506/K506,10)</f>
        <v>-4.0404454038560536E-2</v>
      </c>
      <c r="N506" s="10">
        <f>AVERAGE(K506:L506)</f>
        <v>207.84649999999999</v>
      </c>
      <c r="O506" s="2">
        <f>LOG(N506,10)</f>
        <v>2.3177427156669395</v>
      </c>
      <c r="P506" s="2">
        <f>LOG(L506/K506,2)</f>
        <v>-0.13422069102927942</v>
      </c>
      <c r="Q506" s="1">
        <v>0</v>
      </c>
      <c r="R506" s="1">
        <v>1</v>
      </c>
      <c r="S506" s="1">
        <f>-1*LOG10(R506)</f>
        <v>0</v>
      </c>
      <c r="T506" s="1">
        <v>1</v>
      </c>
      <c r="U506" s="1" t="s">
        <v>1161</v>
      </c>
      <c r="V506" s="1" t="s">
        <v>47</v>
      </c>
      <c r="W506" s="1" t="s">
        <v>7910</v>
      </c>
      <c r="X506" s="1" t="s">
        <v>27</v>
      </c>
      <c r="Y506" s="1" t="s">
        <v>7909</v>
      </c>
    </row>
    <row r="507" spans="1:25" x14ac:dyDescent="0.3">
      <c r="A507" s="1" t="s">
        <v>3907</v>
      </c>
      <c r="B507" s="1" t="s">
        <v>3907</v>
      </c>
      <c r="C507" s="1" t="s">
        <v>3906</v>
      </c>
      <c r="D507" s="3">
        <f>(L507/K507*100)-100</f>
        <v>-99.67817305278605</v>
      </c>
      <c r="E507" s="1" t="s">
        <v>656</v>
      </c>
      <c r="F507" s="1" t="s">
        <v>22</v>
      </c>
      <c r="G507" s="1" t="s">
        <v>1137</v>
      </c>
      <c r="H507" s="1">
        <v>31.072600000000001</v>
      </c>
      <c r="I507" s="1">
        <v>0</v>
      </c>
      <c r="K507" s="1">
        <f>IF(H507=0, 0.1, H507)</f>
        <v>31.072600000000001</v>
      </c>
      <c r="L507" s="1">
        <f>IF(I507=0, 0.1, I507)</f>
        <v>0.1</v>
      </c>
      <c r="M507" s="2">
        <f>LOG(L507/K507,10)</f>
        <v>-2.4923775943689157</v>
      </c>
      <c r="N507" s="10">
        <f>AVERAGE(K507:L507)</f>
        <v>15.586300000000001</v>
      </c>
      <c r="O507" s="2">
        <f>LOG(N507,10)</f>
        <v>1.1927430311416272</v>
      </c>
      <c r="P507" s="2">
        <f>LOG(L507/K507,2)</f>
        <v>-8.279499153801881</v>
      </c>
      <c r="Q507" s="1">
        <v>0</v>
      </c>
      <c r="R507" s="1">
        <v>1</v>
      </c>
      <c r="S507" s="1">
        <f>-1*LOG10(R507)</f>
        <v>0</v>
      </c>
      <c r="T507" s="1">
        <v>1</v>
      </c>
      <c r="U507" s="1" t="s">
        <v>1161</v>
      </c>
      <c r="V507" s="1" t="s">
        <v>32</v>
      </c>
      <c r="W507" s="1" t="s">
        <v>3905</v>
      </c>
      <c r="X507" s="1" t="s">
        <v>27</v>
      </c>
      <c r="Y507" s="1" t="s">
        <v>3904</v>
      </c>
    </row>
    <row r="508" spans="1:25" x14ac:dyDescent="0.3">
      <c r="A508" s="1" t="s">
        <v>10147</v>
      </c>
      <c r="B508" s="1" t="s">
        <v>10147</v>
      </c>
      <c r="C508" s="1" t="s">
        <v>10146</v>
      </c>
      <c r="D508" s="3">
        <f>(L508/K508*100)-100</f>
        <v>32930.9</v>
      </c>
      <c r="E508" s="1" t="s">
        <v>803</v>
      </c>
      <c r="F508" s="1" t="s">
        <v>22</v>
      </c>
      <c r="G508" s="1" t="s">
        <v>1137</v>
      </c>
      <c r="H508" s="1">
        <v>0</v>
      </c>
      <c r="I508" s="1">
        <v>33.030900000000003</v>
      </c>
      <c r="K508" s="1">
        <f>IF(H508=0, 0.1, H508)</f>
        <v>0.1</v>
      </c>
      <c r="L508" s="1">
        <f>IF(I508=0, 0.1, I508)</f>
        <v>33.030900000000003</v>
      </c>
      <c r="M508" s="2">
        <f>LOG(L508/K508,10)</f>
        <v>2.5189204071673048</v>
      </c>
      <c r="N508" s="10">
        <f>AVERAGE(K508:L508)</f>
        <v>16.565450000000002</v>
      </c>
      <c r="O508" s="2">
        <f>LOG(N508,10)</f>
        <v>1.2192032379760454</v>
      </c>
      <c r="P508" s="2">
        <f>LOG(L508/K508,2)</f>
        <v>8.3676724693541846</v>
      </c>
      <c r="Q508" s="1">
        <v>0</v>
      </c>
      <c r="R508" s="1">
        <v>1</v>
      </c>
      <c r="S508" s="1">
        <f>-1*LOG10(R508)</f>
        <v>0</v>
      </c>
      <c r="T508" s="1">
        <v>1</v>
      </c>
      <c r="U508" s="1" t="s">
        <v>1161</v>
      </c>
      <c r="V508" s="1" t="s">
        <v>37</v>
      </c>
      <c r="W508" s="1" t="s">
        <v>10145</v>
      </c>
      <c r="X508" s="1" t="s">
        <v>25</v>
      </c>
      <c r="Y508" s="1" t="s">
        <v>10144</v>
      </c>
    </row>
    <row r="509" spans="1:25" x14ac:dyDescent="0.3">
      <c r="A509" s="1" t="s">
        <v>3648</v>
      </c>
      <c r="B509" s="1" t="s">
        <v>3648</v>
      </c>
      <c r="C509" s="1" t="s">
        <v>3647</v>
      </c>
      <c r="D509" s="3">
        <f>(L509/K509*100)-100</f>
        <v>-99.67817305278605</v>
      </c>
      <c r="E509" s="1" t="s">
        <v>929</v>
      </c>
      <c r="F509" s="1" t="s">
        <v>22</v>
      </c>
      <c r="G509" s="1" t="s">
        <v>1137</v>
      </c>
      <c r="H509" s="1">
        <v>31.072600000000001</v>
      </c>
      <c r="I509" s="1">
        <v>0</v>
      </c>
      <c r="K509" s="1">
        <f>IF(H509=0, 0.1, H509)</f>
        <v>31.072600000000001</v>
      </c>
      <c r="L509" s="1">
        <f>IF(I509=0, 0.1, I509)</f>
        <v>0.1</v>
      </c>
      <c r="M509" s="2">
        <f>LOG(L509/K509,10)</f>
        <v>-2.4923775943689157</v>
      </c>
      <c r="N509" s="10">
        <f>AVERAGE(K509:L509)</f>
        <v>15.586300000000001</v>
      </c>
      <c r="O509" s="2">
        <f>LOG(N509,10)</f>
        <v>1.1927430311416272</v>
      </c>
      <c r="P509" s="2">
        <f>LOG(L509/K509,2)</f>
        <v>-8.279499153801881</v>
      </c>
      <c r="Q509" s="1">
        <v>0</v>
      </c>
      <c r="R509" s="1">
        <v>1</v>
      </c>
      <c r="S509" s="1">
        <f>-1*LOG10(R509)</f>
        <v>0</v>
      </c>
      <c r="T509" s="1">
        <v>1</v>
      </c>
      <c r="U509" s="1" t="s">
        <v>1161</v>
      </c>
      <c r="V509" s="1" t="s">
        <v>32</v>
      </c>
      <c r="W509" s="1" t="s">
        <v>3646</v>
      </c>
      <c r="X509" s="1" t="s">
        <v>25</v>
      </c>
      <c r="Y509" s="1" t="s">
        <v>3645</v>
      </c>
    </row>
    <row r="510" spans="1:25" x14ac:dyDescent="0.3">
      <c r="A510" s="1" t="s">
        <v>3703</v>
      </c>
      <c r="B510" s="1" t="s">
        <v>3703</v>
      </c>
      <c r="C510" s="1" t="s">
        <v>3702</v>
      </c>
      <c r="D510" s="3">
        <f>(L510/K510*100)-100</f>
        <v>261.46323918619959</v>
      </c>
      <c r="E510" s="1" t="s">
        <v>342</v>
      </c>
      <c r="F510" s="1" t="s">
        <v>22</v>
      </c>
      <c r="G510" s="1" t="s">
        <v>1137</v>
      </c>
      <c r="H510" s="1">
        <v>88.4148</v>
      </c>
      <c r="I510" s="1">
        <v>319.58699999999999</v>
      </c>
      <c r="J510" s="1">
        <v>1.85385</v>
      </c>
      <c r="K510" s="1">
        <f>IF(H510=0, 0.1, H510)</f>
        <v>88.4148</v>
      </c>
      <c r="L510" s="1">
        <f>IF(I510=0, 0.1, I510)</f>
        <v>319.58699999999999</v>
      </c>
      <c r="M510" s="2">
        <f>LOG(L510/K510,10)</f>
        <v>0.55806413612466432</v>
      </c>
      <c r="N510" s="10">
        <f>AVERAGE(K510:L510)</f>
        <v>204.0009</v>
      </c>
      <c r="O510" s="2">
        <f>LOG(N510,10)</f>
        <v>2.3096320834267394</v>
      </c>
      <c r="P510" s="2">
        <f>LOG(L510/K510,2)</f>
        <v>1.8538489325415681</v>
      </c>
      <c r="Q510" s="1">
        <v>0.170516</v>
      </c>
      <c r="R510" s="1">
        <v>0.43464999999999998</v>
      </c>
      <c r="S510" s="1">
        <f>-1*LOG10(R510)</f>
        <v>0.36186031603880375</v>
      </c>
      <c r="T510" s="1">
        <v>0.99952200000000002</v>
      </c>
      <c r="U510" s="1" t="s">
        <v>1161</v>
      </c>
      <c r="V510" s="1" t="s">
        <v>32</v>
      </c>
      <c r="W510" s="1" t="s">
        <v>3701</v>
      </c>
      <c r="X510" s="1" t="s">
        <v>25</v>
      </c>
      <c r="Y510" s="1" t="s">
        <v>3700</v>
      </c>
    </row>
    <row r="511" spans="1:25" x14ac:dyDescent="0.3">
      <c r="A511" s="1" t="s">
        <v>3443</v>
      </c>
      <c r="B511" s="1" t="s">
        <v>3443</v>
      </c>
      <c r="C511" s="1" t="s">
        <v>3442</v>
      </c>
      <c r="D511" s="3">
        <f>(L511/K511*100)-100</f>
        <v>-2.3240732993055104</v>
      </c>
      <c r="E511" s="1" t="s">
        <v>3441</v>
      </c>
      <c r="F511" s="1" t="s">
        <v>22</v>
      </c>
      <c r="G511" s="1" t="s">
        <v>1137</v>
      </c>
      <c r="H511" s="1">
        <v>62.145200000000003</v>
      </c>
      <c r="I511" s="1">
        <v>60.700899999999997</v>
      </c>
      <c r="J511" s="1">
        <v>-3.39251E-2</v>
      </c>
      <c r="K511" s="1">
        <f>IF(H511=0, 0.1, H511)</f>
        <v>62.145200000000003</v>
      </c>
      <c r="L511" s="1">
        <f>IF(I511=0, 0.1, I511)</f>
        <v>60.700899999999997</v>
      </c>
      <c r="M511" s="2">
        <f>LOG(L511/K511,10)</f>
        <v>-1.0212459713223361E-2</v>
      </c>
      <c r="N511" s="10">
        <f>AVERAGE(K511:L511)</f>
        <v>61.423050000000003</v>
      </c>
      <c r="O511" s="2">
        <f>LOG(N511,10)</f>
        <v>1.7883313778068606</v>
      </c>
      <c r="P511" s="2">
        <f>LOG(L511/K511,2)</f>
        <v>-3.3925056839262016E-2</v>
      </c>
      <c r="Q511" s="1">
        <v>-1.70002E-2</v>
      </c>
      <c r="R511" s="1">
        <v>0.62480000000000002</v>
      </c>
      <c r="S511" s="1">
        <f>-1*LOG10(R511)</f>
        <v>0.20425897913075608</v>
      </c>
      <c r="T511" s="1">
        <v>0.99952200000000002</v>
      </c>
      <c r="U511" s="1" t="s">
        <v>1161</v>
      </c>
      <c r="V511" s="1" t="s">
        <v>45</v>
      </c>
      <c r="W511" s="1" t="s">
        <v>3440</v>
      </c>
      <c r="X511" s="1" t="s">
        <v>27</v>
      </c>
      <c r="Y511" s="1" t="s">
        <v>3439</v>
      </c>
    </row>
    <row r="512" spans="1:25" x14ac:dyDescent="0.3">
      <c r="A512" s="1" t="s">
        <v>6167</v>
      </c>
      <c r="B512" s="1" t="s">
        <v>6167</v>
      </c>
      <c r="C512" s="1" t="s">
        <v>6166</v>
      </c>
      <c r="D512" s="3">
        <f>(L512/K512*100)-100</f>
        <v>414.26015203104987</v>
      </c>
      <c r="E512" s="1" t="s">
        <v>1020</v>
      </c>
      <c r="F512" s="1" t="s">
        <v>22</v>
      </c>
      <c r="G512" s="1" t="s">
        <v>1137</v>
      </c>
      <c r="H512" s="1">
        <v>31.072600000000001</v>
      </c>
      <c r="I512" s="1">
        <v>159.79400000000001</v>
      </c>
      <c r="J512" s="1">
        <v>2.3624900000000002</v>
      </c>
      <c r="K512" s="1">
        <f>IF(H512=0, 0.1, H512)</f>
        <v>31.072600000000001</v>
      </c>
      <c r="L512" s="1">
        <f>IF(I512=0, 0.1, I512)</f>
        <v>159.79400000000001</v>
      </c>
      <c r="M512" s="2">
        <f>LOG(L512/K512,10)</f>
        <v>0.71118287387681689</v>
      </c>
      <c r="N512" s="10">
        <f>AVERAGE(K512:L512)</f>
        <v>95.433300000000003</v>
      </c>
      <c r="O512" s="2">
        <f>LOG(N512,10)</f>
        <v>1.9796999416098096</v>
      </c>
      <c r="P512" s="2">
        <f>LOG(L512/K512,2)</f>
        <v>2.3624983693341339</v>
      </c>
      <c r="Q512" s="1">
        <v>0.75586200000000003</v>
      </c>
      <c r="R512" s="1">
        <v>0.46800000000000003</v>
      </c>
      <c r="S512" s="1">
        <f>-1*LOG10(R512)</f>
        <v>0.32975414692587596</v>
      </c>
      <c r="T512" s="1">
        <v>0.99952200000000002</v>
      </c>
      <c r="U512" s="1" t="s">
        <v>1161</v>
      </c>
      <c r="V512" s="1" t="s">
        <v>54</v>
      </c>
      <c r="W512" s="1" t="s">
        <v>6165</v>
      </c>
      <c r="X512" s="1" t="s">
        <v>25</v>
      </c>
      <c r="Y512" s="1" t="s">
        <v>6164</v>
      </c>
    </row>
    <row r="513" spans="1:25" x14ac:dyDescent="0.3">
      <c r="A513" s="1" t="s">
        <v>2066</v>
      </c>
      <c r="B513" s="1" t="s">
        <v>2066</v>
      </c>
      <c r="C513" s="1" t="s">
        <v>2065</v>
      </c>
      <c r="D513" s="3">
        <f>(L513/K513*100)-100</f>
        <v>32930.9</v>
      </c>
      <c r="E513" s="1" t="s">
        <v>64</v>
      </c>
      <c r="F513" s="1" t="s">
        <v>22</v>
      </c>
      <c r="G513" s="1" t="s">
        <v>1137</v>
      </c>
      <c r="H513" s="1">
        <v>0</v>
      </c>
      <c r="I513" s="1">
        <v>33.030900000000003</v>
      </c>
      <c r="K513" s="1">
        <f>IF(H513=0, 0.1, H513)</f>
        <v>0.1</v>
      </c>
      <c r="L513" s="1">
        <f>IF(I513=0, 0.1, I513)</f>
        <v>33.030900000000003</v>
      </c>
      <c r="M513" s="2">
        <f>LOG(L513/K513,10)</f>
        <v>2.5189204071673048</v>
      </c>
      <c r="N513" s="10">
        <f>AVERAGE(K513:L513)</f>
        <v>16.565450000000002</v>
      </c>
      <c r="O513" s="2">
        <f>LOG(N513,10)</f>
        <v>1.2192032379760454</v>
      </c>
      <c r="P513" s="2">
        <f>LOG(L513/K513,2)</f>
        <v>8.3676724693541846</v>
      </c>
      <c r="Q513" s="1">
        <v>0</v>
      </c>
      <c r="R513" s="1">
        <v>1</v>
      </c>
      <c r="S513" s="1">
        <f>-1*LOG10(R513)</f>
        <v>0</v>
      </c>
      <c r="T513" s="1">
        <v>1</v>
      </c>
      <c r="U513" s="1" t="s">
        <v>1161</v>
      </c>
      <c r="V513" s="1" t="s">
        <v>49</v>
      </c>
      <c r="W513" s="1" t="s">
        <v>2064</v>
      </c>
      <c r="X513" s="1" t="s">
        <v>25</v>
      </c>
      <c r="Y513" s="1" t="s">
        <v>2063</v>
      </c>
    </row>
    <row r="514" spans="1:25" x14ac:dyDescent="0.3">
      <c r="A514" s="1" t="s">
        <v>8500</v>
      </c>
      <c r="B514" s="1" t="s">
        <v>8500</v>
      </c>
      <c r="C514" s="1" t="s">
        <v>8499</v>
      </c>
      <c r="D514" s="3">
        <f>(L514/K514*100)-100</f>
        <v>6.3023371072906684</v>
      </c>
      <c r="E514" s="1" t="s">
        <v>56</v>
      </c>
      <c r="F514" s="1" t="s">
        <v>22</v>
      </c>
      <c r="G514" s="1" t="s">
        <v>1137</v>
      </c>
      <c r="H514" s="1">
        <v>62.145200000000003</v>
      </c>
      <c r="I514" s="1">
        <v>66.061800000000005</v>
      </c>
      <c r="J514" s="1">
        <v>8.8173100000000004E-2</v>
      </c>
      <c r="K514" s="1">
        <f>IF(H514=0, 0.1, H514)</f>
        <v>62.145200000000003</v>
      </c>
      <c r="L514" s="1">
        <f>IF(I514=0, 0.1, I514)</f>
        <v>66.061800000000005</v>
      </c>
      <c r="M514" s="2">
        <f>LOG(L514/K514,10)</f>
        <v>2.6542812798389152E-2</v>
      </c>
      <c r="N514" s="10">
        <f>AVERAGE(K514:L514)</f>
        <v>64.103499999999997</v>
      </c>
      <c r="O514" s="2">
        <f>LOG(N514,10)</f>
        <v>1.8068817422986874</v>
      </c>
      <c r="P514" s="2">
        <f>LOG(L514/K514,2)</f>
        <v>8.8173315552304787E-2</v>
      </c>
      <c r="Q514" s="1">
        <v>0</v>
      </c>
      <c r="R514" s="1">
        <v>1</v>
      </c>
      <c r="S514" s="1">
        <f>-1*LOG10(R514)</f>
        <v>0</v>
      </c>
      <c r="T514" s="1">
        <v>1</v>
      </c>
      <c r="U514" s="1" t="s">
        <v>1161</v>
      </c>
      <c r="V514" s="1" t="s">
        <v>33</v>
      </c>
      <c r="W514" s="1" t="s">
        <v>8498</v>
      </c>
      <c r="X514" s="1" t="s">
        <v>25</v>
      </c>
      <c r="Y514" s="1" t="s">
        <v>8497</v>
      </c>
    </row>
    <row r="515" spans="1:25" x14ac:dyDescent="0.3">
      <c r="A515" s="1" t="s">
        <v>5425</v>
      </c>
      <c r="B515" s="1" t="s">
        <v>5425</v>
      </c>
      <c r="C515" s="1" t="s">
        <v>5424</v>
      </c>
      <c r="D515" s="3">
        <f>(L515/K515*100)-100</f>
        <v>83.885405830242405</v>
      </c>
      <c r="E515" s="1" t="s">
        <v>5423</v>
      </c>
      <c r="F515" s="1" t="s">
        <v>22</v>
      </c>
      <c r="G515" s="1" t="s">
        <v>1137</v>
      </c>
      <c r="H515" s="1">
        <v>8295.7099999999991</v>
      </c>
      <c r="I515" s="1">
        <v>15254.6</v>
      </c>
      <c r="J515" s="1">
        <v>0.878807</v>
      </c>
      <c r="K515" s="1">
        <f>IF(H515=0, 0.1, H515)</f>
        <v>8295.7099999999991</v>
      </c>
      <c r="L515" s="1">
        <f>IF(I515=0, 0.1, I515)</f>
        <v>15254.6</v>
      </c>
      <c r="M515" s="2">
        <f>LOG(L515/K515,10)</f>
        <v>0.26454726257737515</v>
      </c>
      <c r="N515" s="10">
        <f>AVERAGE(K515:L515)</f>
        <v>11775.154999999999</v>
      </c>
      <c r="O515" s="2">
        <f>LOG(N515,10)</f>
        <v>4.0709666325908822</v>
      </c>
      <c r="P515" s="2">
        <f>LOG(L515/K515,2)</f>
        <v>0.87880698398132673</v>
      </c>
      <c r="Q515" s="1">
        <v>0.87322200000000005</v>
      </c>
      <c r="R515" s="1">
        <v>0.215</v>
      </c>
      <c r="S515" s="1">
        <f>-1*LOG10(R515)</f>
        <v>0.66756154008439472</v>
      </c>
      <c r="T515" s="1">
        <v>0.99952200000000002</v>
      </c>
      <c r="U515" s="1" t="s">
        <v>1161</v>
      </c>
      <c r="V515" s="1" t="s">
        <v>39</v>
      </c>
      <c r="W515" s="1" t="s">
        <v>5422</v>
      </c>
      <c r="X515" s="1" t="s">
        <v>25</v>
      </c>
      <c r="Y515" s="1" t="s">
        <v>5421</v>
      </c>
    </row>
    <row r="516" spans="1:25" x14ac:dyDescent="0.3">
      <c r="A516" s="1" t="s">
        <v>2634</v>
      </c>
      <c r="B516" s="1" t="s">
        <v>2634</v>
      </c>
      <c r="C516" s="1" t="s">
        <v>2633</v>
      </c>
      <c r="D516" s="3">
        <f>(L516/K516*100)-100</f>
        <v>35.249832906111607</v>
      </c>
      <c r="E516" s="1" t="s">
        <v>594</v>
      </c>
      <c r="F516" s="1" t="s">
        <v>22</v>
      </c>
      <c r="G516" s="1" t="s">
        <v>1137</v>
      </c>
      <c r="H516" s="1">
        <v>1361.51</v>
      </c>
      <c r="I516" s="1">
        <v>1841.44</v>
      </c>
      <c r="J516" s="1">
        <v>0.43562099999999998</v>
      </c>
      <c r="K516" s="1">
        <f>IF(H516=0, 0.1, H516)</f>
        <v>1361.51</v>
      </c>
      <c r="L516" s="1">
        <f>IF(I516=0, 0.1, I516)</f>
        <v>1841.44</v>
      </c>
      <c r="M516" s="2">
        <f>LOG(L516/K516,10)</f>
        <v>0.13113673723148309</v>
      </c>
      <c r="N516" s="10">
        <f>AVERAGE(K516:L516)</f>
        <v>1601.4749999999999</v>
      </c>
      <c r="O516" s="2">
        <f>LOG(N516,10)</f>
        <v>3.2045201634514218</v>
      </c>
      <c r="P516" s="2">
        <f>LOG(L516/K516,2)</f>
        <v>0.43562681168112533</v>
      </c>
      <c r="Q516" s="1">
        <v>7.2923600000000005E-2</v>
      </c>
      <c r="R516" s="1">
        <v>0.86455000000000004</v>
      </c>
      <c r="S516" s="1">
        <f>-1*LOG10(R516)</f>
        <v>6.3209884869916091E-2</v>
      </c>
      <c r="T516" s="1">
        <v>0.99952200000000002</v>
      </c>
      <c r="U516" s="1" t="s">
        <v>1161</v>
      </c>
      <c r="V516" s="1" t="s">
        <v>46</v>
      </c>
      <c r="W516" s="1" t="s">
        <v>2632</v>
      </c>
      <c r="X516" s="1" t="s">
        <v>27</v>
      </c>
      <c r="Y516" s="1" t="s">
        <v>2631</v>
      </c>
    </row>
    <row r="517" spans="1:25" x14ac:dyDescent="0.3">
      <c r="A517" s="1" t="s">
        <v>930</v>
      </c>
      <c r="B517" s="1" t="s">
        <v>930</v>
      </c>
      <c r="C517" s="1" t="s">
        <v>931</v>
      </c>
      <c r="D517" s="3">
        <f>(L517/K517*100)-100</f>
        <v>27.483715319662252</v>
      </c>
      <c r="E517" s="1" t="s">
        <v>227</v>
      </c>
      <c r="F517" s="1" t="s">
        <v>22</v>
      </c>
      <c r="G517" s="1" t="s">
        <v>1137</v>
      </c>
      <c r="H517" s="1">
        <v>269425</v>
      </c>
      <c r="I517" s="1">
        <v>343473</v>
      </c>
      <c r="J517" s="1">
        <v>0.35031400000000001</v>
      </c>
      <c r="K517" s="1">
        <f>IF(H517=0, 0.1, H517)</f>
        <v>269425</v>
      </c>
      <c r="L517" s="1">
        <f>IF(I517=0, 0.1, I517)</f>
        <v>343473</v>
      </c>
      <c r="M517" s="2">
        <f>LOG(L517/K517,10)</f>
        <v>0.10545471184056752</v>
      </c>
      <c r="N517" s="10">
        <f>AVERAGE(K517:L517)</f>
        <v>306449</v>
      </c>
      <c r="O517" s="2">
        <f>LOG(N517,10)</f>
        <v>5.48635820850689</v>
      </c>
      <c r="P517" s="2">
        <f>LOG(L517/K517,2)</f>
        <v>0.3503129700014323</v>
      </c>
      <c r="Q517" s="1">
        <v>0.29705300000000001</v>
      </c>
      <c r="R517" s="1">
        <v>0.68095000000000006</v>
      </c>
      <c r="S517" s="1">
        <f>-1*LOG10(R517)</f>
        <v>0.16688477578368666</v>
      </c>
      <c r="T517" s="1">
        <v>0.99952200000000002</v>
      </c>
      <c r="U517" s="1" t="s">
        <v>61</v>
      </c>
      <c r="V517" s="1" t="s">
        <v>36</v>
      </c>
      <c r="W517" s="1" t="s">
        <v>36</v>
      </c>
      <c r="X517" s="1" t="s">
        <v>36</v>
      </c>
      <c r="Y517" s="1" t="s">
        <v>36</v>
      </c>
    </row>
    <row r="518" spans="1:25" x14ac:dyDescent="0.3">
      <c r="A518" s="1" t="s">
        <v>1258</v>
      </c>
      <c r="B518" s="1" t="s">
        <v>1258</v>
      </c>
      <c r="C518" s="1" t="s">
        <v>1257</v>
      </c>
      <c r="D518" s="3">
        <f>(L518/K518*100)-100</f>
        <v>-34.882715532870336</v>
      </c>
      <c r="E518" s="1" t="s">
        <v>125</v>
      </c>
      <c r="F518" s="1" t="s">
        <v>22</v>
      </c>
      <c r="G518" s="1" t="s">
        <v>1137</v>
      </c>
      <c r="H518" s="1">
        <v>93.217799999999997</v>
      </c>
      <c r="I518" s="1">
        <v>60.700899999999997</v>
      </c>
      <c r="J518" s="1">
        <v>-0.61888799999999999</v>
      </c>
      <c r="K518" s="1">
        <f>IF(H518=0, 0.1, H518)</f>
        <v>93.217799999999997</v>
      </c>
      <c r="L518" s="1">
        <f>IF(I518=0, 0.1, I518)</f>
        <v>60.700899999999997</v>
      </c>
      <c r="M518" s="2">
        <f>LOG(L518/K518,10)</f>
        <v>-0.18630371876890456</v>
      </c>
      <c r="N518" s="10">
        <f>AVERAGE(K518:L518)</f>
        <v>76.959350000000001</v>
      </c>
      <c r="O518" s="2">
        <f>LOG(N518,10)</f>
        <v>1.8862613909865475</v>
      </c>
      <c r="P518" s="2">
        <f>LOG(L518/K518,2)</f>
        <v>-0.61888755756041813</v>
      </c>
      <c r="Q518" s="1">
        <v>-5.8609099999999997E-2</v>
      </c>
      <c r="R518" s="1">
        <v>0.75834999999999997</v>
      </c>
      <c r="S518" s="1">
        <f>-1*LOG10(R518)</f>
        <v>0.12013030889775089</v>
      </c>
      <c r="T518" s="1">
        <v>0.99952200000000002</v>
      </c>
      <c r="U518" s="1" t="s">
        <v>1161</v>
      </c>
      <c r="V518" s="1" t="s">
        <v>29</v>
      </c>
      <c r="W518" s="1" t="s">
        <v>1256</v>
      </c>
      <c r="X518" s="1" t="s">
        <v>25</v>
      </c>
      <c r="Y518" s="1" t="s">
        <v>1255</v>
      </c>
    </row>
    <row r="519" spans="1:25" x14ac:dyDescent="0.3">
      <c r="A519" s="1" t="s">
        <v>9021</v>
      </c>
      <c r="B519" s="1" t="s">
        <v>9021</v>
      </c>
      <c r="C519" s="1" t="s">
        <v>9020</v>
      </c>
      <c r="D519" s="3">
        <f>(L519/K519*100)-100</f>
        <v>265.32172275282375</v>
      </c>
      <c r="E519" s="1" t="s">
        <v>801</v>
      </c>
      <c r="F519" s="1" t="s">
        <v>22</v>
      </c>
      <c r="G519" s="1" t="s">
        <v>1137</v>
      </c>
      <c r="H519" s="1">
        <v>172.02699999999999</v>
      </c>
      <c r="I519" s="1">
        <v>628.452</v>
      </c>
      <c r="J519" s="1">
        <v>1.86917</v>
      </c>
      <c r="K519" s="1">
        <f>IF(H519=0, 0.1, H519)</f>
        <v>172.02699999999999</v>
      </c>
      <c r="L519" s="1">
        <f>IF(I519=0, 0.1, I519)</f>
        <v>628.452</v>
      </c>
      <c r="M519" s="2">
        <f>LOG(L519/K519,10)</f>
        <v>0.56267549698934138</v>
      </c>
      <c r="N519" s="10">
        <f>AVERAGE(K519:L519)</f>
        <v>400.23950000000002</v>
      </c>
      <c r="O519" s="2">
        <f>LOG(N519,10)</f>
        <v>2.602319947332437</v>
      </c>
      <c r="P519" s="2">
        <f>LOG(L519/K519,2)</f>
        <v>1.8691675417536027</v>
      </c>
      <c r="Q519" s="1">
        <v>0.36538700000000002</v>
      </c>
      <c r="R519" s="1">
        <v>0.35435</v>
      </c>
      <c r="S519" s="1">
        <f>-1*LOG10(R519)</f>
        <v>0.45056756290246464</v>
      </c>
      <c r="T519" s="1">
        <v>0.99952200000000002</v>
      </c>
      <c r="U519" s="1" t="s">
        <v>1161</v>
      </c>
      <c r="V519" s="1" t="s">
        <v>33</v>
      </c>
      <c r="W519" s="1" t="s">
        <v>9019</v>
      </c>
      <c r="X519" s="1" t="s">
        <v>27</v>
      </c>
      <c r="Y519" s="1" t="s">
        <v>9018</v>
      </c>
    </row>
    <row r="520" spans="1:25" x14ac:dyDescent="0.3">
      <c r="A520" s="1" t="s">
        <v>1919</v>
      </c>
      <c r="B520" s="1" t="s">
        <v>1919</v>
      </c>
      <c r="C520" s="1" t="s">
        <v>1918</v>
      </c>
      <c r="D520" s="3">
        <f>(L520/K520*100)-100</f>
        <v>7.7327859863062685</v>
      </c>
      <c r="E520" s="1" t="s">
        <v>1917</v>
      </c>
      <c r="F520" s="1" t="s">
        <v>22</v>
      </c>
      <c r="G520" s="1" t="s">
        <v>1137</v>
      </c>
      <c r="H520" s="1">
        <v>1987.77</v>
      </c>
      <c r="I520" s="1">
        <v>2141.48</v>
      </c>
      <c r="J520" s="1">
        <v>0.107458</v>
      </c>
      <c r="K520" s="1">
        <f>IF(H520=0, 0.1, H520)</f>
        <v>1987.77</v>
      </c>
      <c r="L520" s="1">
        <f>IF(I520=0, 0.1, I520)</f>
        <v>2141.48</v>
      </c>
      <c r="M520" s="2">
        <f>LOG(L520/K520,10)</f>
        <v>3.2347890912613267E-2</v>
      </c>
      <c r="N520" s="10">
        <f>AVERAGE(K520:L520)</f>
        <v>2064.625</v>
      </c>
      <c r="O520" s="2">
        <f>LOG(N520,10)</f>
        <v>3.3148411817938368</v>
      </c>
      <c r="P520" s="2">
        <f>LOG(L520/K520,2)</f>
        <v>0.10745736763296164</v>
      </c>
      <c r="Q520" s="1">
        <v>8.9938299999999999E-2</v>
      </c>
      <c r="R520" s="1">
        <v>0.89319999999999999</v>
      </c>
      <c r="S520" s="1">
        <f>-1*LOG10(R520)</f>
        <v>4.9051285600599653E-2</v>
      </c>
      <c r="T520" s="1">
        <v>0.99952200000000002</v>
      </c>
      <c r="U520" s="1" t="s">
        <v>1161</v>
      </c>
      <c r="V520" s="1" t="s">
        <v>49</v>
      </c>
      <c r="W520" s="1" t="s">
        <v>1916</v>
      </c>
      <c r="X520" s="1" t="s">
        <v>25</v>
      </c>
      <c r="Y520" s="1" t="s">
        <v>1915</v>
      </c>
    </row>
    <row r="521" spans="1:25" x14ac:dyDescent="0.3">
      <c r="A521" s="1" t="s">
        <v>7071</v>
      </c>
      <c r="B521" s="1" t="s">
        <v>7071</v>
      </c>
      <c r="C521" s="1" t="s">
        <v>7070</v>
      </c>
      <c r="D521" s="3">
        <f>(L521/K521*100)-100</f>
        <v>-47.139602723488004</v>
      </c>
      <c r="E521" s="1" t="s">
        <v>7069</v>
      </c>
      <c r="F521" s="1" t="s">
        <v>22</v>
      </c>
      <c r="G521" s="1" t="s">
        <v>1137</v>
      </c>
      <c r="H521" s="1">
        <v>938.94299999999998</v>
      </c>
      <c r="I521" s="1">
        <v>496.32900000000001</v>
      </c>
      <c r="J521" s="1">
        <v>-0.91974100000000003</v>
      </c>
      <c r="K521" s="1">
        <f>IF(H521=0, 0.1, H521)</f>
        <v>938.94299999999998</v>
      </c>
      <c r="L521" s="1">
        <f>IF(I521=0, 0.1, I521)</f>
        <v>496.32900000000001</v>
      </c>
      <c r="M521" s="2">
        <f>LOG(L521/K521,10)</f>
        <v>-0.27686957721738836</v>
      </c>
      <c r="N521" s="10">
        <f>AVERAGE(K521:L521)</f>
        <v>717.63599999999997</v>
      </c>
      <c r="O521" s="2">
        <f>LOG(N521,10)</f>
        <v>2.8559042168381383</v>
      </c>
      <c r="P521" s="2">
        <f>LOG(L521/K521,2)</f>
        <v>-0.91974082717802841</v>
      </c>
      <c r="Q521" s="1">
        <v>-0.61065199999999997</v>
      </c>
      <c r="R521" s="1">
        <v>0.38745000000000002</v>
      </c>
      <c r="S521" s="1">
        <f>-1*LOG10(R521)</f>
        <v>0.41178433477100151</v>
      </c>
      <c r="T521" s="1">
        <v>0.99952200000000002</v>
      </c>
      <c r="U521" s="1" t="s">
        <v>1161</v>
      </c>
      <c r="V521" s="1" t="s">
        <v>51</v>
      </c>
      <c r="W521" s="1" t="s">
        <v>7068</v>
      </c>
      <c r="X521" s="1" t="s">
        <v>27</v>
      </c>
      <c r="Y521" s="1" t="s">
        <v>7067</v>
      </c>
    </row>
    <row r="522" spans="1:25" x14ac:dyDescent="0.3">
      <c r="A522" s="1" t="s">
        <v>8424</v>
      </c>
      <c r="B522" s="1" t="s">
        <v>8424</v>
      </c>
      <c r="C522" s="1" t="s">
        <v>8423</v>
      </c>
      <c r="D522" s="3">
        <f>(L522/K522*100)-100</f>
        <v>-76.566184712743166</v>
      </c>
      <c r="E522" s="1" t="s">
        <v>181</v>
      </c>
      <c r="F522" s="1" t="s">
        <v>22</v>
      </c>
      <c r="G522" s="1" t="s">
        <v>1137</v>
      </c>
      <c r="H522" s="1">
        <v>140.95400000000001</v>
      </c>
      <c r="I522" s="1">
        <v>33.030900000000003</v>
      </c>
      <c r="J522" s="1">
        <v>-2.09334</v>
      </c>
      <c r="K522" s="1">
        <f>IF(H522=0, 0.1, H522)</f>
        <v>140.95400000000001</v>
      </c>
      <c r="L522" s="1">
        <f>IF(I522=0, 0.1, I522)</f>
        <v>33.030900000000003</v>
      </c>
      <c r="M522" s="2">
        <f>LOG(L522/K522,10)</f>
        <v>-0.6301569976467617</v>
      </c>
      <c r="N522" s="10">
        <f>AVERAGE(K522:L522)</f>
        <v>86.992450000000005</v>
      </c>
      <c r="O522" s="2">
        <f>LOG(N522,10)</f>
        <v>1.9394815622091732</v>
      </c>
      <c r="P522" s="2">
        <f>LOG(L522/K522,2)</f>
        <v>-2.0933362346726474</v>
      </c>
      <c r="Q522" s="1">
        <v>-8.4651599999999994E-2</v>
      </c>
      <c r="R522" s="1">
        <v>0.4264</v>
      </c>
      <c r="S522" s="1">
        <f>-1*LOG10(R522)</f>
        <v>0.37018280398148418</v>
      </c>
      <c r="T522" s="1">
        <v>0.99952200000000002</v>
      </c>
      <c r="U522" s="1" t="s">
        <v>1161</v>
      </c>
      <c r="V522" s="1" t="s">
        <v>33</v>
      </c>
      <c r="W522" s="1" t="s">
        <v>8422</v>
      </c>
      <c r="X522" s="1" t="s">
        <v>25</v>
      </c>
      <c r="Y522" s="1" t="s">
        <v>8421</v>
      </c>
    </row>
    <row r="523" spans="1:25" x14ac:dyDescent="0.3">
      <c r="A523" s="1" t="s">
        <v>70</v>
      </c>
      <c r="B523" s="1" t="s">
        <v>70</v>
      </c>
      <c r="C523" s="1" t="s">
        <v>71</v>
      </c>
      <c r="D523" s="3">
        <f>(L523/K523*100)-100</f>
        <v>-16.174802370287651</v>
      </c>
      <c r="E523" s="1" t="s">
        <v>72</v>
      </c>
      <c r="F523" s="1" t="s">
        <v>22</v>
      </c>
      <c r="G523" s="1" t="s">
        <v>1137</v>
      </c>
      <c r="H523" s="1">
        <v>78.808999999999997</v>
      </c>
      <c r="I523" s="1">
        <v>66.061800000000005</v>
      </c>
      <c r="J523" s="1">
        <v>-0.25454500000000002</v>
      </c>
      <c r="K523" s="1">
        <f>IF(H523=0, 0.1, H523)</f>
        <v>78.808999999999997</v>
      </c>
      <c r="L523" s="1">
        <f>IF(I523=0, 0.1, I523)</f>
        <v>66.061800000000005</v>
      </c>
      <c r="M523" s="2">
        <f>LOG(L523/K523,10)</f>
        <v>-7.6625413987512644E-2</v>
      </c>
      <c r="N523" s="10">
        <f>AVERAGE(K523:L523)</f>
        <v>72.435400000000001</v>
      </c>
      <c r="O523" s="2">
        <f>LOG(N523,10)</f>
        <v>1.8599508627070542</v>
      </c>
      <c r="P523" s="2">
        <f>LOG(L523/K523,2)</f>
        <v>-0.25454411550749334</v>
      </c>
      <c r="Q523" s="1">
        <v>0</v>
      </c>
      <c r="R523" s="1">
        <v>1</v>
      </c>
      <c r="S523" s="1">
        <f>-1*LOG10(R523)</f>
        <v>0</v>
      </c>
      <c r="T523" s="1">
        <v>1</v>
      </c>
      <c r="U523" s="1" t="s">
        <v>73</v>
      </c>
      <c r="V523" s="1" t="s">
        <v>36</v>
      </c>
      <c r="W523" s="1" t="s">
        <v>36</v>
      </c>
      <c r="X523" s="1" t="s">
        <v>36</v>
      </c>
      <c r="Y523" s="1" t="s">
        <v>36</v>
      </c>
    </row>
    <row r="524" spans="1:25" x14ac:dyDescent="0.3">
      <c r="A524" s="1" t="s">
        <v>6427</v>
      </c>
      <c r="B524" s="1" t="s">
        <v>6427</v>
      </c>
      <c r="C524" s="1" t="s">
        <v>6426</v>
      </c>
      <c r="D524" s="3">
        <f>(L524/K524*100)-100</f>
        <v>8.0975054359084879</v>
      </c>
      <c r="E524" s="1" t="s">
        <v>350</v>
      </c>
      <c r="F524" s="1" t="s">
        <v>22</v>
      </c>
      <c r="G524" s="1" t="s">
        <v>1137</v>
      </c>
      <c r="H524" s="1">
        <v>6130.53</v>
      </c>
      <c r="I524" s="1">
        <v>6626.95</v>
      </c>
      <c r="J524" s="1">
        <v>0.112334</v>
      </c>
      <c r="K524" s="1">
        <f>IF(H524=0, 0.1, H524)</f>
        <v>6130.53</v>
      </c>
      <c r="L524" s="1">
        <f>IF(I524=0, 0.1, I524)</f>
        <v>6626.95</v>
      </c>
      <c r="M524" s="2">
        <f>LOG(L524/K524,10)</f>
        <v>3.3815671863392474E-2</v>
      </c>
      <c r="N524" s="10">
        <f>AVERAGE(K524:L524)</f>
        <v>6378.74</v>
      </c>
      <c r="O524" s="2">
        <f>LOG(N524,10)</f>
        <v>3.804734900494005</v>
      </c>
      <c r="P524" s="2">
        <f>LOG(L524/K524,2)</f>
        <v>0.11233323041049555</v>
      </c>
      <c r="Q524" s="1">
        <v>3.2071500000000003E-2</v>
      </c>
      <c r="R524" s="1">
        <v>0.91820000000000002</v>
      </c>
      <c r="S524" s="1">
        <f>-1*LOG10(R524)</f>
        <v>3.7062711569998012E-2</v>
      </c>
      <c r="T524" s="1">
        <v>0.99952200000000002</v>
      </c>
      <c r="U524" s="1" t="s">
        <v>1161</v>
      </c>
      <c r="V524" s="1" t="s">
        <v>24</v>
      </c>
      <c r="W524" s="1" t="s">
        <v>6425</v>
      </c>
      <c r="X524" s="1" t="s">
        <v>25</v>
      </c>
      <c r="Y524" s="1" t="s">
        <v>6424</v>
      </c>
    </row>
    <row r="525" spans="1:25" x14ac:dyDescent="0.3">
      <c r="A525" s="1" t="s">
        <v>7891</v>
      </c>
      <c r="B525" s="1" t="s">
        <v>7891</v>
      </c>
      <c r="C525" s="1" t="s">
        <v>7890</v>
      </c>
      <c r="D525" s="3">
        <f>(L525/K525*100)-100</f>
        <v>-17.881803392718794</v>
      </c>
      <c r="E525" s="1" t="s">
        <v>384</v>
      </c>
      <c r="F525" s="1" t="s">
        <v>22</v>
      </c>
      <c r="G525" s="1" t="s">
        <v>1137</v>
      </c>
      <c r="H525" s="1">
        <v>530.48900000000003</v>
      </c>
      <c r="I525" s="1">
        <v>435.62799999999999</v>
      </c>
      <c r="J525" s="1">
        <v>-0.28422700000000001</v>
      </c>
      <c r="K525" s="1">
        <f>IF(H525=0, 0.1, H525)</f>
        <v>530.48900000000003</v>
      </c>
      <c r="L525" s="1">
        <f>IF(I525=0, 0.1, I525)</f>
        <v>435.62799999999999</v>
      </c>
      <c r="M525" s="2">
        <f>LOG(L525/K525,10)</f>
        <v>-8.5560596711411113E-2</v>
      </c>
      <c r="N525" s="10">
        <f>AVERAGE(K525:L525)</f>
        <v>483.05849999999998</v>
      </c>
      <c r="O525" s="2">
        <f>LOG(N525,10)</f>
        <v>2.683999728450766</v>
      </c>
      <c r="P525" s="2">
        <f>LOG(L525/K525,2)</f>
        <v>-0.28422615003096385</v>
      </c>
      <c r="Q525" s="1">
        <v>-5.8415099999999998E-2</v>
      </c>
      <c r="R525" s="1">
        <v>0.87934999999999997</v>
      </c>
      <c r="S525" s="1">
        <f>-1*LOG10(R525)</f>
        <v>5.5838232077052879E-2</v>
      </c>
      <c r="T525" s="1">
        <v>0.99952200000000002</v>
      </c>
      <c r="U525" s="1" t="s">
        <v>1161</v>
      </c>
      <c r="V525" s="1" t="s">
        <v>47</v>
      </c>
      <c r="W525" s="1" t="s">
        <v>7889</v>
      </c>
      <c r="X525" s="1" t="s">
        <v>27</v>
      </c>
      <c r="Y525" s="1" t="s">
        <v>7888</v>
      </c>
    </row>
    <row r="526" spans="1:25" x14ac:dyDescent="0.3">
      <c r="A526" s="1" t="s">
        <v>6358</v>
      </c>
      <c r="B526" s="1" t="s">
        <v>6358</v>
      </c>
      <c r="C526" s="1" t="s">
        <v>6357</v>
      </c>
      <c r="D526" s="3">
        <f>(L526/K526*100)-100</f>
        <v>-14.216812763413017</v>
      </c>
      <c r="E526" s="1" t="s">
        <v>969</v>
      </c>
      <c r="F526" s="1" t="s">
        <v>22</v>
      </c>
      <c r="G526" s="1" t="s">
        <v>1137</v>
      </c>
      <c r="H526" s="1">
        <v>757.60299999999995</v>
      </c>
      <c r="I526" s="1">
        <v>649.89599999999996</v>
      </c>
      <c r="J526" s="1">
        <v>-0.22123399999999999</v>
      </c>
      <c r="K526" s="1">
        <f>IF(H526=0, 0.1, H526)</f>
        <v>757.60299999999995</v>
      </c>
      <c r="L526" s="1">
        <f>IF(I526=0, 0.1, I526)</f>
        <v>649.89599999999996</v>
      </c>
      <c r="M526" s="2">
        <f>LOG(L526/K526,10)</f>
        <v>-6.6597821776739619E-2</v>
      </c>
      <c r="N526" s="10">
        <f>AVERAGE(K526:L526)</f>
        <v>703.7494999999999</v>
      </c>
      <c r="O526" s="2">
        <f>LOG(N526,10)</f>
        <v>2.8474180993019345</v>
      </c>
      <c r="P526" s="2">
        <f>LOG(L526/K526,2)</f>
        <v>-0.22123317521845279</v>
      </c>
      <c r="Q526" s="1">
        <v>-2.6993300000000001E-2</v>
      </c>
      <c r="R526" s="1">
        <v>0.91620000000000001</v>
      </c>
      <c r="S526" s="1">
        <f>-1*LOG10(R526)</f>
        <v>3.8009712559935176E-2</v>
      </c>
      <c r="T526" s="1">
        <v>0.99952200000000002</v>
      </c>
      <c r="U526" s="1" t="s">
        <v>1161</v>
      </c>
      <c r="V526" s="1" t="s">
        <v>24</v>
      </c>
      <c r="W526" s="1" t="s">
        <v>6356</v>
      </c>
      <c r="X526" s="1" t="s">
        <v>25</v>
      </c>
      <c r="Y526" s="1" t="s">
        <v>6355</v>
      </c>
    </row>
    <row r="527" spans="1:25" x14ac:dyDescent="0.3">
      <c r="A527" s="1" t="s">
        <v>3061</v>
      </c>
      <c r="B527" s="1" t="s">
        <v>3061</v>
      </c>
      <c r="C527" s="1" t="s">
        <v>3060</v>
      </c>
      <c r="D527" s="3">
        <f>(L527/K527*100)-100</f>
        <v>27.894278159912162</v>
      </c>
      <c r="E527" s="1" t="s">
        <v>2813</v>
      </c>
      <c r="F527" s="1" t="s">
        <v>22</v>
      </c>
      <c r="G527" s="1" t="s">
        <v>1137</v>
      </c>
      <c r="H527" s="1">
        <v>203.09899999999999</v>
      </c>
      <c r="I527" s="1">
        <v>259.75200000000001</v>
      </c>
      <c r="J527" s="1">
        <v>0.35494700000000001</v>
      </c>
      <c r="K527" s="1">
        <f>IF(H527=0, 0.1, H527)</f>
        <v>203.09899999999999</v>
      </c>
      <c r="L527" s="1">
        <f>IF(I527=0, 0.1, I527)</f>
        <v>259.75200000000001</v>
      </c>
      <c r="M527" s="2">
        <f>LOG(L527/K527,10)</f>
        <v>0.10685111508723226</v>
      </c>
      <c r="N527" s="10">
        <f>AVERAGE(K527:L527)</f>
        <v>231.4255</v>
      </c>
      <c r="O527" s="2">
        <f>LOG(N527,10)</f>
        <v>2.3644112107053354</v>
      </c>
      <c r="P527" s="2">
        <f>LOG(L527/K527,2)</f>
        <v>0.3549517211783198</v>
      </c>
      <c r="Q527" s="1">
        <v>0.16300600000000001</v>
      </c>
      <c r="R527" s="1">
        <v>0.83135000000000003</v>
      </c>
      <c r="S527" s="1">
        <f>-1*LOG10(R527)</f>
        <v>8.0216098878490488E-2</v>
      </c>
      <c r="T527" s="1">
        <v>0.99952200000000002</v>
      </c>
      <c r="U527" s="1" t="s">
        <v>1161</v>
      </c>
      <c r="V527" s="1" t="s">
        <v>34</v>
      </c>
      <c r="W527" s="1" t="s">
        <v>3059</v>
      </c>
      <c r="X527" s="1" t="s">
        <v>27</v>
      </c>
      <c r="Y527" s="1" t="s">
        <v>3058</v>
      </c>
    </row>
    <row r="528" spans="1:25" x14ac:dyDescent="0.3">
      <c r="A528" s="1" t="s">
        <v>3195</v>
      </c>
      <c r="B528" s="1" t="s">
        <v>3195</v>
      </c>
      <c r="C528" s="1" t="s">
        <v>3194</v>
      </c>
      <c r="D528" s="3">
        <f>(L528/K528*100)-100</f>
        <v>14.711371641869505</v>
      </c>
      <c r="E528" s="1" t="s">
        <v>583</v>
      </c>
      <c r="F528" s="1" t="s">
        <v>22</v>
      </c>
      <c r="G528" s="1" t="s">
        <v>1137</v>
      </c>
      <c r="H528" s="1">
        <v>3043.36</v>
      </c>
      <c r="I528" s="1">
        <v>3491.08</v>
      </c>
      <c r="J528" s="1">
        <v>0.19800999999999999</v>
      </c>
      <c r="K528" s="1">
        <f>IF(H528=0, 0.1, H528)</f>
        <v>3043.36</v>
      </c>
      <c r="L528" s="1">
        <f>IF(I528=0, 0.1, I528)</f>
        <v>3491.08</v>
      </c>
      <c r="M528" s="2">
        <f>LOG(L528/K528,10)</f>
        <v>5.9606472796784028E-2</v>
      </c>
      <c r="N528" s="10">
        <f>AVERAGE(K528:L528)</f>
        <v>3267.2200000000003</v>
      </c>
      <c r="O528" s="2">
        <f>LOG(N528,10)</f>
        <v>3.5141783789104437</v>
      </c>
      <c r="P528" s="2">
        <f>LOG(L528/K528,2)</f>
        <v>0.19800841662077617</v>
      </c>
      <c r="Q528" s="1">
        <v>8.5640900000000006E-2</v>
      </c>
      <c r="R528" s="1">
        <v>0.91469999999999996</v>
      </c>
      <c r="S528" s="1">
        <f>-1*LOG10(R528)</f>
        <v>3.8721320914956898E-2</v>
      </c>
      <c r="T528" s="1">
        <v>0.99952200000000002</v>
      </c>
      <c r="U528" s="1" t="s">
        <v>1161</v>
      </c>
      <c r="V528" s="1" t="s">
        <v>34</v>
      </c>
      <c r="W528" s="1" t="s">
        <v>3193</v>
      </c>
      <c r="X528" s="1" t="s">
        <v>27</v>
      </c>
      <c r="Y528" s="1" t="s">
        <v>3192</v>
      </c>
    </row>
    <row r="529" spans="1:25" x14ac:dyDescent="0.3">
      <c r="A529" s="1" t="s">
        <v>4634</v>
      </c>
      <c r="B529" s="1" t="s">
        <v>4634</v>
      </c>
      <c r="C529" s="1" t="s">
        <v>4633</v>
      </c>
      <c r="D529" s="3">
        <f>(L529/K529*100)-100</f>
        <v>-89.375753526696926</v>
      </c>
      <c r="E529" s="1" t="s">
        <v>143</v>
      </c>
      <c r="F529" s="1" t="s">
        <v>22</v>
      </c>
      <c r="G529" s="1" t="s">
        <v>1137</v>
      </c>
      <c r="H529" s="1">
        <v>260.44200000000001</v>
      </c>
      <c r="I529" s="1">
        <v>27.67</v>
      </c>
      <c r="J529" s="1">
        <v>-3.2345700000000002</v>
      </c>
      <c r="K529" s="1">
        <f>IF(H529=0, 0.1, H529)</f>
        <v>260.44200000000001</v>
      </c>
      <c r="L529" s="1">
        <f>IF(I529=0, 0.1, I529)</f>
        <v>27.67</v>
      </c>
      <c r="M529" s="2">
        <f>LOG(L529/K529,10)</f>
        <v>-0.97370186260389913</v>
      </c>
      <c r="N529" s="10">
        <f>AVERAGE(K529:L529)</f>
        <v>144.05600000000001</v>
      </c>
      <c r="O529" s="2">
        <f>LOG(N529,10)</f>
        <v>2.1585313515621096</v>
      </c>
      <c r="P529" s="2">
        <f>LOG(L529/K529,2)</f>
        <v>-3.234567573428047</v>
      </c>
      <c r="Q529" s="1">
        <v>-0.70249799999999996</v>
      </c>
      <c r="R529" s="1">
        <v>0.31580000000000003</v>
      </c>
      <c r="S529" s="1">
        <f>-1*LOG10(R529)</f>
        <v>0.50058787432772456</v>
      </c>
      <c r="T529" s="1">
        <v>0.99952200000000002</v>
      </c>
      <c r="U529" s="1" t="s">
        <v>1161</v>
      </c>
      <c r="V529" s="1" t="s">
        <v>43</v>
      </c>
      <c r="W529" s="1" t="s">
        <v>4632</v>
      </c>
      <c r="X529" s="1" t="s">
        <v>25</v>
      </c>
      <c r="Y529" s="1" t="s">
        <v>4631</v>
      </c>
    </row>
    <row r="530" spans="1:25" x14ac:dyDescent="0.3">
      <c r="A530" s="1" t="s">
        <v>7327</v>
      </c>
      <c r="B530" s="1" t="s">
        <v>7327</v>
      </c>
      <c r="C530" s="1" t="s">
        <v>7326</v>
      </c>
      <c r="D530" s="3">
        <f>(L530/K530*100)-100</f>
        <v>146.03613177470777</v>
      </c>
      <c r="E530" s="1" t="s">
        <v>160</v>
      </c>
      <c r="F530" s="1" t="s">
        <v>22</v>
      </c>
      <c r="G530" s="1" t="s">
        <v>1137</v>
      </c>
      <c r="H530" s="1">
        <v>150.56</v>
      </c>
      <c r="I530" s="1">
        <v>370.43200000000002</v>
      </c>
      <c r="J530" s="1">
        <v>1.29887</v>
      </c>
      <c r="K530" s="1">
        <f>IF(H530=0, 0.1, H530)</f>
        <v>150.56</v>
      </c>
      <c r="L530" s="1">
        <f>IF(I530=0, 0.1, I530)</f>
        <v>370.43200000000002</v>
      </c>
      <c r="M530" s="2">
        <f>LOG(L530/K530,10)</f>
        <v>0.39099889034770535</v>
      </c>
      <c r="N530" s="10">
        <f>AVERAGE(K530:L530)</f>
        <v>260.49599999999998</v>
      </c>
      <c r="O530" s="2">
        <f>LOG(N530,10)</f>
        <v>2.4158010589550631</v>
      </c>
      <c r="P530" s="2">
        <f>LOG(L530/K530,2)</f>
        <v>1.2988701989158258</v>
      </c>
      <c r="Q530" s="1">
        <v>3.0158000000000001E-2</v>
      </c>
      <c r="R530" s="1">
        <v>0.59089999999999998</v>
      </c>
      <c r="S530" s="1">
        <f>-1*LOG10(R530)</f>
        <v>0.22848601002033356</v>
      </c>
      <c r="T530" s="1">
        <v>0.99952200000000002</v>
      </c>
      <c r="U530" s="1" t="s">
        <v>1161</v>
      </c>
      <c r="V530" s="1" t="s">
        <v>30</v>
      </c>
      <c r="W530" s="1" t="s">
        <v>7325</v>
      </c>
      <c r="X530" s="1" t="s">
        <v>25</v>
      </c>
      <c r="Y530" s="1" t="s">
        <v>7324</v>
      </c>
    </row>
    <row r="531" spans="1:25" x14ac:dyDescent="0.3">
      <c r="A531" s="1" t="s">
        <v>3815</v>
      </c>
      <c r="B531" s="1" t="s">
        <v>3815</v>
      </c>
      <c r="C531" s="1" t="s">
        <v>3814</v>
      </c>
      <c r="D531" s="3">
        <f>(L531/K531*100)-100</f>
        <v>-64.565887630903106</v>
      </c>
      <c r="E531" s="1" t="s">
        <v>954</v>
      </c>
      <c r="F531" s="1" t="s">
        <v>22</v>
      </c>
      <c r="G531" s="1" t="s">
        <v>1137</v>
      </c>
      <c r="H531" s="1">
        <v>93.217799999999997</v>
      </c>
      <c r="I531" s="1">
        <v>33.030900000000003</v>
      </c>
      <c r="J531" s="1">
        <v>-1.4967900000000001</v>
      </c>
      <c r="K531" s="1">
        <f>IF(H531=0, 0.1, H531)</f>
        <v>93.217799999999997</v>
      </c>
      <c r="L531" s="1">
        <f>IF(I531=0, 0.1, I531)</f>
        <v>33.030900000000003</v>
      </c>
      <c r="M531" s="2">
        <f>LOG(L531/K531,10)</f>
        <v>-0.45057844192127322</v>
      </c>
      <c r="N531" s="10">
        <f>AVERAGE(K531:L531)</f>
        <v>63.12435</v>
      </c>
      <c r="O531" s="2">
        <f>LOG(N531,10)</f>
        <v>1.8001969191605136</v>
      </c>
      <c r="P531" s="2">
        <f>LOG(L531/K531,2)</f>
        <v>-1.4967891851688513</v>
      </c>
      <c r="Q531" s="1">
        <v>0</v>
      </c>
      <c r="R531" s="1">
        <v>1</v>
      </c>
      <c r="S531" s="1">
        <f>-1*LOG10(R531)</f>
        <v>0</v>
      </c>
      <c r="T531" s="1">
        <v>1</v>
      </c>
      <c r="U531" s="1" t="s">
        <v>1187</v>
      </c>
      <c r="V531" s="1" t="s">
        <v>36</v>
      </c>
      <c r="W531" s="1" t="s">
        <v>36</v>
      </c>
      <c r="X531" s="1" t="s">
        <v>36</v>
      </c>
      <c r="Y531" s="1" t="s">
        <v>36</v>
      </c>
    </row>
    <row r="532" spans="1:25" x14ac:dyDescent="0.3">
      <c r="A532" s="1" t="s">
        <v>8236</v>
      </c>
      <c r="B532" s="1" t="s">
        <v>8236</v>
      </c>
      <c r="C532" s="1" t="s">
        <v>8235</v>
      </c>
      <c r="D532" s="3">
        <f>(L532/K532*100)-100</f>
        <v>130.13700505668231</v>
      </c>
      <c r="E532" s="1" t="s">
        <v>8234</v>
      </c>
      <c r="F532" s="1" t="s">
        <v>22</v>
      </c>
      <c r="G532" s="1" t="s">
        <v>1137</v>
      </c>
      <c r="H532" s="1">
        <v>2191.16</v>
      </c>
      <c r="I532" s="1">
        <v>5042.67</v>
      </c>
      <c r="J532" s="1">
        <v>1.2024900000000001</v>
      </c>
      <c r="K532" s="1">
        <f>IF(H532=0, 0.1, H532)</f>
        <v>2191.16</v>
      </c>
      <c r="L532" s="1">
        <f>IF(I532=0, 0.1, I532)</f>
        <v>5042.67</v>
      </c>
      <c r="M532" s="2">
        <f>LOG(L532/K532,10)</f>
        <v>0.36198645699879806</v>
      </c>
      <c r="N532" s="10">
        <f>AVERAGE(K532:L532)</f>
        <v>3616.915</v>
      </c>
      <c r="O532" s="2">
        <f>LOG(N532,10)</f>
        <v>3.5583383026613364</v>
      </c>
      <c r="P532" s="2">
        <f>LOG(L532/K532,2)</f>
        <v>1.2024929814730436</v>
      </c>
      <c r="Q532" s="1">
        <v>0.97969799999999996</v>
      </c>
      <c r="R532" s="1">
        <v>0.17269999999999999</v>
      </c>
      <c r="S532" s="1">
        <f>-1*LOG10(R532)</f>
        <v>0.76270766243254129</v>
      </c>
      <c r="T532" s="1">
        <v>0.99952200000000002</v>
      </c>
      <c r="U532" s="1" t="s">
        <v>1161</v>
      </c>
      <c r="V532" s="1" t="s">
        <v>31</v>
      </c>
      <c r="W532" s="1" t="s">
        <v>8233</v>
      </c>
      <c r="X532" s="1" t="s">
        <v>27</v>
      </c>
      <c r="Y532" s="1" t="s">
        <v>8232</v>
      </c>
    </row>
    <row r="533" spans="1:25" x14ac:dyDescent="0.3">
      <c r="A533" s="1" t="s">
        <v>4425</v>
      </c>
      <c r="B533" s="1" t="s">
        <v>4425</v>
      </c>
      <c r="C533" s="1" t="s">
        <v>4424</v>
      </c>
      <c r="D533" s="3">
        <f>(L533/K533*100)-100</f>
        <v>5.857107231485287</v>
      </c>
      <c r="E533" s="1" t="s">
        <v>154</v>
      </c>
      <c r="F533" s="1" t="s">
        <v>22</v>
      </c>
      <c r="G533" s="1" t="s">
        <v>1137</v>
      </c>
      <c r="H533" s="1">
        <v>57.342300000000002</v>
      </c>
      <c r="I533" s="1">
        <v>60.700899999999997</v>
      </c>
      <c r="J533" s="1">
        <v>8.2118499999999997E-2</v>
      </c>
      <c r="K533" s="1">
        <f>IF(H533=0, 0.1, H533)</f>
        <v>57.342300000000002</v>
      </c>
      <c r="L533" s="1">
        <f>IF(I533=0, 0.1, I533)</f>
        <v>60.700899999999997</v>
      </c>
      <c r="M533" s="2">
        <f>LOG(L533/K533,10)</f>
        <v>2.4720021805552189E-2</v>
      </c>
      <c r="N533" s="10">
        <f>AVERAGE(K533:L533)</f>
        <v>59.021599999999999</v>
      </c>
      <c r="O533" s="2">
        <f>LOG(N533,10)</f>
        <v>1.7710109784908199</v>
      </c>
      <c r="P533" s="2">
        <f>LOG(L533/K533,2)</f>
        <v>8.2118134942092053E-2</v>
      </c>
      <c r="Q533" s="1">
        <v>1.48986E-2</v>
      </c>
      <c r="R533" s="1">
        <v>0.91354999999999997</v>
      </c>
      <c r="S533" s="1">
        <f>-1*LOG10(R533)</f>
        <v>3.9267678054361689E-2</v>
      </c>
      <c r="T533" s="1">
        <v>0.99952200000000002</v>
      </c>
      <c r="U533" s="1" t="s">
        <v>1161</v>
      </c>
      <c r="V533" s="1" t="s">
        <v>38</v>
      </c>
      <c r="W533" s="1" t="s">
        <v>4423</v>
      </c>
      <c r="X533" s="1" t="s">
        <v>27</v>
      </c>
      <c r="Y533" s="1" t="s">
        <v>4422</v>
      </c>
    </row>
    <row r="534" spans="1:25" x14ac:dyDescent="0.3">
      <c r="A534" s="1" t="s">
        <v>2070</v>
      </c>
      <c r="B534" s="1" t="s">
        <v>2070</v>
      </c>
      <c r="C534" s="1" t="s">
        <v>2069</v>
      </c>
      <c r="D534" s="3">
        <f>(L534/K534*100)-100</f>
        <v>-51.154117405910945</v>
      </c>
      <c r="E534" s="1" t="s">
        <v>756</v>
      </c>
      <c r="F534" s="1" t="s">
        <v>22</v>
      </c>
      <c r="G534" s="1" t="s">
        <v>1137</v>
      </c>
      <c r="H534" s="1">
        <v>575.678</v>
      </c>
      <c r="I534" s="1">
        <v>281.19499999999999</v>
      </c>
      <c r="J534" s="1">
        <v>-1.03369</v>
      </c>
      <c r="K534" s="1">
        <f>IF(H534=0, 0.1, H534)</f>
        <v>575.678</v>
      </c>
      <c r="L534" s="1">
        <f>IF(I534=0, 0.1, I534)</f>
        <v>281.19499999999999</v>
      </c>
      <c r="M534" s="2">
        <f>LOG(L534/K534,10)</f>
        <v>-0.31117203874214683</v>
      </c>
      <c r="N534" s="10">
        <f>AVERAGE(K534:L534)</f>
        <v>428.43650000000002</v>
      </c>
      <c r="O534" s="2">
        <f>LOG(N534,10)</f>
        <v>2.6318864627978606</v>
      </c>
      <c r="P534" s="2">
        <f>LOG(L534/K534,2)</f>
        <v>-1.0336911378409166</v>
      </c>
      <c r="Q534" s="1">
        <v>-0.15399299999999999</v>
      </c>
      <c r="R534" s="1">
        <v>0.54879999999999995</v>
      </c>
      <c r="S534" s="1">
        <f>-1*LOG10(R534)</f>
        <v>0.26058589730130477</v>
      </c>
      <c r="T534" s="1">
        <v>0.99952200000000002</v>
      </c>
      <c r="U534" s="1" t="s">
        <v>1161</v>
      </c>
      <c r="V534" s="1" t="s">
        <v>49</v>
      </c>
      <c r="W534" s="1" t="s">
        <v>2068</v>
      </c>
      <c r="X534" s="1" t="s">
        <v>25</v>
      </c>
      <c r="Y534" s="1" t="s">
        <v>2067</v>
      </c>
    </row>
    <row r="535" spans="1:25" x14ac:dyDescent="0.3">
      <c r="A535" s="1" t="s">
        <v>6795</v>
      </c>
      <c r="B535" s="1" t="s">
        <v>6795</v>
      </c>
      <c r="C535" s="1" t="s">
        <v>6794</v>
      </c>
      <c r="D535" s="3">
        <f>(L535/K535*100)-100</f>
        <v>157.13007601552493</v>
      </c>
      <c r="E535" s="1" t="s">
        <v>498</v>
      </c>
      <c r="F535" s="1" t="s">
        <v>22</v>
      </c>
      <c r="G535" s="1" t="s">
        <v>1137</v>
      </c>
      <c r="H535" s="1">
        <v>62.145200000000003</v>
      </c>
      <c r="I535" s="1">
        <v>159.79400000000001</v>
      </c>
      <c r="J535" s="1">
        <v>1.36249</v>
      </c>
      <c r="K535" s="1">
        <f>IF(H535=0, 0.1, H535)</f>
        <v>62.145200000000003</v>
      </c>
      <c r="L535" s="1">
        <f>IF(I535=0, 0.1, I535)</f>
        <v>159.79400000000001</v>
      </c>
      <c r="M535" s="2">
        <f>LOG(L535/K535,10)</f>
        <v>0.41015287821283569</v>
      </c>
      <c r="N535" s="10">
        <f>AVERAGE(K535:L535)</f>
        <v>110.96960000000001</v>
      </c>
      <c r="O535" s="2">
        <f>LOG(N535,10)</f>
        <v>2.0452040205839808</v>
      </c>
      <c r="P535" s="2">
        <f>LOG(L535/K535,2)</f>
        <v>1.3624983693341337</v>
      </c>
      <c r="Q535" s="1">
        <v>9.9015699999999998E-2</v>
      </c>
      <c r="R535" s="1">
        <v>0.57574999999999998</v>
      </c>
      <c r="S535" s="1">
        <f>-1*LOG10(R535)</f>
        <v>0.23976605336373127</v>
      </c>
      <c r="T535" s="1">
        <v>0.99952200000000002</v>
      </c>
      <c r="U535" s="1" t="s">
        <v>1161</v>
      </c>
      <c r="V535" s="1" t="s">
        <v>52</v>
      </c>
      <c r="W535" s="1" t="s">
        <v>6793</v>
      </c>
      <c r="X535" s="1" t="s">
        <v>27</v>
      </c>
      <c r="Y535" s="1" t="s">
        <v>6792</v>
      </c>
    </row>
    <row r="536" spans="1:25" x14ac:dyDescent="0.3">
      <c r="A536" s="1" t="s">
        <v>8363</v>
      </c>
      <c r="B536" s="1" t="s">
        <v>8363</v>
      </c>
      <c r="C536" s="1" t="s">
        <v>8362</v>
      </c>
      <c r="D536" s="3">
        <f>(L536/K536*100)-100</f>
        <v>-82.282981827544035</v>
      </c>
      <c r="E536" s="1" t="s">
        <v>923</v>
      </c>
      <c r="F536" s="1" t="s">
        <v>22</v>
      </c>
      <c r="G536" s="1" t="s">
        <v>1137</v>
      </c>
      <c r="H536" s="1">
        <v>186.43600000000001</v>
      </c>
      <c r="I536" s="1">
        <v>33.030900000000003</v>
      </c>
      <c r="J536" s="1">
        <v>-2.4967899999999998</v>
      </c>
      <c r="K536" s="1">
        <f>IF(H536=0, 0.1, H536)</f>
        <v>186.43600000000001</v>
      </c>
      <c r="L536" s="1">
        <f>IF(I536=0, 0.1, I536)</f>
        <v>33.030900000000003</v>
      </c>
      <c r="M536" s="2">
        <f>LOG(L536/K536,10)</f>
        <v>-0.75160936936870348</v>
      </c>
      <c r="N536" s="10">
        <f>AVERAGE(K536:L536)</f>
        <v>109.73345</v>
      </c>
      <c r="O536" s="2">
        <f>LOG(N536,10)</f>
        <v>2.0403390335550409</v>
      </c>
      <c r="P536" s="2">
        <f>LOG(L536/K536,2)</f>
        <v>-2.4967922804864693</v>
      </c>
      <c r="Q536" s="1">
        <v>0</v>
      </c>
      <c r="R536" s="1">
        <v>1</v>
      </c>
      <c r="S536" s="1">
        <f>-1*LOG10(R536)</f>
        <v>0</v>
      </c>
      <c r="T536" s="1">
        <v>1</v>
      </c>
      <c r="U536" s="1" t="s">
        <v>1161</v>
      </c>
      <c r="V536" s="1" t="s">
        <v>33</v>
      </c>
      <c r="W536" s="1" t="s">
        <v>8361</v>
      </c>
      <c r="X536" s="1" t="s">
        <v>25</v>
      </c>
      <c r="Y536" s="1" t="s">
        <v>8360</v>
      </c>
    </row>
    <row r="537" spans="1:25" x14ac:dyDescent="0.3">
      <c r="A537" s="1" t="s">
        <v>3864</v>
      </c>
      <c r="B537" s="1" t="s">
        <v>3864</v>
      </c>
      <c r="C537" s="1" t="s">
        <v>3863</v>
      </c>
      <c r="D537" s="3">
        <f>(L537/K537*100)-100</f>
        <v>184.40136969548735</v>
      </c>
      <c r="E537" s="1" t="s">
        <v>3862</v>
      </c>
      <c r="F537" s="1" t="s">
        <v>22</v>
      </c>
      <c r="G537" s="1" t="s">
        <v>1137</v>
      </c>
      <c r="H537" s="1">
        <v>31.072600000000001</v>
      </c>
      <c r="I537" s="1">
        <v>88.370900000000006</v>
      </c>
      <c r="J537" s="1">
        <v>1.50793</v>
      </c>
      <c r="K537" s="1">
        <f>IF(H537=0, 0.1, H537)</f>
        <v>31.072600000000001</v>
      </c>
      <c r="L537" s="1">
        <f>IF(I537=0, 0.1, I537)</f>
        <v>88.370900000000006</v>
      </c>
      <c r="M537" s="2">
        <f>LOG(L537/K537,10)</f>
        <v>0.45393168365322667</v>
      </c>
      <c r="N537" s="10">
        <f>AVERAGE(K537:L537)</f>
        <v>59.72175</v>
      </c>
      <c r="O537" s="2">
        <f>LOG(N537,10)</f>
        <v>1.7761325251783731</v>
      </c>
      <c r="P537" s="2">
        <f>LOG(L537/K537,2)</f>
        <v>1.5079284130871764</v>
      </c>
      <c r="Q537" s="1">
        <v>0.82555500000000004</v>
      </c>
      <c r="R537" s="1">
        <v>0.25655</v>
      </c>
      <c r="S537" s="1">
        <f>-1*LOG10(R537)</f>
        <v>0.59082798100859646</v>
      </c>
      <c r="T537" s="1">
        <v>0.99952200000000002</v>
      </c>
      <c r="U537" s="1" t="s">
        <v>1161</v>
      </c>
      <c r="V537" s="1" t="s">
        <v>32</v>
      </c>
      <c r="W537" s="1" t="s">
        <v>3861</v>
      </c>
      <c r="X537" s="1" t="s">
        <v>25</v>
      </c>
      <c r="Y537" s="1" t="s">
        <v>3860</v>
      </c>
    </row>
    <row r="538" spans="1:25" x14ac:dyDescent="0.3">
      <c r="A538" s="1" t="s">
        <v>8128</v>
      </c>
      <c r="B538" s="1" t="s">
        <v>8128</v>
      </c>
      <c r="C538" s="1" t="s">
        <v>8127</v>
      </c>
      <c r="D538" s="3">
        <f>(L538/K538*100)-100</f>
        <v>-99.67817305278605</v>
      </c>
      <c r="E538" s="1" t="s">
        <v>1090</v>
      </c>
      <c r="F538" s="1" t="s">
        <v>22</v>
      </c>
      <c r="G538" s="1" t="s">
        <v>1137</v>
      </c>
      <c r="H538" s="1">
        <v>31.072600000000001</v>
      </c>
      <c r="I538" s="1">
        <v>0</v>
      </c>
      <c r="K538" s="1">
        <f>IF(H538=0, 0.1, H538)</f>
        <v>31.072600000000001</v>
      </c>
      <c r="L538" s="1">
        <f>IF(I538=0, 0.1, I538)</f>
        <v>0.1</v>
      </c>
      <c r="M538" s="2">
        <f>LOG(L538/K538,10)</f>
        <v>-2.4923775943689157</v>
      </c>
      <c r="N538" s="10">
        <f>AVERAGE(K538:L538)</f>
        <v>15.586300000000001</v>
      </c>
      <c r="O538" s="2">
        <f>LOG(N538,10)</f>
        <v>1.1927430311416272</v>
      </c>
      <c r="P538" s="2">
        <f>LOG(L538/K538,2)</f>
        <v>-8.279499153801881</v>
      </c>
      <c r="Q538" s="1">
        <v>0</v>
      </c>
      <c r="R538" s="1">
        <v>1</v>
      </c>
      <c r="S538" s="1">
        <f>-1*LOG10(R538)</f>
        <v>0</v>
      </c>
      <c r="T538" s="1">
        <v>1</v>
      </c>
      <c r="U538" s="1" t="s">
        <v>1161</v>
      </c>
      <c r="V538" s="1" t="s">
        <v>31</v>
      </c>
      <c r="W538" s="1" t="s">
        <v>8126</v>
      </c>
      <c r="X538" s="1" t="s">
        <v>27</v>
      </c>
      <c r="Y538" s="1" t="s">
        <v>8125</v>
      </c>
    </row>
    <row r="539" spans="1:25" x14ac:dyDescent="0.3">
      <c r="A539" s="1" t="s">
        <v>10174</v>
      </c>
      <c r="B539" s="1" t="s">
        <v>10174</v>
      </c>
      <c r="C539" s="1" t="s">
        <v>10173</v>
      </c>
      <c r="D539" s="3">
        <f>(L539/K539*100)-100</f>
        <v>27570</v>
      </c>
      <c r="E539" s="1" t="s">
        <v>991</v>
      </c>
      <c r="F539" s="1" t="s">
        <v>22</v>
      </c>
      <c r="G539" s="1" t="s">
        <v>1137</v>
      </c>
      <c r="H539" s="1">
        <v>0</v>
      </c>
      <c r="I539" s="1">
        <v>27.67</v>
      </c>
      <c r="K539" s="1">
        <f>IF(H539=0, 0.1, H539)</f>
        <v>0.1</v>
      </c>
      <c r="L539" s="1">
        <f>IF(I539=0, 0.1, I539)</f>
        <v>27.67</v>
      </c>
      <c r="M539" s="2">
        <f>LOG(L539/K539,10)</f>
        <v>2.4420091591409516</v>
      </c>
      <c r="N539" s="10">
        <f>AVERAGE(K539:L539)</f>
        <v>13.885000000000002</v>
      </c>
      <c r="O539" s="2">
        <f>LOG(N539,10)</f>
        <v>1.1425458840862763</v>
      </c>
      <c r="P539" s="2">
        <f>LOG(L539/K539,2)</f>
        <v>8.1121788337225915</v>
      </c>
      <c r="Q539" s="1">
        <v>0</v>
      </c>
      <c r="R539" s="1">
        <v>1</v>
      </c>
      <c r="S539" s="1">
        <f>-1*LOG10(R539)</f>
        <v>0</v>
      </c>
      <c r="T539" s="1">
        <v>1</v>
      </c>
      <c r="U539" s="1" t="s">
        <v>1161</v>
      </c>
      <c r="V539" s="1" t="s">
        <v>46</v>
      </c>
      <c r="W539" s="1" t="s">
        <v>10172</v>
      </c>
      <c r="X539" s="1" t="s">
        <v>25</v>
      </c>
      <c r="Y539" s="1" t="s">
        <v>10171</v>
      </c>
    </row>
    <row r="540" spans="1:25" x14ac:dyDescent="0.3">
      <c r="A540" s="1" t="s">
        <v>8212</v>
      </c>
      <c r="B540" s="1" t="s">
        <v>8212</v>
      </c>
      <c r="C540" s="1" t="s">
        <v>8211</v>
      </c>
      <c r="D540" s="3">
        <f>(L540/K540*100)-100</f>
        <v>-60.146216460657214</v>
      </c>
      <c r="E540" s="1" t="s">
        <v>228</v>
      </c>
      <c r="F540" s="1" t="s">
        <v>22</v>
      </c>
      <c r="G540" s="1" t="s">
        <v>1137</v>
      </c>
      <c r="H540" s="1">
        <v>2255.56</v>
      </c>
      <c r="I540" s="1">
        <v>898.92600000000004</v>
      </c>
      <c r="J540" s="1">
        <v>-1.32721</v>
      </c>
      <c r="K540" s="1">
        <f>IF(H540=0, 0.1, H540)</f>
        <v>2255.56</v>
      </c>
      <c r="L540" s="1">
        <f>IF(I540=0, 0.1, I540)</f>
        <v>898.92600000000004</v>
      </c>
      <c r="M540" s="2">
        <f>LOG(L540/K540,10)</f>
        <v>-0.39953044234168156</v>
      </c>
      <c r="N540" s="10">
        <f>AVERAGE(K540:L540)</f>
        <v>1577.2429999999999</v>
      </c>
      <c r="O540" s="2">
        <f>LOG(N540,10)</f>
        <v>3.1978986086295378</v>
      </c>
      <c r="P540" s="2">
        <f>LOG(L540/K540,2)</f>
        <v>-1.3272114011776075</v>
      </c>
      <c r="Q540" s="1">
        <v>-0.11439199999999999</v>
      </c>
      <c r="R540" s="1">
        <v>0.47094999999999998</v>
      </c>
      <c r="S540" s="1">
        <f>-1*LOG10(R540)</f>
        <v>0.32702519876656655</v>
      </c>
      <c r="T540" s="1">
        <v>0.99952200000000002</v>
      </c>
      <c r="U540" s="1" t="s">
        <v>1161</v>
      </c>
      <c r="V540" s="1" t="s">
        <v>31</v>
      </c>
      <c r="W540" s="1" t="s">
        <v>8210</v>
      </c>
      <c r="X540" s="1" t="s">
        <v>27</v>
      </c>
      <c r="Y540" s="1" t="s">
        <v>8209</v>
      </c>
    </row>
    <row r="541" spans="1:25" x14ac:dyDescent="0.3">
      <c r="A541" s="1" t="s">
        <v>1320</v>
      </c>
      <c r="B541" s="1" t="s">
        <v>1320</v>
      </c>
      <c r="C541" s="1" t="s">
        <v>10509</v>
      </c>
      <c r="D541" s="3">
        <f>(L541/K541*100)-100</f>
        <v>45.593445984776736</v>
      </c>
      <c r="E541" s="1" t="s">
        <v>1219</v>
      </c>
      <c r="F541" s="1" t="s">
        <v>22</v>
      </c>
      <c r="G541" s="1" t="s">
        <v>1137</v>
      </c>
      <c r="H541" s="1">
        <v>967.46799999999996</v>
      </c>
      <c r="I541" s="1">
        <v>1408.57</v>
      </c>
      <c r="J541" s="1">
        <v>0.54194900000000001</v>
      </c>
      <c r="K541" s="1">
        <f>IF(H541=0, 0.1, H541)</f>
        <v>967.46799999999996</v>
      </c>
      <c r="L541" s="1">
        <f>IF(I541=0, 0.1, I541)</f>
        <v>1408.57</v>
      </c>
      <c r="M541" s="2">
        <f>LOG(L541/K541,10)</f>
        <v>0.16314182527433449</v>
      </c>
      <c r="N541" s="10">
        <f>AVERAGE(K541:L541)</f>
        <v>1188.019</v>
      </c>
      <c r="O541" s="2">
        <f>LOG(N541,10)</f>
        <v>3.0748233863768006</v>
      </c>
      <c r="P541" s="2">
        <f>LOG(L541/K541,2)</f>
        <v>0.54194541283001696</v>
      </c>
      <c r="Q541" s="1">
        <v>0.20919699999999999</v>
      </c>
      <c r="R541" s="1">
        <v>0.76895000000000002</v>
      </c>
      <c r="S541" s="1">
        <f>-1*LOG10(R541)</f>
        <v>0.11410189872921404</v>
      </c>
      <c r="T541" s="1">
        <v>0.99952200000000002</v>
      </c>
      <c r="U541" s="1" t="s">
        <v>1161</v>
      </c>
      <c r="V541" s="1" t="s">
        <v>36</v>
      </c>
      <c r="W541" s="1" t="s">
        <v>36</v>
      </c>
      <c r="X541" s="1" t="s">
        <v>36</v>
      </c>
      <c r="Y541" s="1" t="s">
        <v>36</v>
      </c>
    </row>
    <row r="542" spans="1:25" x14ac:dyDescent="0.3">
      <c r="A542" s="1" t="s">
        <v>6025</v>
      </c>
      <c r="B542" s="1" t="s">
        <v>6025</v>
      </c>
      <c r="C542" s="1" t="s">
        <v>6024</v>
      </c>
      <c r="D542" s="3">
        <f>(L542/K542*100)-100</f>
        <v>-62.998134644734613</v>
      </c>
      <c r="E542" s="1" t="s">
        <v>134</v>
      </c>
      <c r="F542" s="1" t="s">
        <v>22</v>
      </c>
      <c r="G542" s="1" t="s">
        <v>1137</v>
      </c>
      <c r="H542" s="1">
        <v>477.65699999999998</v>
      </c>
      <c r="I542" s="1">
        <v>176.74199999999999</v>
      </c>
      <c r="J542" s="1">
        <v>-1.4343300000000001</v>
      </c>
      <c r="K542" s="1">
        <f>IF(H542=0, 0.1, H542)</f>
        <v>477.65699999999998</v>
      </c>
      <c r="L542" s="1">
        <f>IF(I542=0, 0.1, I542)</f>
        <v>176.74199999999999</v>
      </c>
      <c r="M542" s="2">
        <f>LOG(L542/K542,10)</f>
        <v>-0.43177638152548348</v>
      </c>
      <c r="N542" s="10">
        <f>AVERAGE(K542:L542)</f>
        <v>327.1995</v>
      </c>
      <c r="O542" s="2">
        <f>LOG(N542,10)</f>
        <v>2.514812631345841</v>
      </c>
      <c r="P542" s="2">
        <f>LOG(L542/K542,2)</f>
        <v>-1.4343300924983085</v>
      </c>
      <c r="Q542" s="1">
        <v>-7.3017299999999993E-2</v>
      </c>
      <c r="R542" s="1">
        <v>0.59540000000000004</v>
      </c>
      <c r="S542" s="1">
        <f>-1*LOG10(R542)</f>
        <v>0.22519116968929401</v>
      </c>
      <c r="T542" s="1">
        <v>0.99952200000000002</v>
      </c>
      <c r="U542" s="1" t="s">
        <v>1161</v>
      </c>
      <c r="V542" s="1" t="s">
        <v>35</v>
      </c>
      <c r="W542" s="1" t="s">
        <v>6023</v>
      </c>
      <c r="X542" s="1" t="s">
        <v>27</v>
      </c>
      <c r="Y542" s="1" t="s">
        <v>6022</v>
      </c>
    </row>
    <row r="543" spans="1:25" x14ac:dyDescent="0.3">
      <c r="A543" s="1" t="s">
        <v>5119</v>
      </c>
      <c r="B543" s="1" t="s">
        <v>5119</v>
      </c>
      <c r="C543" s="1" t="s">
        <v>5118</v>
      </c>
      <c r="D543" s="3">
        <f>(L543/K543*100)-100</f>
        <v>-26.966766641232326</v>
      </c>
      <c r="E543" s="1" t="s">
        <v>618</v>
      </c>
      <c r="F543" s="1" t="s">
        <v>22</v>
      </c>
      <c r="G543" s="1" t="s">
        <v>1137</v>
      </c>
      <c r="H543" s="1">
        <v>1323.67</v>
      </c>
      <c r="I543" s="1">
        <v>966.71900000000005</v>
      </c>
      <c r="J543" s="1">
        <v>-0.45338099999999998</v>
      </c>
      <c r="K543" s="1">
        <f>IF(H543=0, 0.1, H543)</f>
        <v>1323.67</v>
      </c>
      <c r="L543" s="1">
        <f>IF(I543=0, 0.1, I543)</f>
        <v>966.71900000000005</v>
      </c>
      <c r="M543" s="2">
        <f>LOG(L543/K543,10)</f>
        <v>-0.13647947166053515</v>
      </c>
      <c r="N543" s="10">
        <f>AVERAGE(K543:L543)</f>
        <v>1145.1945000000001</v>
      </c>
      <c r="O543" s="2">
        <f>LOG(N543,10)</f>
        <v>3.058879253578179</v>
      </c>
      <c r="P543" s="2">
        <f>LOG(L543/K543,2)</f>
        <v>-0.45337499128451531</v>
      </c>
      <c r="Q543" s="1">
        <v>-5.6376099999999998E-2</v>
      </c>
      <c r="R543" s="1">
        <v>0.79954999999999998</v>
      </c>
      <c r="S543" s="1">
        <f>-1*LOG10(R543)</f>
        <v>9.715437238664712E-2</v>
      </c>
      <c r="T543" s="1">
        <v>0.99952200000000002</v>
      </c>
      <c r="U543" s="1" t="s">
        <v>1161</v>
      </c>
      <c r="V543" s="1" t="s">
        <v>42</v>
      </c>
      <c r="W543" s="1" t="s">
        <v>5117</v>
      </c>
      <c r="X543" s="1" t="s">
        <v>27</v>
      </c>
      <c r="Y543" s="1" t="s">
        <v>5116</v>
      </c>
    </row>
    <row r="544" spans="1:25" x14ac:dyDescent="0.3">
      <c r="A544" s="1" t="s">
        <v>1039</v>
      </c>
      <c r="B544" s="1" t="s">
        <v>1039</v>
      </c>
      <c r="C544" s="1" t="s">
        <v>1040</v>
      </c>
      <c r="D544" s="3">
        <f>(L544/K544*100)-100</f>
        <v>-14.667158081287283</v>
      </c>
      <c r="E544" s="1" t="s">
        <v>1041</v>
      </c>
      <c r="F544" s="1" t="s">
        <v>22</v>
      </c>
      <c r="G544" s="1" t="s">
        <v>1137</v>
      </c>
      <c r="H544" s="1">
        <v>12752.3</v>
      </c>
      <c r="I544" s="1">
        <v>10881.9</v>
      </c>
      <c r="J544" s="1">
        <v>-0.22883300000000001</v>
      </c>
      <c r="K544" s="1">
        <f>IF(H544=0, 0.1, H544)</f>
        <v>12752.3</v>
      </c>
      <c r="L544" s="1">
        <f>IF(I544=0, 0.1, I544)</f>
        <v>10881.9</v>
      </c>
      <c r="M544" s="2">
        <f>LOG(L544/K544,10)</f>
        <v>-6.8883790414913409E-2</v>
      </c>
      <c r="N544" s="10">
        <f>AVERAGE(K544:L544)</f>
        <v>11817.099999999999</v>
      </c>
      <c r="O544" s="2">
        <f>LOG(N544,10)</f>
        <v>4.0725109106802329</v>
      </c>
      <c r="P544" s="2">
        <f>LOG(L544/K544,2)</f>
        <v>-0.2288269986616337</v>
      </c>
      <c r="Q544" s="1">
        <v>-0.21557399999999999</v>
      </c>
      <c r="R544" s="1">
        <v>0.76029999999999998</v>
      </c>
      <c r="S544" s="1">
        <f>-1*LOG10(R544)</f>
        <v>0.11901500951324659</v>
      </c>
      <c r="T544" s="1">
        <v>0.99952200000000002</v>
      </c>
      <c r="U544" s="1" t="s">
        <v>142</v>
      </c>
      <c r="V544" s="1" t="s">
        <v>36</v>
      </c>
      <c r="W544" s="1" t="s">
        <v>36</v>
      </c>
      <c r="X544" s="1" t="s">
        <v>36</v>
      </c>
      <c r="Y544" s="1" t="s">
        <v>36</v>
      </c>
    </row>
    <row r="545" spans="1:25" x14ac:dyDescent="0.3">
      <c r="A545" s="1" t="s">
        <v>8400</v>
      </c>
      <c r="B545" s="1" t="s">
        <v>8400</v>
      </c>
      <c r="C545" s="1" t="s">
        <v>8399</v>
      </c>
      <c r="D545" s="3">
        <f>(L545/K545*100)-100</f>
        <v>-99.67817305278605</v>
      </c>
      <c r="E545" s="1" t="s">
        <v>163</v>
      </c>
      <c r="F545" s="1" t="s">
        <v>22</v>
      </c>
      <c r="G545" s="1" t="s">
        <v>1137</v>
      </c>
      <c r="H545" s="1">
        <v>31.072600000000001</v>
      </c>
      <c r="I545" s="1">
        <v>0</v>
      </c>
      <c r="K545" s="1">
        <f>IF(H545=0, 0.1, H545)</f>
        <v>31.072600000000001</v>
      </c>
      <c r="L545" s="1">
        <f>IF(I545=0, 0.1, I545)</f>
        <v>0.1</v>
      </c>
      <c r="M545" s="2">
        <f>LOG(L545/K545,10)</f>
        <v>-2.4923775943689157</v>
      </c>
      <c r="N545" s="10">
        <f>AVERAGE(K545:L545)</f>
        <v>15.586300000000001</v>
      </c>
      <c r="O545" s="2">
        <f>LOG(N545,10)</f>
        <v>1.1927430311416272</v>
      </c>
      <c r="P545" s="2">
        <f>LOG(L545/K545,2)</f>
        <v>-8.279499153801881</v>
      </c>
      <c r="Q545" s="1">
        <v>0</v>
      </c>
      <c r="R545" s="1">
        <v>1</v>
      </c>
      <c r="S545" s="1">
        <f>-1*LOG10(R545)</f>
        <v>0</v>
      </c>
      <c r="T545" s="1">
        <v>1</v>
      </c>
      <c r="U545" s="1" t="s">
        <v>1161</v>
      </c>
      <c r="V545" s="1" t="s">
        <v>33</v>
      </c>
      <c r="W545" s="1" t="s">
        <v>8398</v>
      </c>
      <c r="X545" s="1" t="s">
        <v>25</v>
      </c>
      <c r="Y545" s="1" t="s">
        <v>8397</v>
      </c>
    </row>
    <row r="546" spans="1:25" x14ac:dyDescent="0.3">
      <c r="A546" s="1" t="s">
        <v>8140</v>
      </c>
      <c r="B546" s="1" t="s">
        <v>8140</v>
      </c>
      <c r="C546" s="1" t="s">
        <v>8139</v>
      </c>
      <c r="D546" s="3">
        <f>(L546/K546*100)-100</f>
        <v>176.20902422598789</v>
      </c>
      <c r="E546" s="1" t="s">
        <v>808</v>
      </c>
      <c r="F546" s="1" t="s">
        <v>22</v>
      </c>
      <c r="G546" s="1" t="s">
        <v>1137</v>
      </c>
      <c r="H546" s="1">
        <v>109.88200000000001</v>
      </c>
      <c r="I546" s="1">
        <v>303.50400000000002</v>
      </c>
      <c r="J546" s="1">
        <v>1.46577</v>
      </c>
      <c r="K546" s="1">
        <f>IF(H546=0, 0.1, H546)</f>
        <v>109.88200000000001</v>
      </c>
      <c r="L546" s="1">
        <f>IF(I546=0, 0.1, I546)</f>
        <v>303.50400000000002</v>
      </c>
      <c r="M546" s="2">
        <f>LOG(L546/K546,10)</f>
        <v>0.44123786362540113</v>
      </c>
      <c r="N546" s="10">
        <f>AVERAGE(K546:L546)</f>
        <v>206.69300000000001</v>
      </c>
      <c r="O546" s="2">
        <f>LOG(N546,10)</f>
        <v>2.3153257687760491</v>
      </c>
      <c r="P546" s="2">
        <f>LOG(L546/K546,2)</f>
        <v>1.4657604557052988</v>
      </c>
      <c r="Q546" s="1">
        <v>0.237791</v>
      </c>
      <c r="R546" s="1">
        <v>0.64259999999999995</v>
      </c>
      <c r="S546" s="1">
        <f>-1*LOG10(R546)</f>
        <v>0.19205927878450077</v>
      </c>
      <c r="T546" s="1">
        <v>0.99952200000000002</v>
      </c>
      <c r="U546" s="1" t="s">
        <v>1161</v>
      </c>
      <c r="V546" s="1" t="s">
        <v>31</v>
      </c>
      <c r="W546" s="1" t="s">
        <v>8138</v>
      </c>
      <c r="X546" s="1" t="s">
        <v>27</v>
      </c>
      <c r="Y546" s="1" t="s">
        <v>8137</v>
      </c>
    </row>
    <row r="547" spans="1:25" x14ac:dyDescent="0.3">
      <c r="A547" s="1" t="s">
        <v>10276</v>
      </c>
      <c r="B547" s="1" t="s">
        <v>10276</v>
      </c>
      <c r="C547" s="1" t="s">
        <v>10275</v>
      </c>
      <c r="D547" s="3">
        <f>(L547/K547*100)-100</f>
        <v>55240</v>
      </c>
      <c r="E547" s="1" t="s">
        <v>66</v>
      </c>
      <c r="F547" s="1" t="s">
        <v>22</v>
      </c>
      <c r="G547" s="1" t="s">
        <v>1137</v>
      </c>
      <c r="H547" s="1">
        <v>0</v>
      </c>
      <c r="I547" s="1">
        <v>55.34</v>
      </c>
      <c r="K547" s="1">
        <f>IF(H547=0, 0.1, H547)</f>
        <v>0.1</v>
      </c>
      <c r="L547" s="1">
        <f>IF(I547=0, 0.1, I547)</f>
        <v>55.34</v>
      </c>
      <c r="M547" s="2">
        <f>LOG(L547/K547,10)</f>
        <v>2.7430391548049329</v>
      </c>
      <c r="N547" s="10">
        <f>AVERAGE(K547:L547)</f>
        <v>27.720000000000002</v>
      </c>
      <c r="O547" s="2">
        <f>LOG(N547,10)</f>
        <v>1.4427932259397691</v>
      </c>
      <c r="P547" s="2">
        <f>LOG(L547/K547,2)</f>
        <v>9.1121788337225915</v>
      </c>
      <c r="Q547" s="1">
        <v>0</v>
      </c>
      <c r="R547" s="1">
        <v>1</v>
      </c>
      <c r="S547" s="1">
        <f>-1*LOG10(R547)</f>
        <v>0</v>
      </c>
      <c r="T547" s="1">
        <v>1</v>
      </c>
      <c r="U547" s="1" t="s">
        <v>1161</v>
      </c>
      <c r="V547" s="1" t="s">
        <v>43</v>
      </c>
      <c r="W547" s="1" t="s">
        <v>10274</v>
      </c>
      <c r="X547" s="1" t="s">
        <v>25</v>
      </c>
      <c r="Y547" s="1" t="s">
        <v>10273</v>
      </c>
    </row>
    <row r="548" spans="1:25" x14ac:dyDescent="0.3">
      <c r="A548" s="1" t="s">
        <v>3629</v>
      </c>
      <c r="B548" s="1" t="s">
        <v>3629</v>
      </c>
      <c r="C548" s="1" t="s">
        <v>3628</v>
      </c>
      <c r="D548" s="3">
        <f>(L548/K548*100)-100</f>
        <v>44.483024691358025</v>
      </c>
      <c r="E548" s="1" t="s">
        <v>1135</v>
      </c>
      <c r="F548" s="1" t="s">
        <v>22</v>
      </c>
      <c r="G548" s="1" t="s">
        <v>1137</v>
      </c>
      <c r="H548" s="1">
        <v>1736.64</v>
      </c>
      <c r="I548" s="1">
        <v>2509.15</v>
      </c>
      <c r="J548" s="1">
        <v>0.53089900000000001</v>
      </c>
      <c r="K548" s="1">
        <f>IF(H548=0, 0.1, H548)</f>
        <v>1736.64</v>
      </c>
      <c r="L548" s="1">
        <f>IF(I548=0, 0.1, I548)</f>
        <v>2509.15</v>
      </c>
      <c r="M548" s="2">
        <f>LOG(L548/K548,10)</f>
        <v>0.15981682483692955</v>
      </c>
      <c r="N548" s="10">
        <f>AVERAGE(K548:L548)</f>
        <v>2122.895</v>
      </c>
      <c r="O548" s="2">
        <f>LOG(N548,10)</f>
        <v>3.3269285141620846</v>
      </c>
      <c r="P548" s="2">
        <f>LOG(L548/K548,2)</f>
        <v>0.53090000046148877</v>
      </c>
      <c r="Q548" s="1">
        <v>0.40775699999999998</v>
      </c>
      <c r="R548" s="1">
        <v>0.58174999999999999</v>
      </c>
      <c r="S548" s="1">
        <f>-1*LOG10(R548)</f>
        <v>0.23526360804123245</v>
      </c>
      <c r="T548" s="1">
        <v>0.99952200000000002</v>
      </c>
      <c r="U548" s="1" t="s">
        <v>1161</v>
      </c>
      <c r="V548" s="1" t="s">
        <v>32</v>
      </c>
      <c r="W548" s="1" t="s">
        <v>3627</v>
      </c>
      <c r="X548" s="1" t="s">
        <v>25</v>
      </c>
      <c r="Y548" s="1" t="s">
        <v>3626</v>
      </c>
    </row>
    <row r="549" spans="1:25" x14ac:dyDescent="0.3">
      <c r="A549" s="1" t="s">
        <v>10437</v>
      </c>
      <c r="B549" s="1" t="s">
        <v>10437</v>
      </c>
      <c r="C549" s="1" t="s">
        <v>10436</v>
      </c>
      <c r="D549" s="3">
        <f>(L549/K549*100)-100</f>
        <v>27570</v>
      </c>
      <c r="E549" s="1" t="s">
        <v>870</v>
      </c>
      <c r="F549" s="1" t="s">
        <v>22</v>
      </c>
      <c r="G549" s="1" t="s">
        <v>1137</v>
      </c>
      <c r="H549" s="1">
        <v>0</v>
      </c>
      <c r="I549" s="1">
        <v>27.67</v>
      </c>
      <c r="K549" s="1">
        <f>IF(H549=0, 0.1, H549)</f>
        <v>0.1</v>
      </c>
      <c r="L549" s="1">
        <f>IF(I549=0, 0.1, I549)</f>
        <v>27.67</v>
      </c>
      <c r="M549" s="2">
        <f>LOG(L549/K549,10)</f>
        <v>2.4420091591409516</v>
      </c>
      <c r="N549" s="10">
        <f>AVERAGE(K549:L549)</f>
        <v>13.885000000000002</v>
      </c>
      <c r="O549" s="2">
        <f>LOG(N549,10)</f>
        <v>1.1425458840862763</v>
      </c>
      <c r="P549" s="2">
        <f>LOG(L549/K549,2)</f>
        <v>8.1121788337225915</v>
      </c>
      <c r="Q549" s="1">
        <v>0</v>
      </c>
      <c r="R549" s="1">
        <v>1</v>
      </c>
      <c r="S549" s="1">
        <f>-1*LOG10(R549)</f>
        <v>0</v>
      </c>
      <c r="T549" s="1">
        <v>1</v>
      </c>
      <c r="U549" s="1" t="s">
        <v>1161</v>
      </c>
      <c r="V549" s="1" t="s">
        <v>47</v>
      </c>
      <c r="W549" s="1" t="s">
        <v>10435</v>
      </c>
      <c r="X549" s="1" t="s">
        <v>25</v>
      </c>
      <c r="Y549" s="1" t="s">
        <v>10434</v>
      </c>
    </row>
    <row r="550" spans="1:25" x14ac:dyDescent="0.3">
      <c r="A550" s="1" t="s">
        <v>7724</v>
      </c>
      <c r="B550" s="1" t="s">
        <v>7724</v>
      </c>
      <c r="C550" s="1" t="s">
        <v>7723</v>
      </c>
      <c r="D550" s="3">
        <f>(L550/K550*100)-100</f>
        <v>-30.688841106711791</v>
      </c>
      <c r="E550" s="1" t="s">
        <v>870</v>
      </c>
      <c r="F550" s="1" t="s">
        <v>22</v>
      </c>
      <c r="G550" s="1" t="s">
        <v>1137</v>
      </c>
      <c r="H550" s="1">
        <v>83573.7</v>
      </c>
      <c r="I550" s="1">
        <v>57925.9</v>
      </c>
      <c r="J550" s="1">
        <v>-0.52884100000000001</v>
      </c>
      <c r="K550" s="1">
        <f>IF(H550=0, 0.1, H550)</f>
        <v>83573.7</v>
      </c>
      <c r="L550" s="1">
        <f>IF(I550=0, 0.1, I550)</f>
        <v>57925.9</v>
      </c>
      <c r="M550" s="2">
        <f>LOG(L550/K550,10)</f>
        <v>-0.15919683962134476</v>
      </c>
      <c r="N550" s="10">
        <f>AVERAGE(K550:L550)</f>
        <v>70749.8</v>
      </c>
      <c r="O550" s="2">
        <f>LOG(N550,10)</f>
        <v>4.8497252165070108</v>
      </c>
      <c r="P550" s="2">
        <f>LOG(L550/K550,2)</f>
        <v>-0.5288404541554228</v>
      </c>
      <c r="Q550" s="1">
        <v>-0.50707500000000005</v>
      </c>
      <c r="R550" s="1">
        <v>0.45745000000000002</v>
      </c>
      <c r="S550" s="1">
        <f>-1*LOG10(R550)</f>
        <v>0.33965636806918004</v>
      </c>
      <c r="T550" s="1">
        <v>0.99952200000000002</v>
      </c>
      <c r="U550" s="1" t="s">
        <v>1161</v>
      </c>
      <c r="V550" s="1" t="s">
        <v>47</v>
      </c>
      <c r="W550" s="1" t="s">
        <v>7722</v>
      </c>
      <c r="X550" s="1" t="s">
        <v>25</v>
      </c>
      <c r="Y550" s="1" t="s">
        <v>7721</v>
      </c>
    </row>
    <row r="551" spans="1:25" x14ac:dyDescent="0.3">
      <c r="A551" s="1" t="s">
        <v>4669</v>
      </c>
      <c r="B551" s="1" t="s">
        <v>4669</v>
      </c>
      <c r="C551" s="1" t="s">
        <v>4668</v>
      </c>
      <c r="D551" s="3">
        <f>(L551/K551*100)-100</f>
        <v>-73.424330195510493</v>
      </c>
      <c r="E551" s="1" t="s">
        <v>515</v>
      </c>
      <c r="F551" s="1" t="s">
        <v>22</v>
      </c>
      <c r="G551" s="1" t="s">
        <v>1137</v>
      </c>
      <c r="H551" s="1">
        <v>124.29</v>
      </c>
      <c r="I551" s="1">
        <v>33.030900000000003</v>
      </c>
      <c r="J551" s="1">
        <v>-1.9118299999999999</v>
      </c>
      <c r="K551" s="1">
        <f>IF(H551=0, 0.1, H551)</f>
        <v>124.29</v>
      </c>
      <c r="L551" s="1">
        <f>IF(I551=0, 0.1, I551)</f>
        <v>33.030900000000003</v>
      </c>
      <c r="M551" s="2">
        <f>LOG(L551/K551,10)</f>
        <v>-0.57551578085065114</v>
      </c>
      <c r="N551" s="10">
        <f>AVERAGE(K551:L551)</f>
        <v>78.660449999999997</v>
      </c>
      <c r="O551" s="2">
        <f>LOG(N551,10)</f>
        <v>1.8957564265888287</v>
      </c>
      <c r="P551" s="2">
        <f>LOG(L551/K551,2)</f>
        <v>-1.9118220414588165</v>
      </c>
      <c r="Q551" s="1">
        <v>0</v>
      </c>
      <c r="R551" s="1">
        <v>1</v>
      </c>
      <c r="S551" s="1">
        <f>-1*LOG10(R551)</f>
        <v>0</v>
      </c>
      <c r="T551" s="1">
        <v>1</v>
      </c>
      <c r="U551" s="1" t="s">
        <v>1161</v>
      </c>
      <c r="V551" s="1" t="s">
        <v>43</v>
      </c>
      <c r="W551" s="1" t="s">
        <v>4667</v>
      </c>
      <c r="X551" s="1" t="s">
        <v>27</v>
      </c>
      <c r="Y551" s="1" t="s">
        <v>4666</v>
      </c>
    </row>
    <row r="552" spans="1:25" x14ac:dyDescent="0.3">
      <c r="A552" s="1" t="s">
        <v>7798</v>
      </c>
      <c r="B552" s="1" t="s">
        <v>7798</v>
      </c>
      <c r="C552" s="1" t="s">
        <v>7797</v>
      </c>
      <c r="D552" s="3">
        <f>(L552/K552*100)-100</f>
        <v>367.1165432008882</v>
      </c>
      <c r="E552" s="1" t="s">
        <v>207</v>
      </c>
      <c r="F552" s="1" t="s">
        <v>22</v>
      </c>
      <c r="G552" s="1" t="s">
        <v>1137</v>
      </c>
      <c r="H552" s="1">
        <v>109.88200000000001</v>
      </c>
      <c r="I552" s="1">
        <v>513.27700000000004</v>
      </c>
      <c r="J552" s="1">
        <v>2.2237900000000002</v>
      </c>
      <c r="K552" s="1">
        <f>IF(H552=0, 0.1, H552)</f>
        <v>109.88200000000001</v>
      </c>
      <c r="L552" s="1">
        <f>IF(I552=0, 0.1, I552)</f>
        <v>513.27700000000004</v>
      </c>
      <c r="M552" s="2">
        <f>LOG(L552/K552,10)</f>
        <v>0.6694252483488693</v>
      </c>
      <c r="N552" s="10">
        <f>AVERAGE(K552:L552)</f>
        <v>311.57950000000005</v>
      </c>
      <c r="O552" s="2">
        <f>LOG(N552,10)</f>
        <v>2.4935688760552286</v>
      </c>
      <c r="P552" s="2">
        <f>LOG(L552/K552,2)</f>
        <v>2.223782539917059</v>
      </c>
      <c r="Q552" s="1">
        <v>0.35008800000000001</v>
      </c>
      <c r="R552" s="1">
        <v>0.4385</v>
      </c>
      <c r="S552" s="1">
        <f>-1*LOG10(R552)</f>
        <v>0.3580304022979407</v>
      </c>
      <c r="T552" s="1">
        <v>0.99952200000000002</v>
      </c>
      <c r="U552" s="1" t="s">
        <v>1161</v>
      </c>
      <c r="V552" s="1" t="s">
        <v>47</v>
      </c>
      <c r="W552" s="1" t="s">
        <v>7796</v>
      </c>
      <c r="X552" s="1" t="s">
        <v>27</v>
      </c>
      <c r="Y552" s="1" t="s">
        <v>7795</v>
      </c>
    </row>
    <row r="553" spans="1:25" x14ac:dyDescent="0.3">
      <c r="A553" s="1" t="s">
        <v>7350</v>
      </c>
      <c r="B553" s="1" t="s">
        <v>7350</v>
      </c>
      <c r="C553" s="1" t="s">
        <v>7349</v>
      </c>
      <c r="D553" s="3">
        <f>(L553/K553*100)-100</f>
        <v>-99.67817305278605</v>
      </c>
      <c r="E553" s="1" t="s">
        <v>493</v>
      </c>
      <c r="F553" s="1" t="s">
        <v>22</v>
      </c>
      <c r="G553" s="1" t="s">
        <v>1137</v>
      </c>
      <c r="H553" s="1">
        <v>31.072600000000001</v>
      </c>
      <c r="I553" s="1">
        <v>0</v>
      </c>
      <c r="K553" s="1">
        <f>IF(H553=0, 0.1, H553)</f>
        <v>31.072600000000001</v>
      </c>
      <c r="L553" s="1">
        <f>IF(I553=0, 0.1, I553)</f>
        <v>0.1</v>
      </c>
      <c r="M553" s="2">
        <f>LOG(L553/K553,10)</f>
        <v>-2.4923775943689157</v>
      </c>
      <c r="N553" s="10">
        <f>AVERAGE(K553:L553)</f>
        <v>15.586300000000001</v>
      </c>
      <c r="O553" s="2">
        <f>LOG(N553,10)</f>
        <v>1.1927430311416272</v>
      </c>
      <c r="P553" s="2">
        <f>LOG(L553/K553,2)</f>
        <v>-8.279499153801881</v>
      </c>
      <c r="Q553" s="1">
        <v>0</v>
      </c>
      <c r="R553" s="1">
        <v>1</v>
      </c>
      <c r="S553" s="1">
        <f>-1*LOG10(R553)</f>
        <v>0</v>
      </c>
      <c r="T553" s="1">
        <v>1</v>
      </c>
      <c r="U553" s="1" t="s">
        <v>1161</v>
      </c>
      <c r="V553" s="1" t="s">
        <v>30</v>
      </c>
      <c r="W553" s="1" t="s">
        <v>7348</v>
      </c>
      <c r="X553" s="1" t="s">
        <v>27</v>
      </c>
      <c r="Y553" s="1" t="s">
        <v>7347</v>
      </c>
    </row>
    <row r="554" spans="1:25" x14ac:dyDescent="0.3">
      <c r="A554" s="1" t="s">
        <v>8664</v>
      </c>
      <c r="B554" s="1" t="s">
        <v>8664</v>
      </c>
      <c r="C554" s="1" t="s">
        <v>8663</v>
      </c>
      <c r="D554" s="3">
        <f>(L554/K554*100)-100</f>
        <v>21.257641142449415</v>
      </c>
      <c r="E554" s="1" t="s">
        <v>999</v>
      </c>
      <c r="F554" s="1" t="s">
        <v>22</v>
      </c>
      <c r="G554" s="1" t="s">
        <v>1137</v>
      </c>
      <c r="H554" s="1">
        <v>291.51400000000001</v>
      </c>
      <c r="I554" s="1">
        <v>353.483</v>
      </c>
      <c r="J554" s="1">
        <v>0.27807599999999999</v>
      </c>
      <c r="K554" s="1">
        <f>IF(H554=0, 0.1, H554)</f>
        <v>291.51400000000001</v>
      </c>
      <c r="L554" s="1">
        <f>IF(I554=0, 0.1, I554)</f>
        <v>353.483</v>
      </c>
      <c r="M554" s="2">
        <f>LOG(L554/K554,10)</f>
        <v>8.3709115533599651E-2</v>
      </c>
      <c r="N554" s="10">
        <f>AVERAGE(K554:L554)</f>
        <v>322.49850000000004</v>
      </c>
      <c r="O554" s="2">
        <f>LOG(N554,10)</f>
        <v>2.5085276989922543</v>
      </c>
      <c r="P554" s="2">
        <f>LOG(L554/K554,2)</f>
        <v>0.27807566268923684</v>
      </c>
      <c r="Q554" s="1">
        <v>2.4480499999999999E-2</v>
      </c>
      <c r="R554" s="1">
        <v>0.88329999999999997</v>
      </c>
      <c r="S554" s="1">
        <f>-1*LOG10(R554)</f>
        <v>5.3891769563094029E-2</v>
      </c>
      <c r="T554" s="1">
        <v>0.99952200000000002</v>
      </c>
      <c r="U554" s="1" t="s">
        <v>1161</v>
      </c>
      <c r="V554" s="1" t="s">
        <v>33</v>
      </c>
      <c r="W554" s="1" t="s">
        <v>8662</v>
      </c>
      <c r="X554" s="1" t="s">
        <v>25</v>
      </c>
      <c r="Y554" s="1" t="s">
        <v>8661</v>
      </c>
    </row>
    <row r="555" spans="1:25" x14ac:dyDescent="0.3">
      <c r="A555" s="1" t="s">
        <v>2135</v>
      </c>
      <c r="B555" s="1" t="s">
        <v>2135</v>
      </c>
      <c r="C555" s="1" t="s">
        <v>2134</v>
      </c>
      <c r="D555" s="3">
        <f>(L555/K555*100)-100</f>
        <v>155.07439472561356</v>
      </c>
      <c r="E555" s="1" t="s">
        <v>2133</v>
      </c>
      <c r="F555" s="1" t="s">
        <v>22</v>
      </c>
      <c r="G555" s="1" t="s">
        <v>1137</v>
      </c>
      <c r="H555" s="1">
        <v>363.26499999999999</v>
      </c>
      <c r="I555" s="1">
        <v>926.596</v>
      </c>
      <c r="J555" s="1">
        <v>1.3509199999999999</v>
      </c>
      <c r="K555" s="1">
        <f>IF(H555=0, 0.1, H555)</f>
        <v>363.26499999999999</v>
      </c>
      <c r="L555" s="1">
        <f>IF(I555=0, 0.1, I555)</f>
        <v>926.596</v>
      </c>
      <c r="M555" s="2">
        <f>LOG(L555/K555,10)</f>
        <v>0.40666686477404301</v>
      </c>
      <c r="N555" s="10">
        <f>AVERAGE(K555:L555)</f>
        <v>644.93049999999994</v>
      </c>
      <c r="O555" s="2">
        <f>LOG(N555,10)</f>
        <v>2.8095129160418213</v>
      </c>
      <c r="P555" s="2">
        <f>LOG(L555/K555,2)</f>
        <v>1.3509180833526535</v>
      </c>
      <c r="Q555" s="1">
        <v>0.77605000000000002</v>
      </c>
      <c r="R555" s="1">
        <v>0.30070000000000002</v>
      </c>
      <c r="S555" s="1">
        <f>-1*LOG10(R555)</f>
        <v>0.52186657189948249</v>
      </c>
      <c r="T555" s="1">
        <v>0.99952200000000002</v>
      </c>
      <c r="U555" s="1" t="s">
        <v>1161</v>
      </c>
      <c r="V555" s="1" t="s">
        <v>49</v>
      </c>
      <c r="W555" s="1" t="s">
        <v>2132</v>
      </c>
      <c r="X555" s="1" t="s">
        <v>27</v>
      </c>
      <c r="Y555" s="1" t="s">
        <v>2131</v>
      </c>
    </row>
    <row r="556" spans="1:25" x14ac:dyDescent="0.3">
      <c r="A556" s="1" t="s">
        <v>10151</v>
      </c>
      <c r="B556" s="1" t="s">
        <v>10151</v>
      </c>
      <c r="C556" s="1" t="s">
        <v>10150</v>
      </c>
      <c r="D556" s="3">
        <f>(L556/K556*100)-100</f>
        <v>27570</v>
      </c>
      <c r="E556" s="1" t="s">
        <v>843</v>
      </c>
      <c r="F556" s="1" t="s">
        <v>22</v>
      </c>
      <c r="G556" s="1" t="s">
        <v>1137</v>
      </c>
      <c r="H556" s="1">
        <v>0</v>
      </c>
      <c r="I556" s="1">
        <v>27.67</v>
      </c>
      <c r="K556" s="1">
        <f>IF(H556=0, 0.1, H556)</f>
        <v>0.1</v>
      </c>
      <c r="L556" s="1">
        <f>IF(I556=0, 0.1, I556)</f>
        <v>27.67</v>
      </c>
      <c r="M556" s="2">
        <f>LOG(L556/K556,10)</f>
        <v>2.4420091591409516</v>
      </c>
      <c r="N556" s="10">
        <f>AVERAGE(K556:L556)</f>
        <v>13.885000000000002</v>
      </c>
      <c r="O556" s="2">
        <f>LOG(N556,10)</f>
        <v>1.1425458840862763</v>
      </c>
      <c r="P556" s="2">
        <f>LOG(L556/K556,2)</f>
        <v>8.1121788337225915</v>
      </c>
      <c r="Q556" s="1">
        <v>0</v>
      </c>
      <c r="R556" s="1">
        <v>1</v>
      </c>
      <c r="S556" s="1">
        <f>-1*LOG10(R556)</f>
        <v>0</v>
      </c>
      <c r="T556" s="1">
        <v>1</v>
      </c>
      <c r="U556" s="1" t="s">
        <v>1161</v>
      </c>
      <c r="V556" s="1" t="s">
        <v>49</v>
      </c>
      <c r="W556" s="1" t="s">
        <v>10149</v>
      </c>
      <c r="X556" s="1" t="s">
        <v>25</v>
      </c>
      <c r="Y556" s="1" t="s">
        <v>10148</v>
      </c>
    </row>
    <row r="557" spans="1:25" x14ac:dyDescent="0.3">
      <c r="A557" s="1" t="s">
        <v>8448</v>
      </c>
      <c r="B557" s="1" t="s">
        <v>8448</v>
      </c>
      <c r="C557" s="1" t="s">
        <v>8447</v>
      </c>
      <c r="D557" s="3">
        <f>(L557/K557*100)-100</f>
        <v>-57.447689169042448</v>
      </c>
      <c r="E557" s="1" t="s">
        <v>603</v>
      </c>
      <c r="F557" s="1" t="s">
        <v>22</v>
      </c>
      <c r="G557" s="1" t="s">
        <v>1137</v>
      </c>
      <c r="H557" s="1">
        <v>1529.32</v>
      </c>
      <c r="I557" s="1">
        <v>650.76099999999997</v>
      </c>
      <c r="J557" s="1">
        <v>-1.2326900000000001</v>
      </c>
      <c r="K557" s="1">
        <f>IF(H557=0, 0.1, H557)</f>
        <v>1529.32</v>
      </c>
      <c r="L557" s="1">
        <f>IF(I557=0, 0.1, I557)</f>
        <v>650.76099999999997</v>
      </c>
      <c r="M557" s="2">
        <f>LOG(L557/K557,10)</f>
        <v>-0.37107685029424831</v>
      </c>
      <c r="N557" s="10">
        <f>AVERAGE(K557:L557)</f>
        <v>1090.0405000000001</v>
      </c>
      <c r="O557" s="2">
        <f>LOG(N557,10)</f>
        <v>3.0374426342706768</v>
      </c>
      <c r="P557" s="2">
        <f>LOG(L557/K557,2)</f>
        <v>-1.2326906143547753</v>
      </c>
      <c r="Q557" s="1">
        <v>-0.556871</v>
      </c>
      <c r="R557" s="1">
        <v>0.4919</v>
      </c>
      <c r="S557" s="1">
        <f>-1*LOG10(R557)</f>
        <v>0.30812317744066869</v>
      </c>
      <c r="T557" s="1">
        <v>0.99952200000000002</v>
      </c>
      <c r="U557" s="1" t="s">
        <v>1161</v>
      </c>
      <c r="V557" s="1" t="s">
        <v>33</v>
      </c>
      <c r="W557" s="1" t="s">
        <v>8446</v>
      </c>
      <c r="X557" s="1" t="s">
        <v>25</v>
      </c>
      <c r="Y557" s="1" t="s">
        <v>8445</v>
      </c>
    </row>
    <row r="558" spans="1:25" x14ac:dyDescent="0.3">
      <c r="A558" s="1" t="s">
        <v>4848</v>
      </c>
      <c r="B558" s="1" t="s">
        <v>4848</v>
      </c>
      <c r="C558" s="1" t="s">
        <v>4847</v>
      </c>
      <c r="D558" s="3">
        <f>(L558/K558*100)-100</f>
        <v>-2.3235980368493045</v>
      </c>
      <c r="E558" s="1" t="s">
        <v>713</v>
      </c>
      <c r="F558" s="1" t="s">
        <v>22</v>
      </c>
      <c r="G558" s="1" t="s">
        <v>1137</v>
      </c>
      <c r="H558" s="1">
        <v>124.29</v>
      </c>
      <c r="I558" s="1">
        <v>121.402</v>
      </c>
      <c r="J558" s="1">
        <v>-3.39251E-2</v>
      </c>
      <c r="K558" s="1">
        <f>IF(H558=0, 0.1, H558)</f>
        <v>124.29</v>
      </c>
      <c r="L558" s="1">
        <f>IF(I558=0, 0.1, I558)</f>
        <v>121.402</v>
      </c>
      <c r="M558" s="2">
        <f>LOG(L558/K558,10)</f>
        <v>-1.0210346568592875E-2</v>
      </c>
      <c r="N558" s="10">
        <f>AVERAGE(K558:L558)</f>
        <v>122.846</v>
      </c>
      <c r="O558" s="2">
        <f>LOG(N558,10)</f>
        <v>2.0893610199434134</v>
      </c>
      <c r="P558" s="2">
        <f>LOG(L558/K558,2)</f>
        <v>-3.3918037124745448E-2</v>
      </c>
      <c r="Q558" s="1">
        <v>-1.58877E-3</v>
      </c>
      <c r="R558" s="1">
        <v>0.92269999999999996</v>
      </c>
      <c r="S558" s="1">
        <f>-1*LOG10(R558)</f>
        <v>3.4939479388801459E-2</v>
      </c>
      <c r="T558" s="1">
        <v>0.99952200000000002</v>
      </c>
      <c r="U558" s="1" t="s">
        <v>1161</v>
      </c>
      <c r="V558" s="1" t="s">
        <v>42</v>
      </c>
      <c r="W558" s="1" t="s">
        <v>4846</v>
      </c>
      <c r="X558" s="1" t="s">
        <v>25</v>
      </c>
      <c r="Y558" s="1" t="s">
        <v>4845</v>
      </c>
    </row>
    <row r="559" spans="1:25" x14ac:dyDescent="0.3">
      <c r="A559" s="1" t="s">
        <v>4916</v>
      </c>
      <c r="B559" s="1" t="s">
        <v>4916</v>
      </c>
      <c r="C559" s="1" t="s">
        <v>4915</v>
      </c>
      <c r="D559" s="3">
        <f>(L559/K559*100)-100</f>
        <v>-57.683839229284459</v>
      </c>
      <c r="E559" s="1" t="s">
        <v>732</v>
      </c>
      <c r="F559" s="1" t="s">
        <v>22</v>
      </c>
      <c r="G559" s="1" t="s">
        <v>1137</v>
      </c>
      <c r="H559" s="1">
        <v>234.172</v>
      </c>
      <c r="I559" s="1">
        <v>99.092600000000004</v>
      </c>
      <c r="J559" s="1">
        <v>-1.24072</v>
      </c>
      <c r="K559" s="1">
        <f>IF(H559=0, 0.1, H559)</f>
        <v>234.172</v>
      </c>
      <c r="L559" s="1">
        <f>IF(I559=0, 0.1, I559)</f>
        <v>99.092600000000004</v>
      </c>
      <c r="M559" s="2">
        <f>LOG(L559/K559,10)</f>
        <v>-0.37349374153355203</v>
      </c>
      <c r="N559" s="10">
        <f>AVERAGE(K559:L559)</f>
        <v>166.63229999999999</v>
      </c>
      <c r="O559" s="2">
        <f>LOG(N559,10)</f>
        <v>2.2217591888601564</v>
      </c>
      <c r="P559" s="2">
        <f>LOG(L559/K559,2)</f>
        <v>-1.2407193532649055</v>
      </c>
      <c r="Q559" s="1">
        <v>-0.23195199999999999</v>
      </c>
      <c r="R559" s="1">
        <v>0.48820000000000002</v>
      </c>
      <c r="S559" s="1">
        <f>-1*LOG10(R559)</f>
        <v>0.31140222491883018</v>
      </c>
      <c r="T559" s="1">
        <v>0.99952200000000002</v>
      </c>
      <c r="U559" s="1" t="s">
        <v>1161</v>
      </c>
      <c r="V559" s="1" t="s">
        <v>42</v>
      </c>
      <c r="W559" s="1" t="s">
        <v>4914</v>
      </c>
      <c r="X559" s="1" t="s">
        <v>25</v>
      </c>
      <c r="Y559" s="1" t="s">
        <v>4913</v>
      </c>
    </row>
    <row r="560" spans="1:25" x14ac:dyDescent="0.3">
      <c r="A560" s="1" t="s">
        <v>4081</v>
      </c>
      <c r="B560" s="1" t="s">
        <v>4081</v>
      </c>
      <c r="C560" s="1" t="s">
        <v>4080</v>
      </c>
      <c r="D560" s="3">
        <f>(L560/K560*100)-100</f>
        <v>-1.1261825320525816</v>
      </c>
      <c r="E560" s="1" t="s">
        <v>291</v>
      </c>
      <c r="F560" s="1" t="s">
        <v>22</v>
      </c>
      <c r="G560" s="1" t="s">
        <v>1137</v>
      </c>
      <c r="H560" s="1">
        <v>1237.81</v>
      </c>
      <c r="I560" s="1">
        <v>1223.8699999999999</v>
      </c>
      <c r="J560" s="1">
        <v>-1.6332699999999999E-2</v>
      </c>
      <c r="K560" s="1">
        <f>IF(H560=0, 0.1, H560)</f>
        <v>1237.81</v>
      </c>
      <c r="L560" s="1">
        <f>IF(I560=0, 0.1, I560)</f>
        <v>1223.8699999999999</v>
      </c>
      <c r="M560" s="2">
        <f>LOG(L560/K560,10)</f>
        <v>-4.9186976304615255E-3</v>
      </c>
      <c r="N560" s="10">
        <f>AVERAGE(K560:L560)</f>
        <v>1230.8399999999999</v>
      </c>
      <c r="O560" s="2">
        <f>LOG(N560,10)</f>
        <v>3.0902016015638818</v>
      </c>
      <c r="P560" s="2">
        <f>LOG(L560/K560,2)</f>
        <v>-1.6339559848886041E-2</v>
      </c>
      <c r="Q560" s="1">
        <v>-4.8546600000000002E-3</v>
      </c>
      <c r="R560" s="1">
        <v>0.98995</v>
      </c>
      <c r="S560" s="1">
        <f>-1*LOG10(R560)</f>
        <v>4.3867400211018487E-3</v>
      </c>
      <c r="T560" s="1">
        <v>0.99952200000000002</v>
      </c>
      <c r="U560" s="1" t="s">
        <v>1161</v>
      </c>
      <c r="V560" s="1" t="s">
        <v>32</v>
      </c>
      <c r="W560" s="1" t="s">
        <v>4079</v>
      </c>
      <c r="X560" s="1" t="s">
        <v>27</v>
      </c>
      <c r="Y560" s="1" t="s">
        <v>4078</v>
      </c>
    </row>
    <row r="561" spans="1:25" x14ac:dyDescent="0.3">
      <c r="A561" s="1" t="s">
        <v>8925</v>
      </c>
      <c r="B561" s="1" t="s">
        <v>8925</v>
      </c>
      <c r="C561" s="1" t="s">
        <v>8924</v>
      </c>
      <c r="D561" s="3">
        <f>(L561/K561*100)-100</f>
        <v>31.449965435680923</v>
      </c>
      <c r="E561" s="1" t="s">
        <v>702</v>
      </c>
      <c r="F561" s="1" t="s">
        <v>22</v>
      </c>
      <c r="G561" s="1" t="s">
        <v>1137</v>
      </c>
      <c r="H561" s="1">
        <v>645.17399999999998</v>
      </c>
      <c r="I561" s="1">
        <v>848.08100000000002</v>
      </c>
      <c r="J561" s="1">
        <v>0.394515</v>
      </c>
      <c r="K561" s="1">
        <f>IF(H561=0, 0.1, H561)</f>
        <v>645.17399999999998</v>
      </c>
      <c r="L561" s="1">
        <f>IF(I561=0, 0.1, I561)</f>
        <v>848.08100000000002</v>
      </c>
      <c r="M561" s="2">
        <f>LOG(L561/K561,10)</f>
        <v>0.11876047624614706</v>
      </c>
      <c r="N561" s="10">
        <f>AVERAGE(K561:L561)</f>
        <v>746.62750000000005</v>
      </c>
      <c r="O561" s="2">
        <f>LOG(N561,10)</f>
        <v>2.8731039819448312</v>
      </c>
      <c r="P561" s="2">
        <f>LOG(L561/K561,2)</f>
        <v>0.39451376260427923</v>
      </c>
      <c r="Q561" s="1">
        <v>5.1950900000000001E-2</v>
      </c>
      <c r="R561" s="1">
        <v>0.85429999999999995</v>
      </c>
      <c r="S561" s="1">
        <f>-1*LOG10(R561)</f>
        <v>6.8389593637038004E-2</v>
      </c>
      <c r="T561" s="1">
        <v>0.99952200000000002</v>
      </c>
      <c r="U561" s="1" t="s">
        <v>1161</v>
      </c>
      <c r="V561" s="1" t="s">
        <v>33</v>
      </c>
      <c r="W561" s="1" t="s">
        <v>8923</v>
      </c>
      <c r="X561" s="1" t="s">
        <v>27</v>
      </c>
      <c r="Y561" s="1" t="s">
        <v>8922</v>
      </c>
    </row>
    <row r="562" spans="1:25" x14ac:dyDescent="0.3">
      <c r="A562" s="1" t="s">
        <v>2433</v>
      </c>
      <c r="B562" s="1" t="s">
        <v>2433</v>
      </c>
      <c r="C562" s="1" t="s">
        <v>2432</v>
      </c>
      <c r="D562" s="3">
        <f>(L562/K562*100)-100</f>
        <v>291.91589793043943</v>
      </c>
      <c r="E562" s="1" t="s">
        <v>501</v>
      </c>
      <c r="F562" s="1" t="s">
        <v>22</v>
      </c>
      <c r="G562" s="1" t="s">
        <v>1137</v>
      </c>
      <c r="H562" s="1">
        <v>78.808999999999997</v>
      </c>
      <c r="I562" s="1">
        <v>308.86500000000001</v>
      </c>
      <c r="J562" s="1">
        <v>1.97054</v>
      </c>
      <c r="K562" s="1">
        <f>IF(H562=0, 0.1, H562)</f>
        <v>78.808999999999997</v>
      </c>
      <c r="L562" s="1">
        <f>IF(I562=0, 0.1, I562)</f>
        <v>308.86500000000001</v>
      </c>
      <c r="M562" s="2">
        <f>LOG(L562/K562,10)</f>
        <v>0.59319288083820632</v>
      </c>
      <c r="N562" s="10">
        <f>AVERAGE(K562:L562)</f>
        <v>193.83699999999999</v>
      </c>
      <c r="O562" s="2">
        <f>LOG(N562,10)</f>
        <v>2.2874366796399324</v>
      </c>
      <c r="P562" s="2">
        <f>LOG(L562/K562,2)</f>
        <v>1.9705440965436092</v>
      </c>
      <c r="Q562" s="1">
        <v>0.27956999999999999</v>
      </c>
      <c r="R562" s="1">
        <v>0.46860000000000002</v>
      </c>
      <c r="S562" s="1">
        <f>-1*LOG10(R562)</f>
        <v>0.32919771573905604</v>
      </c>
      <c r="T562" s="1">
        <v>0.99952200000000002</v>
      </c>
      <c r="U562" s="1" t="s">
        <v>1161</v>
      </c>
      <c r="V562" s="1" t="s">
        <v>46</v>
      </c>
      <c r="W562" s="1" t="s">
        <v>2431</v>
      </c>
      <c r="X562" s="1" t="s">
        <v>25</v>
      </c>
      <c r="Y562" s="1" t="s">
        <v>2430</v>
      </c>
    </row>
    <row r="563" spans="1:25" x14ac:dyDescent="0.3">
      <c r="A563" s="1" t="s">
        <v>3343</v>
      </c>
      <c r="B563" s="1" t="s">
        <v>3343</v>
      </c>
      <c r="C563" s="1" t="s">
        <v>3342</v>
      </c>
      <c r="D563" s="3">
        <f>(L563/K563*100)-100</f>
        <v>115.65057999562268</v>
      </c>
      <c r="E563" s="1" t="s">
        <v>477</v>
      </c>
      <c r="F563" s="1" t="s">
        <v>22</v>
      </c>
      <c r="G563" s="1" t="s">
        <v>1137</v>
      </c>
      <c r="H563" s="1">
        <v>365.52</v>
      </c>
      <c r="I563" s="1">
        <v>788.24599999999998</v>
      </c>
      <c r="J563" s="1">
        <v>1.10869</v>
      </c>
      <c r="K563" s="1">
        <f>IF(H563=0, 0.1, H563)</f>
        <v>365.52</v>
      </c>
      <c r="L563" s="1">
        <f>IF(I563=0, 0.1, I563)</f>
        <v>788.24599999999998</v>
      </c>
      <c r="M563" s="2">
        <f>LOG(L563/K563,10)</f>
        <v>0.33375063052537285</v>
      </c>
      <c r="N563" s="10">
        <f>AVERAGE(K563:L563)</f>
        <v>576.88300000000004</v>
      </c>
      <c r="O563" s="2">
        <f>LOG(N563,10)</f>
        <v>2.7610877410469357</v>
      </c>
      <c r="P563" s="2">
        <f>LOG(L563/K563,2)</f>
        <v>1.108695596228608</v>
      </c>
      <c r="Q563" s="1">
        <v>0.13681099999999999</v>
      </c>
      <c r="R563" s="1">
        <v>0.58909999999999996</v>
      </c>
      <c r="S563" s="1">
        <f>-1*LOG10(R563)</f>
        <v>0.22981097726400673</v>
      </c>
      <c r="T563" s="1">
        <v>0.99952200000000002</v>
      </c>
      <c r="U563" s="1" t="s">
        <v>1161</v>
      </c>
      <c r="V563" s="1" t="s">
        <v>45</v>
      </c>
      <c r="W563" s="1" t="s">
        <v>3341</v>
      </c>
      <c r="X563" s="1" t="s">
        <v>25</v>
      </c>
      <c r="Y563" s="1" t="s">
        <v>3340</v>
      </c>
    </row>
    <row r="564" spans="1:25" x14ac:dyDescent="0.3">
      <c r="A564" s="1" t="s">
        <v>4124</v>
      </c>
      <c r="B564" s="1" t="s">
        <v>4124</v>
      </c>
      <c r="C564" s="1" t="s">
        <v>4123</v>
      </c>
      <c r="D564" s="3">
        <f>(L564/K564*100)-100</f>
        <v>32930.9</v>
      </c>
      <c r="E564" s="1" t="s">
        <v>4122</v>
      </c>
      <c r="F564" s="1" t="s">
        <v>22</v>
      </c>
      <c r="G564" s="1" t="s">
        <v>1137</v>
      </c>
      <c r="H564" s="1">
        <v>0</v>
      </c>
      <c r="I564" s="1">
        <v>33.030900000000003</v>
      </c>
      <c r="K564" s="1">
        <f>IF(H564=0, 0.1, H564)</f>
        <v>0.1</v>
      </c>
      <c r="L564" s="1">
        <f>IF(I564=0, 0.1, I564)</f>
        <v>33.030900000000003</v>
      </c>
      <c r="M564" s="2">
        <f>LOG(L564/K564,10)</f>
        <v>2.5189204071673048</v>
      </c>
      <c r="N564" s="10">
        <f>AVERAGE(K564:L564)</f>
        <v>16.565450000000002</v>
      </c>
      <c r="O564" s="2">
        <f>LOG(N564,10)</f>
        <v>1.2192032379760454</v>
      </c>
      <c r="P564" s="2">
        <f>LOG(L564/K564,2)</f>
        <v>8.3676724693541846</v>
      </c>
      <c r="Q564" s="1">
        <v>0</v>
      </c>
      <c r="R564" s="1">
        <v>1</v>
      </c>
      <c r="S564" s="1">
        <f>-1*LOG10(R564)</f>
        <v>0</v>
      </c>
      <c r="T564" s="1">
        <v>1</v>
      </c>
      <c r="U564" s="1" t="s">
        <v>1161</v>
      </c>
      <c r="V564" s="1" t="s">
        <v>44</v>
      </c>
      <c r="W564" s="1" t="s">
        <v>4121</v>
      </c>
      <c r="X564" s="1" t="s">
        <v>25</v>
      </c>
      <c r="Y564" s="1" t="s">
        <v>4120</v>
      </c>
    </row>
    <row r="565" spans="1:25" x14ac:dyDescent="0.3">
      <c r="A565" s="1" t="s">
        <v>2062</v>
      </c>
      <c r="B565" s="1" t="s">
        <v>2062</v>
      </c>
      <c r="C565" s="1" t="s">
        <v>2061</v>
      </c>
      <c r="D565" s="3">
        <f>(L565/K565*100)-100</f>
        <v>-30.148434181847392</v>
      </c>
      <c r="E565" s="1" t="s">
        <v>2060</v>
      </c>
      <c r="F565" s="1" t="s">
        <v>22</v>
      </c>
      <c r="G565" s="1" t="s">
        <v>1137</v>
      </c>
      <c r="H565" s="1">
        <v>821.71100000000001</v>
      </c>
      <c r="I565" s="1">
        <v>573.97799999999995</v>
      </c>
      <c r="J565" s="1">
        <v>-0.51763499999999996</v>
      </c>
      <c r="K565" s="1">
        <f>IF(H565=0, 0.1, H565)</f>
        <v>821.71100000000001</v>
      </c>
      <c r="L565" s="1">
        <f>IF(I565=0, 0.1, I565)</f>
        <v>573.97799999999995</v>
      </c>
      <c r="M565" s="2">
        <f>LOG(L565/K565,10)</f>
        <v>-0.15582385413732361</v>
      </c>
      <c r="N565" s="10">
        <f>AVERAGE(K565:L565)</f>
        <v>697.84449999999993</v>
      </c>
      <c r="O565" s="2">
        <f>LOG(N565,10)</f>
        <v>2.8437586599934908</v>
      </c>
      <c r="P565" s="2">
        <f>LOG(L565/K565,2)</f>
        <v>-0.51763563891240572</v>
      </c>
      <c r="Q565" s="1">
        <v>-0.35164600000000001</v>
      </c>
      <c r="R565" s="1">
        <v>0.62190000000000001</v>
      </c>
      <c r="S565" s="1">
        <f>-1*LOG10(R565)</f>
        <v>0.2062794431864767</v>
      </c>
      <c r="T565" s="1">
        <v>0.99952200000000002</v>
      </c>
      <c r="U565" s="1" t="s">
        <v>1161</v>
      </c>
      <c r="V565" s="1" t="s">
        <v>49</v>
      </c>
      <c r="W565" s="1" t="s">
        <v>2059</v>
      </c>
      <c r="X565" s="1" t="s">
        <v>25</v>
      </c>
      <c r="Y565" s="1" t="s">
        <v>2058</v>
      </c>
    </row>
    <row r="566" spans="1:25" x14ac:dyDescent="0.3">
      <c r="A566" s="1" t="s">
        <v>7521</v>
      </c>
      <c r="B566" s="1" t="s">
        <v>7521</v>
      </c>
      <c r="C566" s="1" t="s">
        <v>7520</v>
      </c>
      <c r="D566" s="3">
        <f>(L566/K566*100)-100</f>
        <v>-67.287005657917334</v>
      </c>
      <c r="E566" s="1" t="s">
        <v>849</v>
      </c>
      <c r="F566" s="1" t="s">
        <v>22</v>
      </c>
      <c r="G566" s="1" t="s">
        <v>1137</v>
      </c>
      <c r="H566" s="1">
        <v>826.80600000000004</v>
      </c>
      <c r="I566" s="1">
        <v>270.47300000000001</v>
      </c>
      <c r="J566" s="1">
        <v>-1.61206</v>
      </c>
      <c r="K566" s="1">
        <f>IF(H566=0, 0.1, H566)</f>
        <v>826.80600000000004</v>
      </c>
      <c r="L566" s="1">
        <f>IF(I566=0, 0.1, I566)</f>
        <v>270.47300000000001</v>
      </c>
      <c r="M566" s="2">
        <f>LOG(L566/K566,10)</f>
        <v>-0.48527970146581051</v>
      </c>
      <c r="N566" s="10">
        <f>AVERAGE(K566:L566)</f>
        <v>548.6395</v>
      </c>
      <c r="O566" s="2">
        <f>LOG(N566,10)</f>
        <v>2.7392870719788376</v>
      </c>
      <c r="P566" s="2">
        <f>LOG(L566/K566,2)</f>
        <v>-1.6120642741778279</v>
      </c>
      <c r="Q566" s="1">
        <v>-0.64021300000000003</v>
      </c>
      <c r="R566" s="1">
        <v>0.56630000000000003</v>
      </c>
      <c r="S566" s="1">
        <f>-1*LOG10(R566)</f>
        <v>0.24695343837347083</v>
      </c>
      <c r="T566" s="1">
        <v>0.99952200000000002</v>
      </c>
      <c r="U566" s="1" t="s">
        <v>1161</v>
      </c>
      <c r="V566" s="1" t="s">
        <v>30</v>
      </c>
      <c r="W566" s="1" t="s">
        <v>7519</v>
      </c>
      <c r="X566" s="1" t="s">
        <v>27</v>
      </c>
      <c r="Y566" s="1" t="s">
        <v>7518</v>
      </c>
    </row>
    <row r="567" spans="1:25" x14ac:dyDescent="0.3">
      <c r="A567" s="1" t="s">
        <v>1972</v>
      </c>
      <c r="B567" s="1" t="s">
        <v>1972</v>
      </c>
      <c r="C567" s="1" t="s">
        <v>1971</v>
      </c>
      <c r="D567" s="3">
        <f>(L567/K567*100)-100</f>
        <v>2.4211542903763217</v>
      </c>
      <c r="E567" s="1" t="s">
        <v>191</v>
      </c>
      <c r="F567" s="1" t="s">
        <v>22</v>
      </c>
      <c r="G567" s="1" t="s">
        <v>1137</v>
      </c>
      <c r="H567" s="1">
        <v>8138.68</v>
      </c>
      <c r="I567" s="1">
        <v>8335.73</v>
      </c>
      <c r="J567" s="1">
        <v>3.4514799999999998E-2</v>
      </c>
      <c r="K567" s="1">
        <f>IF(H567=0, 0.1, H567)</f>
        <v>8138.68</v>
      </c>
      <c r="L567" s="1">
        <f>IF(I567=0, 0.1, I567)</f>
        <v>8335.73</v>
      </c>
      <c r="M567" s="2">
        <f>LOG(L567/K567,10)</f>
        <v>1.0389666041592392E-2</v>
      </c>
      <c r="N567" s="10">
        <f>AVERAGE(K567:L567)</f>
        <v>8237.2049999999999</v>
      </c>
      <c r="O567" s="2">
        <f>LOG(N567,10)</f>
        <v>3.915779874440759</v>
      </c>
      <c r="P567" s="2">
        <f>LOG(L567/K567,2)</f>
        <v>3.451372352006294E-2</v>
      </c>
      <c r="Q567" s="1">
        <v>1.1036600000000001E-2</v>
      </c>
      <c r="R567" s="1">
        <v>0.94574999999999998</v>
      </c>
      <c r="S567" s="1">
        <f>-1*LOG10(R567)</f>
        <v>2.4223650035218341E-2</v>
      </c>
      <c r="T567" s="1">
        <v>0.99952200000000002</v>
      </c>
      <c r="U567" s="1" t="s">
        <v>1161</v>
      </c>
      <c r="V567" s="1" t="s">
        <v>49</v>
      </c>
      <c r="W567" s="1" t="s">
        <v>1970</v>
      </c>
      <c r="X567" s="1" t="s">
        <v>25</v>
      </c>
      <c r="Y567" s="1" t="s">
        <v>1969</v>
      </c>
    </row>
    <row r="568" spans="1:25" x14ac:dyDescent="0.3">
      <c r="A568" s="1" t="s">
        <v>5824</v>
      </c>
      <c r="B568" s="1" t="s">
        <v>5824</v>
      </c>
      <c r="C568" s="1" t="s">
        <v>5823</v>
      </c>
      <c r="D568" s="3">
        <f>(L568/K568*100)-100</f>
        <v>51.908072438081632</v>
      </c>
      <c r="E568" s="1" t="s">
        <v>282</v>
      </c>
      <c r="F568" s="1" t="s">
        <v>22</v>
      </c>
      <c r="G568" s="1" t="s">
        <v>1137</v>
      </c>
      <c r="H568" s="1">
        <v>1529.03</v>
      </c>
      <c r="I568" s="1">
        <v>2322.7199999999998</v>
      </c>
      <c r="J568" s="1">
        <v>0.60319699999999998</v>
      </c>
      <c r="K568" s="1">
        <f>IF(H568=0, 0.1, H568)</f>
        <v>1529.03</v>
      </c>
      <c r="L568" s="1">
        <f>IF(I568=0, 0.1, I568)</f>
        <v>2322.7199999999998</v>
      </c>
      <c r="M568" s="2">
        <f>LOG(L568/K568,10)</f>
        <v>0.18158085300803126</v>
      </c>
      <c r="N568" s="10">
        <f>AVERAGE(K568:L568)</f>
        <v>1925.875</v>
      </c>
      <c r="O568" s="2">
        <f>LOG(N568,10)</f>
        <v>3.2846280955756608</v>
      </c>
      <c r="P568" s="2">
        <f>LOG(L568/K568,2)</f>
        <v>0.60319853710099147</v>
      </c>
      <c r="Q568" s="1">
        <v>2.87414E-2</v>
      </c>
      <c r="R568" s="1">
        <v>0.71375</v>
      </c>
      <c r="S568" s="1">
        <f>-1*LOG10(R568)</f>
        <v>0.14645387874609553</v>
      </c>
      <c r="T568" s="1">
        <v>0.99952200000000002</v>
      </c>
      <c r="U568" s="1" t="s">
        <v>1161</v>
      </c>
      <c r="V568" s="1" t="s">
        <v>35</v>
      </c>
      <c r="W568" s="1" t="s">
        <v>5822</v>
      </c>
      <c r="X568" s="1" t="s">
        <v>25</v>
      </c>
      <c r="Y568" s="1" t="s">
        <v>5821</v>
      </c>
    </row>
    <row r="569" spans="1:25" x14ac:dyDescent="0.3">
      <c r="A569" s="1" t="s">
        <v>7259</v>
      </c>
      <c r="B569" s="1" t="s">
        <v>7259</v>
      </c>
      <c r="C569" s="1" t="s">
        <v>7258</v>
      </c>
      <c r="D569" s="3">
        <f>(L569/K569*100)-100</f>
        <v>6.3023371072906684</v>
      </c>
      <c r="E569" s="1" t="s">
        <v>1123</v>
      </c>
      <c r="F569" s="1" t="s">
        <v>22</v>
      </c>
      <c r="G569" s="1" t="s">
        <v>1137</v>
      </c>
      <c r="H569" s="1">
        <v>62.145200000000003</v>
      </c>
      <c r="I569" s="1">
        <v>66.061800000000005</v>
      </c>
      <c r="J569" s="1">
        <v>8.8173100000000004E-2</v>
      </c>
      <c r="K569" s="1">
        <f>IF(H569=0, 0.1, H569)</f>
        <v>62.145200000000003</v>
      </c>
      <c r="L569" s="1">
        <f>IF(I569=0, 0.1, I569)</f>
        <v>66.061800000000005</v>
      </c>
      <c r="M569" s="2">
        <f>LOG(L569/K569,10)</f>
        <v>2.6542812798389152E-2</v>
      </c>
      <c r="N569" s="10">
        <f>AVERAGE(K569:L569)</f>
        <v>64.103499999999997</v>
      </c>
      <c r="O569" s="2">
        <f>LOG(N569,10)</f>
        <v>1.8068817422986874</v>
      </c>
      <c r="P569" s="2">
        <f>LOG(L569/K569,2)</f>
        <v>8.8173315552304787E-2</v>
      </c>
      <c r="Q569" s="1">
        <v>0</v>
      </c>
      <c r="R569" s="1">
        <v>1</v>
      </c>
      <c r="S569" s="1">
        <f>-1*LOG10(R569)</f>
        <v>0</v>
      </c>
      <c r="T569" s="1">
        <v>1</v>
      </c>
      <c r="U569" s="1" t="s">
        <v>1161</v>
      </c>
      <c r="V569" s="1" t="s">
        <v>30</v>
      </c>
      <c r="W569" s="1" t="s">
        <v>7257</v>
      </c>
      <c r="X569" s="1" t="s">
        <v>25</v>
      </c>
      <c r="Y569" s="1" t="s">
        <v>7256</v>
      </c>
    </row>
    <row r="570" spans="1:25" x14ac:dyDescent="0.3">
      <c r="A570" s="1" t="s">
        <v>7916</v>
      </c>
      <c r="B570" s="1" t="s">
        <v>7916</v>
      </c>
      <c r="C570" s="1" t="s">
        <v>7915</v>
      </c>
      <c r="D570" s="3">
        <f>(L570/K570*100)-100</f>
        <v>-99.916308887159275</v>
      </c>
      <c r="E570" s="1" t="s">
        <v>62</v>
      </c>
      <c r="F570" s="1" t="s">
        <v>22</v>
      </c>
      <c r="G570" s="1" t="s">
        <v>1137</v>
      </c>
      <c r="H570" s="1">
        <v>119.48699999999999</v>
      </c>
      <c r="I570" s="1">
        <v>0</v>
      </c>
      <c r="K570" s="1">
        <f>IF(H570=0, 0.1, H570)</f>
        <v>119.48699999999999</v>
      </c>
      <c r="L570" s="1">
        <f>IF(I570=0, 0.1, I570)</f>
        <v>0.1</v>
      </c>
      <c r="M570" s="2">
        <f>LOG(L570/K570,10)</f>
        <v>-3.0773206572893255</v>
      </c>
      <c r="N570" s="10">
        <f>AVERAGE(K570:L570)</f>
        <v>59.793499999999995</v>
      </c>
      <c r="O570" s="2">
        <f>LOG(N570,10)</f>
        <v>1.7766539755007396</v>
      </c>
      <c r="P570" s="2">
        <f>LOG(L570/K570,2)</f>
        <v>-10.222637948426655</v>
      </c>
      <c r="R570" s="1">
        <v>0.16485</v>
      </c>
      <c r="S570" s="1">
        <f>-1*LOG10(R570)</f>
        <v>0.78291104852082816</v>
      </c>
      <c r="T570" s="1">
        <v>0.99952200000000002</v>
      </c>
      <c r="U570" s="1" t="s">
        <v>1161</v>
      </c>
      <c r="V570" s="1" t="s">
        <v>47</v>
      </c>
      <c r="W570" s="1" t="s">
        <v>7914</v>
      </c>
      <c r="X570" s="1" t="s">
        <v>27</v>
      </c>
      <c r="Y570" s="1" t="s">
        <v>7913</v>
      </c>
    </row>
    <row r="571" spans="1:25" x14ac:dyDescent="0.3">
      <c r="A571" s="1" t="s">
        <v>6687</v>
      </c>
      <c r="B571" s="1" t="s">
        <v>6687</v>
      </c>
      <c r="C571" s="1" t="s">
        <v>6686</v>
      </c>
      <c r="D571" s="3">
        <f>(L571/K571*100)-100</f>
        <v>43.581384327045299</v>
      </c>
      <c r="E571" s="1" t="s">
        <v>6685</v>
      </c>
      <c r="F571" s="1" t="s">
        <v>22</v>
      </c>
      <c r="G571" s="1" t="s">
        <v>1137</v>
      </c>
      <c r="H571" s="1">
        <v>1392.59</v>
      </c>
      <c r="I571" s="1">
        <v>1999.5</v>
      </c>
      <c r="J571" s="1">
        <v>0.52187300000000003</v>
      </c>
      <c r="K571" s="1">
        <f>IF(H571=0, 0.1, H571)</f>
        <v>1392.59</v>
      </c>
      <c r="L571" s="1">
        <f>IF(I571=0, 0.1, I571)</f>
        <v>1999.5</v>
      </c>
      <c r="M571" s="2">
        <f>LOG(L571/K571,10)</f>
        <v>0.15709813622858035</v>
      </c>
      <c r="N571" s="10">
        <f>AVERAGE(K571:L571)</f>
        <v>1696.0450000000001</v>
      </c>
      <c r="O571" s="2">
        <f>LOG(N571,10)</f>
        <v>3.2294373709115081</v>
      </c>
      <c r="P571" s="2">
        <f>LOG(L571/K571,2)</f>
        <v>0.52186871239216326</v>
      </c>
      <c r="Q571" s="1">
        <v>0.400445</v>
      </c>
      <c r="R571" s="1">
        <v>0.55779999999999996</v>
      </c>
      <c r="S571" s="1">
        <f>-1*LOG10(R571)</f>
        <v>0.25352149006996899</v>
      </c>
      <c r="T571" s="1">
        <v>0.99952200000000002</v>
      </c>
      <c r="U571" s="1" t="s">
        <v>1161</v>
      </c>
      <c r="V571" s="1" t="s">
        <v>52</v>
      </c>
      <c r="W571" s="1" t="s">
        <v>6684</v>
      </c>
      <c r="X571" s="1" t="s">
        <v>25</v>
      </c>
      <c r="Y571" s="1" t="s">
        <v>6683</v>
      </c>
    </row>
    <row r="572" spans="1:25" x14ac:dyDescent="0.3">
      <c r="A572" s="1" t="s">
        <v>9869</v>
      </c>
      <c r="B572" s="1" t="s">
        <v>9869</v>
      </c>
      <c r="C572" s="1" t="s">
        <v>9868</v>
      </c>
      <c r="D572" s="3">
        <f>(L572/K572*100)-100</f>
        <v>182003</v>
      </c>
      <c r="E572" s="1" t="s">
        <v>306</v>
      </c>
      <c r="F572" s="1" t="s">
        <v>22</v>
      </c>
      <c r="G572" s="1" t="s">
        <v>1137</v>
      </c>
      <c r="H572" s="1">
        <v>0</v>
      </c>
      <c r="I572" s="1">
        <v>182.10300000000001</v>
      </c>
      <c r="K572" s="1">
        <f>IF(H572=0, 0.1, H572)</f>
        <v>0.1</v>
      </c>
      <c r="L572" s="1">
        <f>IF(I572=0, 0.1, I572)</f>
        <v>182.10300000000001</v>
      </c>
      <c r="M572" s="2">
        <f>LOG(L572/K572,10)</f>
        <v>3.2603171005050444</v>
      </c>
      <c r="N572" s="10">
        <f>AVERAGE(K572:L572)</f>
        <v>91.101500000000001</v>
      </c>
      <c r="O572" s="2">
        <f>LOG(N572,10)</f>
        <v>1.9595255277563106</v>
      </c>
      <c r="P572" s="2">
        <f>LOG(L572/K572,2)</f>
        <v>10.830538974409412</v>
      </c>
      <c r="R572" s="1">
        <v>0.14124999999999999</v>
      </c>
      <c r="S572" s="1">
        <f>-1*LOG10(R572)</f>
        <v>0.85001154350852393</v>
      </c>
      <c r="T572" s="1">
        <v>0.99952200000000002</v>
      </c>
      <c r="U572" s="1" t="s">
        <v>1161</v>
      </c>
      <c r="V572" s="1" t="s">
        <v>44</v>
      </c>
      <c r="W572" s="1" t="s">
        <v>9867</v>
      </c>
      <c r="X572" s="1" t="s">
        <v>25</v>
      </c>
      <c r="Y572" s="1" t="s">
        <v>9866</v>
      </c>
    </row>
    <row r="573" spans="1:25" x14ac:dyDescent="0.3">
      <c r="A573" s="1" t="s">
        <v>1882</v>
      </c>
      <c r="B573" s="1" t="s">
        <v>1882</v>
      </c>
      <c r="C573" s="1" t="s">
        <v>1881</v>
      </c>
      <c r="D573" s="3">
        <f>(L573/K573*100)-100</f>
        <v>126662.99999999999</v>
      </c>
      <c r="E573" s="1" t="s">
        <v>1033</v>
      </c>
      <c r="F573" s="1" t="s">
        <v>22</v>
      </c>
      <c r="G573" s="1" t="s">
        <v>1137</v>
      </c>
      <c r="H573" s="1">
        <v>0</v>
      </c>
      <c r="I573" s="1">
        <v>126.76300000000001</v>
      </c>
      <c r="K573" s="1">
        <f>IF(H573=0, 0.1, H573)</f>
        <v>0.1</v>
      </c>
      <c r="L573" s="1">
        <f>IF(I573=0, 0.1, I573)</f>
        <v>126.76300000000001</v>
      </c>
      <c r="M573" s="2">
        <f>LOG(L573/K573,10)</f>
        <v>3.1029925087450567</v>
      </c>
      <c r="N573" s="10">
        <f>AVERAGE(K573:L573)</f>
        <v>63.4315</v>
      </c>
      <c r="O573" s="2">
        <f>LOG(N573,10)</f>
        <v>1.8023049815223302</v>
      </c>
      <c r="P573" s="2">
        <f>LOG(L573/K573,2)</f>
        <v>10.307917993025224</v>
      </c>
      <c r="R573" s="1">
        <v>0.18229999999999999</v>
      </c>
      <c r="S573" s="1">
        <f>-1*LOG10(R573)</f>
        <v>0.73921333134502376</v>
      </c>
      <c r="T573" s="1">
        <v>0.99952200000000002</v>
      </c>
      <c r="U573" s="1" t="s">
        <v>1161</v>
      </c>
      <c r="V573" s="1" t="s">
        <v>37</v>
      </c>
      <c r="W573" s="1" t="s">
        <v>1880</v>
      </c>
      <c r="X573" s="1" t="s">
        <v>27</v>
      </c>
      <c r="Y573" s="1" t="s">
        <v>1879</v>
      </c>
    </row>
    <row r="574" spans="1:25" x14ac:dyDescent="0.3">
      <c r="A574" s="1" t="s">
        <v>4682</v>
      </c>
      <c r="B574" s="1" t="s">
        <v>4682</v>
      </c>
      <c r="C574" s="1" t="s">
        <v>4681</v>
      </c>
      <c r="D574" s="3">
        <f>(L574/K574*100)-100</f>
        <v>-99.912804638793219</v>
      </c>
      <c r="E574" s="1" t="s">
        <v>1058</v>
      </c>
      <c r="F574" s="1" t="s">
        <v>22</v>
      </c>
      <c r="G574" s="1" t="s">
        <v>1137</v>
      </c>
      <c r="H574" s="1">
        <v>114.685</v>
      </c>
      <c r="I574" s="1">
        <v>0</v>
      </c>
      <c r="K574" s="1">
        <f>IF(H574=0, 0.1, H574)</f>
        <v>114.685</v>
      </c>
      <c r="L574" s="1">
        <f>IF(I574=0, 0.1, I574)</f>
        <v>0.1</v>
      </c>
      <c r="M574" s="2">
        <f>LOG(L574/K574,10)</f>
        <v>-3.059506618919313</v>
      </c>
      <c r="N574" s="10">
        <f>AVERAGE(K574:L574)</f>
        <v>57.392499999999998</v>
      </c>
      <c r="O574" s="2">
        <f>LOG(N574,10)</f>
        <v>1.7588551428957167</v>
      </c>
      <c r="P574" s="2">
        <f>LOG(L574/K574,2)</f>
        <v>-10.163460993881909</v>
      </c>
      <c r="R574" s="1">
        <v>0.10249999999999999</v>
      </c>
      <c r="S574" s="1">
        <f>-1*LOG10(R574)</f>
        <v>0.98927613460822694</v>
      </c>
      <c r="T574" s="1">
        <v>0.99952200000000002</v>
      </c>
      <c r="U574" s="1" t="s">
        <v>1161</v>
      </c>
      <c r="V574" s="1" t="s">
        <v>43</v>
      </c>
      <c r="W574" s="1" t="s">
        <v>4680</v>
      </c>
      <c r="X574" s="1" t="s">
        <v>27</v>
      </c>
      <c r="Y574" s="1" t="s">
        <v>4679</v>
      </c>
    </row>
    <row r="575" spans="1:25" x14ac:dyDescent="0.3">
      <c r="A575" s="1" t="s">
        <v>9025</v>
      </c>
      <c r="B575" s="1" t="s">
        <v>9025</v>
      </c>
      <c r="C575" s="1" t="s">
        <v>9024</v>
      </c>
      <c r="D575" s="3">
        <f>(L575/K575*100)-100</f>
        <v>-16.370457191152781</v>
      </c>
      <c r="E575" s="1" t="s">
        <v>943</v>
      </c>
      <c r="F575" s="1" t="s">
        <v>22</v>
      </c>
      <c r="G575" s="1" t="s">
        <v>1137</v>
      </c>
      <c r="H575" s="1">
        <v>250.83600000000001</v>
      </c>
      <c r="I575" s="1">
        <v>209.773</v>
      </c>
      <c r="J575" s="1">
        <v>-0.25791700000000001</v>
      </c>
      <c r="K575" s="1">
        <f>IF(H575=0, 0.1, H575)</f>
        <v>250.83600000000001</v>
      </c>
      <c r="L575" s="1">
        <f>IF(I575=0, 0.1, I575)</f>
        <v>209.773</v>
      </c>
      <c r="M575" s="2">
        <f>LOG(L575/K575,10)</f>
        <v>-7.7640277436632515E-2</v>
      </c>
      <c r="N575" s="10">
        <f>AVERAGE(K575:L575)</f>
        <v>230.30450000000002</v>
      </c>
      <c r="O575" s="2">
        <f>LOG(N575,10)</f>
        <v>2.3623024238785835</v>
      </c>
      <c r="P575" s="2">
        <f>LOG(L575/K575,2)</f>
        <v>-0.25791541891159891</v>
      </c>
      <c r="Q575" s="1">
        <v>-2.0988400000000001E-2</v>
      </c>
      <c r="R575" s="1">
        <v>0.89659999999999995</v>
      </c>
      <c r="S575" s="1">
        <f>-1*LOG10(R575)</f>
        <v>4.740126547022696E-2</v>
      </c>
      <c r="T575" s="1">
        <v>0.99952200000000002</v>
      </c>
      <c r="U575" s="1" t="s">
        <v>1161</v>
      </c>
      <c r="V575" s="1" t="s">
        <v>33</v>
      </c>
      <c r="W575" s="1" t="s">
        <v>9023</v>
      </c>
      <c r="X575" s="1" t="s">
        <v>27</v>
      </c>
      <c r="Y575" s="1" t="s">
        <v>9022</v>
      </c>
    </row>
    <row r="576" spans="1:25" x14ac:dyDescent="0.3">
      <c r="A576" s="1" t="s">
        <v>5115</v>
      </c>
      <c r="B576" s="1" t="s">
        <v>5115</v>
      </c>
      <c r="C576" s="1" t="s">
        <v>5114</v>
      </c>
      <c r="D576" s="3">
        <f>(L576/K576*100)-100</f>
        <v>-99.61933330034222</v>
      </c>
      <c r="E576" s="1" t="s">
        <v>201</v>
      </c>
      <c r="F576" s="1" t="s">
        <v>22</v>
      </c>
      <c r="G576" s="1" t="s">
        <v>1137</v>
      </c>
      <c r="H576" s="1">
        <v>26.2697</v>
      </c>
      <c r="I576" s="1">
        <v>0</v>
      </c>
      <c r="K576" s="1">
        <f>IF(H576=0, 0.1, H576)</f>
        <v>26.2697</v>
      </c>
      <c r="L576" s="1">
        <f>IF(I576=0, 0.1, I576)</f>
        <v>0.1</v>
      </c>
      <c r="M576" s="2">
        <f>LOG(L576/K576,10)</f>
        <v>-2.4194551131709763</v>
      </c>
      <c r="N576" s="10">
        <f>AVERAGE(K576:L576)</f>
        <v>13.184850000000001</v>
      </c>
      <c r="O576" s="2">
        <f>LOG(N576,10)</f>
        <v>1.1200751933222595</v>
      </c>
      <c r="P576" s="2">
        <f>LOG(L576/K576,2)</f>
        <v>-8.0372559147615501</v>
      </c>
      <c r="Q576" s="1">
        <v>0</v>
      </c>
      <c r="R576" s="1">
        <v>1</v>
      </c>
      <c r="S576" s="1">
        <f>-1*LOG10(R576)</f>
        <v>0</v>
      </c>
      <c r="T576" s="1">
        <v>1</v>
      </c>
      <c r="U576" s="1" t="s">
        <v>1161</v>
      </c>
      <c r="V576" s="1" t="s">
        <v>42</v>
      </c>
      <c r="W576" s="1" t="s">
        <v>5113</v>
      </c>
      <c r="X576" s="1" t="s">
        <v>27</v>
      </c>
      <c r="Y576" s="1" t="s">
        <v>5112</v>
      </c>
    </row>
    <row r="577" spans="1:25" x14ac:dyDescent="0.3">
      <c r="A577" s="1" t="s">
        <v>5311</v>
      </c>
      <c r="B577" s="1" t="s">
        <v>5311</v>
      </c>
      <c r="C577" s="1" t="s">
        <v>5310</v>
      </c>
      <c r="D577" s="3">
        <f>(L577/K577*100)-100</f>
        <v>321.32190318123162</v>
      </c>
      <c r="E577" s="1" t="s">
        <v>5309</v>
      </c>
      <c r="F577" s="1" t="s">
        <v>22</v>
      </c>
      <c r="G577" s="1" t="s">
        <v>1137</v>
      </c>
      <c r="H577" s="1">
        <v>26.2697</v>
      </c>
      <c r="I577" s="1">
        <v>110.68</v>
      </c>
      <c r="J577" s="1">
        <v>2.0749200000000001</v>
      </c>
      <c r="K577" s="1">
        <f>IF(H577=0, 0.1, H577)</f>
        <v>26.2697</v>
      </c>
      <c r="L577" s="1">
        <f>IF(I577=0, 0.1, I577)</f>
        <v>110.68</v>
      </c>
      <c r="M577" s="2">
        <f>LOG(L577/K577,10)</f>
        <v>0.62461403729793774</v>
      </c>
      <c r="N577" s="10">
        <f>AVERAGE(K577:L577)</f>
        <v>68.474850000000004</v>
      </c>
      <c r="O577" s="2">
        <f>LOG(N577,10)</f>
        <v>1.8355310895679318</v>
      </c>
      <c r="P577" s="2">
        <f>LOG(L577/K577,2)</f>
        <v>2.0749229189610428</v>
      </c>
      <c r="Q577" s="1">
        <v>0</v>
      </c>
      <c r="R577" s="1">
        <v>1</v>
      </c>
      <c r="S577" s="1">
        <f>-1*LOG10(R577)</f>
        <v>0</v>
      </c>
      <c r="T577" s="1">
        <v>1</v>
      </c>
      <c r="U577" s="1" t="s">
        <v>1161</v>
      </c>
      <c r="V577" s="1" t="s">
        <v>42</v>
      </c>
      <c r="W577" s="1" t="s">
        <v>5308</v>
      </c>
      <c r="X577" s="1" t="s">
        <v>27</v>
      </c>
      <c r="Y577" s="1" t="s">
        <v>5307</v>
      </c>
    </row>
    <row r="578" spans="1:25" x14ac:dyDescent="0.3">
      <c r="A578" s="1" t="s">
        <v>3789</v>
      </c>
      <c r="B578" s="1" t="s">
        <v>3789</v>
      </c>
      <c r="C578" s="1" t="s">
        <v>3788</v>
      </c>
      <c r="D578" s="3">
        <f>(L578/K578*100)-100</f>
        <v>25.737636897261879</v>
      </c>
      <c r="E578" s="1" t="s">
        <v>880</v>
      </c>
      <c r="F578" s="1" t="s">
        <v>22</v>
      </c>
      <c r="G578" s="1" t="s">
        <v>1137</v>
      </c>
      <c r="H578" s="1">
        <v>26.2697</v>
      </c>
      <c r="I578" s="1">
        <v>33.030900000000003</v>
      </c>
      <c r="J578" s="1">
        <v>0.33041700000000002</v>
      </c>
      <c r="K578" s="1">
        <f>IF(H578=0, 0.1, H578)</f>
        <v>26.2697</v>
      </c>
      <c r="L578" s="1">
        <f>IF(I578=0, 0.1, I578)</f>
        <v>33.030900000000003</v>
      </c>
      <c r="M578" s="2">
        <f>LOG(L578/K578,10)</f>
        <v>9.9465293996328558E-2</v>
      </c>
      <c r="N578" s="10">
        <f>AVERAGE(K578:L578)</f>
        <v>29.650300000000001</v>
      </c>
      <c r="O578" s="2">
        <f>LOG(N578,10)</f>
        <v>1.4720290918886605</v>
      </c>
      <c r="P578" s="2">
        <f>LOG(L578/K578,2)</f>
        <v>0.33041655459263519</v>
      </c>
      <c r="Q578" s="1">
        <v>0</v>
      </c>
      <c r="R578" s="1">
        <v>1</v>
      </c>
      <c r="S578" s="1">
        <f>-1*LOG10(R578)</f>
        <v>0</v>
      </c>
      <c r="T578" s="1">
        <v>1</v>
      </c>
      <c r="U578" s="1" t="s">
        <v>1161</v>
      </c>
      <c r="V578" s="1" t="s">
        <v>32</v>
      </c>
      <c r="W578" s="1" t="s">
        <v>3787</v>
      </c>
      <c r="X578" s="1" t="s">
        <v>25</v>
      </c>
      <c r="Y578" s="1" t="s">
        <v>3786</v>
      </c>
    </row>
    <row r="579" spans="1:25" x14ac:dyDescent="0.3">
      <c r="A579" s="1" t="s">
        <v>10465</v>
      </c>
      <c r="B579" s="1" t="s">
        <v>10465</v>
      </c>
      <c r="C579" s="1" t="s">
        <v>10464</v>
      </c>
      <c r="D579" s="3">
        <f>(L579/K579*100)-100</f>
        <v>93631.7</v>
      </c>
      <c r="E579" s="1" t="s">
        <v>10463</v>
      </c>
      <c r="F579" s="1" t="s">
        <v>22</v>
      </c>
      <c r="G579" s="1" t="s">
        <v>1137</v>
      </c>
      <c r="H579" s="1">
        <v>0</v>
      </c>
      <c r="I579" s="1">
        <v>93.731700000000004</v>
      </c>
      <c r="K579" s="1">
        <f>IF(H579=0, 0.1, H579)</f>
        <v>0.1</v>
      </c>
      <c r="L579" s="1">
        <f>IF(I579=0, 0.1, I579)</f>
        <v>93.731700000000004</v>
      </c>
      <c r="M579" s="2">
        <f>LOG(L579/K579,10)</f>
        <v>2.9718864938418417</v>
      </c>
      <c r="N579" s="10">
        <f>AVERAGE(K579:L579)</f>
        <v>46.915849999999999</v>
      </c>
      <c r="O579" s="2">
        <f>LOG(N579,10)</f>
        <v>1.671319589082646</v>
      </c>
      <c r="P579" s="2">
        <f>LOG(L579/K579,2)</f>
        <v>9.8723932387095132</v>
      </c>
      <c r="R579" s="1">
        <v>5.5E-2</v>
      </c>
      <c r="S579" s="1">
        <f>-1*LOG10(R579)</f>
        <v>1.2596373105057561</v>
      </c>
      <c r="T579" s="1">
        <v>0.99952200000000002</v>
      </c>
      <c r="U579" s="1" t="s">
        <v>1161</v>
      </c>
      <c r="V579" s="1" t="s">
        <v>31</v>
      </c>
      <c r="W579" s="1" t="s">
        <v>10462</v>
      </c>
      <c r="X579" s="1" t="s">
        <v>25</v>
      </c>
      <c r="Y579" s="1" t="s">
        <v>10461</v>
      </c>
    </row>
    <row r="580" spans="1:25" x14ac:dyDescent="0.3">
      <c r="A580" s="1" t="s">
        <v>5265</v>
      </c>
      <c r="B580" s="1" t="s">
        <v>5265</v>
      </c>
      <c r="C580" s="1" t="s">
        <v>5264</v>
      </c>
      <c r="D580" s="3">
        <f>(L580/K580*100)-100</f>
        <v>-21.420460174832897</v>
      </c>
      <c r="E580" s="1" t="s">
        <v>500</v>
      </c>
      <c r="F580" s="1" t="s">
        <v>22</v>
      </c>
      <c r="G580" s="1" t="s">
        <v>1137</v>
      </c>
      <c r="H580" s="1">
        <v>1312.11</v>
      </c>
      <c r="I580" s="1">
        <v>1031.05</v>
      </c>
      <c r="J580" s="1">
        <v>-0.34777200000000003</v>
      </c>
      <c r="K580" s="1">
        <f>IF(H580=0, 0.1, H580)</f>
        <v>1312.11</v>
      </c>
      <c r="L580" s="1">
        <f>IF(I580=0, 0.1, I580)</f>
        <v>1031.05</v>
      </c>
      <c r="M580" s="2">
        <f>LOG(L580/K580,10)</f>
        <v>-0.10469051881736387</v>
      </c>
      <c r="N580" s="10">
        <f>AVERAGE(K580:L580)</f>
        <v>1171.58</v>
      </c>
      <c r="O580" s="2">
        <f>LOG(N580,10)</f>
        <v>3.0687719492473757</v>
      </c>
      <c r="P580" s="2">
        <f>LOG(L580/K580,2)</f>
        <v>-0.34777437572773517</v>
      </c>
      <c r="Q580" s="1">
        <v>-9.0278999999999998E-2</v>
      </c>
      <c r="R580" s="1">
        <v>0.86965000000000003</v>
      </c>
      <c r="S580" s="1">
        <f>-1*LOG10(R580)</f>
        <v>6.0655498705747893E-2</v>
      </c>
      <c r="T580" s="1">
        <v>0.99952200000000002</v>
      </c>
      <c r="U580" s="1" t="s">
        <v>1161</v>
      </c>
      <c r="V580" s="1" t="s">
        <v>42</v>
      </c>
      <c r="W580" s="1" t="s">
        <v>5263</v>
      </c>
      <c r="X580" s="1" t="s">
        <v>27</v>
      </c>
      <c r="Y580" s="1" t="s">
        <v>5262</v>
      </c>
    </row>
    <row r="581" spans="1:25" x14ac:dyDescent="0.3">
      <c r="A581" s="1" t="s">
        <v>6176</v>
      </c>
      <c r="B581" s="1" t="s">
        <v>6176</v>
      </c>
      <c r="C581" s="1" t="s">
        <v>6175</v>
      </c>
      <c r="D581" s="3">
        <f>(L581/K581*100)-100</f>
        <v>-99.916308887159275</v>
      </c>
      <c r="E581" s="1" t="s">
        <v>6174</v>
      </c>
      <c r="F581" s="1" t="s">
        <v>22</v>
      </c>
      <c r="G581" s="1" t="s">
        <v>1137</v>
      </c>
      <c r="H581" s="1">
        <v>119.48699999999999</v>
      </c>
      <c r="I581" s="1">
        <v>0</v>
      </c>
      <c r="K581" s="1">
        <f>IF(H581=0, 0.1, H581)</f>
        <v>119.48699999999999</v>
      </c>
      <c r="L581" s="1">
        <f>IF(I581=0, 0.1, I581)</f>
        <v>0.1</v>
      </c>
      <c r="M581" s="2">
        <f>LOG(L581/K581,10)</f>
        <v>-3.0773206572893255</v>
      </c>
      <c r="N581" s="10">
        <f>AVERAGE(K581:L581)</f>
        <v>59.793499999999995</v>
      </c>
      <c r="O581" s="2">
        <f>LOG(N581,10)</f>
        <v>1.7766539755007396</v>
      </c>
      <c r="P581" s="2">
        <f>LOG(L581/K581,2)</f>
        <v>-10.222637948426655</v>
      </c>
      <c r="R581" s="1">
        <v>3.6400000000000002E-2</v>
      </c>
      <c r="S581" s="1">
        <f>-1*LOG10(R581)</f>
        <v>1.4388986163509441</v>
      </c>
      <c r="T581" s="1">
        <v>0.99952200000000002</v>
      </c>
      <c r="U581" s="1" t="s">
        <v>1161</v>
      </c>
      <c r="V581" s="1" t="s">
        <v>54</v>
      </c>
      <c r="W581" s="1" t="s">
        <v>6173</v>
      </c>
      <c r="X581" s="1" t="s">
        <v>25</v>
      </c>
      <c r="Y581" s="1" t="s">
        <v>6172</v>
      </c>
    </row>
    <row r="582" spans="1:25" x14ac:dyDescent="0.3">
      <c r="A582" s="1" t="s">
        <v>6171</v>
      </c>
      <c r="B582" s="1" t="s">
        <v>6171</v>
      </c>
      <c r="C582" s="1" t="s">
        <v>6170</v>
      </c>
      <c r="D582" s="3">
        <f>(L582/K582*100)-100</f>
        <v>6.3022298316416112</v>
      </c>
      <c r="E582" s="1" t="s">
        <v>528</v>
      </c>
      <c r="F582" s="1" t="s">
        <v>22</v>
      </c>
      <c r="G582" s="1" t="s">
        <v>1137</v>
      </c>
      <c r="H582" s="1">
        <v>93.217799999999997</v>
      </c>
      <c r="I582" s="1">
        <v>99.092600000000004</v>
      </c>
      <c r="J582" s="1">
        <v>8.8173100000000004E-2</v>
      </c>
      <c r="K582" s="1">
        <f>IF(H582=0, 0.1, H582)</f>
        <v>93.217799999999997</v>
      </c>
      <c r="L582" s="1">
        <f>IF(I582=0, 0.1, I582)</f>
        <v>99.092600000000004</v>
      </c>
      <c r="M582" s="2">
        <f>LOG(L582/K582,10)</f>
        <v>2.6542374527254182E-2</v>
      </c>
      <c r="N582" s="10">
        <f>AVERAGE(K582:L582)</f>
        <v>96.155200000000008</v>
      </c>
      <c r="O582" s="2">
        <f>LOG(N582,10)</f>
        <v>1.9829727755244766</v>
      </c>
      <c r="P582" s="2">
        <f>LOG(L582/K582,2)</f>
        <v>8.8171859647108344E-2</v>
      </c>
      <c r="Q582" s="1">
        <v>0</v>
      </c>
      <c r="R582" s="1">
        <v>1</v>
      </c>
      <c r="S582" s="1">
        <f>-1*LOG10(R582)</f>
        <v>0</v>
      </c>
      <c r="T582" s="1">
        <v>1</v>
      </c>
      <c r="U582" s="1" t="s">
        <v>1161</v>
      </c>
      <c r="V582" s="1" t="s">
        <v>54</v>
      </c>
      <c r="W582" s="1" t="s">
        <v>6169</v>
      </c>
      <c r="X582" s="1" t="s">
        <v>25</v>
      </c>
      <c r="Y582" s="1" t="s">
        <v>6168</v>
      </c>
    </row>
    <row r="583" spans="1:25" x14ac:dyDescent="0.3">
      <c r="A583" s="1" t="s">
        <v>8840</v>
      </c>
      <c r="B583" s="1" t="s">
        <v>8840</v>
      </c>
      <c r="C583" s="1" t="s">
        <v>8839</v>
      </c>
      <c r="D583" s="3">
        <f>(L583/K583*100)-100</f>
        <v>-46.848831446354666</v>
      </c>
      <c r="E583" s="1" t="s">
        <v>1093</v>
      </c>
      <c r="F583" s="1" t="s">
        <v>22</v>
      </c>
      <c r="G583" s="1" t="s">
        <v>1137</v>
      </c>
      <c r="H583" s="1">
        <v>62.145200000000003</v>
      </c>
      <c r="I583" s="1">
        <v>33.030900000000003</v>
      </c>
      <c r="J583" s="1">
        <v>-0.91182700000000005</v>
      </c>
      <c r="K583" s="1">
        <f>IF(H583=0, 0.1, H583)</f>
        <v>62.145200000000003</v>
      </c>
      <c r="L583" s="1">
        <f>IF(I583=0, 0.1, I583)</f>
        <v>33.030900000000003</v>
      </c>
      <c r="M583" s="2">
        <f>LOG(L583/K583,10)</f>
        <v>-0.27448718286559198</v>
      </c>
      <c r="N583" s="10">
        <f>AVERAGE(K583:L583)</f>
        <v>47.588050000000003</v>
      </c>
      <c r="O583" s="2">
        <f>LOG(N583,10)</f>
        <v>1.6774979092200533</v>
      </c>
      <c r="P583" s="2">
        <f>LOG(L583/K583,2)</f>
        <v>-0.91182668444769521</v>
      </c>
      <c r="Q583" s="1">
        <v>0</v>
      </c>
      <c r="R583" s="1">
        <v>1</v>
      </c>
      <c r="S583" s="1">
        <f>-1*LOG10(R583)</f>
        <v>0</v>
      </c>
      <c r="T583" s="1">
        <v>1</v>
      </c>
      <c r="U583" s="1" t="s">
        <v>1161</v>
      </c>
      <c r="V583" s="1" t="s">
        <v>33</v>
      </c>
      <c r="W583" s="1" t="s">
        <v>8838</v>
      </c>
      <c r="X583" s="1" t="s">
        <v>27</v>
      </c>
      <c r="Y583" s="1" t="s">
        <v>8837</v>
      </c>
    </row>
    <row r="584" spans="1:25" x14ac:dyDescent="0.3">
      <c r="A584" s="1" t="s">
        <v>5342</v>
      </c>
      <c r="B584" s="1" t="s">
        <v>5342</v>
      </c>
      <c r="C584" s="1" t="s">
        <v>5341</v>
      </c>
      <c r="D584" s="3">
        <f>(L584/K584*100)-100</f>
        <v>-13.935989570339842</v>
      </c>
      <c r="E584" s="1" t="s">
        <v>587</v>
      </c>
      <c r="F584" s="1" t="s">
        <v>22</v>
      </c>
      <c r="G584" s="1" t="s">
        <v>1137</v>
      </c>
      <c r="H584" s="1">
        <v>1242.6099999999999</v>
      </c>
      <c r="I584" s="1">
        <v>1069.44</v>
      </c>
      <c r="J584" s="1">
        <v>-0.21651699999999999</v>
      </c>
      <c r="K584" s="1">
        <f>IF(H584=0, 0.1, H584)</f>
        <v>1242.6099999999999</v>
      </c>
      <c r="L584" s="1">
        <f>IF(I584=0, 0.1, I584)</f>
        <v>1069.44</v>
      </c>
      <c r="M584" s="2">
        <f>LOG(L584/K584,10)</f>
        <v>-6.5178420432284973E-2</v>
      </c>
      <c r="N584" s="10">
        <f>AVERAGE(K584:L584)</f>
        <v>1156.0250000000001</v>
      </c>
      <c r="O584" s="2">
        <f>LOG(N584,10)</f>
        <v>3.0629672261646546</v>
      </c>
      <c r="P584" s="2">
        <f>LOG(L584/K584,2)</f>
        <v>-0.21651802601438797</v>
      </c>
      <c r="Q584" s="1">
        <v>-2.2557399999999998E-2</v>
      </c>
      <c r="R584" s="1">
        <v>0.90125</v>
      </c>
      <c r="S584" s="1">
        <f>-1*LOG10(R584)</f>
        <v>4.5154722272514554E-2</v>
      </c>
      <c r="T584" s="1">
        <v>0.99952200000000002</v>
      </c>
      <c r="U584" s="1" t="s">
        <v>1161</v>
      </c>
      <c r="V584" s="1" t="s">
        <v>39</v>
      </c>
      <c r="W584" s="1" t="s">
        <v>5340</v>
      </c>
      <c r="X584" s="1" t="s">
        <v>25</v>
      </c>
      <c r="Y584" s="1" t="s">
        <v>5339</v>
      </c>
    </row>
    <row r="585" spans="1:25" x14ac:dyDescent="0.3">
      <c r="A585" s="1" t="s">
        <v>1477</v>
      </c>
      <c r="B585" s="1" t="s">
        <v>1477</v>
      </c>
      <c r="C585" s="1" t="s">
        <v>1476</v>
      </c>
      <c r="D585" s="3">
        <f>(L585/K585*100)-100</f>
        <v>-44.954189881777332</v>
      </c>
      <c r="E585" s="1" t="s">
        <v>1475</v>
      </c>
      <c r="F585" s="1" t="s">
        <v>22</v>
      </c>
      <c r="G585" s="1" t="s">
        <v>1137</v>
      </c>
      <c r="H585" s="1">
        <v>1075.0899999999999</v>
      </c>
      <c r="I585" s="1">
        <v>591.79200000000003</v>
      </c>
      <c r="J585" s="1">
        <v>-0.86130200000000001</v>
      </c>
      <c r="K585" s="1">
        <f>IF(H585=0, 0.1, H585)</f>
        <v>1075.0899999999999</v>
      </c>
      <c r="L585" s="1">
        <f>IF(I585=0, 0.1, I585)</f>
        <v>591.79200000000003</v>
      </c>
      <c r="M585" s="2">
        <f>LOG(L585/K585,10)</f>
        <v>-0.25927573231050671</v>
      </c>
      <c r="N585" s="10">
        <f>AVERAGE(K585:L585)</f>
        <v>833.44100000000003</v>
      </c>
      <c r="O585" s="2">
        <f>LOG(N585,10)</f>
        <v>2.9208748611749882</v>
      </c>
      <c r="P585" s="2">
        <f>LOG(L585/K585,2)</f>
        <v>-0.86129533948476744</v>
      </c>
      <c r="Q585" s="1">
        <v>-0.38317600000000002</v>
      </c>
      <c r="R585" s="1">
        <v>0.55710000000000004</v>
      </c>
      <c r="S585" s="1">
        <f>-1*LOG10(R585)</f>
        <v>0.25406684154055714</v>
      </c>
      <c r="T585" s="1">
        <v>0.99952200000000002</v>
      </c>
      <c r="U585" s="1" t="s">
        <v>1161</v>
      </c>
      <c r="V585" s="1" t="s">
        <v>28</v>
      </c>
      <c r="W585" s="1" t="s">
        <v>1474</v>
      </c>
      <c r="X585" s="1" t="s">
        <v>25</v>
      </c>
      <c r="Y585" s="1" t="s">
        <v>1473</v>
      </c>
    </row>
    <row r="586" spans="1:25" x14ac:dyDescent="0.3">
      <c r="A586" s="1" t="s">
        <v>8327</v>
      </c>
      <c r="B586" s="1" t="s">
        <v>8327</v>
      </c>
      <c r="C586" s="1" t="s">
        <v>8326</v>
      </c>
      <c r="D586" s="3">
        <f>(L586/K586*100)-100</f>
        <v>-43.085480871413395</v>
      </c>
      <c r="E586" s="1" t="s">
        <v>454</v>
      </c>
      <c r="F586" s="1" t="s">
        <v>22</v>
      </c>
      <c r="G586" s="1" t="s">
        <v>1137</v>
      </c>
      <c r="H586" s="1">
        <v>301.12</v>
      </c>
      <c r="I586" s="1">
        <v>171.381</v>
      </c>
      <c r="J586" s="1">
        <v>-0.81313299999999999</v>
      </c>
      <c r="K586" s="1">
        <f>IF(H586=0, 0.1, H586)</f>
        <v>301.12</v>
      </c>
      <c r="L586" s="1">
        <f>IF(I586=0, 0.1, I586)</f>
        <v>171.381</v>
      </c>
      <c r="M586" s="2">
        <f>LOG(L586/K586,10)</f>
        <v>-0.24477692915731195</v>
      </c>
      <c r="N586" s="10">
        <f>AVERAGE(K586:L586)</f>
        <v>236.25049999999999</v>
      </c>
      <c r="O586" s="2">
        <f>LOG(N586,10)</f>
        <v>2.3733727363220884</v>
      </c>
      <c r="P586" s="2">
        <f>LOG(L586/K586,2)</f>
        <v>-0.81313135794792823</v>
      </c>
      <c r="Q586" s="1">
        <v>-2.23246E-2</v>
      </c>
      <c r="R586" s="1">
        <v>0.73199999999999998</v>
      </c>
      <c r="S586" s="1">
        <f>-1*LOG10(R586)</f>
        <v>0.13548891894160814</v>
      </c>
      <c r="T586" s="1">
        <v>0.99952200000000002</v>
      </c>
      <c r="U586" s="1" t="s">
        <v>1161</v>
      </c>
      <c r="V586" s="1" t="s">
        <v>33</v>
      </c>
      <c r="W586" s="1" t="s">
        <v>8325</v>
      </c>
      <c r="X586" s="1" t="s">
        <v>25</v>
      </c>
      <c r="Y586" s="1" t="s">
        <v>8324</v>
      </c>
    </row>
    <row r="587" spans="1:25" x14ac:dyDescent="0.3">
      <c r="A587" s="1" t="s">
        <v>5006</v>
      </c>
      <c r="B587" s="1" t="s">
        <v>5006</v>
      </c>
      <c r="C587" s="1" t="s">
        <v>5005</v>
      </c>
      <c r="D587" s="3">
        <f>(L587/K587*100)-100</f>
        <v>41.907865465783232</v>
      </c>
      <c r="E587" s="1" t="s">
        <v>511</v>
      </c>
      <c r="F587" s="1" t="s">
        <v>22</v>
      </c>
      <c r="G587" s="1" t="s">
        <v>1137</v>
      </c>
      <c r="H587" s="1">
        <v>415.80500000000001</v>
      </c>
      <c r="I587" s="1">
        <v>590.05999999999995</v>
      </c>
      <c r="J587" s="1">
        <v>0.50495699999999999</v>
      </c>
      <c r="K587" s="1">
        <f>IF(H587=0, 0.1, H587)</f>
        <v>415.80500000000001</v>
      </c>
      <c r="L587" s="1">
        <f>IF(I587=0, 0.1, I587)</f>
        <v>590.05999999999995</v>
      </c>
      <c r="M587" s="2">
        <f>LOG(L587/K587,10)</f>
        <v>0.15200646757670522</v>
      </c>
      <c r="N587" s="10">
        <f>AVERAGE(K587:L587)</f>
        <v>502.9325</v>
      </c>
      <c r="O587" s="2">
        <f>LOG(N587,10)</f>
        <v>2.7015097010705258</v>
      </c>
      <c r="P587" s="2">
        <f>LOG(L587/K587,2)</f>
        <v>0.5049545552476421</v>
      </c>
      <c r="Q587" s="1">
        <v>8.3576600000000001E-2</v>
      </c>
      <c r="R587" s="1">
        <v>0.74019999999999997</v>
      </c>
      <c r="S587" s="1">
        <f>-1*LOG10(R587)</f>
        <v>0.13065091924090705</v>
      </c>
      <c r="T587" s="1">
        <v>0.99952200000000002</v>
      </c>
      <c r="U587" s="1" t="s">
        <v>1161</v>
      </c>
      <c r="V587" s="1" t="s">
        <v>42</v>
      </c>
      <c r="W587" s="1" t="s">
        <v>5004</v>
      </c>
      <c r="X587" s="1" t="s">
        <v>25</v>
      </c>
      <c r="Y587" s="1" t="s">
        <v>5003</v>
      </c>
    </row>
    <row r="588" spans="1:25" x14ac:dyDescent="0.3">
      <c r="A588" s="1" t="s">
        <v>1980</v>
      </c>
      <c r="B588" s="1" t="s">
        <v>1980</v>
      </c>
      <c r="C588" s="1" t="s">
        <v>1979</v>
      </c>
      <c r="D588" s="3">
        <f>(L588/K588*100)-100</f>
        <v>65961.8</v>
      </c>
      <c r="E588" s="1" t="s">
        <v>168</v>
      </c>
      <c r="F588" s="1" t="s">
        <v>22</v>
      </c>
      <c r="G588" s="1" t="s">
        <v>1137</v>
      </c>
      <c r="H588" s="1">
        <v>0</v>
      </c>
      <c r="I588" s="1">
        <v>66.061800000000005</v>
      </c>
      <c r="K588" s="1">
        <f>IF(H588=0, 0.1, H588)</f>
        <v>0.1</v>
      </c>
      <c r="L588" s="1">
        <f>IF(I588=0, 0.1, I588)</f>
        <v>66.061800000000005</v>
      </c>
      <c r="M588" s="2">
        <f>LOG(L588/K588,10)</f>
        <v>2.8199504028312861</v>
      </c>
      <c r="N588" s="10">
        <f>AVERAGE(K588:L588)</f>
        <v>33.0809</v>
      </c>
      <c r="O588" s="2">
        <f>LOG(N588,10)</f>
        <v>1.5195773164704944</v>
      </c>
      <c r="P588" s="2">
        <f>LOG(L588/K588,2)</f>
        <v>9.3676724693541846</v>
      </c>
      <c r="Q588" s="1">
        <v>0</v>
      </c>
      <c r="R588" s="1">
        <v>1</v>
      </c>
      <c r="S588" s="1">
        <f>-1*LOG10(R588)</f>
        <v>0</v>
      </c>
      <c r="T588" s="1">
        <v>1</v>
      </c>
      <c r="U588" s="1" t="s">
        <v>1161</v>
      </c>
      <c r="V588" s="1" t="s">
        <v>49</v>
      </c>
      <c r="W588" s="1" t="s">
        <v>1978</v>
      </c>
      <c r="X588" s="1" t="s">
        <v>25</v>
      </c>
      <c r="Y588" s="1" t="s">
        <v>1977</v>
      </c>
    </row>
    <row r="589" spans="1:25" x14ac:dyDescent="0.3">
      <c r="A589" s="1" t="s">
        <v>4288</v>
      </c>
      <c r="B589" s="1" t="s">
        <v>4288</v>
      </c>
      <c r="C589" s="1" t="s">
        <v>4287</v>
      </c>
      <c r="D589" s="3">
        <f>(L589/K589*100)-100</f>
        <v>498.07801017524037</v>
      </c>
      <c r="E589" s="1" t="s">
        <v>1126</v>
      </c>
      <c r="F589" s="1" t="s">
        <v>22</v>
      </c>
      <c r="G589" s="1" t="s">
        <v>1137</v>
      </c>
      <c r="H589" s="1">
        <v>52.539299999999997</v>
      </c>
      <c r="I589" s="1">
        <v>314.226</v>
      </c>
      <c r="J589" s="1">
        <v>2.58033</v>
      </c>
      <c r="K589" s="1">
        <f>IF(H589=0, 0.1, H589)</f>
        <v>52.539299999999997</v>
      </c>
      <c r="L589" s="1">
        <f>IF(I589=0, 0.1, I589)</f>
        <v>314.226</v>
      </c>
      <c r="M589" s="2">
        <f>LOG(L589/K589,10)</f>
        <v>0.77675783478944382</v>
      </c>
      <c r="N589" s="10">
        <f>AVERAGE(K589:L589)</f>
        <v>183.38265000000001</v>
      </c>
      <c r="O589" s="2">
        <f>LOG(N589,10)</f>
        <v>2.2633582442800391</v>
      </c>
      <c r="P589" s="2">
        <f>LOG(L589/K589,2)</f>
        <v>2.5803336743109297</v>
      </c>
      <c r="Q589" s="1">
        <v>0.245313</v>
      </c>
      <c r="R589" s="1">
        <v>0.36280000000000001</v>
      </c>
      <c r="S589" s="1">
        <f>-1*LOG10(R589)</f>
        <v>0.44033272161194231</v>
      </c>
      <c r="T589" s="1">
        <v>0.99952200000000002</v>
      </c>
      <c r="U589" s="1" t="s">
        <v>1161</v>
      </c>
      <c r="V589" s="1" t="s">
        <v>44</v>
      </c>
      <c r="W589" s="1" t="s">
        <v>4286</v>
      </c>
      <c r="X589" s="1" t="s">
        <v>27</v>
      </c>
      <c r="Y589" s="1" t="s">
        <v>4285</v>
      </c>
    </row>
    <row r="590" spans="1:25" x14ac:dyDescent="0.3">
      <c r="A590" s="1" t="s">
        <v>4284</v>
      </c>
      <c r="B590" s="1" t="s">
        <v>4284</v>
      </c>
      <c r="C590" s="1" t="s">
        <v>4283</v>
      </c>
      <c r="D590" s="3">
        <f>(L590/K590*100)-100</f>
        <v>300.69743654970296</v>
      </c>
      <c r="E590" s="1" t="s">
        <v>1126</v>
      </c>
      <c r="F590" s="1" t="s">
        <v>22</v>
      </c>
      <c r="G590" s="1" t="s">
        <v>1137</v>
      </c>
      <c r="H590" s="1">
        <v>188.691</v>
      </c>
      <c r="I590" s="1">
        <v>756.08</v>
      </c>
      <c r="J590" s="1">
        <v>2.0025200000000001</v>
      </c>
      <c r="K590" s="1">
        <f>IF(H590=0, 0.1, H590)</f>
        <v>188.691</v>
      </c>
      <c r="L590" s="1">
        <f>IF(I590=0, 0.1, I590)</f>
        <v>756.08</v>
      </c>
      <c r="M590" s="2">
        <f>LOG(L590/K590,10)</f>
        <v>0.60281656405516104</v>
      </c>
      <c r="N590" s="10">
        <f>AVERAGE(K590:L590)</f>
        <v>472.38550000000004</v>
      </c>
      <c r="O590" s="2">
        <f>LOG(N590,10)</f>
        <v>2.6742965583601164</v>
      </c>
      <c r="P590" s="2">
        <f>LOG(L590/K590,2)</f>
        <v>2.0025132801983072</v>
      </c>
      <c r="Q590" s="1">
        <v>0.174512</v>
      </c>
      <c r="R590" s="1">
        <v>0.39484999999999998</v>
      </c>
      <c r="S590" s="1">
        <f>-1*LOG10(R590)</f>
        <v>0.40356785765091813</v>
      </c>
      <c r="T590" s="1">
        <v>0.99952200000000002</v>
      </c>
      <c r="U590" s="1" t="s">
        <v>1161</v>
      </c>
      <c r="V590" s="1" t="s">
        <v>44</v>
      </c>
      <c r="W590" s="1" t="s">
        <v>4282</v>
      </c>
      <c r="X590" s="1" t="s">
        <v>27</v>
      </c>
      <c r="Y590" s="1" t="s">
        <v>4281</v>
      </c>
    </row>
    <row r="591" spans="1:25" x14ac:dyDescent="0.3">
      <c r="A591" s="1" t="s">
        <v>3162</v>
      </c>
      <c r="B591" s="1" t="s">
        <v>3162</v>
      </c>
      <c r="C591" s="1" t="s">
        <v>3161</v>
      </c>
      <c r="D591" s="3">
        <f>(L591/K591*100)-100</f>
        <v>112.60467421458134</v>
      </c>
      <c r="E591" s="1" t="s">
        <v>645</v>
      </c>
      <c r="F591" s="1" t="s">
        <v>22</v>
      </c>
      <c r="G591" s="1" t="s">
        <v>1137</v>
      </c>
      <c r="H591" s="1">
        <v>31.072600000000001</v>
      </c>
      <c r="I591" s="1">
        <v>66.061800000000005</v>
      </c>
      <c r="J591" s="1">
        <v>1.0881700000000001</v>
      </c>
      <c r="K591" s="1">
        <f>IF(H591=0, 0.1, H591)</f>
        <v>31.072600000000001</v>
      </c>
      <c r="L591" s="1">
        <f>IF(I591=0, 0.1, I591)</f>
        <v>66.061800000000005</v>
      </c>
      <c r="M591" s="2">
        <f>LOG(L591/K591,10)</f>
        <v>0.3275728084623703</v>
      </c>
      <c r="N591" s="10">
        <f>AVERAGE(K591:L591)</f>
        <v>48.5672</v>
      </c>
      <c r="O591" s="2">
        <f>LOG(N591,10)</f>
        <v>1.686343066215432</v>
      </c>
      <c r="P591" s="2">
        <f>LOG(L591/K591,2)</f>
        <v>1.0881733155523048</v>
      </c>
      <c r="Q591" s="1">
        <v>0</v>
      </c>
      <c r="R591" s="1">
        <v>1</v>
      </c>
      <c r="S591" s="1">
        <f>-1*LOG10(R591)</f>
        <v>0</v>
      </c>
      <c r="T591" s="1">
        <v>1</v>
      </c>
      <c r="U591" s="1" t="s">
        <v>1161</v>
      </c>
      <c r="V591" s="1" t="s">
        <v>34</v>
      </c>
      <c r="W591" s="1" t="s">
        <v>3160</v>
      </c>
      <c r="X591" s="1" t="s">
        <v>27</v>
      </c>
      <c r="Y591" s="1" t="s">
        <v>3159</v>
      </c>
    </row>
    <row r="592" spans="1:25" x14ac:dyDescent="0.3">
      <c r="A592" s="1" t="s">
        <v>3785</v>
      </c>
      <c r="B592" s="1" t="s">
        <v>3785</v>
      </c>
      <c r="C592" s="1" t="s">
        <v>3784</v>
      </c>
      <c r="D592" s="3">
        <f>(L592/K592*100)-100</f>
        <v>83.572603613331495</v>
      </c>
      <c r="E592" s="1" t="s">
        <v>423</v>
      </c>
      <c r="F592" s="1" t="s">
        <v>22</v>
      </c>
      <c r="G592" s="1" t="s">
        <v>1137</v>
      </c>
      <c r="H592" s="1">
        <v>551.95600000000002</v>
      </c>
      <c r="I592" s="1">
        <v>1013.24</v>
      </c>
      <c r="J592" s="1">
        <v>0.87634500000000004</v>
      </c>
      <c r="K592" s="1">
        <f>IF(H592=0, 0.1, H592)</f>
        <v>551.95600000000002</v>
      </c>
      <c r="L592" s="1">
        <f>IF(I592=0, 0.1, I592)</f>
        <v>1013.24</v>
      </c>
      <c r="M592" s="2">
        <f>LOG(L592/K592,10)</f>
        <v>0.26380786756595015</v>
      </c>
      <c r="N592" s="10">
        <f>AVERAGE(K592:L592)</f>
        <v>782.59799999999996</v>
      </c>
      <c r="O592" s="2">
        <f>LOG(N592,10)</f>
        <v>2.8935387336872349</v>
      </c>
      <c r="P592" s="2">
        <f>LOG(L592/K592,2)</f>
        <v>0.87635076691965441</v>
      </c>
      <c r="Q592" s="1">
        <v>8.8500300000000004E-2</v>
      </c>
      <c r="R592" s="1">
        <v>0.70889999999999997</v>
      </c>
      <c r="S592" s="1">
        <f>-1*LOG10(R592)</f>
        <v>0.14941502364796858</v>
      </c>
      <c r="T592" s="1">
        <v>0.99952200000000002</v>
      </c>
      <c r="U592" s="1" t="s">
        <v>1161</v>
      </c>
      <c r="V592" s="1" t="s">
        <v>32</v>
      </c>
      <c r="W592" s="1" t="s">
        <v>3783</v>
      </c>
      <c r="X592" s="1" t="s">
        <v>25</v>
      </c>
      <c r="Y592" s="1" t="s">
        <v>3782</v>
      </c>
    </row>
    <row r="593" spans="1:25" x14ac:dyDescent="0.3">
      <c r="A593" s="1" t="s">
        <v>1268</v>
      </c>
      <c r="B593" s="1" t="s">
        <v>1268</v>
      </c>
      <c r="C593" s="1" t="s">
        <v>1267</v>
      </c>
      <c r="D593" s="3">
        <f>(L593/K593*100)-100</f>
        <v>256.19806517639336</v>
      </c>
      <c r="E593" s="1" t="s">
        <v>1266</v>
      </c>
      <c r="F593" s="1" t="s">
        <v>22</v>
      </c>
      <c r="G593" s="1" t="s">
        <v>1137</v>
      </c>
      <c r="H593" s="1">
        <v>31.072600000000001</v>
      </c>
      <c r="I593" s="1">
        <v>110.68</v>
      </c>
      <c r="J593" s="1">
        <v>1.8326800000000001</v>
      </c>
      <c r="K593" s="1">
        <f>IF(H593=0, 0.1, H593)</f>
        <v>31.072600000000001</v>
      </c>
      <c r="L593" s="1">
        <f>IF(I593=0, 0.1, I593)</f>
        <v>110.68</v>
      </c>
      <c r="M593" s="2">
        <f>LOG(L593/K593,10)</f>
        <v>0.55169155609999854</v>
      </c>
      <c r="N593" s="10">
        <f>AVERAGE(K593:L593)</f>
        <v>70.876300000000001</v>
      </c>
      <c r="O593" s="2">
        <f>LOG(N593,10)</f>
        <v>1.8505010377231668</v>
      </c>
      <c r="P593" s="2">
        <f>LOG(L593/K593,2)</f>
        <v>1.8326796799207126</v>
      </c>
      <c r="Q593" s="1">
        <v>0</v>
      </c>
      <c r="R593" s="1">
        <v>1</v>
      </c>
      <c r="S593" s="1">
        <f>-1*LOG10(R593)</f>
        <v>0</v>
      </c>
      <c r="T593" s="1">
        <v>1</v>
      </c>
      <c r="U593" s="1" t="s">
        <v>1161</v>
      </c>
      <c r="V593" s="1" t="s">
        <v>26</v>
      </c>
      <c r="W593" s="1" t="s">
        <v>1265</v>
      </c>
      <c r="X593" s="1" t="s">
        <v>25</v>
      </c>
      <c r="Y593" s="1" t="s">
        <v>1264</v>
      </c>
    </row>
    <row r="594" spans="1:25" x14ac:dyDescent="0.3">
      <c r="A594" s="1" t="s">
        <v>1372</v>
      </c>
      <c r="B594" s="1" t="s">
        <v>1372</v>
      </c>
      <c r="C594" s="1" t="s">
        <v>1371</v>
      </c>
      <c r="D594" s="3">
        <f>(L594/K594*100)-100</f>
        <v>-99.67817305278605</v>
      </c>
      <c r="E594" s="1" t="s">
        <v>1370</v>
      </c>
      <c r="F594" s="1" t="s">
        <v>22</v>
      </c>
      <c r="G594" s="1" t="s">
        <v>1137</v>
      </c>
      <c r="H594" s="1">
        <v>31.072600000000001</v>
      </c>
      <c r="I594" s="1">
        <v>0</v>
      </c>
      <c r="K594" s="1">
        <f>IF(H594=0, 0.1, H594)</f>
        <v>31.072600000000001</v>
      </c>
      <c r="L594" s="1">
        <f>IF(I594=0, 0.1, I594)</f>
        <v>0.1</v>
      </c>
      <c r="M594" s="2">
        <f>LOG(L594/K594,10)</f>
        <v>-2.4923775943689157</v>
      </c>
      <c r="N594" s="10">
        <f>AVERAGE(K594:L594)</f>
        <v>15.586300000000001</v>
      </c>
      <c r="O594" s="2">
        <f>LOG(N594,10)</f>
        <v>1.1927430311416272</v>
      </c>
      <c r="P594" s="2">
        <f>LOG(L594/K594,2)</f>
        <v>-8.279499153801881</v>
      </c>
      <c r="Q594" s="1">
        <v>0</v>
      </c>
      <c r="R594" s="1">
        <v>1</v>
      </c>
      <c r="S594" s="1">
        <f>-1*LOG10(R594)</f>
        <v>0</v>
      </c>
      <c r="T594" s="1">
        <v>1</v>
      </c>
      <c r="U594" s="1" t="s">
        <v>1161</v>
      </c>
      <c r="V594" s="1" t="s">
        <v>26</v>
      </c>
      <c r="W594" s="1" t="s">
        <v>1369</v>
      </c>
      <c r="X594" s="1" t="s">
        <v>27</v>
      </c>
      <c r="Y594" s="1" t="s">
        <v>1368</v>
      </c>
    </row>
    <row r="595" spans="1:25" x14ac:dyDescent="0.3">
      <c r="A595" s="1" t="s">
        <v>8798</v>
      </c>
      <c r="B595" s="1" t="s">
        <v>8798</v>
      </c>
      <c r="C595" s="1" t="s">
        <v>8797</v>
      </c>
      <c r="D595" s="3">
        <f>(L595/K595*100)-100</f>
        <v>21.031725104664417</v>
      </c>
      <c r="E595" s="1" t="s">
        <v>8796</v>
      </c>
      <c r="F595" s="1" t="s">
        <v>22</v>
      </c>
      <c r="G595" s="1" t="s">
        <v>1137</v>
      </c>
      <c r="H595" s="1">
        <v>587.83100000000002</v>
      </c>
      <c r="I595" s="1">
        <v>711.46199999999999</v>
      </c>
      <c r="J595" s="1">
        <v>0.27538499999999999</v>
      </c>
      <c r="K595" s="1">
        <f>IF(H595=0, 0.1, H595)</f>
        <v>587.83100000000002</v>
      </c>
      <c r="L595" s="1">
        <f>IF(I595=0, 0.1, I595)</f>
        <v>711.46199999999999</v>
      </c>
      <c r="M595" s="2">
        <f>LOG(L595/K595,10)</f>
        <v>8.2899223473233655E-2</v>
      </c>
      <c r="N595" s="10">
        <f>AVERAGE(K595:L595)</f>
        <v>649.64650000000006</v>
      </c>
      <c r="O595" s="2">
        <f>LOG(N595,10)</f>
        <v>2.8126771030105964</v>
      </c>
      <c r="P595" s="2">
        <f>LOG(L595/K595,2)</f>
        <v>0.2753852595000808</v>
      </c>
      <c r="Q595" s="1">
        <v>0.184584</v>
      </c>
      <c r="R595" s="1">
        <v>0.79054999999999997</v>
      </c>
      <c r="S595" s="1">
        <f>-1*LOG10(R595)</f>
        <v>0.10207065699377856</v>
      </c>
      <c r="T595" s="1">
        <v>0.99952200000000002</v>
      </c>
      <c r="U595" s="1" t="s">
        <v>1161</v>
      </c>
      <c r="V595" s="1" t="s">
        <v>33</v>
      </c>
      <c r="W595" s="1" t="s">
        <v>8795</v>
      </c>
      <c r="X595" s="1" t="s">
        <v>25</v>
      </c>
      <c r="Y595" s="1" t="s">
        <v>8794</v>
      </c>
    </row>
    <row r="596" spans="1:25" x14ac:dyDescent="0.3">
      <c r="A596" s="1" t="s">
        <v>4397</v>
      </c>
      <c r="B596" s="1" t="s">
        <v>4397</v>
      </c>
      <c r="C596" s="1" t="s">
        <v>4396</v>
      </c>
      <c r="D596" s="3">
        <f>(L596/K596*100)-100</f>
        <v>201.65386868173243</v>
      </c>
      <c r="E596" s="1" t="s">
        <v>4395</v>
      </c>
      <c r="F596" s="1" t="s">
        <v>22</v>
      </c>
      <c r="G596" s="1" t="s">
        <v>1137</v>
      </c>
      <c r="H596" s="1">
        <v>31.072600000000001</v>
      </c>
      <c r="I596" s="1">
        <v>93.731700000000004</v>
      </c>
      <c r="J596" s="1">
        <v>1.5929</v>
      </c>
      <c r="K596" s="1">
        <f>IF(H596=0, 0.1, H596)</f>
        <v>31.072600000000001</v>
      </c>
      <c r="L596" s="1">
        <f>IF(I596=0, 0.1, I596)</f>
        <v>93.731700000000004</v>
      </c>
      <c r="M596" s="2">
        <f>LOG(L596/K596,10)</f>
        <v>0.47950889947292619</v>
      </c>
      <c r="N596" s="10">
        <f>AVERAGE(K596:L596)</f>
        <v>62.402150000000006</v>
      </c>
      <c r="O596" s="2">
        <f>LOG(N596,10)</f>
        <v>1.7951995530966951</v>
      </c>
      <c r="P596" s="2">
        <f>LOG(L596/K596,2)</f>
        <v>1.5928940849076336</v>
      </c>
      <c r="Q596" s="1">
        <v>0.87155700000000003</v>
      </c>
      <c r="R596" s="1">
        <v>0.21165</v>
      </c>
      <c r="S596" s="1">
        <f>-1*LOG10(R596)</f>
        <v>0.67438172718997091</v>
      </c>
      <c r="T596" s="1">
        <v>0.99952200000000002</v>
      </c>
      <c r="U596" s="1" t="s">
        <v>1161</v>
      </c>
      <c r="V596" s="1" t="s">
        <v>38</v>
      </c>
      <c r="W596" s="1" t="s">
        <v>4394</v>
      </c>
      <c r="X596" s="1" t="s">
        <v>25</v>
      </c>
      <c r="Y596" s="1" t="s">
        <v>4393</v>
      </c>
    </row>
    <row r="597" spans="1:25" x14ac:dyDescent="0.3">
      <c r="A597" s="1" t="s">
        <v>4342</v>
      </c>
      <c r="B597" s="1" t="s">
        <v>4342</v>
      </c>
      <c r="C597" s="1" t="s">
        <v>4341</v>
      </c>
      <c r="D597" s="3">
        <f>(L597/K597*100)-100</f>
        <v>-99.67817305278605</v>
      </c>
      <c r="E597" s="1" t="s">
        <v>4340</v>
      </c>
      <c r="F597" s="1" t="s">
        <v>22</v>
      </c>
      <c r="G597" s="1" t="s">
        <v>1137</v>
      </c>
      <c r="H597" s="1">
        <v>31.072600000000001</v>
      </c>
      <c r="I597" s="1">
        <v>0</v>
      </c>
      <c r="K597" s="1">
        <f>IF(H597=0, 0.1, H597)</f>
        <v>31.072600000000001</v>
      </c>
      <c r="L597" s="1">
        <f>IF(I597=0, 0.1, I597)</f>
        <v>0.1</v>
      </c>
      <c r="M597" s="2">
        <f>LOG(L597/K597,10)</f>
        <v>-2.4923775943689157</v>
      </c>
      <c r="N597" s="10">
        <f>AVERAGE(K597:L597)</f>
        <v>15.586300000000001</v>
      </c>
      <c r="O597" s="2">
        <f>LOG(N597,10)</f>
        <v>1.1927430311416272</v>
      </c>
      <c r="P597" s="2">
        <f>LOG(L597/K597,2)</f>
        <v>-8.279499153801881</v>
      </c>
      <c r="Q597" s="1">
        <v>0</v>
      </c>
      <c r="R597" s="1">
        <v>1</v>
      </c>
      <c r="S597" s="1">
        <f>-1*LOG10(R597)</f>
        <v>0</v>
      </c>
      <c r="T597" s="1">
        <v>1</v>
      </c>
      <c r="U597" s="1" t="s">
        <v>1161</v>
      </c>
      <c r="V597" s="1" t="s">
        <v>38</v>
      </c>
      <c r="W597" s="1" t="s">
        <v>4339</v>
      </c>
      <c r="X597" s="1" t="s">
        <v>25</v>
      </c>
      <c r="Y597" s="1" t="s">
        <v>4338</v>
      </c>
    </row>
    <row r="598" spans="1:25" x14ac:dyDescent="0.3">
      <c r="A598" s="1" t="s">
        <v>10265</v>
      </c>
      <c r="B598" s="1" t="s">
        <v>10265</v>
      </c>
      <c r="C598" s="1" t="s">
        <v>10264</v>
      </c>
      <c r="D598" s="3">
        <f>(L598/K598*100)-100</f>
        <v>32930.9</v>
      </c>
      <c r="E598" s="1" t="s">
        <v>10263</v>
      </c>
      <c r="F598" s="1" t="s">
        <v>22</v>
      </c>
      <c r="G598" s="1" t="s">
        <v>1137</v>
      </c>
      <c r="H598" s="1">
        <v>0</v>
      </c>
      <c r="I598" s="1">
        <v>33.030900000000003</v>
      </c>
      <c r="K598" s="1">
        <f>IF(H598=0, 0.1, H598)</f>
        <v>0.1</v>
      </c>
      <c r="L598" s="1">
        <f>IF(I598=0, 0.1, I598)</f>
        <v>33.030900000000003</v>
      </c>
      <c r="M598" s="2">
        <f>LOG(L598/K598,10)</f>
        <v>2.5189204071673048</v>
      </c>
      <c r="N598" s="10">
        <f>AVERAGE(K598:L598)</f>
        <v>16.565450000000002</v>
      </c>
      <c r="O598" s="2">
        <f>LOG(N598,10)</f>
        <v>1.2192032379760454</v>
      </c>
      <c r="P598" s="2">
        <f>LOG(L598/K598,2)</f>
        <v>8.3676724693541846</v>
      </c>
      <c r="Q598" s="1">
        <v>0</v>
      </c>
      <c r="R598" s="1">
        <v>1</v>
      </c>
      <c r="S598" s="1">
        <f>-1*LOG10(R598)</f>
        <v>0</v>
      </c>
      <c r="T598" s="1">
        <v>1</v>
      </c>
      <c r="U598" s="1" t="s">
        <v>1161</v>
      </c>
      <c r="V598" s="1" t="s">
        <v>38</v>
      </c>
      <c r="W598" s="1" t="s">
        <v>10262</v>
      </c>
      <c r="X598" s="1" t="s">
        <v>25</v>
      </c>
      <c r="Y598" s="1" t="s">
        <v>10261</v>
      </c>
    </row>
    <row r="599" spans="1:25" x14ac:dyDescent="0.3">
      <c r="A599" s="1" t="s">
        <v>7363</v>
      </c>
      <c r="B599" s="1" t="s">
        <v>7363</v>
      </c>
      <c r="C599" s="1" t="s">
        <v>7362</v>
      </c>
      <c r="D599" s="3">
        <f>(L599/K599*100)-100</f>
        <v>79.820873204589162</v>
      </c>
      <c r="E599" s="1" t="s">
        <v>7361</v>
      </c>
      <c r="F599" s="1" t="s">
        <v>22</v>
      </c>
      <c r="G599" s="1" t="s">
        <v>1137</v>
      </c>
      <c r="H599" s="1">
        <v>2594.81</v>
      </c>
      <c r="I599" s="1">
        <v>4666.01</v>
      </c>
      <c r="J599" s="1">
        <v>0.84655999999999998</v>
      </c>
      <c r="K599" s="1">
        <f>IF(H599=0, 0.1, H599)</f>
        <v>2594.81</v>
      </c>
      <c r="L599" s="1">
        <f>IF(I599=0, 0.1, I599)</f>
        <v>4666.01</v>
      </c>
      <c r="M599" s="2">
        <f>LOG(L599/K599,10)</f>
        <v>0.25484010225495785</v>
      </c>
      <c r="N599" s="10">
        <f>AVERAGE(K599:L599)</f>
        <v>3630.41</v>
      </c>
      <c r="O599" s="2">
        <f>LOG(N599,10)</f>
        <v>3.5599556748109236</v>
      </c>
      <c r="P599" s="2">
        <f>LOG(L599/K599,2)</f>
        <v>0.8465604953847129</v>
      </c>
      <c r="Q599" s="1">
        <v>0.71991400000000005</v>
      </c>
      <c r="R599" s="1">
        <v>0.30845</v>
      </c>
      <c r="S599" s="1">
        <f>-1*LOG10(R599)</f>
        <v>0.51081522542000191</v>
      </c>
      <c r="T599" s="1">
        <v>0.99952200000000002</v>
      </c>
      <c r="U599" s="1" t="s">
        <v>1161</v>
      </c>
      <c r="V599" s="1" t="s">
        <v>30</v>
      </c>
      <c r="W599" s="1" t="s">
        <v>7360</v>
      </c>
      <c r="X599" s="1" t="s">
        <v>27</v>
      </c>
      <c r="Y599" s="1" t="s">
        <v>7359</v>
      </c>
    </row>
    <row r="600" spans="1:25" x14ac:dyDescent="0.3">
      <c r="A600" s="1" t="s">
        <v>2014</v>
      </c>
      <c r="B600" s="1" t="s">
        <v>2014</v>
      </c>
      <c r="C600" s="1" t="s">
        <v>2013</v>
      </c>
      <c r="D600" s="3">
        <f>(L600/K600*100)-100</f>
        <v>-26.09208662413684</v>
      </c>
      <c r="E600" s="1" t="s">
        <v>2012</v>
      </c>
      <c r="F600" s="1" t="s">
        <v>22</v>
      </c>
      <c r="G600" s="1" t="s">
        <v>1137</v>
      </c>
      <c r="H600" s="1">
        <v>3042.57</v>
      </c>
      <c r="I600" s="1">
        <v>2248.6999999999998</v>
      </c>
      <c r="J600" s="1">
        <v>-0.436199</v>
      </c>
      <c r="K600" s="1">
        <f>IF(H600=0, 0.1, H600)</f>
        <v>3042.57</v>
      </c>
      <c r="L600" s="1">
        <f>IF(I600=0, 0.1, I600)</f>
        <v>2248.6999999999998</v>
      </c>
      <c r="M600" s="2">
        <f>LOG(L600/K600,10)</f>
        <v>-0.13130905887882646</v>
      </c>
      <c r="N600" s="10">
        <f>AVERAGE(K600:L600)</f>
        <v>2645.6350000000002</v>
      </c>
      <c r="O600" s="2">
        <f>LOG(N600,10)</f>
        <v>3.4225299273722025</v>
      </c>
      <c r="P600" s="2">
        <f>LOG(L600/K600,2)</f>
        <v>-0.43619925180279251</v>
      </c>
      <c r="Q600" s="1">
        <v>-0.31273499999999999</v>
      </c>
      <c r="R600" s="1">
        <v>0.64859999999999995</v>
      </c>
      <c r="S600" s="1">
        <f>-1*LOG10(R600)</f>
        <v>0.18802305566304606</v>
      </c>
      <c r="T600" s="1">
        <v>0.99952200000000002</v>
      </c>
      <c r="U600" s="1" t="s">
        <v>1161</v>
      </c>
      <c r="V600" s="1" t="s">
        <v>49</v>
      </c>
      <c r="W600" s="1" t="s">
        <v>2011</v>
      </c>
      <c r="X600" s="1" t="s">
        <v>25</v>
      </c>
      <c r="Y600" s="1" t="s">
        <v>2010</v>
      </c>
    </row>
    <row r="601" spans="1:25" x14ac:dyDescent="0.3">
      <c r="A601" s="1" t="s">
        <v>4503</v>
      </c>
      <c r="B601" s="1" t="s">
        <v>4503</v>
      </c>
      <c r="C601" s="1" t="s">
        <v>4502</v>
      </c>
      <c r="D601" s="3">
        <f>(L601/K601*100)-100</f>
        <v>-99.61933330034222</v>
      </c>
      <c r="E601" s="1" t="s">
        <v>4501</v>
      </c>
      <c r="F601" s="1" t="s">
        <v>22</v>
      </c>
      <c r="G601" s="1" t="s">
        <v>1137</v>
      </c>
      <c r="H601" s="1">
        <v>26.2697</v>
      </c>
      <c r="I601" s="1">
        <v>0</v>
      </c>
      <c r="K601" s="1">
        <f>IF(H601=0, 0.1, H601)</f>
        <v>26.2697</v>
      </c>
      <c r="L601" s="1">
        <f>IF(I601=0, 0.1, I601)</f>
        <v>0.1</v>
      </c>
      <c r="M601" s="2">
        <f>LOG(L601/K601,10)</f>
        <v>-2.4194551131709763</v>
      </c>
      <c r="N601" s="10">
        <f>AVERAGE(K601:L601)</f>
        <v>13.184850000000001</v>
      </c>
      <c r="O601" s="2">
        <f>LOG(N601,10)</f>
        <v>1.1200751933222595</v>
      </c>
      <c r="P601" s="2">
        <f>LOG(L601/K601,2)</f>
        <v>-8.0372559147615501</v>
      </c>
      <c r="Q601" s="1">
        <v>0</v>
      </c>
      <c r="R601" s="1">
        <v>1</v>
      </c>
      <c r="S601" s="1">
        <f>-1*LOG10(R601)</f>
        <v>0</v>
      </c>
      <c r="T601" s="1">
        <v>1</v>
      </c>
      <c r="U601" s="1" t="s">
        <v>1161</v>
      </c>
      <c r="V601" s="1" t="s">
        <v>38</v>
      </c>
      <c r="W601" s="1" t="s">
        <v>4500</v>
      </c>
      <c r="X601" s="1" t="s">
        <v>27</v>
      </c>
      <c r="Y601" s="1" t="s">
        <v>4499</v>
      </c>
    </row>
    <row r="602" spans="1:25" x14ac:dyDescent="0.3">
      <c r="A602" s="1" t="s">
        <v>8315</v>
      </c>
      <c r="B602" s="1" t="s">
        <v>8315</v>
      </c>
      <c r="C602" s="1" t="s">
        <v>8314</v>
      </c>
      <c r="D602" s="3">
        <f>(L602/K602*100)-100</f>
        <v>-99.67817305278605</v>
      </c>
      <c r="E602" s="1" t="s">
        <v>8313</v>
      </c>
      <c r="F602" s="1" t="s">
        <v>22</v>
      </c>
      <c r="G602" s="1" t="s">
        <v>1137</v>
      </c>
      <c r="H602" s="1">
        <v>31.072600000000001</v>
      </c>
      <c r="I602" s="1">
        <v>0</v>
      </c>
      <c r="K602" s="1">
        <f>IF(H602=0, 0.1, H602)</f>
        <v>31.072600000000001</v>
      </c>
      <c r="L602" s="1">
        <f>IF(I602=0, 0.1, I602)</f>
        <v>0.1</v>
      </c>
      <c r="M602" s="2">
        <f>LOG(L602/K602,10)</f>
        <v>-2.4923775943689157</v>
      </c>
      <c r="N602" s="10">
        <f>AVERAGE(K602:L602)</f>
        <v>15.586300000000001</v>
      </c>
      <c r="O602" s="2">
        <f>LOG(N602,10)</f>
        <v>1.1927430311416272</v>
      </c>
      <c r="P602" s="2">
        <f>LOG(L602/K602,2)</f>
        <v>-8.279499153801881</v>
      </c>
      <c r="Q602" s="1">
        <v>0</v>
      </c>
      <c r="R602" s="1">
        <v>1</v>
      </c>
      <c r="S602" s="1">
        <f>-1*LOG10(R602)</f>
        <v>0</v>
      </c>
      <c r="T602" s="1">
        <v>1</v>
      </c>
      <c r="U602" s="1" t="s">
        <v>1161</v>
      </c>
      <c r="V602" s="1" t="s">
        <v>31</v>
      </c>
      <c r="W602" s="1" t="s">
        <v>8312</v>
      </c>
      <c r="X602" s="1" t="s">
        <v>27</v>
      </c>
      <c r="Y602" s="1" t="s">
        <v>8311</v>
      </c>
    </row>
    <row r="603" spans="1:25" x14ac:dyDescent="0.3">
      <c r="A603" s="1" t="s">
        <v>4421</v>
      </c>
      <c r="B603" s="1" t="s">
        <v>4421</v>
      </c>
      <c r="C603" s="1" t="s">
        <v>4420</v>
      </c>
      <c r="D603" s="3">
        <f>(L603/K603*100)-100</f>
        <v>-23.703045697021835</v>
      </c>
      <c r="E603" s="1" t="s">
        <v>4419</v>
      </c>
      <c r="F603" s="1" t="s">
        <v>22</v>
      </c>
      <c r="G603" s="1" t="s">
        <v>1137</v>
      </c>
      <c r="H603" s="1">
        <v>21614.1</v>
      </c>
      <c r="I603" s="1">
        <v>16490.900000000001</v>
      </c>
      <c r="J603" s="1">
        <v>-0.39030100000000001</v>
      </c>
      <c r="K603" s="1">
        <f>IF(H603=0, 0.1, H603)</f>
        <v>21614.1</v>
      </c>
      <c r="L603" s="1">
        <f>IF(I603=0, 0.1, I603)</f>
        <v>16490.900000000001</v>
      </c>
      <c r="M603" s="2">
        <f>LOG(L603/K603,10)</f>
        <v>-0.117492798294278</v>
      </c>
      <c r="N603" s="10">
        <f>AVERAGE(K603:L603)</f>
        <v>19052.5</v>
      </c>
      <c r="O603" s="2">
        <f>LOG(N603,10)</f>
        <v>4.2799519702986961</v>
      </c>
      <c r="P603" s="2">
        <f>LOG(L603/K603,2)</f>
        <v>-0.39030262760069612</v>
      </c>
      <c r="Q603" s="1">
        <v>-0.40814699999999998</v>
      </c>
      <c r="R603" s="1">
        <v>0.55049999999999999</v>
      </c>
      <c r="S603" s="1">
        <f>-1*LOG10(R603)</f>
        <v>0.25924267669222945</v>
      </c>
      <c r="T603" s="1">
        <v>0.99952200000000002</v>
      </c>
      <c r="U603" s="1" t="s">
        <v>1161</v>
      </c>
      <c r="V603" s="1" t="s">
        <v>38</v>
      </c>
      <c r="W603" s="1" t="s">
        <v>4418</v>
      </c>
      <c r="X603" s="1" t="s">
        <v>27</v>
      </c>
      <c r="Y603" s="1" t="s">
        <v>4417</v>
      </c>
    </row>
    <row r="604" spans="1:25" x14ac:dyDescent="0.3">
      <c r="A604" s="1" t="s">
        <v>6822</v>
      </c>
      <c r="B604" s="1" t="s">
        <v>6822</v>
      </c>
      <c r="C604" s="1" t="s">
        <v>6821</v>
      </c>
      <c r="D604" s="3">
        <f>(L604/K604*100)-100</f>
        <v>41.736878578983863</v>
      </c>
      <c r="E604" s="1" t="s">
        <v>997</v>
      </c>
      <c r="F604" s="1" t="s">
        <v>22</v>
      </c>
      <c r="G604" s="1" t="s">
        <v>1137</v>
      </c>
      <c r="H604" s="1">
        <v>93.217799999999997</v>
      </c>
      <c r="I604" s="1">
        <v>132.124</v>
      </c>
      <c r="J604" s="1">
        <v>0.50321099999999996</v>
      </c>
      <c r="K604" s="1">
        <f>IF(H604=0, 0.1, H604)</f>
        <v>93.217799999999997</v>
      </c>
      <c r="L604" s="1">
        <f>IF(I604=0, 0.1, I604)</f>
        <v>132.124</v>
      </c>
      <c r="M604" s="2">
        <f>LOG(L604/K604,10)</f>
        <v>0.15148286421744056</v>
      </c>
      <c r="N604" s="10">
        <f>AVERAGE(K604:L604)</f>
        <v>112.67089999999999</v>
      </c>
      <c r="O604" s="2">
        <f>LOG(N604,10)</f>
        <v>2.0518117634168749</v>
      </c>
      <c r="P604" s="2">
        <f>LOG(L604/K604,2)</f>
        <v>0.50321518253792341</v>
      </c>
      <c r="Q604" s="1">
        <v>0</v>
      </c>
      <c r="R604" s="1">
        <v>1</v>
      </c>
      <c r="S604" s="1">
        <f>-1*LOG10(R604)</f>
        <v>0</v>
      </c>
      <c r="T604" s="1">
        <v>1</v>
      </c>
      <c r="U604" s="1" t="s">
        <v>1161</v>
      </c>
      <c r="V604" s="1" t="s">
        <v>52</v>
      </c>
      <c r="W604" s="1" t="s">
        <v>6820</v>
      </c>
      <c r="X604" s="1" t="s">
        <v>27</v>
      </c>
      <c r="Y604" s="1" t="s">
        <v>6819</v>
      </c>
    </row>
    <row r="605" spans="1:25" x14ac:dyDescent="0.3">
      <c r="A605" s="1" t="s">
        <v>2581</v>
      </c>
      <c r="B605" s="1" t="s">
        <v>2581</v>
      </c>
      <c r="C605" s="1" t="s">
        <v>2580</v>
      </c>
      <c r="D605" s="3">
        <f>(L605/K605*100)-100</f>
        <v>-99.929054868964343</v>
      </c>
      <c r="E605" s="1" t="s">
        <v>2579</v>
      </c>
      <c r="F605" s="1" t="s">
        <v>22</v>
      </c>
      <c r="G605" s="1" t="s">
        <v>1137</v>
      </c>
      <c r="H605" s="1">
        <v>140.95400000000001</v>
      </c>
      <c r="I605" s="1">
        <v>0</v>
      </c>
      <c r="K605" s="1">
        <f>IF(H605=0, 0.1, H605)</f>
        <v>140.95400000000001</v>
      </c>
      <c r="L605" s="1">
        <f>IF(I605=0, 0.1, I605)</f>
        <v>0.1</v>
      </c>
      <c r="M605" s="2">
        <f>LOG(L605/K605,10)</f>
        <v>-3.1490774048140664</v>
      </c>
      <c r="N605" s="10">
        <f>AVERAGE(K605:L605)</f>
        <v>70.527000000000001</v>
      </c>
      <c r="O605" s="2">
        <f>LOG(N605,10)</f>
        <v>1.8483554106962161</v>
      </c>
      <c r="P605" s="2">
        <f>LOG(L605/K605,2)</f>
        <v>-10.461008704026833</v>
      </c>
      <c r="R605" s="1">
        <v>0.03</v>
      </c>
      <c r="S605" s="1">
        <f>-1*LOG10(R605)</f>
        <v>1.5228787452803376</v>
      </c>
      <c r="T605" s="1">
        <v>0.99952200000000002</v>
      </c>
      <c r="U605" s="1" t="s">
        <v>1161</v>
      </c>
      <c r="V605" s="1" t="s">
        <v>46</v>
      </c>
      <c r="W605" s="1" t="s">
        <v>2578</v>
      </c>
      <c r="X605" s="1" t="s">
        <v>27</v>
      </c>
      <c r="Y605" s="1" t="s">
        <v>2577</v>
      </c>
    </row>
    <row r="606" spans="1:25" x14ac:dyDescent="0.3">
      <c r="A606" s="1" t="s">
        <v>6237</v>
      </c>
      <c r="B606" s="1" t="s">
        <v>6237</v>
      </c>
      <c r="C606" s="1" t="s">
        <v>6236</v>
      </c>
      <c r="D606" s="3">
        <f>(L606/K606*100)-100</f>
        <v>17.475914128013372</v>
      </c>
      <c r="E606" s="1" t="s">
        <v>6235</v>
      </c>
      <c r="F606" s="1" t="s">
        <v>22</v>
      </c>
      <c r="G606" s="1" t="s">
        <v>1137</v>
      </c>
      <c r="H606" s="1">
        <v>281.90800000000002</v>
      </c>
      <c r="I606" s="1">
        <v>331.17399999999998</v>
      </c>
      <c r="J606" s="1">
        <v>0.23236499999999999</v>
      </c>
      <c r="K606" s="1">
        <f>IF(H606=0, 0.1, H606)</f>
        <v>281.90800000000002</v>
      </c>
      <c r="L606" s="1">
        <f>IF(I606=0, 0.1, I606)</f>
        <v>331.17399999999998</v>
      </c>
      <c r="M606" s="2">
        <f>LOG(L606/K606,10)</f>
        <v>6.9948833130676583E-2</v>
      </c>
      <c r="N606" s="10">
        <f>AVERAGE(K606:L606)</f>
        <v>306.541</v>
      </c>
      <c r="O606" s="2">
        <f>LOG(N606,10)</f>
        <v>2.486488569826439</v>
      </c>
      <c r="P606" s="2">
        <f>LOG(L606/K606,2)</f>
        <v>0.23236499398138247</v>
      </c>
      <c r="Q606" s="1">
        <v>0.118487</v>
      </c>
      <c r="R606" s="1">
        <v>0.86114999999999997</v>
      </c>
      <c r="S606" s="1">
        <f>-1*LOG10(R606)</f>
        <v>6.4921194076699482E-2</v>
      </c>
      <c r="T606" s="1">
        <v>0.99952200000000002</v>
      </c>
      <c r="U606" s="1" t="s">
        <v>1161</v>
      </c>
      <c r="V606" s="1" t="s">
        <v>54</v>
      </c>
      <c r="W606" s="1" t="s">
        <v>6234</v>
      </c>
      <c r="X606" s="1" t="s">
        <v>25</v>
      </c>
      <c r="Y606" s="1" t="s">
        <v>6233</v>
      </c>
    </row>
    <row r="607" spans="1:25" x14ac:dyDescent="0.3">
      <c r="A607" s="1" t="s">
        <v>6762</v>
      </c>
      <c r="B607" s="1" t="s">
        <v>6762</v>
      </c>
      <c r="C607" s="1" t="s">
        <v>6761</v>
      </c>
      <c r="D607" s="3">
        <f>(L607/K607*100)-100</f>
        <v>245.03401869158881</v>
      </c>
      <c r="E607" s="1" t="s">
        <v>6639</v>
      </c>
      <c r="F607" s="1" t="s">
        <v>22</v>
      </c>
      <c r="G607" s="1" t="s">
        <v>1137</v>
      </c>
      <c r="H607" s="1">
        <v>267.5</v>
      </c>
      <c r="I607" s="1">
        <v>922.96600000000001</v>
      </c>
      <c r="J607" s="1">
        <v>1.78674</v>
      </c>
      <c r="K607" s="1">
        <f>IF(H607=0, 0.1, H607)</f>
        <v>267.5</v>
      </c>
      <c r="L607" s="1">
        <f>IF(I607=0, 0.1, I607)</f>
        <v>922.96600000000001</v>
      </c>
      <c r="M607" s="2">
        <f>LOG(L607/K607,10)</f>
        <v>0.53786191652743531</v>
      </c>
      <c r="N607" s="10">
        <f>AVERAGE(K607:L607)</f>
        <v>595.23299999999995</v>
      </c>
      <c r="O607" s="2">
        <f>LOG(N607,10)</f>
        <v>2.7746870006974604</v>
      </c>
      <c r="P607" s="2">
        <f>LOG(L607/K607,2)</f>
        <v>1.7867386116824489</v>
      </c>
      <c r="Q607" s="1">
        <v>0.82439600000000002</v>
      </c>
      <c r="R607" s="1">
        <v>0.27929999999999999</v>
      </c>
      <c r="S607" s="1">
        <f>-1*LOG10(R607)</f>
        <v>0.55392906429899491</v>
      </c>
      <c r="T607" s="1">
        <v>0.99952200000000002</v>
      </c>
      <c r="U607" s="1" t="s">
        <v>1161</v>
      </c>
      <c r="V607" s="1" t="s">
        <v>52</v>
      </c>
      <c r="W607" s="1" t="s">
        <v>6760</v>
      </c>
      <c r="X607" s="1" t="s">
        <v>27</v>
      </c>
      <c r="Y607" s="1" t="s">
        <v>6759</v>
      </c>
    </row>
    <row r="608" spans="1:25" x14ac:dyDescent="0.3">
      <c r="A608" s="1" t="s">
        <v>2719</v>
      </c>
      <c r="B608" s="1" t="s">
        <v>2719</v>
      </c>
      <c r="C608" s="1" t="s">
        <v>2718</v>
      </c>
      <c r="D608" s="3">
        <f>(L608/K608*100)-100</f>
        <v>40.440812597545971</v>
      </c>
      <c r="E608" s="1" t="s">
        <v>2717</v>
      </c>
      <c r="F608" s="1" t="s">
        <v>22</v>
      </c>
      <c r="G608" s="1" t="s">
        <v>1137</v>
      </c>
      <c r="H608" s="1">
        <v>78.808999999999997</v>
      </c>
      <c r="I608" s="1">
        <v>110.68</v>
      </c>
      <c r="J608" s="1">
        <v>0.48996099999999998</v>
      </c>
      <c r="K608" s="1">
        <f>IF(H608=0, 0.1, H608)</f>
        <v>78.808999999999997</v>
      </c>
      <c r="L608" s="1">
        <f>IF(I608=0, 0.1, I608)</f>
        <v>110.68</v>
      </c>
      <c r="M608" s="2">
        <f>LOG(L608/K608,10)</f>
        <v>0.14749333365011547</v>
      </c>
      <c r="N608" s="10">
        <f>AVERAGE(K608:L608)</f>
        <v>94.744500000000002</v>
      </c>
      <c r="O608" s="2">
        <f>LOG(N608,10)</f>
        <v>1.9765540082023279</v>
      </c>
      <c r="P608" s="2">
        <f>LOG(L608/K608,2)</f>
        <v>0.48996224886091422</v>
      </c>
      <c r="Q608" s="1">
        <v>0</v>
      </c>
      <c r="R608" s="1">
        <v>1</v>
      </c>
      <c r="S608" s="1">
        <f>-1*LOG10(R608)</f>
        <v>0</v>
      </c>
      <c r="T608" s="1">
        <v>1</v>
      </c>
      <c r="U608" s="1" t="s">
        <v>1161</v>
      </c>
      <c r="V608" s="1" t="s">
        <v>46</v>
      </c>
      <c r="W608" s="1" t="s">
        <v>2716</v>
      </c>
      <c r="X608" s="1" t="s">
        <v>27</v>
      </c>
      <c r="Y608" s="1" t="s">
        <v>2715</v>
      </c>
    </row>
    <row r="609" spans="1:25" x14ac:dyDescent="0.3">
      <c r="A609" s="1" t="s">
        <v>2311</v>
      </c>
      <c r="B609" s="1" t="s">
        <v>2311</v>
      </c>
      <c r="C609" s="1" t="s">
        <v>2310</v>
      </c>
      <c r="D609" s="3">
        <f>(L609/K609*100)-100</f>
        <v>371.68146377107297</v>
      </c>
      <c r="E609" s="1" t="s">
        <v>2309</v>
      </c>
      <c r="F609" s="1" t="s">
        <v>22</v>
      </c>
      <c r="G609" s="1" t="s">
        <v>1137</v>
      </c>
      <c r="H609" s="1">
        <v>57.342300000000002</v>
      </c>
      <c r="I609" s="1">
        <v>270.47300000000001</v>
      </c>
      <c r="J609" s="1">
        <v>2.2378200000000001</v>
      </c>
      <c r="K609" s="1">
        <f>IF(H609=0, 0.1, H609)</f>
        <v>57.342300000000002</v>
      </c>
      <c r="L609" s="1">
        <f>IF(I609=0, 0.1, I609)</f>
        <v>270.47300000000001</v>
      </c>
      <c r="M609" s="2">
        <f>LOG(L609/K609,10)</f>
        <v>0.6736488095929245</v>
      </c>
      <c r="N609" s="10">
        <f>AVERAGE(K609:L609)</f>
        <v>163.90765000000002</v>
      </c>
      <c r="O609" s="2">
        <f>LOG(N609,10)</f>
        <v>2.2145992237062759</v>
      </c>
      <c r="P609" s="2">
        <f>LOG(L609/K609,2)</f>
        <v>2.2378129066741637</v>
      </c>
      <c r="Q609" s="1">
        <v>0.77218500000000001</v>
      </c>
      <c r="R609" s="1">
        <v>0.24545</v>
      </c>
      <c r="S609" s="1">
        <f>-1*LOG10(R609)</f>
        <v>0.61003696356411174</v>
      </c>
      <c r="T609" s="1">
        <v>0.99952200000000002</v>
      </c>
      <c r="U609" s="1" t="s">
        <v>1161</v>
      </c>
      <c r="V609" s="1" t="s">
        <v>46</v>
      </c>
      <c r="W609" s="1" t="s">
        <v>2308</v>
      </c>
      <c r="X609" s="1" t="s">
        <v>25</v>
      </c>
      <c r="Y609" s="1" t="s">
        <v>2307</v>
      </c>
    </row>
    <row r="610" spans="1:25" x14ac:dyDescent="0.3">
      <c r="A610" s="1" t="s">
        <v>2470</v>
      </c>
      <c r="B610" s="1" t="s">
        <v>2470</v>
      </c>
      <c r="C610" s="1" t="s">
        <v>2469</v>
      </c>
      <c r="D610" s="3">
        <f>(L610/K610*100)-100</f>
        <v>66.466364323507179</v>
      </c>
      <c r="E610" s="1" t="s">
        <v>2468</v>
      </c>
      <c r="F610" s="1" t="s">
        <v>22</v>
      </c>
      <c r="G610" s="1" t="s">
        <v>1137</v>
      </c>
      <c r="H610" s="1">
        <v>1852.2</v>
      </c>
      <c r="I610" s="1">
        <v>3083.29</v>
      </c>
      <c r="J610" s="1">
        <v>0.73523000000000005</v>
      </c>
      <c r="K610" s="1">
        <f>IF(H610=0, 0.1, H610)</f>
        <v>1852.2</v>
      </c>
      <c r="L610" s="1">
        <f>IF(I610=0, 0.1, I610)</f>
        <v>3083.29</v>
      </c>
      <c r="M610" s="2">
        <f>LOG(L610/K610,10)</f>
        <v>0.22132649451261652</v>
      </c>
      <c r="N610" s="10">
        <f>AVERAGE(K610:L610)</f>
        <v>2467.7449999999999</v>
      </c>
      <c r="O610" s="2">
        <f>LOG(N610,10)</f>
        <v>3.3923002806389544</v>
      </c>
      <c r="P610" s="2">
        <f>LOG(L610/K610,2)</f>
        <v>0.73523070026439452</v>
      </c>
      <c r="Q610" s="1">
        <v>0.56632800000000005</v>
      </c>
      <c r="R610" s="1">
        <v>0.39315</v>
      </c>
      <c r="S610" s="1">
        <f>-1*LOG10(R610)</f>
        <v>0.40544171999771828</v>
      </c>
      <c r="T610" s="1">
        <v>0.99952200000000002</v>
      </c>
      <c r="U610" s="1" t="s">
        <v>1161</v>
      </c>
      <c r="V610" s="1" t="s">
        <v>46</v>
      </c>
      <c r="W610" s="1" t="s">
        <v>2467</v>
      </c>
      <c r="X610" s="1" t="s">
        <v>25</v>
      </c>
      <c r="Y610" s="1" t="s">
        <v>2466</v>
      </c>
    </row>
    <row r="611" spans="1:25" x14ac:dyDescent="0.3">
      <c r="A611" s="1" t="s">
        <v>2236</v>
      </c>
      <c r="B611" s="1" t="s">
        <v>2236</v>
      </c>
      <c r="C611" s="1" t="s">
        <v>2235</v>
      </c>
      <c r="D611" s="3">
        <f>(L611/K611*100)-100</f>
        <v>-31.888246628131029</v>
      </c>
      <c r="E611" s="1" t="s">
        <v>2234</v>
      </c>
      <c r="F611" s="1" t="s">
        <v>22</v>
      </c>
      <c r="G611" s="1" t="s">
        <v>1137</v>
      </c>
      <c r="H611" s="1">
        <v>2989.44</v>
      </c>
      <c r="I611" s="1">
        <v>2036.16</v>
      </c>
      <c r="J611" s="1">
        <v>-0.55402499999999999</v>
      </c>
      <c r="K611" s="1">
        <f>IF(H611=0, 0.1, H611)</f>
        <v>2989.44</v>
      </c>
      <c r="L611" s="1">
        <f>IF(I611=0, 0.1, I611)</f>
        <v>2036.16</v>
      </c>
      <c r="M611" s="2">
        <f>LOG(L611/K611,10)</f>
        <v>-0.16677793971553964</v>
      </c>
      <c r="N611" s="10">
        <f>AVERAGE(K611:L611)</f>
        <v>2512.8000000000002</v>
      </c>
      <c r="O611" s="2">
        <f>LOG(N611,10)</f>
        <v>3.4001579233904482</v>
      </c>
      <c r="P611" s="2">
        <f>LOG(L611/K611,2)</f>
        <v>-0.55402432354848208</v>
      </c>
      <c r="Q611" s="1">
        <v>-0.45776</v>
      </c>
      <c r="R611" s="1">
        <v>0.47770000000000001</v>
      </c>
      <c r="S611" s="1">
        <f>-1*LOG10(R611)</f>
        <v>0.32084475871664614</v>
      </c>
      <c r="T611" s="1">
        <v>0.99952200000000002</v>
      </c>
      <c r="U611" s="1" t="s">
        <v>1161</v>
      </c>
      <c r="V611" s="1" t="s">
        <v>49</v>
      </c>
      <c r="W611" s="1" t="s">
        <v>2233</v>
      </c>
      <c r="X611" s="1" t="s">
        <v>27</v>
      </c>
      <c r="Y611" s="1" t="s">
        <v>2232</v>
      </c>
    </row>
    <row r="612" spans="1:25" x14ac:dyDescent="0.3">
      <c r="A612" s="1" t="s">
        <v>4656</v>
      </c>
      <c r="B612" s="1" t="s">
        <v>4656</v>
      </c>
      <c r="C612" s="1" t="s">
        <v>4655</v>
      </c>
      <c r="D612" s="3">
        <f>(L612/K612*100)-100</f>
        <v>-60.494977389582104</v>
      </c>
      <c r="E612" s="1" t="s">
        <v>4654</v>
      </c>
      <c r="F612" s="1" t="s">
        <v>22</v>
      </c>
      <c r="G612" s="1" t="s">
        <v>1137</v>
      </c>
      <c r="H612" s="1">
        <v>83.611900000000006</v>
      </c>
      <c r="I612" s="1">
        <v>33.030900000000003</v>
      </c>
      <c r="J612" s="1">
        <v>-1.33989</v>
      </c>
      <c r="K612" s="1">
        <f>IF(H612=0, 0.1, H612)</f>
        <v>83.611900000000006</v>
      </c>
      <c r="L612" s="1">
        <f>IF(I612=0, 0.1, I612)</f>
        <v>33.030900000000003</v>
      </c>
      <c r="M612" s="2">
        <f>LOG(L612/K612,10)</f>
        <v>-0.40334768530214132</v>
      </c>
      <c r="N612" s="10">
        <f>AVERAGE(K612:L612)</f>
        <v>58.321400000000004</v>
      </c>
      <c r="O612" s="2">
        <f>LOG(N612,10)</f>
        <v>1.7658279406353117</v>
      </c>
      <c r="P612" s="2">
        <f>LOG(L612/K612,2)</f>
        <v>-1.3398920078129699</v>
      </c>
      <c r="Q612" s="1">
        <v>-0.30693799999999999</v>
      </c>
      <c r="R612" s="1">
        <v>0.49199999999999999</v>
      </c>
      <c r="S612" s="1">
        <f>-1*LOG10(R612)</f>
        <v>0.30803489723263966</v>
      </c>
      <c r="T612" s="1">
        <v>0.99952200000000002</v>
      </c>
      <c r="U612" s="1" t="s">
        <v>1417</v>
      </c>
      <c r="V612" s="1" t="s">
        <v>36</v>
      </c>
      <c r="W612" s="1" t="s">
        <v>36</v>
      </c>
      <c r="X612" s="1" t="s">
        <v>36</v>
      </c>
      <c r="Y612" s="1" t="s">
        <v>36</v>
      </c>
    </row>
    <row r="613" spans="1:25" x14ac:dyDescent="0.3">
      <c r="A613" s="1" t="s">
        <v>749</v>
      </c>
      <c r="B613" s="1" t="s">
        <v>749</v>
      </c>
      <c r="C613" s="1" t="s">
        <v>750</v>
      </c>
      <c r="D613" s="3">
        <f>(L613/K613*100)-100</f>
        <v>-16.581352833638022</v>
      </c>
      <c r="E613" s="1" t="s">
        <v>751</v>
      </c>
      <c r="F613" s="1" t="s">
        <v>22</v>
      </c>
      <c r="G613" s="1" t="s">
        <v>1137</v>
      </c>
      <c r="H613" s="1">
        <v>28991</v>
      </c>
      <c r="I613" s="1">
        <v>24183.9</v>
      </c>
      <c r="J613" s="1">
        <v>-0.26155899999999999</v>
      </c>
      <c r="K613" s="1">
        <f>IF(H613=0, 0.1, H613)</f>
        <v>28991</v>
      </c>
      <c r="L613" s="1">
        <f>IF(I613=0, 0.1, I613)</f>
        <v>24183.9</v>
      </c>
      <c r="M613" s="2">
        <f>LOG(L613/K613,10)</f>
        <v>-7.8736857560769882E-2</v>
      </c>
      <c r="N613" s="10">
        <f>AVERAGE(K613:L613)</f>
        <v>26587.45</v>
      </c>
      <c r="O613" s="2">
        <f>LOG(N613,10)</f>
        <v>4.4246766861832061</v>
      </c>
      <c r="P613" s="2">
        <f>LOG(L613/K613,2)</f>
        <v>-0.26155817923426594</v>
      </c>
      <c r="Q613" s="1">
        <v>-0.29163099999999997</v>
      </c>
      <c r="R613" s="1">
        <v>0.71060000000000001</v>
      </c>
      <c r="S613" s="1">
        <f>-1*LOG10(R613)</f>
        <v>0.14837479684669086</v>
      </c>
      <c r="T613" s="1">
        <v>0.99952200000000002</v>
      </c>
      <c r="U613" s="1" t="s">
        <v>61</v>
      </c>
      <c r="V613" s="1" t="s">
        <v>36</v>
      </c>
      <c r="W613" s="1" t="s">
        <v>36</v>
      </c>
      <c r="X613" s="1" t="s">
        <v>36</v>
      </c>
      <c r="Y613" s="1" t="s">
        <v>36</v>
      </c>
    </row>
    <row r="614" spans="1:25" x14ac:dyDescent="0.3">
      <c r="A614" s="1" t="s">
        <v>5067</v>
      </c>
      <c r="B614" s="1" t="s">
        <v>5067</v>
      </c>
      <c r="C614" s="1" t="s">
        <v>5066</v>
      </c>
      <c r="D614" s="3">
        <f>(L614/K614*100)-100</f>
        <v>32930.9</v>
      </c>
      <c r="E614" s="1" t="s">
        <v>5065</v>
      </c>
      <c r="F614" s="1" t="s">
        <v>22</v>
      </c>
      <c r="G614" s="1" t="s">
        <v>1137</v>
      </c>
      <c r="H614" s="1">
        <v>0</v>
      </c>
      <c r="I614" s="1">
        <v>33.030900000000003</v>
      </c>
      <c r="K614" s="1">
        <f>IF(H614=0, 0.1, H614)</f>
        <v>0.1</v>
      </c>
      <c r="L614" s="1">
        <f>IF(I614=0, 0.1, I614)</f>
        <v>33.030900000000003</v>
      </c>
      <c r="M614" s="2">
        <f>LOG(L614/K614,10)</f>
        <v>2.5189204071673048</v>
      </c>
      <c r="N614" s="10">
        <f>AVERAGE(K614:L614)</f>
        <v>16.565450000000002</v>
      </c>
      <c r="O614" s="2">
        <f>LOG(N614,10)</f>
        <v>1.2192032379760454</v>
      </c>
      <c r="P614" s="2">
        <f>LOG(L614/K614,2)</f>
        <v>8.3676724693541846</v>
      </c>
      <c r="Q614" s="1">
        <v>0</v>
      </c>
      <c r="R614" s="1">
        <v>1</v>
      </c>
      <c r="S614" s="1">
        <f>-1*LOG10(R614)</f>
        <v>0</v>
      </c>
      <c r="T614" s="1">
        <v>1</v>
      </c>
      <c r="U614" s="1" t="s">
        <v>1161</v>
      </c>
      <c r="V614" s="1" t="s">
        <v>42</v>
      </c>
      <c r="W614" s="1" t="s">
        <v>5064</v>
      </c>
      <c r="X614" s="1" t="s">
        <v>25</v>
      </c>
      <c r="Y614" s="1" t="s">
        <v>5063</v>
      </c>
    </row>
    <row r="615" spans="1:25" x14ac:dyDescent="0.3">
      <c r="A615" s="1" t="s">
        <v>827</v>
      </c>
      <c r="B615" s="1" t="s">
        <v>827</v>
      </c>
      <c r="C615" s="1" t="s">
        <v>10510</v>
      </c>
      <c r="D615" s="3">
        <f>(L615/K615*100)-100</f>
        <v>-18.951848432318357</v>
      </c>
      <c r="E615" s="1" t="s">
        <v>828</v>
      </c>
      <c r="F615" s="1" t="s">
        <v>22</v>
      </c>
      <c r="G615" s="1" t="s">
        <v>1137</v>
      </c>
      <c r="H615" s="1">
        <v>42457.599999999999</v>
      </c>
      <c r="I615" s="1">
        <v>34411.1</v>
      </c>
      <c r="J615" s="1">
        <v>-0.30314600000000003</v>
      </c>
      <c r="K615" s="1">
        <f>IF(H615=0, 0.1, H615)</f>
        <v>42457.599999999999</v>
      </c>
      <c r="L615" s="1">
        <f>IF(I615=0, 0.1, I615)</f>
        <v>34411.1</v>
      </c>
      <c r="M615" s="2">
        <f>LOG(L615/K615,10)</f>
        <v>-9.1256885480612726E-2</v>
      </c>
      <c r="N615" s="10">
        <f>AVERAGE(K615:L615)</f>
        <v>38434.35</v>
      </c>
      <c r="O615" s="2">
        <f>LOG(N615,10)</f>
        <v>4.5847195406986305</v>
      </c>
      <c r="P615" s="2">
        <f>LOG(L615/K615,2)</f>
        <v>-0.30314881172996611</v>
      </c>
      <c r="Q615" s="1">
        <v>-0.33130199999999999</v>
      </c>
      <c r="R615" s="1">
        <v>0.66064999999999996</v>
      </c>
      <c r="S615" s="1">
        <f>-1*LOG10(R615)</f>
        <v>0.18002856067434081</v>
      </c>
      <c r="T615" s="1">
        <v>0.99952200000000002</v>
      </c>
      <c r="U615" s="1" t="s">
        <v>1161</v>
      </c>
      <c r="V615" s="1" t="s">
        <v>36</v>
      </c>
      <c r="W615" s="1" t="s">
        <v>36</v>
      </c>
      <c r="X615" s="1" t="s">
        <v>36</v>
      </c>
      <c r="Y615" s="1" t="s">
        <v>36</v>
      </c>
    </row>
    <row r="616" spans="1:25" x14ac:dyDescent="0.3">
      <c r="A616" s="1" t="s">
        <v>4471</v>
      </c>
      <c r="B616" s="1" t="s">
        <v>4471</v>
      </c>
      <c r="C616" s="1" t="s">
        <v>4470</v>
      </c>
      <c r="D616" s="3">
        <f>(L616/K616*100)-100</f>
        <v>-63.677367171683059</v>
      </c>
      <c r="E616" s="1" t="s">
        <v>4469</v>
      </c>
      <c r="F616" s="1" t="s">
        <v>22</v>
      </c>
      <c r="G616" s="1" t="s">
        <v>1137</v>
      </c>
      <c r="H616" s="1">
        <v>607.04300000000001</v>
      </c>
      <c r="I616" s="1">
        <v>220.494</v>
      </c>
      <c r="J616" s="1">
        <v>-1.46106</v>
      </c>
      <c r="K616" s="1">
        <f>IF(H616=0, 0.1, H616)</f>
        <v>607.04300000000001</v>
      </c>
      <c r="L616" s="1">
        <f>IF(I616=0, 0.1, I616)</f>
        <v>220.494</v>
      </c>
      <c r="M616" s="2">
        <f>LOG(L616/K616,10)</f>
        <v>-0.43982267938639785</v>
      </c>
      <c r="N616" s="10">
        <f>AVERAGE(K616:L616)</f>
        <v>413.76850000000002</v>
      </c>
      <c r="O616" s="2">
        <f>LOG(N616,10)</f>
        <v>2.6167574249548888</v>
      </c>
      <c r="P616" s="2">
        <f>LOG(L616/K616,2)</f>
        <v>-1.4610593154223119</v>
      </c>
      <c r="Q616" s="1">
        <v>-1.3467</v>
      </c>
      <c r="R616" s="1">
        <v>0.31295000000000001</v>
      </c>
      <c r="S616" s="1">
        <f>-1*LOG10(R616)</f>
        <v>0.50452504411068499</v>
      </c>
      <c r="T616" s="1">
        <v>0.99952200000000002</v>
      </c>
      <c r="U616" s="1" t="s">
        <v>1161</v>
      </c>
      <c r="V616" s="1" t="s">
        <v>38</v>
      </c>
      <c r="W616" s="1" t="s">
        <v>4468</v>
      </c>
      <c r="X616" s="1" t="s">
        <v>27</v>
      </c>
      <c r="Y616" s="1" t="s">
        <v>4467</v>
      </c>
    </row>
    <row r="617" spans="1:25" x14ac:dyDescent="0.3">
      <c r="A617" s="1" t="s">
        <v>6259</v>
      </c>
      <c r="B617" s="1" t="s">
        <v>6259</v>
      </c>
      <c r="C617" s="1" t="s">
        <v>6258</v>
      </c>
      <c r="D617" s="3">
        <f>(L617/K617*100)-100</f>
        <v>-47.766758301925648</v>
      </c>
      <c r="E617" s="1" t="s">
        <v>238</v>
      </c>
      <c r="F617" s="1" t="s">
        <v>22</v>
      </c>
      <c r="G617" s="1" t="s">
        <v>1137</v>
      </c>
      <c r="H617" s="1">
        <v>611.846</v>
      </c>
      <c r="I617" s="1">
        <v>319.58699999999999</v>
      </c>
      <c r="J617" s="1">
        <v>-0.93695899999999999</v>
      </c>
      <c r="K617" s="1">
        <f>IF(H617=0, 0.1, H617)</f>
        <v>611.846</v>
      </c>
      <c r="L617" s="1">
        <f>IF(I617=0, 0.1, I617)</f>
        <v>319.58699999999999</v>
      </c>
      <c r="M617" s="2">
        <f>LOG(L617/K617,10)</f>
        <v>-0.28205302015385914</v>
      </c>
      <c r="N617" s="10">
        <f>AVERAGE(K617:L617)</f>
        <v>465.7165</v>
      </c>
      <c r="O617" s="2">
        <f>LOG(N617,10)</f>
        <v>2.6681216249458495</v>
      </c>
      <c r="P617" s="2">
        <f>LOG(L617/K617,2)</f>
        <v>-0.93695985189693609</v>
      </c>
      <c r="Q617" s="1">
        <v>-4.83436E-2</v>
      </c>
      <c r="R617" s="1">
        <v>0.71789999999999998</v>
      </c>
      <c r="S617" s="1">
        <f>-1*LOG10(R617)</f>
        <v>0.14393604666690021</v>
      </c>
      <c r="T617" s="1">
        <v>0.99952200000000002</v>
      </c>
      <c r="U617" s="1" t="s">
        <v>1161</v>
      </c>
      <c r="V617" s="1" t="s">
        <v>54</v>
      </c>
      <c r="W617" s="1" t="s">
        <v>6257</v>
      </c>
      <c r="X617" s="1" t="s">
        <v>27</v>
      </c>
      <c r="Y617" s="1" t="s">
        <v>6256</v>
      </c>
    </row>
    <row r="618" spans="1:25" x14ac:dyDescent="0.3">
      <c r="A618" s="1" t="s">
        <v>5889</v>
      </c>
      <c r="B618" s="1" t="s">
        <v>5889</v>
      </c>
      <c r="C618" s="1" t="s">
        <v>5888</v>
      </c>
      <c r="D618" s="3">
        <f>(L618/K618*100)-100</f>
        <v>289.87020922680011</v>
      </c>
      <c r="E618" s="1" t="s">
        <v>5887</v>
      </c>
      <c r="F618" s="1" t="s">
        <v>22</v>
      </c>
      <c r="G618" s="1" t="s">
        <v>1137</v>
      </c>
      <c r="H618" s="1">
        <v>618.61099999999999</v>
      </c>
      <c r="I618" s="1">
        <v>2411.7800000000002</v>
      </c>
      <c r="J618" s="1">
        <v>1.9630000000000001</v>
      </c>
      <c r="K618" s="1">
        <f>IF(H618=0, 0.1, H618)</f>
        <v>618.61099999999999</v>
      </c>
      <c r="L618" s="1">
        <f>IF(I618=0, 0.1, I618)</f>
        <v>2411.7800000000002</v>
      </c>
      <c r="M618" s="2">
        <f>LOG(L618/K618,10)</f>
        <v>0.59092005113384882</v>
      </c>
      <c r="N618" s="10">
        <f>AVERAGE(K618:L618)</f>
        <v>1515.1955</v>
      </c>
      <c r="O618" s="2">
        <f>LOG(N618,10)</f>
        <v>3.1804686718439452</v>
      </c>
      <c r="P618" s="2">
        <f>LOG(L618/K618,2)</f>
        <v>1.9629939196938093</v>
      </c>
      <c r="Q618" s="1">
        <v>1.1095699999999999</v>
      </c>
      <c r="R618" s="1">
        <v>0.14280000000000001</v>
      </c>
      <c r="S618" s="1">
        <f>-1*LOG10(R618)</f>
        <v>0.84527179255984441</v>
      </c>
      <c r="T618" s="1">
        <v>0.99952200000000002</v>
      </c>
      <c r="U618" s="1" t="s">
        <v>5886</v>
      </c>
      <c r="V618" s="1" t="s">
        <v>36</v>
      </c>
      <c r="W618" s="1" t="s">
        <v>36</v>
      </c>
      <c r="X618" s="1" t="s">
        <v>36</v>
      </c>
      <c r="Y618" s="1" t="s">
        <v>36</v>
      </c>
    </row>
    <row r="619" spans="1:25" x14ac:dyDescent="0.3">
      <c r="A619" s="1" t="s">
        <v>2555</v>
      </c>
      <c r="B619" s="1" t="s">
        <v>2555</v>
      </c>
      <c r="C619" s="1" t="s">
        <v>2554</v>
      </c>
      <c r="D619" s="3">
        <f>(L619/K619*100)-100</f>
        <v>175.70139558179596</v>
      </c>
      <c r="E619" s="1" t="s">
        <v>2553</v>
      </c>
      <c r="F619" s="1" t="s">
        <v>22</v>
      </c>
      <c r="G619" s="1" t="s">
        <v>1137</v>
      </c>
      <c r="H619" s="1">
        <v>3953.19</v>
      </c>
      <c r="I619" s="1">
        <v>10899</v>
      </c>
      <c r="J619" s="1">
        <v>1.4631099999999999</v>
      </c>
      <c r="K619" s="1">
        <f>IF(H619=0, 0.1, H619)</f>
        <v>3953.19</v>
      </c>
      <c r="L619" s="1">
        <f>IF(I619=0, 0.1, I619)</f>
        <v>10899</v>
      </c>
      <c r="M619" s="2">
        <f>LOG(L619/K619,10)</f>
        <v>0.44043896448059788</v>
      </c>
      <c r="N619" s="10">
        <f>AVERAGE(K619:L619)</f>
        <v>7426.0950000000003</v>
      </c>
      <c r="O619" s="2">
        <f>LOG(N619,10)</f>
        <v>3.8707605007360701</v>
      </c>
      <c r="P619" s="2">
        <f>LOG(L619/K619,2)</f>
        <v>1.4631065701911954</v>
      </c>
      <c r="Q619" s="1">
        <v>1.31812</v>
      </c>
      <c r="R619" s="1">
        <v>4.5350000000000001E-2</v>
      </c>
      <c r="S619" s="1">
        <f>-1*LOG10(R619)</f>
        <v>1.3434227086038859</v>
      </c>
      <c r="T619" s="1">
        <v>0.99952200000000002</v>
      </c>
      <c r="U619" s="1" t="s">
        <v>1161</v>
      </c>
      <c r="V619" s="1" t="s">
        <v>46</v>
      </c>
      <c r="W619" s="1" t="s">
        <v>2552</v>
      </c>
      <c r="X619" s="1" t="s">
        <v>27</v>
      </c>
      <c r="Y619" s="1" t="s">
        <v>2551</v>
      </c>
    </row>
    <row r="620" spans="1:25" x14ac:dyDescent="0.3">
      <c r="A620" s="1" t="s">
        <v>6936</v>
      </c>
      <c r="B620" s="1" t="s">
        <v>6936</v>
      </c>
      <c r="C620" s="1" t="s">
        <v>6935</v>
      </c>
      <c r="D620" s="3">
        <f>(L620/K620*100)-100</f>
        <v>55240</v>
      </c>
      <c r="E620" s="1" t="s">
        <v>6934</v>
      </c>
      <c r="F620" s="1" t="s">
        <v>22</v>
      </c>
      <c r="G620" s="1" t="s">
        <v>1137</v>
      </c>
      <c r="H620" s="1">
        <v>0</v>
      </c>
      <c r="I620" s="1">
        <v>55.34</v>
      </c>
      <c r="K620" s="1">
        <f>IF(H620=0, 0.1, H620)</f>
        <v>0.1</v>
      </c>
      <c r="L620" s="1">
        <f>IF(I620=0, 0.1, I620)</f>
        <v>55.34</v>
      </c>
      <c r="M620" s="2">
        <f>LOG(L620/K620,10)</f>
        <v>2.7430391548049329</v>
      </c>
      <c r="N620" s="10">
        <f>AVERAGE(K620:L620)</f>
        <v>27.720000000000002</v>
      </c>
      <c r="O620" s="2">
        <f>LOG(N620,10)</f>
        <v>1.4427932259397691</v>
      </c>
      <c r="P620" s="2">
        <f>LOG(L620/K620,2)</f>
        <v>9.1121788337225915</v>
      </c>
      <c r="Q620" s="1">
        <v>0</v>
      </c>
      <c r="R620" s="1">
        <v>1</v>
      </c>
      <c r="S620" s="1">
        <f>-1*LOG10(R620)</f>
        <v>0</v>
      </c>
      <c r="T620" s="1">
        <v>1</v>
      </c>
      <c r="U620" s="1" t="s">
        <v>1161</v>
      </c>
      <c r="V620" s="1" t="s">
        <v>51</v>
      </c>
      <c r="W620" s="1" t="s">
        <v>6933</v>
      </c>
      <c r="X620" s="1" t="s">
        <v>25</v>
      </c>
      <c r="Y620" s="1" t="s">
        <v>6932</v>
      </c>
    </row>
    <row r="621" spans="1:25" x14ac:dyDescent="0.3">
      <c r="A621" s="1" t="s">
        <v>2451</v>
      </c>
      <c r="B621" s="1" t="s">
        <v>2451</v>
      </c>
      <c r="C621" s="1" t="s">
        <v>2450</v>
      </c>
      <c r="D621" s="3">
        <f>(L621/K621*100)-100</f>
        <v>32930.9</v>
      </c>
      <c r="E621" s="1" t="s">
        <v>2449</v>
      </c>
      <c r="F621" s="1" t="s">
        <v>22</v>
      </c>
      <c r="G621" s="1" t="s">
        <v>1137</v>
      </c>
      <c r="H621" s="1">
        <v>0</v>
      </c>
      <c r="I621" s="1">
        <v>33.030900000000003</v>
      </c>
      <c r="K621" s="1">
        <f>IF(H621=0, 0.1, H621)</f>
        <v>0.1</v>
      </c>
      <c r="L621" s="1">
        <f>IF(I621=0, 0.1, I621)</f>
        <v>33.030900000000003</v>
      </c>
      <c r="M621" s="2">
        <f>LOG(L621/K621,10)</f>
        <v>2.5189204071673048</v>
      </c>
      <c r="N621" s="10">
        <f>AVERAGE(K621:L621)</f>
        <v>16.565450000000002</v>
      </c>
      <c r="O621" s="2">
        <f>LOG(N621,10)</f>
        <v>1.2192032379760454</v>
      </c>
      <c r="P621" s="2">
        <f>LOG(L621/K621,2)</f>
        <v>8.3676724693541846</v>
      </c>
      <c r="Q621" s="1">
        <v>0</v>
      </c>
      <c r="R621" s="1">
        <v>1</v>
      </c>
      <c r="S621" s="1">
        <f>-1*LOG10(R621)</f>
        <v>0</v>
      </c>
      <c r="T621" s="1">
        <v>1</v>
      </c>
      <c r="U621" s="1" t="s">
        <v>1161</v>
      </c>
      <c r="V621" s="1" t="s">
        <v>46</v>
      </c>
      <c r="W621" s="1" t="s">
        <v>2448</v>
      </c>
      <c r="X621" s="1" t="s">
        <v>25</v>
      </c>
      <c r="Y621" s="1" t="s">
        <v>2447</v>
      </c>
    </row>
    <row r="622" spans="1:25" x14ac:dyDescent="0.3">
      <c r="A622" s="1" t="s">
        <v>9163</v>
      </c>
      <c r="B622" s="1" t="s">
        <v>9163</v>
      </c>
      <c r="C622" s="1" t="s">
        <v>9162</v>
      </c>
      <c r="D622" s="3">
        <f>(L622/K622*100)-100</f>
        <v>-29.341149870048142</v>
      </c>
      <c r="E622" s="1" t="s">
        <v>446</v>
      </c>
      <c r="F622" s="1" t="s">
        <v>22</v>
      </c>
      <c r="G622" s="1" t="s">
        <v>1137</v>
      </c>
      <c r="H622" s="1">
        <v>5148.0600000000004</v>
      </c>
      <c r="I622" s="1">
        <v>3637.56</v>
      </c>
      <c r="J622" s="1">
        <v>-0.50105999999999995</v>
      </c>
      <c r="K622" s="1">
        <f>IF(H622=0, 0.1, H622)</f>
        <v>5148.0600000000004</v>
      </c>
      <c r="L622" s="1">
        <f>IF(I622=0, 0.1, I622)</f>
        <v>3637.56</v>
      </c>
      <c r="M622" s="2">
        <f>LOG(L622/K622,10)</f>
        <v>-0.15083343435489749</v>
      </c>
      <c r="N622" s="10">
        <f>AVERAGE(K622:L622)</f>
        <v>4392.8100000000004</v>
      </c>
      <c r="O622" s="2">
        <f>LOG(N622,10)</f>
        <v>3.6427424193508999</v>
      </c>
      <c r="P622" s="2">
        <f>LOG(L622/K622,2)</f>
        <v>-0.50105782323188275</v>
      </c>
      <c r="Q622" s="1">
        <v>-5.3627099999999997E-2</v>
      </c>
      <c r="R622" s="1">
        <v>0.66405000000000003</v>
      </c>
      <c r="S622" s="1">
        <f>-1*LOG10(R622)</f>
        <v>0.1777992189654708</v>
      </c>
      <c r="T622" s="1">
        <v>0.99952200000000002</v>
      </c>
      <c r="U622" s="1" t="s">
        <v>1161</v>
      </c>
      <c r="V622" s="1" t="s">
        <v>33</v>
      </c>
      <c r="W622" s="1" t="s">
        <v>9161</v>
      </c>
      <c r="X622" s="1" t="s">
        <v>27</v>
      </c>
      <c r="Y622" s="1" t="s">
        <v>9160</v>
      </c>
    </row>
    <row r="623" spans="1:25" x14ac:dyDescent="0.3">
      <c r="A623" s="1" t="s">
        <v>4969</v>
      </c>
      <c r="B623" s="1" t="s">
        <v>4969</v>
      </c>
      <c r="C623" s="1" t="s">
        <v>4968</v>
      </c>
      <c r="D623" s="3">
        <f>(L623/K623*100)-100</f>
        <v>69.818726154183196</v>
      </c>
      <c r="E623" s="1" t="s">
        <v>4967</v>
      </c>
      <c r="F623" s="1" t="s">
        <v>22</v>
      </c>
      <c r="G623" s="1" t="s">
        <v>1137</v>
      </c>
      <c r="H623" s="1">
        <v>8764.64</v>
      </c>
      <c r="I623" s="1">
        <v>14884</v>
      </c>
      <c r="J623" s="1">
        <v>0.76399600000000001</v>
      </c>
      <c r="K623" s="1">
        <f>IF(H623=0, 0.1, H623)</f>
        <v>8764.64</v>
      </c>
      <c r="L623" s="1">
        <f>IF(I623=0, 0.1, I623)</f>
        <v>14884</v>
      </c>
      <c r="M623" s="2">
        <f>LOG(L623/K623,10)</f>
        <v>0.22998557882320012</v>
      </c>
      <c r="N623" s="10">
        <f>AVERAGE(K623:L623)</f>
        <v>11824.32</v>
      </c>
      <c r="O623" s="2">
        <f>LOG(N623,10)</f>
        <v>4.0727761744636108</v>
      </c>
      <c r="P623" s="2">
        <f>LOG(L623/K623,2)</f>
        <v>0.76399555571172051</v>
      </c>
      <c r="Q623" s="1">
        <v>0.75298299999999996</v>
      </c>
      <c r="R623" s="1">
        <v>0.26840000000000003</v>
      </c>
      <c r="S623" s="1">
        <f>-1*LOG10(R623)</f>
        <v>0.57121748850304555</v>
      </c>
      <c r="T623" s="1">
        <v>0.99952200000000002</v>
      </c>
      <c r="U623" s="1" t="s">
        <v>1161</v>
      </c>
      <c r="V623" s="1" t="s">
        <v>42</v>
      </c>
      <c r="W623" s="1" t="s">
        <v>4966</v>
      </c>
      <c r="X623" s="1" t="s">
        <v>25</v>
      </c>
      <c r="Y623" s="1" t="s">
        <v>4965</v>
      </c>
    </row>
    <row r="624" spans="1:25" x14ac:dyDescent="0.3">
      <c r="A624" s="1" t="s">
        <v>7025</v>
      </c>
      <c r="B624" s="1" t="s">
        <v>7025</v>
      </c>
      <c r="C624" s="1" t="s">
        <v>7024</v>
      </c>
      <c r="D624" s="3">
        <f>(L624/K624*100)-100</f>
        <v>-99.61933330034222</v>
      </c>
      <c r="E624" s="1" t="s">
        <v>7023</v>
      </c>
      <c r="F624" s="1" t="s">
        <v>22</v>
      </c>
      <c r="G624" s="1" t="s">
        <v>1137</v>
      </c>
      <c r="H624" s="1">
        <v>26.2697</v>
      </c>
      <c r="I624" s="1">
        <v>0</v>
      </c>
      <c r="K624" s="1">
        <f>IF(H624=0, 0.1, H624)</f>
        <v>26.2697</v>
      </c>
      <c r="L624" s="1">
        <f>IF(I624=0, 0.1, I624)</f>
        <v>0.1</v>
      </c>
      <c r="M624" s="2">
        <f>LOG(L624/K624,10)</f>
        <v>-2.4194551131709763</v>
      </c>
      <c r="N624" s="10">
        <f>AVERAGE(K624:L624)</f>
        <v>13.184850000000001</v>
      </c>
      <c r="O624" s="2">
        <f>LOG(N624,10)</f>
        <v>1.1200751933222595</v>
      </c>
      <c r="P624" s="2">
        <f>LOG(L624/K624,2)</f>
        <v>-8.0372559147615501</v>
      </c>
      <c r="Q624" s="1">
        <v>0</v>
      </c>
      <c r="R624" s="1">
        <v>1</v>
      </c>
      <c r="S624" s="1">
        <f>-1*LOG10(R624)</f>
        <v>0</v>
      </c>
      <c r="T624" s="1">
        <v>1</v>
      </c>
      <c r="U624" s="1" t="s">
        <v>1161</v>
      </c>
      <c r="V624" s="1" t="s">
        <v>51</v>
      </c>
      <c r="W624" s="1" t="s">
        <v>7022</v>
      </c>
      <c r="X624" s="1" t="s">
        <v>27</v>
      </c>
      <c r="Y624" s="1" t="s">
        <v>7021</v>
      </c>
    </row>
    <row r="625" spans="1:25" x14ac:dyDescent="0.3">
      <c r="A625" s="1" t="s">
        <v>6964</v>
      </c>
      <c r="B625" s="1" t="s">
        <v>6964</v>
      </c>
      <c r="C625" s="1" t="s">
        <v>6963</v>
      </c>
      <c r="D625" s="3">
        <f>(L625/K625*100)-100</f>
        <v>447.05992074519315</v>
      </c>
      <c r="E625" s="1" t="s">
        <v>6962</v>
      </c>
      <c r="F625" s="1" t="s">
        <v>22</v>
      </c>
      <c r="G625" s="1" t="s">
        <v>1137</v>
      </c>
      <c r="H625" s="1">
        <v>26.2697</v>
      </c>
      <c r="I625" s="1">
        <v>143.71100000000001</v>
      </c>
      <c r="J625" s="1">
        <v>2.4517000000000002</v>
      </c>
      <c r="K625" s="1">
        <f>IF(H625=0, 0.1, H625)</f>
        <v>26.2697</v>
      </c>
      <c r="L625" s="1">
        <f>IF(I625=0, 0.1, I625)</f>
        <v>143.71100000000001</v>
      </c>
      <c r="M625" s="2">
        <f>LOG(L625/K625,10)</f>
        <v>0.7380348982232724</v>
      </c>
      <c r="N625" s="10">
        <f>AVERAGE(K625:L625)</f>
        <v>84.990350000000007</v>
      </c>
      <c r="O625" s="2">
        <f>LOG(N625,10)</f>
        <v>1.9293696177182227</v>
      </c>
      <c r="P625" s="2">
        <f>LOG(L625/K625,2)</f>
        <v>2.4516988634152241</v>
      </c>
      <c r="Q625" s="1">
        <v>1.5547500000000001</v>
      </c>
      <c r="R625" s="1">
        <v>0.35299999999999998</v>
      </c>
      <c r="S625" s="1">
        <f>-1*LOG10(R625)</f>
        <v>0.45222529461217748</v>
      </c>
      <c r="T625" s="1">
        <v>0.99952200000000002</v>
      </c>
      <c r="U625" s="1" t="s">
        <v>1161</v>
      </c>
      <c r="V625" s="1" t="s">
        <v>51</v>
      </c>
      <c r="W625" s="1" t="s">
        <v>6961</v>
      </c>
      <c r="X625" s="1" t="s">
        <v>25</v>
      </c>
      <c r="Y625" s="1" t="s">
        <v>6960</v>
      </c>
    </row>
    <row r="626" spans="1:25" x14ac:dyDescent="0.3">
      <c r="A626" s="1" t="s">
        <v>10391</v>
      </c>
      <c r="B626" s="1" t="s">
        <v>10391</v>
      </c>
      <c r="C626" s="1" t="s">
        <v>10390</v>
      </c>
      <c r="D626" s="3">
        <f>(L626/K626*100)-100</f>
        <v>32930.9</v>
      </c>
      <c r="E626" s="1" t="s">
        <v>10389</v>
      </c>
      <c r="F626" s="1" t="s">
        <v>22</v>
      </c>
      <c r="G626" s="1" t="s">
        <v>1137</v>
      </c>
      <c r="H626" s="1">
        <v>0</v>
      </c>
      <c r="I626" s="1">
        <v>33.030900000000003</v>
      </c>
      <c r="K626" s="1">
        <f>IF(H626=0, 0.1, H626)</f>
        <v>0.1</v>
      </c>
      <c r="L626" s="1">
        <f>IF(I626=0, 0.1, I626)</f>
        <v>33.030900000000003</v>
      </c>
      <c r="M626" s="2">
        <f>LOG(L626/K626,10)</f>
        <v>2.5189204071673048</v>
      </c>
      <c r="N626" s="10">
        <f>AVERAGE(K626:L626)</f>
        <v>16.565450000000002</v>
      </c>
      <c r="O626" s="2">
        <f>LOG(N626,10)</f>
        <v>1.2192032379760454</v>
      </c>
      <c r="P626" s="2">
        <f>LOG(L626/K626,2)</f>
        <v>8.3676724693541846</v>
      </c>
      <c r="Q626" s="1">
        <v>0</v>
      </c>
      <c r="R626" s="1">
        <v>1</v>
      </c>
      <c r="S626" s="1">
        <f>-1*LOG10(R626)</f>
        <v>0</v>
      </c>
      <c r="T626" s="1">
        <v>1</v>
      </c>
      <c r="U626" s="1" t="s">
        <v>1161</v>
      </c>
      <c r="V626" s="1" t="s">
        <v>51</v>
      </c>
      <c r="W626" s="1" t="s">
        <v>10388</v>
      </c>
      <c r="X626" s="1" t="s">
        <v>27</v>
      </c>
      <c r="Y626" s="1" t="s">
        <v>10387</v>
      </c>
    </row>
    <row r="627" spans="1:25" x14ac:dyDescent="0.3">
      <c r="A627" s="1" t="s">
        <v>6982</v>
      </c>
      <c r="B627" s="1" t="s">
        <v>6982</v>
      </c>
      <c r="C627" s="1" t="s">
        <v>6981</v>
      </c>
      <c r="D627" s="3">
        <f>(L627/K627*100)-100</f>
        <v>-28.691883612535435</v>
      </c>
      <c r="E627" s="1" t="s">
        <v>6980</v>
      </c>
      <c r="F627" s="1" t="s">
        <v>22</v>
      </c>
      <c r="G627" s="1" t="s">
        <v>1137</v>
      </c>
      <c r="H627" s="1">
        <v>394.33800000000002</v>
      </c>
      <c r="I627" s="1">
        <v>281.19499999999999</v>
      </c>
      <c r="J627" s="1">
        <v>-0.48786000000000002</v>
      </c>
      <c r="K627" s="1">
        <f>IF(H627=0, 0.1, H627)</f>
        <v>394.33800000000002</v>
      </c>
      <c r="L627" s="1">
        <f>IF(I627=0, 0.1, I627)</f>
        <v>281.19499999999999</v>
      </c>
      <c r="M627" s="2">
        <f>LOG(L627/K627,10)</f>
        <v>-0.14686103534201056</v>
      </c>
      <c r="N627" s="10">
        <f>AVERAGE(K627:L627)</f>
        <v>337.76650000000001</v>
      </c>
      <c r="O627" s="2">
        <f>LOG(N627,10)</f>
        <v>2.5286165736346198</v>
      </c>
      <c r="P627" s="2">
        <f>LOG(L627/K627,2)</f>
        <v>-0.48786179934687079</v>
      </c>
      <c r="Q627" s="1">
        <v>-0.23620099999999999</v>
      </c>
      <c r="R627" s="1">
        <v>0.75055000000000005</v>
      </c>
      <c r="S627" s="1">
        <f>-1*LOG10(R627)</f>
        <v>0.12462037070813865</v>
      </c>
      <c r="T627" s="1">
        <v>0.99952200000000002</v>
      </c>
      <c r="U627" s="1" t="s">
        <v>1161</v>
      </c>
      <c r="V627" s="1" t="s">
        <v>51</v>
      </c>
      <c r="W627" s="1" t="s">
        <v>6979</v>
      </c>
      <c r="X627" s="1" t="s">
        <v>25</v>
      </c>
      <c r="Y627" s="1" t="s">
        <v>6978</v>
      </c>
    </row>
    <row r="628" spans="1:25" x14ac:dyDescent="0.3">
      <c r="A628" s="1" t="s">
        <v>10378</v>
      </c>
      <c r="B628" s="1" t="s">
        <v>10378</v>
      </c>
      <c r="C628" s="1" t="s">
        <v>10377</v>
      </c>
      <c r="D628" s="3">
        <f>(L628/K628*100)-100</f>
        <v>138249.99999999997</v>
      </c>
      <c r="E628" s="1" t="s">
        <v>10376</v>
      </c>
      <c r="F628" s="1" t="s">
        <v>22</v>
      </c>
      <c r="G628" s="1" t="s">
        <v>1137</v>
      </c>
      <c r="H628" s="1">
        <v>0</v>
      </c>
      <c r="I628" s="1">
        <v>138.35</v>
      </c>
      <c r="K628" s="1">
        <f>IF(H628=0, 0.1, H628)</f>
        <v>0.1</v>
      </c>
      <c r="L628" s="1">
        <f>IF(I628=0, 0.1, I628)</f>
        <v>138.35</v>
      </c>
      <c r="M628" s="2">
        <f>LOG(L628/K628,10)</f>
        <v>3.1409791634769704</v>
      </c>
      <c r="N628" s="10">
        <f>AVERAGE(K628:L628)</f>
        <v>69.224999999999994</v>
      </c>
      <c r="O628" s="2">
        <f>LOG(N628,10)</f>
        <v>1.8402629644176116</v>
      </c>
      <c r="P628" s="2">
        <f>LOG(L628/K628,2)</f>
        <v>10.434106928609955</v>
      </c>
      <c r="Q628" s="1">
        <v>0</v>
      </c>
      <c r="R628" s="1">
        <v>1</v>
      </c>
      <c r="S628" s="1">
        <f>-1*LOG10(R628)</f>
        <v>0</v>
      </c>
      <c r="T628" s="1">
        <v>1</v>
      </c>
      <c r="U628" s="1" t="s">
        <v>1161</v>
      </c>
      <c r="V628" s="1" t="s">
        <v>51</v>
      </c>
      <c r="W628" s="1" t="s">
        <v>10375</v>
      </c>
      <c r="X628" s="1" t="s">
        <v>25</v>
      </c>
      <c r="Y628" s="1" t="s">
        <v>10374</v>
      </c>
    </row>
    <row r="629" spans="1:25" x14ac:dyDescent="0.3">
      <c r="A629" s="1" t="s">
        <v>6891</v>
      </c>
      <c r="B629" s="1" t="s">
        <v>6891</v>
      </c>
      <c r="C629" s="1" t="s">
        <v>6890</v>
      </c>
      <c r="D629" s="3">
        <f>(L629/K629*100)-100</f>
        <v>626.86386076478959</v>
      </c>
      <c r="E629" s="1" t="s">
        <v>6889</v>
      </c>
      <c r="F629" s="1" t="s">
        <v>22</v>
      </c>
      <c r="G629" s="1" t="s">
        <v>1137</v>
      </c>
      <c r="H629" s="1">
        <v>62.145200000000003</v>
      </c>
      <c r="I629" s="1">
        <v>451.71100000000001</v>
      </c>
      <c r="J629" s="1">
        <v>2.8616799999999998</v>
      </c>
      <c r="K629" s="1">
        <f>IF(H629=0, 0.1, H629)</f>
        <v>62.145200000000003</v>
      </c>
      <c r="L629" s="1">
        <f>IF(I629=0, 0.1, I629)</f>
        <v>451.71100000000001</v>
      </c>
      <c r="M629" s="2">
        <f>LOG(L629/K629,10)</f>
        <v>0.86145307653277681</v>
      </c>
      <c r="N629" s="10">
        <f>AVERAGE(K629:L629)</f>
        <v>256.92810000000003</v>
      </c>
      <c r="O629" s="2">
        <f>LOG(N629,10)</f>
        <v>2.4098116052689327</v>
      </c>
      <c r="P629" s="2">
        <f>LOG(L629/K629,2)</f>
        <v>2.8616851773613847</v>
      </c>
      <c r="Q629" s="1">
        <v>2.0599500000000002</v>
      </c>
      <c r="R629" s="1">
        <v>0.13325000000000001</v>
      </c>
      <c r="S629" s="1">
        <f>-1*LOG10(R629)</f>
        <v>0.87533278230139011</v>
      </c>
      <c r="T629" s="1">
        <v>0.99952200000000002</v>
      </c>
      <c r="U629" s="1" t="s">
        <v>1161</v>
      </c>
      <c r="V629" s="1" t="s">
        <v>51</v>
      </c>
      <c r="W629" s="1" t="s">
        <v>6888</v>
      </c>
      <c r="X629" s="1" t="s">
        <v>25</v>
      </c>
      <c r="Y629" s="1" t="s">
        <v>6887</v>
      </c>
    </row>
    <row r="630" spans="1:25" x14ac:dyDescent="0.3">
      <c r="A630" s="1" t="s">
        <v>7001</v>
      </c>
      <c r="B630" s="1" t="s">
        <v>7001</v>
      </c>
      <c r="C630" s="1" t="s">
        <v>7000</v>
      </c>
      <c r="D630" s="3">
        <f>(L630/K630*100)-100</f>
        <v>-99.880399799550062</v>
      </c>
      <c r="E630" s="1" t="s">
        <v>6999</v>
      </c>
      <c r="F630" s="1" t="s">
        <v>22</v>
      </c>
      <c r="G630" s="1" t="s">
        <v>1137</v>
      </c>
      <c r="H630" s="1">
        <v>83.611900000000006</v>
      </c>
      <c r="I630" s="1">
        <v>0</v>
      </c>
      <c r="K630" s="1">
        <f>IF(H630=0, 0.1, H630)</f>
        <v>83.611900000000006</v>
      </c>
      <c r="L630" s="1">
        <f>IF(I630=0, 0.1, I630)</f>
        <v>0.1</v>
      </c>
      <c r="M630" s="2">
        <f>LOG(L630/K630,10)</f>
        <v>-2.9222680924694462</v>
      </c>
      <c r="N630" s="10">
        <f>AVERAGE(K630:L630)</f>
        <v>41.85595</v>
      </c>
      <c r="O630" s="2">
        <f>LOG(N630,10)</f>
        <v>1.621757203511875</v>
      </c>
      <c r="P630" s="2">
        <f>LOG(L630/K630,2)</f>
        <v>-9.7075644771671552</v>
      </c>
      <c r="R630" s="1">
        <v>6.4549999999999996E-2</v>
      </c>
      <c r="S630" s="1">
        <f>-1*LOG10(R630)</f>
        <v>1.1901037533975609</v>
      </c>
      <c r="T630" s="1">
        <v>0.99952200000000002</v>
      </c>
      <c r="U630" s="1" t="s">
        <v>1161</v>
      </c>
      <c r="V630" s="1" t="s">
        <v>51</v>
      </c>
      <c r="W630" s="1" t="s">
        <v>6998</v>
      </c>
      <c r="X630" s="1" t="s">
        <v>27</v>
      </c>
      <c r="Y630" s="1" t="s">
        <v>6997</v>
      </c>
    </row>
    <row r="631" spans="1:25" x14ac:dyDescent="0.3">
      <c r="A631" s="1" t="s">
        <v>6904</v>
      </c>
      <c r="B631" s="1" t="s">
        <v>6904</v>
      </c>
      <c r="C631" s="1" t="s">
        <v>6903</v>
      </c>
      <c r="D631" s="3">
        <f>(L631/K631*100)-100</f>
        <v>32930.9</v>
      </c>
      <c r="E631" s="1" t="s">
        <v>695</v>
      </c>
      <c r="F631" s="1" t="s">
        <v>22</v>
      </c>
      <c r="G631" s="1" t="s">
        <v>1137</v>
      </c>
      <c r="H631" s="1">
        <v>0</v>
      </c>
      <c r="I631" s="1">
        <v>33.030900000000003</v>
      </c>
      <c r="K631" s="1">
        <f>IF(H631=0, 0.1, H631)</f>
        <v>0.1</v>
      </c>
      <c r="L631" s="1">
        <f>IF(I631=0, 0.1, I631)</f>
        <v>33.030900000000003</v>
      </c>
      <c r="M631" s="2">
        <f>LOG(L631/K631,10)</f>
        <v>2.5189204071673048</v>
      </c>
      <c r="N631" s="10">
        <f>AVERAGE(K631:L631)</f>
        <v>16.565450000000002</v>
      </c>
      <c r="O631" s="2">
        <f>LOG(N631,10)</f>
        <v>1.2192032379760454</v>
      </c>
      <c r="P631" s="2">
        <f>LOG(L631/K631,2)</f>
        <v>8.3676724693541846</v>
      </c>
      <c r="Q631" s="1">
        <v>0</v>
      </c>
      <c r="R631" s="1">
        <v>1</v>
      </c>
      <c r="S631" s="1">
        <f>-1*LOG10(R631)</f>
        <v>0</v>
      </c>
      <c r="T631" s="1">
        <v>1</v>
      </c>
      <c r="U631" s="1" t="s">
        <v>1161</v>
      </c>
      <c r="V631" s="1" t="s">
        <v>51</v>
      </c>
      <c r="W631" s="1" t="s">
        <v>6902</v>
      </c>
      <c r="X631" s="1" t="s">
        <v>25</v>
      </c>
      <c r="Y631" s="1" t="s">
        <v>6901</v>
      </c>
    </row>
    <row r="632" spans="1:25" x14ac:dyDescent="0.3">
      <c r="A632" s="1" t="s">
        <v>7020</v>
      </c>
      <c r="B632" s="1" t="s">
        <v>7020</v>
      </c>
      <c r="C632" s="1" t="s">
        <v>7019</v>
      </c>
      <c r="D632" s="3">
        <f>(L632/K632*100)-100</f>
        <v>-41.018000187641569</v>
      </c>
      <c r="E632" s="1" t="s">
        <v>7018</v>
      </c>
      <c r="F632" s="1" t="s">
        <v>22</v>
      </c>
      <c r="G632" s="1" t="s">
        <v>1137</v>
      </c>
      <c r="H632" s="1">
        <v>2238.31</v>
      </c>
      <c r="I632" s="1">
        <v>1320.2</v>
      </c>
      <c r="J632" s="1">
        <v>-0.76165099999999997</v>
      </c>
      <c r="K632" s="1">
        <f>IF(H632=0, 0.1, H632)</f>
        <v>2238.31</v>
      </c>
      <c r="L632" s="1">
        <f>IF(I632=0, 0.1, I632)</f>
        <v>1320.2</v>
      </c>
      <c r="M632" s="2">
        <f>LOG(L632/K632,10)</f>
        <v>-0.22928050657655091</v>
      </c>
      <c r="N632" s="10">
        <f>AVERAGE(K632:L632)</f>
        <v>1779.2550000000001</v>
      </c>
      <c r="O632" s="2">
        <f>LOG(N632,10)</f>
        <v>3.2502381949397994</v>
      </c>
      <c r="P632" s="2">
        <f>LOG(L632/K632,2)</f>
        <v>-0.76165335640665122</v>
      </c>
      <c r="Q632" s="1">
        <v>-0.56082299999999996</v>
      </c>
      <c r="R632" s="1">
        <v>0.47594999999999998</v>
      </c>
      <c r="S632" s="1">
        <f>-1*LOG10(R632)</f>
        <v>0.32243866884390654</v>
      </c>
      <c r="T632" s="1">
        <v>0.99952200000000002</v>
      </c>
      <c r="U632" s="1" t="s">
        <v>1161</v>
      </c>
      <c r="V632" s="1" t="s">
        <v>51</v>
      </c>
      <c r="W632" s="1" t="s">
        <v>7017</v>
      </c>
      <c r="X632" s="1" t="s">
        <v>27</v>
      </c>
      <c r="Y632" s="1" t="s">
        <v>7016</v>
      </c>
    </row>
    <row r="633" spans="1:25" x14ac:dyDescent="0.3">
      <c r="A633" s="1" t="s">
        <v>2860</v>
      </c>
      <c r="B633" s="1" t="s">
        <v>2860</v>
      </c>
      <c r="C633" s="1" t="s">
        <v>2859</v>
      </c>
      <c r="D633" s="3">
        <f>(L633/K633*100)-100</f>
        <v>876.75926700694492</v>
      </c>
      <c r="E633" s="1" t="s">
        <v>1121</v>
      </c>
      <c r="F633" s="1" t="s">
        <v>22</v>
      </c>
      <c r="G633" s="1" t="s">
        <v>1137</v>
      </c>
      <c r="H633" s="1">
        <v>62.145200000000003</v>
      </c>
      <c r="I633" s="1">
        <v>607.00900000000001</v>
      </c>
      <c r="J633" s="1">
        <v>3.2879999999999998</v>
      </c>
      <c r="K633" s="1">
        <f>IF(H633=0, 0.1, H633)</f>
        <v>62.145200000000003</v>
      </c>
      <c r="L633" s="1">
        <f>IF(I633=0, 0.1, I633)</f>
        <v>607.00900000000001</v>
      </c>
      <c r="M633" s="2">
        <f>LOG(L633/K633,10)</f>
        <v>0.98978754028677651</v>
      </c>
      <c r="N633" s="10">
        <f>AVERAGE(K633:L633)</f>
        <v>334.57710000000003</v>
      </c>
      <c r="O633" s="2">
        <f>LOG(N633,10)</f>
        <v>2.5244962125260155</v>
      </c>
      <c r="P633" s="2">
        <f>LOG(L633/K633,2)</f>
        <v>3.2880030380481005</v>
      </c>
      <c r="Q633" s="1">
        <v>0.99807100000000004</v>
      </c>
      <c r="R633" s="1">
        <v>1.8800000000000001E-2</v>
      </c>
      <c r="S633" s="1">
        <f>-1*LOG10(R633)</f>
        <v>1.7258421507363202</v>
      </c>
      <c r="T633" s="1">
        <v>0.99952200000000002</v>
      </c>
      <c r="U633" s="1" t="s">
        <v>2858</v>
      </c>
      <c r="V633" s="1" t="s">
        <v>36</v>
      </c>
      <c r="W633" s="1" t="s">
        <v>36</v>
      </c>
      <c r="X633" s="1" t="s">
        <v>36</v>
      </c>
      <c r="Y633" s="1" t="s">
        <v>36</v>
      </c>
    </row>
    <row r="634" spans="1:25" x14ac:dyDescent="0.3">
      <c r="A634" s="1" t="s">
        <v>8619</v>
      </c>
      <c r="B634" s="1" t="s">
        <v>8619</v>
      </c>
      <c r="C634" s="1" t="s">
        <v>8618</v>
      </c>
      <c r="D634" s="3">
        <f>(L634/K634*100)-100</f>
        <v>131.25036205531563</v>
      </c>
      <c r="E634" s="1" t="s">
        <v>8617</v>
      </c>
      <c r="F634" s="1" t="s">
        <v>22</v>
      </c>
      <c r="G634" s="1" t="s">
        <v>1137</v>
      </c>
      <c r="H634" s="1">
        <v>62.145200000000003</v>
      </c>
      <c r="I634" s="1">
        <v>143.71100000000001</v>
      </c>
      <c r="J634" s="1">
        <v>1.2094499999999999</v>
      </c>
      <c r="K634" s="1">
        <f>IF(H634=0, 0.1, H634)</f>
        <v>62.145200000000003</v>
      </c>
      <c r="L634" s="1">
        <f>IF(I634=0, 0.1, I634)</f>
        <v>143.71100000000001</v>
      </c>
      <c r="M634" s="2">
        <f>LOG(L634/K634,10)</f>
        <v>0.36408242136135188</v>
      </c>
      <c r="N634" s="10">
        <f>AVERAGE(K634:L634)</f>
        <v>102.9281</v>
      </c>
      <c r="O634" s="2">
        <f>LOG(N634,10)</f>
        <v>2.0125339559961644</v>
      </c>
      <c r="P634" s="2">
        <f>LOG(L634/K634,2)</f>
        <v>1.2094556243748937</v>
      </c>
      <c r="Q634" s="1">
        <v>0.76697700000000002</v>
      </c>
      <c r="R634" s="1">
        <v>0.4572</v>
      </c>
      <c r="S634" s="1">
        <f>-1*LOG10(R634)</f>
        <v>0.33989377827675588</v>
      </c>
      <c r="T634" s="1">
        <v>0.99952200000000002</v>
      </c>
      <c r="U634" s="1" t="s">
        <v>1161</v>
      </c>
      <c r="V634" s="1" t="s">
        <v>33</v>
      </c>
      <c r="W634" s="1" t="s">
        <v>8616</v>
      </c>
      <c r="X634" s="1" t="s">
        <v>25</v>
      </c>
      <c r="Y634" s="1" t="s">
        <v>8615</v>
      </c>
    </row>
    <row r="635" spans="1:25" x14ac:dyDescent="0.3">
      <c r="A635" s="1" t="s">
        <v>8831</v>
      </c>
      <c r="B635" s="1" t="s">
        <v>8831</v>
      </c>
      <c r="C635" s="1" t="s">
        <v>8830</v>
      </c>
      <c r="D635" s="3">
        <f>(L635/K635*100)-100</f>
        <v>-48.894891466284243</v>
      </c>
      <c r="E635" s="1" t="s">
        <v>8829</v>
      </c>
      <c r="F635" s="1" t="s">
        <v>22</v>
      </c>
      <c r="G635" s="1" t="s">
        <v>1137</v>
      </c>
      <c r="H635" s="1">
        <v>7182.1</v>
      </c>
      <c r="I635" s="1">
        <v>3670.42</v>
      </c>
      <c r="J635" s="1">
        <v>-0.96846100000000002</v>
      </c>
      <c r="K635" s="1">
        <f>IF(H635=0, 0.1, H635)</f>
        <v>7182.1</v>
      </c>
      <c r="L635" s="1">
        <f>IF(I635=0, 0.1, I635)</f>
        <v>3670.42</v>
      </c>
      <c r="M635" s="2">
        <f>LOG(L635/K635,10)</f>
        <v>-0.29153568504900168</v>
      </c>
      <c r="N635" s="10">
        <f>AVERAGE(K635:L635)</f>
        <v>5426.26</v>
      </c>
      <c r="O635" s="2">
        <f>LOG(N635,10)</f>
        <v>3.734500599204428</v>
      </c>
      <c r="P635" s="2">
        <f>LOG(L635/K635,2)</f>
        <v>-0.96846058282651226</v>
      </c>
      <c r="Q635" s="1">
        <v>-0.73222600000000004</v>
      </c>
      <c r="R635" s="1">
        <v>0.31435000000000002</v>
      </c>
      <c r="S635" s="1">
        <f>-1*LOG10(R635)</f>
        <v>0.50258653531379371</v>
      </c>
      <c r="T635" s="1">
        <v>0.99952200000000002</v>
      </c>
      <c r="U635" s="1" t="s">
        <v>1161</v>
      </c>
      <c r="V635" s="1" t="s">
        <v>33</v>
      </c>
      <c r="W635" s="1" t="s">
        <v>8828</v>
      </c>
      <c r="X635" s="1" t="s">
        <v>27</v>
      </c>
      <c r="Y635" s="1" t="s">
        <v>8827</v>
      </c>
    </row>
    <row r="636" spans="1:25" x14ac:dyDescent="0.3">
      <c r="A636" s="1" t="s">
        <v>5645</v>
      </c>
      <c r="B636" s="1" t="s">
        <v>5645</v>
      </c>
      <c r="C636" s="1" t="s">
        <v>5644</v>
      </c>
      <c r="D636" s="3">
        <f>(L636/K636*100)-100</f>
        <v>25.397348123754227</v>
      </c>
      <c r="E636" s="1" t="s">
        <v>5643</v>
      </c>
      <c r="F636" s="1" t="s">
        <v>22</v>
      </c>
      <c r="G636" s="1" t="s">
        <v>1137</v>
      </c>
      <c r="H636" s="1">
        <v>1153.9000000000001</v>
      </c>
      <c r="I636" s="1">
        <v>1446.96</v>
      </c>
      <c r="J636" s="1">
        <v>0.32650800000000002</v>
      </c>
      <c r="K636" s="1">
        <f>IF(H636=0, 0.1, H636)</f>
        <v>1153.9000000000001</v>
      </c>
      <c r="L636" s="1">
        <f>IF(I636=0, 0.1, I636)</f>
        <v>1446.96</v>
      </c>
      <c r="M636" s="2">
        <f>LOG(L636/K636,10)</f>
        <v>9.8288352225175721E-2</v>
      </c>
      <c r="N636" s="10">
        <f>AVERAGE(K636:L636)</f>
        <v>1300.43</v>
      </c>
      <c r="O636" s="2">
        <f>LOG(N636,10)</f>
        <v>3.1140869798060735</v>
      </c>
      <c r="P636" s="2">
        <f>LOG(L636/K636,2)</f>
        <v>0.32650683865699609</v>
      </c>
      <c r="Q636" s="1">
        <v>0.229292</v>
      </c>
      <c r="R636" s="1">
        <v>0.75395000000000001</v>
      </c>
      <c r="S636" s="1">
        <f>-1*LOG10(R636)</f>
        <v>0.12265745445398087</v>
      </c>
      <c r="T636" s="1">
        <v>0.99952200000000002</v>
      </c>
      <c r="U636" s="1" t="s">
        <v>1161</v>
      </c>
      <c r="V636" s="1" t="s">
        <v>41</v>
      </c>
      <c r="W636" s="1" t="s">
        <v>5642</v>
      </c>
      <c r="X636" s="1" t="s">
        <v>25</v>
      </c>
      <c r="Y636" s="1" t="s">
        <v>5641</v>
      </c>
    </row>
    <row r="637" spans="1:25" x14ac:dyDescent="0.3">
      <c r="A637" s="1" t="s">
        <v>4802</v>
      </c>
      <c r="B637" s="1" t="s">
        <v>4802</v>
      </c>
      <c r="C637" s="1" t="s">
        <v>4801</v>
      </c>
      <c r="D637" s="3">
        <f>(L637/K637*100)-100</f>
        <v>-58.354658781396438</v>
      </c>
      <c r="E637" s="1" t="s">
        <v>4800</v>
      </c>
      <c r="F637" s="1" t="s">
        <v>22</v>
      </c>
      <c r="G637" s="1" t="s">
        <v>1137</v>
      </c>
      <c r="H637" s="1">
        <v>291.51400000000001</v>
      </c>
      <c r="I637" s="1">
        <v>121.402</v>
      </c>
      <c r="J637" s="1">
        <v>-1.2637799999999999</v>
      </c>
      <c r="K637" s="1">
        <f>IF(H637=0, 0.1, H637)</f>
        <v>291.51400000000001</v>
      </c>
      <c r="L637" s="1">
        <f>IF(I637=0, 0.1, I637)</f>
        <v>121.402</v>
      </c>
      <c r="M637" s="2">
        <f>LOG(L637/K637,10)</f>
        <v>-0.38043357519882548</v>
      </c>
      <c r="N637" s="10">
        <f>AVERAGE(K637:L637)</f>
        <v>206.458</v>
      </c>
      <c r="O637" s="2">
        <f>LOG(N637,10)</f>
        <v>2.3148317159273146</v>
      </c>
      <c r="P637" s="2">
        <f>LOG(L637/K637,2)</f>
        <v>-1.2637729816914225</v>
      </c>
      <c r="Q637" s="1">
        <v>-0.54701</v>
      </c>
      <c r="R637" s="1">
        <v>0.49409999999999998</v>
      </c>
      <c r="S637" s="1">
        <f>-1*LOG10(R637)</f>
        <v>0.30618514611058323</v>
      </c>
      <c r="T637" s="1">
        <v>0.99952200000000002</v>
      </c>
      <c r="U637" s="1" t="s">
        <v>1161</v>
      </c>
      <c r="V637" s="1" t="s">
        <v>42</v>
      </c>
      <c r="W637" s="1" t="s">
        <v>4799</v>
      </c>
      <c r="X637" s="1" t="s">
        <v>25</v>
      </c>
      <c r="Y637" s="1" t="s">
        <v>4798</v>
      </c>
    </row>
    <row r="638" spans="1:25" x14ac:dyDescent="0.3">
      <c r="A638" s="1" t="s">
        <v>2424</v>
      </c>
      <c r="B638" s="1" t="s">
        <v>2424</v>
      </c>
      <c r="C638" s="1" t="s">
        <v>2423</v>
      </c>
      <c r="D638" s="3">
        <f>(L638/K638*100)-100</f>
        <v>132023.99999999997</v>
      </c>
      <c r="E638" s="1" t="s">
        <v>2422</v>
      </c>
      <c r="F638" s="1" t="s">
        <v>22</v>
      </c>
      <c r="G638" s="1" t="s">
        <v>1137</v>
      </c>
      <c r="H638" s="1">
        <v>0</v>
      </c>
      <c r="I638" s="1">
        <v>132.124</v>
      </c>
      <c r="K638" s="1">
        <f>IF(H638=0, 0.1, H638)</f>
        <v>0.1</v>
      </c>
      <c r="L638" s="1">
        <f>IF(I638=0, 0.1, I638)</f>
        <v>132.124</v>
      </c>
      <c r="M638" s="2">
        <f>LOG(L638/K638,10)</f>
        <v>3.1209817133060187</v>
      </c>
      <c r="N638" s="10">
        <f>AVERAGE(K638:L638)</f>
        <v>66.111999999999995</v>
      </c>
      <c r="O638" s="2">
        <f>LOG(N638,10)</f>
        <v>1.8202802955035076</v>
      </c>
      <c r="P638" s="2">
        <f>LOG(L638/K638,2)</f>
        <v>10.36767683706096</v>
      </c>
      <c r="Q638" s="1">
        <v>0</v>
      </c>
      <c r="R638" s="1">
        <v>1</v>
      </c>
      <c r="S638" s="1">
        <f>-1*LOG10(R638)</f>
        <v>0</v>
      </c>
      <c r="T638" s="1">
        <v>1</v>
      </c>
      <c r="U638" s="1" t="s">
        <v>1161</v>
      </c>
      <c r="V638" s="1" t="s">
        <v>46</v>
      </c>
      <c r="W638" s="1" t="s">
        <v>2421</v>
      </c>
      <c r="X638" s="1" t="s">
        <v>25</v>
      </c>
      <c r="Y638" s="1" t="s">
        <v>2420</v>
      </c>
    </row>
    <row r="639" spans="1:25" x14ac:dyDescent="0.3">
      <c r="A639" s="1" t="s">
        <v>1450</v>
      </c>
      <c r="B639" s="1" t="s">
        <v>1450</v>
      </c>
      <c r="C639" s="1" t="s">
        <v>1449</v>
      </c>
      <c r="D639" s="3">
        <f>(L639/K639*100)-100</f>
        <v>-43.040054559031525</v>
      </c>
      <c r="E639" s="1" t="s">
        <v>577</v>
      </c>
      <c r="F639" s="1" t="s">
        <v>22</v>
      </c>
      <c r="G639" s="1" t="s">
        <v>1137</v>
      </c>
      <c r="H639" s="1">
        <v>6950.27</v>
      </c>
      <c r="I639" s="1">
        <v>3958.87</v>
      </c>
      <c r="J639" s="1">
        <v>-0.81197900000000001</v>
      </c>
      <c r="K639" s="1">
        <f>IF(H639=0, 0.1, H639)</f>
        <v>6950.27</v>
      </c>
      <c r="L639" s="1">
        <f>IF(I639=0, 0.1, I639)</f>
        <v>3958.87</v>
      </c>
      <c r="M639" s="2">
        <f>LOG(L639/K639,10)</f>
        <v>-0.24443043535957218</v>
      </c>
      <c r="N639" s="10">
        <f>AVERAGE(K639:L639)</f>
        <v>5454.57</v>
      </c>
      <c r="O639" s="2">
        <f>LOG(N639,10)</f>
        <v>3.7367605195461895</v>
      </c>
      <c r="P639" s="2">
        <f>LOG(L639/K639,2)</f>
        <v>-0.8119803304665123</v>
      </c>
      <c r="Q639" s="1">
        <v>-0.225267</v>
      </c>
      <c r="R639" s="1">
        <v>0.55000000000000004</v>
      </c>
      <c r="S639" s="1">
        <f>-1*LOG10(R639)</f>
        <v>0.25963731050575611</v>
      </c>
      <c r="T639" s="1">
        <v>0.99952200000000002</v>
      </c>
      <c r="U639" s="1" t="s">
        <v>1161</v>
      </c>
      <c r="V639" s="1" t="s">
        <v>28</v>
      </c>
      <c r="W639" s="1" t="s">
        <v>1448</v>
      </c>
      <c r="X639" s="1" t="s">
        <v>25</v>
      </c>
      <c r="Y639" s="1" t="s">
        <v>1447</v>
      </c>
    </row>
    <row r="640" spans="1:25" x14ac:dyDescent="0.3">
      <c r="A640" s="1" t="s">
        <v>4375</v>
      </c>
      <c r="B640" s="1" t="s">
        <v>4375</v>
      </c>
      <c r="C640" s="1" t="s">
        <v>4374</v>
      </c>
      <c r="D640" s="3">
        <f>(L640/K640*100)-100</f>
        <v>-99.67817305278605</v>
      </c>
      <c r="E640" s="1" t="s">
        <v>4373</v>
      </c>
      <c r="F640" s="1" t="s">
        <v>22</v>
      </c>
      <c r="G640" s="1" t="s">
        <v>1137</v>
      </c>
      <c r="H640" s="1">
        <v>31.072600000000001</v>
      </c>
      <c r="I640" s="1">
        <v>0</v>
      </c>
      <c r="K640" s="1">
        <f>IF(H640=0, 0.1, H640)</f>
        <v>31.072600000000001</v>
      </c>
      <c r="L640" s="1">
        <f>IF(I640=0, 0.1, I640)</f>
        <v>0.1</v>
      </c>
      <c r="M640" s="2">
        <f>LOG(L640/K640,10)</f>
        <v>-2.4923775943689157</v>
      </c>
      <c r="N640" s="10">
        <f>AVERAGE(K640:L640)</f>
        <v>15.586300000000001</v>
      </c>
      <c r="O640" s="2">
        <f>LOG(N640,10)</f>
        <v>1.1927430311416272</v>
      </c>
      <c r="P640" s="2">
        <f>LOG(L640/K640,2)</f>
        <v>-8.279499153801881</v>
      </c>
      <c r="Q640" s="1">
        <v>0</v>
      </c>
      <c r="R640" s="1">
        <v>1</v>
      </c>
      <c r="S640" s="1">
        <f>-1*LOG10(R640)</f>
        <v>0</v>
      </c>
      <c r="T640" s="1">
        <v>1</v>
      </c>
      <c r="U640" s="1" t="s">
        <v>1161</v>
      </c>
      <c r="V640" s="1" t="s">
        <v>38</v>
      </c>
      <c r="W640" s="1" t="s">
        <v>4372</v>
      </c>
      <c r="X640" s="1" t="s">
        <v>25</v>
      </c>
      <c r="Y640" s="1" t="s">
        <v>4371</v>
      </c>
    </row>
    <row r="641" spans="1:25" x14ac:dyDescent="0.3">
      <c r="A641" s="1" t="s">
        <v>5749</v>
      </c>
      <c r="B641" s="1" t="s">
        <v>5749</v>
      </c>
      <c r="C641" s="1" t="s">
        <v>5748</v>
      </c>
      <c r="D641" s="3">
        <f>(L641/K641*100)-100</f>
        <v>260.44611808103906</v>
      </c>
      <c r="E641" s="1" t="s">
        <v>5747</v>
      </c>
      <c r="F641" s="1" t="s">
        <v>22</v>
      </c>
      <c r="G641" s="1" t="s">
        <v>1137</v>
      </c>
      <c r="H641" s="1">
        <v>2602.4499999999998</v>
      </c>
      <c r="I641" s="1">
        <v>9380.43</v>
      </c>
      <c r="J641" s="1">
        <v>1.84978</v>
      </c>
      <c r="K641" s="1">
        <f>IF(H641=0, 0.1, H641)</f>
        <v>2602.4499999999998</v>
      </c>
      <c r="L641" s="1">
        <f>IF(I641=0, 0.1, I641)</f>
        <v>9380.43</v>
      </c>
      <c r="M641" s="2">
        <f>LOG(L641/K641,10)</f>
        <v>0.55684035263649279</v>
      </c>
      <c r="N641" s="10">
        <f>AVERAGE(K641:L641)</f>
        <v>5991.4400000000005</v>
      </c>
      <c r="O641" s="2">
        <f>LOG(N641,10)</f>
        <v>3.7775312145253066</v>
      </c>
      <c r="P641" s="2">
        <f>LOG(L641/K641,2)</f>
        <v>1.8497836117901518</v>
      </c>
      <c r="Q641" s="1">
        <v>1.4702900000000001</v>
      </c>
      <c r="R641" s="1">
        <v>5.3800000000000001E-2</v>
      </c>
      <c r="S641" s="1">
        <f>-1*LOG10(R641)</f>
        <v>1.2692177243336109</v>
      </c>
      <c r="T641" s="1">
        <v>0.99952200000000002</v>
      </c>
      <c r="U641" s="1" t="s">
        <v>1161</v>
      </c>
      <c r="V641" s="1" t="s">
        <v>35</v>
      </c>
      <c r="W641" s="1" t="s">
        <v>5746</v>
      </c>
      <c r="X641" s="1" t="s">
        <v>25</v>
      </c>
      <c r="Y641" s="1" t="s">
        <v>5745</v>
      </c>
    </row>
    <row r="642" spans="1:25" x14ac:dyDescent="0.3">
      <c r="A642" s="1" t="s">
        <v>2838</v>
      </c>
      <c r="B642" s="1" t="s">
        <v>2838</v>
      </c>
      <c r="C642" s="1" t="s">
        <v>2837</v>
      </c>
      <c r="D642" s="3">
        <f>(L642/K642*100)-100</f>
        <v>24.375856975365465</v>
      </c>
      <c r="E642" s="1" t="s">
        <v>2836</v>
      </c>
      <c r="F642" s="1" t="s">
        <v>22</v>
      </c>
      <c r="G642" s="1" t="s">
        <v>1137</v>
      </c>
      <c r="H642" s="1">
        <v>3019.34</v>
      </c>
      <c r="I642" s="1">
        <v>3755.33</v>
      </c>
      <c r="J642" s="1">
        <v>0.31470500000000001</v>
      </c>
      <c r="K642" s="1">
        <f>IF(H642=0, 0.1, H642)</f>
        <v>3019.34</v>
      </c>
      <c r="L642" s="1">
        <f>IF(I642=0, 0.1, I642)</f>
        <v>3755.33</v>
      </c>
      <c r="M642" s="2">
        <f>LOG(L642/K642,10)</f>
        <v>9.4736086142848369E-2</v>
      </c>
      <c r="N642" s="10">
        <f>AVERAGE(K642:L642)</f>
        <v>3387.335</v>
      </c>
      <c r="O642" s="2">
        <f>LOG(N642,10)</f>
        <v>3.5298581495400967</v>
      </c>
      <c r="P642" s="2">
        <f>LOG(L642/K642,2)</f>
        <v>0.3147064661575974</v>
      </c>
      <c r="Q642" s="1">
        <v>0.27254899999999999</v>
      </c>
      <c r="R642" s="1">
        <v>0.69005000000000005</v>
      </c>
      <c r="S642" s="1">
        <f>-1*LOG10(R642)</f>
        <v>0.16111943978829857</v>
      </c>
      <c r="T642" s="1">
        <v>0.99952200000000002</v>
      </c>
      <c r="U642" s="1" t="s">
        <v>1161</v>
      </c>
      <c r="V642" s="1" t="s">
        <v>34</v>
      </c>
      <c r="W642" s="1" t="s">
        <v>2835</v>
      </c>
      <c r="X642" s="1" t="s">
        <v>25</v>
      </c>
      <c r="Y642" s="1" t="s">
        <v>2834</v>
      </c>
    </row>
    <row r="643" spans="1:25" x14ac:dyDescent="0.3">
      <c r="A643" s="1" t="s">
        <v>3283</v>
      </c>
      <c r="B643" s="1" t="s">
        <v>3283</v>
      </c>
      <c r="C643" s="1" t="s">
        <v>3282</v>
      </c>
      <c r="D643" s="3">
        <f>(L643/K643*100)-100</f>
        <v>-49.141186566101183</v>
      </c>
      <c r="E643" s="1" t="s">
        <v>3281</v>
      </c>
      <c r="F643" s="1" t="s">
        <v>22</v>
      </c>
      <c r="G643" s="1" t="s">
        <v>1137</v>
      </c>
      <c r="H643" s="1">
        <v>575.678</v>
      </c>
      <c r="I643" s="1">
        <v>292.78300000000002</v>
      </c>
      <c r="J643" s="1">
        <v>-0.97543199999999997</v>
      </c>
      <c r="K643" s="1">
        <f>IF(H643=0, 0.1, H643)</f>
        <v>575.678</v>
      </c>
      <c r="L643" s="1">
        <f>IF(I643=0, 0.1, I643)</f>
        <v>292.78300000000002</v>
      </c>
      <c r="M643" s="2">
        <f>LOG(L643/K643,10)</f>
        <v>-0.29363377638841565</v>
      </c>
      <c r="N643" s="10">
        <f>AVERAGE(K643:L643)</f>
        <v>434.23050000000001</v>
      </c>
      <c r="O643" s="2">
        <f>LOG(N643,10)</f>
        <v>2.6377203246837939</v>
      </c>
      <c r="P643" s="2">
        <f>LOG(L643/K643,2)</f>
        <v>-0.97543029139255144</v>
      </c>
      <c r="Q643" s="1">
        <v>-0.41312900000000002</v>
      </c>
      <c r="R643" s="1">
        <v>0.17660000000000001</v>
      </c>
      <c r="S643" s="1">
        <f>-1*LOG10(R643)</f>
        <v>0.75300930075845018</v>
      </c>
      <c r="T643" s="1">
        <v>0.99952200000000002</v>
      </c>
      <c r="U643" s="1" t="s">
        <v>1161</v>
      </c>
      <c r="V643" s="1" t="s">
        <v>45</v>
      </c>
      <c r="W643" s="1" t="s">
        <v>3280</v>
      </c>
      <c r="X643" s="1" t="s">
        <v>25</v>
      </c>
      <c r="Y643" s="1" t="s">
        <v>3279</v>
      </c>
    </row>
    <row r="644" spans="1:25" x14ac:dyDescent="0.3">
      <c r="A644" s="1" t="s">
        <v>10238</v>
      </c>
      <c r="B644" s="1" t="s">
        <v>10238</v>
      </c>
      <c r="C644" s="1" t="s">
        <v>10237</v>
      </c>
      <c r="D644" s="3">
        <f>(L644/K644*100)-100</f>
        <v>88270.900000000009</v>
      </c>
      <c r="E644" s="1" t="s">
        <v>10236</v>
      </c>
      <c r="F644" s="1" t="s">
        <v>22</v>
      </c>
      <c r="G644" s="1" t="s">
        <v>1137</v>
      </c>
      <c r="H644" s="1">
        <v>0</v>
      </c>
      <c r="I644" s="1">
        <v>88.370900000000006</v>
      </c>
      <c r="K644" s="1">
        <f>IF(H644=0, 0.1, H644)</f>
        <v>0.1</v>
      </c>
      <c r="L644" s="1">
        <f>IF(I644=0, 0.1, I644)</f>
        <v>88.370900000000006</v>
      </c>
      <c r="M644" s="2">
        <f>LOG(L644/K644,10)</f>
        <v>2.946309278022142</v>
      </c>
      <c r="N644" s="10">
        <f>AVERAGE(K644:L644)</f>
        <v>44.23545</v>
      </c>
      <c r="O644" s="2">
        <f>LOG(N644,10)</f>
        <v>1.6457704496367049</v>
      </c>
      <c r="P644" s="2">
        <f>LOG(L644/K644,2)</f>
        <v>9.7874275668890558</v>
      </c>
      <c r="R644" s="1">
        <v>6.4399999999999999E-2</v>
      </c>
      <c r="S644" s="1">
        <f>-1*LOG10(R644)</f>
        <v>1.191114132640188</v>
      </c>
      <c r="T644" s="1">
        <v>0.99952200000000002</v>
      </c>
      <c r="U644" s="1" t="s">
        <v>1161</v>
      </c>
      <c r="V644" s="1" t="s">
        <v>32</v>
      </c>
      <c r="W644" s="1" t="s">
        <v>10235</v>
      </c>
      <c r="X644" s="1" t="s">
        <v>27</v>
      </c>
      <c r="Y644" s="1" t="s">
        <v>10234</v>
      </c>
    </row>
    <row r="645" spans="1:25" x14ac:dyDescent="0.3">
      <c r="A645" s="1" t="s">
        <v>3358</v>
      </c>
      <c r="B645" s="1" t="s">
        <v>3358</v>
      </c>
      <c r="C645" s="1" t="s">
        <v>3357</v>
      </c>
      <c r="D645" s="3">
        <f>(L645/K645*100)-100</f>
        <v>32930.9</v>
      </c>
      <c r="E645" s="1" t="s">
        <v>3356</v>
      </c>
      <c r="F645" s="1" t="s">
        <v>22</v>
      </c>
      <c r="G645" s="1" t="s">
        <v>1137</v>
      </c>
      <c r="H645" s="1">
        <v>0</v>
      </c>
      <c r="I645" s="1">
        <v>33.030900000000003</v>
      </c>
      <c r="K645" s="1">
        <f>IF(H645=0, 0.1, H645)</f>
        <v>0.1</v>
      </c>
      <c r="L645" s="1">
        <f>IF(I645=0, 0.1, I645)</f>
        <v>33.030900000000003</v>
      </c>
      <c r="M645" s="2">
        <f>LOG(L645/K645,10)</f>
        <v>2.5189204071673048</v>
      </c>
      <c r="N645" s="10">
        <f>AVERAGE(K645:L645)</f>
        <v>16.565450000000002</v>
      </c>
      <c r="O645" s="2">
        <f>LOG(N645,10)</f>
        <v>1.2192032379760454</v>
      </c>
      <c r="P645" s="2">
        <f>LOG(L645/K645,2)</f>
        <v>8.3676724693541846</v>
      </c>
      <c r="Q645" s="1">
        <v>0</v>
      </c>
      <c r="R645" s="1">
        <v>1</v>
      </c>
      <c r="S645" s="1">
        <f>-1*LOG10(R645)</f>
        <v>0</v>
      </c>
      <c r="T645" s="1">
        <v>1</v>
      </c>
      <c r="U645" s="1" t="s">
        <v>1161</v>
      </c>
      <c r="V645" s="1" t="s">
        <v>45</v>
      </c>
      <c r="W645" s="1" t="s">
        <v>3355</v>
      </c>
      <c r="X645" s="1" t="s">
        <v>25</v>
      </c>
      <c r="Y645" s="1" t="s">
        <v>3354</v>
      </c>
    </row>
    <row r="646" spans="1:25" x14ac:dyDescent="0.3">
      <c r="A646" s="1" t="s">
        <v>5794</v>
      </c>
      <c r="B646" s="1" t="s">
        <v>5794</v>
      </c>
      <c r="C646" s="1" t="s">
        <v>5793</v>
      </c>
      <c r="D646" s="3">
        <f>(L646/K646*100)-100</f>
        <v>46.65692414592047</v>
      </c>
      <c r="E646" s="1" t="s">
        <v>5792</v>
      </c>
      <c r="F646" s="1" t="s">
        <v>22</v>
      </c>
      <c r="G646" s="1" t="s">
        <v>1137</v>
      </c>
      <c r="H646" s="1">
        <v>864.93700000000001</v>
      </c>
      <c r="I646" s="1">
        <v>1268.49</v>
      </c>
      <c r="J646" s="1">
        <v>0.55244800000000005</v>
      </c>
      <c r="K646" s="1">
        <f>IF(H646=0, 0.1, H646)</f>
        <v>864.93700000000001</v>
      </c>
      <c r="L646" s="1">
        <f>IF(I646=0, 0.1, I646)</f>
        <v>1268.49</v>
      </c>
      <c r="M646" s="2">
        <f>LOG(L646/K646,10)</f>
        <v>0.16630257224242267</v>
      </c>
      <c r="N646" s="10">
        <f>AVERAGE(K646:L646)</f>
        <v>1066.7135000000001</v>
      </c>
      <c r="O646" s="2">
        <f>LOG(N646,10)</f>
        <v>3.0280477914237438</v>
      </c>
      <c r="P646" s="2">
        <f>LOG(L646/K646,2)</f>
        <v>0.55244518698413925</v>
      </c>
      <c r="Q646" s="1">
        <v>0.38082300000000002</v>
      </c>
      <c r="R646" s="1">
        <v>0.60165000000000002</v>
      </c>
      <c r="S646" s="1">
        <f>-1*LOG10(R646)</f>
        <v>0.22065607896267195</v>
      </c>
      <c r="T646" s="1">
        <v>0.99952200000000002</v>
      </c>
      <c r="U646" s="1" t="s">
        <v>1161</v>
      </c>
      <c r="V646" s="1" t="s">
        <v>35</v>
      </c>
      <c r="W646" s="1" t="s">
        <v>5791</v>
      </c>
      <c r="X646" s="1" t="s">
        <v>25</v>
      </c>
      <c r="Y646" s="1" t="s">
        <v>5790</v>
      </c>
    </row>
    <row r="647" spans="1:25" x14ac:dyDescent="0.3">
      <c r="A647" s="1" t="s">
        <v>2139</v>
      </c>
      <c r="B647" s="1" t="s">
        <v>2139</v>
      </c>
      <c r="C647" s="1" t="s">
        <v>2138</v>
      </c>
      <c r="D647" s="3">
        <f>(L647/K647*100)-100</f>
        <v>-70.785538390301397</v>
      </c>
      <c r="E647" s="1" t="s">
        <v>1954</v>
      </c>
      <c r="F647" s="1" t="s">
        <v>22</v>
      </c>
      <c r="G647" s="1" t="s">
        <v>1137</v>
      </c>
      <c r="H647" s="1">
        <v>3800.96</v>
      </c>
      <c r="I647" s="1">
        <v>1110.43</v>
      </c>
      <c r="J647" s="1">
        <v>-1.77525</v>
      </c>
      <c r="K647" s="1">
        <f>IF(H647=0, 0.1, H647)</f>
        <v>3800.96</v>
      </c>
      <c r="L647" s="1">
        <f>IF(I647=0, 0.1, I647)</f>
        <v>1110.43</v>
      </c>
      <c r="M647" s="2">
        <f>LOG(L647/K647,10)</f>
        <v>-0.53440211284820327</v>
      </c>
      <c r="N647" s="10">
        <f>AVERAGE(K647:L647)</f>
        <v>2455.6950000000002</v>
      </c>
      <c r="O647" s="2">
        <f>LOG(N647,10)</f>
        <v>3.3901744259697537</v>
      </c>
      <c r="P647" s="2">
        <f>LOG(L647/K647,2)</f>
        <v>-1.7752453926376133</v>
      </c>
      <c r="Q647" s="1">
        <v>-0.44768999999999998</v>
      </c>
      <c r="R647" s="1">
        <v>0.54869999999999997</v>
      </c>
      <c r="S647" s="1">
        <f>-1*LOG10(R647)</f>
        <v>0.2606650398039207</v>
      </c>
      <c r="T647" s="1">
        <v>0.99952200000000002</v>
      </c>
      <c r="U647" s="1" t="s">
        <v>1161</v>
      </c>
      <c r="V647" s="1" t="s">
        <v>49</v>
      </c>
      <c r="W647" s="1" t="s">
        <v>2137</v>
      </c>
      <c r="X647" s="1" t="s">
        <v>27</v>
      </c>
      <c r="Y647" s="1" t="s">
        <v>2136</v>
      </c>
    </row>
    <row r="648" spans="1:25" x14ac:dyDescent="0.3">
      <c r="A648" s="1" t="s">
        <v>2510</v>
      </c>
      <c r="B648" s="1" t="s">
        <v>2510</v>
      </c>
      <c r="C648" s="1" t="s">
        <v>2509</v>
      </c>
      <c r="D648" s="3">
        <f>(L648/K648*100)-100</f>
        <v>25.737778243036203</v>
      </c>
      <c r="E648" s="1" t="s">
        <v>2508</v>
      </c>
      <c r="F648" s="1" t="s">
        <v>22</v>
      </c>
      <c r="G648" s="1" t="s">
        <v>1137</v>
      </c>
      <c r="H648" s="1">
        <v>105.07899999999999</v>
      </c>
      <c r="I648" s="1">
        <v>132.124</v>
      </c>
      <c r="J648" s="1">
        <v>0.33041700000000002</v>
      </c>
      <c r="K648" s="1">
        <f>IF(H648=0, 0.1, H648)</f>
        <v>105.07899999999999</v>
      </c>
      <c r="L648" s="1">
        <f>IF(I648=0, 0.1, I648)</f>
        <v>132.124</v>
      </c>
      <c r="M648" s="2">
        <f>LOG(L648/K648,10)</f>
        <v>9.9465782200631139E-2</v>
      </c>
      <c r="N648" s="10">
        <f>AVERAGE(K648:L648)</f>
        <v>118.60149999999999</v>
      </c>
      <c r="O648" s="2">
        <f>LOG(N648,10)</f>
        <v>2.074090181756771</v>
      </c>
      <c r="P648" s="2">
        <f>LOG(L648/K648,2)</f>
        <v>0.33041817637222393</v>
      </c>
      <c r="Q648" s="1">
        <v>0</v>
      </c>
      <c r="R648" s="1">
        <v>1</v>
      </c>
      <c r="S648" s="1">
        <f>-1*LOG10(R648)</f>
        <v>0</v>
      </c>
      <c r="T648" s="1">
        <v>1</v>
      </c>
      <c r="U648" s="1" t="s">
        <v>1161</v>
      </c>
      <c r="V648" s="1" t="s">
        <v>46</v>
      </c>
      <c r="W648" s="1" t="s">
        <v>2507</v>
      </c>
      <c r="X648" s="1" t="s">
        <v>25</v>
      </c>
      <c r="Y648" s="1" t="s">
        <v>2506</v>
      </c>
    </row>
    <row r="649" spans="1:25" x14ac:dyDescent="0.3">
      <c r="A649" s="1" t="s">
        <v>6682</v>
      </c>
      <c r="B649" s="1" t="s">
        <v>6682</v>
      </c>
      <c r="C649" s="1" t="s">
        <v>6681</v>
      </c>
      <c r="D649" s="3">
        <f>(L649/K649*100)-100</f>
        <v>25.737636897261879</v>
      </c>
      <c r="E649" s="1" t="s">
        <v>6680</v>
      </c>
      <c r="F649" s="1" t="s">
        <v>22</v>
      </c>
      <c r="G649" s="1" t="s">
        <v>1137</v>
      </c>
      <c r="H649" s="1">
        <v>26.2697</v>
      </c>
      <c r="I649" s="1">
        <v>33.030900000000003</v>
      </c>
      <c r="J649" s="1">
        <v>0.33041700000000002</v>
      </c>
      <c r="K649" s="1">
        <f>IF(H649=0, 0.1, H649)</f>
        <v>26.2697</v>
      </c>
      <c r="L649" s="1">
        <f>IF(I649=0, 0.1, I649)</f>
        <v>33.030900000000003</v>
      </c>
      <c r="M649" s="2">
        <f>LOG(L649/K649,10)</f>
        <v>9.9465293996328558E-2</v>
      </c>
      <c r="N649" s="10">
        <f>AVERAGE(K649:L649)</f>
        <v>29.650300000000001</v>
      </c>
      <c r="O649" s="2">
        <f>LOG(N649,10)</f>
        <v>1.4720290918886605</v>
      </c>
      <c r="P649" s="2">
        <f>LOG(L649/K649,2)</f>
        <v>0.33041655459263519</v>
      </c>
      <c r="Q649" s="1">
        <v>0</v>
      </c>
      <c r="R649" s="1">
        <v>1</v>
      </c>
      <c r="S649" s="1">
        <f>-1*LOG10(R649)</f>
        <v>0</v>
      </c>
      <c r="T649" s="1">
        <v>1</v>
      </c>
      <c r="U649" s="1" t="s">
        <v>1161</v>
      </c>
      <c r="V649" s="1" t="s">
        <v>52</v>
      </c>
      <c r="W649" s="1" t="s">
        <v>6679</v>
      </c>
      <c r="X649" s="1" t="s">
        <v>25</v>
      </c>
      <c r="Y649" s="1" t="s">
        <v>6678</v>
      </c>
    </row>
    <row r="650" spans="1:25" x14ac:dyDescent="0.3">
      <c r="A650" s="1" t="s">
        <v>6772</v>
      </c>
      <c r="B650" s="1" t="s">
        <v>6772</v>
      </c>
      <c r="C650" s="1" t="s">
        <v>6771</v>
      </c>
      <c r="D650" s="3">
        <f>(L650/K650*100)-100</f>
        <v>-99.61933330034222</v>
      </c>
      <c r="E650" s="1" t="s">
        <v>6770</v>
      </c>
      <c r="F650" s="1" t="s">
        <v>22</v>
      </c>
      <c r="G650" s="1" t="s">
        <v>1137</v>
      </c>
      <c r="H650" s="1">
        <v>26.2697</v>
      </c>
      <c r="I650" s="1">
        <v>0</v>
      </c>
      <c r="K650" s="1">
        <f>IF(H650=0, 0.1, H650)</f>
        <v>26.2697</v>
      </c>
      <c r="L650" s="1">
        <f>IF(I650=0, 0.1, I650)</f>
        <v>0.1</v>
      </c>
      <c r="M650" s="2">
        <f>LOG(L650/K650,10)</f>
        <v>-2.4194551131709763</v>
      </c>
      <c r="N650" s="10">
        <f>AVERAGE(K650:L650)</f>
        <v>13.184850000000001</v>
      </c>
      <c r="O650" s="2">
        <f>LOG(N650,10)</f>
        <v>1.1200751933222595</v>
      </c>
      <c r="P650" s="2">
        <f>LOG(L650/K650,2)</f>
        <v>-8.0372559147615501</v>
      </c>
      <c r="Q650" s="1">
        <v>0</v>
      </c>
      <c r="R650" s="1">
        <v>1</v>
      </c>
      <c r="S650" s="1">
        <f>-1*LOG10(R650)</f>
        <v>0</v>
      </c>
      <c r="T650" s="1">
        <v>1</v>
      </c>
      <c r="U650" s="1" t="s">
        <v>1161</v>
      </c>
      <c r="V650" s="1" t="s">
        <v>52</v>
      </c>
      <c r="W650" s="1" t="s">
        <v>6769</v>
      </c>
      <c r="X650" s="1" t="s">
        <v>27</v>
      </c>
      <c r="Y650" s="1" t="s">
        <v>6768</v>
      </c>
    </row>
    <row r="651" spans="1:25" x14ac:dyDescent="0.3">
      <c r="A651" s="1" t="s">
        <v>9860</v>
      </c>
      <c r="B651" s="1" t="s">
        <v>9860</v>
      </c>
      <c r="C651" s="1" t="s">
        <v>9859</v>
      </c>
      <c r="D651" s="3">
        <f>(L651/K651*100)-100</f>
        <v>32930.9</v>
      </c>
      <c r="E651" s="1" t="s">
        <v>9858</v>
      </c>
      <c r="F651" s="1" t="s">
        <v>22</v>
      </c>
      <c r="G651" s="1" t="s">
        <v>1137</v>
      </c>
      <c r="H651" s="1">
        <v>0</v>
      </c>
      <c r="I651" s="1">
        <v>33.030900000000003</v>
      </c>
      <c r="K651" s="1">
        <f>IF(H651=0, 0.1, H651)</f>
        <v>0.1</v>
      </c>
      <c r="L651" s="1">
        <f>IF(I651=0, 0.1, I651)</f>
        <v>33.030900000000003</v>
      </c>
      <c r="M651" s="2">
        <f>LOG(L651/K651,10)</f>
        <v>2.5189204071673048</v>
      </c>
      <c r="N651" s="10">
        <f>AVERAGE(K651:L651)</f>
        <v>16.565450000000002</v>
      </c>
      <c r="O651" s="2">
        <f>LOG(N651,10)</f>
        <v>1.2192032379760454</v>
      </c>
      <c r="P651" s="2">
        <f>LOG(L651/K651,2)</f>
        <v>8.3676724693541846</v>
      </c>
      <c r="Q651" s="1">
        <v>0</v>
      </c>
      <c r="R651" s="1">
        <v>1</v>
      </c>
      <c r="S651" s="1">
        <f>-1*LOG10(R651)</f>
        <v>0</v>
      </c>
      <c r="T651" s="1">
        <v>1</v>
      </c>
      <c r="U651" s="1" t="s">
        <v>1161</v>
      </c>
      <c r="V651" s="1" t="s">
        <v>49</v>
      </c>
      <c r="W651" s="1" t="s">
        <v>9857</v>
      </c>
      <c r="X651" s="1" t="s">
        <v>27</v>
      </c>
      <c r="Y651" s="1" t="s">
        <v>9856</v>
      </c>
    </row>
    <row r="652" spans="1:25" x14ac:dyDescent="0.3">
      <c r="A652" s="1" t="s">
        <v>4329</v>
      </c>
      <c r="B652" s="1" t="s">
        <v>4329</v>
      </c>
      <c r="C652" s="1" t="s">
        <v>4328</v>
      </c>
      <c r="D652" s="3">
        <f>(L652/K652*100)-100</f>
        <v>-99.67817305278605</v>
      </c>
      <c r="E652" s="1" t="s">
        <v>4327</v>
      </c>
      <c r="F652" s="1" t="s">
        <v>22</v>
      </c>
      <c r="G652" s="1" t="s">
        <v>1137</v>
      </c>
      <c r="H652" s="1">
        <v>31.072600000000001</v>
      </c>
      <c r="I652" s="1">
        <v>0</v>
      </c>
      <c r="K652" s="1">
        <f>IF(H652=0, 0.1, H652)</f>
        <v>31.072600000000001</v>
      </c>
      <c r="L652" s="1">
        <f>IF(I652=0, 0.1, I652)</f>
        <v>0.1</v>
      </c>
      <c r="M652" s="2">
        <f>LOG(L652/K652,10)</f>
        <v>-2.4923775943689157</v>
      </c>
      <c r="N652" s="10">
        <f>AVERAGE(K652:L652)</f>
        <v>15.586300000000001</v>
      </c>
      <c r="O652" s="2">
        <f>LOG(N652,10)</f>
        <v>1.1927430311416272</v>
      </c>
      <c r="P652" s="2">
        <f>LOG(L652/K652,2)</f>
        <v>-8.279499153801881</v>
      </c>
      <c r="Q652" s="1">
        <v>0</v>
      </c>
      <c r="R652" s="1">
        <v>1</v>
      </c>
      <c r="S652" s="1">
        <f>-1*LOG10(R652)</f>
        <v>0</v>
      </c>
      <c r="T652" s="1">
        <v>1</v>
      </c>
      <c r="U652" s="1" t="s">
        <v>1161</v>
      </c>
      <c r="V652" s="1" t="s">
        <v>44</v>
      </c>
      <c r="W652" s="1" t="s">
        <v>4326</v>
      </c>
      <c r="X652" s="1" t="s">
        <v>27</v>
      </c>
      <c r="Y652" s="1" t="s">
        <v>4325</v>
      </c>
    </row>
    <row r="653" spans="1:25" x14ac:dyDescent="0.3">
      <c r="A653" s="1" t="s">
        <v>1686</v>
      </c>
      <c r="B653" s="1" t="s">
        <v>1686</v>
      </c>
      <c r="C653" s="1" t="s">
        <v>1685</v>
      </c>
      <c r="D653" s="3">
        <f>(L653/K653*100)-100</f>
        <v>110.66135254942492</v>
      </c>
      <c r="E653" s="1" t="s">
        <v>1684</v>
      </c>
      <c r="F653" s="1" t="s">
        <v>22</v>
      </c>
      <c r="G653" s="1" t="s">
        <v>1137</v>
      </c>
      <c r="H653" s="1">
        <v>52.539299999999997</v>
      </c>
      <c r="I653" s="1">
        <v>110.68</v>
      </c>
      <c r="J653" s="1">
        <v>1.0749200000000001</v>
      </c>
      <c r="K653" s="1">
        <f>IF(H653=0, 0.1, H653)</f>
        <v>52.539299999999997</v>
      </c>
      <c r="L653" s="1">
        <f>IF(I653=0, 0.1, I653)</f>
        <v>110.68</v>
      </c>
      <c r="M653" s="2">
        <f>LOG(L653/K653,10)</f>
        <v>0.32358486824197891</v>
      </c>
      <c r="N653" s="10">
        <f>AVERAGE(K653:L653)</f>
        <v>81.609650000000002</v>
      </c>
      <c r="O653" s="2">
        <f>LOG(N653,10)</f>
        <v>1.9117415152974875</v>
      </c>
      <c r="P653" s="2">
        <f>LOG(L653/K653,2)</f>
        <v>1.0749256648934553</v>
      </c>
      <c r="Q653" s="1">
        <v>0</v>
      </c>
      <c r="R653" s="1">
        <v>1</v>
      </c>
      <c r="S653" s="1">
        <f>-1*LOG10(R653)</f>
        <v>0</v>
      </c>
      <c r="T653" s="1">
        <v>1</v>
      </c>
      <c r="U653" s="1" t="s">
        <v>1161</v>
      </c>
      <c r="V653" s="1" t="s">
        <v>37</v>
      </c>
      <c r="W653" s="1" t="s">
        <v>1683</v>
      </c>
      <c r="X653" s="1" t="s">
        <v>25</v>
      </c>
      <c r="Y653" s="1" t="s">
        <v>1682</v>
      </c>
    </row>
    <row r="654" spans="1:25" x14ac:dyDescent="0.3">
      <c r="A654" s="1" t="s">
        <v>6996</v>
      </c>
      <c r="B654" s="1" t="s">
        <v>6996</v>
      </c>
      <c r="C654" s="1" t="s">
        <v>6995</v>
      </c>
      <c r="D654" s="3">
        <f>(L654/K654*100)-100</f>
        <v>-99.67817305278605</v>
      </c>
      <c r="E654" s="1" t="s">
        <v>781</v>
      </c>
      <c r="F654" s="1" t="s">
        <v>22</v>
      </c>
      <c r="G654" s="1" t="s">
        <v>1137</v>
      </c>
      <c r="H654" s="1">
        <v>31.072600000000001</v>
      </c>
      <c r="I654" s="1">
        <v>0</v>
      </c>
      <c r="K654" s="1">
        <f>IF(H654=0, 0.1, H654)</f>
        <v>31.072600000000001</v>
      </c>
      <c r="L654" s="1">
        <f>IF(I654=0, 0.1, I654)</f>
        <v>0.1</v>
      </c>
      <c r="M654" s="2">
        <f>LOG(L654/K654,10)</f>
        <v>-2.4923775943689157</v>
      </c>
      <c r="N654" s="10">
        <f>AVERAGE(K654:L654)</f>
        <v>15.586300000000001</v>
      </c>
      <c r="O654" s="2">
        <f>LOG(N654,10)</f>
        <v>1.1927430311416272</v>
      </c>
      <c r="P654" s="2">
        <f>LOG(L654/K654,2)</f>
        <v>-8.279499153801881</v>
      </c>
      <c r="Q654" s="1">
        <v>0</v>
      </c>
      <c r="R654" s="1">
        <v>1</v>
      </c>
      <c r="S654" s="1">
        <f>-1*LOG10(R654)</f>
        <v>0</v>
      </c>
      <c r="T654" s="1">
        <v>1</v>
      </c>
      <c r="U654" s="1" t="s">
        <v>1161</v>
      </c>
      <c r="V654" s="1" t="s">
        <v>51</v>
      </c>
      <c r="W654" s="1" t="s">
        <v>6994</v>
      </c>
      <c r="X654" s="1" t="s">
        <v>25</v>
      </c>
      <c r="Y654" s="1" t="s">
        <v>6993</v>
      </c>
    </row>
    <row r="655" spans="1:25" x14ac:dyDescent="0.3">
      <c r="A655" s="1" t="s">
        <v>7108</v>
      </c>
      <c r="B655" s="1" t="s">
        <v>7108</v>
      </c>
      <c r="C655" s="1" t="s">
        <v>7107</v>
      </c>
      <c r="D655" s="3">
        <f>(L655/K655*100)-100</f>
        <v>-99.61933330034222</v>
      </c>
      <c r="E655" s="1" t="s">
        <v>7106</v>
      </c>
      <c r="F655" s="1" t="s">
        <v>22</v>
      </c>
      <c r="G655" s="1" t="s">
        <v>1137</v>
      </c>
      <c r="H655" s="1">
        <v>26.2697</v>
      </c>
      <c r="I655" s="1">
        <v>0</v>
      </c>
      <c r="K655" s="1">
        <f>IF(H655=0, 0.1, H655)</f>
        <v>26.2697</v>
      </c>
      <c r="L655" s="1">
        <f>IF(I655=0, 0.1, I655)</f>
        <v>0.1</v>
      </c>
      <c r="M655" s="2">
        <f>LOG(L655/K655,10)</f>
        <v>-2.4194551131709763</v>
      </c>
      <c r="N655" s="10">
        <f>AVERAGE(K655:L655)</f>
        <v>13.184850000000001</v>
      </c>
      <c r="O655" s="2">
        <f>LOG(N655,10)</f>
        <v>1.1200751933222595</v>
      </c>
      <c r="P655" s="2">
        <f>LOG(L655/K655,2)</f>
        <v>-8.0372559147615501</v>
      </c>
      <c r="Q655" s="1">
        <v>0</v>
      </c>
      <c r="R655" s="1">
        <v>1</v>
      </c>
      <c r="S655" s="1">
        <f>-1*LOG10(R655)</f>
        <v>0</v>
      </c>
      <c r="T655" s="1">
        <v>1</v>
      </c>
      <c r="U655" s="1" t="s">
        <v>1161</v>
      </c>
      <c r="V655" s="1" t="s">
        <v>51</v>
      </c>
      <c r="W655" s="1" t="s">
        <v>7105</v>
      </c>
      <c r="X655" s="1" t="s">
        <v>27</v>
      </c>
      <c r="Y655" s="1" t="s">
        <v>7104</v>
      </c>
    </row>
    <row r="656" spans="1:25" x14ac:dyDescent="0.3">
      <c r="A656" s="1" t="s">
        <v>6926</v>
      </c>
      <c r="B656" s="1" t="s">
        <v>6926</v>
      </c>
      <c r="C656" s="1" t="s">
        <v>6925</v>
      </c>
      <c r="D656" s="3">
        <f>(L656/K656*100)-100</f>
        <v>-29.143502807126282</v>
      </c>
      <c r="E656" s="1" t="s">
        <v>6924</v>
      </c>
      <c r="F656" s="1" t="s">
        <v>22</v>
      </c>
      <c r="G656" s="1" t="s">
        <v>1137</v>
      </c>
      <c r="H656" s="1">
        <v>764.66099999999994</v>
      </c>
      <c r="I656" s="1">
        <v>541.81200000000001</v>
      </c>
      <c r="J656" s="1">
        <v>-0.497027</v>
      </c>
      <c r="K656" s="1">
        <f>IF(H656=0, 0.1, H656)</f>
        <v>764.66099999999994</v>
      </c>
      <c r="L656" s="1">
        <f>IF(I656=0, 0.1, I656)</f>
        <v>541.81200000000001</v>
      </c>
      <c r="M656" s="2">
        <f>LOG(L656/K656,10)</f>
        <v>-0.1496203209191154</v>
      </c>
      <c r="N656" s="10">
        <f>AVERAGE(K656:L656)</f>
        <v>653.23649999999998</v>
      </c>
      <c r="O656" s="2">
        <f>LOG(N656,10)</f>
        <v>2.8150704432197404</v>
      </c>
      <c r="P656" s="2">
        <f>LOG(L656/K656,2)</f>
        <v>-0.49702794762727281</v>
      </c>
      <c r="Q656" s="1">
        <v>-0.180311</v>
      </c>
      <c r="R656" s="1">
        <v>0.75144999999999995</v>
      </c>
      <c r="S656" s="1">
        <f>-1*LOG10(R656)</f>
        <v>0.1240999112134757</v>
      </c>
      <c r="T656" s="1">
        <v>0.99952200000000002</v>
      </c>
      <c r="U656" s="1" t="s">
        <v>1161</v>
      </c>
      <c r="V656" s="1" t="s">
        <v>51</v>
      </c>
      <c r="W656" s="1" t="s">
        <v>6923</v>
      </c>
      <c r="X656" s="1" t="s">
        <v>25</v>
      </c>
      <c r="Y656" s="1" t="s">
        <v>6922</v>
      </c>
    </row>
    <row r="657" spans="1:25" x14ac:dyDescent="0.3">
      <c r="A657" s="1" t="s">
        <v>6862</v>
      </c>
      <c r="B657" s="1" t="s">
        <v>6862</v>
      </c>
      <c r="C657" s="1" t="s">
        <v>6861</v>
      </c>
      <c r="D657" s="3">
        <f>(L657/K657*100)-100</f>
        <v>12.895540731900638</v>
      </c>
      <c r="E657" s="1" t="s">
        <v>6860</v>
      </c>
      <c r="F657" s="1" t="s">
        <v>22</v>
      </c>
      <c r="G657" s="1" t="s">
        <v>1137</v>
      </c>
      <c r="H657" s="1">
        <v>224.566</v>
      </c>
      <c r="I657" s="1">
        <v>253.52500000000001</v>
      </c>
      <c r="J657" s="1">
        <v>0.17498900000000001</v>
      </c>
      <c r="K657" s="1">
        <f>IF(H657=0, 0.1, H657)</f>
        <v>224.566</v>
      </c>
      <c r="L657" s="1">
        <f>IF(I657=0, 0.1, I657)</f>
        <v>253.52500000000001</v>
      </c>
      <c r="M657" s="2">
        <f>LOG(L657/K657,10)</f>
        <v>5.2676788038554939E-2</v>
      </c>
      <c r="N657" s="10">
        <f>AVERAGE(K657:L657)</f>
        <v>239.0455</v>
      </c>
      <c r="O657" s="2">
        <f>LOG(N657,10)</f>
        <v>2.3784805725724336</v>
      </c>
      <c r="P657" s="2">
        <f>LOG(L657/K657,2)</f>
        <v>0.17498850213370223</v>
      </c>
      <c r="Q657" s="1">
        <v>8.0803700000000006E-2</v>
      </c>
      <c r="R657" s="1">
        <v>0.91464999999999996</v>
      </c>
      <c r="S657" s="1">
        <f>-1*LOG10(R657)</f>
        <v>3.8745061286236934E-2</v>
      </c>
      <c r="T657" s="1">
        <v>0.99952200000000002</v>
      </c>
      <c r="U657" s="1" t="s">
        <v>1161</v>
      </c>
      <c r="V657" s="1" t="s">
        <v>51</v>
      </c>
      <c r="W657" s="1" t="s">
        <v>6859</v>
      </c>
      <c r="X657" s="1" t="s">
        <v>25</v>
      </c>
      <c r="Y657" s="1" t="s">
        <v>6858</v>
      </c>
    </row>
    <row r="658" spans="1:25" x14ac:dyDescent="0.3">
      <c r="A658" s="1" t="s">
        <v>6881</v>
      </c>
      <c r="B658" s="1" t="s">
        <v>6881</v>
      </c>
      <c r="C658" s="1" t="s">
        <v>6880</v>
      </c>
      <c r="D658" s="3">
        <f>(L658/K658*100)-100</f>
        <v>-99.67817305278605</v>
      </c>
      <c r="E658" s="1" t="s">
        <v>6879</v>
      </c>
      <c r="F658" s="1" t="s">
        <v>22</v>
      </c>
      <c r="G658" s="1" t="s">
        <v>1137</v>
      </c>
      <c r="H658" s="1">
        <v>31.072600000000001</v>
      </c>
      <c r="I658" s="1">
        <v>0</v>
      </c>
      <c r="K658" s="1">
        <f>IF(H658=0, 0.1, H658)</f>
        <v>31.072600000000001</v>
      </c>
      <c r="L658" s="1">
        <f>IF(I658=0, 0.1, I658)</f>
        <v>0.1</v>
      </c>
      <c r="M658" s="2">
        <f>LOG(L658/K658,10)</f>
        <v>-2.4923775943689157</v>
      </c>
      <c r="N658" s="10">
        <f>AVERAGE(K658:L658)</f>
        <v>15.586300000000001</v>
      </c>
      <c r="O658" s="2">
        <f>LOG(N658,10)</f>
        <v>1.1927430311416272</v>
      </c>
      <c r="P658" s="2">
        <f>LOG(L658/K658,2)</f>
        <v>-8.279499153801881</v>
      </c>
      <c r="Q658" s="1">
        <v>0</v>
      </c>
      <c r="R658" s="1">
        <v>1</v>
      </c>
      <c r="S658" s="1">
        <f>-1*LOG10(R658)</f>
        <v>0</v>
      </c>
      <c r="T658" s="1">
        <v>1</v>
      </c>
      <c r="U658" s="1" t="s">
        <v>1161</v>
      </c>
      <c r="V658" s="1" t="s">
        <v>51</v>
      </c>
      <c r="W658" s="1" t="s">
        <v>6878</v>
      </c>
      <c r="X658" s="1" t="s">
        <v>25</v>
      </c>
      <c r="Y658" s="1" t="s">
        <v>6877</v>
      </c>
    </row>
    <row r="659" spans="1:25" x14ac:dyDescent="0.3">
      <c r="A659" s="1" t="s">
        <v>2534</v>
      </c>
      <c r="B659" s="1" t="s">
        <v>2534</v>
      </c>
      <c r="C659" s="1" t="s">
        <v>2533</v>
      </c>
      <c r="D659" s="3">
        <f>(L659/K659*100)-100</f>
        <v>-25.281966367621706</v>
      </c>
      <c r="E659" s="1" t="s">
        <v>2309</v>
      </c>
      <c r="F659" s="1" t="s">
        <v>22</v>
      </c>
      <c r="G659" s="1" t="s">
        <v>1137</v>
      </c>
      <c r="H659" s="1">
        <v>88.4148</v>
      </c>
      <c r="I659" s="1">
        <v>66.061800000000005</v>
      </c>
      <c r="J659" s="1">
        <v>-0.42047299999999999</v>
      </c>
      <c r="K659" s="1">
        <f>IF(H659=0, 0.1, H659)</f>
        <v>88.4148</v>
      </c>
      <c r="L659" s="1">
        <f>IF(I659=0, 0.1, I659)</f>
        <v>66.061800000000005</v>
      </c>
      <c r="M659" s="2">
        <f>LOG(L659/K659,10)</f>
        <v>-0.12657456603177197</v>
      </c>
      <c r="N659" s="10">
        <f>AVERAGE(K659:L659)</f>
        <v>77.23830000000001</v>
      </c>
      <c r="O659" s="2">
        <f>LOG(N659,10)</f>
        <v>1.8878327064752478</v>
      </c>
      <c r="P659" s="2">
        <f>LOG(L659/K659,2)</f>
        <v>-0.42047160699911901</v>
      </c>
      <c r="Q659" s="1">
        <v>-0.21701300000000001</v>
      </c>
      <c r="R659" s="1">
        <v>0.67795000000000005</v>
      </c>
      <c r="S659" s="1">
        <f>-1*LOG10(R659)</f>
        <v>0.16880233493061353</v>
      </c>
      <c r="T659" s="1">
        <v>0.99952200000000002</v>
      </c>
      <c r="U659" s="1" t="s">
        <v>1161</v>
      </c>
      <c r="V659" s="1" t="s">
        <v>46</v>
      </c>
      <c r="W659" s="1" t="s">
        <v>2532</v>
      </c>
      <c r="X659" s="1" t="s">
        <v>27</v>
      </c>
      <c r="Y659" s="1" t="s">
        <v>2531</v>
      </c>
    </row>
    <row r="660" spans="1:25" x14ac:dyDescent="0.3">
      <c r="A660" s="1" t="s">
        <v>3926</v>
      </c>
      <c r="B660" s="1" t="s">
        <v>3926</v>
      </c>
      <c r="C660" s="1" t="s">
        <v>3925</v>
      </c>
      <c r="D660" s="3">
        <f>(L660/K660*100)-100</f>
        <v>-99.67817305278605</v>
      </c>
      <c r="E660" s="1" t="s">
        <v>3924</v>
      </c>
      <c r="F660" s="1" t="s">
        <v>22</v>
      </c>
      <c r="G660" s="1" t="s">
        <v>1137</v>
      </c>
      <c r="H660" s="1">
        <v>31.072600000000001</v>
      </c>
      <c r="I660" s="1">
        <v>0</v>
      </c>
      <c r="K660" s="1">
        <f>IF(H660=0, 0.1, H660)</f>
        <v>31.072600000000001</v>
      </c>
      <c r="L660" s="1">
        <f>IF(I660=0, 0.1, I660)</f>
        <v>0.1</v>
      </c>
      <c r="M660" s="2">
        <f>LOG(L660/K660,10)</f>
        <v>-2.4923775943689157</v>
      </c>
      <c r="N660" s="10">
        <f>AVERAGE(K660:L660)</f>
        <v>15.586300000000001</v>
      </c>
      <c r="O660" s="2">
        <f>LOG(N660,10)</f>
        <v>1.1927430311416272</v>
      </c>
      <c r="P660" s="2">
        <f>LOG(L660/K660,2)</f>
        <v>-8.279499153801881</v>
      </c>
      <c r="Q660" s="1">
        <v>0</v>
      </c>
      <c r="R660" s="1">
        <v>1</v>
      </c>
      <c r="S660" s="1">
        <f>-1*LOG10(R660)</f>
        <v>0</v>
      </c>
      <c r="T660" s="1">
        <v>1</v>
      </c>
      <c r="U660" s="1" t="s">
        <v>1161</v>
      </c>
      <c r="V660" s="1" t="s">
        <v>32</v>
      </c>
      <c r="W660" s="1" t="s">
        <v>3923</v>
      </c>
      <c r="X660" s="1" t="s">
        <v>27</v>
      </c>
      <c r="Y660" s="1" t="s">
        <v>3922</v>
      </c>
    </row>
    <row r="661" spans="1:25" x14ac:dyDescent="0.3">
      <c r="A661" s="1" t="s">
        <v>1771</v>
      </c>
      <c r="B661" s="1" t="s">
        <v>1771</v>
      </c>
      <c r="C661" s="1" t="s">
        <v>1770</v>
      </c>
      <c r="D661" s="3">
        <f>(L661/K661*100)-100</f>
        <v>-46.848831446354666</v>
      </c>
      <c r="E661" s="1" t="s">
        <v>1769</v>
      </c>
      <c r="F661" s="1" t="s">
        <v>22</v>
      </c>
      <c r="G661" s="1" t="s">
        <v>1137</v>
      </c>
      <c r="H661" s="1">
        <v>62.145200000000003</v>
      </c>
      <c r="I661" s="1">
        <v>33.030900000000003</v>
      </c>
      <c r="J661" s="1">
        <v>-0.91182700000000005</v>
      </c>
      <c r="K661" s="1">
        <f>IF(H661=0, 0.1, H661)</f>
        <v>62.145200000000003</v>
      </c>
      <c r="L661" s="1">
        <f>IF(I661=0, 0.1, I661)</f>
        <v>33.030900000000003</v>
      </c>
      <c r="M661" s="2">
        <f>LOG(L661/K661,10)</f>
        <v>-0.27448718286559198</v>
      </c>
      <c r="N661" s="10">
        <f>AVERAGE(K661:L661)</f>
        <v>47.588050000000003</v>
      </c>
      <c r="O661" s="2">
        <f>LOG(N661,10)</f>
        <v>1.6774979092200533</v>
      </c>
      <c r="P661" s="2">
        <f>LOG(L661/K661,2)</f>
        <v>-0.91182668444769521</v>
      </c>
      <c r="Q661" s="1">
        <v>0</v>
      </c>
      <c r="R661" s="1">
        <v>1</v>
      </c>
      <c r="S661" s="1">
        <f>-1*LOG10(R661)</f>
        <v>0</v>
      </c>
      <c r="T661" s="1">
        <v>1</v>
      </c>
      <c r="U661" s="1" t="s">
        <v>1161</v>
      </c>
      <c r="V661" s="1" t="s">
        <v>37</v>
      </c>
      <c r="W661" s="1" t="s">
        <v>1768</v>
      </c>
      <c r="X661" s="1" t="s">
        <v>25</v>
      </c>
      <c r="Y661" s="1" t="s">
        <v>1767</v>
      </c>
    </row>
    <row r="662" spans="1:25" x14ac:dyDescent="0.3">
      <c r="A662" s="1" t="s">
        <v>7467</v>
      </c>
      <c r="B662" s="1" t="s">
        <v>7467</v>
      </c>
      <c r="C662" s="1" t="s">
        <v>7466</v>
      </c>
      <c r="D662" s="3">
        <f>(L662/K662*100)-100</f>
        <v>93.016324772462923</v>
      </c>
      <c r="E662" s="1" t="s">
        <v>7262</v>
      </c>
      <c r="F662" s="1" t="s">
        <v>22</v>
      </c>
      <c r="G662" s="1" t="s">
        <v>1137</v>
      </c>
      <c r="H662" s="1">
        <v>57.342300000000002</v>
      </c>
      <c r="I662" s="1">
        <v>110.68</v>
      </c>
      <c r="J662" s="1">
        <v>0.94872299999999998</v>
      </c>
      <c r="K662" s="1">
        <f>IF(H662=0, 0.1, H662)</f>
        <v>57.342300000000002</v>
      </c>
      <c r="L662" s="1">
        <f>IF(I662=0, 0.1, I662)</f>
        <v>110.68</v>
      </c>
      <c r="M662" s="2">
        <f>LOG(L662/K662,10)</f>
        <v>0.28559404195479288</v>
      </c>
      <c r="N662" s="10">
        <f>AVERAGE(K662:L662)</f>
        <v>84.011150000000001</v>
      </c>
      <c r="O662" s="2">
        <f>LOG(N662,10)</f>
        <v>1.9243369296585155</v>
      </c>
      <c r="P662" s="2">
        <f>LOG(L662/K662,2)</f>
        <v>0.94872287170206671</v>
      </c>
      <c r="Q662" s="1">
        <v>0.42821399999999998</v>
      </c>
      <c r="R662" s="1">
        <v>0.70884999999999998</v>
      </c>
      <c r="S662" s="1">
        <f>-1*LOG10(R662)</f>
        <v>0.14944565630408446</v>
      </c>
      <c r="T662" s="1">
        <v>0.99952200000000002</v>
      </c>
      <c r="U662" s="1" t="s">
        <v>1161</v>
      </c>
      <c r="V662" s="1" t="s">
        <v>30</v>
      </c>
      <c r="W662" s="1" t="s">
        <v>7465</v>
      </c>
      <c r="X662" s="1" t="s">
        <v>27</v>
      </c>
      <c r="Y662" s="1" t="s">
        <v>7464</v>
      </c>
    </row>
    <row r="663" spans="1:25" x14ac:dyDescent="0.3">
      <c r="A663" s="1" t="s">
        <v>8182</v>
      </c>
      <c r="B663" s="1" t="s">
        <v>8182</v>
      </c>
      <c r="C663" s="1" t="s">
        <v>8181</v>
      </c>
      <c r="D663" s="3">
        <f>(L663/K663*100)-100</f>
        <v>-37.131061890813157</v>
      </c>
      <c r="E663" s="1" t="s">
        <v>8180</v>
      </c>
      <c r="F663" s="1" t="s">
        <v>22</v>
      </c>
      <c r="G663" s="1" t="s">
        <v>1137</v>
      </c>
      <c r="H663" s="1">
        <v>52.539299999999997</v>
      </c>
      <c r="I663" s="1">
        <v>33.030900000000003</v>
      </c>
      <c r="J663" s="1">
        <v>-0.66958300000000004</v>
      </c>
      <c r="K663" s="1">
        <f>IF(H663=0, 0.1, H663)</f>
        <v>52.539299999999997</v>
      </c>
      <c r="L663" s="1">
        <f>IF(I663=0, 0.1, I663)</f>
        <v>33.030900000000003</v>
      </c>
      <c r="M663" s="2">
        <f>LOG(L663/K663,10)</f>
        <v>-0.20156387505963039</v>
      </c>
      <c r="N663" s="10">
        <f>AVERAGE(K663:L663)</f>
        <v>42.7851</v>
      </c>
      <c r="O663" s="2">
        <f>LOG(N663,10)</f>
        <v>1.6312925513866052</v>
      </c>
      <c r="P663" s="2">
        <f>LOG(L663/K663,2)</f>
        <v>-0.66958069947495247</v>
      </c>
      <c r="Q663" s="1">
        <v>0</v>
      </c>
      <c r="R663" s="1">
        <v>1</v>
      </c>
      <c r="S663" s="1">
        <f>-1*LOG10(R663)</f>
        <v>0</v>
      </c>
      <c r="T663" s="1">
        <v>1</v>
      </c>
      <c r="U663" s="1" t="s">
        <v>1161</v>
      </c>
      <c r="V663" s="1" t="s">
        <v>31</v>
      </c>
      <c r="W663" s="1" t="s">
        <v>8179</v>
      </c>
      <c r="X663" s="1" t="s">
        <v>27</v>
      </c>
      <c r="Y663" s="1" t="s">
        <v>8178</v>
      </c>
    </row>
    <row r="664" spans="1:25" x14ac:dyDescent="0.3">
      <c r="A664" s="1" t="s">
        <v>6734</v>
      </c>
      <c r="B664" s="1" t="s">
        <v>6734</v>
      </c>
      <c r="C664" s="1" t="s">
        <v>6733</v>
      </c>
      <c r="D664" s="3">
        <f>(L664/K664*100)-100</f>
        <v>60600.899999999987</v>
      </c>
      <c r="E664" s="1" t="s">
        <v>6732</v>
      </c>
      <c r="F664" s="1" t="s">
        <v>22</v>
      </c>
      <c r="G664" s="1" t="s">
        <v>1137</v>
      </c>
      <c r="H664" s="1">
        <v>0</v>
      </c>
      <c r="I664" s="1">
        <v>60.700899999999997</v>
      </c>
      <c r="K664" s="1">
        <f>IF(H664=0, 0.1, H664)</f>
        <v>0.1</v>
      </c>
      <c r="L664" s="1">
        <f>IF(I664=0, 0.1, I664)</f>
        <v>60.700899999999997</v>
      </c>
      <c r="M664" s="2">
        <f>LOG(L664/K664,10)</f>
        <v>2.7831951303196734</v>
      </c>
      <c r="N664" s="10">
        <f>AVERAGE(K664:L664)</f>
        <v>30.400449999999999</v>
      </c>
      <c r="O664" s="2">
        <f>LOG(N664,10)</f>
        <v>1.4828800122623855</v>
      </c>
      <c r="P664" s="2">
        <f>LOG(L664/K664,2)</f>
        <v>9.2455740969626188</v>
      </c>
      <c r="R664" s="1">
        <v>3.6450000000000003E-2</v>
      </c>
      <c r="S664" s="1">
        <f>-1*LOG10(R664)</f>
        <v>1.4383024673460065</v>
      </c>
      <c r="T664" s="1">
        <v>0.99952200000000002</v>
      </c>
      <c r="U664" s="1" t="s">
        <v>1161</v>
      </c>
      <c r="V664" s="1" t="s">
        <v>52</v>
      </c>
      <c r="W664" s="1" t="s">
        <v>6731</v>
      </c>
      <c r="X664" s="1" t="s">
        <v>25</v>
      </c>
      <c r="Y664" s="1" t="s">
        <v>6730</v>
      </c>
    </row>
    <row r="665" spans="1:25" x14ac:dyDescent="0.3">
      <c r="A665" s="1" t="s">
        <v>6945</v>
      </c>
      <c r="B665" s="1" t="s">
        <v>6945</v>
      </c>
      <c r="C665" s="1" t="s">
        <v>6944</v>
      </c>
      <c r="D665" s="3">
        <f>(L665/K665*100)-100</f>
        <v>6.3023371072906684</v>
      </c>
      <c r="E665" s="1" t="s">
        <v>6943</v>
      </c>
      <c r="F665" s="1" t="s">
        <v>22</v>
      </c>
      <c r="G665" s="1" t="s">
        <v>1137</v>
      </c>
      <c r="H665" s="1">
        <v>62.145200000000003</v>
      </c>
      <c r="I665" s="1">
        <v>66.061800000000005</v>
      </c>
      <c r="J665" s="1">
        <v>8.8173100000000004E-2</v>
      </c>
      <c r="K665" s="1">
        <f>IF(H665=0, 0.1, H665)</f>
        <v>62.145200000000003</v>
      </c>
      <c r="L665" s="1">
        <f>IF(I665=0, 0.1, I665)</f>
        <v>66.061800000000005</v>
      </c>
      <c r="M665" s="2">
        <f>LOG(L665/K665,10)</f>
        <v>2.6542812798389152E-2</v>
      </c>
      <c r="N665" s="10">
        <f>AVERAGE(K665:L665)</f>
        <v>64.103499999999997</v>
      </c>
      <c r="O665" s="2">
        <f>LOG(N665,10)</f>
        <v>1.8068817422986874</v>
      </c>
      <c r="P665" s="2">
        <f>LOG(L665/K665,2)</f>
        <v>8.8173315552304787E-2</v>
      </c>
      <c r="Q665" s="1">
        <v>0</v>
      </c>
      <c r="R665" s="1">
        <v>1</v>
      </c>
      <c r="S665" s="1">
        <f>-1*LOG10(R665)</f>
        <v>0</v>
      </c>
      <c r="T665" s="1">
        <v>1</v>
      </c>
      <c r="U665" s="1" t="s">
        <v>1161</v>
      </c>
      <c r="V665" s="1" t="s">
        <v>51</v>
      </c>
      <c r="W665" s="1" t="s">
        <v>6942</v>
      </c>
      <c r="X665" s="1" t="s">
        <v>25</v>
      </c>
      <c r="Y665" s="1" t="s">
        <v>6941</v>
      </c>
    </row>
    <row r="666" spans="1:25" x14ac:dyDescent="0.3">
      <c r="A666" s="1" t="s">
        <v>7309</v>
      </c>
      <c r="B666" s="1" t="s">
        <v>7309</v>
      </c>
      <c r="C666" s="1" t="s">
        <v>7308</v>
      </c>
      <c r="D666" s="3">
        <f>(L666/K666*100)-100</f>
        <v>8.1453308450071944</v>
      </c>
      <c r="E666" s="1" t="s">
        <v>619</v>
      </c>
      <c r="F666" s="1" t="s">
        <v>22</v>
      </c>
      <c r="G666" s="1" t="s">
        <v>1137</v>
      </c>
      <c r="H666" s="1">
        <v>296.31700000000001</v>
      </c>
      <c r="I666" s="1">
        <v>320.45299999999997</v>
      </c>
      <c r="J666" s="1">
        <v>0.112969</v>
      </c>
      <c r="K666" s="1">
        <f>IF(H666=0, 0.1, H666)</f>
        <v>296.31700000000001</v>
      </c>
      <c r="L666" s="1">
        <f>IF(I666=0, 0.1, I666)</f>
        <v>320.45299999999997</v>
      </c>
      <c r="M666" s="2">
        <f>LOG(L666/K666,10)</f>
        <v>3.4007773594596252E-2</v>
      </c>
      <c r="N666" s="10">
        <f>AVERAGE(K666:L666)</f>
        <v>308.38499999999999</v>
      </c>
      <c r="O666" s="2">
        <f>LOG(N666,10)</f>
        <v>2.4890932455927381</v>
      </c>
      <c r="P666" s="2">
        <f>LOG(L666/K666,2)</f>
        <v>0.11297137854845789</v>
      </c>
      <c r="Q666" s="1">
        <v>3.5336600000000003E-2</v>
      </c>
      <c r="R666" s="1">
        <v>0.80925000000000002</v>
      </c>
      <c r="S666" s="1">
        <f>-1*LOG10(R666)</f>
        <v>9.1917291925389263E-2</v>
      </c>
      <c r="T666" s="1">
        <v>0.99952200000000002</v>
      </c>
      <c r="U666" s="1" t="s">
        <v>1161</v>
      </c>
      <c r="V666" s="1" t="s">
        <v>30</v>
      </c>
      <c r="W666" s="1" t="s">
        <v>7307</v>
      </c>
      <c r="X666" s="1" t="s">
        <v>25</v>
      </c>
      <c r="Y666" s="1" t="s">
        <v>7306</v>
      </c>
    </row>
    <row r="667" spans="1:25" x14ac:dyDescent="0.3">
      <c r="A667" s="1" t="s">
        <v>3287</v>
      </c>
      <c r="B667" s="1" t="s">
        <v>3287</v>
      </c>
      <c r="C667" s="1" t="s">
        <v>3286</v>
      </c>
      <c r="D667" s="3">
        <f>(L667/K667*100)-100</f>
        <v>-99.61933330034222</v>
      </c>
      <c r="E667" s="1" t="s">
        <v>903</v>
      </c>
      <c r="F667" s="1" t="s">
        <v>22</v>
      </c>
      <c r="G667" s="1" t="s">
        <v>1137</v>
      </c>
      <c r="H667" s="1">
        <v>26.2697</v>
      </c>
      <c r="I667" s="1">
        <v>0</v>
      </c>
      <c r="K667" s="1">
        <f>IF(H667=0, 0.1, H667)</f>
        <v>26.2697</v>
      </c>
      <c r="L667" s="1">
        <f>IF(I667=0, 0.1, I667)</f>
        <v>0.1</v>
      </c>
      <c r="M667" s="2">
        <f>LOG(L667/K667,10)</f>
        <v>-2.4194551131709763</v>
      </c>
      <c r="N667" s="10">
        <f>AVERAGE(K667:L667)</f>
        <v>13.184850000000001</v>
      </c>
      <c r="O667" s="2">
        <f>LOG(N667,10)</f>
        <v>1.1200751933222595</v>
      </c>
      <c r="P667" s="2">
        <f>LOG(L667/K667,2)</f>
        <v>-8.0372559147615501</v>
      </c>
      <c r="Q667" s="1">
        <v>0</v>
      </c>
      <c r="R667" s="1">
        <v>1</v>
      </c>
      <c r="S667" s="1">
        <f>-1*LOG10(R667)</f>
        <v>0</v>
      </c>
      <c r="T667" s="1">
        <v>1</v>
      </c>
      <c r="U667" s="1" t="s">
        <v>1161</v>
      </c>
      <c r="V667" s="1" t="s">
        <v>45</v>
      </c>
      <c r="W667" s="1" t="s">
        <v>3285</v>
      </c>
      <c r="X667" s="1" t="s">
        <v>25</v>
      </c>
      <c r="Y667" s="1" t="s">
        <v>3284</v>
      </c>
    </row>
    <row r="668" spans="1:25" x14ac:dyDescent="0.3">
      <c r="A668" s="1" t="s">
        <v>6992</v>
      </c>
      <c r="B668" s="1" t="s">
        <v>6992</v>
      </c>
      <c r="C668" s="1" t="s">
        <v>6991</v>
      </c>
      <c r="D668" s="3">
        <f>(L668/K668*100)-100</f>
        <v>32930.9</v>
      </c>
      <c r="E668" s="1" t="s">
        <v>6990</v>
      </c>
      <c r="F668" s="1" t="s">
        <v>22</v>
      </c>
      <c r="G668" s="1" t="s">
        <v>1137</v>
      </c>
      <c r="H668" s="1">
        <v>0</v>
      </c>
      <c r="I668" s="1">
        <v>33.030900000000003</v>
      </c>
      <c r="K668" s="1">
        <f>IF(H668=0, 0.1, H668)</f>
        <v>0.1</v>
      </c>
      <c r="L668" s="1">
        <f>IF(I668=0, 0.1, I668)</f>
        <v>33.030900000000003</v>
      </c>
      <c r="M668" s="2">
        <f>LOG(L668/K668,10)</f>
        <v>2.5189204071673048</v>
      </c>
      <c r="N668" s="10">
        <f>AVERAGE(K668:L668)</f>
        <v>16.565450000000002</v>
      </c>
      <c r="O668" s="2">
        <f>LOG(N668,10)</f>
        <v>1.2192032379760454</v>
      </c>
      <c r="P668" s="2">
        <f>LOG(L668/K668,2)</f>
        <v>8.3676724693541846</v>
      </c>
      <c r="Q668" s="1">
        <v>0</v>
      </c>
      <c r="R668" s="1">
        <v>1</v>
      </c>
      <c r="S668" s="1">
        <f>-1*LOG10(R668)</f>
        <v>0</v>
      </c>
      <c r="T668" s="1">
        <v>1</v>
      </c>
      <c r="U668" s="1" t="s">
        <v>1161</v>
      </c>
      <c r="V668" s="1" t="s">
        <v>51</v>
      </c>
      <c r="W668" s="1" t="s">
        <v>6989</v>
      </c>
      <c r="X668" s="1" t="s">
        <v>25</v>
      </c>
      <c r="Y668" s="1" t="s">
        <v>6988</v>
      </c>
    </row>
    <row r="669" spans="1:25" x14ac:dyDescent="0.3">
      <c r="A669" s="1" t="s">
        <v>8524</v>
      </c>
      <c r="B669" s="1" t="s">
        <v>8524</v>
      </c>
      <c r="C669" s="1" t="s">
        <v>8523</v>
      </c>
      <c r="D669" s="3">
        <f>(L669/K669*100)-100</f>
        <v>-99.919543004264227</v>
      </c>
      <c r="E669" s="1" t="s">
        <v>8522</v>
      </c>
      <c r="F669" s="1" t="s">
        <v>22</v>
      </c>
      <c r="G669" s="1" t="s">
        <v>1137</v>
      </c>
      <c r="H669" s="1">
        <v>124.29</v>
      </c>
      <c r="I669" s="1">
        <v>0</v>
      </c>
      <c r="K669" s="1">
        <f>IF(H669=0, 0.1, H669)</f>
        <v>124.29</v>
      </c>
      <c r="L669" s="1">
        <f>IF(I669=0, 0.1, I669)</f>
        <v>0.1</v>
      </c>
      <c r="M669" s="2">
        <f>LOG(L669/K669,10)</f>
        <v>-3.0944361880179558</v>
      </c>
      <c r="N669" s="10">
        <f>AVERAGE(K669:L669)</f>
        <v>62.195</v>
      </c>
      <c r="O669" s="2">
        <f>LOG(N669,10)</f>
        <v>1.7937554721555771</v>
      </c>
      <c r="P669" s="2">
        <f>LOG(L669/K669,2)</f>
        <v>-10.279494510813</v>
      </c>
      <c r="R669" s="1">
        <v>1.9550000000000001E-2</v>
      </c>
      <c r="S669" s="1">
        <f>-1*LOG10(R669)</f>
        <v>1.7088532382681143</v>
      </c>
      <c r="T669" s="1">
        <v>0.99952200000000002</v>
      </c>
      <c r="U669" s="1" t="s">
        <v>1161</v>
      </c>
      <c r="V669" s="1" t="s">
        <v>33</v>
      </c>
      <c r="W669" s="1" t="s">
        <v>8521</v>
      </c>
      <c r="X669" s="1" t="s">
        <v>25</v>
      </c>
      <c r="Y669" s="1" t="s">
        <v>8520</v>
      </c>
    </row>
    <row r="670" spans="1:25" x14ac:dyDescent="0.3">
      <c r="A670" s="1" t="s">
        <v>8994</v>
      </c>
      <c r="B670" s="1" t="s">
        <v>8994</v>
      </c>
      <c r="C670" s="1" t="s">
        <v>8993</v>
      </c>
      <c r="D670" s="3">
        <f>(L670/K670*100)-100</f>
        <v>-13.517216025076664</v>
      </c>
      <c r="E670" s="1" t="s">
        <v>8992</v>
      </c>
      <c r="F670" s="1" t="s">
        <v>22</v>
      </c>
      <c r="G670" s="1" t="s">
        <v>1137</v>
      </c>
      <c r="H670" s="1">
        <v>5168.1499999999996</v>
      </c>
      <c r="I670" s="1">
        <v>4469.5600000000004</v>
      </c>
      <c r="J670" s="1">
        <v>-0.20951800000000001</v>
      </c>
      <c r="K670" s="1">
        <f>IF(H670=0, 0.1, H670)</f>
        <v>5168.1499999999996</v>
      </c>
      <c r="L670" s="1">
        <f>IF(I670=0, 0.1, I670)</f>
        <v>4469.5600000000004</v>
      </c>
      <c r="M670" s="2">
        <f>LOG(L670/K670,10)</f>
        <v>-6.307033841776416E-2</v>
      </c>
      <c r="N670" s="10">
        <f>AVERAGE(K670:L670)</f>
        <v>4818.8549999999996</v>
      </c>
      <c r="O670" s="2">
        <f>LOG(N670,10)</f>
        <v>3.682943858517997</v>
      </c>
      <c r="P670" s="2">
        <f>LOG(L670/K670,2)</f>
        <v>-0.20951512914402454</v>
      </c>
      <c r="Q670" s="1">
        <v>-0.17796500000000001</v>
      </c>
      <c r="R670" s="1">
        <v>0.80179999999999996</v>
      </c>
      <c r="S670" s="1">
        <f>-1*LOG10(R670)</f>
        <v>9.5933948085497198E-2</v>
      </c>
      <c r="T670" s="1">
        <v>0.99952200000000002</v>
      </c>
      <c r="U670" s="1" t="s">
        <v>1161</v>
      </c>
      <c r="V670" s="1" t="s">
        <v>33</v>
      </c>
      <c r="W670" s="1" t="s">
        <v>8991</v>
      </c>
      <c r="X670" s="1" t="s">
        <v>27</v>
      </c>
      <c r="Y670" s="1" t="s">
        <v>8990</v>
      </c>
    </row>
    <row r="671" spans="1:25" x14ac:dyDescent="0.3">
      <c r="A671" s="1" t="s">
        <v>8514</v>
      </c>
      <c r="B671" s="1" t="s">
        <v>8514</v>
      </c>
      <c r="C671" s="1" t="s">
        <v>8513</v>
      </c>
      <c r="D671" s="3">
        <f>(L671/K671*100)-100</f>
        <v>-67.239810528005989</v>
      </c>
      <c r="E671" s="1" t="s">
        <v>8512</v>
      </c>
      <c r="F671" s="1" t="s">
        <v>22</v>
      </c>
      <c r="G671" s="1" t="s">
        <v>1137</v>
      </c>
      <c r="H671" s="1">
        <v>523.13800000000003</v>
      </c>
      <c r="I671" s="1">
        <v>171.381</v>
      </c>
      <c r="J671" s="1">
        <v>-1.60999</v>
      </c>
      <c r="K671" s="1">
        <f>IF(H671=0, 0.1, H671)</f>
        <v>523.13800000000003</v>
      </c>
      <c r="L671" s="1">
        <f>IF(I671=0, 0.1, I671)</f>
        <v>171.381</v>
      </c>
      <c r="M671" s="2">
        <f>LOG(L671/K671,10)</f>
        <v>-0.48465359511664002</v>
      </c>
      <c r="N671" s="10">
        <f>AVERAGE(K671:L671)</f>
        <v>347.2595</v>
      </c>
      <c r="O671" s="2">
        <f>LOG(N671,10)</f>
        <v>2.5406541355936492</v>
      </c>
      <c r="P671" s="2">
        <f>LOG(L671/K671,2)</f>
        <v>-1.6099843939061314</v>
      </c>
      <c r="Q671" s="1">
        <v>-0.86288900000000002</v>
      </c>
      <c r="R671" s="1">
        <v>0.23285</v>
      </c>
      <c r="S671" s="1">
        <f>-1*LOG10(R671)</f>
        <v>0.63292375773124987</v>
      </c>
      <c r="T671" s="1">
        <v>0.99952200000000002</v>
      </c>
      <c r="U671" s="1" t="s">
        <v>1161</v>
      </c>
      <c r="V671" s="1" t="s">
        <v>33</v>
      </c>
      <c r="W671" s="1" t="s">
        <v>8511</v>
      </c>
      <c r="X671" s="1" t="s">
        <v>25</v>
      </c>
      <c r="Y671" s="1" t="s">
        <v>8510</v>
      </c>
    </row>
    <row r="672" spans="1:25" x14ac:dyDescent="0.3">
      <c r="A672" s="1" t="s">
        <v>8904</v>
      </c>
      <c r="B672" s="1" t="s">
        <v>8904</v>
      </c>
      <c r="C672" s="1" t="s">
        <v>8903</v>
      </c>
      <c r="D672" s="3">
        <f>(L672/K672*100)-100</f>
        <v>-99.67817305278605</v>
      </c>
      <c r="E672" s="1" t="s">
        <v>8902</v>
      </c>
      <c r="F672" s="1" t="s">
        <v>22</v>
      </c>
      <c r="G672" s="1" t="s">
        <v>1137</v>
      </c>
      <c r="H672" s="1">
        <v>31.072600000000001</v>
      </c>
      <c r="I672" s="1">
        <v>0</v>
      </c>
      <c r="K672" s="1">
        <f>IF(H672=0, 0.1, H672)</f>
        <v>31.072600000000001</v>
      </c>
      <c r="L672" s="1">
        <f>IF(I672=0, 0.1, I672)</f>
        <v>0.1</v>
      </c>
      <c r="M672" s="2">
        <f>LOG(L672/K672,10)</f>
        <v>-2.4923775943689157</v>
      </c>
      <c r="N672" s="10">
        <f>AVERAGE(K672:L672)</f>
        <v>15.586300000000001</v>
      </c>
      <c r="O672" s="2">
        <f>LOG(N672,10)</f>
        <v>1.1927430311416272</v>
      </c>
      <c r="P672" s="2">
        <f>LOG(L672/K672,2)</f>
        <v>-8.279499153801881</v>
      </c>
      <c r="Q672" s="1">
        <v>0</v>
      </c>
      <c r="R672" s="1">
        <v>1</v>
      </c>
      <c r="S672" s="1">
        <f>-1*LOG10(R672)</f>
        <v>0</v>
      </c>
      <c r="T672" s="1">
        <v>1</v>
      </c>
      <c r="U672" s="1" t="s">
        <v>1161</v>
      </c>
      <c r="V672" s="1" t="s">
        <v>33</v>
      </c>
      <c r="W672" s="1" t="s">
        <v>8901</v>
      </c>
      <c r="X672" s="1" t="s">
        <v>27</v>
      </c>
      <c r="Y672" s="1" t="s">
        <v>8900</v>
      </c>
    </row>
    <row r="673" spans="1:25" x14ac:dyDescent="0.3">
      <c r="A673" s="1" t="s">
        <v>8416</v>
      </c>
      <c r="B673" s="1" t="s">
        <v>8416</v>
      </c>
      <c r="C673" s="1" t="s">
        <v>8415</v>
      </c>
      <c r="D673" s="3">
        <f>(L673/K673*100)-100</f>
        <v>38.785268604110144</v>
      </c>
      <c r="E673" s="1" t="s">
        <v>1073</v>
      </c>
      <c r="F673" s="1" t="s">
        <v>22</v>
      </c>
      <c r="G673" s="1" t="s">
        <v>1137</v>
      </c>
      <c r="H673" s="1">
        <v>83.611900000000006</v>
      </c>
      <c r="I673" s="1">
        <v>116.041</v>
      </c>
      <c r="J673" s="1">
        <v>0.47285199999999999</v>
      </c>
      <c r="K673" s="1">
        <f>IF(H673=0, 0.1, H673)</f>
        <v>83.611900000000006</v>
      </c>
      <c r="L673" s="1">
        <f>IF(I673=0, 0.1, I673)</f>
        <v>116.041</v>
      </c>
      <c r="M673" s="2">
        <f>LOG(L673/K673,10)</f>
        <v>0.14234337027244001</v>
      </c>
      <c r="N673" s="10">
        <f>AVERAGE(K673:L673)</f>
        <v>99.826449999999994</v>
      </c>
      <c r="O673" s="2">
        <f>LOG(N673,10)</f>
        <v>1.9992456271300891</v>
      </c>
      <c r="P673" s="2">
        <f>LOG(L673/K673,2)</f>
        <v>0.4728544408289731</v>
      </c>
      <c r="Q673" s="1">
        <v>4.9870499999999998E-2</v>
      </c>
      <c r="R673" s="1">
        <v>0.84455000000000002</v>
      </c>
      <c r="S673" s="1">
        <f>-1*LOG10(R673)</f>
        <v>7.3374633740938527E-2</v>
      </c>
      <c r="T673" s="1">
        <v>0.99952200000000002</v>
      </c>
      <c r="U673" s="1" t="s">
        <v>1161</v>
      </c>
      <c r="V673" s="1" t="s">
        <v>33</v>
      </c>
      <c r="W673" s="1" t="s">
        <v>8414</v>
      </c>
      <c r="X673" s="1" t="s">
        <v>25</v>
      </c>
      <c r="Y673" s="1" t="s">
        <v>8413</v>
      </c>
    </row>
    <row r="674" spans="1:25" x14ac:dyDescent="0.3">
      <c r="A674" s="1" t="s">
        <v>1301</v>
      </c>
      <c r="B674" s="1" t="s">
        <v>1301</v>
      </c>
      <c r="C674" s="1" t="s">
        <v>1300</v>
      </c>
      <c r="D674" s="3">
        <f>(L674/K674*100)-100</f>
        <v>159694</v>
      </c>
      <c r="E674" s="1" t="s">
        <v>1299</v>
      </c>
      <c r="F674" s="1" t="s">
        <v>22</v>
      </c>
      <c r="G674" s="1" t="s">
        <v>1137</v>
      </c>
      <c r="H674" s="1">
        <v>0</v>
      </c>
      <c r="I674" s="1">
        <v>159.79400000000001</v>
      </c>
      <c r="K674" s="1">
        <f>IF(H674=0, 0.1, H674)</f>
        <v>0.1</v>
      </c>
      <c r="L674" s="1">
        <f>IF(I674=0, 0.1, I674)</f>
        <v>159.79400000000001</v>
      </c>
      <c r="M674" s="2">
        <f>LOG(L674/K674,10)</f>
        <v>3.2035604682457324</v>
      </c>
      <c r="N674" s="10">
        <f>AVERAGE(K674:L674)</f>
        <v>79.947000000000003</v>
      </c>
      <c r="O674" s="2">
        <f>LOG(N674,10)</f>
        <v>1.9028021715482863</v>
      </c>
      <c r="P674" s="2">
        <f>LOG(L674/K674,2)</f>
        <v>10.641997523136014</v>
      </c>
      <c r="R674" s="1">
        <v>2.4049999999999998E-2</v>
      </c>
      <c r="S674" s="1">
        <f>-1*LOG10(R674)</f>
        <v>1.6188849192901495</v>
      </c>
      <c r="T674" s="1">
        <v>0.99952200000000002</v>
      </c>
      <c r="U674" s="1" t="s">
        <v>1161</v>
      </c>
      <c r="V674" s="1" t="s">
        <v>29</v>
      </c>
      <c r="W674" s="1" t="s">
        <v>1298</v>
      </c>
      <c r="X674" s="1" t="s">
        <v>27</v>
      </c>
      <c r="Y674" s="1" t="s">
        <v>1297</v>
      </c>
    </row>
    <row r="675" spans="1:25" x14ac:dyDescent="0.3">
      <c r="A675" s="1" t="s">
        <v>311</v>
      </c>
      <c r="B675" s="1" t="s">
        <v>311</v>
      </c>
      <c r="C675" s="1" t="s">
        <v>10522</v>
      </c>
      <c r="D675" s="3">
        <f>(L675/K675*100)-100</f>
        <v>-4.6609181465452849</v>
      </c>
      <c r="E675" s="1" t="s">
        <v>187</v>
      </c>
      <c r="F675" s="1" t="s">
        <v>22</v>
      </c>
      <c r="G675" s="1" t="s">
        <v>1137</v>
      </c>
      <c r="H675" s="1">
        <v>42886.400000000001</v>
      </c>
      <c r="I675" s="1">
        <v>40887.5</v>
      </c>
      <c r="J675" s="1">
        <v>-6.8861699999999998E-2</v>
      </c>
      <c r="K675" s="1">
        <f>IF(H675=0, 0.1, H675)</f>
        <v>42886.400000000001</v>
      </c>
      <c r="L675" s="1">
        <f>IF(I675=0, 0.1, I675)</f>
        <v>40887.5</v>
      </c>
      <c r="M675" s="2">
        <f>LOG(L675/K675,10)</f>
        <v>-2.072903478676388E-2</v>
      </c>
      <c r="N675" s="10">
        <f>AVERAGE(K675:L675)</f>
        <v>41886.949999999997</v>
      </c>
      <c r="O675" s="2">
        <f>LOG(N675,10)</f>
        <v>4.6220787383417878</v>
      </c>
      <c r="P675" s="2">
        <f>LOG(L675/K675,2)</f>
        <v>-6.8860363038048406E-2</v>
      </c>
      <c r="Q675" s="1">
        <v>-7.3586499999999999E-2</v>
      </c>
      <c r="R675" s="1">
        <v>0.91505000000000003</v>
      </c>
      <c r="S675" s="1">
        <f>-1*LOG10(R675)</f>
        <v>3.8555174643039904E-2</v>
      </c>
      <c r="T675" s="1">
        <v>0.99952200000000002</v>
      </c>
      <c r="U675" s="1" t="s">
        <v>1161</v>
      </c>
      <c r="V675" s="1" t="s">
        <v>36</v>
      </c>
      <c r="W675" s="1" t="s">
        <v>36</v>
      </c>
      <c r="X675" s="1" t="s">
        <v>36</v>
      </c>
      <c r="Y675" s="1" t="s">
        <v>36</v>
      </c>
    </row>
    <row r="676" spans="1:25" x14ac:dyDescent="0.3">
      <c r="A676" s="1" t="s">
        <v>3730</v>
      </c>
      <c r="B676" s="1" t="s">
        <v>3730</v>
      </c>
      <c r="C676" s="1" t="s">
        <v>3729</v>
      </c>
      <c r="D676" s="3">
        <f>(L676/K676*100)-100</f>
        <v>32930.9</v>
      </c>
      <c r="E676" s="1" t="s">
        <v>3728</v>
      </c>
      <c r="F676" s="1" t="s">
        <v>22</v>
      </c>
      <c r="G676" s="1" t="s">
        <v>1137</v>
      </c>
      <c r="H676" s="1">
        <v>0</v>
      </c>
      <c r="I676" s="1">
        <v>33.030900000000003</v>
      </c>
      <c r="K676" s="1">
        <f>IF(H676=0, 0.1, H676)</f>
        <v>0.1</v>
      </c>
      <c r="L676" s="1">
        <f>IF(I676=0, 0.1, I676)</f>
        <v>33.030900000000003</v>
      </c>
      <c r="M676" s="2">
        <f>LOG(L676/K676,10)</f>
        <v>2.5189204071673048</v>
      </c>
      <c r="N676" s="10">
        <f>AVERAGE(K676:L676)</f>
        <v>16.565450000000002</v>
      </c>
      <c r="O676" s="2">
        <f>LOG(N676,10)</f>
        <v>1.2192032379760454</v>
      </c>
      <c r="P676" s="2">
        <f>LOG(L676/K676,2)</f>
        <v>8.3676724693541846</v>
      </c>
      <c r="Q676" s="1">
        <v>0</v>
      </c>
      <c r="R676" s="1">
        <v>1</v>
      </c>
      <c r="S676" s="1">
        <f>-1*LOG10(R676)</f>
        <v>0</v>
      </c>
      <c r="T676" s="1">
        <v>1</v>
      </c>
      <c r="U676" s="1" t="s">
        <v>1161</v>
      </c>
      <c r="V676" s="1" t="s">
        <v>32</v>
      </c>
      <c r="W676" s="1" t="s">
        <v>3727</v>
      </c>
      <c r="X676" s="1" t="s">
        <v>25</v>
      </c>
      <c r="Y676" s="1" t="s">
        <v>3726</v>
      </c>
    </row>
    <row r="677" spans="1:25" x14ac:dyDescent="0.3">
      <c r="A677" s="1" t="s">
        <v>9837</v>
      </c>
      <c r="B677" s="1" t="s">
        <v>9837</v>
      </c>
      <c r="C677" s="1" t="s">
        <v>9836</v>
      </c>
      <c r="D677" s="3">
        <f>(L677/K677*100)-100</f>
        <v>32930.9</v>
      </c>
      <c r="E677" s="1" t="s">
        <v>9835</v>
      </c>
      <c r="F677" s="1" t="s">
        <v>22</v>
      </c>
      <c r="G677" s="1" t="s">
        <v>1137</v>
      </c>
      <c r="H677" s="1">
        <v>0</v>
      </c>
      <c r="I677" s="1">
        <v>33.030900000000003</v>
      </c>
      <c r="K677" s="1">
        <f>IF(H677=0, 0.1, H677)</f>
        <v>0.1</v>
      </c>
      <c r="L677" s="1">
        <f>IF(I677=0, 0.1, I677)</f>
        <v>33.030900000000003</v>
      </c>
      <c r="M677" s="2">
        <f>LOG(L677/K677,10)</f>
        <v>2.5189204071673048</v>
      </c>
      <c r="N677" s="10">
        <f>AVERAGE(K677:L677)</f>
        <v>16.565450000000002</v>
      </c>
      <c r="O677" s="2">
        <f>LOG(N677,10)</f>
        <v>1.2192032379760454</v>
      </c>
      <c r="P677" s="2">
        <f>LOG(L677/K677,2)</f>
        <v>8.3676724693541846</v>
      </c>
      <c r="Q677" s="1">
        <v>0</v>
      </c>
      <c r="R677" s="1">
        <v>1</v>
      </c>
      <c r="S677" s="1">
        <f>-1*LOG10(R677)</f>
        <v>0</v>
      </c>
      <c r="T677" s="1">
        <v>1</v>
      </c>
      <c r="U677" s="1" t="s">
        <v>1161</v>
      </c>
      <c r="V677" s="1" t="s">
        <v>32</v>
      </c>
      <c r="W677" s="1" t="s">
        <v>9834</v>
      </c>
      <c r="X677" s="1" t="s">
        <v>27</v>
      </c>
      <c r="Y677" s="1" t="s">
        <v>9833</v>
      </c>
    </row>
    <row r="678" spans="1:25" x14ac:dyDescent="0.3">
      <c r="A678" s="1" t="s">
        <v>6753</v>
      </c>
      <c r="B678" s="1" t="s">
        <v>6753</v>
      </c>
      <c r="C678" s="1" t="s">
        <v>6752</v>
      </c>
      <c r="D678" s="3">
        <f>(L678/K678*100)-100</f>
        <v>1.9834285334750206</v>
      </c>
      <c r="E678" s="1" t="s">
        <v>6751</v>
      </c>
      <c r="F678" s="1" t="s">
        <v>22</v>
      </c>
      <c r="G678" s="1" t="s">
        <v>1137</v>
      </c>
      <c r="H678" s="1">
        <v>1204.48</v>
      </c>
      <c r="I678" s="1">
        <v>1228.3699999999999</v>
      </c>
      <c r="J678" s="1">
        <v>2.8333400000000002E-2</v>
      </c>
      <c r="K678" s="1">
        <f>IF(H678=0, 0.1, H678)</f>
        <v>1204.48</v>
      </c>
      <c r="L678" s="1">
        <f>IF(I678=0, 0.1, I678)</f>
        <v>1228.3699999999999</v>
      </c>
      <c r="M678" s="2">
        <f>LOG(L678/K678,10)</f>
        <v>8.5296082211788003E-3</v>
      </c>
      <c r="N678" s="10">
        <f>AVERAGE(K678:L678)</f>
        <v>1216.425</v>
      </c>
      <c r="O678" s="2">
        <f>LOG(N678,10)</f>
        <v>3.0850853371959324</v>
      </c>
      <c r="P678" s="2">
        <f>LOG(L678/K678,2)</f>
        <v>2.8334745188316079E-2</v>
      </c>
      <c r="Q678" s="1">
        <v>1.59563E-2</v>
      </c>
      <c r="R678" s="1">
        <v>0.98045000000000004</v>
      </c>
      <c r="S678" s="1">
        <f>-1*LOG10(R678)</f>
        <v>8.5745491433450657E-3</v>
      </c>
      <c r="T678" s="1">
        <v>0.99952200000000002</v>
      </c>
      <c r="U678" s="1" t="s">
        <v>1161</v>
      </c>
      <c r="V678" s="1" t="s">
        <v>52</v>
      </c>
      <c r="W678" s="1" t="s">
        <v>6750</v>
      </c>
      <c r="X678" s="1" t="s">
        <v>27</v>
      </c>
      <c r="Y678" s="1" t="s">
        <v>6749</v>
      </c>
    </row>
    <row r="679" spans="1:25" x14ac:dyDescent="0.3">
      <c r="A679" s="1" t="s">
        <v>6716</v>
      </c>
      <c r="B679" s="1" t="s">
        <v>6716</v>
      </c>
      <c r="C679" s="1" t="s">
        <v>6715</v>
      </c>
      <c r="D679" s="3">
        <f>(L679/K679*100)-100</f>
        <v>468.80338304486907</v>
      </c>
      <c r="E679" s="1" t="s">
        <v>6714</v>
      </c>
      <c r="F679" s="1" t="s">
        <v>22</v>
      </c>
      <c r="G679" s="1" t="s">
        <v>1137</v>
      </c>
      <c r="H679" s="1">
        <v>31.072600000000001</v>
      </c>
      <c r="I679" s="1">
        <v>176.74199999999999</v>
      </c>
      <c r="J679" s="1">
        <v>2.50793</v>
      </c>
      <c r="K679" s="1">
        <f>IF(H679=0, 0.1, H679)</f>
        <v>31.072600000000001</v>
      </c>
      <c r="L679" s="1">
        <f>IF(I679=0, 0.1, I679)</f>
        <v>176.74199999999999</v>
      </c>
      <c r="M679" s="2">
        <f>LOG(L679/K679,10)</f>
        <v>0.75496217076205685</v>
      </c>
      <c r="N679" s="10">
        <f>AVERAGE(K679:L679)</f>
        <v>103.90729999999999</v>
      </c>
      <c r="O679" s="2">
        <f>LOG(N679,10)</f>
        <v>2.0166460599570706</v>
      </c>
      <c r="P679" s="2">
        <f>LOG(L679/K679,2)</f>
        <v>2.5079300456316274</v>
      </c>
      <c r="Q679" s="1">
        <v>1.6048</v>
      </c>
      <c r="R679" s="1">
        <v>0.25305</v>
      </c>
      <c r="S679" s="1">
        <f>-1*LOG10(R679)</f>
        <v>0.5967936583551936</v>
      </c>
      <c r="T679" s="1">
        <v>0.99952200000000002</v>
      </c>
      <c r="U679" s="1" t="s">
        <v>1161</v>
      </c>
      <c r="V679" s="1" t="s">
        <v>52</v>
      </c>
      <c r="W679" s="1" t="s">
        <v>6713</v>
      </c>
      <c r="X679" s="1" t="s">
        <v>25</v>
      </c>
      <c r="Y679" s="1" t="s">
        <v>6712</v>
      </c>
    </row>
    <row r="680" spans="1:25" x14ac:dyDescent="0.3">
      <c r="A680" s="1" t="s">
        <v>6827</v>
      </c>
      <c r="B680" s="1" t="s">
        <v>6827</v>
      </c>
      <c r="C680" s="1" t="s">
        <v>6826</v>
      </c>
      <c r="D680" s="3">
        <f>(L680/K680*100)-100</f>
        <v>-13.578353808209641</v>
      </c>
      <c r="E680" s="1" t="s">
        <v>6825</v>
      </c>
      <c r="F680" s="1" t="s">
        <v>22</v>
      </c>
      <c r="G680" s="1" t="s">
        <v>1137</v>
      </c>
      <c r="H680" s="1">
        <v>511.27699999999999</v>
      </c>
      <c r="I680" s="1">
        <v>441.85399999999998</v>
      </c>
      <c r="J680" s="1">
        <v>-0.210536</v>
      </c>
      <c r="K680" s="1">
        <f>IF(H680=0, 0.1, H680)</f>
        <v>511.27699999999999</v>
      </c>
      <c r="L680" s="1">
        <f>IF(I680=0, 0.1, I680)</f>
        <v>441.85399999999998</v>
      </c>
      <c r="M680" s="2">
        <f>LOG(L680/K680,10)</f>
        <v>-6.337746534252163E-2</v>
      </c>
      <c r="N680" s="10">
        <f>AVERAGE(K680:L680)</f>
        <v>476.56549999999999</v>
      </c>
      <c r="O680" s="2">
        <f>LOG(N680,10)</f>
        <v>2.6781225992736548</v>
      </c>
      <c r="P680" s="2">
        <f>LOG(L680/K680,2)</f>
        <v>-0.21053538270407274</v>
      </c>
      <c r="Q680" s="1">
        <v>-0.123893</v>
      </c>
      <c r="R680" s="1">
        <v>0.85685</v>
      </c>
      <c r="S680" s="1">
        <f>-1*LOG10(R680)</f>
        <v>6.7095198933296657E-2</v>
      </c>
      <c r="T680" s="1">
        <v>0.99952200000000002</v>
      </c>
      <c r="U680" s="1" t="s">
        <v>1161</v>
      </c>
      <c r="V680" s="1" t="s">
        <v>52</v>
      </c>
      <c r="W680" s="1" t="s">
        <v>6824</v>
      </c>
      <c r="X680" s="1" t="s">
        <v>27</v>
      </c>
      <c r="Y680" s="1" t="s">
        <v>6823</v>
      </c>
    </row>
    <row r="681" spans="1:25" x14ac:dyDescent="0.3">
      <c r="A681" s="1" t="s">
        <v>6739</v>
      </c>
      <c r="B681" s="1" t="s">
        <v>6739</v>
      </c>
      <c r="C681" s="1" t="s">
        <v>6738</v>
      </c>
      <c r="D681" s="3">
        <f>(L681/K681*100)-100</f>
        <v>-11.03095439655489</v>
      </c>
      <c r="E681" s="1" t="s">
        <v>6737</v>
      </c>
      <c r="F681" s="1" t="s">
        <v>22</v>
      </c>
      <c r="G681" s="1" t="s">
        <v>1137</v>
      </c>
      <c r="H681" s="1">
        <v>48904.2</v>
      </c>
      <c r="I681" s="1">
        <v>43509.599999999999</v>
      </c>
      <c r="J681" s="1">
        <v>-0.168626</v>
      </c>
      <c r="K681" s="1">
        <f>IF(H681=0, 0.1, H681)</f>
        <v>48904.2</v>
      </c>
      <c r="L681" s="1">
        <f>IF(I681=0, 0.1, I681)</f>
        <v>43509.599999999999</v>
      </c>
      <c r="M681" s="2">
        <f>LOG(L681/K681,10)</f>
        <v>-5.0761068208631722E-2</v>
      </c>
      <c r="N681" s="10">
        <f>AVERAGE(K681:L681)</f>
        <v>46206.899999999994</v>
      </c>
      <c r="O681" s="2">
        <f>LOG(N681,10)</f>
        <v>4.6647068328758854</v>
      </c>
      <c r="P681" s="2">
        <f>LOG(L681/K681,2)</f>
        <v>-0.16862461860874745</v>
      </c>
      <c r="Q681" s="1">
        <v>-0.19462699999999999</v>
      </c>
      <c r="R681" s="1">
        <v>0.78659999999999997</v>
      </c>
      <c r="S681" s="1">
        <f>-1*LOG10(R681)</f>
        <v>0.1042460579262721</v>
      </c>
      <c r="T681" s="1">
        <v>0.99952200000000002</v>
      </c>
      <c r="U681" s="1" t="s">
        <v>1161</v>
      </c>
      <c r="V681" s="1" t="s">
        <v>52</v>
      </c>
      <c r="W681" s="1" t="s">
        <v>6736</v>
      </c>
      <c r="X681" s="1" t="s">
        <v>25</v>
      </c>
      <c r="Y681" s="1" t="s">
        <v>6735</v>
      </c>
    </row>
    <row r="682" spans="1:25" x14ac:dyDescent="0.3">
      <c r="A682" s="1" t="s">
        <v>4626</v>
      </c>
      <c r="B682" s="1" t="s">
        <v>4626</v>
      </c>
      <c r="C682" s="1" t="s">
        <v>4625</v>
      </c>
      <c r="D682" s="3">
        <f>(L682/K682*100)-100</f>
        <v>11.455327102803722</v>
      </c>
      <c r="E682" s="1" t="s">
        <v>4624</v>
      </c>
      <c r="F682" s="1" t="s">
        <v>22</v>
      </c>
      <c r="G682" s="1" t="s">
        <v>1137</v>
      </c>
      <c r="H682" s="1">
        <v>267.5</v>
      </c>
      <c r="I682" s="1">
        <v>298.14299999999997</v>
      </c>
      <c r="J682" s="1">
        <v>0.15647</v>
      </c>
      <c r="K682" s="1">
        <f>IF(H682=0, 0.1, H682)</f>
        <v>267.5</v>
      </c>
      <c r="L682" s="1">
        <f>IF(I682=0, 0.1, I682)</f>
        <v>298.14299999999997</v>
      </c>
      <c r="M682" s="2">
        <f>LOG(L682/K682,10)</f>
        <v>4.710083078900397E-2</v>
      </c>
      <c r="N682" s="10">
        <f>AVERAGE(K682:L682)</f>
        <v>282.82150000000001</v>
      </c>
      <c r="O682" s="2">
        <f>LOG(N682,10)</f>
        <v>2.451512421307469</v>
      </c>
      <c r="P682" s="2">
        <f>LOG(L682/K682,2)</f>
        <v>0.156465573090528</v>
      </c>
      <c r="Q682" s="1">
        <v>6.1532999999999997E-2</v>
      </c>
      <c r="R682" s="1">
        <v>0.91500000000000004</v>
      </c>
      <c r="S682" s="1">
        <f>-1*LOG10(R682)</f>
        <v>3.8578905933551705E-2</v>
      </c>
      <c r="T682" s="1">
        <v>0.99952200000000002</v>
      </c>
      <c r="U682" s="1" t="s">
        <v>1161</v>
      </c>
      <c r="V682" s="1" t="s">
        <v>43</v>
      </c>
      <c r="W682" s="1" t="s">
        <v>4623</v>
      </c>
      <c r="X682" s="1" t="s">
        <v>25</v>
      </c>
      <c r="Y682" s="1" t="s">
        <v>4622</v>
      </c>
    </row>
    <row r="683" spans="1:25" x14ac:dyDescent="0.3">
      <c r="A683" s="1" t="s">
        <v>4757</v>
      </c>
      <c r="B683" s="1" t="s">
        <v>4757</v>
      </c>
      <c r="C683" s="1" t="s">
        <v>4756</v>
      </c>
      <c r="D683" s="3">
        <f>(L683/K683*100)-100</f>
        <v>40.143981665091843</v>
      </c>
      <c r="E683" s="1" t="s">
        <v>4624</v>
      </c>
      <c r="F683" s="1" t="s">
        <v>22</v>
      </c>
      <c r="G683" s="1" t="s">
        <v>1137</v>
      </c>
      <c r="H683" s="1">
        <v>547.15300000000002</v>
      </c>
      <c r="I683" s="1">
        <v>766.80200000000002</v>
      </c>
      <c r="J683" s="1">
        <v>0.48691000000000001</v>
      </c>
      <c r="K683" s="1">
        <f>IF(H683=0, 0.1, H683)</f>
        <v>547.15300000000002</v>
      </c>
      <c r="L683" s="1">
        <f>IF(I683=0, 0.1, I683)</f>
        <v>766.80200000000002</v>
      </c>
      <c r="M683" s="2">
        <f>LOG(L683/K683,10)</f>
        <v>0.14657445218005818</v>
      </c>
      <c r="N683" s="10">
        <f>AVERAGE(K683:L683)</f>
        <v>656.97749999999996</v>
      </c>
      <c r="O683" s="2">
        <f>LOG(N683,10)</f>
        <v>2.8175504962064029</v>
      </c>
      <c r="P683" s="2">
        <f>LOG(L683/K683,2)</f>
        <v>0.48690979068965956</v>
      </c>
      <c r="Q683" s="1">
        <v>0.27871299999999999</v>
      </c>
      <c r="R683" s="1">
        <v>0.69084999999999996</v>
      </c>
      <c r="S683" s="1">
        <f>-1*LOG10(R683)</f>
        <v>0.16061623807290709</v>
      </c>
      <c r="T683" s="1">
        <v>0.99952200000000002</v>
      </c>
      <c r="U683" s="1" t="s">
        <v>1161</v>
      </c>
      <c r="V683" s="1" t="s">
        <v>43</v>
      </c>
      <c r="W683" s="1" t="s">
        <v>4755</v>
      </c>
      <c r="X683" s="1" t="s">
        <v>27</v>
      </c>
      <c r="Y683" s="1" t="s">
        <v>4754</v>
      </c>
    </row>
    <row r="684" spans="1:25" x14ac:dyDescent="0.3">
      <c r="A684" s="1" t="s">
        <v>4639</v>
      </c>
      <c r="B684" s="1" t="s">
        <v>4639</v>
      </c>
      <c r="C684" s="1" t="s">
        <v>4638</v>
      </c>
      <c r="D684" s="3">
        <f>(L684/K684*100)-100</f>
        <v>143.27041671692936</v>
      </c>
      <c r="E684" s="1" t="s">
        <v>4637</v>
      </c>
      <c r="F684" s="1" t="s">
        <v>22</v>
      </c>
      <c r="G684" s="1" t="s">
        <v>1137</v>
      </c>
      <c r="H684" s="1">
        <v>406.19900000000001</v>
      </c>
      <c r="I684" s="1">
        <v>988.16200000000003</v>
      </c>
      <c r="J684" s="1">
        <v>1.2825599999999999</v>
      </c>
      <c r="K684" s="1">
        <f>IF(H684=0, 0.1, H684)</f>
        <v>406.19900000000001</v>
      </c>
      <c r="L684" s="1">
        <f>IF(I684=0, 0.1, I684)</f>
        <v>988.16200000000003</v>
      </c>
      <c r="M684" s="2">
        <f>LOG(L684/K684,10)</f>
        <v>0.38608929907568307</v>
      </c>
      <c r="N684" s="10">
        <f>AVERAGE(K684:L684)</f>
        <v>697.18050000000005</v>
      </c>
      <c r="O684" s="2">
        <f>LOG(N684,10)</f>
        <v>2.8433452314774983</v>
      </c>
      <c r="P684" s="2">
        <f>LOG(L684/K684,2)</f>
        <v>1.2825608897348812</v>
      </c>
      <c r="Q684" s="1">
        <v>0.838781</v>
      </c>
      <c r="R684" s="1">
        <v>0.2427</v>
      </c>
      <c r="S684" s="1">
        <f>-1*LOG10(R684)</f>
        <v>0.61493022366806527</v>
      </c>
      <c r="T684" s="1">
        <v>0.99952200000000002</v>
      </c>
      <c r="U684" s="1" t="s">
        <v>1161</v>
      </c>
      <c r="V684" s="1" t="s">
        <v>43</v>
      </c>
      <c r="W684" s="1" t="s">
        <v>4636</v>
      </c>
      <c r="X684" s="1" t="s">
        <v>25</v>
      </c>
      <c r="Y684" s="1" t="s">
        <v>4635</v>
      </c>
    </row>
    <row r="685" spans="1:25" x14ac:dyDescent="0.3">
      <c r="A685" s="1" t="s">
        <v>4517</v>
      </c>
      <c r="B685" s="1" t="s">
        <v>4517</v>
      </c>
      <c r="C685" s="1" t="s">
        <v>4516</v>
      </c>
      <c r="D685" s="3">
        <f>(L685/K685*100)-100</f>
        <v>121.66817093456061</v>
      </c>
      <c r="E685" s="1" t="s">
        <v>4515</v>
      </c>
      <c r="F685" s="1" t="s">
        <v>22</v>
      </c>
      <c r="G685" s="1" t="s">
        <v>1137</v>
      </c>
      <c r="H685" s="1">
        <v>1340.63</v>
      </c>
      <c r="I685" s="1">
        <v>2971.75</v>
      </c>
      <c r="J685" s="1">
        <v>1.1484000000000001</v>
      </c>
      <c r="K685" s="1">
        <f>IF(H685=0, 0.1, H685)</f>
        <v>1340.63</v>
      </c>
      <c r="L685" s="1">
        <f>IF(I685=0, 0.1, I685)</f>
        <v>2971.75</v>
      </c>
      <c r="M685" s="2">
        <f>LOG(L685/K685,10)</f>
        <v>0.34570333777003898</v>
      </c>
      <c r="N685" s="10">
        <f>AVERAGE(K685:L685)</f>
        <v>2156.19</v>
      </c>
      <c r="O685" s="2">
        <f>LOG(N685,10)</f>
        <v>3.3336870275331925</v>
      </c>
      <c r="P685" s="2">
        <f>LOG(L685/K685,2)</f>
        <v>1.148401630234628</v>
      </c>
      <c r="Q685" s="1">
        <v>0.61257700000000004</v>
      </c>
      <c r="R685" s="1">
        <v>0.40644999999999998</v>
      </c>
      <c r="S685" s="1">
        <f>-1*LOG10(R685)</f>
        <v>0.39099287211093042</v>
      </c>
      <c r="T685" s="1">
        <v>0.99952200000000002</v>
      </c>
      <c r="U685" s="1" t="s">
        <v>1161</v>
      </c>
      <c r="V685" s="1" t="s">
        <v>43</v>
      </c>
      <c r="W685" s="1" t="s">
        <v>4514</v>
      </c>
      <c r="X685" s="1" t="s">
        <v>25</v>
      </c>
      <c r="Y685" s="1" t="s">
        <v>4513</v>
      </c>
    </row>
    <row r="686" spans="1:25" x14ac:dyDescent="0.3">
      <c r="A686" s="1" t="s">
        <v>5398</v>
      </c>
      <c r="B686" s="1" t="s">
        <v>5398</v>
      </c>
      <c r="C686" s="1" t="s">
        <v>5397</v>
      </c>
      <c r="D686" s="3">
        <f>(L686/K686*100)-100</f>
        <v>-50.205281209756592</v>
      </c>
      <c r="E686" s="1" t="s">
        <v>5396</v>
      </c>
      <c r="F686" s="1" t="s">
        <v>22</v>
      </c>
      <c r="G686" s="1" t="s">
        <v>1137</v>
      </c>
      <c r="H686" s="1">
        <v>3137.16</v>
      </c>
      <c r="I686" s="1">
        <v>1562.14</v>
      </c>
      <c r="J686" s="1">
        <v>-1.0059400000000001</v>
      </c>
      <c r="K686" s="1">
        <f>IF(H686=0, 0.1, H686)</f>
        <v>3137.16</v>
      </c>
      <c r="L686" s="1">
        <f>IF(I686=0, 0.1, I686)</f>
        <v>1562.14</v>
      </c>
      <c r="M686" s="2">
        <f>LOG(L686/K686,10)</f>
        <v>-0.30281671591257092</v>
      </c>
      <c r="N686" s="10">
        <f>AVERAGE(K686:L686)</f>
        <v>2349.65</v>
      </c>
      <c r="O686" s="2">
        <f>LOG(N686,10)</f>
        <v>3.3710031752976222</v>
      </c>
      <c r="P686" s="2">
        <f>LOG(L686/K686,2)</f>
        <v>-1.0059353561914945</v>
      </c>
      <c r="Q686" s="1">
        <v>-0.49976100000000001</v>
      </c>
      <c r="R686" s="1">
        <v>0.5726</v>
      </c>
      <c r="S686" s="1">
        <f>-1*LOG10(R686)</f>
        <v>0.24214865631442017</v>
      </c>
      <c r="T686" s="1">
        <v>0.99952200000000002</v>
      </c>
      <c r="U686" s="1" t="s">
        <v>1161</v>
      </c>
      <c r="V686" s="1" t="s">
        <v>39</v>
      </c>
      <c r="W686" s="1" t="s">
        <v>5395</v>
      </c>
      <c r="X686" s="1" t="s">
        <v>25</v>
      </c>
      <c r="Y686" s="1" t="s">
        <v>5394</v>
      </c>
    </row>
    <row r="687" spans="1:25" x14ac:dyDescent="0.3">
      <c r="A687" s="1" t="s">
        <v>5407</v>
      </c>
      <c r="B687" s="1" t="s">
        <v>5407</v>
      </c>
      <c r="C687" s="1" t="s">
        <v>5406</v>
      </c>
      <c r="D687" s="3">
        <f>(L687/K687*100)-100</f>
        <v>69.141179826088944</v>
      </c>
      <c r="E687" s="1" t="s">
        <v>151</v>
      </c>
      <c r="F687" s="1" t="s">
        <v>22</v>
      </c>
      <c r="G687" s="1" t="s">
        <v>1137</v>
      </c>
      <c r="H687" s="1">
        <v>697.71299999999997</v>
      </c>
      <c r="I687" s="1">
        <v>1180.1199999999999</v>
      </c>
      <c r="J687" s="1">
        <v>0.75822900000000004</v>
      </c>
      <c r="K687" s="1">
        <f>IF(H687=0, 0.1, H687)</f>
        <v>697.71299999999997</v>
      </c>
      <c r="L687" s="1">
        <f>IF(I687=0, 0.1, I687)</f>
        <v>1180.1199999999999</v>
      </c>
      <c r="M687" s="2">
        <f>LOG(L687/K687,10)</f>
        <v>0.22824935564021082</v>
      </c>
      <c r="N687" s="10">
        <f>AVERAGE(K687:L687)</f>
        <v>938.91649999999993</v>
      </c>
      <c r="O687" s="2">
        <f>LOG(N687,10)</f>
        <v>2.9726269711780455</v>
      </c>
      <c r="P687" s="2">
        <f>LOG(L687/K687,2)</f>
        <v>0.75822794714115371</v>
      </c>
      <c r="Q687" s="1">
        <v>0.36298599999999998</v>
      </c>
      <c r="R687" s="1">
        <v>0.50929999999999997</v>
      </c>
      <c r="S687" s="1">
        <f>-1*LOG10(R687)</f>
        <v>0.29302632382382182</v>
      </c>
      <c r="T687" s="1">
        <v>0.99952200000000002</v>
      </c>
      <c r="U687" s="1" t="s">
        <v>1161</v>
      </c>
      <c r="V687" s="1" t="s">
        <v>39</v>
      </c>
      <c r="W687" s="1" t="s">
        <v>5405</v>
      </c>
      <c r="X687" s="1" t="s">
        <v>25</v>
      </c>
      <c r="Y687" s="1" t="s">
        <v>5404</v>
      </c>
    </row>
    <row r="688" spans="1:25" x14ac:dyDescent="0.3">
      <c r="A688" s="1" t="s">
        <v>5375</v>
      </c>
      <c r="B688" s="1" t="s">
        <v>5375</v>
      </c>
      <c r="C688" s="1" t="s">
        <v>5374</v>
      </c>
      <c r="D688" s="3">
        <f>(L688/K688*100)-100</f>
        <v>-99.904833506219134</v>
      </c>
      <c r="E688" s="1" t="s">
        <v>5373</v>
      </c>
      <c r="F688" s="1" t="s">
        <v>22</v>
      </c>
      <c r="G688" s="1" t="s">
        <v>1137</v>
      </c>
      <c r="H688" s="1">
        <v>105.07899999999999</v>
      </c>
      <c r="I688" s="1">
        <v>0</v>
      </c>
      <c r="K688" s="1">
        <f>IF(H688=0, 0.1, H688)</f>
        <v>105.07899999999999</v>
      </c>
      <c r="L688" s="1">
        <f>IF(I688=0, 0.1, I688)</f>
        <v>0.1</v>
      </c>
      <c r="M688" s="2">
        <f>LOG(L688/K688,10)</f>
        <v>-3.0215159311053874</v>
      </c>
      <c r="N688" s="10">
        <f>AVERAGE(K688:L688)</f>
        <v>52.589499999999994</v>
      </c>
      <c r="O688" s="2">
        <f>LOG(N688,10)</f>
        <v>1.7208990417342933</v>
      </c>
      <c r="P688" s="2">
        <f>LOG(L688/K688,2)</f>
        <v>-10.037258660688735</v>
      </c>
      <c r="Q688" s="1">
        <v>0</v>
      </c>
      <c r="R688" s="1">
        <v>1</v>
      </c>
      <c r="S688" s="1">
        <f>-1*LOG10(R688)</f>
        <v>0</v>
      </c>
      <c r="T688" s="1">
        <v>1</v>
      </c>
      <c r="U688" s="1" t="s">
        <v>1161</v>
      </c>
      <c r="V688" s="1" t="s">
        <v>39</v>
      </c>
      <c r="W688" s="1" t="s">
        <v>5372</v>
      </c>
      <c r="X688" s="1" t="s">
        <v>25</v>
      </c>
      <c r="Y688" s="1" t="s">
        <v>5371</v>
      </c>
    </row>
    <row r="689" spans="1:25" x14ac:dyDescent="0.3">
      <c r="A689" s="1" t="s">
        <v>6636</v>
      </c>
      <c r="B689" s="1" t="s">
        <v>6636</v>
      </c>
      <c r="C689" s="1" t="s">
        <v>6635</v>
      </c>
      <c r="D689" s="3">
        <f>(L689/K689*100)-100</f>
        <v>32930.9</v>
      </c>
      <c r="E689" s="1" t="s">
        <v>897</v>
      </c>
      <c r="F689" s="1" t="s">
        <v>22</v>
      </c>
      <c r="G689" s="1" t="s">
        <v>1137</v>
      </c>
      <c r="H689" s="1">
        <v>0</v>
      </c>
      <c r="I689" s="1">
        <v>33.030900000000003</v>
      </c>
      <c r="K689" s="1">
        <f>IF(H689=0, 0.1, H689)</f>
        <v>0.1</v>
      </c>
      <c r="L689" s="1">
        <f>IF(I689=0, 0.1, I689)</f>
        <v>33.030900000000003</v>
      </c>
      <c r="M689" s="2">
        <f>LOG(L689/K689,10)</f>
        <v>2.5189204071673048</v>
      </c>
      <c r="N689" s="10">
        <f>AVERAGE(K689:L689)</f>
        <v>16.565450000000002</v>
      </c>
      <c r="O689" s="2">
        <f>LOG(N689,10)</f>
        <v>1.2192032379760454</v>
      </c>
      <c r="P689" s="2">
        <f>LOG(L689/K689,2)</f>
        <v>8.3676724693541846</v>
      </c>
      <c r="Q689" s="1">
        <v>0</v>
      </c>
      <c r="R689" s="1">
        <v>1</v>
      </c>
      <c r="S689" s="1">
        <f>-1*LOG10(R689)</f>
        <v>0</v>
      </c>
      <c r="T689" s="1">
        <v>1</v>
      </c>
      <c r="U689" s="1" t="s">
        <v>1161</v>
      </c>
      <c r="V689" s="1" t="s">
        <v>52</v>
      </c>
      <c r="W689" s="1" t="s">
        <v>6634</v>
      </c>
      <c r="X689" s="1" t="s">
        <v>25</v>
      </c>
      <c r="Y689" s="1" t="s">
        <v>6633</v>
      </c>
    </row>
    <row r="690" spans="1:25" x14ac:dyDescent="0.3">
      <c r="A690" s="1" t="s">
        <v>1377</v>
      </c>
      <c r="B690" s="1" t="s">
        <v>1377</v>
      </c>
      <c r="C690" s="1" t="s">
        <v>1376</v>
      </c>
      <c r="D690" s="3">
        <f>(L690/K690*100)-100</f>
        <v>27.870906934712906</v>
      </c>
      <c r="E690" s="1" t="s">
        <v>1375</v>
      </c>
      <c r="F690" s="1" t="s">
        <v>22</v>
      </c>
      <c r="G690" s="1" t="s">
        <v>1137</v>
      </c>
      <c r="H690" s="1">
        <v>965.505</v>
      </c>
      <c r="I690" s="1">
        <v>1234.5999999999999</v>
      </c>
      <c r="J690" s="1">
        <v>0.354682</v>
      </c>
      <c r="K690" s="1">
        <f>IF(H690=0, 0.1, H690)</f>
        <v>965.505</v>
      </c>
      <c r="L690" s="1">
        <f>IF(I690=0, 0.1, I690)</f>
        <v>1234.5999999999999</v>
      </c>
      <c r="M690" s="2">
        <f>LOG(L690/K690,10)</f>
        <v>0.10677174545634327</v>
      </c>
      <c r="N690" s="10">
        <f>AVERAGE(K690:L690)</f>
        <v>1100.0525</v>
      </c>
      <c r="O690" s="2">
        <f>LOG(N690,10)</f>
        <v>3.041413412354784</v>
      </c>
      <c r="P690" s="2">
        <f>LOG(L690/K690,2)</f>
        <v>0.35468806097158884</v>
      </c>
      <c r="Q690" s="1">
        <v>0.241841</v>
      </c>
      <c r="R690" s="1">
        <v>0.70250000000000001</v>
      </c>
      <c r="S690" s="1">
        <f>-1*LOG10(R690)</f>
        <v>0.15335367142288248</v>
      </c>
      <c r="T690" s="1">
        <v>0.99952200000000002</v>
      </c>
      <c r="U690" s="1" t="s">
        <v>1161</v>
      </c>
      <c r="V690" s="1" t="s">
        <v>26</v>
      </c>
      <c r="W690" s="1" t="s">
        <v>1374</v>
      </c>
      <c r="X690" s="1" t="s">
        <v>27</v>
      </c>
      <c r="Y690" s="1" t="s">
        <v>1373</v>
      </c>
    </row>
    <row r="691" spans="1:25" x14ac:dyDescent="0.3">
      <c r="A691" s="1" t="s">
        <v>2093</v>
      </c>
      <c r="B691" s="1" t="s">
        <v>2093</v>
      </c>
      <c r="C691" s="1" t="s">
        <v>2092</v>
      </c>
      <c r="D691" s="3">
        <f>(L691/K691*100)-100</f>
        <v>6.3023371072906684</v>
      </c>
      <c r="E691" s="1" t="s">
        <v>2091</v>
      </c>
      <c r="F691" s="1" t="s">
        <v>22</v>
      </c>
      <c r="G691" s="1" t="s">
        <v>1137</v>
      </c>
      <c r="H691" s="1">
        <v>31.072600000000001</v>
      </c>
      <c r="I691" s="1">
        <v>33.030900000000003</v>
      </c>
      <c r="J691" s="1">
        <v>8.8173100000000004E-2</v>
      </c>
      <c r="K691" s="1">
        <f>IF(H691=0, 0.1, H691)</f>
        <v>31.072600000000001</v>
      </c>
      <c r="L691" s="1">
        <f>IF(I691=0, 0.1, I691)</f>
        <v>33.030900000000003</v>
      </c>
      <c r="M691" s="2">
        <f>LOG(L691/K691,10)</f>
        <v>2.6542812798389152E-2</v>
      </c>
      <c r="N691" s="10">
        <f>AVERAGE(K691:L691)</f>
        <v>32.051749999999998</v>
      </c>
      <c r="O691" s="2">
        <f>LOG(N691,10)</f>
        <v>1.5058517466347063</v>
      </c>
      <c r="P691" s="2">
        <f>LOG(L691/K691,2)</f>
        <v>8.8173315552304787E-2</v>
      </c>
      <c r="Q691" s="1">
        <v>0</v>
      </c>
      <c r="R691" s="1">
        <v>1</v>
      </c>
      <c r="S691" s="1">
        <f>-1*LOG10(R691)</f>
        <v>0</v>
      </c>
      <c r="T691" s="1">
        <v>1</v>
      </c>
      <c r="U691" s="1" t="s">
        <v>1161</v>
      </c>
      <c r="V691" s="1" t="s">
        <v>49</v>
      </c>
      <c r="W691" s="1" t="s">
        <v>2090</v>
      </c>
      <c r="X691" s="1" t="s">
        <v>27</v>
      </c>
      <c r="Y691" s="1" t="s">
        <v>2089</v>
      </c>
    </row>
    <row r="692" spans="1:25" x14ac:dyDescent="0.3">
      <c r="A692" s="1" t="s">
        <v>4046</v>
      </c>
      <c r="B692" s="1" t="s">
        <v>4046</v>
      </c>
      <c r="C692" s="1" t="s">
        <v>4045</v>
      </c>
      <c r="D692" s="3">
        <f>(L692/K692*100)-100</f>
        <v>-99.970523299857632</v>
      </c>
      <c r="E692" s="1" t="s">
        <v>4044</v>
      </c>
      <c r="F692" s="1" t="s">
        <v>22</v>
      </c>
      <c r="G692" s="1" t="s">
        <v>1137</v>
      </c>
      <c r="H692" s="1">
        <v>339.25099999999998</v>
      </c>
      <c r="I692" s="1">
        <v>0</v>
      </c>
      <c r="K692" s="1">
        <f>IF(H692=0, 0.1, H692)</f>
        <v>339.25099999999998</v>
      </c>
      <c r="L692" s="1">
        <f>IF(I692=0, 0.1, I692)</f>
        <v>0.1</v>
      </c>
      <c r="M692" s="2">
        <f>LOG(L692/K692,10)</f>
        <v>-3.5305211364904832</v>
      </c>
      <c r="N692" s="10">
        <f>AVERAGE(K692:L692)</f>
        <v>169.6755</v>
      </c>
      <c r="O692" s="2">
        <f>LOG(N692,10)</f>
        <v>2.2296191376449745</v>
      </c>
      <c r="P692" s="2">
        <f>LOG(L692/K692,2)</f>
        <v>-11.728137352901397</v>
      </c>
      <c r="R692" s="1">
        <v>8.9999999999999998E-4</v>
      </c>
      <c r="S692" s="1">
        <f>-1*LOG10(R692)</f>
        <v>3.0457574905606752</v>
      </c>
      <c r="T692" s="1">
        <v>0.13681399999999999</v>
      </c>
      <c r="U692" s="1" t="s">
        <v>1161</v>
      </c>
      <c r="V692" s="1" t="s">
        <v>32</v>
      </c>
      <c r="W692" s="1" t="s">
        <v>4043</v>
      </c>
      <c r="X692" s="1" t="s">
        <v>27</v>
      </c>
      <c r="Y692" s="1" t="s">
        <v>4042</v>
      </c>
    </row>
    <row r="693" spans="1:25" x14ac:dyDescent="0.3">
      <c r="A693" s="1" t="s">
        <v>8306</v>
      </c>
      <c r="B693" s="1" t="s">
        <v>8306</v>
      </c>
      <c r="C693" s="1" t="s">
        <v>8305</v>
      </c>
      <c r="D693" s="3">
        <f>(L693/K693*100)-100</f>
        <v>60600.899999999987</v>
      </c>
      <c r="E693" s="1" t="s">
        <v>8304</v>
      </c>
      <c r="F693" s="1" t="s">
        <v>22</v>
      </c>
      <c r="G693" s="1" t="s">
        <v>1137</v>
      </c>
      <c r="H693" s="1">
        <v>0</v>
      </c>
      <c r="I693" s="1">
        <v>60.700899999999997</v>
      </c>
      <c r="K693" s="1">
        <f>IF(H693=0, 0.1, H693)</f>
        <v>0.1</v>
      </c>
      <c r="L693" s="1">
        <f>IF(I693=0, 0.1, I693)</f>
        <v>60.700899999999997</v>
      </c>
      <c r="M693" s="2">
        <f>LOG(L693/K693,10)</f>
        <v>2.7831951303196734</v>
      </c>
      <c r="N693" s="10">
        <f>AVERAGE(K693:L693)</f>
        <v>30.400449999999999</v>
      </c>
      <c r="O693" s="2">
        <f>LOG(N693,10)</f>
        <v>1.4828800122623855</v>
      </c>
      <c r="P693" s="2">
        <f>LOG(L693/K693,2)</f>
        <v>9.2455740969626188</v>
      </c>
      <c r="R693" s="1">
        <v>6.7000000000000002E-3</v>
      </c>
      <c r="S693" s="1">
        <f>-1*LOG10(R693)</f>
        <v>2.1739251972991736</v>
      </c>
      <c r="T693" s="1">
        <v>0.626772</v>
      </c>
      <c r="U693" s="1" t="s">
        <v>1161</v>
      </c>
      <c r="V693" s="1" t="s">
        <v>31</v>
      </c>
      <c r="W693" s="1" t="s">
        <v>8303</v>
      </c>
      <c r="X693" s="1" t="s">
        <v>27</v>
      </c>
      <c r="Y693" s="1" t="s">
        <v>8302</v>
      </c>
    </row>
    <row r="694" spans="1:25" x14ac:dyDescent="0.3">
      <c r="A694" s="1" t="s">
        <v>8081</v>
      </c>
      <c r="B694" s="1" t="s">
        <v>8081</v>
      </c>
      <c r="C694" s="1" t="s">
        <v>8080</v>
      </c>
      <c r="D694" s="3">
        <f>(L694/K694*100)-100</f>
        <v>-58.087401185143825</v>
      </c>
      <c r="E694" s="1" t="s">
        <v>8079</v>
      </c>
      <c r="F694" s="1" t="s">
        <v>22</v>
      </c>
      <c r="G694" s="1" t="s">
        <v>1137</v>
      </c>
      <c r="H694" s="1">
        <v>78.808999999999997</v>
      </c>
      <c r="I694" s="1">
        <v>33.030900000000003</v>
      </c>
      <c r="J694" s="1">
        <v>-1.2545500000000001</v>
      </c>
      <c r="K694" s="1">
        <f>IF(H694=0, 0.1, H694)</f>
        <v>78.808999999999997</v>
      </c>
      <c r="L694" s="1">
        <f>IF(I694=0, 0.1, I694)</f>
        <v>33.030900000000003</v>
      </c>
      <c r="M694" s="2">
        <f>LOG(L694/K694,10)</f>
        <v>-0.3776554096514938</v>
      </c>
      <c r="N694" s="10">
        <f>AVERAGE(K694:L694)</f>
        <v>55.91995</v>
      </c>
      <c r="O694" s="2">
        <f>LOG(N694,10)</f>
        <v>1.7475667744197814</v>
      </c>
      <c r="P694" s="2">
        <f>LOG(L694/K694,2)</f>
        <v>-1.2545441155074932</v>
      </c>
      <c r="Q694" s="1">
        <v>0</v>
      </c>
      <c r="R694" s="1">
        <v>1</v>
      </c>
      <c r="S694" s="1">
        <f>-1*LOG10(R694)</f>
        <v>0</v>
      </c>
      <c r="T694" s="1">
        <v>1</v>
      </c>
      <c r="U694" s="1" t="s">
        <v>1161</v>
      </c>
      <c r="V694" s="1" t="s">
        <v>31</v>
      </c>
      <c r="W694" s="1" t="s">
        <v>8078</v>
      </c>
      <c r="X694" s="1" t="s">
        <v>25</v>
      </c>
      <c r="Y694" s="1" t="s">
        <v>8077</v>
      </c>
    </row>
    <row r="695" spans="1:25" x14ac:dyDescent="0.3">
      <c r="A695" s="1" t="s">
        <v>8277</v>
      </c>
      <c r="B695" s="1" t="s">
        <v>8277</v>
      </c>
      <c r="C695" s="1" t="s">
        <v>8276</v>
      </c>
      <c r="D695" s="3">
        <f>(L695/K695*100)-100</f>
        <v>27.43966149433119</v>
      </c>
      <c r="E695" s="1" t="s">
        <v>8275</v>
      </c>
      <c r="F695" s="1" t="s">
        <v>22</v>
      </c>
      <c r="G695" s="1" t="s">
        <v>1137</v>
      </c>
      <c r="H695" s="1">
        <v>308.178</v>
      </c>
      <c r="I695" s="1">
        <v>392.74099999999999</v>
      </c>
      <c r="J695" s="1">
        <v>0.34981299999999999</v>
      </c>
      <c r="K695" s="1">
        <f>IF(H695=0, 0.1, H695)</f>
        <v>308.178</v>
      </c>
      <c r="L695" s="1">
        <f>IF(I695=0, 0.1, I695)</f>
        <v>392.74099999999999</v>
      </c>
      <c r="M695" s="2">
        <f>LOG(L695/K695,10)</f>
        <v>0.10530460922010504</v>
      </c>
      <c r="N695" s="10">
        <f>AVERAGE(K695:L695)</f>
        <v>350.45949999999999</v>
      </c>
      <c r="O695" s="2">
        <f>LOG(N695,10)</f>
        <v>2.544637837016547</v>
      </c>
      <c r="P695" s="2">
        <f>LOG(L695/K695,2)</f>
        <v>0.34981433988940175</v>
      </c>
      <c r="Q695" s="1">
        <v>0.193054</v>
      </c>
      <c r="R695" s="1">
        <v>0.79644999999999999</v>
      </c>
      <c r="S695" s="1">
        <f>-1*LOG10(R695)</f>
        <v>9.8841483397929003E-2</v>
      </c>
      <c r="T695" s="1">
        <v>0.99952200000000002</v>
      </c>
      <c r="U695" s="1" t="s">
        <v>1161</v>
      </c>
      <c r="V695" s="1" t="s">
        <v>31</v>
      </c>
      <c r="W695" s="1" t="s">
        <v>8274</v>
      </c>
      <c r="X695" s="1" t="s">
        <v>27</v>
      </c>
      <c r="Y695" s="1" t="s">
        <v>8273</v>
      </c>
    </row>
    <row r="696" spans="1:25" x14ac:dyDescent="0.3">
      <c r="A696" s="1" t="s">
        <v>8231</v>
      </c>
      <c r="B696" s="1" t="s">
        <v>8231</v>
      </c>
      <c r="C696" s="1" t="s">
        <v>8230</v>
      </c>
      <c r="D696" s="3">
        <f>(L696/K696*100)-100</f>
        <v>-8.1499273824153846</v>
      </c>
      <c r="E696" s="1" t="s">
        <v>8229</v>
      </c>
      <c r="F696" s="1" t="s">
        <v>22</v>
      </c>
      <c r="G696" s="1" t="s">
        <v>1137</v>
      </c>
      <c r="H696" s="1">
        <v>19692.2</v>
      </c>
      <c r="I696" s="1">
        <v>18087.3</v>
      </c>
      <c r="J696" s="1">
        <v>-0.12264799999999999</v>
      </c>
      <c r="K696" s="1">
        <f>IF(H696=0, 0.1, H696)</f>
        <v>19692.2</v>
      </c>
      <c r="L696" s="1">
        <f>IF(I696=0, 0.1, I696)</f>
        <v>18087.3</v>
      </c>
      <c r="M696" s="2">
        <f>LOG(L696/K696,10)</f>
        <v>-3.6920496000482909E-2</v>
      </c>
      <c r="N696" s="10">
        <f>AVERAGE(K696:L696)</f>
        <v>18889.75</v>
      </c>
      <c r="O696" s="2">
        <f>LOG(N696,10)</f>
        <v>4.2762262102066959</v>
      </c>
      <c r="P696" s="2">
        <f>LOG(L696/K696,2)</f>
        <v>-0.12264723294118068</v>
      </c>
      <c r="Q696" s="1">
        <v>-0.12503300000000001</v>
      </c>
      <c r="R696" s="1">
        <v>0.85734999999999995</v>
      </c>
      <c r="S696" s="1">
        <f>-1*LOG10(R696)</f>
        <v>6.6841847810779162E-2</v>
      </c>
      <c r="T696" s="1">
        <v>0.99952200000000002</v>
      </c>
      <c r="U696" s="1" t="s">
        <v>1161</v>
      </c>
      <c r="V696" s="1" t="s">
        <v>31</v>
      </c>
      <c r="W696" s="1" t="s">
        <v>8228</v>
      </c>
      <c r="X696" s="1" t="s">
        <v>27</v>
      </c>
      <c r="Y696" s="1" t="s">
        <v>8227</v>
      </c>
    </row>
    <row r="697" spans="1:25" x14ac:dyDescent="0.3">
      <c r="A697" s="1" t="s">
        <v>8222</v>
      </c>
      <c r="B697" s="1" t="s">
        <v>8222</v>
      </c>
      <c r="C697" s="1" t="s">
        <v>8221</v>
      </c>
      <c r="D697" s="3">
        <f>(L697/K697*100)-100</f>
        <v>-51.34645136071088</v>
      </c>
      <c r="E697" s="1" t="s">
        <v>8220</v>
      </c>
      <c r="F697" s="1" t="s">
        <v>22</v>
      </c>
      <c r="G697" s="1" t="s">
        <v>1137</v>
      </c>
      <c r="H697" s="1">
        <v>181.63300000000001</v>
      </c>
      <c r="I697" s="1">
        <v>88.370900000000006</v>
      </c>
      <c r="J697" s="1">
        <v>-1.03938</v>
      </c>
      <c r="K697" s="1">
        <f>IF(H697=0, 0.1, H697)</f>
        <v>181.63300000000001</v>
      </c>
      <c r="L697" s="1">
        <f>IF(I697=0, 0.1, I697)</f>
        <v>88.370900000000006</v>
      </c>
      <c r="M697" s="2">
        <f>LOG(L697/K697,10)</f>
        <v>-0.3128854781447219</v>
      </c>
      <c r="N697" s="10">
        <f>AVERAGE(K697:L697)</f>
        <v>135.00195000000002</v>
      </c>
      <c r="O697" s="2">
        <f>LOG(N697,10)</f>
        <v>2.1303400415922171</v>
      </c>
      <c r="P697" s="2">
        <f>LOG(L697/K697,2)</f>
        <v>-1.0393830603312175</v>
      </c>
      <c r="Q697" s="1">
        <v>-0.42497499999999999</v>
      </c>
      <c r="R697" s="1">
        <v>0.56515000000000004</v>
      </c>
      <c r="S697" s="1">
        <f>-1*LOG10(R697)</f>
        <v>0.24783626806311151</v>
      </c>
      <c r="T697" s="1">
        <v>0.99952200000000002</v>
      </c>
      <c r="U697" s="1" t="s">
        <v>1161</v>
      </c>
      <c r="V697" s="1" t="s">
        <v>31</v>
      </c>
      <c r="W697" s="1" t="s">
        <v>8219</v>
      </c>
      <c r="X697" s="1" t="s">
        <v>27</v>
      </c>
      <c r="Y697" s="1" t="s">
        <v>8218</v>
      </c>
    </row>
    <row r="698" spans="1:25" x14ac:dyDescent="0.3">
      <c r="A698" s="1" t="s">
        <v>3009</v>
      </c>
      <c r="B698" s="1" t="s">
        <v>3009</v>
      </c>
      <c r="C698" s="1" t="s">
        <v>3008</v>
      </c>
      <c r="D698" s="3">
        <f>(L698/K698*100)-100</f>
        <v>13.209947332966792</v>
      </c>
      <c r="E698" s="1" t="s">
        <v>2783</v>
      </c>
      <c r="F698" s="1" t="s">
        <v>22</v>
      </c>
      <c r="G698" s="1" t="s">
        <v>1137</v>
      </c>
      <c r="H698" s="1">
        <v>6784.13</v>
      </c>
      <c r="I698" s="1">
        <v>7680.31</v>
      </c>
      <c r="J698" s="1">
        <v>0.17899899999999999</v>
      </c>
      <c r="K698" s="1">
        <f>IF(H698=0, 0.1, H698)</f>
        <v>6784.13</v>
      </c>
      <c r="L698" s="1">
        <f>IF(I698=0, 0.1, I698)</f>
        <v>7680.31</v>
      </c>
      <c r="M698" s="2">
        <f>LOG(L698/K698,10)</f>
        <v>5.3884588354172466E-2</v>
      </c>
      <c r="N698" s="10">
        <f>AVERAGE(K698:L698)</f>
        <v>7232.22</v>
      </c>
      <c r="O698" s="2">
        <f>LOG(N698,10)</f>
        <v>3.8592716286582354</v>
      </c>
      <c r="P698" s="2">
        <f>LOG(L698/K698,2)</f>
        <v>0.17900072793516592</v>
      </c>
      <c r="Q698" s="1">
        <v>0.12800500000000001</v>
      </c>
      <c r="R698" s="1">
        <v>0.85424999999999995</v>
      </c>
      <c r="S698" s="1">
        <f>-1*LOG10(R698)</f>
        <v>6.8415012529199612E-2</v>
      </c>
      <c r="T698" s="1">
        <v>0.99952200000000002</v>
      </c>
      <c r="U698" s="1" t="s">
        <v>1161</v>
      </c>
      <c r="V698" s="1" t="s">
        <v>34</v>
      </c>
      <c r="W698" s="1" t="s">
        <v>3007</v>
      </c>
      <c r="X698" s="1" t="s">
        <v>27</v>
      </c>
      <c r="Y698" s="1" t="s">
        <v>3006</v>
      </c>
    </row>
    <row r="699" spans="1:25" x14ac:dyDescent="0.3">
      <c r="A699" s="1" t="s">
        <v>4115</v>
      </c>
      <c r="B699" s="1" t="s">
        <v>4115</v>
      </c>
      <c r="C699" s="1" t="s">
        <v>4114</v>
      </c>
      <c r="D699" s="3">
        <f>(L699/K699*100)-100</f>
        <v>-34.557124749413433</v>
      </c>
      <c r="E699" s="1" t="s">
        <v>98</v>
      </c>
      <c r="F699" s="1" t="s">
        <v>22</v>
      </c>
      <c r="G699" s="1" t="s">
        <v>1137</v>
      </c>
      <c r="H699" s="1">
        <v>2224.7800000000002</v>
      </c>
      <c r="I699" s="1">
        <v>1455.96</v>
      </c>
      <c r="J699" s="1">
        <v>-0.61169600000000002</v>
      </c>
      <c r="K699" s="1">
        <f>IF(H699=0, 0.1, H699)</f>
        <v>2224.7800000000002</v>
      </c>
      <c r="L699" s="1">
        <f>IF(I699=0, 0.1, I699)</f>
        <v>1455.96</v>
      </c>
      <c r="M699" s="2">
        <f>LOG(L699/K699,10)</f>
        <v>-0.18413762807095821</v>
      </c>
      <c r="N699" s="10">
        <f>AVERAGE(K699:L699)</f>
        <v>1840.3700000000001</v>
      </c>
      <c r="O699" s="2">
        <f>LOG(N699,10)</f>
        <v>3.2649051451857551</v>
      </c>
      <c r="P699" s="2">
        <f>LOG(L699/K699,2)</f>
        <v>-0.61169196001483594</v>
      </c>
      <c r="Q699" s="1">
        <v>-0.116801</v>
      </c>
      <c r="R699" s="1">
        <v>0.77270000000000005</v>
      </c>
      <c r="S699" s="1">
        <f>-1*LOG10(R699)</f>
        <v>0.11198908775497124</v>
      </c>
      <c r="T699" s="1">
        <v>0.99952200000000002</v>
      </c>
      <c r="U699" s="1" t="s">
        <v>1161</v>
      </c>
      <c r="V699" s="1" t="s">
        <v>32</v>
      </c>
      <c r="W699" s="1" t="s">
        <v>4113</v>
      </c>
      <c r="X699" s="1" t="s">
        <v>27</v>
      </c>
      <c r="Y699" s="1" t="s">
        <v>4112</v>
      </c>
    </row>
    <row r="700" spans="1:25" x14ac:dyDescent="0.3">
      <c r="A700" s="1" t="s">
        <v>9113</v>
      </c>
      <c r="B700" s="1" t="s">
        <v>9113</v>
      </c>
      <c r="C700" s="1" t="s">
        <v>9112</v>
      </c>
      <c r="D700" s="3">
        <f>(L700/K700*100)-100</f>
        <v>212.89532196887126</v>
      </c>
      <c r="E700" s="1" t="s">
        <v>9111</v>
      </c>
      <c r="F700" s="1" t="s">
        <v>22</v>
      </c>
      <c r="G700" s="1" t="s">
        <v>1137</v>
      </c>
      <c r="H700" s="1">
        <v>114.685</v>
      </c>
      <c r="I700" s="1">
        <v>358.84399999999999</v>
      </c>
      <c r="J700" s="1">
        <v>1.6456900000000001</v>
      </c>
      <c r="K700" s="1">
        <f>IF(H700=0, 0.1, H700)</f>
        <v>114.685</v>
      </c>
      <c r="L700" s="1">
        <f>IF(I700=0, 0.1, I700)</f>
        <v>358.84399999999999</v>
      </c>
      <c r="M700" s="2">
        <f>LOG(L700/K700,10)</f>
        <v>0.49539907015069107</v>
      </c>
      <c r="N700" s="10">
        <f>AVERAGE(K700:L700)</f>
        <v>236.7645</v>
      </c>
      <c r="O700" s="2">
        <f>LOG(N700,10)</f>
        <v>2.3743165856780735</v>
      </c>
      <c r="P700" s="2">
        <f>LOG(L700/K700,2)</f>
        <v>1.6456800893146561</v>
      </c>
      <c r="Q700" s="1">
        <v>0.783802</v>
      </c>
      <c r="R700" s="1">
        <v>0.27855000000000002</v>
      </c>
      <c r="S700" s="1">
        <f>-1*LOG10(R700)</f>
        <v>0.55509683720453828</v>
      </c>
      <c r="T700" s="1">
        <v>0.99952200000000002</v>
      </c>
      <c r="U700" s="1" t="s">
        <v>1161</v>
      </c>
      <c r="V700" s="1" t="s">
        <v>33</v>
      </c>
      <c r="W700" s="1" t="s">
        <v>9110</v>
      </c>
      <c r="X700" s="1" t="s">
        <v>27</v>
      </c>
      <c r="Y700" s="1" t="s">
        <v>9109</v>
      </c>
    </row>
    <row r="701" spans="1:25" x14ac:dyDescent="0.3">
      <c r="A701" s="1" t="s">
        <v>8177</v>
      </c>
      <c r="B701" s="1" t="s">
        <v>8177</v>
      </c>
      <c r="C701" s="1" t="s">
        <v>8176</v>
      </c>
      <c r="D701" s="3">
        <f>(L701/K701*100)-100</f>
        <v>-18.583176124637362</v>
      </c>
      <c r="E701" s="1" t="s">
        <v>8175</v>
      </c>
      <c r="F701" s="1" t="s">
        <v>22</v>
      </c>
      <c r="G701" s="1" t="s">
        <v>1137</v>
      </c>
      <c r="H701" s="1">
        <v>8120.84</v>
      </c>
      <c r="I701" s="1">
        <v>6611.73</v>
      </c>
      <c r="J701" s="1">
        <v>-0.296601</v>
      </c>
      <c r="K701" s="1">
        <f>IF(H701=0, 0.1, H701)</f>
        <v>8120.84</v>
      </c>
      <c r="L701" s="1">
        <f>IF(I701=0, 0.1, I701)</f>
        <v>6611.73</v>
      </c>
      <c r="M701" s="2">
        <f>LOG(L701/K701,10)</f>
        <v>-8.9285843743755491E-2</v>
      </c>
      <c r="N701" s="10">
        <f>AVERAGE(K701:L701)</f>
        <v>7366.2849999999999</v>
      </c>
      <c r="O701" s="2">
        <f>LOG(N701,10)</f>
        <v>3.8672485176050895</v>
      </c>
      <c r="P701" s="2">
        <f>LOG(L701/K701,2)</f>
        <v>-0.29660115280810445</v>
      </c>
      <c r="Q701" s="1">
        <v>-0.270258</v>
      </c>
      <c r="R701" s="1">
        <v>0.69205000000000005</v>
      </c>
      <c r="S701" s="1">
        <f>-1*LOG10(R701)</f>
        <v>0.1598625270177487</v>
      </c>
      <c r="T701" s="1">
        <v>0.99952200000000002</v>
      </c>
      <c r="U701" s="1" t="s">
        <v>1161</v>
      </c>
      <c r="V701" s="1" t="s">
        <v>31</v>
      </c>
      <c r="W701" s="1" t="s">
        <v>8174</v>
      </c>
      <c r="X701" s="1" t="s">
        <v>27</v>
      </c>
      <c r="Y701" s="1" t="s">
        <v>8173</v>
      </c>
    </row>
    <row r="702" spans="1:25" x14ac:dyDescent="0.3">
      <c r="A702" s="1" t="s">
        <v>1664</v>
      </c>
      <c r="B702" s="1" t="s">
        <v>1664</v>
      </c>
      <c r="C702" s="1" t="s">
        <v>1663</v>
      </c>
      <c r="D702" s="3">
        <f>(L702/K702*100)-100</f>
        <v>305.86417658582047</v>
      </c>
      <c r="E702" s="1" t="s">
        <v>1662</v>
      </c>
      <c r="F702" s="1" t="s">
        <v>22</v>
      </c>
      <c r="G702" s="1" t="s">
        <v>1137</v>
      </c>
      <c r="H702" s="1">
        <v>88.4148</v>
      </c>
      <c r="I702" s="1">
        <v>358.84399999999999</v>
      </c>
      <c r="J702" s="1">
        <v>2.0209999999999999</v>
      </c>
      <c r="K702" s="1">
        <f>IF(H702=0, 0.1, H702)</f>
        <v>88.4148</v>
      </c>
      <c r="L702" s="1">
        <f>IF(I702=0, 0.1, I702)</f>
        <v>358.84399999999999</v>
      </c>
      <c r="M702" s="2">
        <f>LOG(L702/K702,10)</f>
        <v>0.60838072020694578</v>
      </c>
      <c r="N702" s="10">
        <f>AVERAGE(K702:L702)</f>
        <v>223.6294</v>
      </c>
      <c r="O702" s="2">
        <f>LOG(N702,10)</f>
        <v>2.3495288985812266</v>
      </c>
      <c r="P702" s="2">
        <f>LOG(L702/K702,2)</f>
        <v>2.0209970068432614</v>
      </c>
      <c r="Q702" s="1">
        <v>0.96026500000000004</v>
      </c>
      <c r="R702" s="1">
        <v>0.2205</v>
      </c>
      <c r="S702" s="1">
        <f>-1*LOG10(R702)</f>
        <v>0.65659140619614265</v>
      </c>
      <c r="T702" s="1">
        <v>0.99952200000000002</v>
      </c>
      <c r="U702" s="1" t="s">
        <v>1161</v>
      </c>
      <c r="V702" s="1" t="s">
        <v>37</v>
      </c>
      <c r="W702" s="1" t="s">
        <v>1661</v>
      </c>
      <c r="X702" s="1" t="s">
        <v>25</v>
      </c>
      <c r="Y702" s="1" t="s">
        <v>1660</v>
      </c>
    </row>
    <row r="703" spans="1:25" x14ac:dyDescent="0.3">
      <c r="A703" s="1" t="s">
        <v>8429</v>
      </c>
      <c r="B703" s="1" t="s">
        <v>8429</v>
      </c>
      <c r="C703" s="1" t="s">
        <v>8428</v>
      </c>
      <c r="D703" s="3">
        <f>(L703/K703*100)-100</f>
        <v>-2.3240732993055104</v>
      </c>
      <c r="E703" s="1" t="s">
        <v>8427</v>
      </c>
      <c r="F703" s="1" t="s">
        <v>22</v>
      </c>
      <c r="G703" s="1" t="s">
        <v>1137</v>
      </c>
      <c r="H703" s="1">
        <v>62.145200000000003</v>
      </c>
      <c r="I703" s="1">
        <v>60.700899999999997</v>
      </c>
      <c r="J703" s="1">
        <v>-3.39251E-2</v>
      </c>
      <c r="K703" s="1">
        <f>IF(H703=0, 0.1, H703)</f>
        <v>62.145200000000003</v>
      </c>
      <c r="L703" s="1">
        <f>IF(I703=0, 0.1, I703)</f>
        <v>60.700899999999997</v>
      </c>
      <c r="M703" s="2">
        <f>LOG(L703/K703,10)</f>
        <v>-1.0212459713223361E-2</v>
      </c>
      <c r="N703" s="10">
        <f>AVERAGE(K703:L703)</f>
        <v>61.423050000000003</v>
      </c>
      <c r="O703" s="2">
        <f>LOG(N703,10)</f>
        <v>1.7883313778068606</v>
      </c>
      <c r="P703" s="2">
        <f>LOG(L703/K703,2)</f>
        <v>-3.3925056839262016E-2</v>
      </c>
      <c r="Q703" s="1">
        <v>-1.65376E-2</v>
      </c>
      <c r="R703" s="1">
        <v>0.50309999999999999</v>
      </c>
      <c r="S703" s="1">
        <f>-1*LOG10(R703)</f>
        <v>0.29834568267425182</v>
      </c>
      <c r="T703" s="1">
        <v>0.99952200000000002</v>
      </c>
      <c r="U703" s="1" t="s">
        <v>1161</v>
      </c>
      <c r="V703" s="1" t="s">
        <v>33</v>
      </c>
      <c r="W703" s="1" t="s">
        <v>8426</v>
      </c>
      <c r="X703" s="1" t="s">
        <v>25</v>
      </c>
      <c r="Y703" s="1" t="s">
        <v>8425</v>
      </c>
    </row>
    <row r="704" spans="1:25" x14ac:dyDescent="0.3">
      <c r="A704" s="1" t="s">
        <v>8167</v>
      </c>
      <c r="B704" s="1" t="s">
        <v>8167</v>
      </c>
      <c r="C704" s="1" t="s">
        <v>8166</v>
      </c>
      <c r="D704" s="3">
        <f>(L704/K704*100)-100</f>
        <v>16.715978317793812</v>
      </c>
      <c r="E704" s="1" t="s">
        <v>7965</v>
      </c>
      <c r="F704" s="1" t="s">
        <v>22</v>
      </c>
      <c r="G704" s="1" t="s">
        <v>1137</v>
      </c>
      <c r="H704" s="1">
        <v>2234.09</v>
      </c>
      <c r="I704" s="1">
        <v>2607.54</v>
      </c>
      <c r="J704" s="1">
        <v>0.223001</v>
      </c>
      <c r="K704" s="1">
        <f>IF(H704=0, 0.1, H704)</f>
        <v>2234.09</v>
      </c>
      <c r="L704" s="1">
        <f>IF(I704=0, 0.1, I704)</f>
        <v>2607.54</v>
      </c>
      <c r="M704" s="2">
        <f>LOG(L704/K704,10)</f>
        <v>6.7130314659204576E-2</v>
      </c>
      <c r="N704" s="10">
        <f>AVERAGE(K704:L704)</f>
        <v>2420.8150000000001</v>
      </c>
      <c r="O704" s="2">
        <f>LOG(N704,10)</f>
        <v>3.3839616016891267</v>
      </c>
      <c r="P704" s="2">
        <f>LOG(L704/K704,2)</f>
        <v>0.22300207828504065</v>
      </c>
      <c r="Q704" s="1">
        <v>0.13089999999999999</v>
      </c>
      <c r="R704" s="1">
        <v>0.8569</v>
      </c>
      <c r="S704" s="1">
        <f>-1*LOG10(R704)</f>
        <v>6.7069857169210503E-2</v>
      </c>
      <c r="T704" s="1">
        <v>0.99952200000000002</v>
      </c>
      <c r="U704" s="1" t="s">
        <v>1161</v>
      </c>
      <c r="V704" s="1" t="s">
        <v>31</v>
      </c>
      <c r="W704" s="1" t="s">
        <v>8165</v>
      </c>
      <c r="X704" s="1" t="s">
        <v>27</v>
      </c>
      <c r="Y704" s="1" t="s">
        <v>8164</v>
      </c>
    </row>
    <row r="705" spans="1:25" x14ac:dyDescent="0.3">
      <c r="A705" s="1" t="s">
        <v>8159</v>
      </c>
      <c r="B705" s="1" t="s">
        <v>8159</v>
      </c>
      <c r="C705" s="1" t="s">
        <v>8158</v>
      </c>
      <c r="D705" s="3">
        <f>(L705/K705*100)-100</f>
        <v>-37.131061890813157</v>
      </c>
      <c r="E705" s="1" t="s">
        <v>8157</v>
      </c>
      <c r="F705" s="1" t="s">
        <v>22</v>
      </c>
      <c r="G705" s="1" t="s">
        <v>1137</v>
      </c>
      <c r="H705" s="1">
        <v>52.539299999999997</v>
      </c>
      <c r="I705" s="1">
        <v>33.030900000000003</v>
      </c>
      <c r="J705" s="1">
        <v>-0.66958300000000004</v>
      </c>
      <c r="K705" s="1">
        <f>IF(H705=0, 0.1, H705)</f>
        <v>52.539299999999997</v>
      </c>
      <c r="L705" s="1">
        <f>IF(I705=0, 0.1, I705)</f>
        <v>33.030900000000003</v>
      </c>
      <c r="M705" s="2">
        <f>LOG(L705/K705,10)</f>
        <v>-0.20156387505963039</v>
      </c>
      <c r="N705" s="10">
        <f>AVERAGE(K705:L705)</f>
        <v>42.7851</v>
      </c>
      <c r="O705" s="2">
        <f>LOG(N705,10)</f>
        <v>1.6312925513866052</v>
      </c>
      <c r="P705" s="2">
        <f>LOG(L705/K705,2)</f>
        <v>-0.66958069947495247</v>
      </c>
      <c r="Q705" s="1">
        <v>0</v>
      </c>
      <c r="R705" s="1">
        <v>1</v>
      </c>
      <c r="S705" s="1">
        <f>-1*LOG10(R705)</f>
        <v>0</v>
      </c>
      <c r="T705" s="1">
        <v>1</v>
      </c>
      <c r="U705" s="1" t="s">
        <v>1161</v>
      </c>
      <c r="V705" s="1" t="s">
        <v>31</v>
      </c>
      <c r="W705" s="1" t="s">
        <v>8156</v>
      </c>
      <c r="X705" s="1" t="s">
        <v>27</v>
      </c>
      <c r="Y705" s="1" t="s">
        <v>8155</v>
      </c>
    </row>
    <row r="706" spans="1:25" x14ac:dyDescent="0.3">
      <c r="A706" s="1" t="s">
        <v>4024</v>
      </c>
      <c r="B706" s="1" t="s">
        <v>4024</v>
      </c>
      <c r="C706" s="1" t="s">
        <v>4023</v>
      </c>
      <c r="D706" s="3">
        <f>(L706/K706*100)-100</f>
        <v>32.877814474959905</v>
      </c>
      <c r="E706" s="1" t="s">
        <v>4022</v>
      </c>
      <c r="F706" s="1" t="s">
        <v>22</v>
      </c>
      <c r="G706" s="1" t="s">
        <v>1137</v>
      </c>
      <c r="H706" s="1">
        <v>248.58099999999999</v>
      </c>
      <c r="I706" s="1">
        <v>330.30900000000003</v>
      </c>
      <c r="J706" s="1">
        <v>0.41010099999999999</v>
      </c>
      <c r="K706" s="1">
        <f>IF(H706=0, 0.1, H706)</f>
        <v>248.58099999999999</v>
      </c>
      <c r="L706" s="1">
        <f>IF(I706=0, 0.1, I706)</f>
        <v>330.30900000000003</v>
      </c>
      <c r="M706" s="2">
        <f>LOG(L706/K706,10)</f>
        <v>0.12345247638741795</v>
      </c>
      <c r="N706" s="10">
        <f>AVERAGE(K706:L706)</f>
        <v>289.44499999999999</v>
      </c>
      <c r="O706" s="2">
        <f>LOG(N706,10)</f>
        <v>2.4615660517740783</v>
      </c>
      <c r="P706" s="2">
        <f>LOG(L706/K706,2)</f>
        <v>0.41010024969478243</v>
      </c>
      <c r="Q706" s="1">
        <v>0</v>
      </c>
      <c r="R706" s="1">
        <v>1</v>
      </c>
      <c r="S706" s="1">
        <f>-1*LOG10(R706)</f>
        <v>0</v>
      </c>
      <c r="T706" s="1">
        <v>1</v>
      </c>
      <c r="U706" s="1" t="s">
        <v>1161</v>
      </c>
      <c r="V706" s="1" t="s">
        <v>32</v>
      </c>
      <c r="W706" s="1" t="s">
        <v>4021</v>
      </c>
      <c r="X706" s="1" t="s">
        <v>27</v>
      </c>
      <c r="Y706" s="1" t="s">
        <v>4020</v>
      </c>
    </row>
    <row r="707" spans="1:25" x14ac:dyDescent="0.3">
      <c r="A707" s="1" t="s">
        <v>3653</v>
      </c>
      <c r="B707" s="1" t="s">
        <v>3653</v>
      </c>
      <c r="C707" s="1" t="s">
        <v>3652</v>
      </c>
      <c r="D707" s="3">
        <f>(L707/K707*100)-100</f>
        <v>-34.049661065995167</v>
      </c>
      <c r="E707" s="1" t="s">
        <v>3651</v>
      </c>
      <c r="F707" s="1" t="s">
        <v>22</v>
      </c>
      <c r="G707" s="1" t="s">
        <v>1137</v>
      </c>
      <c r="H707" s="1">
        <v>812.10500000000002</v>
      </c>
      <c r="I707" s="1">
        <v>535.58600000000001</v>
      </c>
      <c r="J707" s="1">
        <v>-0.60054700000000005</v>
      </c>
      <c r="K707" s="1">
        <f>IF(H707=0, 0.1, H707)</f>
        <v>812.10500000000002</v>
      </c>
      <c r="L707" s="1">
        <f>IF(I707=0, 0.1, I707)</f>
        <v>535.58600000000001</v>
      </c>
      <c r="M707" s="2">
        <f>LOG(L707/K707,10)</f>
        <v>-0.18078296817235751</v>
      </c>
      <c r="N707" s="10">
        <f>AVERAGE(K707:L707)</f>
        <v>673.84550000000002</v>
      </c>
      <c r="O707" s="2">
        <f>LOG(N707,10)</f>
        <v>2.8285603324565765</v>
      </c>
      <c r="P707" s="2">
        <f>LOG(L707/K707,2)</f>
        <v>-0.60054802104888239</v>
      </c>
      <c r="Q707" s="1">
        <v>-0.31632399999999999</v>
      </c>
      <c r="R707" s="1">
        <v>0.66139999999999999</v>
      </c>
      <c r="S707" s="1">
        <f>-1*LOG10(R707)</f>
        <v>0.17953580942231595</v>
      </c>
      <c r="T707" s="1">
        <v>0.99952200000000002</v>
      </c>
      <c r="U707" s="1" t="s">
        <v>1161</v>
      </c>
      <c r="V707" s="1" t="s">
        <v>32</v>
      </c>
      <c r="W707" s="1" t="s">
        <v>3650</v>
      </c>
      <c r="X707" s="1" t="s">
        <v>25</v>
      </c>
      <c r="Y707" s="1" t="s">
        <v>3649</v>
      </c>
    </row>
    <row r="708" spans="1:25" x14ac:dyDescent="0.3">
      <c r="A708" s="1" t="s">
        <v>3735</v>
      </c>
      <c r="B708" s="1" t="s">
        <v>3735</v>
      </c>
      <c r="C708" s="1" t="s">
        <v>3734</v>
      </c>
      <c r="D708" s="3">
        <f>(L708/K708*100)-100</f>
        <v>57.995412974999766</v>
      </c>
      <c r="E708" s="1" t="s">
        <v>3733</v>
      </c>
      <c r="F708" s="1" t="s">
        <v>22</v>
      </c>
      <c r="G708" s="1" t="s">
        <v>1137</v>
      </c>
      <c r="H708" s="1">
        <v>105.07899999999999</v>
      </c>
      <c r="I708" s="1">
        <v>166.02</v>
      </c>
      <c r="J708" s="1">
        <v>0.65988599999999997</v>
      </c>
      <c r="K708" s="1">
        <f>IF(H708=0, 0.1, H708)</f>
        <v>105.07899999999999</v>
      </c>
      <c r="L708" s="1">
        <f>IF(I708=0, 0.1, I708)</f>
        <v>166.02</v>
      </c>
      <c r="M708" s="2">
        <f>LOG(L708/K708,10)</f>
        <v>0.1986444784192079</v>
      </c>
      <c r="N708" s="10">
        <f>AVERAGE(K708:L708)</f>
        <v>135.54949999999999</v>
      </c>
      <c r="O708" s="2">
        <f>LOG(N708,10)</f>
        <v>2.1320979199420194</v>
      </c>
      <c r="P708" s="2">
        <f>LOG(L708/K708,2)</f>
        <v>0.65988267375501308</v>
      </c>
      <c r="Q708" s="1">
        <v>0</v>
      </c>
      <c r="R708" s="1">
        <v>1</v>
      </c>
      <c r="S708" s="1">
        <f>-1*LOG10(R708)</f>
        <v>0</v>
      </c>
      <c r="T708" s="1">
        <v>1</v>
      </c>
      <c r="U708" s="1" t="s">
        <v>1161</v>
      </c>
      <c r="V708" s="1" t="s">
        <v>32</v>
      </c>
      <c r="W708" s="1" t="s">
        <v>3732</v>
      </c>
      <c r="X708" s="1" t="s">
        <v>25</v>
      </c>
      <c r="Y708" s="1" t="s">
        <v>3731</v>
      </c>
    </row>
    <row r="709" spans="1:25" x14ac:dyDescent="0.3">
      <c r="A709" s="1" t="s">
        <v>3658</v>
      </c>
      <c r="B709" s="1" t="s">
        <v>3658</v>
      </c>
      <c r="C709" s="1" t="s">
        <v>3657</v>
      </c>
      <c r="D709" s="3">
        <f>(L709/K709*100)-100</f>
        <v>-63.323921727515014</v>
      </c>
      <c r="E709" s="1" t="s">
        <v>3656</v>
      </c>
      <c r="F709" s="1" t="s">
        <v>22</v>
      </c>
      <c r="G709" s="1" t="s">
        <v>1137</v>
      </c>
      <c r="H709" s="1">
        <v>1579.61</v>
      </c>
      <c r="I709" s="1">
        <v>579.33900000000006</v>
      </c>
      <c r="J709" s="1">
        <v>-1.44709</v>
      </c>
      <c r="K709" s="1">
        <f>IF(H709=0, 0.1, H709)</f>
        <v>1579.61</v>
      </c>
      <c r="L709" s="1">
        <f>IF(I709=0, 0.1, I709)</f>
        <v>579.33900000000006</v>
      </c>
      <c r="M709" s="2">
        <f>LOG(L709/K709,10)</f>
        <v>-0.43561710908914197</v>
      </c>
      <c r="N709" s="10">
        <f>AVERAGE(K709:L709)</f>
        <v>1079.4745</v>
      </c>
      <c r="O709" s="2">
        <f>LOG(N709,10)</f>
        <v>3.0332123876243098</v>
      </c>
      <c r="P709" s="2">
        <f>LOG(L709/K709,2)</f>
        <v>-1.447088713296834</v>
      </c>
      <c r="Q709" s="1">
        <v>-0.57392200000000004</v>
      </c>
      <c r="R709" s="1">
        <v>0.58674999999999999</v>
      </c>
      <c r="S709" s="1">
        <f>-1*LOG10(R709)</f>
        <v>0.23154690172936981</v>
      </c>
      <c r="T709" s="1">
        <v>0.99952200000000002</v>
      </c>
      <c r="U709" s="1" t="s">
        <v>1161</v>
      </c>
      <c r="V709" s="1" t="s">
        <v>32</v>
      </c>
      <c r="W709" s="1" t="s">
        <v>3655</v>
      </c>
      <c r="X709" s="1" t="s">
        <v>25</v>
      </c>
      <c r="Y709" s="1" t="s">
        <v>3654</v>
      </c>
    </row>
    <row r="710" spans="1:25" x14ac:dyDescent="0.3">
      <c r="A710" s="1" t="s">
        <v>4319</v>
      </c>
      <c r="B710" s="1" t="s">
        <v>4319</v>
      </c>
      <c r="C710" s="1" t="s">
        <v>4318</v>
      </c>
      <c r="D710" s="3">
        <f>(L710/K710*100)-100</f>
        <v>57.433157461207969</v>
      </c>
      <c r="E710" s="1" t="s">
        <v>4317</v>
      </c>
      <c r="F710" s="1" t="s">
        <v>22</v>
      </c>
      <c r="G710" s="1" t="s">
        <v>1137</v>
      </c>
      <c r="H710" s="1">
        <v>2245.9499999999998</v>
      </c>
      <c r="I710" s="1">
        <v>3535.87</v>
      </c>
      <c r="J710" s="1">
        <v>0.65473599999999998</v>
      </c>
      <c r="K710" s="1">
        <f>IF(H710=0, 0.1, H710)</f>
        <v>2245.9499999999998</v>
      </c>
      <c r="L710" s="1">
        <f>IF(I710=0, 0.1, I710)</f>
        <v>3535.87</v>
      </c>
      <c r="M710" s="2">
        <f>LOG(L710/K710,10)</f>
        <v>0.19709620569716305</v>
      </c>
      <c r="N710" s="10">
        <f>AVERAGE(K710:L710)</f>
        <v>2890.91</v>
      </c>
      <c r="O710" s="2">
        <f>LOG(N710,10)</f>
        <v>3.4610345713967776</v>
      </c>
      <c r="P710" s="2">
        <f>LOG(L710/K710,2)</f>
        <v>0.65473942310110467</v>
      </c>
      <c r="Q710" s="1">
        <v>0.34821299999999999</v>
      </c>
      <c r="R710" s="1">
        <v>0.627</v>
      </c>
      <c r="S710" s="1">
        <f>-1*LOG10(R710)</f>
        <v>0.20273245916928356</v>
      </c>
      <c r="T710" s="1">
        <v>0.99952200000000002</v>
      </c>
      <c r="U710" s="1" t="s">
        <v>1161</v>
      </c>
      <c r="V710" s="1" t="s">
        <v>44</v>
      </c>
      <c r="W710" s="1" t="s">
        <v>4316</v>
      </c>
      <c r="X710" s="1" t="s">
        <v>27</v>
      </c>
      <c r="Y710" s="1" t="s">
        <v>4315</v>
      </c>
    </row>
    <row r="711" spans="1:25" x14ac:dyDescent="0.3">
      <c r="A711" s="1" t="s">
        <v>4129</v>
      </c>
      <c r="B711" s="1" t="s">
        <v>4129</v>
      </c>
      <c r="C711" s="1" t="s">
        <v>4128</v>
      </c>
      <c r="D711" s="3">
        <f>(L711/K711*100)-100</f>
        <v>231116</v>
      </c>
      <c r="E711" s="1" t="s">
        <v>4127</v>
      </c>
      <c r="F711" s="1" t="s">
        <v>22</v>
      </c>
      <c r="G711" s="1" t="s">
        <v>1137</v>
      </c>
      <c r="H711" s="1">
        <v>0</v>
      </c>
      <c r="I711" s="1">
        <v>231.21600000000001</v>
      </c>
      <c r="K711" s="1">
        <f>IF(H711=0, 0.1, H711)</f>
        <v>0.1</v>
      </c>
      <c r="L711" s="1">
        <f>IF(I711=0, 0.1, I711)</f>
        <v>231.21600000000001</v>
      </c>
      <c r="M711" s="2">
        <f>LOG(L711/K711,10)</f>
        <v>3.3640178836900207</v>
      </c>
      <c r="N711" s="10">
        <f>AVERAGE(K711:L711)</f>
        <v>115.658</v>
      </c>
      <c r="O711" s="2">
        <f>LOG(N711,10)</f>
        <v>2.0631756780551278</v>
      </c>
      <c r="P711" s="2">
        <f>LOG(L711/K711,2)</f>
        <v>11.17502551953341</v>
      </c>
      <c r="Q711" s="1">
        <v>0</v>
      </c>
      <c r="R711" s="1">
        <v>1</v>
      </c>
      <c r="S711" s="1">
        <f>-1*LOG10(R711)</f>
        <v>0</v>
      </c>
      <c r="T711" s="1">
        <v>1</v>
      </c>
      <c r="U711" s="1" t="s">
        <v>1161</v>
      </c>
      <c r="V711" s="1" t="s">
        <v>44</v>
      </c>
      <c r="W711" s="1" t="s">
        <v>4126</v>
      </c>
      <c r="X711" s="1" t="s">
        <v>25</v>
      </c>
      <c r="Y711" s="1" t="s">
        <v>4125</v>
      </c>
    </row>
    <row r="712" spans="1:25" x14ac:dyDescent="0.3">
      <c r="A712" s="1" t="s">
        <v>5708</v>
      </c>
      <c r="B712" s="1" t="s">
        <v>5708</v>
      </c>
      <c r="C712" s="1" t="s">
        <v>5707</v>
      </c>
      <c r="D712" s="3">
        <f>(L712/K712*100)-100</f>
        <v>-99.67817305278605</v>
      </c>
      <c r="E712" s="1" t="s">
        <v>5706</v>
      </c>
      <c r="F712" s="1" t="s">
        <v>22</v>
      </c>
      <c r="G712" s="1" t="s">
        <v>1137</v>
      </c>
      <c r="H712" s="1">
        <v>31.072600000000001</v>
      </c>
      <c r="I712" s="1">
        <v>0</v>
      </c>
      <c r="K712" s="1">
        <f>IF(H712=0, 0.1, H712)</f>
        <v>31.072600000000001</v>
      </c>
      <c r="L712" s="1">
        <f>IF(I712=0, 0.1, I712)</f>
        <v>0.1</v>
      </c>
      <c r="M712" s="2">
        <f>LOG(L712/K712,10)</f>
        <v>-2.4923775943689157</v>
      </c>
      <c r="N712" s="10">
        <f>AVERAGE(K712:L712)</f>
        <v>15.586300000000001</v>
      </c>
      <c r="O712" s="2">
        <f>LOG(N712,10)</f>
        <v>1.1927430311416272</v>
      </c>
      <c r="P712" s="2">
        <f>LOG(L712/K712,2)</f>
        <v>-8.279499153801881</v>
      </c>
      <c r="Q712" s="1">
        <v>0</v>
      </c>
      <c r="R712" s="1">
        <v>1</v>
      </c>
      <c r="S712" s="1">
        <f>-1*LOG10(R712)</f>
        <v>0</v>
      </c>
      <c r="T712" s="1">
        <v>1</v>
      </c>
      <c r="U712" s="1" t="s">
        <v>1161</v>
      </c>
      <c r="V712" s="1" t="s">
        <v>41</v>
      </c>
      <c r="W712" s="1" t="s">
        <v>5705</v>
      </c>
      <c r="X712" s="1" t="s">
        <v>27</v>
      </c>
      <c r="Y712" s="1" t="s">
        <v>5704</v>
      </c>
    </row>
    <row r="713" spans="1:25" x14ac:dyDescent="0.3">
      <c r="A713" s="1" t="s">
        <v>5854</v>
      </c>
      <c r="B713" s="1" t="s">
        <v>5854</v>
      </c>
      <c r="C713" s="1" t="s">
        <v>5853</v>
      </c>
      <c r="D713" s="3">
        <f>(L713/K713*100)-100</f>
        <v>32.680629427859316</v>
      </c>
      <c r="E713" s="1" t="s">
        <v>5852</v>
      </c>
      <c r="F713" s="1" t="s">
        <v>22</v>
      </c>
      <c r="G713" s="1" t="s">
        <v>1137</v>
      </c>
      <c r="H713" s="1">
        <v>697.71299999999997</v>
      </c>
      <c r="I713" s="1">
        <v>925.73</v>
      </c>
      <c r="J713" s="1">
        <v>0.40795799999999999</v>
      </c>
      <c r="K713" s="1">
        <f>IF(H713=0, 0.1, H713)</f>
        <v>697.71299999999997</v>
      </c>
      <c r="L713" s="1">
        <f>IF(I713=0, 0.1, I713)</f>
        <v>925.73</v>
      </c>
      <c r="M713" s="2">
        <f>LOG(L713/K713,10)</f>
        <v>0.12280752311574182</v>
      </c>
      <c r="N713" s="10">
        <f>AVERAGE(K713:L713)</f>
        <v>811.72149999999999</v>
      </c>
      <c r="O713" s="2">
        <f>LOG(N713,10)</f>
        <v>2.909407049241346</v>
      </c>
      <c r="P713" s="2">
        <f>LOG(L713/K713,2)</f>
        <v>0.40795776130171202</v>
      </c>
      <c r="Q713" s="1">
        <v>0.22983300000000001</v>
      </c>
      <c r="R713" s="1">
        <v>0.753</v>
      </c>
      <c r="S713" s="1">
        <f>-1*LOG10(R713)</f>
        <v>0.12320502379929942</v>
      </c>
      <c r="T713" s="1">
        <v>0.99952200000000002</v>
      </c>
      <c r="U713" s="1" t="s">
        <v>1161</v>
      </c>
      <c r="V713" s="1" t="s">
        <v>35</v>
      </c>
      <c r="W713" s="1" t="s">
        <v>5851</v>
      </c>
      <c r="X713" s="1" t="s">
        <v>25</v>
      </c>
      <c r="Y713" s="1" t="s">
        <v>5850</v>
      </c>
    </row>
    <row r="714" spans="1:25" x14ac:dyDescent="0.3">
      <c r="A714" s="1" t="s">
        <v>6273</v>
      </c>
      <c r="B714" s="1" t="s">
        <v>6273</v>
      </c>
      <c r="C714" s="1" t="s">
        <v>6272</v>
      </c>
      <c r="D714" s="3">
        <f>(L714/K714*100)-100</f>
        <v>-19.570453633079083</v>
      </c>
      <c r="E714" s="1" t="s">
        <v>6271</v>
      </c>
      <c r="F714" s="1" t="s">
        <v>22</v>
      </c>
      <c r="G714" s="1" t="s">
        <v>1137</v>
      </c>
      <c r="H714" s="1">
        <v>1345.14</v>
      </c>
      <c r="I714" s="1">
        <v>1081.8900000000001</v>
      </c>
      <c r="J714" s="1">
        <v>-0.31419900000000001</v>
      </c>
      <c r="K714" s="1">
        <f>IF(H714=0, 0.1, H714)</f>
        <v>1345.14</v>
      </c>
      <c r="L714" s="1">
        <f>IF(I714=0, 0.1, I714)</f>
        <v>1081.8900000000001</v>
      </c>
      <c r="M714" s="2">
        <f>LOG(L714/K714,10)</f>
        <v>-9.4584380767787926E-2</v>
      </c>
      <c r="N714" s="10">
        <f>AVERAGE(K714:L714)</f>
        <v>1213.5150000000001</v>
      </c>
      <c r="O714" s="2">
        <f>LOG(N714,10)</f>
        <v>3.0840451489225615</v>
      </c>
      <c r="P714" s="2">
        <f>LOG(L714/K714,2)</f>
        <v>-0.31420251181003866</v>
      </c>
      <c r="Q714" s="1">
        <v>-0.21374499999999999</v>
      </c>
      <c r="R714" s="1">
        <v>0.76944999999999997</v>
      </c>
      <c r="S714" s="1">
        <f>-1*LOG10(R714)</f>
        <v>0.11381959601392855</v>
      </c>
      <c r="T714" s="1">
        <v>0.99952200000000002</v>
      </c>
      <c r="U714" s="1" t="s">
        <v>1161</v>
      </c>
      <c r="V714" s="1" t="s">
        <v>54</v>
      </c>
      <c r="W714" s="1" t="s">
        <v>6270</v>
      </c>
      <c r="X714" s="1" t="s">
        <v>27</v>
      </c>
      <c r="Y714" s="1" t="s">
        <v>6269</v>
      </c>
    </row>
    <row r="715" spans="1:25" x14ac:dyDescent="0.3">
      <c r="A715" s="1" t="s">
        <v>6330</v>
      </c>
      <c r="B715" s="1" t="s">
        <v>6330</v>
      </c>
      <c r="C715" s="1" t="s">
        <v>6329</v>
      </c>
      <c r="D715" s="3">
        <f>(L715/K715*100)-100</f>
        <v>134.95182825602674</v>
      </c>
      <c r="E715" s="1" t="s">
        <v>6328</v>
      </c>
      <c r="F715" s="1" t="s">
        <v>22</v>
      </c>
      <c r="G715" s="1" t="s">
        <v>1137</v>
      </c>
      <c r="H715" s="1">
        <v>140.95400000000001</v>
      </c>
      <c r="I715" s="1">
        <v>331.17399999999998</v>
      </c>
      <c r="J715" s="1">
        <v>1.2323599999999999</v>
      </c>
      <c r="K715" s="1">
        <f>IF(H715=0, 0.1, H715)</f>
        <v>140.95400000000001</v>
      </c>
      <c r="L715" s="1">
        <f>IF(I715=0, 0.1, I715)</f>
        <v>331.17399999999998</v>
      </c>
      <c r="M715" s="2">
        <f>LOG(L715/K715,10)</f>
        <v>0.37097882879465771</v>
      </c>
      <c r="N715" s="10">
        <f>AVERAGE(K715:L715)</f>
        <v>236.06399999999999</v>
      </c>
      <c r="O715" s="2">
        <f>LOG(N715,10)</f>
        <v>2.3730297617782852</v>
      </c>
      <c r="P715" s="2">
        <f>LOG(L715/K715,2)</f>
        <v>1.2323649939813826</v>
      </c>
      <c r="Q715" s="1">
        <v>0.60487800000000003</v>
      </c>
      <c r="R715" s="1">
        <v>0.38795000000000002</v>
      </c>
      <c r="S715" s="1">
        <f>-1*LOG10(R715)</f>
        <v>0.41122424379589573</v>
      </c>
      <c r="T715" s="1">
        <v>0.99952200000000002</v>
      </c>
      <c r="U715" s="1" t="s">
        <v>1161</v>
      </c>
      <c r="V715" s="1" t="s">
        <v>54</v>
      </c>
      <c r="W715" s="1" t="s">
        <v>6327</v>
      </c>
      <c r="X715" s="1" t="s">
        <v>27</v>
      </c>
      <c r="Y715" s="1" t="s">
        <v>6326</v>
      </c>
    </row>
    <row r="716" spans="1:25" x14ac:dyDescent="0.3">
      <c r="A716" s="1" t="s">
        <v>6363</v>
      </c>
      <c r="B716" s="1" t="s">
        <v>6363</v>
      </c>
      <c r="C716" s="1" t="s">
        <v>6362</v>
      </c>
      <c r="D716" s="3">
        <f>(L716/K716*100)-100</f>
        <v>-49.199009659308857</v>
      </c>
      <c r="E716" s="1" t="s">
        <v>6361</v>
      </c>
      <c r="F716" s="1" t="s">
        <v>22</v>
      </c>
      <c r="G716" s="1" t="s">
        <v>1137</v>
      </c>
      <c r="H716" s="1">
        <v>1433.85</v>
      </c>
      <c r="I716" s="1">
        <v>728.41</v>
      </c>
      <c r="J716" s="1">
        <v>-0.97706999999999999</v>
      </c>
      <c r="K716" s="1">
        <f>IF(H716=0, 0.1, H716)</f>
        <v>1433.85</v>
      </c>
      <c r="L716" s="1">
        <f>IF(I716=0, 0.1, I716)</f>
        <v>728.41</v>
      </c>
      <c r="M716" s="2">
        <f>LOG(L716/K716,10)</f>
        <v>-0.29412782127306791</v>
      </c>
      <c r="N716" s="10">
        <f>AVERAGE(K716:L716)</f>
        <v>1081.1299999999999</v>
      </c>
      <c r="O716" s="2">
        <f>LOG(N716,10)</f>
        <v>3.033877918641664</v>
      </c>
      <c r="P716" s="2">
        <f>LOG(L716/K716,2)</f>
        <v>-0.97707147297501329</v>
      </c>
      <c r="Q716" s="1">
        <v>-0.636378</v>
      </c>
      <c r="R716" s="1">
        <v>0.42175000000000001</v>
      </c>
      <c r="S716" s="1">
        <f>-1*LOG10(R716)</f>
        <v>0.37494490873883718</v>
      </c>
      <c r="T716" s="1">
        <v>0.99952200000000002</v>
      </c>
      <c r="U716" s="1" t="s">
        <v>1161</v>
      </c>
      <c r="V716" s="1" t="s">
        <v>24</v>
      </c>
      <c r="W716" s="1" t="s">
        <v>6360</v>
      </c>
      <c r="X716" s="1" t="s">
        <v>25</v>
      </c>
      <c r="Y716" s="1" t="s">
        <v>6359</v>
      </c>
    </row>
    <row r="717" spans="1:25" x14ac:dyDescent="0.3">
      <c r="A717" s="1" t="s">
        <v>6578</v>
      </c>
      <c r="B717" s="1" t="s">
        <v>6578</v>
      </c>
      <c r="C717" s="1" t="s">
        <v>6577</v>
      </c>
      <c r="D717" s="3">
        <f>(L717/K717*100)-100</f>
        <v>-57.84325995997817</v>
      </c>
      <c r="E717" s="1" t="s">
        <v>6576</v>
      </c>
      <c r="F717" s="1" t="s">
        <v>22</v>
      </c>
      <c r="G717" s="1" t="s">
        <v>1137</v>
      </c>
      <c r="H717" s="1">
        <v>1374.25</v>
      </c>
      <c r="I717" s="1">
        <v>579.33900000000006</v>
      </c>
      <c r="J717" s="1">
        <v>-1.24617</v>
      </c>
      <c r="K717" s="1">
        <f>IF(H717=0, 0.1, H717)</f>
        <v>1374.25</v>
      </c>
      <c r="L717" s="1">
        <f>IF(I717=0, 0.1, I717)</f>
        <v>579.33900000000006</v>
      </c>
      <c r="M717" s="2">
        <f>LOG(L717/K717,10)</f>
        <v>-0.37513298027580433</v>
      </c>
      <c r="N717" s="10">
        <f>AVERAGE(K717:L717)</f>
        <v>976.79449999999997</v>
      </c>
      <c r="O717" s="2">
        <f>LOG(N717,10)</f>
        <v>2.989803205578129</v>
      </c>
      <c r="P717" s="2">
        <f>LOG(L717/K717,2)</f>
        <v>-1.2461647864970213</v>
      </c>
      <c r="Q717" s="1">
        <v>-0.70147999999999999</v>
      </c>
      <c r="R717" s="1">
        <v>0.33805000000000002</v>
      </c>
      <c r="S717" s="1">
        <f>-1*LOG10(R717)</f>
        <v>0.47101905972786329</v>
      </c>
      <c r="T717" s="1">
        <v>0.99952200000000002</v>
      </c>
      <c r="U717" s="1" t="s">
        <v>1161</v>
      </c>
      <c r="V717" s="1" t="s">
        <v>24</v>
      </c>
      <c r="W717" s="1" t="s">
        <v>6575</v>
      </c>
      <c r="X717" s="1" t="s">
        <v>27</v>
      </c>
      <c r="Y717" s="1" t="s">
        <v>6574</v>
      </c>
    </row>
    <row r="718" spans="1:25" x14ac:dyDescent="0.3">
      <c r="A718" s="1" t="s">
        <v>7314</v>
      </c>
      <c r="B718" s="1" t="s">
        <v>7314</v>
      </c>
      <c r="C718" s="1" t="s">
        <v>7313</v>
      </c>
      <c r="D718" s="3">
        <f>(L718/K718*100)-100</f>
        <v>-28.313634564270771</v>
      </c>
      <c r="E718" s="1" t="s">
        <v>7312</v>
      </c>
      <c r="F718" s="1" t="s">
        <v>22</v>
      </c>
      <c r="G718" s="1" t="s">
        <v>1137</v>
      </c>
      <c r="H718" s="1">
        <v>176.83</v>
      </c>
      <c r="I718" s="1">
        <v>126.76300000000001</v>
      </c>
      <c r="J718" s="1">
        <v>-0.48023100000000002</v>
      </c>
      <c r="K718" s="1">
        <f>IF(H718=0, 0.1, H718)</f>
        <v>176.83</v>
      </c>
      <c r="L718" s="1">
        <f>IF(I718=0, 0.1, I718)</f>
        <v>126.76300000000001</v>
      </c>
      <c r="M718" s="2">
        <f>LOG(L718/K718,10)</f>
        <v>-0.1445634381830978</v>
      </c>
      <c r="N718" s="10">
        <f>AVERAGE(K718:L718)</f>
        <v>151.79650000000001</v>
      </c>
      <c r="O718" s="2">
        <f>LOG(N718,10)</f>
        <v>2.1812617580666398</v>
      </c>
      <c r="P718" s="2">
        <f>LOG(L718/K718,2)</f>
        <v>-0.48022934679394513</v>
      </c>
      <c r="Q718" s="1">
        <v>-0.16414699999999999</v>
      </c>
      <c r="R718" s="1">
        <v>0.66044999999999998</v>
      </c>
      <c r="S718" s="1">
        <f>-1*LOG10(R718)</f>
        <v>0.18016005548479302</v>
      </c>
      <c r="T718" s="1">
        <v>0.99952200000000002</v>
      </c>
      <c r="U718" s="1" t="s">
        <v>1161</v>
      </c>
      <c r="V718" s="1" t="s">
        <v>30</v>
      </c>
      <c r="W718" s="1" t="s">
        <v>7311</v>
      </c>
      <c r="X718" s="1" t="s">
        <v>25</v>
      </c>
      <c r="Y718" s="1" t="s">
        <v>7310</v>
      </c>
    </row>
    <row r="719" spans="1:25" x14ac:dyDescent="0.3">
      <c r="A719" s="1" t="s">
        <v>7332</v>
      </c>
      <c r="B719" s="1" t="s">
        <v>7332</v>
      </c>
      <c r="C719" s="1" t="s">
        <v>7331</v>
      </c>
      <c r="D719" s="3">
        <f>(L719/K719*100)-100</f>
        <v>-99.892724350928688</v>
      </c>
      <c r="E719" s="1" t="s">
        <v>7330</v>
      </c>
      <c r="F719" s="1" t="s">
        <v>22</v>
      </c>
      <c r="G719" s="1" t="s">
        <v>1137</v>
      </c>
      <c r="H719" s="1">
        <v>93.217799999999997</v>
      </c>
      <c r="I719" s="1">
        <v>0</v>
      </c>
      <c r="K719" s="1">
        <f>IF(H719=0, 0.1, H719)</f>
        <v>93.217799999999997</v>
      </c>
      <c r="L719" s="1">
        <f>IF(I719=0, 0.1, I719)</f>
        <v>0.1</v>
      </c>
      <c r="M719" s="2">
        <f>LOG(L719/K719,10)</f>
        <v>-2.9694988490885779</v>
      </c>
      <c r="N719" s="10">
        <f>AVERAGE(K719:L719)</f>
        <v>46.658899999999996</v>
      </c>
      <c r="O719" s="2">
        <f>LOG(N719,10)</f>
        <v>1.6689344959330592</v>
      </c>
      <c r="P719" s="2">
        <f>LOG(L719/K719,2)</f>
        <v>-9.8644616545230353</v>
      </c>
      <c r="Q719" s="1">
        <v>0</v>
      </c>
      <c r="R719" s="1">
        <v>1</v>
      </c>
      <c r="S719" s="1">
        <f>-1*LOG10(R719)</f>
        <v>0</v>
      </c>
      <c r="T719" s="1">
        <v>1</v>
      </c>
      <c r="U719" s="1" t="s">
        <v>1161</v>
      </c>
      <c r="V719" s="1" t="s">
        <v>30</v>
      </c>
      <c r="W719" s="1" t="s">
        <v>7329</v>
      </c>
      <c r="X719" s="1" t="s">
        <v>25</v>
      </c>
      <c r="Y719" s="1" t="s">
        <v>7328</v>
      </c>
    </row>
    <row r="720" spans="1:25" x14ac:dyDescent="0.3">
      <c r="A720" s="1" t="s">
        <v>7503</v>
      </c>
      <c r="B720" s="1" t="s">
        <v>7503</v>
      </c>
      <c r="C720" s="1" t="s">
        <v>7502</v>
      </c>
      <c r="D720" s="3">
        <f>(L720/K720*100)-100</f>
        <v>-22.004129300698196</v>
      </c>
      <c r="E720" s="1" t="s">
        <v>7501</v>
      </c>
      <c r="F720" s="1" t="s">
        <v>22</v>
      </c>
      <c r="G720" s="1" t="s">
        <v>1137</v>
      </c>
      <c r="H720" s="1">
        <v>3172.45</v>
      </c>
      <c r="I720" s="1">
        <v>2474.38</v>
      </c>
      <c r="J720" s="1">
        <v>-0.35852800000000001</v>
      </c>
      <c r="K720" s="1">
        <f>IF(H720=0, 0.1, H720)</f>
        <v>3172.45</v>
      </c>
      <c r="L720" s="1">
        <f>IF(I720=0, 0.1, I720)</f>
        <v>2474.38</v>
      </c>
      <c r="M720" s="2">
        <f>LOG(L720/K720,10)</f>
        <v>-0.10792838936052357</v>
      </c>
      <c r="N720" s="10">
        <f>AVERAGE(K720:L720)</f>
        <v>2823.415</v>
      </c>
      <c r="O720" s="2">
        <f>LOG(N720,10)</f>
        <v>3.4507747176664423</v>
      </c>
      <c r="P720" s="2">
        <f>LOG(L720/K720,2)</f>
        <v>-0.35853034885266555</v>
      </c>
      <c r="Q720" s="1">
        <v>-0.30450199999999999</v>
      </c>
      <c r="R720" s="1">
        <v>0.64880000000000004</v>
      </c>
      <c r="S720" s="1">
        <f>-1*LOG10(R720)</f>
        <v>0.18788915879690035</v>
      </c>
      <c r="T720" s="1">
        <v>0.99952200000000002</v>
      </c>
      <c r="U720" s="1" t="s">
        <v>1161</v>
      </c>
      <c r="V720" s="1" t="s">
        <v>30</v>
      </c>
      <c r="W720" s="1" t="s">
        <v>7500</v>
      </c>
      <c r="X720" s="1" t="s">
        <v>27</v>
      </c>
      <c r="Y720" s="1" t="s">
        <v>7499</v>
      </c>
    </row>
    <row r="721" spans="1:25" x14ac:dyDescent="0.3">
      <c r="A721" s="1" t="s">
        <v>7580</v>
      </c>
      <c r="B721" s="1" t="s">
        <v>7580</v>
      </c>
      <c r="C721" s="1" t="s">
        <v>7579</v>
      </c>
      <c r="D721" s="3">
        <f>(L721/K721*100)-100</f>
        <v>-41.74140914709519</v>
      </c>
      <c r="E721" s="1" t="s">
        <v>7578</v>
      </c>
      <c r="F721" s="1" t="s">
        <v>22</v>
      </c>
      <c r="G721" s="1" t="s">
        <v>1137</v>
      </c>
      <c r="H721" s="1">
        <v>303.375</v>
      </c>
      <c r="I721" s="1">
        <v>176.74199999999999</v>
      </c>
      <c r="J721" s="1">
        <v>-0.77946000000000004</v>
      </c>
      <c r="K721" s="1">
        <f>IF(H721=0, 0.1, H721)</f>
        <v>303.375</v>
      </c>
      <c r="L721" s="1">
        <f>IF(I721=0, 0.1, I721)</f>
        <v>176.74199999999999</v>
      </c>
      <c r="M721" s="2">
        <f>LOG(L721/K721,10)</f>
        <v>-0.23464002420901839</v>
      </c>
      <c r="N721" s="10">
        <f>AVERAGE(K721:L721)</f>
        <v>240.05849999999998</v>
      </c>
      <c r="O721" s="2">
        <f>LOG(N721,10)</f>
        <v>2.3803170880920659</v>
      </c>
      <c r="P721" s="2">
        <f>LOG(L721/K721,2)</f>
        <v>-0.77945728860498908</v>
      </c>
      <c r="Q721" s="1">
        <v>-0.35403899999999999</v>
      </c>
      <c r="R721" s="1">
        <v>0.64815</v>
      </c>
      <c r="S721" s="1">
        <f>-1*LOG10(R721)</f>
        <v>0.18832447463308863</v>
      </c>
      <c r="T721" s="1">
        <v>0.99952200000000002</v>
      </c>
      <c r="U721" s="1" t="s">
        <v>1161</v>
      </c>
      <c r="V721" s="1" t="s">
        <v>30</v>
      </c>
      <c r="W721" s="1" t="s">
        <v>7577</v>
      </c>
      <c r="X721" s="1" t="s">
        <v>27</v>
      </c>
      <c r="Y721" s="1" t="s">
        <v>7576</v>
      </c>
    </row>
    <row r="722" spans="1:25" x14ac:dyDescent="0.3">
      <c r="A722" s="1" t="s">
        <v>2222</v>
      </c>
      <c r="B722" s="1" t="s">
        <v>2222</v>
      </c>
      <c r="C722" s="1" t="s">
        <v>2221</v>
      </c>
      <c r="D722" s="3">
        <f>(L722/K722*100)-100</f>
        <v>-33.212647839729655</v>
      </c>
      <c r="E722" s="1" t="s">
        <v>2220</v>
      </c>
      <c r="F722" s="1" t="s">
        <v>22</v>
      </c>
      <c r="G722" s="1" t="s">
        <v>1137</v>
      </c>
      <c r="H722" s="1">
        <v>124.29</v>
      </c>
      <c r="I722" s="1">
        <v>83.01</v>
      </c>
      <c r="J722" s="1">
        <v>-0.58235800000000004</v>
      </c>
      <c r="K722" s="1">
        <f>IF(H722=0, 0.1, H722)</f>
        <v>124.29</v>
      </c>
      <c r="L722" s="1">
        <f>IF(I722=0, 0.1, I722)</f>
        <v>83.01</v>
      </c>
      <c r="M722" s="2">
        <f>LOG(L722/K722,10)</f>
        <v>-0.17530577415734169</v>
      </c>
      <c r="N722" s="10">
        <f>AVERAGE(K722:L722)</f>
        <v>103.65</v>
      </c>
      <c r="O722" s="2">
        <f>LOG(N722,10)</f>
        <v>2.0155693064298794</v>
      </c>
      <c r="P722" s="2">
        <f>LOG(L722/K722,2)</f>
        <v>-0.58235317636925232</v>
      </c>
      <c r="Q722" s="1">
        <v>-0.16958200000000001</v>
      </c>
      <c r="R722" s="1">
        <v>0.71294999999999997</v>
      </c>
      <c r="S722" s="1">
        <f>-1*LOG10(R722)</f>
        <v>0.14694092664956027</v>
      </c>
      <c r="T722" s="1">
        <v>0.99952200000000002</v>
      </c>
      <c r="U722" s="1" t="s">
        <v>1161</v>
      </c>
      <c r="V722" s="1" t="s">
        <v>49</v>
      </c>
      <c r="W722" s="1" t="s">
        <v>2219</v>
      </c>
      <c r="X722" s="1" t="s">
        <v>27</v>
      </c>
      <c r="Y722" s="1" t="s">
        <v>2218</v>
      </c>
    </row>
    <row r="723" spans="1:25" x14ac:dyDescent="0.3">
      <c r="A723" s="1" t="s">
        <v>7702</v>
      </c>
      <c r="B723" s="1" t="s">
        <v>7702</v>
      </c>
      <c r="C723" s="1" t="s">
        <v>7701</v>
      </c>
      <c r="D723" s="3">
        <f>(L723/K723*100)-100</f>
        <v>65961.8</v>
      </c>
      <c r="E723" s="1" t="s">
        <v>7700</v>
      </c>
      <c r="F723" s="1" t="s">
        <v>22</v>
      </c>
      <c r="G723" s="1" t="s">
        <v>1137</v>
      </c>
      <c r="H723" s="1">
        <v>0</v>
      </c>
      <c r="I723" s="1">
        <v>66.061800000000005</v>
      </c>
      <c r="K723" s="1">
        <f>IF(H723=0, 0.1, H723)</f>
        <v>0.1</v>
      </c>
      <c r="L723" s="1">
        <f>IF(I723=0, 0.1, I723)</f>
        <v>66.061800000000005</v>
      </c>
      <c r="M723" s="2">
        <f>LOG(L723/K723,10)</f>
        <v>2.8199504028312861</v>
      </c>
      <c r="N723" s="10">
        <f>AVERAGE(K723:L723)</f>
        <v>33.0809</v>
      </c>
      <c r="O723" s="2">
        <f>LOG(N723,10)</f>
        <v>1.5195773164704944</v>
      </c>
      <c r="P723" s="2">
        <f>LOG(L723/K723,2)</f>
        <v>9.3676724693541846</v>
      </c>
      <c r="Q723" s="1">
        <v>0</v>
      </c>
      <c r="R723" s="1">
        <v>1</v>
      </c>
      <c r="S723" s="1">
        <f>-1*LOG10(R723)</f>
        <v>0</v>
      </c>
      <c r="T723" s="1">
        <v>1</v>
      </c>
      <c r="U723" s="1" t="s">
        <v>1161</v>
      </c>
      <c r="V723" s="1" t="s">
        <v>47</v>
      </c>
      <c r="W723" s="1" t="s">
        <v>7699</v>
      </c>
      <c r="X723" s="1" t="s">
        <v>25</v>
      </c>
      <c r="Y723" s="1" t="s">
        <v>7698</v>
      </c>
    </row>
    <row r="724" spans="1:25" x14ac:dyDescent="0.3">
      <c r="A724" s="1" t="s">
        <v>4014</v>
      </c>
      <c r="B724" s="1" t="s">
        <v>4014</v>
      </c>
      <c r="C724" s="1" t="s">
        <v>4013</v>
      </c>
      <c r="D724" s="3">
        <f>(L724/K724*100)-100</f>
        <v>269.00861576723469</v>
      </c>
      <c r="E724" s="1" t="s">
        <v>4012</v>
      </c>
      <c r="F724" s="1" t="s">
        <v>22</v>
      </c>
      <c r="G724" s="1" t="s">
        <v>1137</v>
      </c>
      <c r="H724" s="1">
        <v>394.04500000000002</v>
      </c>
      <c r="I724" s="1">
        <v>1454.06</v>
      </c>
      <c r="J724" s="1">
        <v>1.88365</v>
      </c>
      <c r="K724" s="1">
        <f>IF(H724=0, 0.1, H724)</f>
        <v>394.04500000000002</v>
      </c>
      <c r="L724" s="1">
        <f>IF(I724=0, 0.1, I724)</f>
        <v>1454.06</v>
      </c>
      <c r="M724" s="2">
        <f>LOG(L724/K724,10)</f>
        <v>0.56703650636633596</v>
      </c>
      <c r="N724" s="10">
        <f>AVERAGE(K724:L724)</f>
        <v>924.05250000000001</v>
      </c>
      <c r="O724" s="2">
        <f>LOG(N724,10)</f>
        <v>2.9656966463419505</v>
      </c>
      <c r="P724" s="2">
        <f>LOG(L724/K724,2)</f>
        <v>1.8836545013251085</v>
      </c>
      <c r="Q724" s="1">
        <v>1.8845799999999999</v>
      </c>
      <c r="R724" s="1">
        <v>0.32395000000000002</v>
      </c>
      <c r="S724" s="1">
        <f>-1*LOG10(R724)</f>
        <v>0.4895220157186545</v>
      </c>
      <c r="T724" s="1">
        <v>0.99952200000000002</v>
      </c>
      <c r="U724" s="1" t="s">
        <v>1161</v>
      </c>
      <c r="V724" s="1" t="s">
        <v>32</v>
      </c>
      <c r="W724" s="1" t="s">
        <v>4011</v>
      </c>
      <c r="X724" s="1" t="s">
        <v>27</v>
      </c>
      <c r="Y724" s="1" t="s">
        <v>4010</v>
      </c>
    </row>
    <row r="725" spans="1:25" x14ac:dyDescent="0.3">
      <c r="A725" s="1" t="s">
        <v>1537</v>
      </c>
      <c r="B725" s="1" t="s">
        <v>1537</v>
      </c>
      <c r="C725" s="1" t="s">
        <v>1536</v>
      </c>
      <c r="D725" s="3">
        <f>(L725/K725*100)-100</f>
        <v>-24.892790066777962</v>
      </c>
      <c r="E725" s="1" t="s">
        <v>1535</v>
      </c>
      <c r="F725" s="1" t="s">
        <v>22</v>
      </c>
      <c r="G725" s="1" t="s">
        <v>1137</v>
      </c>
      <c r="H725" s="1">
        <v>7667.2</v>
      </c>
      <c r="I725" s="1">
        <v>5758.62</v>
      </c>
      <c r="J725" s="1">
        <v>-0.41297499999999998</v>
      </c>
      <c r="K725" s="1">
        <f>IF(H725=0, 0.1, H725)</f>
        <v>7667.2</v>
      </c>
      <c r="L725" s="1">
        <f>IF(I725=0, 0.1, I725)</f>
        <v>5758.62</v>
      </c>
      <c r="M725" s="2">
        <f>LOG(L725/K725,10)</f>
        <v>-0.12431837079987082</v>
      </c>
      <c r="N725" s="10">
        <f>AVERAGE(K725:L725)</f>
        <v>6712.91</v>
      </c>
      <c r="O725" s="2">
        <f>LOG(N725,10)</f>
        <v>3.8269108246368213</v>
      </c>
      <c r="P725" s="2">
        <f>LOG(L725/K725,2)</f>
        <v>-0.41297668867071563</v>
      </c>
      <c r="Q725" s="1">
        <v>-0.37926100000000001</v>
      </c>
      <c r="R725" s="1">
        <v>0.57545000000000002</v>
      </c>
      <c r="S725" s="1">
        <f>-1*LOG10(R725)</f>
        <v>0.23999240560056292</v>
      </c>
      <c r="T725" s="1">
        <v>0.99952200000000002</v>
      </c>
      <c r="U725" s="1" t="s">
        <v>1161</v>
      </c>
      <c r="V725" s="1" t="s">
        <v>28</v>
      </c>
      <c r="W725" s="1" t="s">
        <v>1534</v>
      </c>
      <c r="X725" s="1" t="s">
        <v>27</v>
      </c>
      <c r="Y725" s="1" t="s">
        <v>1533</v>
      </c>
    </row>
    <row r="726" spans="1:25" x14ac:dyDescent="0.3">
      <c r="A726" s="1" t="s">
        <v>9818</v>
      </c>
      <c r="B726" s="1" t="s">
        <v>9818</v>
      </c>
      <c r="C726" s="1" t="s">
        <v>9817</v>
      </c>
      <c r="D726" s="3">
        <f>(L726/K726*100)-100</f>
        <v>32930.9</v>
      </c>
      <c r="E726" s="1" t="s">
        <v>9816</v>
      </c>
      <c r="F726" s="1" t="s">
        <v>22</v>
      </c>
      <c r="G726" s="1" t="s">
        <v>1137</v>
      </c>
      <c r="H726" s="1">
        <v>0</v>
      </c>
      <c r="I726" s="1">
        <v>33.030900000000003</v>
      </c>
      <c r="K726" s="1">
        <f>IF(H726=0, 0.1, H726)</f>
        <v>0.1</v>
      </c>
      <c r="L726" s="1">
        <f>IF(I726=0, 0.1, I726)</f>
        <v>33.030900000000003</v>
      </c>
      <c r="M726" s="2">
        <f>LOG(L726/K726,10)</f>
        <v>2.5189204071673048</v>
      </c>
      <c r="N726" s="10">
        <f>AVERAGE(K726:L726)</f>
        <v>16.565450000000002</v>
      </c>
      <c r="O726" s="2">
        <f>LOG(N726,10)</f>
        <v>1.2192032379760454</v>
      </c>
      <c r="P726" s="2">
        <f>LOG(L726/K726,2)</f>
        <v>8.3676724693541846</v>
      </c>
      <c r="Q726" s="1">
        <v>0</v>
      </c>
      <c r="R726" s="1">
        <v>1</v>
      </c>
      <c r="S726" s="1">
        <f>-1*LOG10(R726)</f>
        <v>0</v>
      </c>
      <c r="T726" s="1">
        <v>1</v>
      </c>
      <c r="U726" s="1" t="s">
        <v>1161</v>
      </c>
      <c r="V726" s="1" t="s">
        <v>35</v>
      </c>
      <c r="W726" s="1" t="s">
        <v>9815</v>
      </c>
      <c r="X726" s="1" t="s">
        <v>25</v>
      </c>
      <c r="Y726" s="1" t="s">
        <v>9814</v>
      </c>
    </row>
    <row r="727" spans="1:25" x14ac:dyDescent="0.3">
      <c r="A727" s="1" t="s">
        <v>7536</v>
      </c>
      <c r="B727" s="1" t="s">
        <v>7536</v>
      </c>
      <c r="C727" s="1" t="s">
        <v>7535</v>
      </c>
      <c r="D727" s="3">
        <f>(L727/K727*100)-100</f>
        <v>-99.912804638793219</v>
      </c>
      <c r="E727" s="1" t="s">
        <v>7534</v>
      </c>
      <c r="F727" s="1" t="s">
        <v>22</v>
      </c>
      <c r="G727" s="1" t="s">
        <v>1137</v>
      </c>
      <c r="H727" s="1">
        <v>114.685</v>
      </c>
      <c r="I727" s="1">
        <v>0</v>
      </c>
      <c r="K727" s="1">
        <f>IF(H727=0, 0.1, H727)</f>
        <v>114.685</v>
      </c>
      <c r="L727" s="1">
        <f>IF(I727=0, 0.1, I727)</f>
        <v>0.1</v>
      </c>
      <c r="M727" s="2">
        <f>LOG(L727/K727,10)</f>
        <v>-3.059506618919313</v>
      </c>
      <c r="N727" s="10">
        <f>AVERAGE(K727:L727)</f>
        <v>57.392499999999998</v>
      </c>
      <c r="O727" s="2">
        <f>LOG(N727,10)</f>
        <v>1.7588551428957167</v>
      </c>
      <c r="P727" s="2">
        <f>LOG(L727/K727,2)</f>
        <v>-10.163460993881909</v>
      </c>
      <c r="Q727" s="1">
        <v>0</v>
      </c>
      <c r="R727" s="1">
        <v>1</v>
      </c>
      <c r="S727" s="1">
        <f>-1*LOG10(R727)</f>
        <v>0</v>
      </c>
      <c r="T727" s="1">
        <v>1</v>
      </c>
      <c r="U727" s="1" t="s">
        <v>1161</v>
      </c>
      <c r="V727" s="1" t="s">
        <v>30</v>
      </c>
      <c r="W727" s="1" t="s">
        <v>7533</v>
      </c>
      <c r="X727" s="1" t="s">
        <v>27</v>
      </c>
      <c r="Y727" s="1" t="s">
        <v>7532</v>
      </c>
    </row>
    <row r="728" spans="1:25" x14ac:dyDescent="0.3">
      <c r="A728" s="1" t="s">
        <v>3070</v>
      </c>
      <c r="B728" s="1" t="s">
        <v>3070</v>
      </c>
      <c r="C728" s="1" t="s">
        <v>3069</v>
      </c>
      <c r="D728" s="3">
        <f>(L728/K728*100)-100</f>
        <v>-99.919543004264227</v>
      </c>
      <c r="E728" s="1" t="s">
        <v>3068</v>
      </c>
      <c r="F728" s="1" t="s">
        <v>22</v>
      </c>
      <c r="G728" s="1" t="s">
        <v>1137</v>
      </c>
      <c r="H728" s="1">
        <v>124.29</v>
      </c>
      <c r="I728" s="1">
        <v>0</v>
      </c>
      <c r="K728" s="1">
        <f>IF(H728=0, 0.1, H728)</f>
        <v>124.29</v>
      </c>
      <c r="L728" s="1">
        <f>IF(I728=0, 0.1, I728)</f>
        <v>0.1</v>
      </c>
      <c r="M728" s="2">
        <f>LOG(L728/K728,10)</f>
        <v>-3.0944361880179558</v>
      </c>
      <c r="N728" s="10">
        <f>AVERAGE(K728:L728)</f>
        <v>62.195</v>
      </c>
      <c r="O728" s="2">
        <f>LOG(N728,10)</f>
        <v>1.7937554721555771</v>
      </c>
      <c r="P728" s="2">
        <f>LOG(L728/K728,2)</f>
        <v>-10.279494510813</v>
      </c>
      <c r="Q728" s="1">
        <v>0</v>
      </c>
      <c r="R728" s="1">
        <v>1</v>
      </c>
      <c r="S728" s="1">
        <f>-1*LOG10(R728)</f>
        <v>0</v>
      </c>
      <c r="T728" s="1">
        <v>1</v>
      </c>
      <c r="U728" s="1" t="s">
        <v>1161</v>
      </c>
      <c r="V728" s="1" t="s">
        <v>34</v>
      </c>
      <c r="W728" s="1" t="s">
        <v>3067</v>
      </c>
      <c r="X728" s="1" t="s">
        <v>27</v>
      </c>
      <c r="Y728" s="1" t="s">
        <v>3066</v>
      </c>
    </row>
    <row r="729" spans="1:25" x14ac:dyDescent="0.3">
      <c r="A729" s="1" t="s">
        <v>2250</v>
      </c>
      <c r="B729" s="1" t="s">
        <v>2250</v>
      </c>
      <c r="C729" s="1" t="s">
        <v>2249</v>
      </c>
      <c r="D729" s="3">
        <f>(L729/K729*100)-100</f>
        <v>-0.89754345514279521</v>
      </c>
      <c r="E729" s="1" t="s">
        <v>2248</v>
      </c>
      <c r="F729" s="1" t="s">
        <v>22</v>
      </c>
      <c r="G729" s="1" t="s">
        <v>1137</v>
      </c>
      <c r="H729" s="1">
        <v>5256.57</v>
      </c>
      <c r="I729" s="1">
        <v>5209.3900000000003</v>
      </c>
      <c r="J729" s="1">
        <v>-1.3008199999999999E-2</v>
      </c>
      <c r="K729" s="1">
        <f>IF(H729=0, 0.1, H729)</f>
        <v>5256.57</v>
      </c>
      <c r="L729" s="1">
        <f>IF(I729=0, 0.1, I729)</f>
        <v>5209.3900000000003</v>
      </c>
      <c r="M729" s="2">
        <f>LOG(L729/K729,10)</f>
        <v>-3.9155801196363721E-3</v>
      </c>
      <c r="N729" s="10">
        <f>AVERAGE(K729:L729)</f>
        <v>5232.9799999999996</v>
      </c>
      <c r="O729" s="2">
        <f>LOG(N729,10)</f>
        <v>3.7187490749066368</v>
      </c>
      <c r="P729" s="2">
        <f>LOG(L729/K729,2)</f>
        <v>-1.3007275607202485E-2</v>
      </c>
      <c r="Q729" s="1">
        <v>-1.15417E-2</v>
      </c>
      <c r="R729" s="1">
        <v>0.98714999999999997</v>
      </c>
      <c r="S729" s="1">
        <f>-1*LOG10(R729)</f>
        <v>5.6168501443228545E-3</v>
      </c>
      <c r="T729" s="1">
        <v>0.99952200000000002</v>
      </c>
      <c r="U729" s="1" t="s">
        <v>1161</v>
      </c>
      <c r="V729" s="1" t="s">
        <v>49</v>
      </c>
      <c r="W729" s="1" t="s">
        <v>2247</v>
      </c>
      <c r="X729" s="1" t="s">
        <v>27</v>
      </c>
      <c r="Y729" s="1" t="s">
        <v>2246</v>
      </c>
    </row>
    <row r="730" spans="1:25" x14ac:dyDescent="0.3">
      <c r="A730" s="1" t="s">
        <v>7740</v>
      </c>
      <c r="B730" s="1" t="s">
        <v>7740</v>
      </c>
      <c r="C730" s="1" t="s">
        <v>7739</v>
      </c>
      <c r="D730" s="3">
        <f>(L730/K730*100)-100</f>
        <v>-63.735440647613657</v>
      </c>
      <c r="E730" s="1" t="s">
        <v>7738</v>
      </c>
      <c r="F730" s="1" t="s">
        <v>22</v>
      </c>
      <c r="G730" s="1" t="s">
        <v>1137</v>
      </c>
      <c r="H730" s="1">
        <v>819.74800000000005</v>
      </c>
      <c r="I730" s="1">
        <v>297.27800000000002</v>
      </c>
      <c r="J730" s="1">
        <v>-1.4633700000000001</v>
      </c>
      <c r="K730" s="1">
        <f>IF(H730=0, 0.1, H730)</f>
        <v>819.74800000000005</v>
      </c>
      <c r="L730" s="1">
        <f>IF(I730=0, 0.1, I730)</f>
        <v>297.27800000000002</v>
      </c>
      <c r="M730" s="2">
        <f>LOG(L730/K730,10)</f>
        <v>-0.44051759524593365</v>
      </c>
      <c r="N730" s="10">
        <f>AVERAGE(K730:L730)</f>
        <v>558.51300000000003</v>
      </c>
      <c r="O730" s="2">
        <f>LOG(N730,10)</f>
        <v>2.7470332862476128</v>
      </c>
      <c r="P730" s="2">
        <f>LOG(L730/K730,2)</f>
        <v>-1.4633677759396866</v>
      </c>
      <c r="Q730" s="1">
        <v>-0.71091000000000004</v>
      </c>
      <c r="R730" s="1">
        <v>0.4748</v>
      </c>
      <c r="S730" s="1">
        <f>-1*LOG10(R730)</f>
        <v>0.32348928971744639</v>
      </c>
      <c r="T730" s="1">
        <v>0.99952200000000002</v>
      </c>
      <c r="U730" s="1" t="s">
        <v>1161</v>
      </c>
      <c r="V730" s="1" t="s">
        <v>47</v>
      </c>
      <c r="W730" s="1" t="s">
        <v>7737</v>
      </c>
      <c r="X730" s="1" t="s">
        <v>25</v>
      </c>
      <c r="Y730" s="1" t="s">
        <v>7736</v>
      </c>
    </row>
    <row r="731" spans="1:25" x14ac:dyDescent="0.3">
      <c r="A731" s="1" t="s">
        <v>5455</v>
      </c>
      <c r="B731" s="1" t="s">
        <v>5455</v>
      </c>
      <c r="C731" s="1" t="s">
        <v>5454</v>
      </c>
      <c r="D731" s="3">
        <f>(L731/K731*100)-100</f>
        <v>-44.712208389998956</v>
      </c>
      <c r="E731" s="1" t="s">
        <v>5453</v>
      </c>
      <c r="F731" s="1" t="s">
        <v>22</v>
      </c>
      <c r="G731" s="1" t="s">
        <v>1137</v>
      </c>
      <c r="H731" s="1">
        <v>238.97499999999999</v>
      </c>
      <c r="I731" s="1">
        <v>132.124</v>
      </c>
      <c r="J731" s="1">
        <v>-0.85497199999999995</v>
      </c>
      <c r="K731" s="1">
        <f>IF(H731=0, 0.1, H731)</f>
        <v>238.97499999999999</v>
      </c>
      <c r="L731" s="1">
        <f>IF(I731=0, 0.1, I731)</f>
        <v>132.124</v>
      </c>
      <c r="M731" s="2">
        <f>LOG(L731/K731,10)</f>
        <v>-0.25737075697291029</v>
      </c>
      <c r="N731" s="10">
        <f>AVERAGE(K731:L731)</f>
        <v>185.54949999999999</v>
      </c>
      <c r="O731" s="2">
        <f>LOG(N731,10)</f>
        <v>2.2684597883935944</v>
      </c>
      <c r="P731" s="2">
        <f>LOG(L731/K731,2)</f>
        <v>-0.85496714839073829</v>
      </c>
      <c r="Q731" s="1">
        <v>-0.36354199999999998</v>
      </c>
      <c r="R731" s="1">
        <v>0.30549999999999999</v>
      </c>
      <c r="S731" s="1">
        <f>-1*LOG10(R731)</f>
        <v>0.51498878542142701</v>
      </c>
      <c r="T731" s="1">
        <v>0.99952200000000002</v>
      </c>
      <c r="U731" s="1" t="s">
        <v>1161</v>
      </c>
      <c r="V731" s="1" t="s">
        <v>39</v>
      </c>
      <c r="W731" s="1" t="s">
        <v>5452</v>
      </c>
      <c r="X731" s="1" t="s">
        <v>25</v>
      </c>
      <c r="Y731" s="1" t="s">
        <v>5451</v>
      </c>
    </row>
    <row r="732" spans="1:25" x14ac:dyDescent="0.3">
      <c r="A732" s="1" t="s">
        <v>2112</v>
      </c>
      <c r="B732" s="1" t="s">
        <v>2112</v>
      </c>
      <c r="C732" s="1" t="s">
        <v>2111</v>
      </c>
      <c r="D732" s="3">
        <f>(L732/K732*100)-100</f>
        <v>124.69015795868773</v>
      </c>
      <c r="E732" s="1" t="s">
        <v>2110</v>
      </c>
      <c r="F732" s="1" t="s">
        <v>22</v>
      </c>
      <c r="G732" s="1" t="s">
        <v>1137</v>
      </c>
      <c r="H732" s="1">
        <v>1275.6500000000001</v>
      </c>
      <c r="I732" s="1">
        <v>2866.26</v>
      </c>
      <c r="J732" s="1">
        <v>1.16794</v>
      </c>
      <c r="K732" s="1">
        <f>IF(H732=0, 0.1, H732)</f>
        <v>1275.6500000000001</v>
      </c>
      <c r="L732" s="1">
        <f>IF(I732=0, 0.1, I732)</f>
        <v>2866.26</v>
      </c>
      <c r="M732" s="2">
        <f>LOG(L732/K732,10)</f>
        <v>0.35158404955377431</v>
      </c>
      <c r="N732" s="10">
        <f>AVERAGE(K732:L732)</f>
        <v>2070.9549999999999</v>
      </c>
      <c r="O732" s="2">
        <f>LOG(N732,10)</f>
        <v>3.3161706621652955</v>
      </c>
      <c r="P732" s="2">
        <f>LOG(L732/K732,2)</f>
        <v>1.1679369319269537</v>
      </c>
      <c r="Q732" s="1">
        <v>0.90326499999999998</v>
      </c>
      <c r="R732" s="1">
        <v>0.21315000000000001</v>
      </c>
      <c r="S732" s="1">
        <f>-1*LOG10(R732)</f>
        <v>0.67131466301684894</v>
      </c>
      <c r="T732" s="1">
        <v>0.99952200000000002</v>
      </c>
      <c r="U732" s="1" t="s">
        <v>1161</v>
      </c>
      <c r="V732" s="1" t="s">
        <v>49</v>
      </c>
      <c r="W732" s="1" t="s">
        <v>2109</v>
      </c>
      <c r="X732" s="1" t="s">
        <v>27</v>
      </c>
      <c r="Y732" s="1" t="s">
        <v>2108</v>
      </c>
    </row>
    <row r="733" spans="1:25" x14ac:dyDescent="0.3">
      <c r="A733" s="1" t="s">
        <v>1976</v>
      </c>
      <c r="B733" s="1" t="s">
        <v>1976</v>
      </c>
      <c r="C733" s="1" t="s">
        <v>1975</v>
      </c>
      <c r="D733" s="3">
        <f>(L733/K733*100)-100</f>
        <v>-35.7054366396207</v>
      </c>
      <c r="E733" s="1" t="s">
        <v>191</v>
      </c>
      <c r="F733" s="1" t="s">
        <v>22</v>
      </c>
      <c r="G733" s="1" t="s">
        <v>1137</v>
      </c>
      <c r="H733" s="1">
        <v>9242.2900000000009</v>
      </c>
      <c r="I733" s="1">
        <v>5942.29</v>
      </c>
      <c r="J733" s="1">
        <v>-0.63723200000000002</v>
      </c>
      <c r="K733" s="1">
        <f>IF(H733=0, 0.1, H733)</f>
        <v>9242.2900000000009</v>
      </c>
      <c r="L733" s="1">
        <f>IF(I733=0, 0.1, I733)</f>
        <v>5942.29</v>
      </c>
      <c r="M733" s="2">
        <f>LOG(L733/K733,10)</f>
        <v>-0.19182574873067645</v>
      </c>
      <c r="N733" s="10">
        <f>AVERAGE(K733:L733)</f>
        <v>7592.2900000000009</v>
      </c>
      <c r="O733" s="2">
        <f>LOG(N733,10)</f>
        <v>3.8803727883278736</v>
      </c>
      <c r="P733" s="2">
        <f>LOG(L733/K733,2)</f>
        <v>-0.63723134403123793</v>
      </c>
      <c r="Q733" s="1">
        <v>-0.193576</v>
      </c>
      <c r="R733" s="1">
        <v>0.81305000000000005</v>
      </c>
      <c r="S733" s="1">
        <f>-1*LOG10(R733)</f>
        <v>8.9882745849488882E-2</v>
      </c>
      <c r="T733" s="1">
        <v>0.99952200000000002</v>
      </c>
      <c r="U733" s="1" t="s">
        <v>1161</v>
      </c>
      <c r="V733" s="1" t="s">
        <v>49</v>
      </c>
      <c r="W733" s="1" t="s">
        <v>1974</v>
      </c>
      <c r="X733" s="1" t="s">
        <v>25</v>
      </c>
      <c r="Y733" s="1" t="s">
        <v>1973</v>
      </c>
    </row>
    <row r="734" spans="1:25" x14ac:dyDescent="0.3">
      <c r="A734" s="1" t="s">
        <v>1914</v>
      </c>
      <c r="B734" s="1" t="s">
        <v>1914</v>
      </c>
      <c r="C734" s="1" t="s">
        <v>1913</v>
      </c>
      <c r="D734" s="3">
        <f>(L734/K734*100)-100</f>
        <v>-19.105142394385197</v>
      </c>
      <c r="E734" s="1" t="s">
        <v>504</v>
      </c>
      <c r="F734" s="1" t="s">
        <v>22</v>
      </c>
      <c r="G734" s="1" t="s">
        <v>1137</v>
      </c>
      <c r="H734" s="1">
        <v>1037.26</v>
      </c>
      <c r="I734" s="1">
        <v>839.09</v>
      </c>
      <c r="J734" s="1">
        <v>-0.30587399999999998</v>
      </c>
      <c r="K734" s="1">
        <f>IF(H734=0, 0.1, H734)</f>
        <v>1037.26</v>
      </c>
      <c r="L734" s="1">
        <f>IF(I734=0, 0.1, I734)</f>
        <v>839.09</v>
      </c>
      <c r="M734" s="2">
        <f>LOG(L734/K734,10)</f>
        <v>-9.2079085118115342E-2</v>
      </c>
      <c r="N734" s="10">
        <f>AVERAGE(K734:L734)</f>
        <v>938.17499999999995</v>
      </c>
      <c r="O734" s="2">
        <f>LOG(N734,10)</f>
        <v>2.9722838559116007</v>
      </c>
      <c r="P734" s="2">
        <f>LOG(L734/K734,2)</f>
        <v>-0.30588009980539221</v>
      </c>
      <c r="Q734" s="1">
        <v>-2.92731E-2</v>
      </c>
      <c r="R734" s="1">
        <v>0.88324999999999998</v>
      </c>
      <c r="S734" s="1">
        <f>-1*LOG10(R734)</f>
        <v>5.3916353893116907E-2</v>
      </c>
      <c r="T734" s="1">
        <v>0.99952200000000002</v>
      </c>
      <c r="U734" s="1" t="s">
        <v>1161</v>
      </c>
      <c r="V734" s="1" t="s">
        <v>49</v>
      </c>
      <c r="W734" s="1" t="s">
        <v>1912</v>
      </c>
      <c r="X734" s="1" t="s">
        <v>25</v>
      </c>
      <c r="Y734" s="1" t="s">
        <v>1911</v>
      </c>
    </row>
    <row r="735" spans="1:25" x14ac:dyDescent="0.3">
      <c r="A735" s="1" t="s">
        <v>2766</v>
      </c>
      <c r="B735" s="1" t="s">
        <v>2766</v>
      </c>
      <c r="C735" s="1" t="s">
        <v>2765</v>
      </c>
      <c r="D735" s="3">
        <f>(L735/K735*100)-100</f>
        <v>76.949548023327623</v>
      </c>
      <c r="E735" s="1" t="s">
        <v>2518</v>
      </c>
      <c r="F735" s="1" t="s">
        <v>22</v>
      </c>
      <c r="G735" s="1" t="s">
        <v>1137</v>
      </c>
      <c r="H735" s="1">
        <v>697.71299999999997</v>
      </c>
      <c r="I735" s="1">
        <v>1234.5999999999999</v>
      </c>
      <c r="J735" s="1">
        <v>0.82333299999999998</v>
      </c>
      <c r="K735" s="1">
        <f>IF(H735=0, 0.1, H735)</f>
        <v>697.71299999999997</v>
      </c>
      <c r="L735" s="1">
        <f>IF(I735=0, 0.1, I735)</f>
        <v>1234.5999999999999</v>
      </c>
      <c r="M735" s="2">
        <f>LOG(L735/K735,10)</f>
        <v>0.24784945767019687</v>
      </c>
      <c r="N735" s="10">
        <f>AVERAGE(K735:L735)</f>
        <v>966.15649999999994</v>
      </c>
      <c r="O735" s="2">
        <f>LOG(N735,10)</f>
        <v>2.9850474800194235</v>
      </c>
      <c r="P735" s="2">
        <f>LOG(L735/K735,2)</f>
        <v>0.82333807673722315</v>
      </c>
      <c r="Q735" s="1">
        <v>0.504162</v>
      </c>
      <c r="R735" s="1">
        <v>0.51439999999999997</v>
      </c>
      <c r="S735" s="1">
        <f>-1*LOG10(R735)</f>
        <v>0.28869904008383435</v>
      </c>
      <c r="T735" s="1">
        <v>0.99952200000000002</v>
      </c>
      <c r="U735" s="1" t="s">
        <v>1161</v>
      </c>
      <c r="V735" s="1" t="s">
        <v>46</v>
      </c>
      <c r="W735" s="1" t="s">
        <v>2764</v>
      </c>
      <c r="X735" s="1" t="s">
        <v>27</v>
      </c>
      <c r="Y735" s="1" t="s">
        <v>2763</v>
      </c>
    </row>
    <row r="736" spans="1:25" x14ac:dyDescent="0.3">
      <c r="A736" s="1" t="s">
        <v>2714</v>
      </c>
      <c r="B736" s="1" t="s">
        <v>2714</v>
      </c>
      <c r="C736" s="1" t="s">
        <v>2713</v>
      </c>
      <c r="D736" s="3">
        <f>(L736/K736*100)-100</f>
        <v>-30.362615244773409</v>
      </c>
      <c r="E736" s="1" t="s">
        <v>2712</v>
      </c>
      <c r="F736" s="1" t="s">
        <v>22</v>
      </c>
      <c r="G736" s="1" t="s">
        <v>1137</v>
      </c>
      <c r="H736" s="1">
        <v>3080.4</v>
      </c>
      <c r="I736" s="1">
        <v>2145.11</v>
      </c>
      <c r="J736" s="1">
        <v>-0.52206900000000001</v>
      </c>
      <c r="K736" s="1">
        <f>IF(H736=0, 0.1, H736)</f>
        <v>3080.4</v>
      </c>
      <c r="L736" s="1">
        <f>IF(I736=0, 0.1, I736)</f>
        <v>2145.11</v>
      </c>
      <c r="M736" s="2">
        <f>LOG(L736/K736,10)</f>
        <v>-0.15715754725747752</v>
      </c>
      <c r="N736" s="10">
        <f>AVERAGE(K736:L736)</f>
        <v>2612.7550000000001</v>
      </c>
      <c r="O736" s="2">
        <f>LOG(N736,10)</f>
        <v>3.4170986875166038</v>
      </c>
      <c r="P736" s="2">
        <f>LOG(L736/K736,2)</f>
        <v>-0.52206607155820306</v>
      </c>
      <c r="Q736" s="1">
        <v>-0.40658699999999998</v>
      </c>
      <c r="R736" s="1">
        <v>0.59509999999999996</v>
      </c>
      <c r="S736" s="1">
        <f>-1*LOG10(R736)</f>
        <v>0.22541004973520554</v>
      </c>
      <c r="T736" s="1">
        <v>0.99952200000000002</v>
      </c>
      <c r="U736" s="1" t="s">
        <v>1161</v>
      </c>
      <c r="V736" s="1" t="s">
        <v>46</v>
      </c>
      <c r="W736" s="1" t="s">
        <v>2711</v>
      </c>
      <c r="X736" s="1" t="s">
        <v>27</v>
      </c>
      <c r="Y736" s="1" t="s">
        <v>2710</v>
      </c>
    </row>
    <row r="737" spans="1:25" x14ac:dyDescent="0.3">
      <c r="A737" s="1" t="s">
        <v>2446</v>
      </c>
      <c r="B737" s="1" t="s">
        <v>2446</v>
      </c>
      <c r="C737" s="1" t="s">
        <v>2445</v>
      </c>
      <c r="D737" s="3">
        <f>(L737/K737*100)-100</f>
        <v>-99.67817305278605</v>
      </c>
      <c r="E737" s="1" t="s">
        <v>2444</v>
      </c>
      <c r="F737" s="1" t="s">
        <v>22</v>
      </c>
      <c r="G737" s="1" t="s">
        <v>1137</v>
      </c>
      <c r="H737" s="1">
        <v>31.072600000000001</v>
      </c>
      <c r="I737" s="1">
        <v>0</v>
      </c>
      <c r="K737" s="1">
        <f>IF(H737=0, 0.1, H737)</f>
        <v>31.072600000000001</v>
      </c>
      <c r="L737" s="1">
        <f>IF(I737=0, 0.1, I737)</f>
        <v>0.1</v>
      </c>
      <c r="M737" s="2">
        <f>LOG(L737/K737,10)</f>
        <v>-2.4923775943689157</v>
      </c>
      <c r="N737" s="10">
        <f>AVERAGE(K737:L737)</f>
        <v>15.586300000000001</v>
      </c>
      <c r="O737" s="2">
        <f>LOG(N737,10)</f>
        <v>1.1927430311416272</v>
      </c>
      <c r="P737" s="2">
        <f>LOG(L737/K737,2)</f>
        <v>-8.279499153801881</v>
      </c>
      <c r="Q737" s="1">
        <v>0</v>
      </c>
      <c r="R737" s="1">
        <v>1</v>
      </c>
      <c r="S737" s="1">
        <f>-1*LOG10(R737)</f>
        <v>0</v>
      </c>
      <c r="T737" s="1">
        <v>1</v>
      </c>
      <c r="U737" s="1" t="s">
        <v>1161</v>
      </c>
      <c r="V737" s="1" t="s">
        <v>46</v>
      </c>
      <c r="W737" s="1" t="s">
        <v>2443</v>
      </c>
      <c r="X737" s="1" t="s">
        <v>25</v>
      </c>
      <c r="Y737" s="1" t="s">
        <v>2442</v>
      </c>
    </row>
    <row r="738" spans="1:25" x14ac:dyDescent="0.3">
      <c r="A738" s="1" t="s">
        <v>2833</v>
      </c>
      <c r="B738" s="1" t="s">
        <v>2833</v>
      </c>
      <c r="C738" s="1" t="s">
        <v>2832</v>
      </c>
      <c r="D738" s="3">
        <f>(L738/K738*100)-100</f>
        <v>4.7261309348207448</v>
      </c>
      <c r="E738" s="1" t="s">
        <v>2831</v>
      </c>
      <c r="F738" s="1" t="s">
        <v>22</v>
      </c>
      <c r="G738" s="1" t="s">
        <v>1137</v>
      </c>
      <c r="H738" s="1">
        <v>437.27100000000002</v>
      </c>
      <c r="I738" s="1">
        <v>457.93700000000001</v>
      </c>
      <c r="J738" s="1">
        <v>6.6620399999999996E-2</v>
      </c>
      <c r="K738" s="1">
        <f>IF(H738=0, 0.1, H738)</f>
        <v>437.27100000000002</v>
      </c>
      <c r="L738" s="1">
        <f>IF(I738=0, 0.1, I738)</f>
        <v>457.93700000000001</v>
      </c>
      <c r="M738" s="2">
        <f>LOG(L738/K738,10)</f>
        <v>2.0055058993629762E-2</v>
      </c>
      <c r="N738" s="10">
        <f>AVERAGE(K738:L738)</f>
        <v>447.60400000000004</v>
      </c>
      <c r="O738" s="2">
        <f>LOG(N738,10)</f>
        <v>2.6508939589335361</v>
      </c>
      <c r="P738" s="2">
        <f>LOG(L738/K738,2)</f>
        <v>6.6621463915562187E-2</v>
      </c>
      <c r="Q738" s="1">
        <v>4.2213100000000003E-2</v>
      </c>
      <c r="R738" s="1">
        <v>0.95515000000000005</v>
      </c>
      <c r="S738" s="1">
        <f>-1*LOG10(R738)</f>
        <v>1.9928419979827808E-2</v>
      </c>
      <c r="T738" s="1">
        <v>0.99952200000000002</v>
      </c>
      <c r="U738" s="1" t="s">
        <v>1161</v>
      </c>
      <c r="V738" s="1" t="s">
        <v>34</v>
      </c>
      <c r="W738" s="1" t="s">
        <v>2830</v>
      </c>
      <c r="X738" s="1" t="s">
        <v>25</v>
      </c>
      <c r="Y738" s="1" t="s">
        <v>2829</v>
      </c>
    </row>
    <row r="739" spans="1:25" x14ac:dyDescent="0.3">
      <c r="A739" s="1" t="s">
        <v>8858</v>
      </c>
      <c r="B739" s="1" t="s">
        <v>8858</v>
      </c>
      <c r="C739" s="1" t="s">
        <v>8857</v>
      </c>
      <c r="D739" s="3">
        <f>(L739/K739*100)-100</f>
        <v>277.21253002508598</v>
      </c>
      <c r="E739" s="1" t="s">
        <v>8856</v>
      </c>
      <c r="F739" s="1" t="s">
        <v>22</v>
      </c>
      <c r="G739" s="1" t="s">
        <v>1137</v>
      </c>
      <c r="H739" s="1">
        <v>26.2697</v>
      </c>
      <c r="I739" s="1">
        <v>99.092600000000004</v>
      </c>
      <c r="J739" s="1">
        <v>1.9153800000000001</v>
      </c>
      <c r="K739" s="1">
        <f>IF(H739=0, 0.1, H739)</f>
        <v>26.2697</v>
      </c>
      <c r="L739" s="1">
        <f>IF(I739=0, 0.1, I739)</f>
        <v>99.092600000000004</v>
      </c>
      <c r="M739" s="2">
        <f>LOG(L739/K739,10)</f>
        <v>0.57658611044485586</v>
      </c>
      <c r="N739" s="10">
        <f>AVERAGE(K739:L739)</f>
        <v>62.681150000000002</v>
      </c>
      <c r="O739" s="2">
        <f>LOG(N739,10)</f>
        <v>1.7971369557938817</v>
      </c>
      <c r="P739" s="2">
        <f>LOG(L739/K739,2)</f>
        <v>1.9153775994085946</v>
      </c>
      <c r="Q739" s="1">
        <v>0</v>
      </c>
      <c r="R739" s="1">
        <v>1</v>
      </c>
      <c r="S739" s="1">
        <f>-1*LOG10(R739)</f>
        <v>0</v>
      </c>
      <c r="T739" s="1">
        <v>1</v>
      </c>
      <c r="U739" s="1" t="s">
        <v>1161</v>
      </c>
      <c r="V739" s="1" t="s">
        <v>33</v>
      </c>
      <c r="W739" s="1" t="s">
        <v>8855</v>
      </c>
      <c r="X739" s="1" t="s">
        <v>27</v>
      </c>
      <c r="Y739" s="1" t="s">
        <v>8854</v>
      </c>
    </row>
    <row r="740" spans="1:25" x14ac:dyDescent="0.3">
      <c r="A740" s="1" t="s">
        <v>6959</v>
      </c>
      <c r="B740" s="1" t="s">
        <v>6959</v>
      </c>
      <c r="C740" s="1" t="s">
        <v>6958</v>
      </c>
      <c r="D740" s="3">
        <f>(L740/K740*100)-100</f>
        <v>110.66095159061581</v>
      </c>
      <c r="E740" s="1" t="s">
        <v>6957</v>
      </c>
      <c r="F740" s="1" t="s">
        <v>22</v>
      </c>
      <c r="G740" s="1" t="s">
        <v>1137</v>
      </c>
      <c r="H740" s="1">
        <v>26.2697</v>
      </c>
      <c r="I740" s="1">
        <v>55.34</v>
      </c>
      <c r="J740" s="1">
        <v>1.0749200000000001</v>
      </c>
      <c r="K740" s="1">
        <f>IF(H740=0, 0.1, H740)</f>
        <v>26.2697</v>
      </c>
      <c r="L740" s="1">
        <f>IF(I740=0, 0.1, I740)</f>
        <v>55.34</v>
      </c>
      <c r="M740" s="2">
        <f>LOG(L740/K740,10)</f>
        <v>0.32358404163395671</v>
      </c>
      <c r="N740" s="10">
        <f>AVERAGE(K740:L740)</f>
        <v>40.804850000000002</v>
      </c>
      <c r="O740" s="2">
        <f>LOG(N740,10)</f>
        <v>1.6107117857137732</v>
      </c>
      <c r="P740" s="2">
        <f>LOG(L740/K740,2)</f>
        <v>1.0749229189610428</v>
      </c>
      <c r="Q740" s="1">
        <v>0</v>
      </c>
      <c r="R740" s="1">
        <v>1</v>
      </c>
      <c r="S740" s="1">
        <f>-1*LOG10(R740)</f>
        <v>0</v>
      </c>
      <c r="T740" s="1">
        <v>1</v>
      </c>
      <c r="U740" s="1" t="s">
        <v>1161</v>
      </c>
      <c r="V740" s="1" t="s">
        <v>51</v>
      </c>
      <c r="W740" s="1" t="s">
        <v>6956</v>
      </c>
      <c r="X740" s="1" t="s">
        <v>25</v>
      </c>
      <c r="Y740" s="1" t="s">
        <v>6955</v>
      </c>
    </row>
    <row r="741" spans="1:25" x14ac:dyDescent="0.3">
      <c r="A741" s="1" t="s">
        <v>3573</v>
      </c>
      <c r="B741" s="1" t="s">
        <v>3573</v>
      </c>
      <c r="C741" s="1" t="s">
        <v>3572</v>
      </c>
      <c r="D741" s="3">
        <f>(L741/K741*100)-100</f>
        <v>9.4825068629168925</v>
      </c>
      <c r="E741" s="1" t="s">
        <v>3571</v>
      </c>
      <c r="F741" s="1" t="s">
        <v>22</v>
      </c>
      <c r="G741" s="1" t="s">
        <v>1137</v>
      </c>
      <c r="H741" s="1">
        <v>308.178</v>
      </c>
      <c r="I741" s="1">
        <v>337.40100000000001</v>
      </c>
      <c r="J741" s="1">
        <v>0.13069900000000001</v>
      </c>
      <c r="K741" s="1">
        <f>IF(H741=0, 0.1, H741)</f>
        <v>308.178</v>
      </c>
      <c r="L741" s="1">
        <f>IF(I741=0, 0.1, I741)</f>
        <v>337.40100000000001</v>
      </c>
      <c r="M741" s="2">
        <f>LOG(L741/K741,10)</f>
        <v>3.9344733059123824E-2</v>
      </c>
      <c r="N741" s="10">
        <f>AVERAGE(K741:L741)</f>
        <v>322.78949999999998</v>
      </c>
      <c r="O741" s="2">
        <f>LOG(N741,10)</f>
        <v>2.5089193991410279</v>
      </c>
      <c r="P741" s="2">
        <f>LOG(L741/K741,2)</f>
        <v>0.13070037413494706</v>
      </c>
      <c r="Q741" s="1">
        <v>6.3786499999999996E-2</v>
      </c>
      <c r="R741" s="1">
        <v>0.93335000000000001</v>
      </c>
      <c r="S741" s="1">
        <f>-1*LOG10(R741)</f>
        <v>2.9955468188080352E-2</v>
      </c>
      <c r="T741" s="1">
        <v>0.99952200000000002</v>
      </c>
      <c r="U741" s="1" t="s">
        <v>1161</v>
      </c>
      <c r="V741" s="1" t="s">
        <v>32</v>
      </c>
      <c r="W741" s="1" t="s">
        <v>3570</v>
      </c>
      <c r="X741" s="1" t="s">
        <v>25</v>
      </c>
      <c r="Y741" s="1" t="s">
        <v>3569</v>
      </c>
    </row>
    <row r="742" spans="1:25" x14ac:dyDescent="0.3">
      <c r="A742" s="1" t="s">
        <v>7052</v>
      </c>
      <c r="B742" s="1" t="s">
        <v>7052</v>
      </c>
      <c r="C742" s="1" t="s">
        <v>7051</v>
      </c>
      <c r="D742" s="3">
        <f>(L742/K742*100)-100</f>
        <v>-99.61933330034222</v>
      </c>
      <c r="E742" s="1" t="s">
        <v>7050</v>
      </c>
      <c r="F742" s="1" t="s">
        <v>22</v>
      </c>
      <c r="G742" s="1" t="s">
        <v>1137</v>
      </c>
      <c r="H742" s="1">
        <v>26.2697</v>
      </c>
      <c r="I742" s="1">
        <v>0</v>
      </c>
      <c r="K742" s="1">
        <f>IF(H742=0, 0.1, H742)</f>
        <v>26.2697</v>
      </c>
      <c r="L742" s="1">
        <f>IF(I742=0, 0.1, I742)</f>
        <v>0.1</v>
      </c>
      <c r="M742" s="2">
        <f>LOG(L742/K742,10)</f>
        <v>-2.4194551131709763</v>
      </c>
      <c r="N742" s="10">
        <f>AVERAGE(K742:L742)</f>
        <v>13.184850000000001</v>
      </c>
      <c r="O742" s="2">
        <f>LOG(N742,10)</f>
        <v>1.1200751933222595</v>
      </c>
      <c r="P742" s="2">
        <f>LOG(L742/K742,2)</f>
        <v>-8.0372559147615501</v>
      </c>
      <c r="Q742" s="1">
        <v>0</v>
      </c>
      <c r="R742" s="1">
        <v>1</v>
      </c>
      <c r="S742" s="1">
        <f>-1*LOG10(R742)</f>
        <v>0</v>
      </c>
      <c r="T742" s="1">
        <v>1</v>
      </c>
      <c r="U742" s="1" t="s">
        <v>1161</v>
      </c>
      <c r="V742" s="1" t="s">
        <v>51</v>
      </c>
      <c r="W742" s="1" t="s">
        <v>7049</v>
      </c>
      <c r="X742" s="1" t="s">
        <v>27</v>
      </c>
      <c r="Y742" s="1" t="s">
        <v>7048</v>
      </c>
    </row>
    <row r="743" spans="1:25" x14ac:dyDescent="0.3">
      <c r="A743" s="1" t="s">
        <v>3482</v>
      </c>
      <c r="B743" s="1" t="s">
        <v>3482</v>
      </c>
      <c r="C743" s="1" t="s">
        <v>3481</v>
      </c>
      <c r="D743" s="3">
        <f>(L743/K743*100)-100</f>
        <v>678.12841410446265</v>
      </c>
      <c r="E743" s="1" t="s">
        <v>144</v>
      </c>
      <c r="F743" s="1" t="s">
        <v>22</v>
      </c>
      <c r="G743" s="1" t="s">
        <v>1137</v>
      </c>
      <c r="H743" s="1">
        <v>26.2697</v>
      </c>
      <c r="I743" s="1">
        <v>204.41200000000001</v>
      </c>
      <c r="J743" s="1">
        <v>2.96001</v>
      </c>
      <c r="K743" s="1">
        <f>IF(H743=0, 0.1, H743)</f>
        <v>26.2697</v>
      </c>
      <c r="L743" s="1">
        <f>IF(I743=0, 0.1, I743)</f>
        <v>204.41200000000001</v>
      </c>
      <c r="M743" s="2">
        <f>LOG(L743/K743,10)</f>
        <v>0.89105127428391173</v>
      </c>
      <c r="N743" s="10">
        <f>AVERAGE(K743:L743)</f>
        <v>115.34085</v>
      </c>
      <c r="O743" s="2">
        <f>LOG(N743,10)</f>
        <v>2.061983147603311</v>
      </c>
      <c r="P743" s="2">
        <f>LOG(L743/K743,2)</f>
        <v>2.9600082620289121</v>
      </c>
      <c r="Q743" s="1">
        <v>1.7441500000000001</v>
      </c>
      <c r="R743" s="1">
        <v>0.29759999999999998</v>
      </c>
      <c r="S743" s="1">
        <f>-1*LOG10(R743)</f>
        <v>0.52636707312615894</v>
      </c>
      <c r="T743" s="1">
        <v>0.99952200000000002</v>
      </c>
      <c r="U743" s="1" t="s">
        <v>1161</v>
      </c>
      <c r="V743" s="1" t="s">
        <v>45</v>
      </c>
      <c r="W743" s="1" t="s">
        <v>3480</v>
      </c>
      <c r="X743" s="1" t="s">
        <v>27</v>
      </c>
      <c r="Y743" s="1" t="s">
        <v>3479</v>
      </c>
    </row>
    <row r="744" spans="1:25" x14ac:dyDescent="0.3">
      <c r="A744" s="1" t="s">
        <v>7151</v>
      </c>
      <c r="B744" s="1" t="s">
        <v>7151</v>
      </c>
      <c r="C744" s="1" t="s">
        <v>7150</v>
      </c>
      <c r="D744" s="3">
        <f>(L744/K744*100)-100</f>
        <v>216.84618541286602</v>
      </c>
      <c r="E744" s="1" t="s">
        <v>7149</v>
      </c>
      <c r="F744" s="1" t="s">
        <v>22</v>
      </c>
      <c r="G744" s="1" t="s">
        <v>1137</v>
      </c>
      <c r="H744" s="1">
        <v>2461.21</v>
      </c>
      <c r="I744" s="1">
        <v>7798.25</v>
      </c>
      <c r="J744" s="1">
        <v>1.66378</v>
      </c>
      <c r="K744" s="1">
        <f>IF(H744=0, 0.1, H744)</f>
        <v>2461.21</v>
      </c>
      <c r="L744" s="1">
        <f>IF(I744=0, 0.1, I744)</f>
        <v>7798.25</v>
      </c>
      <c r="M744" s="2">
        <f>LOG(L744/K744,10)</f>
        <v>0.50084848291741935</v>
      </c>
      <c r="N744" s="10">
        <f>AVERAGE(K744:L744)</f>
        <v>5129.7299999999996</v>
      </c>
      <c r="O744" s="2">
        <f>LOG(N744,10)</f>
        <v>3.7100945069059681</v>
      </c>
      <c r="P744" s="2">
        <f>LOG(L744/K744,2)</f>
        <v>1.6637826466850887</v>
      </c>
      <c r="Q744" s="1">
        <v>1.35484</v>
      </c>
      <c r="R744" s="1">
        <v>0.11975</v>
      </c>
      <c r="S744" s="1">
        <f>-1*LOG10(R744)</f>
        <v>0.92172447791339918</v>
      </c>
      <c r="T744" s="1">
        <v>0.99952200000000002</v>
      </c>
      <c r="U744" s="1" t="s">
        <v>1161</v>
      </c>
      <c r="V744" s="1" t="s">
        <v>30</v>
      </c>
      <c r="W744" s="1" t="s">
        <v>7148</v>
      </c>
      <c r="X744" s="1" t="s">
        <v>25</v>
      </c>
      <c r="Y744" s="1" t="s">
        <v>7147</v>
      </c>
    </row>
    <row r="745" spans="1:25" x14ac:dyDescent="0.3">
      <c r="A745" s="1" t="s">
        <v>3487</v>
      </c>
      <c r="B745" s="1" t="s">
        <v>3487</v>
      </c>
      <c r="C745" s="1" t="s">
        <v>3486</v>
      </c>
      <c r="D745" s="3">
        <f>(L745/K745*100)-100</f>
        <v>-8.3014523556500137</v>
      </c>
      <c r="E745" s="1" t="s">
        <v>3485</v>
      </c>
      <c r="F745" s="1" t="s">
        <v>22</v>
      </c>
      <c r="G745" s="1" t="s">
        <v>1137</v>
      </c>
      <c r="H745" s="1">
        <v>451.68</v>
      </c>
      <c r="I745" s="1">
        <v>414.18400000000003</v>
      </c>
      <c r="J745" s="1">
        <v>-0.125028</v>
      </c>
      <c r="K745" s="1">
        <f>IF(H745=0, 0.1, H745)</f>
        <v>451.68</v>
      </c>
      <c r="L745" s="1">
        <f>IF(I745=0, 0.1, I745)</f>
        <v>414.18400000000003</v>
      </c>
      <c r="M745" s="2">
        <f>LOG(L745/K745,10)</f>
        <v>-3.7637542792787679E-2</v>
      </c>
      <c r="N745" s="10">
        <f>AVERAGE(K745:L745)</f>
        <v>432.93200000000002</v>
      </c>
      <c r="O745" s="2">
        <f>LOG(N745,10)</f>
        <v>2.6364196877068893</v>
      </c>
      <c r="P745" s="2">
        <f>LOG(L745/K745,2)</f>
        <v>-0.12502921082588675</v>
      </c>
      <c r="Q745" s="1">
        <v>-6.5750699999999995E-2</v>
      </c>
      <c r="R745" s="1">
        <v>0.89800000000000002</v>
      </c>
      <c r="S745" s="1">
        <f>-1*LOG10(R745)</f>
        <v>4.672366333269562E-2</v>
      </c>
      <c r="T745" s="1">
        <v>0.99952200000000002</v>
      </c>
      <c r="U745" s="1" t="s">
        <v>1161</v>
      </c>
      <c r="V745" s="1" t="s">
        <v>45</v>
      </c>
      <c r="W745" s="1" t="s">
        <v>3484</v>
      </c>
      <c r="X745" s="1" t="s">
        <v>27</v>
      </c>
      <c r="Y745" s="1" t="s">
        <v>3483</v>
      </c>
    </row>
    <row r="746" spans="1:25" x14ac:dyDescent="0.3">
      <c r="A746" s="1" t="s">
        <v>3363</v>
      </c>
      <c r="B746" s="1" t="s">
        <v>3363</v>
      </c>
      <c r="C746" s="1" t="s">
        <v>3362</v>
      </c>
      <c r="D746" s="3">
        <f>(L746/K746*100)-100</f>
        <v>265012.99999999994</v>
      </c>
      <c r="E746" s="1" t="s">
        <v>3361</v>
      </c>
      <c r="F746" s="1" t="s">
        <v>22</v>
      </c>
      <c r="G746" s="1" t="s">
        <v>1137</v>
      </c>
      <c r="H746" s="1">
        <v>0</v>
      </c>
      <c r="I746" s="1">
        <v>265.113</v>
      </c>
      <c r="K746" s="1">
        <f>IF(H746=0, 0.1, H746)</f>
        <v>0.1</v>
      </c>
      <c r="L746" s="1">
        <f>IF(I746=0, 0.1, I746)</f>
        <v>265.113</v>
      </c>
      <c r="M746" s="2">
        <f>LOG(L746/K746,10)</f>
        <v>3.4234310241866539</v>
      </c>
      <c r="N746" s="10">
        <f>AVERAGE(K746:L746)</f>
        <v>132.60650000000001</v>
      </c>
      <c r="O746" s="2">
        <f>LOG(N746,10)</f>
        <v>2.122564812492175</v>
      </c>
      <c r="P746" s="2">
        <f>LOG(L746/K746,2)</f>
        <v>11.372391700154663</v>
      </c>
      <c r="R746" s="1">
        <v>1.545E-2</v>
      </c>
      <c r="S746" s="1">
        <f>-1*LOG10(R746)</f>
        <v>1.8110715162391466</v>
      </c>
      <c r="T746" s="1">
        <v>0.97605900000000001</v>
      </c>
      <c r="U746" s="1" t="s">
        <v>1161</v>
      </c>
      <c r="V746" s="1" t="s">
        <v>45</v>
      </c>
      <c r="W746" s="1" t="s">
        <v>3360</v>
      </c>
      <c r="X746" s="1" t="s">
        <v>25</v>
      </c>
      <c r="Y746" s="1" t="s">
        <v>3359</v>
      </c>
    </row>
    <row r="747" spans="1:25" x14ac:dyDescent="0.3">
      <c r="A747" s="1" t="s">
        <v>3400</v>
      </c>
      <c r="B747" s="1" t="s">
        <v>3400</v>
      </c>
      <c r="C747" s="1" t="s">
        <v>3399</v>
      </c>
      <c r="D747" s="3">
        <f>(L747/K747*100)-100</f>
        <v>-45.405272958933651</v>
      </c>
      <c r="E747" s="1" t="s">
        <v>3226</v>
      </c>
      <c r="F747" s="1" t="s">
        <v>22</v>
      </c>
      <c r="G747" s="1" t="s">
        <v>1137</v>
      </c>
      <c r="H747" s="1">
        <v>1020.3</v>
      </c>
      <c r="I747" s="1">
        <v>557.03</v>
      </c>
      <c r="J747" s="1">
        <v>-0.87316700000000003</v>
      </c>
      <c r="K747" s="1">
        <f>IF(H747=0, 0.1, H747)</f>
        <v>1020.3</v>
      </c>
      <c r="L747" s="1">
        <f>IF(I747=0, 0.1, I747)</f>
        <v>557.03</v>
      </c>
      <c r="M747" s="2">
        <f>LOG(L747/K747,10)</f>
        <v>-0.2628493010233533</v>
      </c>
      <c r="N747" s="10">
        <f>AVERAGE(K747:L747)</f>
        <v>788.66499999999996</v>
      </c>
      <c r="O747" s="2">
        <f>LOG(N747,10)</f>
        <v>2.8968925677891959</v>
      </c>
      <c r="P747" s="2">
        <f>LOG(L747/K747,2)</f>
        <v>-0.873166477790983</v>
      </c>
      <c r="Q747" s="1">
        <v>-0.59030199999999999</v>
      </c>
      <c r="R747" s="1">
        <v>0.40544999999999998</v>
      </c>
      <c r="S747" s="1">
        <f>-1*LOG10(R747)</f>
        <v>0.3920626952455934</v>
      </c>
      <c r="T747" s="1">
        <v>0.99952200000000002</v>
      </c>
      <c r="U747" s="1" t="s">
        <v>1161</v>
      </c>
      <c r="V747" s="1" t="s">
        <v>45</v>
      </c>
      <c r="W747" s="1" t="s">
        <v>3398</v>
      </c>
      <c r="X747" s="1" t="s">
        <v>27</v>
      </c>
      <c r="Y747" s="1" t="s">
        <v>3397</v>
      </c>
    </row>
    <row r="748" spans="1:25" x14ac:dyDescent="0.3">
      <c r="A748" s="1" t="s">
        <v>3228</v>
      </c>
      <c r="B748" s="1" t="s">
        <v>3228</v>
      </c>
      <c r="C748" s="1" t="s">
        <v>3227</v>
      </c>
      <c r="D748" s="3">
        <f>(L748/K748*100)-100</f>
        <v>-99.809666287902573</v>
      </c>
      <c r="E748" s="1" t="s">
        <v>3226</v>
      </c>
      <c r="F748" s="1" t="s">
        <v>22</v>
      </c>
      <c r="G748" s="1" t="s">
        <v>1137</v>
      </c>
      <c r="H748" s="1">
        <v>52.539299999999997</v>
      </c>
      <c r="I748" s="1">
        <v>0</v>
      </c>
      <c r="K748" s="1">
        <f>IF(H748=0, 0.1, H748)</f>
        <v>52.539299999999997</v>
      </c>
      <c r="L748" s="1">
        <f>IF(I748=0, 0.1, I748)</f>
        <v>0.1</v>
      </c>
      <c r="M748" s="2">
        <f>LOG(L748/K748,10)</f>
        <v>-2.7204842822269355</v>
      </c>
      <c r="N748" s="10">
        <f>AVERAGE(K748:L748)</f>
        <v>26.319649999999999</v>
      </c>
      <c r="O748" s="2">
        <f>LOG(N748,10)</f>
        <v>1.4202801097109399</v>
      </c>
      <c r="P748" s="2">
        <f>LOG(L748/K748,2)</f>
        <v>-9.0372531688291371</v>
      </c>
      <c r="Q748" s="1">
        <v>0</v>
      </c>
      <c r="R748" s="1">
        <v>1</v>
      </c>
      <c r="S748" s="1">
        <f>-1*LOG10(R748)</f>
        <v>0</v>
      </c>
      <c r="T748" s="1">
        <v>1</v>
      </c>
      <c r="U748" s="1" t="s">
        <v>1161</v>
      </c>
      <c r="V748" s="1" t="s">
        <v>45</v>
      </c>
      <c r="W748" s="1" t="s">
        <v>3225</v>
      </c>
      <c r="X748" s="1" t="s">
        <v>25</v>
      </c>
      <c r="Y748" s="1" t="s">
        <v>3224</v>
      </c>
    </row>
    <row r="749" spans="1:25" x14ac:dyDescent="0.3">
      <c r="A749" s="1" t="s">
        <v>4947</v>
      </c>
      <c r="B749" s="1" t="s">
        <v>4947</v>
      </c>
      <c r="C749" s="1" t="s">
        <v>4946</v>
      </c>
      <c r="D749" s="3">
        <f>(L749/K749*100)-100</f>
        <v>-35.40220421366746</v>
      </c>
      <c r="E749" s="1" t="s">
        <v>4945</v>
      </c>
      <c r="F749" s="1" t="s">
        <v>22</v>
      </c>
      <c r="G749" s="1" t="s">
        <v>1137</v>
      </c>
      <c r="H749" s="1">
        <v>4785.38</v>
      </c>
      <c r="I749" s="1">
        <v>3091.25</v>
      </c>
      <c r="J749" s="1">
        <v>-0.63044500000000003</v>
      </c>
      <c r="K749" s="1">
        <f>IF(H749=0, 0.1, H749)</f>
        <v>4785.38</v>
      </c>
      <c r="L749" s="1">
        <f>IF(I749=0, 0.1, I749)</f>
        <v>3091.25</v>
      </c>
      <c r="M749" s="2">
        <f>LOG(L749/K749,10)</f>
        <v>-0.18978230080003514</v>
      </c>
      <c r="N749" s="10">
        <f>AVERAGE(K749:L749)</f>
        <v>3938.3150000000001</v>
      </c>
      <c r="O749" s="2">
        <f>LOG(N749,10)</f>
        <v>3.5953104495600159</v>
      </c>
      <c r="P749" s="2">
        <f>LOG(L749/K749,2)</f>
        <v>-0.63044315694000119</v>
      </c>
      <c r="Q749" s="1">
        <v>-0.55403400000000003</v>
      </c>
      <c r="R749" s="1">
        <v>0.43635000000000002</v>
      </c>
      <c r="S749" s="1">
        <f>-1*LOG10(R749)</f>
        <v>0.36016501969725956</v>
      </c>
      <c r="T749" s="1">
        <v>0.99952200000000002</v>
      </c>
      <c r="U749" s="1" t="s">
        <v>1161</v>
      </c>
      <c r="V749" s="1" t="s">
        <v>42</v>
      </c>
      <c r="W749" s="1" t="s">
        <v>4944</v>
      </c>
      <c r="X749" s="1" t="s">
        <v>25</v>
      </c>
      <c r="Y749" s="1" t="s">
        <v>4943</v>
      </c>
    </row>
    <row r="750" spans="1:25" x14ac:dyDescent="0.3">
      <c r="A750" s="1" t="s">
        <v>2500</v>
      </c>
      <c r="B750" s="1" t="s">
        <v>2500</v>
      </c>
      <c r="C750" s="1" t="s">
        <v>2499</v>
      </c>
      <c r="D750" s="3">
        <f>(L750/K750*100)-100</f>
        <v>110.66095159061581</v>
      </c>
      <c r="E750" s="1" t="s">
        <v>2498</v>
      </c>
      <c r="F750" s="1" t="s">
        <v>22</v>
      </c>
      <c r="G750" s="1" t="s">
        <v>1137</v>
      </c>
      <c r="H750" s="1">
        <v>26.2697</v>
      </c>
      <c r="I750" s="1">
        <v>55.34</v>
      </c>
      <c r="J750" s="1">
        <v>1.0749200000000001</v>
      </c>
      <c r="K750" s="1">
        <f>IF(H750=0, 0.1, H750)</f>
        <v>26.2697</v>
      </c>
      <c r="L750" s="1">
        <f>IF(I750=0, 0.1, I750)</f>
        <v>55.34</v>
      </c>
      <c r="M750" s="2">
        <f>LOG(L750/K750,10)</f>
        <v>0.32358404163395671</v>
      </c>
      <c r="N750" s="10">
        <f>AVERAGE(K750:L750)</f>
        <v>40.804850000000002</v>
      </c>
      <c r="O750" s="2">
        <f>LOG(N750,10)</f>
        <v>1.6107117857137732</v>
      </c>
      <c r="P750" s="2">
        <f>LOG(L750/K750,2)</f>
        <v>1.0749229189610428</v>
      </c>
      <c r="Q750" s="1">
        <v>0</v>
      </c>
      <c r="R750" s="1">
        <v>1</v>
      </c>
      <c r="S750" s="1">
        <f>-1*LOG10(R750)</f>
        <v>0</v>
      </c>
      <c r="T750" s="1">
        <v>1</v>
      </c>
      <c r="U750" s="1" t="s">
        <v>1161</v>
      </c>
      <c r="V750" s="1" t="s">
        <v>46</v>
      </c>
      <c r="W750" s="1" t="s">
        <v>2497</v>
      </c>
      <c r="X750" s="1" t="s">
        <v>25</v>
      </c>
      <c r="Y750" s="1" t="s">
        <v>2496</v>
      </c>
    </row>
    <row r="751" spans="1:25" x14ac:dyDescent="0.3">
      <c r="A751" s="1" t="s">
        <v>5287</v>
      </c>
      <c r="B751" s="1" t="s">
        <v>5287</v>
      </c>
      <c r="C751" s="1" t="s">
        <v>5286</v>
      </c>
      <c r="D751" s="3">
        <f>(L751/K751*100)-100</f>
        <v>-71.198587435148454</v>
      </c>
      <c r="E751" s="1" t="s">
        <v>5285</v>
      </c>
      <c r="F751" s="1" t="s">
        <v>22</v>
      </c>
      <c r="G751" s="1" t="s">
        <v>1137</v>
      </c>
      <c r="H751" s="1">
        <v>114.685</v>
      </c>
      <c r="I751" s="1">
        <v>33.030900000000003</v>
      </c>
      <c r="J751" s="1">
        <v>-1.7957799999999999</v>
      </c>
      <c r="K751" s="1">
        <f>IF(H751=0, 0.1, H751)</f>
        <v>114.685</v>
      </c>
      <c r="L751" s="1">
        <f>IF(I751=0, 0.1, I751)</f>
        <v>33.030900000000003</v>
      </c>
      <c r="M751" s="2">
        <f>LOG(L751/K751,10)</f>
        <v>-0.54058621175200794</v>
      </c>
      <c r="N751" s="10">
        <f>AVERAGE(K751:L751)</f>
        <v>73.857950000000002</v>
      </c>
      <c r="O751" s="2">
        <f>LOG(N751,10)</f>
        <v>1.8683972492120164</v>
      </c>
      <c r="P751" s="2">
        <f>LOG(L751/K751,2)</f>
        <v>-1.7957885245277241</v>
      </c>
      <c r="Q751" s="1">
        <v>-1.0297799999999999</v>
      </c>
      <c r="R751" s="1">
        <v>0.22255</v>
      </c>
      <c r="S751" s="1">
        <f>-1*LOG10(R751)</f>
        <v>0.65257240138145867</v>
      </c>
      <c r="T751" s="1">
        <v>0.99952200000000002</v>
      </c>
      <c r="U751" s="1" t="s">
        <v>1161</v>
      </c>
      <c r="V751" s="1" t="s">
        <v>42</v>
      </c>
      <c r="W751" s="1" t="s">
        <v>5284</v>
      </c>
      <c r="X751" s="1" t="s">
        <v>27</v>
      </c>
      <c r="Y751" s="1" t="s">
        <v>5283</v>
      </c>
    </row>
    <row r="752" spans="1:25" x14ac:dyDescent="0.3">
      <c r="A752" s="1" t="s">
        <v>5282</v>
      </c>
      <c r="B752" s="1" t="s">
        <v>5282</v>
      </c>
      <c r="C752" s="1" t="s">
        <v>5281</v>
      </c>
      <c r="D752" s="3">
        <f>(L752/K752*100)-100</f>
        <v>-3.0615589349107637</v>
      </c>
      <c r="E752" s="1" t="s">
        <v>5280</v>
      </c>
      <c r="F752" s="1" t="s">
        <v>22</v>
      </c>
      <c r="G752" s="1" t="s">
        <v>1137</v>
      </c>
      <c r="H752" s="1">
        <v>506.47399999999999</v>
      </c>
      <c r="I752" s="1">
        <v>490.96800000000002</v>
      </c>
      <c r="J752" s="1">
        <v>-4.4860999999999998E-2</v>
      </c>
      <c r="K752" s="1">
        <f>IF(H752=0, 0.1, H752)</f>
        <v>506.47399999999999</v>
      </c>
      <c r="L752" s="1">
        <f>IF(I752=0, 0.1, I752)</f>
        <v>490.96800000000002</v>
      </c>
      <c r="M752" s="2">
        <f>LOG(L752/K752,10)</f>
        <v>-1.3503968750595171E-2</v>
      </c>
      <c r="N752" s="10">
        <f>AVERAGE(K752:L752)</f>
        <v>498.721</v>
      </c>
      <c r="O752" s="2">
        <f>LOG(N752,10)</f>
        <v>2.6978576557501501</v>
      </c>
      <c r="P752" s="2">
        <f>LOG(L752/K752,2)</f>
        <v>-4.4859213185083097E-2</v>
      </c>
      <c r="Q752" s="1">
        <v>-2.2110899999999999E-2</v>
      </c>
      <c r="R752" s="1">
        <v>0.94404999999999994</v>
      </c>
      <c r="S752" s="1">
        <f>-1*LOG10(R752)</f>
        <v>2.5005003425402107E-2</v>
      </c>
      <c r="T752" s="1">
        <v>0.99952200000000002</v>
      </c>
      <c r="U752" s="1" t="s">
        <v>1161</v>
      </c>
      <c r="V752" s="1" t="s">
        <v>42</v>
      </c>
      <c r="W752" s="1" t="s">
        <v>5279</v>
      </c>
      <c r="X752" s="1" t="s">
        <v>27</v>
      </c>
      <c r="Y752" s="1" t="s">
        <v>5278</v>
      </c>
    </row>
    <row r="753" spans="1:25" x14ac:dyDescent="0.3">
      <c r="A753" s="1" t="s">
        <v>5235</v>
      </c>
      <c r="B753" s="1" t="s">
        <v>5235</v>
      </c>
      <c r="C753" s="1" t="s">
        <v>5234</v>
      </c>
      <c r="D753" s="3">
        <f>(L753/K753*100)-100</f>
        <v>13.302425625299747</v>
      </c>
      <c r="E753" s="1" t="s">
        <v>5233</v>
      </c>
      <c r="F753" s="1" t="s">
        <v>22</v>
      </c>
      <c r="G753" s="1" t="s">
        <v>1137</v>
      </c>
      <c r="H753" s="1">
        <v>5504.56</v>
      </c>
      <c r="I753" s="1">
        <v>6236.8</v>
      </c>
      <c r="J753" s="1">
        <v>0.18017900000000001</v>
      </c>
      <c r="K753" s="1">
        <f>IF(H753=0, 0.1, H753)</f>
        <v>5504.56</v>
      </c>
      <c r="L753" s="1">
        <f>IF(I753=0, 0.1, I753)</f>
        <v>6236.8</v>
      </c>
      <c r="M753" s="2">
        <f>LOG(L753/K753,10)</f>
        <v>5.4239207519236367E-2</v>
      </c>
      <c r="N753" s="10">
        <f>AVERAGE(K753:L753)</f>
        <v>5870.68</v>
      </c>
      <c r="O753" s="2">
        <f>LOG(N753,10)</f>
        <v>3.7686884084271002</v>
      </c>
      <c r="P753" s="2">
        <f>LOG(L753/K753,2)</f>
        <v>0.18017874730257719</v>
      </c>
      <c r="Q753" s="1">
        <v>0.151976</v>
      </c>
      <c r="R753" s="1">
        <v>0.83040000000000003</v>
      </c>
      <c r="S753" s="1">
        <f>-1*LOG10(R753)</f>
        <v>8.0712659495617359E-2</v>
      </c>
      <c r="T753" s="1">
        <v>0.99952200000000002</v>
      </c>
      <c r="U753" s="1" t="s">
        <v>1161</v>
      </c>
      <c r="V753" s="1" t="s">
        <v>42</v>
      </c>
      <c r="W753" s="1" t="s">
        <v>5232</v>
      </c>
      <c r="X753" s="1" t="s">
        <v>27</v>
      </c>
      <c r="Y753" s="1" t="s">
        <v>5231</v>
      </c>
    </row>
    <row r="754" spans="1:25" x14ac:dyDescent="0.3">
      <c r="A754" s="1" t="s">
        <v>4890</v>
      </c>
      <c r="B754" s="1" t="s">
        <v>4890</v>
      </c>
      <c r="C754" s="1" t="s">
        <v>4889</v>
      </c>
      <c r="D754" s="3">
        <f>(L754/K754*100)-100</f>
        <v>159.46508396937691</v>
      </c>
      <c r="E754" s="1" t="s">
        <v>693</v>
      </c>
      <c r="F754" s="1" t="s">
        <v>22</v>
      </c>
      <c r="G754" s="1" t="s">
        <v>1137</v>
      </c>
      <c r="H754" s="1">
        <v>172.02699999999999</v>
      </c>
      <c r="I754" s="1">
        <v>446.35</v>
      </c>
      <c r="J754" s="1">
        <v>1.37554</v>
      </c>
      <c r="K754" s="1">
        <f>IF(H754=0, 0.1, H754)</f>
        <v>172.02699999999999</v>
      </c>
      <c r="L754" s="1">
        <f>IF(I754=0, 0.1, I754)</f>
        <v>446.35</v>
      </c>
      <c r="M754" s="2">
        <f>LOG(L754/K754,10)</f>
        <v>0.41407892341886077</v>
      </c>
      <c r="N754" s="10">
        <f>AVERAGE(K754:L754)</f>
        <v>309.18849999999998</v>
      </c>
      <c r="O754" s="2">
        <f>LOG(N754,10)</f>
        <v>2.4902233323374197</v>
      </c>
      <c r="P754" s="2">
        <f>LOG(L754/K754,2)</f>
        <v>1.3755404092058263</v>
      </c>
      <c r="Q754" s="1">
        <v>0.37861600000000001</v>
      </c>
      <c r="R754" s="1">
        <v>0.64359999999999995</v>
      </c>
      <c r="S754" s="1">
        <f>-1*LOG10(R754)</f>
        <v>0.1913839645730081</v>
      </c>
      <c r="T754" s="1">
        <v>0.99952200000000002</v>
      </c>
      <c r="U754" s="1" t="s">
        <v>1161</v>
      </c>
      <c r="V754" s="1" t="s">
        <v>42</v>
      </c>
      <c r="W754" s="1" t="s">
        <v>4888</v>
      </c>
      <c r="X754" s="1" t="s">
        <v>25</v>
      </c>
      <c r="Y754" s="1" t="s">
        <v>4887</v>
      </c>
    </row>
    <row r="755" spans="1:25" x14ac:dyDescent="0.3">
      <c r="A755" s="1" t="s">
        <v>5292</v>
      </c>
      <c r="B755" s="1" t="s">
        <v>5292</v>
      </c>
      <c r="C755" s="1" t="s">
        <v>5291</v>
      </c>
      <c r="D755" s="3">
        <f>(L755/K755*100)-100</f>
        <v>102.97500363127389</v>
      </c>
      <c r="E755" s="1" t="s">
        <v>5290</v>
      </c>
      <c r="F755" s="1" t="s">
        <v>22</v>
      </c>
      <c r="G755" s="1" t="s">
        <v>1137</v>
      </c>
      <c r="H755" s="1">
        <v>1514.62</v>
      </c>
      <c r="I755" s="1">
        <v>3074.3</v>
      </c>
      <c r="J755" s="1">
        <v>1.0213000000000001</v>
      </c>
      <c r="K755" s="1">
        <f>IF(H755=0, 0.1, H755)</f>
        <v>1514.62</v>
      </c>
      <c r="L755" s="1">
        <f>IF(I755=0, 0.1, I755)</f>
        <v>3074.3</v>
      </c>
      <c r="M755" s="2">
        <f>LOG(L755/K755,10)</f>
        <v>0.30744255784709068</v>
      </c>
      <c r="N755" s="10">
        <f>AVERAGE(K755:L755)</f>
        <v>2294.46</v>
      </c>
      <c r="O755" s="2">
        <f>LOG(N755,10)</f>
        <v>3.3606804909124826</v>
      </c>
      <c r="P755" s="2">
        <f>LOG(L755/K755,2)</f>
        <v>1.0213020704762839</v>
      </c>
      <c r="Q755" s="1">
        <v>0.77163599999999999</v>
      </c>
      <c r="R755" s="1">
        <v>0.28660000000000002</v>
      </c>
      <c r="S755" s="1">
        <f>-1*LOG10(R755)</f>
        <v>0.5427238139386743</v>
      </c>
      <c r="T755" s="1">
        <v>0.99952200000000002</v>
      </c>
      <c r="U755" s="1" t="s">
        <v>1161</v>
      </c>
      <c r="V755" s="1" t="s">
        <v>42</v>
      </c>
      <c r="W755" s="1" t="s">
        <v>5289</v>
      </c>
      <c r="X755" s="1" t="s">
        <v>27</v>
      </c>
      <c r="Y755" s="1" t="s">
        <v>5288</v>
      </c>
    </row>
    <row r="756" spans="1:25" x14ac:dyDescent="0.3">
      <c r="A756" s="1" t="s">
        <v>9241</v>
      </c>
      <c r="B756" s="1" t="s">
        <v>9241</v>
      </c>
      <c r="C756" s="1" t="s">
        <v>9240</v>
      </c>
      <c r="D756" s="3">
        <f>(L756/K756*100)-100</f>
        <v>10.507987668161434</v>
      </c>
      <c r="E756" s="1" t="s">
        <v>9239</v>
      </c>
      <c r="F756" s="1" t="s">
        <v>22</v>
      </c>
      <c r="G756" s="1" t="s">
        <v>1137</v>
      </c>
      <c r="H756" s="1">
        <v>14272</v>
      </c>
      <c r="I756" s="1">
        <v>15771.7</v>
      </c>
      <c r="J756" s="1">
        <v>0.14414399999999999</v>
      </c>
      <c r="K756" s="1">
        <f>IF(H756=0, 0.1, H756)</f>
        <v>14272</v>
      </c>
      <c r="L756" s="1">
        <f>IF(I756=0, 0.1, I756)</f>
        <v>15771.7</v>
      </c>
      <c r="M756" s="2">
        <f>LOG(L756/K756,10)</f>
        <v>4.339367055353429E-2</v>
      </c>
      <c r="N756" s="10">
        <f>AVERAGE(K756:L756)</f>
        <v>15021.85</v>
      </c>
      <c r="O756" s="2">
        <f>LOG(N756,10)</f>
        <v>4.1767234210380426</v>
      </c>
      <c r="P756" s="2">
        <f>LOG(L756/K756,2)</f>
        <v>0.144150653352072</v>
      </c>
      <c r="Q756" s="1">
        <v>0.15125</v>
      </c>
      <c r="R756" s="1">
        <v>0.83015000000000005</v>
      </c>
      <c r="S756" s="1">
        <f>-1*LOG10(R756)</f>
        <v>8.0843427760705563E-2</v>
      </c>
      <c r="T756" s="1">
        <v>0.99952200000000002</v>
      </c>
      <c r="U756" s="1" t="s">
        <v>1161</v>
      </c>
      <c r="V756" s="1" t="s">
        <v>33</v>
      </c>
      <c r="W756" s="1" t="s">
        <v>9238</v>
      </c>
      <c r="X756" s="1" t="s">
        <v>27</v>
      </c>
      <c r="Y756" s="1" t="s">
        <v>9237</v>
      </c>
    </row>
    <row r="757" spans="1:25" x14ac:dyDescent="0.3">
      <c r="A757" s="1" t="s">
        <v>8807</v>
      </c>
      <c r="B757" s="1" t="s">
        <v>8807</v>
      </c>
      <c r="C757" s="1" t="s">
        <v>8806</v>
      </c>
      <c r="D757" s="3">
        <f>(L757/K757*100)-100</f>
        <v>487.8750042825003</v>
      </c>
      <c r="E757" s="1" t="s">
        <v>8805</v>
      </c>
      <c r="F757" s="1" t="s">
        <v>22</v>
      </c>
      <c r="G757" s="1" t="s">
        <v>1137</v>
      </c>
      <c r="H757" s="1">
        <v>26.2697</v>
      </c>
      <c r="I757" s="1">
        <v>154.43299999999999</v>
      </c>
      <c r="J757" s="1">
        <v>2.5555099999999999</v>
      </c>
      <c r="K757" s="1">
        <f>IF(H757=0, 0.1, H757)</f>
        <v>26.2697</v>
      </c>
      <c r="L757" s="1">
        <f>IF(I757=0, 0.1, I757)</f>
        <v>154.43299999999999</v>
      </c>
      <c r="M757" s="2">
        <f>LOG(L757/K757,10)</f>
        <v>0.76928499491784619</v>
      </c>
      <c r="N757" s="10">
        <f>AVERAGE(K757:L757)</f>
        <v>90.351349999999996</v>
      </c>
      <c r="O757" s="2">
        <f>LOG(N757,10)</f>
        <v>1.9559346460299931</v>
      </c>
      <c r="P757" s="2">
        <f>LOG(L757/K757,2)</f>
        <v>2.5555094375928755</v>
      </c>
      <c r="Q757" s="1">
        <v>1.5867</v>
      </c>
      <c r="R757" s="1">
        <v>0.35725000000000001</v>
      </c>
      <c r="S757" s="1">
        <f>-1*LOG10(R757)</f>
        <v>0.44702776253699217</v>
      </c>
      <c r="T757" s="1">
        <v>0.99952200000000002</v>
      </c>
      <c r="U757" s="1" t="s">
        <v>1161</v>
      </c>
      <c r="V757" s="1" t="s">
        <v>33</v>
      </c>
      <c r="W757" s="1" t="s">
        <v>8804</v>
      </c>
      <c r="X757" s="1" t="s">
        <v>27</v>
      </c>
      <c r="Y757" s="1" t="s">
        <v>8803</v>
      </c>
    </row>
    <row r="758" spans="1:25" x14ac:dyDescent="0.3">
      <c r="A758" s="1" t="s">
        <v>8921</v>
      </c>
      <c r="B758" s="1" t="s">
        <v>8921</v>
      </c>
      <c r="C758" s="1" t="s">
        <v>8920</v>
      </c>
      <c r="D758" s="3">
        <f>(L758/K758*100)-100</f>
        <v>55240</v>
      </c>
      <c r="E758" s="1" t="s">
        <v>131</v>
      </c>
      <c r="F758" s="1" t="s">
        <v>22</v>
      </c>
      <c r="G758" s="1" t="s">
        <v>1137</v>
      </c>
      <c r="H758" s="1">
        <v>0</v>
      </c>
      <c r="I758" s="1">
        <v>55.34</v>
      </c>
      <c r="K758" s="1">
        <f>IF(H758=0, 0.1, H758)</f>
        <v>0.1</v>
      </c>
      <c r="L758" s="1">
        <f>IF(I758=0, 0.1, I758)</f>
        <v>55.34</v>
      </c>
      <c r="M758" s="2">
        <f>LOG(L758/K758,10)</f>
        <v>2.7430391548049329</v>
      </c>
      <c r="N758" s="10">
        <f>AVERAGE(K758:L758)</f>
        <v>27.720000000000002</v>
      </c>
      <c r="O758" s="2">
        <f>LOG(N758,10)</f>
        <v>1.4427932259397691</v>
      </c>
      <c r="P758" s="2">
        <f>LOG(L758/K758,2)</f>
        <v>9.1121788337225915</v>
      </c>
      <c r="Q758" s="1">
        <v>0</v>
      </c>
      <c r="R758" s="1">
        <v>1</v>
      </c>
      <c r="S758" s="1">
        <f>-1*LOG10(R758)</f>
        <v>0</v>
      </c>
      <c r="T758" s="1">
        <v>1</v>
      </c>
      <c r="U758" s="1" t="s">
        <v>1161</v>
      </c>
      <c r="V758" s="1" t="s">
        <v>33</v>
      </c>
      <c r="W758" s="1" t="s">
        <v>8919</v>
      </c>
      <c r="X758" s="1" t="s">
        <v>27</v>
      </c>
      <c r="Y758" s="1" t="s">
        <v>8918</v>
      </c>
    </row>
    <row r="759" spans="1:25" x14ac:dyDescent="0.3">
      <c r="A759" s="1" t="s">
        <v>9217</v>
      </c>
      <c r="B759" s="1" t="s">
        <v>9217</v>
      </c>
      <c r="C759" s="1" t="s">
        <v>9216</v>
      </c>
      <c r="D759" s="3">
        <f>(L759/K759*100)-100</f>
        <v>169.31776367533217</v>
      </c>
      <c r="E759" s="1" t="s">
        <v>9215</v>
      </c>
      <c r="F759" s="1" t="s">
        <v>22</v>
      </c>
      <c r="G759" s="1" t="s">
        <v>1137</v>
      </c>
      <c r="H759" s="1">
        <v>57.342300000000002</v>
      </c>
      <c r="I759" s="1">
        <v>154.43299999999999</v>
      </c>
      <c r="J759" s="1">
        <v>1.4293100000000001</v>
      </c>
      <c r="K759" s="1">
        <f>IF(H759=0, 0.1, H759)</f>
        <v>57.342300000000002</v>
      </c>
      <c r="L759" s="1">
        <f>IF(I759=0, 0.1, I759)</f>
        <v>154.43299999999999</v>
      </c>
      <c r="M759" s="2">
        <f>LOG(L759/K759,10)</f>
        <v>0.43026499957470127</v>
      </c>
      <c r="N759" s="10">
        <f>AVERAGE(K759:L759)</f>
        <v>105.88764999999999</v>
      </c>
      <c r="O759" s="2">
        <f>LOG(N759,10)</f>
        <v>2.0248453099694093</v>
      </c>
      <c r="P759" s="2">
        <f>LOG(L759/K759,2)</f>
        <v>1.4293093903338994</v>
      </c>
      <c r="Q759" s="1">
        <v>0.53806200000000004</v>
      </c>
      <c r="R759" s="1">
        <v>0.46260000000000001</v>
      </c>
      <c r="S759" s="1">
        <f>-1*LOG10(R759)</f>
        <v>0.33479437156539937</v>
      </c>
      <c r="T759" s="1">
        <v>0.99952200000000002</v>
      </c>
      <c r="U759" s="1" t="s">
        <v>1161</v>
      </c>
      <c r="V759" s="1" t="s">
        <v>33</v>
      </c>
      <c r="W759" s="1" t="s">
        <v>9214</v>
      </c>
      <c r="X759" s="1" t="s">
        <v>27</v>
      </c>
      <c r="Y759" s="1" t="s">
        <v>9213</v>
      </c>
    </row>
    <row r="760" spans="1:25" x14ac:dyDescent="0.3">
      <c r="A760" s="1" t="s">
        <v>8509</v>
      </c>
      <c r="B760" s="1" t="s">
        <v>8509</v>
      </c>
      <c r="C760" s="1" t="s">
        <v>8508</v>
      </c>
      <c r="D760" s="3">
        <f>(L760/K760*100)-100</f>
        <v>-19.281440857534577</v>
      </c>
      <c r="E760" s="1" t="s">
        <v>8507</v>
      </c>
      <c r="F760" s="1" t="s">
        <v>22</v>
      </c>
      <c r="G760" s="1" t="s">
        <v>1137</v>
      </c>
      <c r="H760" s="1">
        <v>3209.2</v>
      </c>
      <c r="I760" s="1">
        <v>2590.42</v>
      </c>
      <c r="J760" s="1">
        <v>-0.309027</v>
      </c>
      <c r="K760" s="1">
        <f>IF(H760=0, 0.1, H760)</f>
        <v>3209.2</v>
      </c>
      <c r="L760" s="1">
        <f>IF(I760=0, 0.1, I760)</f>
        <v>2590.42</v>
      </c>
      <c r="M760" s="2">
        <f>LOG(L760/K760,10)</f>
        <v>-9.3026599026614684E-2</v>
      </c>
      <c r="N760" s="10">
        <f>AVERAGE(K760:L760)</f>
        <v>2899.81</v>
      </c>
      <c r="O760" s="2">
        <f>LOG(N760,10)</f>
        <v>3.462369543190408</v>
      </c>
      <c r="P760" s="2">
        <f>LOG(L760/K760,2)</f>
        <v>-0.30902767287833272</v>
      </c>
      <c r="Q760" s="1">
        <v>-0.157168</v>
      </c>
      <c r="R760" s="1">
        <v>0.87544999999999995</v>
      </c>
      <c r="S760" s="1">
        <f>-1*LOG10(R760)</f>
        <v>5.7768652943396462E-2</v>
      </c>
      <c r="T760" s="1">
        <v>0.99952200000000002</v>
      </c>
      <c r="U760" s="1" t="s">
        <v>1161</v>
      </c>
      <c r="V760" s="1" t="s">
        <v>33</v>
      </c>
      <c r="W760" s="1" t="s">
        <v>8506</v>
      </c>
      <c r="X760" s="1" t="s">
        <v>25</v>
      </c>
      <c r="Y760" s="1" t="s">
        <v>8505</v>
      </c>
    </row>
    <row r="761" spans="1:25" x14ac:dyDescent="0.3">
      <c r="A761" s="1" t="s">
        <v>9066</v>
      </c>
      <c r="B761" s="1" t="s">
        <v>9066</v>
      </c>
      <c r="C761" s="1" t="s">
        <v>9065</v>
      </c>
      <c r="D761" s="3">
        <f>(L761/K761*100)-100</f>
        <v>-24.169249644330691</v>
      </c>
      <c r="E761" s="1" t="s">
        <v>9064</v>
      </c>
      <c r="F761" s="1" t="s">
        <v>22</v>
      </c>
      <c r="G761" s="1" t="s">
        <v>1137</v>
      </c>
      <c r="H761" s="1">
        <v>633.31299999999999</v>
      </c>
      <c r="I761" s="1">
        <v>480.24599999999998</v>
      </c>
      <c r="J761" s="1">
        <v>-0.399144</v>
      </c>
      <c r="K761" s="1">
        <f>IF(H761=0, 0.1, H761)</f>
        <v>633.31299999999999</v>
      </c>
      <c r="L761" s="1">
        <f>IF(I761=0, 0.1, I761)</f>
        <v>480.24599999999998</v>
      </c>
      <c r="M761" s="2">
        <f>LOG(L761/K761,10)</f>
        <v>-0.12015464658874603</v>
      </c>
      <c r="N761" s="10">
        <f>AVERAGE(K761:L761)</f>
        <v>556.77949999999998</v>
      </c>
      <c r="O761" s="2">
        <f>LOG(N761,10)</f>
        <v>2.7456832366585813</v>
      </c>
      <c r="P761" s="2">
        <f>LOG(L761/K761,2)</f>
        <v>-0.39914509623441746</v>
      </c>
      <c r="Q761" s="1">
        <v>-0.24219599999999999</v>
      </c>
      <c r="R761" s="1">
        <v>0.73280000000000001</v>
      </c>
      <c r="S761" s="1">
        <f>-1*LOG10(R761)</f>
        <v>0.13501453934020602</v>
      </c>
      <c r="T761" s="1">
        <v>0.99952200000000002</v>
      </c>
      <c r="U761" s="1" t="s">
        <v>1161</v>
      </c>
      <c r="V761" s="1" t="s">
        <v>33</v>
      </c>
      <c r="W761" s="1" t="s">
        <v>9063</v>
      </c>
      <c r="X761" s="1" t="s">
        <v>27</v>
      </c>
      <c r="Y761" s="1" t="s">
        <v>9062</v>
      </c>
    </row>
    <row r="762" spans="1:25" x14ac:dyDescent="0.3">
      <c r="A762" s="1" t="s">
        <v>9122</v>
      </c>
      <c r="B762" s="1" t="s">
        <v>9122</v>
      </c>
      <c r="C762" s="1" t="s">
        <v>9121</v>
      </c>
      <c r="D762" s="3">
        <f>(L762/K762*100)-100</f>
        <v>186.81157468422629</v>
      </c>
      <c r="E762" s="1" t="s">
        <v>9120</v>
      </c>
      <c r="F762" s="1" t="s">
        <v>22</v>
      </c>
      <c r="G762" s="1" t="s">
        <v>1137</v>
      </c>
      <c r="H762" s="1">
        <v>207.90199999999999</v>
      </c>
      <c r="I762" s="1">
        <v>596.28700000000003</v>
      </c>
      <c r="J762" s="1">
        <v>1.5201</v>
      </c>
      <c r="K762" s="1">
        <f>IF(H762=0, 0.1, H762)</f>
        <v>207.90199999999999</v>
      </c>
      <c r="L762" s="1">
        <f>IF(I762=0, 0.1, I762)</f>
        <v>596.28700000000003</v>
      </c>
      <c r="M762" s="2">
        <f>LOG(L762/K762,10)</f>
        <v>0.45759667391366915</v>
      </c>
      <c r="N762" s="10">
        <f>AVERAGE(K762:L762)</f>
        <v>402.09450000000004</v>
      </c>
      <c r="O762" s="2">
        <f>LOG(N762,10)</f>
        <v>2.6043281327000591</v>
      </c>
      <c r="P762" s="2">
        <f>LOG(L762/K762,2)</f>
        <v>1.5201032472008289</v>
      </c>
      <c r="Q762" s="1">
        <v>0.64275300000000002</v>
      </c>
      <c r="R762" s="1">
        <v>0.44355</v>
      </c>
      <c r="S762" s="1">
        <f>-1*LOG10(R762)</f>
        <v>0.3530574164182011</v>
      </c>
      <c r="T762" s="1">
        <v>0.99952200000000002</v>
      </c>
      <c r="U762" s="1" t="s">
        <v>1161</v>
      </c>
      <c r="V762" s="1" t="s">
        <v>33</v>
      </c>
      <c r="W762" s="1" t="s">
        <v>9119</v>
      </c>
      <c r="X762" s="1" t="s">
        <v>27</v>
      </c>
      <c r="Y762" s="1" t="s">
        <v>9118</v>
      </c>
    </row>
    <row r="763" spans="1:25" x14ac:dyDescent="0.3">
      <c r="A763" s="1" t="s">
        <v>5953</v>
      </c>
      <c r="B763" s="1" t="s">
        <v>5953</v>
      </c>
      <c r="C763" s="1" t="s">
        <v>5952</v>
      </c>
      <c r="D763" s="3">
        <f>(L763/K763*100)-100</f>
        <v>-37.131061890813157</v>
      </c>
      <c r="E763" s="1" t="s">
        <v>5951</v>
      </c>
      <c r="F763" s="1" t="s">
        <v>22</v>
      </c>
      <c r="G763" s="1" t="s">
        <v>1137</v>
      </c>
      <c r="H763" s="1">
        <v>52.539299999999997</v>
      </c>
      <c r="I763" s="1">
        <v>33.030900000000003</v>
      </c>
      <c r="J763" s="1">
        <v>-0.66958300000000004</v>
      </c>
      <c r="K763" s="1">
        <f>IF(H763=0, 0.1, H763)</f>
        <v>52.539299999999997</v>
      </c>
      <c r="L763" s="1">
        <f>IF(I763=0, 0.1, I763)</f>
        <v>33.030900000000003</v>
      </c>
      <c r="M763" s="2">
        <f>LOG(L763/K763,10)</f>
        <v>-0.20156387505963039</v>
      </c>
      <c r="N763" s="10">
        <f>AVERAGE(K763:L763)</f>
        <v>42.7851</v>
      </c>
      <c r="O763" s="2">
        <f>LOG(N763,10)</f>
        <v>1.6312925513866052</v>
      </c>
      <c r="P763" s="2">
        <f>LOG(L763/K763,2)</f>
        <v>-0.66958069947495247</v>
      </c>
      <c r="Q763" s="1">
        <v>0</v>
      </c>
      <c r="R763" s="1">
        <v>1</v>
      </c>
      <c r="S763" s="1">
        <f>-1*LOG10(R763)</f>
        <v>0</v>
      </c>
      <c r="T763" s="1">
        <v>1</v>
      </c>
      <c r="U763" s="1" t="s">
        <v>1161</v>
      </c>
      <c r="V763" s="1" t="s">
        <v>35</v>
      </c>
      <c r="W763" s="1" t="s">
        <v>5950</v>
      </c>
      <c r="X763" s="1" t="s">
        <v>27</v>
      </c>
      <c r="Y763" s="1" t="s">
        <v>5949</v>
      </c>
    </row>
    <row r="764" spans="1:25" x14ac:dyDescent="0.3">
      <c r="A764" s="1" t="s">
        <v>8546</v>
      </c>
      <c r="B764" s="1" t="s">
        <v>8546</v>
      </c>
      <c r="C764" s="1" t="s">
        <v>8545</v>
      </c>
      <c r="D764" s="3">
        <f>(L764/K764*100)-100</f>
        <v>-99.67817305278605</v>
      </c>
      <c r="E764" s="1" t="s">
        <v>626</v>
      </c>
      <c r="F764" s="1" t="s">
        <v>22</v>
      </c>
      <c r="G764" s="1" t="s">
        <v>1137</v>
      </c>
      <c r="H764" s="1">
        <v>31.072600000000001</v>
      </c>
      <c r="I764" s="1">
        <v>0</v>
      </c>
      <c r="K764" s="1">
        <f>IF(H764=0, 0.1, H764)</f>
        <v>31.072600000000001</v>
      </c>
      <c r="L764" s="1">
        <f>IF(I764=0, 0.1, I764)</f>
        <v>0.1</v>
      </c>
      <c r="M764" s="2">
        <f>LOG(L764/K764,10)</f>
        <v>-2.4923775943689157</v>
      </c>
      <c r="N764" s="10">
        <f>AVERAGE(K764:L764)</f>
        <v>15.586300000000001</v>
      </c>
      <c r="O764" s="2">
        <f>LOG(N764,10)</f>
        <v>1.1927430311416272</v>
      </c>
      <c r="P764" s="2">
        <f>LOG(L764/K764,2)</f>
        <v>-8.279499153801881</v>
      </c>
      <c r="Q764" s="1">
        <v>0</v>
      </c>
      <c r="R764" s="1">
        <v>1</v>
      </c>
      <c r="S764" s="1">
        <f>-1*LOG10(R764)</f>
        <v>0</v>
      </c>
      <c r="T764" s="1">
        <v>1</v>
      </c>
      <c r="U764" s="1" t="s">
        <v>1161</v>
      </c>
      <c r="V764" s="1" t="s">
        <v>33</v>
      </c>
      <c r="W764" s="1" t="s">
        <v>8544</v>
      </c>
      <c r="X764" s="1" t="s">
        <v>25</v>
      </c>
      <c r="Y764" s="1" t="s">
        <v>8543</v>
      </c>
    </row>
    <row r="765" spans="1:25" x14ac:dyDescent="0.3">
      <c r="A765" s="1" t="s">
        <v>10474</v>
      </c>
      <c r="B765" s="1" t="s">
        <v>10474</v>
      </c>
      <c r="C765" s="1" t="s">
        <v>10473</v>
      </c>
      <c r="D765" s="3">
        <f>(L765/K765*100)-100</f>
        <v>27570</v>
      </c>
      <c r="E765" s="1" t="s">
        <v>10472</v>
      </c>
      <c r="F765" s="1" t="s">
        <v>22</v>
      </c>
      <c r="G765" s="1" t="s">
        <v>1137</v>
      </c>
      <c r="H765" s="1">
        <v>0</v>
      </c>
      <c r="I765" s="1">
        <v>27.67</v>
      </c>
      <c r="K765" s="1">
        <f>IF(H765=0, 0.1, H765)</f>
        <v>0.1</v>
      </c>
      <c r="L765" s="1">
        <f>IF(I765=0, 0.1, I765)</f>
        <v>27.67</v>
      </c>
      <c r="M765" s="2">
        <f>LOG(L765/K765,10)</f>
        <v>2.4420091591409516</v>
      </c>
      <c r="N765" s="10">
        <f>AVERAGE(K765:L765)</f>
        <v>13.885000000000002</v>
      </c>
      <c r="O765" s="2">
        <f>LOG(N765,10)</f>
        <v>1.1425458840862763</v>
      </c>
      <c r="P765" s="2">
        <f>LOG(L765/K765,2)</f>
        <v>8.1121788337225915</v>
      </c>
      <c r="Q765" s="1">
        <v>0</v>
      </c>
      <c r="R765" s="1">
        <v>1</v>
      </c>
      <c r="S765" s="1">
        <f>-1*LOG10(R765)</f>
        <v>0</v>
      </c>
      <c r="T765" s="1">
        <v>1</v>
      </c>
      <c r="U765" s="1" t="s">
        <v>1161</v>
      </c>
      <c r="V765" s="1" t="s">
        <v>31</v>
      </c>
      <c r="W765" s="1" t="s">
        <v>10471</v>
      </c>
      <c r="X765" s="1" t="s">
        <v>27</v>
      </c>
      <c r="Y765" s="1" t="s">
        <v>10470</v>
      </c>
    </row>
    <row r="766" spans="1:25" x14ac:dyDescent="0.3">
      <c r="A766" s="1" t="s">
        <v>5093</v>
      </c>
      <c r="B766" s="1" t="s">
        <v>5093</v>
      </c>
      <c r="C766" s="1" t="s">
        <v>5092</v>
      </c>
      <c r="D766" s="3">
        <f>(L766/K766*100)-100</f>
        <v>-99.61933330034222</v>
      </c>
      <c r="E766" s="1" t="s">
        <v>5091</v>
      </c>
      <c r="F766" s="1" t="s">
        <v>22</v>
      </c>
      <c r="G766" s="1" t="s">
        <v>1137</v>
      </c>
      <c r="H766" s="1">
        <v>26.2697</v>
      </c>
      <c r="I766" s="1">
        <v>0</v>
      </c>
      <c r="K766" s="1">
        <f>IF(H766=0, 0.1, H766)</f>
        <v>26.2697</v>
      </c>
      <c r="L766" s="1">
        <f>IF(I766=0, 0.1, I766)</f>
        <v>0.1</v>
      </c>
      <c r="M766" s="2">
        <f>LOG(L766/K766,10)</f>
        <v>-2.4194551131709763</v>
      </c>
      <c r="N766" s="10">
        <f>AVERAGE(K766:L766)</f>
        <v>13.184850000000001</v>
      </c>
      <c r="O766" s="2">
        <f>LOG(N766,10)</f>
        <v>1.1200751933222595</v>
      </c>
      <c r="P766" s="2">
        <f>LOG(L766/K766,2)</f>
        <v>-8.0372559147615501</v>
      </c>
      <c r="Q766" s="1">
        <v>0</v>
      </c>
      <c r="R766" s="1">
        <v>1</v>
      </c>
      <c r="S766" s="1">
        <f>-1*LOG10(R766)</f>
        <v>0</v>
      </c>
      <c r="T766" s="1">
        <v>1</v>
      </c>
      <c r="U766" s="1" t="s">
        <v>1161</v>
      </c>
      <c r="V766" s="1" t="s">
        <v>42</v>
      </c>
      <c r="W766" s="1" t="s">
        <v>5090</v>
      </c>
      <c r="X766" s="1" t="s">
        <v>27</v>
      </c>
      <c r="Y766" s="1" t="s">
        <v>5089</v>
      </c>
    </row>
    <row r="767" spans="1:25" x14ac:dyDescent="0.3">
      <c r="A767" s="1" t="s">
        <v>2255</v>
      </c>
      <c r="B767" s="1" t="s">
        <v>2255</v>
      </c>
      <c r="C767" s="1" t="s">
        <v>2254</v>
      </c>
      <c r="D767" s="3">
        <f>(L767/K767*100)-100</f>
        <v>-31.718202213272789</v>
      </c>
      <c r="E767" s="1" t="s">
        <v>2253</v>
      </c>
      <c r="F767" s="1" t="s">
        <v>22</v>
      </c>
      <c r="G767" s="1" t="s">
        <v>1137</v>
      </c>
      <c r="H767" s="1">
        <v>291.51400000000001</v>
      </c>
      <c r="I767" s="1">
        <v>199.05099999999999</v>
      </c>
      <c r="J767" s="1">
        <v>-0.55042899999999995</v>
      </c>
      <c r="K767" s="1">
        <f>IF(H767=0, 0.1, H767)</f>
        <v>291.51400000000001</v>
      </c>
      <c r="L767" s="1">
        <f>IF(I767=0, 0.1, I767)</f>
        <v>199.05099999999999</v>
      </c>
      <c r="M767" s="2">
        <f>LOG(L767/K767,10)</f>
        <v>-0.16569505289742151</v>
      </c>
      <c r="N767" s="10">
        <f>AVERAGE(K767:L767)</f>
        <v>245.2825</v>
      </c>
      <c r="O767" s="2">
        <f>LOG(N767,10)</f>
        <v>2.3896665640052102</v>
      </c>
      <c r="P767" s="2">
        <f>LOG(L767/K767,2)</f>
        <v>-0.55042705140379222</v>
      </c>
      <c r="Q767" s="1">
        <v>-0.25842799999999999</v>
      </c>
      <c r="R767" s="1">
        <v>0.74560000000000004</v>
      </c>
      <c r="S767" s="1">
        <f>-1*LOG10(R767)</f>
        <v>0.12749410065407502</v>
      </c>
      <c r="T767" s="1">
        <v>0.99952200000000002</v>
      </c>
      <c r="U767" s="1" t="s">
        <v>1161</v>
      </c>
      <c r="V767" s="1" t="s">
        <v>49</v>
      </c>
      <c r="W767" s="1" t="s">
        <v>2252</v>
      </c>
      <c r="X767" s="1" t="s">
        <v>27</v>
      </c>
      <c r="Y767" s="1" t="s">
        <v>2251</v>
      </c>
    </row>
    <row r="768" spans="1:25" x14ac:dyDescent="0.3">
      <c r="A768" s="1" t="s">
        <v>1241</v>
      </c>
      <c r="B768" s="1" t="s">
        <v>1241</v>
      </c>
      <c r="C768" s="1" t="s">
        <v>1240</v>
      </c>
      <c r="D768" s="3">
        <f>(L768/K768*100)-100</f>
        <v>109.04294013891521</v>
      </c>
      <c r="E768" s="1" t="s">
        <v>1239</v>
      </c>
      <c r="F768" s="1" t="s">
        <v>22</v>
      </c>
      <c r="G768" s="1" t="s">
        <v>1137</v>
      </c>
      <c r="H768" s="1">
        <v>401.39600000000002</v>
      </c>
      <c r="I768" s="1">
        <v>839.09</v>
      </c>
      <c r="J768" s="1">
        <v>1.0638000000000001</v>
      </c>
      <c r="K768" s="1">
        <f>IF(H768=0, 0.1, H768)</f>
        <v>401.39600000000002</v>
      </c>
      <c r="L768" s="1">
        <f>IF(I768=0, 0.1, I768)</f>
        <v>839.09</v>
      </c>
      <c r="M768" s="2">
        <f>LOG(L768/K768,10)</f>
        <v>0.32023550501015757</v>
      </c>
      <c r="N768" s="10">
        <f>AVERAGE(K768:L768)</f>
        <v>620.24300000000005</v>
      </c>
      <c r="O768" s="2">
        <f>LOG(N768,10)</f>
        <v>2.7925618715681431</v>
      </c>
      <c r="P768" s="2">
        <f>LOG(L768/K768,2)</f>
        <v>1.0637993210736854</v>
      </c>
      <c r="Q768" s="1">
        <v>0.69609600000000005</v>
      </c>
      <c r="R768" s="1">
        <v>0.33150000000000002</v>
      </c>
      <c r="S768" s="1">
        <f>-1*LOG10(R768)</f>
        <v>0.47951646725920805</v>
      </c>
      <c r="T768" s="1">
        <v>0.99952200000000002</v>
      </c>
      <c r="U768" s="1" t="s">
        <v>1161</v>
      </c>
      <c r="V768" s="1" t="s">
        <v>29</v>
      </c>
      <c r="W768" s="1" t="s">
        <v>1238</v>
      </c>
      <c r="X768" s="1" t="s">
        <v>25</v>
      </c>
      <c r="Y768" s="1" t="s">
        <v>1237</v>
      </c>
    </row>
    <row r="769" spans="1:25" x14ac:dyDescent="0.3">
      <c r="A769" s="1" t="s">
        <v>5216</v>
      </c>
      <c r="B769" s="1" t="s">
        <v>5216</v>
      </c>
      <c r="C769" s="1" t="s">
        <v>5215</v>
      </c>
      <c r="D769" s="3">
        <f>(L769/K769*100)-100</f>
        <v>266.39030960484882</v>
      </c>
      <c r="E769" s="1" t="s">
        <v>5214</v>
      </c>
      <c r="F769" s="1" t="s">
        <v>22</v>
      </c>
      <c r="G769" s="1" t="s">
        <v>1137</v>
      </c>
      <c r="H769" s="1">
        <v>109.88200000000001</v>
      </c>
      <c r="I769" s="1">
        <v>402.59699999999998</v>
      </c>
      <c r="J769" s="1">
        <v>1.8733900000000001</v>
      </c>
      <c r="K769" s="1">
        <f>IF(H769=0, 0.1, H769)</f>
        <v>109.88200000000001</v>
      </c>
      <c r="L769" s="1">
        <f>IF(I769=0, 0.1, I769)</f>
        <v>402.59699999999998</v>
      </c>
      <c r="M769" s="2">
        <f>LOG(L769/K769,10)</f>
        <v>0.56394397880368741</v>
      </c>
      <c r="N769" s="10">
        <f>AVERAGE(K769:L769)</f>
        <v>256.23950000000002</v>
      </c>
      <c r="O769" s="2">
        <f>LOG(N769,10)</f>
        <v>2.4086460782180001</v>
      </c>
      <c r="P769" s="2">
        <f>LOG(L769/K769,2)</f>
        <v>1.8733813471305325</v>
      </c>
      <c r="Q769" s="1">
        <v>1.1022799999999999</v>
      </c>
      <c r="R769" s="1">
        <v>0.47515000000000002</v>
      </c>
      <c r="S769" s="1">
        <f>-1*LOG10(R769)</f>
        <v>0.32316926639928395</v>
      </c>
      <c r="T769" s="1">
        <v>0.99952200000000002</v>
      </c>
      <c r="U769" s="1" t="s">
        <v>1161</v>
      </c>
      <c r="V769" s="1" t="s">
        <v>42</v>
      </c>
      <c r="W769" s="1" t="s">
        <v>5213</v>
      </c>
      <c r="X769" s="1" t="s">
        <v>27</v>
      </c>
      <c r="Y769" s="1" t="s">
        <v>5212</v>
      </c>
    </row>
    <row r="770" spans="1:25" x14ac:dyDescent="0.3">
      <c r="A770" s="1" t="s">
        <v>6931</v>
      </c>
      <c r="B770" s="1" t="s">
        <v>6931</v>
      </c>
      <c r="C770" s="1" t="s">
        <v>6930</v>
      </c>
      <c r="D770" s="3">
        <f>(L770/K770*100)-100</f>
        <v>-99.61933330034222</v>
      </c>
      <c r="E770" s="1" t="s">
        <v>6929</v>
      </c>
      <c r="F770" s="1" t="s">
        <v>22</v>
      </c>
      <c r="G770" s="1" t="s">
        <v>1137</v>
      </c>
      <c r="H770" s="1">
        <v>26.2697</v>
      </c>
      <c r="I770" s="1">
        <v>0</v>
      </c>
      <c r="K770" s="1">
        <f>IF(H770=0, 0.1, H770)</f>
        <v>26.2697</v>
      </c>
      <c r="L770" s="1">
        <f>IF(I770=0, 0.1, I770)</f>
        <v>0.1</v>
      </c>
      <c r="M770" s="2">
        <f>LOG(L770/K770,10)</f>
        <v>-2.4194551131709763</v>
      </c>
      <c r="N770" s="10">
        <f>AVERAGE(K770:L770)</f>
        <v>13.184850000000001</v>
      </c>
      <c r="O770" s="2">
        <f>LOG(N770,10)</f>
        <v>1.1200751933222595</v>
      </c>
      <c r="P770" s="2">
        <f>LOG(L770/K770,2)</f>
        <v>-8.0372559147615501</v>
      </c>
      <c r="Q770" s="1">
        <v>0</v>
      </c>
      <c r="R770" s="1">
        <v>1</v>
      </c>
      <c r="S770" s="1">
        <f>-1*LOG10(R770)</f>
        <v>0</v>
      </c>
      <c r="T770" s="1">
        <v>1</v>
      </c>
      <c r="U770" s="1" t="s">
        <v>1161</v>
      </c>
      <c r="V770" s="1" t="s">
        <v>51</v>
      </c>
      <c r="W770" s="1" t="s">
        <v>6928</v>
      </c>
      <c r="X770" s="1" t="s">
        <v>25</v>
      </c>
      <c r="Y770" s="1" t="s">
        <v>6927</v>
      </c>
    </row>
    <row r="771" spans="1:25" x14ac:dyDescent="0.3">
      <c r="A771" s="1" t="s">
        <v>1342</v>
      </c>
      <c r="B771" s="1" t="s">
        <v>1342</v>
      </c>
      <c r="C771" s="1" t="s">
        <v>1341</v>
      </c>
      <c r="D771" s="3">
        <f>(L771/K771*100)-100</f>
        <v>655.52411526602305</v>
      </c>
      <c r="E771" s="1" t="s">
        <v>1340</v>
      </c>
      <c r="F771" s="1" t="s">
        <v>22</v>
      </c>
      <c r="G771" s="1" t="s">
        <v>1137</v>
      </c>
      <c r="H771" s="1">
        <v>78.808999999999997</v>
      </c>
      <c r="I771" s="1">
        <v>595.42100000000005</v>
      </c>
      <c r="J771" s="1">
        <v>2.9174799999999999</v>
      </c>
      <c r="K771" s="1">
        <f>IF(H771=0, 0.1, H771)</f>
        <v>78.808999999999997</v>
      </c>
      <c r="L771" s="1">
        <f>IF(I771=0, 0.1, I771)</f>
        <v>595.42100000000005</v>
      </c>
      <c r="M771" s="2">
        <f>LOG(L771/K771,10)</f>
        <v>0.87824833096467736</v>
      </c>
      <c r="N771" s="10">
        <f>AVERAGE(K771:L771)</f>
        <v>337.11500000000001</v>
      </c>
      <c r="O771" s="2">
        <f>LOG(N771,10)</f>
        <v>2.5277780769715688</v>
      </c>
      <c r="P771" s="2">
        <f>LOG(L771/K771,2)</f>
        <v>2.9174778049194967</v>
      </c>
      <c r="Q771" s="1">
        <v>2.7598799999999999</v>
      </c>
      <c r="R771" s="1">
        <v>0.27110000000000001</v>
      </c>
      <c r="S771" s="1">
        <f>-1*LOG10(R771)</f>
        <v>0.56687048241951443</v>
      </c>
      <c r="T771" s="1">
        <v>0.99952200000000002</v>
      </c>
      <c r="U771" s="1" t="s">
        <v>1161</v>
      </c>
      <c r="V771" s="1" t="s">
        <v>29</v>
      </c>
      <c r="W771" s="1" t="s">
        <v>1339</v>
      </c>
      <c r="X771" s="1" t="s">
        <v>27</v>
      </c>
      <c r="Y771" s="1" t="s">
        <v>1338</v>
      </c>
    </row>
    <row r="772" spans="1:25" x14ac:dyDescent="0.3">
      <c r="A772" s="1" t="s">
        <v>3912</v>
      </c>
      <c r="B772" s="1" t="s">
        <v>3912</v>
      </c>
      <c r="C772" s="1" t="s">
        <v>3911</v>
      </c>
      <c r="D772" s="3">
        <f>(L772/K772*100)-100</f>
        <v>-99.61933330034222</v>
      </c>
      <c r="E772" s="1" t="s">
        <v>3910</v>
      </c>
      <c r="F772" s="1" t="s">
        <v>22</v>
      </c>
      <c r="G772" s="1" t="s">
        <v>1137</v>
      </c>
      <c r="H772" s="1">
        <v>26.2697</v>
      </c>
      <c r="I772" s="1">
        <v>0</v>
      </c>
      <c r="K772" s="1">
        <f>IF(H772=0, 0.1, H772)</f>
        <v>26.2697</v>
      </c>
      <c r="L772" s="1">
        <f>IF(I772=0, 0.1, I772)</f>
        <v>0.1</v>
      </c>
      <c r="M772" s="2">
        <f>LOG(L772/K772,10)</f>
        <v>-2.4194551131709763</v>
      </c>
      <c r="N772" s="10">
        <f>AVERAGE(K772:L772)</f>
        <v>13.184850000000001</v>
      </c>
      <c r="O772" s="2">
        <f>LOG(N772,10)</f>
        <v>1.1200751933222595</v>
      </c>
      <c r="P772" s="2">
        <f>LOG(L772/K772,2)</f>
        <v>-8.0372559147615501</v>
      </c>
      <c r="Q772" s="1">
        <v>0</v>
      </c>
      <c r="R772" s="1">
        <v>1</v>
      </c>
      <c r="S772" s="1">
        <f>-1*LOG10(R772)</f>
        <v>0</v>
      </c>
      <c r="T772" s="1">
        <v>1</v>
      </c>
      <c r="U772" s="1" t="s">
        <v>1161</v>
      </c>
      <c r="V772" s="1" t="s">
        <v>32</v>
      </c>
      <c r="W772" s="1" t="s">
        <v>3909</v>
      </c>
      <c r="X772" s="1" t="s">
        <v>27</v>
      </c>
      <c r="Y772" s="1" t="s">
        <v>3908</v>
      </c>
    </row>
    <row r="773" spans="1:25" x14ac:dyDescent="0.3">
      <c r="A773" s="1" t="s">
        <v>3639</v>
      </c>
      <c r="B773" s="1" t="s">
        <v>3639</v>
      </c>
      <c r="C773" s="1" t="s">
        <v>3638</v>
      </c>
      <c r="D773" s="3">
        <f>(L773/K773*100)-100</f>
        <v>-99.839086526393032</v>
      </c>
      <c r="E773" s="1" t="s">
        <v>3637</v>
      </c>
      <c r="F773" s="1" t="s">
        <v>22</v>
      </c>
      <c r="G773" s="1" t="s">
        <v>1137</v>
      </c>
      <c r="H773" s="1">
        <v>62.145200000000003</v>
      </c>
      <c r="I773" s="1">
        <v>0</v>
      </c>
      <c r="K773" s="1">
        <f>IF(H773=0, 0.1, H773)</f>
        <v>62.145200000000003</v>
      </c>
      <c r="L773" s="1">
        <f>IF(I773=0, 0.1, I773)</f>
        <v>0.1</v>
      </c>
      <c r="M773" s="2">
        <f>LOG(L773/K773,10)</f>
        <v>-2.793407590032897</v>
      </c>
      <c r="N773" s="10">
        <f>AVERAGE(K773:L773)</f>
        <v>31.122600000000002</v>
      </c>
      <c r="O773" s="2">
        <f>LOG(N773,10)</f>
        <v>1.4930758710453522</v>
      </c>
      <c r="P773" s="2">
        <f>LOG(L773/K773,2)</f>
        <v>-9.279499153801881</v>
      </c>
      <c r="Q773" s="1">
        <v>0</v>
      </c>
      <c r="R773" s="1">
        <v>1</v>
      </c>
      <c r="S773" s="1">
        <f>-1*LOG10(R773)</f>
        <v>0</v>
      </c>
      <c r="T773" s="1">
        <v>1</v>
      </c>
      <c r="U773" s="1" t="s">
        <v>1161</v>
      </c>
      <c r="V773" s="1" t="s">
        <v>32</v>
      </c>
      <c r="W773" s="1" t="s">
        <v>3636</v>
      </c>
      <c r="X773" s="1" t="s">
        <v>25</v>
      </c>
      <c r="Y773" s="1" t="s">
        <v>3635</v>
      </c>
    </row>
    <row r="774" spans="1:25" x14ac:dyDescent="0.3">
      <c r="A774" s="1" t="s">
        <v>3634</v>
      </c>
      <c r="B774" s="1" t="s">
        <v>3634</v>
      </c>
      <c r="C774" s="1" t="s">
        <v>3633</v>
      </c>
      <c r="D774" s="3">
        <f>(L774/K774*100)-100</f>
        <v>145.33061282287289</v>
      </c>
      <c r="E774" s="1" t="s">
        <v>3632</v>
      </c>
      <c r="F774" s="1" t="s">
        <v>22</v>
      </c>
      <c r="G774" s="1" t="s">
        <v>1137</v>
      </c>
      <c r="H774" s="1">
        <v>155.363</v>
      </c>
      <c r="I774" s="1">
        <v>381.15300000000002</v>
      </c>
      <c r="J774" s="1">
        <v>1.2947299999999999</v>
      </c>
      <c r="K774" s="1">
        <f>IF(H774=0, 0.1, H774)</f>
        <v>155.363</v>
      </c>
      <c r="L774" s="1">
        <f>IF(I774=0, 0.1, I774)</f>
        <v>381.15300000000002</v>
      </c>
      <c r="M774" s="2">
        <f>LOG(L774/K774,10)</f>
        <v>0.38975174368346743</v>
      </c>
      <c r="N774" s="10">
        <f>AVERAGE(K774:L774)</f>
        <v>268.25800000000004</v>
      </c>
      <c r="O774" s="2">
        <f>LOG(N774,10)</f>
        <v>2.428552682377219</v>
      </c>
      <c r="P774" s="2">
        <f>LOG(L774/K774,2)</f>
        <v>1.2947272673734487</v>
      </c>
      <c r="Q774" s="1">
        <v>1.1087899999999999</v>
      </c>
      <c r="R774" s="1">
        <v>0.32719999999999999</v>
      </c>
      <c r="S774" s="1">
        <f>-1*LOG10(R774)</f>
        <v>0.48518670500071465</v>
      </c>
      <c r="T774" s="1">
        <v>0.99952200000000002</v>
      </c>
      <c r="U774" s="1" t="s">
        <v>1161</v>
      </c>
      <c r="V774" s="1" t="s">
        <v>32</v>
      </c>
      <c r="W774" s="1" t="s">
        <v>3631</v>
      </c>
      <c r="X774" s="1" t="s">
        <v>25</v>
      </c>
      <c r="Y774" s="1" t="s">
        <v>3630</v>
      </c>
    </row>
    <row r="775" spans="1:25" x14ac:dyDescent="0.3">
      <c r="A775" s="1" t="s">
        <v>3322</v>
      </c>
      <c r="B775" s="1" t="s">
        <v>3322</v>
      </c>
      <c r="C775" s="1" t="s">
        <v>3321</v>
      </c>
      <c r="D775" s="3">
        <f>(L775/K775*100)-100</f>
        <v>-99.892724350928688</v>
      </c>
      <c r="E775" s="1" t="s">
        <v>3320</v>
      </c>
      <c r="F775" s="1" t="s">
        <v>22</v>
      </c>
      <c r="G775" s="1" t="s">
        <v>1137</v>
      </c>
      <c r="H775" s="1">
        <v>93.217799999999997</v>
      </c>
      <c r="I775" s="1">
        <v>0</v>
      </c>
      <c r="K775" s="1">
        <f>IF(H775=0, 0.1, H775)</f>
        <v>93.217799999999997</v>
      </c>
      <c r="L775" s="1">
        <f>IF(I775=0, 0.1, I775)</f>
        <v>0.1</v>
      </c>
      <c r="M775" s="2">
        <f>LOG(L775/K775,10)</f>
        <v>-2.9694988490885779</v>
      </c>
      <c r="N775" s="10">
        <f>AVERAGE(K775:L775)</f>
        <v>46.658899999999996</v>
      </c>
      <c r="O775" s="2">
        <f>LOG(N775,10)</f>
        <v>1.6689344959330592</v>
      </c>
      <c r="P775" s="2">
        <f>LOG(L775/K775,2)</f>
        <v>-9.8644616545230353</v>
      </c>
      <c r="Q775" s="1">
        <v>0</v>
      </c>
      <c r="R775" s="1">
        <v>1</v>
      </c>
      <c r="S775" s="1">
        <f>-1*LOG10(R775)</f>
        <v>0</v>
      </c>
      <c r="T775" s="1">
        <v>1</v>
      </c>
      <c r="U775" s="1" t="s">
        <v>1161</v>
      </c>
      <c r="V775" s="1" t="s">
        <v>45</v>
      </c>
      <c r="W775" s="1" t="s">
        <v>3319</v>
      </c>
      <c r="X775" s="1" t="s">
        <v>25</v>
      </c>
      <c r="Y775" s="1" t="s">
        <v>3318</v>
      </c>
    </row>
    <row r="776" spans="1:25" x14ac:dyDescent="0.3">
      <c r="A776" s="1" t="s">
        <v>3317</v>
      </c>
      <c r="B776" s="1" t="s">
        <v>3317</v>
      </c>
      <c r="C776" s="1" t="s">
        <v>3316</v>
      </c>
      <c r="D776" s="3">
        <f>(L776/K776*100)-100</f>
        <v>-58.354727388736052</v>
      </c>
      <c r="E776" s="1" t="s">
        <v>3315</v>
      </c>
      <c r="F776" s="1" t="s">
        <v>22</v>
      </c>
      <c r="G776" s="1" t="s">
        <v>1137</v>
      </c>
      <c r="H776" s="1">
        <v>145.75700000000001</v>
      </c>
      <c r="I776" s="1">
        <v>60.700899999999997</v>
      </c>
      <c r="J776" s="1">
        <v>-1.2637799999999999</v>
      </c>
      <c r="K776" s="1">
        <f>IF(H776=0, 0.1, H776)</f>
        <v>145.75700000000001</v>
      </c>
      <c r="L776" s="1">
        <f>IF(I776=0, 0.1, I776)</f>
        <v>60.700899999999997</v>
      </c>
      <c r="M776" s="2">
        <f>LOG(L776/K776,10)</f>
        <v>-0.38043429066453383</v>
      </c>
      <c r="N776" s="10">
        <f>AVERAGE(K776:L776)</f>
        <v>103.22895</v>
      </c>
      <c r="O776" s="2">
        <f>LOG(N776,10)</f>
        <v>2.0138015099084003</v>
      </c>
      <c r="P776" s="2">
        <f>LOG(L776/K776,2)</f>
        <v>-1.2637753584170601</v>
      </c>
      <c r="Q776" s="1">
        <v>-0.48675099999999999</v>
      </c>
      <c r="R776" s="1">
        <v>0.53569999999999995</v>
      </c>
      <c r="S776" s="1">
        <f>-1*LOG10(R776)</f>
        <v>0.27107835362714067</v>
      </c>
      <c r="T776" s="1">
        <v>0.99952200000000002</v>
      </c>
      <c r="U776" s="1" t="s">
        <v>1161</v>
      </c>
      <c r="V776" s="1" t="s">
        <v>45</v>
      </c>
      <c r="W776" s="1" t="s">
        <v>3314</v>
      </c>
      <c r="X776" s="1" t="s">
        <v>25</v>
      </c>
      <c r="Y776" s="1" t="s">
        <v>3313</v>
      </c>
    </row>
    <row r="777" spans="1:25" x14ac:dyDescent="0.3">
      <c r="A777" s="1" t="s">
        <v>6813</v>
      </c>
      <c r="B777" s="1" t="s">
        <v>6813</v>
      </c>
      <c r="C777" s="1" t="s">
        <v>6812</v>
      </c>
      <c r="D777" s="3">
        <f>(L777/K777*100)-100</f>
        <v>-99.61933330034222</v>
      </c>
      <c r="E777" s="1" t="s">
        <v>6811</v>
      </c>
      <c r="F777" s="1" t="s">
        <v>22</v>
      </c>
      <c r="G777" s="1" t="s">
        <v>1137</v>
      </c>
      <c r="H777" s="1">
        <v>26.2697</v>
      </c>
      <c r="I777" s="1">
        <v>0</v>
      </c>
      <c r="K777" s="1">
        <f>IF(H777=0, 0.1, H777)</f>
        <v>26.2697</v>
      </c>
      <c r="L777" s="1">
        <f>IF(I777=0, 0.1, I777)</f>
        <v>0.1</v>
      </c>
      <c r="M777" s="2">
        <f>LOG(L777/K777,10)</f>
        <v>-2.4194551131709763</v>
      </c>
      <c r="N777" s="10">
        <f>AVERAGE(K777:L777)</f>
        <v>13.184850000000001</v>
      </c>
      <c r="O777" s="2">
        <f>LOG(N777,10)</f>
        <v>1.1200751933222595</v>
      </c>
      <c r="P777" s="2">
        <f>LOG(L777/K777,2)</f>
        <v>-8.0372559147615501</v>
      </c>
      <c r="Q777" s="1">
        <v>0</v>
      </c>
      <c r="R777" s="1">
        <v>1</v>
      </c>
      <c r="S777" s="1">
        <f>-1*LOG10(R777)</f>
        <v>0</v>
      </c>
      <c r="T777" s="1">
        <v>1</v>
      </c>
      <c r="U777" s="1" t="s">
        <v>1161</v>
      </c>
      <c r="V777" s="1" t="s">
        <v>52</v>
      </c>
      <c r="W777" s="1" t="s">
        <v>6810</v>
      </c>
      <c r="X777" s="1" t="s">
        <v>27</v>
      </c>
      <c r="Y777" s="1" t="s">
        <v>6809</v>
      </c>
    </row>
    <row r="778" spans="1:25" x14ac:dyDescent="0.3">
      <c r="A778" s="1" t="s">
        <v>8434</v>
      </c>
      <c r="B778" s="1" t="s">
        <v>8434</v>
      </c>
      <c r="C778" s="1" t="s">
        <v>8433</v>
      </c>
      <c r="D778" s="3">
        <f>(L778/K778*100)-100</f>
        <v>-99.67817305278605</v>
      </c>
      <c r="E778" s="1" t="s">
        <v>8432</v>
      </c>
      <c r="F778" s="1" t="s">
        <v>22</v>
      </c>
      <c r="G778" s="1" t="s">
        <v>1137</v>
      </c>
      <c r="H778" s="1">
        <v>31.072600000000001</v>
      </c>
      <c r="I778" s="1">
        <v>0</v>
      </c>
      <c r="K778" s="1">
        <f>IF(H778=0, 0.1, H778)</f>
        <v>31.072600000000001</v>
      </c>
      <c r="L778" s="1">
        <f>IF(I778=0, 0.1, I778)</f>
        <v>0.1</v>
      </c>
      <c r="M778" s="2">
        <f>LOG(L778/K778,10)</f>
        <v>-2.4923775943689157</v>
      </c>
      <c r="N778" s="10">
        <f>AVERAGE(K778:L778)</f>
        <v>15.586300000000001</v>
      </c>
      <c r="O778" s="2">
        <f>LOG(N778,10)</f>
        <v>1.1927430311416272</v>
      </c>
      <c r="P778" s="2">
        <f>LOG(L778/K778,2)</f>
        <v>-8.279499153801881</v>
      </c>
      <c r="Q778" s="1">
        <v>0</v>
      </c>
      <c r="R778" s="1">
        <v>1</v>
      </c>
      <c r="S778" s="1">
        <f>-1*LOG10(R778)</f>
        <v>0</v>
      </c>
      <c r="T778" s="1">
        <v>1</v>
      </c>
      <c r="U778" s="1" t="s">
        <v>1161</v>
      </c>
      <c r="V778" s="1" t="s">
        <v>33</v>
      </c>
      <c r="W778" s="1" t="s">
        <v>8431</v>
      </c>
      <c r="X778" s="1" t="s">
        <v>25</v>
      </c>
      <c r="Y778" s="1" t="s">
        <v>8430</v>
      </c>
    </row>
    <row r="779" spans="1:25" x14ac:dyDescent="0.3">
      <c r="A779" s="1" t="s">
        <v>6896</v>
      </c>
      <c r="B779" s="1" t="s">
        <v>6896</v>
      </c>
      <c r="C779" s="1" t="s">
        <v>6895</v>
      </c>
      <c r="D779" s="3">
        <f>(L779/K779*100)-100</f>
        <v>353383</v>
      </c>
      <c r="E779" s="1" t="s">
        <v>6894</v>
      </c>
      <c r="F779" s="1" t="s">
        <v>22</v>
      </c>
      <c r="G779" s="1" t="s">
        <v>1137</v>
      </c>
      <c r="H779" s="1">
        <v>0</v>
      </c>
      <c r="I779" s="1">
        <v>353.483</v>
      </c>
      <c r="K779" s="1">
        <f>IF(H779=0, 0.1, H779)</f>
        <v>0.1</v>
      </c>
      <c r="L779" s="1">
        <f>IF(I779=0, 0.1, I779)</f>
        <v>353.483</v>
      </c>
      <c r="M779" s="2">
        <f>LOG(L779/K779,10)</f>
        <v>3.5483685321817884</v>
      </c>
      <c r="N779" s="10">
        <f>AVERAGE(K779:L779)</f>
        <v>176.79150000000001</v>
      </c>
      <c r="O779" s="2">
        <f>LOG(N779,10)</f>
        <v>2.2474613806327266</v>
      </c>
      <c r="P779" s="2">
        <f>LOG(L779/K779,2)</f>
        <v>11.787425118068915</v>
      </c>
      <c r="R779" s="1">
        <v>6.4999999999999997E-4</v>
      </c>
      <c r="S779" s="1">
        <f>-1*LOG10(R779)</f>
        <v>3.1870866433571443</v>
      </c>
      <c r="T779" s="1">
        <v>0.110945</v>
      </c>
      <c r="U779" s="1" t="s">
        <v>1161</v>
      </c>
      <c r="V779" s="1" t="s">
        <v>51</v>
      </c>
      <c r="W779" s="1" t="s">
        <v>6893</v>
      </c>
      <c r="X779" s="1" t="s">
        <v>25</v>
      </c>
      <c r="Y779" s="1" t="s">
        <v>6892</v>
      </c>
    </row>
    <row r="780" spans="1:25" x14ac:dyDescent="0.3">
      <c r="A780" s="1" t="s">
        <v>7170</v>
      </c>
      <c r="B780" s="1" t="s">
        <v>7170</v>
      </c>
      <c r="C780" s="1" t="s">
        <v>7169</v>
      </c>
      <c r="D780" s="3">
        <f>(L780/K780*100)-100</f>
        <v>8.8524146098700953</v>
      </c>
      <c r="E780" s="1" t="s">
        <v>7168</v>
      </c>
      <c r="F780" s="1" t="s">
        <v>22</v>
      </c>
      <c r="G780" s="1" t="s">
        <v>1137</v>
      </c>
      <c r="H780" s="1">
        <v>31748.400000000001</v>
      </c>
      <c r="I780" s="1">
        <v>34558.9</v>
      </c>
      <c r="J780" s="1">
        <v>0.12237199999999999</v>
      </c>
      <c r="K780" s="1">
        <f>IF(H780=0, 0.1, H780)</f>
        <v>31748.400000000001</v>
      </c>
      <c r="L780" s="1">
        <f>IF(I780=0, 0.1, I780)</f>
        <v>34558.9</v>
      </c>
      <c r="M780" s="2">
        <f>LOG(L780/K780,10)</f>
        <v>3.6838067186131328E-2</v>
      </c>
      <c r="N780" s="10">
        <f>AVERAGE(K780:L780)</f>
        <v>33153.65</v>
      </c>
      <c r="O780" s="2">
        <f>LOG(N780,10)</f>
        <v>4.520531348354579</v>
      </c>
      <c r="P780" s="2">
        <f>LOG(L780/K780,2)</f>
        <v>0.12237341034695791</v>
      </c>
      <c r="Q780" s="1">
        <v>0.126831</v>
      </c>
      <c r="R780" s="1">
        <v>0.85970000000000002</v>
      </c>
      <c r="S780" s="1">
        <f>-1*LOG10(R780)</f>
        <v>6.565307326174441E-2</v>
      </c>
      <c r="T780" s="1">
        <v>0.99952200000000002</v>
      </c>
      <c r="U780" s="1" t="s">
        <v>1161</v>
      </c>
      <c r="V780" s="1" t="s">
        <v>30</v>
      </c>
      <c r="W780" s="1" t="s">
        <v>7167</v>
      </c>
      <c r="X780" s="1" t="s">
        <v>25</v>
      </c>
      <c r="Y780" s="1" t="s">
        <v>7166</v>
      </c>
    </row>
    <row r="781" spans="1:25" x14ac:dyDescent="0.3">
      <c r="A781" s="1" t="s">
        <v>5080</v>
      </c>
      <c r="B781" s="1" t="s">
        <v>5080</v>
      </c>
      <c r="C781" s="1" t="s">
        <v>5079</v>
      </c>
      <c r="D781" s="3">
        <f>(L781/K781*100)-100</f>
        <v>32930.9</v>
      </c>
      <c r="E781" s="1" t="s">
        <v>5074</v>
      </c>
      <c r="F781" s="1" t="s">
        <v>22</v>
      </c>
      <c r="G781" s="1" t="s">
        <v>1137</v>
      </c>
      <c r="H781" s="1">
        <v>0</v>
      </c>
      <c r="I781" s="1">
        <v>33.030900000000003</v>
      </c>
      <c r="K781" s="1">
        <f>IF(H781=0, 0.1, H781)</f>
        <v>0.1</v>
      </c>
      <c r="L781" s="1">
        <f>IF(I781=0, 0.1, I781)</f>
        <v>33.030900000000003</v>
      </c>
      <c r="M781" s="2">
        <f>LOG(L781/K781,10)</f>
        <v>2.5189204071673048</v>
      </c>
      <c r="N781" s="10">
        <f>AVERAGE(K781:L781)</f>
        <v>16.565450000000002</v>
      </c>
      <c r="O781" s="2">
        <f>LOG(N781,10)</f>
        <v>1.2192032379760454</v>
      </c>
      <c r="P781" s="2">
        <f>LOG(L781/K781,2)</f>
        <v>8.3676724693541846</v>
      </c>
      <c r="Q781" s="1">
        <v>0</v>
      </c>
      <c r="R781" s="1">
        <v>1</v>
      </c>
      <c r="S781" s="1">
        <f>-1*LOG10(R781)</f>
        <v>0</v>
      </c>
      <c r="T781" s="1">
        <v>1</v>
      </c>
      <c r="U781" s="1" t="s">
        <v>1161</v>
      </c>
      <c r="V781" s="1" t="s">
        <v>42</v>
      </c>
      <c r="W781" s="1" t="s">
        <v>5078</v>
      </c>
      <c r="X781" s="1" t="s">
        <v>27</v>
      </c>
      <c r="Y781" s="1" t="s">
        <v>5077</v>
      </c>
    </row>
    <row r="782" spans="1:25" x14ac:dyDescent="0.3">
      <c r="A782" s="1" t="s">
        <v>5076</v>
      </c>
      <c r="B782" s="1" t="s">
        <v>5076</v>
      </c>
      <c r="C782" s="1" t="s">
        <v>5075</v>
      </c>
      <c r="D782" s="3">
        <f>(L782/K782*100)-100</f>
        <v>-76.722473393192189</v>
      </c>
      <c r="E782" s="1" t="s">
        <v>5074</v>
      </c>
      <c r="F782" s="1" t="s">
        <v>22</v>
      </c>
      <c r="G782" s="1" t="s">
        <v>1137</v>
      </c>
      <c r="H782" s="1">
        <v>805.33900000000006</v>
      </c>
      <c r="I782" s="1">
        <v>187.46299999999999</v>
      </c>
      <c r="J782" s="1">
        <v>-2.1029900000000001</v>
      </c>
      <c r="K782" s="1">
        <f>IF(H782=0, 0.1, H782)</f>
        <v>805.33900000000006</v>
      </c>
      <c r="L782" s="1">
        <f>IF(I782=0, 0.1, I782)</f>
        <v>187.46299999999999</v>
      </c>
      <c r="M782" s="2">
        <f>LOG(L782/K782,10)</f>
        <v>-0.63306316826967435</v>
      </c>
      <c r="N782" s="10">
        <f>AVERAGE(K782:L782)</f>
        <v>496.40100000000001</v>
      </c>
      <c r="O782" s="2">
        <f>LOG(N782,10)</f>
        <v>2.6958326477139694</v>
      </c>
      <c r="P782" s="2">
        <f>LOG(L782/K782,2)</f>
        <v>-2.1029903245134371</v>
      </c>
      <c r="Q782" s="1">
        <v>-0.96482299999999999</v>
      </c>
      <c r="R782" s="1">
        <v>0.16764999999999999</v>
      </c>
      <c r="S782" s="1">
        <f>-1*LOG10(R782)</f>
        <v>0.77559644223516111</v>
      </c>
      <c r="T782" s="1">
        <v>0.99952200000000002</v>
      </c>
      <c r="U782" s="1" t="s">
        <v>1161</v>
      </c>
      <c r="V782" s="1" t="s">
        <v>42</v>
      </c>
      <c r="W782" s="1" t="s">
        <v>5073</v>
      </c>
      <c r="X782" s="1" t="s">
        <v>27</v>
      </c>
      <c r="Y782" s="1" t="s">
        <v>5072</v>
      </c>
    </row>
    <row r="783" spans="1:25" x14ac:dyDescent="0.3">
      <c r="A783" s="1" t="s">
        <v>1609</v>
      </c>
      <c r="B783" s="1" t="s">
        <v>1609</v>
      </c>
      <c r="C783" s="1" t="s">
        <v>1608</v>
      </c>
      <c r="D783" s="3">
        <f>(L783/K783*100)-100</f>
        <v>198085</v>
      </c>
      <c r="E783" s="1" t="s">
        <v>1607</v>
      </c>
      <c r="F783" s="1" t="s">
        <v>22</v>
      </c>
      <c r="G783" s="1" t="s">
        <v>1137</v>
      </c>
      <c r="H783" s="1">
        <v>0</v>
      </c>
      <c r="I783" s="1">
        <v>198.185</v>
      </c>
      <c r="K783" s="1">
        <f>IF(H783=0, 0.1, H783)</f>
        <v>0.1</v>
      </c>
      <c r="L783" s="1">
        <f>IF(I783=0, 0.1, I783)</f>
        <v>198.185</v>
      </c>
      <c r="M783" s="2">
        <f>LOG(L783/K783,10)</f>
        <v>3.297070781008236</v>
      </c>
      <c r="N783" s="10">
        <f>AVERAGE(K783:L783)</f>
        <v>99.142499999999998</v>
      </c>
      <c r="O783" s="2">
        <f>LOG(N783,10)</f>
        <v>1.9962598659763897</v>
      </c>
      <c r="P783" s="2">
        <f>LOG(L783/K783,2)</f>
        <v>10.952632058263479</v>
      </c>
      <c r="Q783" s="1">
        <v>0</v>
      </c>
      <c r="R783" s="1">
        <v>1</v>
      </c>
      <c r="S783" s="1">
        <f>-1*LOG10(R783)</f>
        <v>0</v>
      </c>
      <c r="T783" s="1">
        <v>1</v>
      </c>
      <c r="U783" s="1" t="s">
        <v>1161</v>
      </c>
      <c r="V783" s="1" t="s">
        <v>28</v>
      </c>
      <c r="W783" s="1" t="s">
        <v>1606</v>
      </c>
      <c r="X783" s="1" t="s">
        <v>27</v>
      </c>
      <c r="Y783" s="1" t="s">
        <v>1605</v>
      </c>
    </row>
    <row r="784" spans="1:25" x14ac:dyDescent="0.3">
      <c r="A784" s="1" t="s">
        <v>7512</v>
      </c>
      <c r="B784" s="1" t="s">
        <v>7512</v>
      </c>
      <c r="C784" s="1" t="s">
        <v>7511</v>
      </c>
      <c r="D784" s="3">
        <f>(L784/K784*100)-100</f>
        <v>6.3030010459409311</v>
      </c>
      <c r="E784" s="1" t="s">
        <v>7510</v>
      </c>
      <c r="F784" s="1" t="s">
        <v>22</v>
      </c>
      <c r="G784" s="1" t="s">
        <v>1137</v>
      </c>
      <c r="H784" s="1">
        <v>124.29</v>
      </c>
      <c r="I784" s="1">
        <v>132.124</v>
      </c>
      <c r="J784" s="1">
        <v>8.8173100000000004E-2</v>
      </c>
      <c r="K784" s="1">
        <f>IF(H784=0, 0.1, H784)</f>
        <v>124.29</v>
      </c>
      <c r="L784" s="1">
        <f>IF(I784=0, 0.1, I784)</f>
        <v>132.124</v>
      </c>
      <c r="M784" s="2">
        <f>LOG(L784/K784,10)</f>
        <v>2.6545525288062602E-2</v>
      </c>
      <c r="N784" s="10">
        <f>AVERAGE(K784:L784)</f>
        <v>128.20699999999999</v>
      </c>
      <c r="O784" s="2">
        <f>LOG(N784,10)</f>
        <v>2.1079117379626688</v>
      </c>
      <c r="P784" s="2">
        <f>LOG(L784/K784,2)</f>
        <v>8.8182326247958104E-2</v>
      </c>
      <c r="Q784" s="1">
        <v>0</v>
      </c>
      <c r="R784" s="1">
        <v>1</v>
      </c>
      <c r="S784" s="1">
        <f>-1*LOG10(R784)</f>
        <v>0</v>
      </c>
      <c r="T784" s="1">
        <v>1</v>
      </c>
      <c r="U784" s="1" t="s">
        <v>1161</v>
      </c>
      <c r="V784" s="1" t="s">
        <v>30</v>
      </c>
      <c r="W784" s="1" t="s">
        <v>7509</v>
      </c>
      <c r="X784" s="1" t="s">
        <v>27</v>
      </c>
      <c r="Y784" s="1" t="s">
        <v>7508</v>
      </c>
    </row>
    <row r="785" spans="1:25" x14ac:dyDescent="0.3">
      <c r="A785" s="1" t="s">
        <v>7337</v>
      </c>
      <c r="B785" s="1" t="s">
        <v>7337</v>
      </c>
      <c r="C785" s="1" t="s">
        <v>7336</v>
      </c>
      <c r="D785" s="3">
        <f>(L785/K785*100)-100</f>
        <v>-99.873110939105942</v>
      </c>
      <c r="E785" s="1" t="s">
        <v>7335</v>
      </c>
      <c r="F785" s="1" t="s">
        <v>22</v>
      </c>
      <c r="G785" s="1" t="s">
        <v>1137</v>
      </c>
      <c r="H785" s="1">
        <v>78.808999999999997</v>
      </c>
      <c r="I785" s="1">
        <v>0</v>
      </c>
      <c r="K785" s="1">
        <f>IF(H785=0, 0.1, H785)</f>
        <v>78.808999999999997</v>
      </c>
      <c r="L785" s="1">
        <f>IF(I785=0, 0.1, I785)</f>
        <v>0.1</v>
      </c>
      <c r="M785" s="2">
        <f>LOG(L785/K785,10)</f>
        <v>-2.8965758168187987</v>
      </c>
      <c r="N785" s="10">
        <f>AVERAGE(K785:L785)</f>
        <v>39.454499999999996</v>
      </c>
      <c r="O785" s="2">
        <f>LOG(N785,10)</f>
        <v>1.5960965440147323</v>
      </c>
      <c r="P785" s="2">
        <f>LOG(L785/K785,2)</f>
        <v>-9.6222165848616772</v>
      </c>
      <c r="Q785" s="1">
        <v>0</v>
      </c>
      <c r="R785" s="1">
        <v>1</v>
      </c>
      <c r="S785" s="1">
        <f>-1*LOG10(R785)</f>
        <v>0</v>
      </c>
      <c r="T785" s="1">
        <v>1</v>
      </c>
      <c r="U785" s="1" t="s">
        <v>1161</v>
      </c>
      <c r="V785" s="1" t="s">
        <v>30</v>
      </c>
      <c r="W785" s="1" t="s">
        <v>7334</v>
      </c>
      <c r="X785" s="1" t="s">
        <v>27</v>
      </c>
      <c r="Y785" s="1" t="s">
        <v>7333</v>
      </c>
    </row>
    <row r="786" spans="1:25" x14ac:dyDescent="0.3">
      <c r="A786" s="1" t="s">
        <v>4567</v>
      </c>
      <c r="B786" s="1" t="s">
        <v>4567</v>
      </c>
      <c r="C786" s="1" t="s">
        <v>4566</v>
      </c>
      <c r="D786" s="3">
        <f>(L786/K786*100)-100</f>
        <v>112.60467421458134</v>
      </c>
      <c r="E786" s="1" t="s">
        <v>4565</v>
      </c>
      <c r="F786" s="1" t="s">
        <v>22</v>
      </c>
      <c r="G786" s="1" t="s">
        <v>1137</v>
      </c>
      <c r="H786" s="1">
        <v>31.072600000000001</v>
      </c>
      <c r="I786" s="1">
        <v>66.061800000000005</v>
      </c>
      <c r="J786" s="1">
        <v>1.0881700000000001</v>
      </c>
      <c r="K786" s="1">
        <f>IF(H786=0, 0.1, H786)</f>
        <v>31.072600000000001</v>
      </c>
      <c r="L786" s="1">
        <f>IF(I786=0, 0.1, I786)</f>
        <v>66.061800000000005</v>
      </c>
      <c r="M786" s="2">
        <f>LOG(L786/K786,10)</f>
        <v>0.3275728084623703</v>
      </c>
      <c r="N786" s="10">
        <f>AVERAGE(K786:L786)</f>
        <v>48.5672</v>
      </c>
      <c r="O786" s="2">
        <f>LOG(N786,10)</f>
        <v>1.686343066215432</v>
      </c>
      <c r="P786" s="2">
        <f>LOG(L786/K786,2)</f>
        <v>1.0881733155523048</v>
      </c>
      <c r="Q786" s="1">
        <v>0</v>
      </c>
      <c r="R786" s="1">
        <v>1</v>
      </c>
      <c r="S786" s="1">
        <f>-1*LOG10(R786)</f>
        <v>0</v>
      </c>
      <c r="T786" s="1">
        <v>1</v>
      </c>
      <c r="U786" s="1" t="s">
        <v>1161</v>
      </c>
      <c r="V786" s="1" t="s">
        <v>43</v>
      </c>
      <c r="W786" s="1" t="s">
        <v>4564</v>
      </c>
      <c r="X786" s="1" t="s">
        <v>25</v>
      </c>
      <c r="Y786" s="1" t="s">
        <v>4563</v>
      </c>
    </row>
    <row r="787" spans="1:25" x14ac:dyDescent="0.3">
      <c r="A787" s="1" t="s">
        <v>3838</v>
      </c>
      <c r="B787" s="1" t="s">
        <v>3838</v>
      </c>
      <c r="C787" s="1" t="s">
        <v>3837</v>
      </c>
      <c r="D787" s="3">
        <f>(L787/K787*100)-100</f>
        <v>121302</v>
      </c>
      <c r="E787" s="1" t="s">
        <v>3836</v>
      </c>
      <c r="F787" s="1" t="s">
        <v>22</v>
      </c>
      <c r="G787" s="1" t="s">
        <v>1137</v>
      </c>
      <c r="H787" s="1">
        <v>0</v>
      </c>
      <c r="I787" s="1">
        <v>121.402</v>
      </c>
      <c r="K787" s="1">
        <f>IF(H787=0, 0.1, H787)</f>
        <v>0.1</v>
      </c>
      <c r="L787" s="1">
        <f>IF(I787=0, 0.1, I787)</f>
        <v>121.402</v>
      </c>
      <c r="M787" s="2">
        <f>LOG(L787/K787,10)</f>
        <v>3.0842258414493631</v>
      </c>
      <c r="N787" s="10">
        <f>AVERAGE(K787:L787)</f>
        <v>60.750999999999998</v>
      </c>
      <c r="O787" s="2">
        <f>LOG(N787,10)</f>
        <v>1.7835534310918721</v>
      </c>
      <c r="P787" s="2">
        <f>LOG(L787/K787,2)</f>
        <v>10.245576473688256</v>
      </c>
      <c r="R787" s="1">
        <v>4.3150000000000001E-2</v>
      </c>
      <c r="S787" s="1">
        <f>-1*LOG10(R787)</f>
        <v>1.3650191999487715</v>
      </c>
      <c r="T787" s="1">
        <v>0.99952200000000002</v>
      </c>
      <c r="U787" s="1" t="s">
        <v>1161</v>
      </c>
      <c r="V787" s="1" t="s">
        <v>32</v>
      </c>
      <c r="W787" s="1" t="s">
        <v>3835</v>
      </c>
      <c r="X787" s="1" t="s">
        <v>25</v>
      </c>
      <c r="Y787" s="1" t="s">
        <v>3834</v>
      </c>
    </row>
    <row r="788" spans="1:25" x14ac:dyDescent="0.3">
      <c r="A788" s="1" t="s">
        <v>4712</v>
      </c>
      <c r="B788" s="1" t="s">
        <v>4712</v>
      </c>
      <c r="C788" s="1" t="s">
        <v>4711</v>
      </c>
      <c r="D788" s="3">
        <f>(L788/K788*100)-100</f>
        <v>36.371719045962351</v>
      </c>
      <c r="E788" s="1" t="s">
        <v>4537</v>
      </c>
      <c r="F788" s="1" t="s">
        <v>22</v>
      </c>
      <c r="G788" s="1" t="s">
        <v>1137</v>
      </c>
      <c r="H788" s="1">
        <v>3880.35</v>
      </c>
      <c r="I788" s="1">
        <v>5291.7</v>
      </c>
      <c r="J788" s="1">
        <v>0.447542</v>
      </c>
      <c r="K788" s="1">
        <f>IF(H788=0, 0.1, H788)</f>
        <v>3880.35</v>
      </c>
      <c r="L788" s="1">
        <f>IF(I788=0, 0.1, I788)</f>
        <v>5291.7</v>
      </c>
      <c r="M788" s="2">
        <f>LOG(L788/K788,10)</f>
        <v>0.13472431507302846</v>
      </c>
      <c r="N788" s="10">
        <f>AVERAGE(K788:L788)</f>
        <v>4586.0249999999996</v>
      </c>
      <c r="O788" s="2">
        <f>LOG(N788,10)</f>
        <v>3.6614364178890031</v>
      </c>
      <c r="P788" s="2">
        <f>LOG(L788/K788,2)</f>
        <v>0.44754448730555019</v>
      </c>
      <c r="Q788" s="1">
        <v>0.38531799999999999</v>
      </c>
      <c r="R788" s="1">
        <v>0.58115000000000006</v>
      </c>
      <c r="S788" s="1">
        <f>-1*LOG10(R788)</f>
        <v>0.23571175786024404</v>
      </c>
      <c r="T788" s="1">
        <v>0.99952200000000002</v>
      </c>
      <c r="U788" s="1" t="s">
        <v>1161</v>
      </c>
      <c r="V788" s="1" t="s">
        <v>43</v>
      </c>
      <c r="W788" s="1" t="s">
        <v>4710</v>
      </c>
      <c r="X788" s="1" t="s">
        <v>27</v>
      </c>
      <c r="Y788" s="1" t="s">
        <v>4709</v>
      </c>
    </row>
    <row r="789" spans="1:25" x14ac:dyDescent="0.3">
      <c r="A789" s="1" t="s">
        <v>4539</v>
      </c>
      <c r="B789" s="1" t="s">
        <v>4539</v>
      </c>
      <c r="C789" s="1" t="s">
        <v>4538</v>
      </c>
      <c r="D789" s="3">
        <f>(L789/K789*100)-100</f>
        <v>0.23834773296735534</v>
      </c>
      <c r="E789" s="1" t="s">
        <v>4537</v>
      </c>
      <c r="F789" s="1" t="s">
        <v>22</v>
      </c>
      <c r="G789" s="1" t="s">
        <v>1137</v>
      </c>
      <c r="H789" s="1">
        <v>384.73200000000003</v>
      </c>
      <c r="I789" s="1">
        <v>385.649</v>
      </c>
      <c r="J789" s="1">
        <v>3.4339000000000001E-3</v>
      </c>
      <c r="K789" s="1">
        <f>IF(H789=0, 0.1, H789)</f>
        <v>384.73200000000003</v>
      </c>
      <c r="L789" s="1">
        <f>IF(I789=0, 0.1, I789)</f>
        <v>385.649</v>
      </c>
      <c r="M789" s="2">
        <f>LOG(L789/K789,10)</f>
        <v>1.0338994030043166E-3</v>
      </c>
      <c r="N789" s="10">
        <f>AVERAGE(K789:L789)</f>
        <v>385.19050000000004</v>
      </c>
      <c r="O789" s="2">
        <f>LOG(N789,10)</f>
        <v>2.5856755675271197</v>
      </c>
      <c r="P789" s="2">
        <f>LOG(L789/K789,2)</f>
        <v>3.4345394741273107E-3</v>
      </c>
      <c r="Q789" s="1">
        <v>8.5670500000000003E-4</v>
      </c>
      <c r="R789" s="1">
        <v>0.9304</v>
      </c>
      <c r="S789" s="1">
        <f>-1*LOG10(R789)</f>
        <v>3.1330298279608003E-2</v>
      </c>
      <c r="T789" s="1">
        <v>0.99952200000000002</v>
      </c>
      <c r="U789" s="1" t="s">
        <v>1161</v>
      </c>
      <c r="V789" s="1" t="s">
        <v>43</v>
      </c>
      <c r="W789" s="1" t="s">
        <v>4536</v>
      </c>
      <c r="X789" s="1" t="s">
        <v>25</v>
      </c>
      <c r="Y789" s="1" t="s">
        <v>4535</v>
      </c>
    </row>
    <row r="790" spans="1:25" x14ac:dyDescent="0.3">
      <c r="A790" s="1" t="s">
        <v>4722</v>
      </c>
      <c r="B790" s="1" t="s">
        <v>4722</v>
      </c>
      <c r="C790" s="1" t="s">
        <v>4721</v>
      </c>
      <c r="D790" s="3">
        <f>(L790/K790*100)-100</f>
        <v>-46.409542537105175</v>
      </c>
      <c r="E790" s="1" t="s">
        <v>4720</v>
      </c>
      <c r="F790" s="1" t="s">
        <v>22</v>
      </c>
      <c r="G790" s="1" t="s">
        <v>1137</v>
      </c>
      <c r="H790" s="1">
        <v>308.178</v>
      </c>
      <c r="I790" s="1">
        <v>165.154</v>
      </c>
      <c r="J790" s="1">
        <v>-0.899949</v>
      </c>
      <c r="K790" s="1">
        <f>IF(H790=0, 0.1, H790)</f>
        <v>308.178</v>
      </c>
      <c r="L790" s="1">
        <f>IF(I790=0, 0.1, I790)</f>
        <v>165.154</v>
      </c>
      <c r="M790" s="2">
        <f>LOG(L790/K790,10)</f>
        <v>-0.27091253568333473</v>
      </c>
      <c r="N790" s="10">
        <f>AVERAGE(K790:L790)</f>
        <v>236.666</v>
      </c>
      <c r="O790" s="2">
        <f>LOG(N790,10)</f>
        <v>2.3741358706329518</v>
      </c>
      <c r="P790" s="2">
        <f>LOG(L790/K790,2)</f>
        <v>-0.89995196354364493</v>
      </c>
      <c r="Q790" s="1">
        <v>-0.58164800000000005</v>
      </c>
      <c r="R790" s="1">
        <v>0.58230000000000004</v>
      </c>
      <c r="S790" s="1">
        <f>-1*LOG10(R790)</f>
        <v>0.23485320989197472</v>
      </c>
      <c r="T790" s="1">
        <v>0.99952200000000002</v>
      </c>
      <c r="U790" s="1" t="s">
        <v>1161</v>
      </c>
      <c r="V790" s="1" t="s">
        <v>43</v>
      </c>
      <c r="W790" s="1" t="s">
        <v>4719</v>
      </c>
      <c r="X790" s="1" t="s">
        <v>27</v>
      </c>
      <c r="Y790" s="1" t="s">
        <v>4718</v>
      </c>
    </row>
    <row r="791" spans="1:25" x14ac:dyDescent="0.3">
      <c r="A791" s="1" t="s">
        <v>4548</v>
      </c>
      <c r="B791" s="1" t="s">
        <v>4548</v>
      </c>
      <c r="C791" s="1" t="s">
        <v>4547</v>
      </c>
      <c r="D791" s="3">
        <f>(L791/K791*100)-100</f>
        <v>-39.879325094191955</v>
      </c>
      <c r="E791" s="1" t="s">
        <v>4546</v>
      </c>
      <c r="F791" s="1" t="s">
        <v>22</v>
      </c>
      <c r="G791" s="1" t="s">
        <v>1137</v>
      </c>
      <c r="H791" s="1">
        <v>109.88200000000001</v>
      </c>
      <c r="I791" s="1">
        <v>66.061800000000005</v>
      </c>
      <c r="J791" s="1">
        <v>-0.73406199999999999</v>
      </c>
      <c r="K791" s="1">
        <f>IF(H791=0, 0.1, H791)</f>
        <v>109.88200000000001</v>
      </c>
      <c r="L791" s="1">
        <f>IF(I791=0, 0.1, I791)</f>
        <v>66.061800000000005</v>
      </c>
      <c r="M791" s="2">
        <f>LOG(L791/K791,10)</f>
        <v>-0.22097615273211813</v>
      </c>
      <c r="N791" s="10">
        <f>AVERAGE(K791:L791)</f>
        <v>87.971900000000005</v>
      </c>
      <c r="O791" s="2">
        <f>LOG(N791,10)</f>
        <v>1.9443439718798956</v>
      </c>
      <c r="P791" s="2">
        <f>LOG(L791/K791,2)</f>
        <v>-0.73406689006094406</v>
      </c>
      <c r="Q791" s="1">
        <v>-0.35451700000000003</v>
      </c>
      <c r="R791" s="1">
        <v>0.63729999999999998</v>
      </c>
      <c r="S791" s="1">
        <f>-1*LOG10(R791)</f>
        <v>0.19565608152013414</v>
      </c>
      <c r="T791" s="1">
        <v>0.99952200000000002</v>
      </c>
      <c r="U791" s="1" t="s">
        <v>1161</v>
      </c>
      <c r="V791" s="1" t="s">
        <v>43</v>
      </c>
      <c r="W791" s="1" t="s">
        <v>4545</v>
      </c>
      <c r="X791" s="1" t="s">
        <v>25</v>
      </c>
      <c r="Y791" s="1" t="s">
        <v>4544</v>
      </c>
    </row>
    <row r="792" spans="1:25" x14ac:dyDescent="0.3">
      <c r="A792" s="1" t="s">
        <v>1231</v>
      </c>
      <c r="B792" s="1" t="s">
        <v>1231</v>
      </c>
      <c r="C792" s="1" t="s">
        <v>1230</v>
      </c>
      <c r="D792" s="3">
        <f>(L792/K792*100)-100</f>
        <v>-68.248749902553655</v>
      </c>
      <c r="E792" s="1" t="s">
        <v>1229</v>
      </c>
      <c r="F792" s="1" t="s">
        <v>22</v>
      </c>
      <c r="G792" s="1" t="s">
        <v>1137</v>
      </c>
      <c r="H792" s="1">
        <v>4489.6499999999996</v>
      </c>
      <c r="I792" s="1">
        <v>1425.52</v>
      </c>
      <c r="J792" s="1">
        <v>-1.6551100000000001</v>
      </c>
      <c r="K792" s="1">
        <f>IF(H792=0, 0.1, H792)</f>
        <v>4489.6499999999996</v>
      </c>
      <c r="L792" s="1">
        <f>IF(I792=0, 0.1, I792)</f>
        <v>1425.52</v>
      </c>
      <c r="M792" s="2">
        <f>LOG(L792/K792,10)</f>
        <v>-0.49823917116775274</v>
      </c>
      <c r="N792" s="10">
        <f>AVERAGE(K792:L792)</f>
        <v>2957.585</v>
      </c>
      <c r="O792" s="2">
        <f>LOG(N792,10)</f>
        <v>3.4709372349569394</v>
      </c>
      <c r="P792" s="2">
        <f>LOG(L792/K792,2)</f>
        <v>-1.6551147006755513</v>
      </c>
      <c r="Q792" s="1">
        <v>-1.1770400000000001</v>
      </c>
      <c r="R792" s="1">
        <v>0.15004999999999999</v>
      </c>
      <c r="S792" s="1">
        <f>-1*LOG10(R792)</f>
        <v>0.82376400023912866</v>
      </c>
      <c r="T792" s="1">
        <v>0.99952200000000002</v>
      </c>
      <c r="U792" s="1" t="s">
        <v>1161</v>
      </c>
      <c r="V792" s="1" t="s">
        <v>29</v>
      </c>
      <c r="W792" s="1" t="s">
        <v>1228</v>
      </c>
      <c r="X792" s="1" t="s">
        <v>25</v>
      </c>
      <c r="Y792" s="1" t="s">
        <v>1227</v>
      </c>
    </row>
    <row r="793" spans="1:25" x14ac:dyDescent="0.3">
      <c r="A793" s="1" t="s">
        <v>10298</v>
      </c>
      <c r="B793" s="1" t="s">
        <v>10298</v>
      </c>
      <c r="C793" s="1" t="s">
        <v>10297</v>
      </c>
      <c r="D793" s="3">
        <f>(L793/K793*100)-100</f>
        <v>32930.9</v>
      </c>
      <c r="E793" s="1" t="s">
        <v>10296</v>
      </c>
      <c r="F793" s="1" t="s">
        <v>22</v>
      </c>
      <c r="G793" s="1" t="s">
        <v>1137</v>
      </c>
      <c r="H793" s="1">
        <v>0</v>
      </c>
      <c r="I793" s="1">
        <v>33.030900000000003</v>
      </c>
      <c r="K793" s="1">
        <f>IF(H793=0, 0.1, H793)</f>
        <v>0.1</v>
      </c>
      <c r="L793" s="1">
        <f>IF(I793=0, 0.1, I793)</f>
        <v>33.030900000000003</v>
      </c>
      <c r="M793" s="2">
        <f>LOG(L793/K793,10)</f>
        <v>2.5189204071673048</v>
      </c>
      <c r="N793" s="10">
        <f>AVERAGE(K793:L793)</f>
        <v>16.565450000000002</v>
      </c>
      <c r="O793" s="2">
        <f>LOG(N793,10)</f>
        <v>1.2192032379760454</v>
      </c>
      <c r="P793" s="2">
        <f>LOG(L793/K793,2)</f>
        <v>8.3676724693541846</v>
      </c>
      <c r="Q793" s="1">
        <v>0</v>
      </c>
      <c r="R793" s="1">
        <v>1</v>
      </c>
      <c r="S793" s="1">
        <f>-1*LOG10(R793)</f>
        <v>0</v>
      </c>
      <c r="T793" s="1">
        <v>1</v>
      </c>
      <c r="U793" s="1" t="s">
        <v>1161</v>
      </c>
      <c r="V793" s="1" t="s">
        <v>42</v>
      </c>
      <c r="W793" s="1" t="s">
        <v>10295</v>
      </c>
      <c r="X793" s="1" t="s">
        <v>25</v>
      </c>
      <c r="Y793" s="1" t="s">
        <v>10294</v>
      </c>
    </row>
    <row r="794" spans="1:25" x14ac:dyDescent="0.3">
      <c r="A794" s="1" t="s">
        <v>6190</v>
      </c>
      <c r="B794" s="1" t="s">
        <v>6190</v>
      </c>
      <c r="C794" s="1" t="s">
        <v>6189</v>
      </c>
      <c r="D794" s="3">
        <f>(L794/K794*100)-100</f>
        <v>-76.842765979704993</v>
      </c>
      <c r="E794" s="1" t="s">
        <v>6188</v>
      </c>
      <c r="F794" s="1" t="s">
        <v>22</v>
      </c>
      <c r="G794" s="1" t="s">
        <v>1137</v>
      </c>
      <c r="H794" s="1">
        <v>238.97499999999999</v>
      </c>
      <c r="I794" s="1">
        <v>55.34</v>
      </c>
      <c r="J794" s="1">
        <v>-2.1104599999999998</v>
      </c>
      <c r="K794" s="1">
        <f>IF(H794=0, 0.1, H794)</f>
        <v>238.97499999999999</v>
      </c>
      <c r="L794" s="1">
        <f>IF(I794=0, 0.1, I794)</f>
        <v>55.34</v>
      </c>
      <c r="M794" s="2">
        <f>LOG(L794/K794,10)</f>
        <v>-0.63531331547399594</v>
      </c>
      <c r="N794" s="10">
        <f>AVERAGE(K794:L794)</f>
        <v>147.1575</v>
      </c>
      <c r="O794" s="2">
        <f>LOG(N794,10)</f>
        <v>2.1677824011662428</v>
      </c>
      <c r="P794" s="2">
        <f>LOG(L794/K794,2)</f>
        <v>-2.1104651517291053</v>
      </c>
      <c r="Q794" s="1">
        <v>-1.43309</v>
      </c>
      <c r="R794" s="1">
        <v>0.19314999999999999</v>
      </c>
      <c r="S794" s="1">
        <f>-1*LOG10(R794)</f>
        <v>0.71410528751916091</v>
      </c>
      <c r="T794" s="1">
        <v>0.99952200000000002</v>
      </c>
      <c r="U794" s="1" t="s">
        <v>1161</v>
      </c>
      <c r="V794" s="1" t="s">
        <v>54</v>
      </c>
      <c r="W794" s="1" t="s">
        <v>6187</v>
      </c>
      <c r="X794" s="1" t="s">
        <v>25</v>
      </c>
      <c r="Y794" s="1" t="s">
        <v>6186</v>
      </c>
    </row>
    <row r="795" spans="1:25" x14ac:dyDescent="0.3">
      <c r="A795" s="1" t="s">
        <v>1752</v>
      </c>
      <c r="B795" s="1" t="s">
        <v>1752</v>
      </c>
      <c r="C795" s="1" t="s">
        <v>1751</v>
      </c>
      <c r="D795" s="3">
        <f>(L795/K795*100)-100</f>
        <v>50.626402213260292</v>
      </c>
      <c r="E795" s="1" t="s">
        <v>1750</v>
      </c>
      <c r="F795" s="1" t="s">
        <v>22</v>
      </c>
      <c r="G795" s="1" t="s">
        <v>1137</v>
      </c>
      <c r="H795" s="1">
        <v>363.26499999999999</v>
      </c>
      <c r="I795" s="1">
        <v>547.173</v>
      </c>
      <c r="J795" s="1">
        <v>0.59097500000000003</v>
      </c>
      <c r="K795" s="1">
        <f>IF(H795=0, 0.1, H795)</f>
        <v>363.26499999999999</v>
      </c>
      <c r="L795" s="1">
        <f>IF(I795=0, 0.1, I795)</f>
        <v>547.173</v>
      </c>
      <c r="M795" s="2">
        <f>LOG(L795/K795,10)</f>
        <v>0.17790110287759492</v>
      </c>
      <c r="N795" s="10">
        <f>AVERAGE(K795:L795)</f>
        <v>455.21899999999999</v>
      </c>
      <c r="O795" s="2">
        <f>LOG(N795,10)</f>
        <v>2.6582203804145861</v>
      </c>
      <c r="P795" s="2">
        <f>LOG(L795/K795,2)</f>
        <v>0.59097467176052965</v>
      </c>
      <c r="Q795" s="1">
        <v>0.32553799999999999</v>
      </c>
      <c r="R795" s="1">
        <v>0.61804999999999999</v>
      </c>
      <c r="S795" s="1">
        <f>-1*LOG10(R795)</f>
        <v>0.20897638923850587</v>
      </c>
      <c r="T795" s="1">
        <v>0.99952200000000002</v>
      </c>
      <c r="U795" s="1" t="s">
        <v>1161</v>
      </c>
      <c r="V795" s="1" t="s">
        <v>37</v>
      </c>
      <c r="W795" s="1" t="s">
        <v>1749</v>
      </c>
      <c r="X795" s="1" t="s">
        <v>25</v>
      </c>
      <c r="Y795" s="1" t="s">
        <v>1748</v>
      </c>
    </row>
    <row r="796" spans="1:25" x14ac:dyDescent="0.3">
      <c r="A796" s="1" t="s">
        <v>6673</v>
      </c>
      <c r="B796" s="1" t="s">
        <v>6673</v>
      </c>
      <c r="C796" s="1" t="s">
        <v>6672</v>
      </c>
      <c r="D796" s="3">
        <f>(L796/K796*100)-100</f>
        <v>833.95980161837645</v>
      </c>
      <c r="E796" s="1" t="s">
        <v>6671</v>
      </c>
      <c r="F796" s="1" t="s">
        <v>22</v>
      </c>
      <c r="G796" s="1" t="s">
        <v>1137</v>
      </c>
      <c r="H796" s="1">
        <v>183.88800000000001</v>
      </c>
      <c r="I796" s="1">
        <v>1717.44</v>
      </c>
      <c r="J796" s="1">
        <v>3.22336</v>
      </c>
      <c r="K796" s="1">
        <f>IF(H796=0, 0.1, H796)</f>
        <v>183.88800000000001</v>
      </c>
      <c r="L796" s="1">
        <f>IF(I796=0, 0.1, I796)</f>
        <v>1717.44</v>
      </c>
      <c r="M796" s="2">
        <f>LOG(L796/K796,10)</f>
        <v>0.97032818424827638</v>
      </c>
      <c r="N796" s="10">
        <f>AVERAGE(K796:L796)</f>
        <v>950.66399999999999</v>
      </c>
      <c r="O796" s="2">
        <f>LOG(N796,10)</f>
        <v>2.978027048241116</v>
      </c>
      <c r="P796" s="2">
        <f>LOG(L796/K796,2)</f>
        <v>3.2233604565153908</v>
      </c>
      <c r="Q796" s="1">
        <v>1.52058</v>
      </c>
      <c r="R796" s="1">
        <v>0.33505000000000001</v>
      </c>
      <c r="S796" s="1">
        <f>-1*LOG10(R796)</f>
        <v>0.47489037772806642</v>
      </c>
      <c r="T796" s="1">
        <v>0.99952200000000002</v>
      </c>
      <c r="U796" s="1" t="s">
        <v>1161</v>
      </c>
      <c r="V796" s="1" t="s">
        <v>52</v>
      </c>
      <c r="W796" s="1" t="s">
        <v>6670</v>
      </c>
      <c r="X796" s="1" t="s">
        <v>25</v>
      </c>
      <c r="Y796" s="1" t="s">
        <v>6669</v>
      </c>
    </row>
    <row r="797" spans="1:25" x14ac:dyDescent="0.3">
      <c r="A797" s="1" t="s">
        <v>10256</v>
      </c>
      <c r="B797" s="1" t="s">
        <v>10256</v>
      </c>
      <c r="C797" s="1" t="s">
        <v>10255</v>
      </c>
      <c r="D797" s="3">
        <f>(L797/K797*100)-100</f>
        <v>193590</v>
      </c>
      <c r="E797" s="1" t="s">
        <v>10254</v>
      </c>
      <c r="F797" s="1" t="s">
        <v>22</v>
      </c>
      <c r="G797" s="1" t="s">
        <v>1137</v>
      </c>
      <c r="H797" s="1">
        <v>0</v>
      </c>
      <c r="I797" s="1">
        <v>193.69</v>
      </c>
      <c r="K797" s="1">
        <f>IF(H797=0, 0.1, H797)</f>
        <v>0.1</v>
      </c>
      <c r="L797" s="1">
        <f>IF(I797=0, 0.1, I797)</f>
        <v>193.69</v>
      </c>
      <c r="M797" s="2">
        <f>LOG(L797/K797,10)</f>
        <v>3.2871071991552085</v>
      </c>
      <c r="N797" s="10">
        <f>AVERAGE(K797:L797)</f>
        <v>96.894999999999996</v>
      </c>
      <c r="O797" s="2">
        <f>LOG(N797,10)</f>
        <v>1.9863013670565961</v>
      </c>
      <c r="P797" s="2">
        <f>LOG(L797/K797,2)</f>
        <v>10.919533755780197</v>
      </c>
      <c r="Q797" s="1">
        <v>0</v>
      </c>
      <c r="R797" s="1">
        <v>1</v>
      </c>
      <c r="S797" s="1">
        <f>-1*LOG10(R797)</f>
        <v>0</v>
      </c>
      <c r="T797" s="1">
        <v>1</v>
      </c>
      <c r="U797" s="1" t="s">
        <v>1161</v>
      </c>
      <c r="V797" s="1" t="s">
        <v>44</v>
      </c>
      <c r="W797" s="1" t="s">
        <v>10253</v>
      </c>
      <c r="X797" s="1" t="s">
        <v>27</v>
      </c>
      <c r="Y797" s="1" t="s">
        <v>10252</v>
      </c>
    </row>
    <row r="798" spans="1:25" x14ac:dyDescent="0.3">
      <c r="A798" s="1" t="s">
        <v>4324</v>
      </c>
      <c r="B798" s="1" t="s">
        <v>4324</v>
      </c>
      <c r="C798" s="1" t="s">
        <v>4323</v>
      </c>
      <c r="D798" s="3">
        <f>(L798/K798*100)-100</f>
        <v>2.9671253019640744</v>
      </c>
      <c r="E798" s="1" t="s">
        <v>4322</v>
      </c>
      <c r="F798" s="1" t="s">
        <v>22</v>
      </c>
      <c r="G798" s="1" t="s">
        <v>1137</v>
      </c>
      <c r="H798" s="1">
        <v>3237.14</v>
      </c>
      <c r="I798" s="1">
        <v>3333.19</v>
      </c>
      <c r="J798" s="1">
        <v>4.2181000000000003E-2</v>
      </c>
      <c r="K798" s="1">
        <f>IF(H798=0, 0.1, H798)</f>
        <v>3237.14</v>
      </c>
      <c r="L798" s="1">
        <f>IF(I798=0, 0.1, I798)</f>
        <v>3333.19</v>
      </c>
      <c r="M798" s="2">
        <f>LOG(L798/K798,10)</f>
        <v>1.2698588016899296E-2</v>
      </c>
      <c r="N798" s="10">
        <f>AVERAGE(K798:L798)</f>
        <v>3285.165</v>
      </c>
      <c r="O798" s="2">
        <f>LOG(N798,10)</f>
        <v>3.5165571872260668</v>
      </c>
      <c r="P798" s="2">
        <f>LOG(L798/K798,2)</f>
        <v>4.2183796298737773E-2</v>
      </c>
      <c r="Q798" s="1">
        <v>3.7252100000000003E-2</v>
      </c>
      <c r="R798" s="1">
        <v>0.95760000000000001</v>
      </c>
      <c r="S798" s="1">
        <f>-1*LOG10(R798)</f>
        <v>1.8815862601645743E-2</v>
      </c>
      <c r="T798" s="1">
        <v>0.99952200000000002</v>
      </c>
      <c r="U798" s="1" t="s">
        <v>1161</v>
      </c>
      <c r="V798" s="1" t="s">
        <v>44</v>
      </c>
      <c r="W798" s="1" t="s">
        <v>4321</v>
      </c>
      <c r="X798" s="1" t="s">
        <v>27</v>
      </c>
      <c r="Y798" s="1" t="s">
        <v>4320</v>
      </c>
    </row>
    <row r="799" spans="1:25" x14ac:dyDescent="0.3">
      <c r="A799" s="1" t="s">
        <v>10187</v>
      </c>
      <c r="B799" s="1" t="s">
        <v>10187</v>
      </c>
      <c r="C799" s="1" t="s">
        <v>10186</v>
      </c>
      <c r="D799" s="3">
        <f>(L799/K799*100)-100</f>
        <v>32930.9</v>
      </c>
      <c r="E799" s="1" t="s">
        <v>1114</v>
      </c>
      <c r="F799" s="1" t="s">
        <v>22</v>
      </c>
      <c r="G799" s="1" t="s">
        <v>1137</v>
      </c>
      <c r="H799" s="1">
        <v>0</v>
      </c>
      <c r="I799" s="1">
        <v>33.030900000000003</v>
      </c>
      <c r="K799" s="1">
        <f>IF(H799=0, 0.1, H799)</f>
        <v>0.1</v>
      </c>
      <c r="L799" s="1">
        <f>IF(I799=0, 0.1, I799)</f>
        <v>33.030900000000003</v>
      </c>
      <c r="M799" s="2">
        <f>LOG(L799/K799,10)</f>
        <v>2.5189204071673048</v>
      </c>
      <c r="N799" s="10">
        <f>AVERAGE(K799:L799)</f>
        <v>16.565450000000002</v>
      </c>
      <c r="O799" s="2">
        <f>LOG(N799,10)</f>
        <v>1.2192032379760454</v>
      </c>
      <c r="P799" s="2">
        <f>LOG(L799/K799,2)</f>
        <v>8.3676724693541846</v>
      </c>
      <c r="Q799" s="1">
        <v>0</v>
      </c>
      <c r="R799" s="1">
        <v>1</v>
      </c>
      <c r="S799" s="1">
        <f>-1*LOG10(R799)</f>
        <v>0</v>
      </c>
      <c r="T799" s="1">
        <v>1</v>
      </c>
      <c r="U799" s="1" t="s">
        <v>1161</v>
      </c>
      <c r="V799" s="1" t="s">
        <v>46</v>
      </c>
      <c r="W799" s="1" t="s">
        <v>10185</v>
      </c>
      <c r="X799" s="1" t="s">
        <v>27</v>
      </c>
      <c r="Y799" s="1" t="s">
        <v>10184</v>
      </c>
    </row>
    <row r="800" spans="1:25" x14ac:dyDescent="0.3">
      <c r="A800" s="1" t="s">
        <v>4157</v>
      </c>
      <c r="B800" s="1" t="s">
        <v>4157</v>
      </c>
      <c r="C800" s="1" t="s">
        <v>4156</v>
      </c>
      <c r="D800" s="3">
        <f>(L800/K800*100)-100</f>
        <v>-53.020910819075958</v>
      </c>
      <c r="E800" s="1" t="s">
        <v>4155</v>
      </c>
      <c r="F800" s="1" t="s">
        <v>22</v>
      </c>
      <c r="G800" s="1" t="s">
        <v>1137</v>
      </c>
      <c r="H800" s="1">
        <v>5202.57</v>
      </c>
      <c r="I800" s="1">
        <v>2444.12</v>
      </c>
      <c r="J800" s="1">
        <v>-1.0899099999999999</v>
      </c>
      <c r="K800" s="1">
        <f>IF(H800=0, 0.1, H800)</f>
        <v>5202.57</v>
      </c>
      <c r="L800" s="1">
        <f>IF(I800=0, 0.1, I800)</f>
        <v>2444.12</v>
      </c>
      <c r="M800" s="2">
        <f>LOG(L800/K800,10)</f>
        <v>-0.32809540747184884</v>
      </c>
      <c r="N800" s="10">
        <f>AVERAGE(K800:L800)</f>
        <v>3823.3449999999998</v>
      </c>
      <c r="O800" s="2">
        <f>LOG(N800,10)</f>
        <v>3.5824434884025007</v>
      </c>
      <c r="P800" s="2">
        <f>LOG(L800/K800,2)</f>
        <v>-1.089909351884252</v>
      </c>
      <c r="Q800" s="1">
        <v>-0.87829599999999997</v>
      </c>
      <c r="R800" s="1">
        <v>0.2412</v>
      </c>
      <c r="S800" s="1">
        <f>-1*LOG10(R800)</f>
        <v>0.61762269653188628</v>
      </c>
      <c r="T800" s="1">
        <v>0.99952200000000002</v>
      </c>
      <c r="U800" s="1" t="s">
        <v>1161</v>
      </c>
      <c r="V800" s="1" t="s">
        <v>44</v>
      </c>
      <c r="W800" s="1" t="s">
        <v>4154</v>
      </c>
      <c r="X800" s="1" t="s">
        <v>25</v>
      </c>
      <c r="Y800" s="1" t="s">
        <v>4153</v>
      </c>
    </row>
    <row r="801" spans="1:25" x14ac:dyDescent="0.3">
      <c r="A801" s="1" t="s">
        <v>10332</v>
      </c>
      <c r="B801" s="1" t="s">
        <v>10332</v>
      </c>
      <c r="C801" s="1" t="s">
        <v>10331</v>
      </c>
      <c r="D801" s="3">
        <f>(L801/K801*100)-100</f>
        <v>32930.9</v>
      </c>
      <c r="E801" s="1" t="s">
        <v>10330</v>
      </c>
      <c r="F801" s="1" t="s">
        <v>22</v>
      </c>
      <c r="G801" s="1" t="s">
        <v>1137</v>
      </c>
      <c r="H801" s="1">
        <v>0</v>
      </c>
      <c r="I801" s="1">
        <v>33.030900000000003</v>
      </c>
      <c r="K801" s="1">
        <f>IF(H801=0, 0.1, H801)</f>
        <v>0.1</v>
      </c>
      <c r="L801" s="1">
        <f>IF(I801=0, 0.1, I801)</f>
        <v>33.030900000000003</v>
      </c>
      <c r="M801" s="2">
        <f>LOG(L801/K801,10)</f>
        <v>2.5189204071673048</v>
      </c>
      <c r="N801" s="10">
        <f>AVERAGE(K801:L801)</f>
        <v>16.565450000000002</v>
      </c>
      <c r="O801" s="2">
        <f>LOG(N801,10)</f>
        <v>1.2192032379760454</v>
      </c>
      <c r="P801" s="2">
        <f>LOG(L801/K801,2)</f>
        <v>8.3676724693541846</v>
      </c>
      <c r="Q801" s="1">
        <v>0</v>
      </c>
      <c r="R801" s="1">
        <v>1</v>
      </c>
      <c r="S801" s="1">
        <f>-1*LOG10(R801)</f>
        <v>0</v>
      </c>
      <c r="T801" s="1">
        <v>1</v>
      </c>
      <c r="U801" s="1" t="s">
        <v>1161</v>
      </c>
      <c r="V801" s="1" t="s">
        <v>42</v>
      </c>
      <c r="W801" s="1" t="s">
        <v>10329</v>
      </c>
      <c r="X801" s="1" t="s">
        <v>27</v>
      </c>
      <c r="Y801" s="1" t="s">
        <v>10328</v>
      </c>
    </row>
    <row r="802" spans="1:25" x14ac:dyDescent="0.3">
      <c r="A802" s="1" t="s">
        <v>2880</v>
      </c>
      <c r="B802" s="1" t="s">
        <v>2880</v>
      </c>
      <c r="C802" s="1" t="s">
        <v>2879</v>
      </c>
      <c r="D802" s="3">
        <f>(L802/K802*100)-100</f>
        <v>-29.779593701227014</v>
      </c>
      <c r="E802" s="1" t="s">
        <v>2878</v>
      </c>
      <c r="F802" s="1" t="s">
        <v>22</v>
      </c>
      <c r="G802" s="1" t="s">
        <v>1137</v>
      </c>
      <c r="H802" s="1">
        <v>78.808999999999997</v>
      </c>
      <c r="I802" s="1">
        <v>55.34</v>
      </c>
      <c r="J802" s="1">
        <v>-0.51003900000000002</v>
      </c>
      <c r="K802" s="1">
        <f>IF(H802=0, 0.1, H802)</f>
        <v>78.808999999999997</v>
      </c>
      <c r="L802" s="1">
        <f>IF(I802=0, 0.1, I802)</f>
        <v>55.34</v>
      </c>
      <c r="M802" s="2">
        <f>LOG(L802/K802,10)</f>
        <v>-0.15353666201386573</v>
      </c>
      <c r="N802" s="10">
        <f>AVERAGE(K802:L802)</f>
        <v>67.0745</v>
      </c>
      <c r="O802" s="2">
        <f>LOG(N802,10)</f>
        <v>1.8265574439522463</v>
      </c>
      <c r="P802" s="2">
        <f>LOG(L802/K802,2)</f>
        <v>-0.51003775113908589</v>
      </c>
      <c r="Q802" s="1">
        <v>0</v>
      </c>
      <c r="R802" s="1">
        <v>1</v>
      </c>
      <c r="S802" s="1">
        <f>-1*LOG10(R802)</f>
        <v>0</v>
      </c>
      <c r="T802" s="1">
        <v>1</v>
      </c>
      <c r="U802" s="1" t="s">
        <v>1161</v>
      </c>
      <c r="V802" s="1" t="s">
        <v>34</v>
      </c>
      <c r="W802" s="1" t="s">
        <v>2877</v>
      </c>
      <c r="X802" s="1" t="s">
        <v>25</v>
      </c>
      <c r="Y802" s="1" t="s">
        <v>2876</v>
      </c>
    </row>
    <row r="803" spans="1:25" x14ac:dyDescent="0.3">
      <c r="A803" s="1" t="s">
        <v>2870</v>
      </c>
      <c r="B803" s="1" t="s">
        <v>2870</v>
      </c>
      <c r="C803" s="1" t="s">
        <v>2869</v>
      </c>
      <c r="D803" s="3">
        <f>(L803/K803*100)-100</f>
        <v>-29.913051491409774</v>
      </c>
      <c r="E803" s="1" t="s">
        <v>2868</v>
      </c>
      <c r="F803" s="1" t="s">
        <v>22</v>
      </c>
      <c r="G803" s="1" t="s">
        <v>1137</v>
      </c>
      <c r="H803" s="1">
        <v>520.88300000000004</v>
      </c>
      <c r="I803" s="1">
        <v>365.07100000000003</v>
      </c>
      <c r="J803" s="1">
        <v>-0.51278400000000002</v>
      </c>
      <c r="K803" s="1">
        <f>IF(H803=0, 0.1, H803)</f>
        <v>520.88300000000004</v>
      </c>
      <c r="L803" s="1">
        <f>IF(I803=0, 0.1, I803)</f>
        <v>365.07100000000003</v>
      </c>
      <c r="M803" s="2">
        <f>LOG(L803/K803,10)</f>
        <v>-0.15436284820207608</v>
      </c>
      <c r="N803" s="10">
        <f>AVERAGE(K803:L803)</f>
        <v>442.97700000000003</v>
      </c>
      <c r="O803" s="2">
        <f>LOG(N803,10)</f>
        <v>2.6463811776172115</v>
      </c>
      <c r="P803" s="2">
        <f>LOG(L803/K803,2)</f>
        <v>-0.51278228224930977</v>
      </c>
      <c r="Q803" s="1">
        <v>-0.29731299999999999</v>
      </c>
      <c r="R803" s="1">
        <v>0.67720000000000002</v>
      </c>
      <c r="S803" s="1">
        <f>-1*LOG10(R803)</f>
        <v>0.16928305056310236</v>
      </c>
      <c r="T803" s="1">
        <v>0.99952200000000002</v>
      </c>
      <c r="U803" s="1" t="s">
        <v>1161</v>
      </c>
      <c r="V803" s="1" t="s">
        <v>34</v>
      </c>
      <c r="W803" s="1" t="s">
        <v>2867</v>
      </c>
      <c r="X803" s="1" t="s">
        <v>25</v>
      </c>
      <c r="Y803" s="1" t="s">
        <v>2866</v>
      </c>
    </row>
    <row r="804" spans="1:25" x14ac:dyDescent="0.3">
      <c r="A804" s="1" t="s">
        <v>3111</v>
      </c>
      <c r="B804" s="1" t="s">
        <v>3111</v>
      </c>
      <c r="C804" s="1" t="s">
        <v>3110</v>
      </c>
      <c r="D804" s="3">
        <f>(L804/K804*100)-100</f>
        <v>-64.565887630903106</v>
      </c>
      <c r="E804" s="1" t="s">
        <v>3109</v>
      </c>
      <c r="F804" s="1" t="s">
        <v>22</v>
      </c>
      <c r="G804" s="1" t="s">
        <v>1137</v>
      </c>
      <c r="H804" s="1">
        <v>93.217799999999997</v>
      </c>
      <c r="I804" s="1">
        <v>33.030900000000003</v>
      </c>
      <c r="J804" s="1">
        <v>-1.4967900000000001</v>
      </c>
      <c r="K804" s="1">
        <f>IF(H804=0, 0.1, H804)</f>
        <v>93.217799999999997</v>
      </c>
      <c r="L804" s="1">
        <f>IF(I804=0, 0.1, I804)</f>
        <v>33.030900000000003</v>
      </c>
      <c r="M804" s="2">
        <f>LOG(L804/K804,10)</f>
        <v>-0.45057844192127322</v>
      </c>
      <c r="N804" s="10">
        <f>AVERAGE(K804:L804)</f>
        <v>63.12435</v>
      </c>
      <c r="O804" s="2">
        <f>LOG(N804,10)</f>
        <v>1.8001969191605136</v>
      </c>
      <c r="P804" s="2">
        <f>LOG(L804/K804,2)</f>
        <v>-1.4967891851688513</v>
      </c>
      <c r="Q804" s="1">
        <v>0</v>
      </c>
      <c r="R804" s="1">
        <v>1</v>
      </c>
      <c r="S804" s="1">
        <f>-1*LOG10(R804)</f>
        <v>0</v>
      </c>
      <c r="T804" s="1">
        <v>1</v>
      </c>
      <c r="U804" s="1" t="s">
        <v>1161</v>
      </c>
      <c r="V804" s="1" t="s">
        <v>34</v>
      </c>
      <c r="W804" s="1" t="s">
        <v>3108</v>
      </c>
      <c r="X804" s="1" t="s">
        <v>27</v>
      </c>
      <c r="Y804" s="1" t="s">
        <v>3107</v>
      </c>
    </row>
    <row r="805" spans="1:25" x14ac:dyDescent="0.3">
      <c r="A805" s="1" t="s">
        <v>9236</v>
      </c>
      <c r="B805" s="1" t="s">
        <v>9236</v>
      </c>
      <c r="C805" s="1" t="s">
        <v>9235</v>
      </c>
      <c r="D805" s="3">
        <f>(L805/K805*100)-100</f>
        <v>-99.67817305278605</v>
      </c>
      <c r="E805" s="1" t="s">
        <v>9234</v>
      </c>
      <c r="F805" s="1" t="s">
        <v>22</v>
      </c>
      <c r="G805" s="1" t="s">
        <v>1137</v>
      </c>
      <c r="H805" s="1">
        <v>31.072600000000001</v>
      </c>
      <c r="I805" s="1">
        <v>0</v>
      </c>
      <c r="K805" s="1">
        <f>IF(H805=0, 0.1, H805)</f>
        <v>31.072600000000001</v>
      </c>
      <c r="L805" s="1">
        <f>IF(I805=0, 0.1, I805)</f>
        <v>0.1</v>
      </c>
      <c r="M805" s="2">
        <f>LOG(L805/K805,10)</f>
        <v>-2.4923775943689157</v>
      </c>
      <c r="N805" s="10">
        <f>AVERAGE(K805:L805)</f>
        <v>15.586300000000001</v>
      </c>
      <c r="O805" s="2">
        <f>LOG(N805,10)</f>
        <v>1.1927430311416272</v>
      </c>
      <c r="P805" s="2">
        <f>LOG(L805/K805,2)</f>
        <v>-8.279499153801881</v>
      </c>
      <c r="Q805" s="1">
        <v>0</v>
      </c>
      <c r="R805" s="1">
        <v>1</v>
      </c>
      <c r="S805" s="1">
        <f>-1*LOG10(R805)</f>
        <v>0</v>
      </c>
      <c r="T805" s="1">
        <v>1</v>
      </c>
      <c r="U805" s="1" t="s">
        <v>1161</v>
      </c>
      <c r="V805" s="1" t="s">
        <v>33</v>
      </c>
      <c r="W805" s="1" t="s">
        <v>9233</v>
      </c>
      <c r="X805" s="1" t="s">
        <v>27</v>
      </c>
      <c r="Y805" s="1" t="s">
        <v>9232</v>
      </c>
    </row>
    <row r="806" spans="1:25" x14ac:dyDescent="0.3">
      <c r="A806" s="1" t="s">
        <v>10484</v>
      </c>
      <c r="B806" s="1" t="s">
        <v>10484</v>
      </c>
      <c r="C806" s="1" t="s">
        <v>10483</v>
      </c>
      <c r="D806" s="3">
        <f>(L806/K806*100)-100</f>
        <v>27570</v>
      </c>
      <c r="E806" s="1" t="s">
        <v>10482</v>
      </c>
      <c r="F806" s="1" t="s">
        <v>22</v>
      </c>
      <c r="G806" s="1" t="s">
        <v>1137</v>
      </c>
      <c r="H806" s="1">
        <v>0</v>
      </c>
      <c r="I806" s="1">
        <v>27.67</v>
      </c>
      <c r="K806" s="1">
        <f>IF(H806=0, 0.1, H806)</f>
        <v>0.1</v>
      </c>
      <c r="L806" s="1">
        <f>IF(I806=0, 0.1, I806)</f>
        <v>27.67</v>
      </c>
      <c r="M806" s="2">
        <f>LOG(L806/K806,10)</f>
        <v>2.4420091591409516</v>
      </c>
      <c r="N806" s="10">
        <f>AVERAGE(K806:L806)</f>
        <v>13.885000000000002</v>
      </c>
      <c r="O806" s="2">
        <f>LOG(N806,10)</f>
        <v>1.1425458840862763</v>
      </c>
      <c r="P806" s="2">
        <f>LOG(L806/K806,2)</f>
        <v>8.1121788337225915</v>
      </c>
      <c r="Q806" s="1">
        <v>0</v>
      </c>
      <c r="R806" s="1">
        <v>1</v>
      </c>
      <c r="S806" s="1">
        <f>-1*LOG10(R806)</f>
        <v>0</v>
      </c>
      <c r="T806" s="1">
        <v>1</v>
      </c>
      <c r="U806" s="1" t="s">
        <v>1161</v>
      </c>
      <c r="V806" s="1" t="s">
        <v>33</v>
      </c>
      <c r="W806" s="1" t="s">
        <v>10481</v>
      </c>
      <c r="X806" s="1" t="s">
        <v>25</v>
      </c>
      <c r="Y806" s="1" t="s">
        <v>10480</v>
      </c>
    </row>
    <row r="807" spans="1:25" x14ac:dyDescent="0.3">
      <c r="A807" s="1" t="s">
        <v>8722</v>
      </c>
      <c r="B807" s="1" t="s">
        <v>8722</v>
      </c>
      <c r="C807" s="1" t="s">
        <v>8721</v>
      </c>
      <c r="D807" s="3">
        <f>(L807/K807*100)-100</f>
        <v>-24.415151009511092</v>
      </c>
      <c r="E807" s="1" t="s">
        <v>8720</v>
      </c>
      <c r="F807" s="1" t="s">
        <v>22</v>
      </c>
      <c r="G807" s="1" t="s">
        <v>1137</v>
      </c>
      <c r="H807" s="1">
        <v>4494.75</v>
      </c>
      <c r="I807" s="1">
        <v>3397.35</v>
      </c>
      <c r="J807" s="1">
        <v>-0.40383000000000002</v>
      </c>
      <c r="K807" s="1">
        <f>IF(H807=0, 0.1, H807)</f>
        <v>4494.75</v>
      </c>
      <c r="L807" s="1">
        <f>IF(I807=0, 0.1, I807)</f>
        <v>3397.35</v>
      </c>
      <c r="M807" s="2">
        <f>LOG(L807/K807,10)</f>
        <v>-0.12156525025624729</v>
      </c>
      <c r="N807" s="10">
        <f>AVERAGE(K807:L807)</f>
        <v>3946.05</v>
      </c>
      <c r="O807" s="2">
        <f>LOG(N807,10)</f>
        <v>3.596162583852442</v>
      </c>
      <c r="P807" s="2">
        <f>LOG(L807/K807,2)</f>
        <v>-0.40383102018824102</v>
      </c>
      <c r="Q807" s="1">
        <v>-0.35138000000000003</v>
      </c>
      <c r="R807" s="1">
        <v>0.60970000000000002</v>
      </c>
      <c r="S807" s="1">
        <f>-1*LOG10(R807)</f>
        <v>0.21488380497807996</v>
      </c>
      <c r="T807" s="1">
        <v>0.99952200000000002</v>
      </c>
      <c r="U807" s="1" t="s">
        <v>1161</v>
      </c>
      <c r="V807" s="1" t="s">
        <v>33</v>
      </c>
      <c r="W807" s="1" t="s">
        <v>8719</v>
      </c>
      <c r="X807" s="1" t="s">
        <v>25</v>
      </c>
      <c r="Y807" s="1" t="s">
        <v>8718</v>
      </c>
    </row>
    <row r="808" spans="1:25" x14ac:dyDescent="0.3">
      <c r="A808" s="1" t="s">
        <v>8610</v>
      </c>
      <c r="B808" s="1" t="s">
        <v>8610</v>
      </c>
      <c r="C808" s="1" t="s">
        <v>8609</v>
      </c>
      <c r="D808" s="3">
        <f>(L808/K808*100)-100</f>
        <v>-99.839086526393032</v>
      </c>
      <c r="E808" s="1" t="s">
        <v>219</v>
      </c>
      <c r="F808" s="1" t="s">
        <v>22</v>
      </c>
      <c r="G808" s="1" t="s">
        <v>1137</v>
      </c>
      <c r="H808" s="1">
        <v>62.145200000000003</v>
      </c>
      <c r="I808" s="1">
        <v>0</v>
      </c>
      <c r="K808" s="1">
        <f>IF(H808=0, 0.1, H808)</f>
        <v>62.145200000000003</v>
      </c>
      <c r="L808" s="1">
        <f>IF(I808=0, 0.1, I808)</f>
        <v>0.1</v>
      </c>
      <c r="M808" s="2">
        <f>LOG(L808/K808,10)</f>
        <v>-2.793407590032897</v>
      </c>
      <c r="N808" s="10">
        <f>AVERAGE(K808:L808)</f>
        <v>31.122600000000002</v>
      </c>
      <c r="O808" s="2">
        <f>LOG(N808,10)</f>
        <v>1.4930758710453522</v>
      </c>
      <c r="P808" s="2">
        <f>LOG(L808/K808,2)</f>
        <v>-9.279499153801881</v>
      </c>
      <c r="Q808" s="1">
        <v>0</v>
      </c>
      <c r="R808" s="1">
        <v>1</v>
      </c>
      <c r="S808" s="1">
        <f>-1*LOG10(R808)</f>
        <v>0</v>
      </c>
      <c r="T808" s="1">
        <v>1</v>
      </c>
      <c r="U808" s="1" t="s">
        <v>1161</v>
      </c>
      <c r="V808" s="1" t="s">
        <v>33</v>
      </c>
      <c r="W808" s="1" t="s">
        <v>8608</v>
      </c>
      <c r="X808" s="1" t="s">
        <v>25</v>
      </c>
      <c r="Y808" s="1" t="s">
        <v>8607</v>
      </c>
    </row>
    <row r="809" spans="1:25" x14ac:dyDescent="0.3">
      <c r="A809" s="1" t="s">
        <v>8588</v>
      </c>
      <c r="B809" s="1" t="s">
        <v>8588</v>
      </c>
      <c r="C809" s="1" t="s">
        <v>8587</v>
      </c>
      <c r="D809" s="3">
        <f>(L809/K809*100)-100</f>
        <v>-99.61933330034222</v>
      </c>
      <c r="E809" s="1" t="s">
        <v>8586</v>
      </c>
      <c r="F809" s="1" t="s">
        <v>22</v>
      </c>
      <c r="G809" s="1" t="s">
        <v>1137</v>
      </c>
      <c r="H809" s="1">
        <v>26.2697</v>
      </c>
      <c r="I809" s="1">
        <v>0</v>
      </c>
      <c r="K809" s="1">
        <f>IF(H809=0, 0.1, H809)</f>
        <v>26.2697</v>
      </c>
      <c r="L809" s="1">
        <f>IF(I809=0, 0.1, I809)</f>
        <v>0.1</v>
      </c>
      <c r="M809" s="2">
        <f>LOG(L809/K809,10)</f>
        <v>-2.4194551131709763</v>
      </c>
      <c r="N809" s="10">
        <f>AVERAGE(K809:L809)</f>
        <v>13.184850000000001</v>
      </c>
      <c r="O809" s="2">
        <f>LOG(N809,10)</f>
        <v>1.1200751933222595</v>
      </c>
      <c r="P809" s="2">
        <f>LOG(L809/K809,2)</f>
        <v>-8.0372559147615501</v>
      </c>
      <c r="Q809" s="1">
        <v>0</v>
      </c>
      <c r="R809" s="1">
        <v>1</v>
      </c>
      <c r="S809" s="1">
        <f>-1*LOG10(R809)</f>
        <v>0</v>
      </c>
      <c r="T809" s="1">
        <v>1</v>
      </c>
      <c r="U809" s="1" t="s">
        <v>1161</v>
      </c>
      <c r="V809" s="1" t="s">
        <v>33</v>
      </c>
      <c r="W809" s="1" t="s">
        <v>8585</v>
      </c>
      <c r="X809" s="1" t="s">
        <v>25</v>
      </c>
      <c r="Y809" s="1" t="s">
        <v>8584</v>
      </c>
    </row>
    <row r="810" spans="1:25" x14ac:dyDescent="0.3">
      <c r="A810" s="1" t="s">
        <v>3019</v>
      </c>
      <c r="B810" s="1" t="s">
        <v>3019</v>
      </c>
      <c r="C810" s="1" t="s">
        <v>3018</v>
      </c>
      <c r="D810" s="3">
        <f>(L810/K810*100)-100</f>
        <v>293.83354731515749</v>
      </c>
      <c r="E810" s="1" t="s">
        <v>3017</v>
      </c>
      <c r="F810" s="1" t="s">
        <v>22</v>
      </c>
      <c r="G810" s="1" t="s">
        <v>1137</v>
      </c>
      <c r="H810" s="1">
        <v>317.78399999999999</v>
      </c>
      <c r="I810" s="1">
        <v>1251.54</v>
      </c>
      <c r="J810" s="1">
        <v>1.97759</v>
      </c>
      <c r="K810" s="1">
        <f>IF(H810=0, 0.1, H810)</f>
        <v>317.78399999999999</v>
      </c>
      <c r="L810" s="1">
        <f>IF(I810=0, 0.1, I810)</f>
        <v>1251.54</v>
      </c>
      <c r="M810" s="2">
        <f>LOG(L810/K810,10)</f>
        <v>0.59531270721427809</v>
      </c>
      <c r="N810" s="10">
        <f>AVERAGE(K810:L810)</f>
        <v>784.66200000000003</v>
      </c>
      <c r="O810" s="2">
        <f>LOG(N810,10)</f>
        <v>2.8946826208902054</v>
      </c>
      <c r="P810" s="2">
        <f>LOG(L810/K810,2)</f>
        <v>1.9775860073385652</v>
      </c>
      <c r="Q810" s="1">
        <v>1.24176</v>
      </c>
      <c r="R810" s="1">
        <v>4.0399999999999998E-2</v>
      </c>
      <c r="S810" s="1">
        <f>-1*LOG10(R810)</f>
        <v>1.3936186348893951</v>
      </c>
      <c r="T810" s="1">
        <v>0.99952200000000002</v>
      </c>
      <c r="U810" s="1" t="s">
        <v>1161</v>
      </c>
      <c r="V810" s="1" t="s">
        <v>34</v>
      </c>
      <c r="W810" s="1" t="s">
        <v>3016</v>
      </c>
      <c r="X810" s="1" t="s">
        <v>27</v>
      </c>
      <c r="Y810" s="1" t="s">
        <v>3015</v>
      </c>
    </row>
    <row r="811" spans="1:25" x14ac:dyDescent="0.3">
      <c r="A811" s="1" t="s">
        <v>5052</v>
      </c>
      <c r="B811" s="1" t="s">
        <v>5052</v>
      </c>
      <c r="C811" s="1" t="s">
        <v>5051</v>
      </c>
      <c r="D811" s="3">
        <f>(L811/K811*100)-100</f>
        <v>303404</v>
      </c>
      <c r="E811" s="1" t="s">
        <v>5050</v>
      </c>
      <c r="F811" s="1" t="s">
        <v>22</v>
      </c>
      <c r="G811" s="1" t="s">
        <v>1137</v>
      </c>
      <c r="H811" s="1">
        <v>0</v>
      </c>
      <c r="I811" s="1">
        <v>303.50400000000002</v>
      </c>
      <c r="K811" s="1">
        <f>IF(H811=0, 0.1, H811)</f>
        <v>0.1</v>
      </c>
      <c r="L811" s="1">
        <f>IF(I811=0, 0.1, I811)</f>
        <v>303.50400000000002</v>
      </c>
      <c r="M811" s="2">
        <f>LOG(L811/K811,10)</f>
        <v>3.482164419188805</v>
      </c>
      <c r="N811" s="10">
        <f>AVERAGE(K811:L811)</f>
        <v>151.80200000000002</v>
      </c>
      <c r="O811" s="2">
        <f>LOG(N811,10)</f>
        <v>2.181277493451701</v>
      </c>
      <c r="P811" s="2">
        <f>LOG(L811/K811,2)</f>
        <v>11.567499815120428</v>
      </c>
      <c r="R811" s="1">
        <v>1.6000000000000001E-3</v>
      </c>
      <c r="S811" s="1">
        <f>-1*LOG10(R811)</f>
        <v>2.795880017344075</v>
      </c>
      <c r="T811" s="1">
        <v>0.22237699999999999</v>
      </c>
      <c r="U811" s="1" t="s">
        <v>1161</v>
      </c>
      <c r="V811" s="1" t="s">
        <v>42</v>
      </c>
      <c r="W811" s="1" t="s">
        <v>5049</v>
      </c>
      <c r="X811" s="1" t="s">
        <v>25</v>
      </c>
      <c r="Y811" s="1" t="s">
        <v>5048</v>
      </c>
    </row>
    <row r="812" spans="1:25" x14ac:dyDescent="0.3">
      <c r="A812" s="1" t="s">
        <v>1518</v>
      </c>
      <c r="B812" s="1" t="s">
        <v>1518</v>
      </c>
      <c r="C812" s="1" t="s">
        <v>1517</v>
      </c>
      <c r="D812" s="3">
        <f>(L812/K812*100)-100</f>
        <v>-34.956865141863148</v>
      </c>
      <c r="E812" s="1" t="s">
        <v>1516</v>
      </c>
      <c r="F812" s="1" t="s">
        <v>22</v>
      </c>
      <c r="G812" s="1" t="s">
        <v>1137</v>
      </c>
      <c r="H812" s="1">
        <v>212.70500000000001</v>
      </c>
      <c r="I812" s="1">
        <v>138.35</v>
      </c>
      <c r="J812" s="1">
        <v>-0.620533</v>
      </c>
      <c r="K812" s="1">
        <f>IF(H812=0, 0.1, H812)</f>
        <v>212.70500000000001</v>
      </c>
      <c r="L812" s="1">
        <f>IF(I812=0, 0.1, I812)</f>
        <v>138.35</v>
      </c>
      <c r="M812" s="2">
        <f>LOG(L812/K812,10)</f>
        <v>-0.18679853539090724</v>
      </c>
      <c r="N812" s="10">
        <f>AVERAGE(K812:L812)</f>
        <v>175.5275</v>
      </c>
      <c r="O812" s="2">
        <f>LOG(N812,10)</f>
        <v>2.2443451673125963</v>
      </c>
      <c r="P812" s="2">
        <f>LOG(L812/K812,2)</f>
        <v>-0.62053130279886615</v>
      </c>
      <c r="Q812" s="1">
        <v>-0.32354100000000002</v>
      </c>
      <c r="R812" s="1">
        <v>0.60675000000000001</v>
      </c>
      <c r="S812" s="1">
        <f>-1*LOG10(R812)</f>
        <v>0.21699021499602764</v>
      </c>
      <c r="T812" s="1">
        <v>0.99952200000000002</v>
      </c>
      <c r="U812" s="1" t="s">
        <v>1161</v>
      </c>
      <c r="V812" s="1" t="s">
        <v>28</v>
      </c>
      <c r="W812" s="1" t="s">
        <v>1515</v>
      </c>
      <c r="X812" s="1" t="s">
        <v>25</v>
      </c>
      <c r="Y812" s="1" t="s">
        <v>1514</v>
      </c>
    </row>
    <row r="813" spans="1:25" x14ac:dyDescent="0.3">
      <c r="A813" s="1" t="s">
        <v>8651</v>
      </c>
      <c r="B813" s="1" t="s">
        <v>8651</v>
      </c>
      <c r="C813" s="1" t="s">
        <v>8650</v>
      </c>
      <c r="D813" s="3">
        <f>(L813/K813*100)-100</f>
        <v>-99.61933330034222</v>
      </c>
      <c r="E813" s="1" t="s">
        <v>496</v>
      </c>
      <c r="F813" s="1" t="s">
        <v>22</v>
      </c>
      <c r="G813" s="1" t="s">
        <v>1137</v>
      </c>
      <c r="H813" s="1">
        <v>26.2697</v>
      </c>
      <c r="I813" s="1">
        <v>0</v>
      </c>
      <c r="K813" s="1">
        <f>IF(H813=0, 0.1, H813)</f>
        <v>26.2697</v>
      </c>
      <c r="L813" s="1">
        <f>IF(I813=0, 0.1, I813)</f>
        <v>0.1</v>
      </c>
      <c r="M813" s="2">
        <f>LOG(L813/K813,10)</f>
        <v>-2.4194551131709763</v>
      </c>
      <c r="N813" s="10">
        <f>AVERAGE(K813:L813)</f>
        <v>13.184850000000001</v>
      </c>
      <c r="O813" s="2">
        <f>LOG(N813,10)</f>
        <v>1.1200751933222595</v>
      </c>
      <c r="P813" s="2">
        <f>LOG(L813/K813,2)</f>
        <v>-8.0372559147615501</v>
      </c>
      <c r="Q813" s="1">
        <v>0</v>
      </c>
      <c r="R813" s="1">
        <v>1</v>
      </c>
      <c r="S813" s="1">
        <f>-1*LOG10(R813)</f>
        <v>0</v>
      </c>
      <c r="T813" s="1">
        <v>1</v>
      </c>
      <c r="U813" s="1" t="s">
        <v>1161</v>
      </c>
      <c r="V813" s="1" t="s">
        <v>33</v>
      </c>
      <c r="W813" s="1" t="s">
        <v>8649</v>
      </c>
      <c r="X813" s="1" t="s">
        <v>25</v>
      </c>
      <c r="Y813" s="1" t="s">
        <v>8648</v>
      </c>
    </row>
    <row r="814" spans="1:25" x14ac:dyDescent="0.3">
      <c r="A814" s="1" t="s">
        <v>3699</v>
      </c>
      <c r="B814" s="1" t="s">
        <v>3699</v>
      </c>
      <c r="C814" s="1" t="s">
        <v>3698</v>
      </c>
      <c r="D814" s="3">
        <f>(L814/K814*100)-100</f>
        <v>494.64502062505449</v>
      </c>
      <c r="E814" s="1" t="s">
        <v>3697</v>
      </c>
      <c r="F814" s="1" t="s">
        <v>22</v>
      </c>
      <c r="G814" s="1" t="s">
        <v>1137</v>
      </c>
      <c r="H814" s="1">
        <v>83.611900000000006</v>
      </c>
      <c r="I814" s="1">
        <v>497.19400000000002</v>
      </c>
      <c r="J814" s="1">
        <v>2.5720299999999998</v>
      </c>
      <c r="K814" s="1">
        <f>IF(H814=0, 0.1, H814)</f>
        <v>83.611900000000006</v>
      </c>
      <c r="L814" s="1">
        <f>IF(I814=0, 0.1, I814)</f>
        <v>497.19400000000002</v>
      </c>
      <c r="M814" s="2">
        <f>LOG(L814/K814,10)</f>
        <v>0.7742577865858119</v>
      </c>
      <c r="N814" s="10">
        <f>AVERAGE(K814:L814)</f>
        <v>290.40295000000003</v>
      </c>
      <c r="O814" s="2">
        <f>LOG(N814,10)</f>
        <v>2.4630010237436699</v>
      </c>
      <c r="P814" s="2">
        <f>LOG(L814/K814,2)</f>
        <v>2.5720286939447123</v>
      </c>
      <c r="Q814" s="1">
        <v>1.2001900000000001</v>
      </c>
      <c r="R814" s="1">
        <v>0.17155000000000001</v>
      </c>
      <c r="S814" s="1">
        <f>-1*LOG10(R814)</f>
        <v>0.76560927760780784</v>
      </c>
      <c r="T814" s="1">
        <v>0.99952200000000002</v>
      </c>
      <c r="U814" s="1" t="s">
        <v>1161</v>
      </c>
      <c r="V814" s="1" t="s">
        <v>32</v>
      </c>
      <c r="W814" s="1" t="s">
        <v>3696</v>
      </c>
      <c r="X814" s="1" t="s">
        <v>25</v>
      </c>
      <c r="Y814" s="1" t="s">
        <v>3695</v>
      </c>
    </row>
    <row r="815" spans="1:25" x14ac:dyDescent="0.3">
      <c r="A815" s="1" t="s">
        <v>2170</v>
      </c>
      <c r="B815" s="1" t="s">
        <v>2170</v>
      </c>
      <c r="C815" s="1" t="s">
        <v>2169</v>
      </c>
      <c r="D815" s="3">
        <f>(L815/K815*100)-100</f>
        <v>25.737636897261879</v>
      </c>
      <c r="E815" s="1" t="s">
        <v>2168</v>
      </c>
      <c r="F815" s="1" t="s">
        <v>22</v>
      </c>
      <c r="G815" s="1" t="s">
        <v>1137</v>
      </c>
      <c r="H815" s="1">
        <v>26.2697</v>
      </c>
      <c r="I815" s="1">
        <v>33.030900000000003</v>
      </c>
      <c r="J815" s="1">
        <v>0.33041700000000002</v>
      </c>
      <c r="K815" s="1">
        <f>IF(H815=0, 0.1, H815)</f>
        <v>26.2697</v>
      </c>
      <c r="L815" s="1">
        <f>IF(I815=0, 0.1, I815)</f>
        <v>33.030900000000003</v>
      </c>
      <c r="M815" s="2">
        <f>LOG(L815/K815,10)</f>
        <v>9.9465293996328558E-2</v>
      </c>
      <c r="N815" s="10">
        <f>AVERAGE(K815:L815)</f>
        <v>29.650300000000001</v>
      </c>
      <c r="O815" s="2">
        <f>LOG(N815,10)</f>
        <v>1.4720290918886605</v>
      </c>
      <c r="P815" s="2">
        <f>LOG(L815/K815,2)</f>
        <v>0.33041655459263519</v>
      </c>
      <c r="Q815" s="1">
        <v>0</v>
      </c>
      <c r="R815" s="1">
        <v>1</v>
      </c>
      <c r="S815" s="1">
        <f>-1*LOG10(R815)</f>
        <v>0</v>
      </c>
      <c r="T815" s="1">
        <v>1</v>
      </c>
      <c r="U815" s="1" t="s">
        <v>1161</v>
      </c>
      <c r="V815" s="1" t="s">
        <v>49</v>
      </c>
      <c r="W815" s="1" t="s">
        <v>2167</v>
      </c>
      <c r="X815" s="1" t="s">
        <v>27</v>
      </c>
      <c r="Y815" s="1" t="s">
        <v>2166</v>
      </c>
    </row>
    <row r="816" spans="1:25" x14ac:dyDescent="0.3">
      <c r="A816" s="1" t="s">
        <v>10179</v>
      </c>
      <c r="B816" s="1" t="s">
        <v>10179</v>
      </c>
      <c r="C816" s="1" t="s">
        <v>10178</v>
      </c>
      <c r="D816" s="3">
        <f>(L816/K816*100)-100</f>
        <v>55240</v>
      </c>
      <c r="E816" s="1" t="s">
        <v>10177</v>
      </c>
      <c r="F816" s="1" t="s">
        <v>22</v>
      </c>
      <c r="G816" s="1" t="s">
        <v>1137</v>
      </c>
      <c r="H816" s="1">
        <v>0</v>
      </c>
      <c r="I816" s="1">
        <v>55.34</v>
      </c>
      <c r="K816" s="1">
        <f>IF(H816=0, 0.1, H816)</f>
        <v>0.1</v>
      </c>
      <c r="L816" s="1">
        <f>IF(I816=0, 0.1, I816)</f>
        <v>55.34</v>
      </c>
      <c r="M816" s="2">
        <f>LOG(L816/K816,10)</f>
        <v>2.7430391548049329</v>
      </c>
      <c r="N816" s="10">
        <f>AVERAGE(K816:L816)</f>
        <v>27.720000000000002</v>
      </c>
      <c r="O816" s="2">
        <f>LOG(N816,10)</f>
        <v>1.4427932259397691</v>
      </c>
      <c r="P816" s="2">
        <f>LOG(L816/K816,2)</f>
        <v>9.1121788337225915</v>
      </c>
      <c r="Q816" s="1">
        <v>0</v>
      </c>
      <c r="R816" s="1">
        <v>1</v>
      </c>
      <c r="S816" s="1">
        <f>-1*LOG10(R816)</f>
        <v>0</v>
      </c>
      <c r="T816" s="1">
        <v>1</v>
      </c>
      <c r="U816" s="1" t="s">
        <v>1161</v>
      </c>
      <c r="V816" s="1" t="s">
        <v>46</v>
      </c>
      <c r="W816" s="1" t="s">
        <v>10176</v>
      </c>
      <c r="X816" s="1" t="s">
        <v>25</v>
      </c>
      <c r="Y816" s="1" t="s">
        <v>10175</v>
      </c>
    </row>
    <row r="817" spans="1:25" x14ac:dyDescent="0.3">
      <c r="A817" s="1" t="s">
        <v>8656</v>
      </c>
      <c r="B817" s="1" t="s">
        <v>8656</v>
      </c>
      <c r="C817" s="1" t="s">
        <v>8655</v>
      </c>
      <c r="D817" s="3">
        <f>(L817/K817*100)-100</f>
        <v>32930.9</v>
      </c>
      <c r="E817" s="1" t="s">
        <v>8654</v>
      </c>
      <c r="F817" s="1" t="s">
        <v>22</v>
      </c>
      <c r="G817" s="1" t="s">
        <v>1137</v>
      </c>
      <c r="H817" s="1">
        <v>0</v>
      </c>
      <c r="I817" s="1">
        <v>33.030900000000003</v>
      </c>
      <c r="K817" s="1">
        <f>IF(H817=0, 0.1, H817)</f>
        <v>0.1</v>
      </c>
      <c r="L817" s="1">
        <f>IF(I817=0, 0.1, I817)</f>
        <v>33.030900000000003</v>
      </c>
      <c r="M817" s="2">
        <f>LOG(L817/K817,10)</f>
        <v>2.5189204071673048</v>
      </c>
      <c r="N817" s="10">
        <f>AVERAGE(K817:L817)</f>
        <v>16.565450000000002</v>
      </c>
      <c r="O817" s="2">
        <f>LOG(N817,10)</f>
        <v>1.2192032379760454</v>
      </c>
      <c r="P817" s="2">
        <f>LOG(L817/K817,2)</f>
        <v>8.3676724693541846</v>
      </c>
      <c r="Q817" s="1">
        <v>0</v>
      </c>
      <c r="R817" s="1">
        <v>1</v>
      </c>
      <c r="S817" s="1">
        <f>-1*LOG10(R817)</f>
        <v>0</v>
      </c>
      <c r="T817" s="1">
        <v>1</v>
      </c>
      <c r="U817" s="1" t="s">
        <v>1161</v>
      </c>
      <c r="V817" s="1" t="s">
        <v>33</v>
      </c>
      <c r="W817" s="1" t="s">
        <v>8653</v>
      </c>
      <c r="X817" s="1" t="s">
        <v>25</v>
      </c>
      <c r="Y817" s="1" t="s">
        <v>8652</v>
      </c>
    </row>
    <row r="818" spans="1:25" x14ac:dyDescent="0.3">
      <c r="A818" s="1" t="s">
        <v>122</v>
      </c>
      <c r="B818" s="1" t="s">
        <v>122</v>
      </c>
      <c r="C818" s="1" t="s">
        <v>123</v>
      </c>
      <c r="D818" s="3">
        <f>(L818/K818*100)-100</f>
        <v>6.3023371072906684</v>
      </c>
      <c r="E818" s="1" t="s">
        <v>124</v>
      </c>
      <c r="F818" s="1" t="s">
        <v>22</v>
      </c>
      <c r="G818" s="1" t="s">
        <v>1137</v>
      </c>
      <c r="H818" s="1">
        <v>31.072600000000001</v>
      </c>
      <c r="I818" s="1">
        <v>33.030900000000003</v>
      </c>
      <c r="J818" s="1">
        <v>8.8173100000000004E-2</v>
      </c>
      <c r="K818" s="1">
        <f>IF(H818=0, 0.1, H818)</f>
        <v>31.072600000000001</v>
      </c>
      <c r="L818" s="1">
        <f>IF(I818=0, 0.1, I818)</f>
        <v>33.030900000000003</v>
      </c>
      <c r="M818" s="2">
        <f>LOG(L818/K818,10)</f>
        <v>2.6542812798389152E-2</v>
      </c>
      <c r="N818" s="10">
        <f>AVERAGE(K818:L818)</f>
        <v>32.051749999999998</v>
      </c>
      <c r="O818" s="2">
        <f>LOG(N818,10)</f>
        <v>1.5058517466347063</v>
      </c>
      <c r="P818" s="2">
        <f>LOG(L818/K818,2)</f>
        <v>8.8173315552304787E-2</v>
      </c>
      <c r="Q818" s="1">
        <v>0</v>
      </c>
      <c r="R818" s="1">
        <v>1</v>
      </c>
      <c r="S818" s="1">
        <f>-1*LOG10(R818)</f>
        <v>0</v>
      </c>
      <c r="T818" s="1">
        <v>1</v>
      </c>
      <c r="U818" s="1" t="s">
        <v>61</v>
      </c>
      <c r="V818" s="1" t="s">
        <v>36</v>
      </c>
      <c r="W818" s="1" t="s">
        <v>36</v>
      </c>
      <c r="X818" s="1" t="s">
        <v>36</v>
      </c>
      <c r="Y818" s="1" t="s">
        <v>36</v>
      </c>
    </row>
    <row r="819" spans="1:25" x14ac:dyDescent="0.3">
      <c r="A819" s="1" t="s">
        <v>7382</v>
      </c>
      <c r="B819" s="1" t="s">
        <v>7382</v>
      </c>
      <c r="C819" s="1" t="s">
        <v>7381</v>
      </c>
      <c r="D819" s="3">
        <f>(L819/K819*100)-100</f>
        <v>-59.241891841106394</v>
      </c>
      <c r="E819" s="1" t="s">
        <v>7380</v>
      </c>
      <c r="F819" s="1" t="s">
        <v>22</v>
      </c>
      <c r="G819" s="1" t="s">
        <v>1137</v>
      </c>
      <c r="H819" s="1">
        <v>2128.7199999999998</v>
      </c>
      <c r="I819" s="1">
        <v>867.62599999999998</v>
      </c>
      <c r="J819" s="1">
        <v>-1.29484</v>
      </c>
      <c r="K819" s="1">
        <f>IF(H819=0, 0.1, H819)</f>
        <v>2128.7199999999998</v>
      </c>
      <c r="L819" s="1">
        <f>IF(I819=0, 0.1, I819)</f>
        <v>867.62599999999998</v>
      </c>
      <c r="M819" s="2">
        <f>LOG(L819/K819,10)</f>
        <v>-0.38978598254640223</v>
      </c>
      <c r="N819" s="10">
        <f>AVERAGE(K819:L819)</f>
        <v>1498.1729999999998</v>
      </c>
      <c r="O819" s="2">
        <f>LOG(N819,10)</f>
        <v>3.1755619659717595</v>
      </c>
      <c r="P819" s="2">
        <f>LOG(L819/K819,2)</f>
        <v>-1.2948410064141689</v>
      </c>
      <c r="Q819" s="1">
        <v>-0.97599800000000003</v>
      </c>
      <c r="R819" s="1">
        <v>0.1603</v>
      </c>
      <c r="S819" s="1">
        <f>-1*LOG10(R819)</f>
        <v>0.79506647764585514</v>
      </c>
      <c r="T819" s="1">
        <v>0.99952200000000002</v>
      </c>
      <c r="U819" s="1" t="s">
        <v>1161</v>
      </c>
      <c r="V819" s="1" t="s">
        <v>30</v>
      </c>
      <c r="W819" s="1" t="s">
        <v>7379</v>
      </c>
      <c r="X819" s="1" t="s">
        <v>27</v>
      </c>
      <c r="Y819" s="1" t="s">
        <v>7378</v>
      </c>
    </row>
    <row r="820" spans="1:25" x14ac:dyDescent="0.3">
      <c r="A820" s="1" t="s">
        <v>9246</v>
      </c>
      <c r="B820" s="1" t="s">
        <v>9246</v>
      </c>
      <c r="C820" s="1" t="s">
        <v>9245</v>
      </c>
      <c r="D820" s="3">
        <f>(L820/K820*100)-100</f>
        <v>-35.179178146645143</v>
      </c>
      <c r="E820" s="1" t="s">
        <v>9244</v>
      </c>
      <c r="F820" s="1" t="s">
        <v>22</v>
      </c>
      <c r="G820" s="1" t="s">
        <v>1137</v>
      </c>
      <c r="H820" s="1">
        <v>442.07400000000001</v>
      </c>
      <c r="I820" s="1">
        <v>286.55599999999998</v>
      </c>
      <c r="J820" s="1">
        <v>-0.625471</v>
      </c>
      <c r="K820" s="1">
        <f>IF(H820=0, 0.1, H820)</f>
        <v>442.07400000000001</v>
      </c>
      <c r="L820" s="1">
        <f>IF(I820=0, 0.1, I820)</f>
        <v>286.55599999999998</v>
      </c>
      <c r="M820" s="2">
        <f>LOG(L820/K820,10)</f>
        <v>-0.1882854669151289</v>
      </c>
      <c r="N820" s="10">
        <f>AVERAGE(K820:L820)</f>
        <v>364.315</v>
      </c>
      <c r="O820" s="2">
        <f>LOG(N820,10)</f>
        <v>2.5614770528864863</v>
      </c>
      <c r="P820" s="2">
        <f>LOG(L820/K820,2)</f>
        <v>-0.62547078240435172</v>
      </c>
      <c r="Q820" s="1">
        <v>-0.33045099999999999</v>
      </c>
      <c r="R820" s="1">
        <v>0.58330000000000004</v>
      </c>
      <c r="S820" s="1">
        <f>-1*LOG10(R820)</f>
        <v>0.23410802356998453</v>
      </c>
      <c r="T820" s="1">
        <v>0.99952200000000002</v>
      </c>
      <c r="U820" s="1" t="s">
        <v>1161</v>
      </c>
      <c r="V820" s="1" t="s">
        <v>33</v>
      </c>
      <c r="W820" s="1" t="s">
        <v>9243</v>
      </c>
      <c r="X820" s="1" t="s">
        <v>27</v>
      </c>
      <c r="Y820" s="1" t="s">
        <v>9242</v>
      </c>
    </row>
    <row r="821" spans="1:25" x14ac:dyDescent="0.3">
      <c r="A821" s="1" t="s">
        <v>1580</v>
      </c>
      <c r="B821" s="1" t="s">
        <v>1580</v>
      </c>
      <c r="C821" s="1" t="s">
        <v>1579</v>
      </c>
      <c r="D821" s="3">
        <f>(L821/K821*100)-100</f>
        <v>31.518726383346319</v>
      </c>
      <c r="E821" s="1" t="s">
        <v>1578</v>
      </c>
      <c r="F821" s="1" t="s">
        <v>22</v>
      </c>
      <c r="G821" s="1" t="s">
        <v>1137</v>
      </c>
      <c r="H821" s="1">
        <v>188.691</v>
      </c>
      <c r="I821" s="1">
        <v>248.16399999999999</v>
      </c>
      <c r="J821" s="1">
        <v>0.39527299999999999</v>
      </c>
      <c r="K821" s="1">
        <f>IF(H821=0, 0.1, H821)</f>
        <v>188.691</v>
      </c>
      <c r="L821" s="1">
        <f>IF(I821=0, 0.1, I821)</f>
        <v>248.16399999999999</v>
      </c>
      <c r="M821" s="2">
        <f>LOG(L821/K821,10)</f>
        <v>0.11898759454388461</v>
      </c>
      <c r="N821" s="10">
        <f>AVERAGE(K821:L821)</f>
        <v>218.42750000000001</v>
      </c>
      <c r="O821" s="2">
        <f>LOG(N821,10)</f>
        <v>2.3393073151059749</v>
      </c>
      <c r="P821" s="2">
        <f>LOG(L821/K821,2)</f>
        <v>0.39526823325839655</v>
      </c>
      <c r="Q821" s="1">
        <v>0.18382699999999999</v>
      </c>
      <c r="R821" s="1">
        <v>0.81684999999999997</v>
      </c>
      <c r="S821" s="1">
        <f>-1*LOG10(R821)</f>
        <v>8.7857686617161923E-2</v>
      </c>
      <c r="T821" s="1">
        <v>0.99952200000000002</v>
      </c>
      <c r="U821" s="1" t="s">
        <v>1161</v>
      </c>
      <c r="V821" s="1" t="s">
        <v>28</v>
      </c>
      <c r="W821" s="1" t="s">
        <v>1577</v>
      </c>
      <c r="X821" s="1" t="s">
        <v>27</v>
      </c>
      <c r="Y821" s="1" t="s">
        <v>1576</v>
      </c>
    </row>
    <row r="822" spans="1:25" x14ac:dyDescent="0.3">
      <c r="A822" s="1" t="s">
        <v>9763</v>
      </c>
      <c r="B822" s="1" t="s">
        <v>9763</v>
      </c>
      <c r="C822" s="1" t="s">
        <v>9762</v>
      </c>
      <c r="D822" s="3">
        <f>(L822/K822*100)-100</f>
        <v>65961.8</v>
      </c>
      <c r="E822" s="1" t="s">
        <v>9761</v>
      </c>
      <c r="F822" s="1" t="s">
        <v>22</v>
      </c>
      <c r="G822" s="1" t="s">
        <v>1137</v>
      </c>
      <c r="H822" s="1">
        <v>0</v>
      </c>
      <c r="I822" s="1">
        <v>66.061800000000005</v>
      </c>
      <c r="K822" s="1">
        <f>IF(H822=0, 0.1, H822)</f>
        <v>0.1</v>
      </c>
      <c r="L822" s="1">
        <f>IF(I822=0, 0.1, I822)</f>
        <v>66.061800000000005</v>
      </c>
      <c r="M822" s="2">
        <f>LOG(L822/K822,10)</f>
        <v>2.8199504028312861</v>
      </c>
      <c r="N822" s="10">
        <f>AVERAGE(K822:L822)</f>
        <v>33.0809</v>
      </c>
      <c r="O822" s="2">
        <f>LOG(N822,10)</f>
        <v>1.5195773164704944</v>
      </c>
      <c r="P822" s="2">
        <f>LOG(L822/K822,2)</f>
        <v>9.3676724693541846</v>
      </c>
      <c r="Q822" s="1">
        <v>0</v>
      </c>
      <c r="R822" s="1">
        <v>1</v>
      </c>
      <c r="S822" s="1">
        <f>-1*LOG10(R822)</f>
        <v>0</v>
      </c>
      <c r="T822" s="1">
        <v>1</v>
      </c>
      <c r="U822" s="1" t="s">
        <v>1161</v>
      </c>
      <c r="V822" s="1" t="s">
        <v>34</v>
      </c>
      <c r="W822" s="1" t="s">
        <v>9760</v>
      </c>
      <c r="X822" s="1" t="s">
        <v>27</v>
      </c>
      <c r="Y822" s="1" t="s">
        <v>9759</v>
      </c>
    </row>
    <row r="823" spans="1:25" x14ac:dyDescent="0.3">
      <c r="A823" s="1" t="s">
        <v>4430</v>
      </c>
      <c r="B823" s="1" t="s">
        <v>4430</v>
      </c>
      <c r="C823" s="1" t="s">
        <v>4429</v>
      </c>
      <c r="D823" s="3">
        <f>(L823/K823*100)-100</f>
        <v>78.353552931085687</v>
      </c>
      <c r="E823" s="1" t="s">
        <v>4428</v>
      </c>
      <c r="F823" s="1" t="s">
        <v>22</v>
      </c>
      <c r="G823" s="1" t="s">
        <v>1137</v>
      </c>
      <c r="H823" s="1">
        <v>485.00799999999998</v>
      </c>
      <c r="I823" s="1">
        <v>865.029</v>
      </c>
      <c r="J823" s="1">
        <v>0.83474099999999996</v>
      </c>
      <c r="K823" s="1">
        <f>IF(H823=0, 0.1, H823)</f>
        <v>485.00799999999998</v>
      </c>
      <c r="L823" s="1">
        <f>IF(I823=0, 0.1, I823)</f>
        <v>865.029</v>
      </c>
      <c r="M823" s="2">
        <f>LOG(L823/K823,10)</f>
        <v>0.25128176521906564</v>
      </c>
      <c r="N823" s="10">
        <f>AVERAGE(K823:L823)</f>
        <v>675.01850000000002</v>
      </c>
      <c r="O823" s="2">
        <f>LOG(N823,10)</f>
        <v>2.8293156755537141</v>
      </c>
      <c r="P823" s="2">
        <f>LOG(L823/K823,2)</f>
        <v>0.8347399556141043</v>
      </c>
      <c r="Q823" s="1">
        <v>0.54204699999999995</v>
      </c>
      <c r="R823" s="1">
        <v>0.40350000000000003</v>
      </c>
      <c r="S823" s="1">
        <f>-1*LOG10(R823)</f>
        <v>0.39415646094191076</v>
      </c>
      <c r="T823" s="1">
        <v>0.99952200000000002</v>
      </c>
      <c r="U823" s="1" t="s">
        <v>1161</v>
      </c>
      <c r="V823" s="1" t="s">
        <v>38</v>
      </c>
      <c r="W823" s="1" t="s">
        <v>4427</v>
      </c>
      <c r="X823" s="1" t="s">
        <v>27</v>
      </c>
      <c r="Y823" s="1" t="s">
        <v>4426</v>
      </c>
    </row>
    <row r="824" spans="1:25" x14ac:dyDescent="0.3">
      <c r="A824" s="1" t="s">
        <v>4466</v>
      </c>
      <c r="B824" s="1" t="s">
        <v>4466</v>
      </c>
      <c r="C824" s="1" t="s">
        <v>4465</v>
      </c>
      <c r="D824" s="3">
        <f>(L824/K824*100)-100</f>
        <v>-10.516983329446148</v>
      </c>
      <c r="E824" s="1" t="s">
        <v>4464</v>
      </c>
      <c r="F824" s="1" t="s">
        <v>22</v>
      </c>
      <c r="G824" s="1" t="s">
        <v>1137</v>
      </c>
      <c r="H824" s="1">
        <v>647.42899999999997</v>
      </c>
      <c r="I824" s="1">
        <v>579.33900000000006</v>
      </c>
      <c r="J824" s="1">
        <v>-0.16031400000000001</v>
      </c>
      <c r="K824" s="1">
        <f>IF(H824=0, 0.1, H824)</f>
        <v>647.42899999999997</v>
      </c>
      <c r="L824" s="1">
        <f>IF(I824=0, 0.1, I824)</f>
        <v>579.33900000000006</v>
      </c>
      <c r="M824" s="2">
        <f>LOG(L824/K824,10)</f>
        <v>-4.8259383300358422E-2</v>
      </c>
      <c r="N824" s="10">
        <f>AVERAGE(K824:L824)</f>
        <v>613.38400000000001</v>
      </c>
      <c r="O824" s="2">
        <f>LOG(N824,10)</f>
        <v>2.7877324433087787</v>
      </c>
      <c r="P824" s="2">
        <f>LOG(L824/K824,2)</f>
        <v>-0.16031420122739864</v>
      </c>
      <c r="Q824" s="1">
        <v>-0.11064300000000001</v>
      </c>
      <c r="R824" s="1">
        <v>0.87849999999999995</v>
      </c>
      <c r="S824" s="1">
        <f>-1*LOG10(R824)</f>
        <v>5.625823416868625E-2</v>
      </c>
      <c r="T824" s="1">
        <v>0.99952200000000002</v>
      </c>
      <c r="U824" s="1" t="s">
        <v>1161</v>
      </c>
      <c r="V824" s="1" t="s">
        <v>38</v>
      </c>
      <c r="W824" s="1" t="s">
        <v>4463</v>
      </c>
      <c r="X824" s="1" t="s">
        <v>27</v>
      </c>
      <c r="Y824" s="1" t="s">
        <v>4462</v>
      </c>
    </row>
    <row r="825" spans="1:25" x14ac:dyDescent="0.3">
      <c r="A825" s="1" t="s">
        <v>4534</v>
      </c>
      <c r="B825" s="1" t="s">
        <v>4534</v>
      </c>
      <c r="C825" s="1" t="s">
        <v>4533</v>
      </c>
      <c r="D825" s="3">
        <f>(L825/K825*100)-100</f>
        <v>-99.935634610557216</v>
      </c>
      <c r="E825" s="1" t="s">
        <v>4532</v>
      </c>
      <c r="F825" s="1" t="s">
        <v>22</v>
      </c>
      <c r="G825" s="1" t="s">
        <v>1137</v>
      </c>
      <c r="H825" s="1">
        <v>155.363</v>
      </c>
      <c r="I825" s="1">
        <v>0</v>
      </c>
      <c r="K825" s="1">
        <f>IF(H825=0, 0.1, H825)</f>
        <v>155.363</v>
      </c>
      <c r="L825" s="1">
        <f>IF(I825=0, 0.1, I825)</f>
        <v>0.1</v>
      </c>
      <c r="M825" s="2">
        <f>LOG(L825/K825,10)</f>
        <v>-3.1913475987049345</v>
      </c>
      <c r="N825" s="10">
        <f>AVERAGE(K825:L825)</f>
        <v>77.731499999999997</v>
      </c>
      <c r="O825" s="2">
        <f>LOG(N825,10)</f>
        <v>1.8905970484521397</v>
      </c>
      <c r="P825" s="2">
        <f>LOG(L825/K825,2)</f>
        <v>-10.601427248689243</v>
      </c>
      <c r="Q825" s="1">
        <v>0</v>
      </c>
      <c r="R825" s="1">
        <v>1</v>
      </c>
      <c r="S825" s="1">
        <f>-1*LOG10(R825)</f>
        <v>0</v>
      </c>
      <c r="T825" s="1">
        <v>1</v>
      </c>
      <c r="U825" s="1" t="s">
        <v>1161</v>
      </c>
      <c r="V825" s="1" t="s">
        <v>43</v>
      </c>
      <c r="W825" s="1" t="s">
        <v>4531</v>
      </c>
      <c r="X825" s="1" t="s">
        <v>25</v>
      </c>
      <c r="Y825" s="1" t="s">
        <v>4530</v>
      </c>
    </row>
    <row r="826" spans="1:25" x14ac:dyDescent="0.3">
      <c r="A826" s="1" t="s">
        <v>4612</v>
      </c>
      <c r="B826" s="1" t="s">
        <v>4612</v>
      </c>
      <c r="C826" s="1" t="s">
        <v>4611</v>
      </c>
      <c r="D826" s="3">
        <f>(L826/K826*100)-100</f>
        <v>25.737636897261879</v>
      </c>
      <c r="E826" s="1" t="s">
        <v>4610</v>
      </c>
      <c r="F826" s="1" t="s">
        <v>22</v>
      </c>
      <c r="G826" s="1" t="s">
        <v>1137</v>
      </c>
      <c r="H826" s="1">
        <v>26.2697</v>
      </c>
      <c r="I826" s="1">
        <v>33.030900000000003</v>
      </c>
      <c r="J826" s="1">
        <v>0.33041700000000002</v>
      </c>
      <c r="K826" s="1">
        <f>IF(H826=0, 0.1, H826)</f>
        <v>26.2697</v>
      </c>
      <c r="L826" s="1">
        <f>IF(I826=0, 0.1, I826)</f>
        <v>33.030900000000003</v>
      </c>
      <c r="M826" s="2">
        <f>LOG(L826/K826,10)</f>
        <v>9.9465293996328558E-2</v>
      </c>
      <c r="N826" s="10">
        <f>AVERAGE(K826:L826)</f>
        <v>29.650300000000001</v>
      </c>
      <c r="O826" s="2">
        <f>LOG(N826,10)</f>
        <v>1.4720290918886605</v>
      </c>
      <c r="P826" s="2">
        <f>LOG(L826/K826,2)</f>
        <v>0.33041655459263519</v>
      </c>
      <c r="Q826" s="1">
        <v>0</v>
      </c>
      <c r="R826" s="1">
        <v>1</v>
      </c>
      <c r="S826" s="1">
        <f>-1*LOG10(R826)</f>
        <v>0</v>
      </c>
      <c r="T826" s="1">
        <v>1</v>
      </c>
      <c r="U826" s="1" t="s">
        <v>1161</v>
      </c>
      <c r="V826" s="1" t="s">
        <v>43</v>
      </c>
      <c r="W826" s="1" t="s">
        <v>4609</v>
      </c>
      <c r="X826" s="1" t="s">
        <v>25</v>
      </c>
      <c r="Y826" s="1" t="s">
        <v>4608</v>
      </c>
    </row>
    <row r="827" spans="1:25" x14ac:dyDescent="0.3">
      <c r="A827" s="1" t="s">
        <v>4766</v>
      </c>
      <c r="B827" s="1" t="s">
        <v>4766</v>
      </c>
      <c r="C827" s="1" t="s">
        <v>4765</v>
      </c>
      <c r="D827" s="3">
        <f>(L827/K827*100)-100</f>
        <v>-49.636883201980311</v>
      </c>
      <c r="E827" s="1" t="s">
        <v>4764</v>
      </c>
      <c r="F827" s="1" t="s">
        <v>22</v>
      </c>
      <c r="G827" s="1" t="s">
        <v>1137</v>
      </c>
      <c r="H827" s="1">
        <v>109.88200000000001</v>
      </c>
      <c r="I827" s="1">
        <v>55.34</v>
      </c>
      <c r="J827" s="1">
        <v>-0.98955599999999999</v>
      </c>
      <c r="K827" s="1">
        <f>IF(H827=0, 0.1, H827)</f>
        <v>109.88200000000001</v>
      </c>
      <c r="L827" s="1">
        <f>IF(I827=0, 0.1, I827)</f>
        <v>55.34</v>
      </c>
      <c r="M827" s="2">
        <f>LOG(L827/K827,10)</f>
        <v>-0.29788740075847114</v>
      </c>
      <c r="N827" s="10">
        <f>AVERAGE(K827:L827)</f>
        <v>82.611000000000004</v>
      </c>
      <c r="O827" s="2">
        <f>LOG(N827,10)</f>
        <v>1.9170378792965579</v>
      </c>
      <c r="P827" s="2">
        <f>LOG(L827/K827,2)</f>
        <v>-0.9895605256925365</v>
      </c>
      <c r="Q827" s="1">
        <v>-0.56771499999999997</v>
      </c>
      <c r="R827" s="1">
        <v>0.41980000000000001</v>
      </c>
      <c r="S827" s="1">
        <f>-1*LOG10(R827)</f>
        <v>0.37695756575361838</v>
      </c>
      <c r="T827" s="1">
        <v>0.99952200000000002</v>
      </c>
      <c r="U827" s="1" t="s">
        <v>1161</v>
      </c>
      <c r="V827" s="1" t="s">
        <v>43</v>
      </c>
      <c r="W827" s="1" t="s">
        <v>4763</v>
      </c>
      <c r="X827" s="1" t="s">
        <v>27</v>
      </c>
      <c r="Y827" s="1" t="s">
        <v>4762</v>
      </c>
    </row>
    <row r="828" spans="1:25" x14ac:dyDescent="0.3">
      <c r="A828" s="1" t="s">
        <v>9758</v>
      </c>
      <c r="B828" s="1" t="s">
        <v>9758</v>
      </c>
      <c r="C828" s="1" t="s">
        <v>9757</v>
      </c>
      <c r="D828" s="3">
        <f>(L828/K828*100)-100</f>
        <v>88270.900000000009</v>
      </c>
      <c r="E828" s="1" t="s">
        <v>9756</v>
      </c>
      <c r="F828" s="1" t="s">
        <v>22</v>
      </c>
      <c r="G828" s="1" t="s">
        <v>1137</v>
      </c>
      <c r="H828" s="1">
        <v>0</v>
      </c>
      <c r="I828" s="1">
        <v>88.370900000000006</v>
      </c>
      <c r="K828" s="1">
        <f>IF(H828=0, 0.1, H828)</f>
        <v>0.1</v>
      </c>
      <c r="L828" s="1">
        <f>IF(I828=0, 0.1, I828)</f>
        <v>88.370900000000006</v>
      </c>
      <c r="M828" s="2">
        <f>LOG(L828/K828,10)</f>
        <v>2.946309278022142</v>
      </c>
      <c r="N828" s="10">
        <f>AVERAGE(K828:L828)</f>
        <v>44.23545</v>
      </c>
      <c r="O828" s="2">
        <f>LOG(N828,10)</f>
        <v>1.6457704496367049</v>
      </c>
      <c r="P828" s="2">
        <f>LOG(L828/K828,2)</f>
        <v>9.7874275668890558</v>
      </c>
      <c r="R828" s="1">
        <v>6.1249999999999999E-2</v>
      </c>
      <c r="S828" s="1">
        <f>-1*LOG10(R828)</f>
        <v>1.2128939069634299</v>
      </c>
      <c r="T828" s="1">
        <v>0.99952200000000002</v>
      </c>
      <c r="U828" s="1" t="s">
        <v>1161</v>
      </c>
      <c r="V828" s="1" t="s">
        <v>49</v>
      </c>
      <c r="W828" s="1" t="s">
        <v>9755</v>
      </c>
      <c r="X828" s="1" t="s">
        <v>27</v>
      </c>
      <c r="Y828" s="1" t="s">
        <v>9754</v>
      </c>
    </row>
    <row r="829" spans="1:25" x14ac:dyDescent="0.3">
      <c r="A829" s="1" t="s">
        <v>5047</v>
      </c>
      <c r="B829" s="1" t="s">
        <v>5047</v>
      </c>
      <c r="C829" s="1" t="s">
        <v>5046</v>
      </c>
      <c r="D829" s="3">
        <f>(L829/K829*100)-100</f>
        <v>33.574274441147509</v>
      </c>
      <c r="E829" s="1" t="s">
        <v>5045</v>
      </c>
      <c r="F829" s="1" t="s">
        <v>22</v>
      </c>
      <c r="G829" s="1" t="s">
        <v>1137</v>
      </c>
      <c r="H829" s="1">
        <v>62.145200000000003</v>
      </c>
      <c r="I829" s="1">
        <v>83.01</v>
      </c>
      <c r="J829" s="1">
        <v>0.41764200000000001</v>
      </c>
      <c r="K829" s="1">
        <f>IF(H829=0, 0.1, H829)</f>
        <v>62.145200000000003</v>
      </c>
      <c r="L829" s="1">
        <f>IF(I829=0, 0.1, I829)</f>
        <v>83.01</v>
      </c>
      <c r="M829" s="2">
        <f>LOG(L829/K829,10)</f>
        <v>0.12572282382771738</v>
      </c>
      <c r="N829" s="10">
        <f>AVERAGE(K829:L829)</f>
        <v>72.577600000000004</v>
      </c>
      <c r="O829" s="2">
        <f>LOG(N829,10)</f>
        <v>1.8608026028285782</v>
      </c>
      <c r="P829" s="2">
        <f>LOG(L829/K829,2)</f>
        <v>0.4176421806418687</v>
      </c>
      <c r="Q829" s="1">
        <v>0</v>
      </c>
      <c r="R829" s="1">
        <v>1</v>
      </c>
      <c r="S829" s="1">
        <f>-1*LOG10(R829)</f>
        <v>0</v>
      </c>
      <c r="T829" s="1">
        <v>1</v>
      </c>
      <c r="U829" s="1" t="s">
        <v>1161</v>
      </c>
      <c r="V829" s="1" t="s">
        <v>42</v>
      </c>
      <c r="W829" s="1" t="s">
        <v>5044</v>
      </c>
      <c r="X829" s="1" t="s">
        <v>25</v>
      </c>
      <c r="Y829" s="1" t="s">
        <v>5043</v>
      </c>
    </row>
    <row r="830" spans="1:25" x14ac:dyDescent="0.3">
      <c r="A830" s="1" t="s">
        <v>7223</v>
      </c>
      <c r="B830" s="1" t="s">
        <v>7223</v>
      </c>
      <c r="C830" s="1" t="s">
        <v>7222</v>
      </c>
      <c r="D830" s="3">
        <f>(L830/K830*100)-100</f>
        <v>37.402540181222577</v>
      </c>
      <c r="E830" s="1" t="s">
        <v>7221</v>
      </c>
      <c r="F830" s="1" t="s">
        <v>22</v>
      </c>
      <c r="G830" s="1" t="s">
        <v>1137</v>
      </c>
      <c r="H830" s="1">
        <v>1044.02</v>
      </c>
      <c r="I830" s="1">
        <v>1434.51</v>
      </c>
      <c r="J830" s="1">
        <v>0.45840799999999998</v>
      </c>
      <c r="K830" s="1">
        <f>IF(H830=0, 0.1, H830)</f>
        <v>1044.02</v>
      </c>
      <c r="L830" s="1">
        <f>IF(I830=0, 0.1, I830)</f>
        <v>1434.51</v>
      </c>
      <c r="M830" s="2">
        <f>LOG(L830/K830,10)</f>
        <v>0.13799476166451086</v>
      </c>
      <c r="N830" s="10">
        <f>AVERAGE(K830:L830)</f>
        <v>1239.2649999999999</v>
      </c>
      <c r="O830" s="2">
        <f>LOG(N830,10)</f>
        <v>3.0931641842871365</v>
      </c>
      <c r="P830" s="2">
        <f>LOG(L830/K830,2)</f>
        <v>0.45840867572062427</v>
      </c>
      <c r="Q830" s="1">
        <v>0.31101800000000002</v>
      </c>
      <c r="R830" s="1">
        <v>0.67800000000000005</v>
      </c>
      <c r="S830" s="1">
        <f>-1*LOG10(R830)</f>
        <v>0.16877030613293661</v>
      </c>
      <c r="T830" s="1">
        <v>0.99952200000000002</v>
      </c>
      <c r="U830" s="1" t="s">
        <v>1161</v>
      </c>
      <c r="V830" s="1" t="s">
        <v>30</v>
      </c>
      <c r="W830" s="1" t="s">
        <v>7220</v>
      </c>
      <c r="X830" s="1" t="s">
        <v>25</v>
      </c>
      <c r="Y830" s="1" t="s">
        <v>7219</v>
      </c>
    </row>
    <row r="831" spans="1:25" x14ac:dyDescent="0.3">
      <c r="A831" s="1" t="s">
        <v>4869</v>
      </c>
      <c r="B831" s="1" t="s">
        <v>4869</v>
      </c>
      <c r="C831" s="1" t="s">
        <v>4868</v>
      </c>
      <c r="D831" s="3">
        <f>(L831/K831*100)-100</f>
        <v>-17.287293100797712</v>
      </c>
      <c r="E831" s="1" t="s">
        <v>4867</v>
      </c>
      <c r="F831" s="1" t="s">
        <v>22</v>
      </c>
      <c r="G831" s="1" t="s">
        <v>1137</v>
      </c>
      <c r="H831" s="1">
        <v>234.172</v>
      </c>
      <c r="I831" s="1">
        <v>193.69</v>
      </c>
      <c r="J831" s="1">
        <v>-0.27381899999999998</v>
      </c>
      <c r="K831" s="1">
        <f>IF(H831=0, 0.1, H831)</f>
        <v>234.172</v>
      </c>
      <c r="L831" s="1">
        <f>IF(I831=0, 0.1, I831)</f>
        <v>193.69</v>
      </c>
      <c r="M831" s="2">
        <f>LOG(L831/K831,10)</f>
        <v>-8.2427765994175686E-2</v>
      </c>
      <c r="N831" s="10">
        <f>AVERAGE(K831:L831)</f>
        <v>213.93099999999998</v>
      </c>
      <c r="O831" s="2">
        <f>LOG(N831,10)</f>
        <v>2.3302737212402711</v>
      </c>
      <c r="P831" s="2">
        <f>LOG(L831/K831,2)</f>
        <v>-0.2738191116548534</v>
      </c>
      <c r="Q831" s="1">
        <v>-0.17306299999999999</v>
      </c>
      <c r="R831" s="1">
        <v>0.85489999999999999</v>
      </c>
      <c r="S831" s="1">
        <f>-1*LOG10(R831)</f>
        <v>6.80846829187539E-2</v>
      </c>
      <c r="T831" s="1">
        <v>0.99952200000000002</v>
      </c>
      <c r="U831" s="1" t="s">
        <v>1161</v>
      </c>
      <c r="V831" s="1" t="s">
        <v>42</v>
      </c>
      <c r="W831" s="1" t="s">
        <v>4866</v>
      </c>
      <c r="X831" s="1" t="s">
        <v>25</v>
      </c>
      <c r="Y831" s="1" t="s">
        <v>4865</v>
      </c>
    </row>
    <row r="832" spans="1:25" x14ac:dyDescent="0.3">
      <c r="A832" s="1" t="s">
        <v>5958</v>
      </c>
      <c r="B832" s="1" t="s">
        <v>5958</v>
      </c>
      <c r="C832" s="1" t="s">
        <v>5957</v>
      </c>
      <c r="D832" s="3">
        <f>(L832/K832*100)-100</f>
        <v>-99.839086526393032</v>
      </c>
      <c r="E832" s="1" t="s">
        <v>5956</v>
      </c>
      <c r="F832" s="1" t="s">
        <v>22</v>
      </c>
      <c r="G832" s="1" t="s">
        <v>1137</v>
      </c>
      <c r="H832" s="1">
        <v>62.145200000000003</v>
      </c>
      <c r="I832" s="1">
        <v>0</v>
      </c>
      <c r="K832" s="1">
        <f>IF(H832=0, 0.1, H832)</f>
        <v>62.145200000000003</v>
      </c>
      <c r="L832" s="1">
        <f>IF(I832=0, 0.1, I832)</f>
        <v>0.1</v>
      </c>
      <c r="M832" s="2">
        <f>LOG(L832/K832,10)</f>
        <v>-2.793407590032897</v>
      </c>
      <c r="N832" s="10">
        <f>AVERAGE(K832:L832)</f>
        <v>31.122600000000002</v>
      </c>
      <c r="O832" s="2">
        <f>LOG(N832,10)</f>
        <v>1.4930758710453522</v>
      </c>
      <c r="P832" s="2">
        <f>LOG(L832/K832,2)</f>
        <v>-9.279499153801881</v>
      </c>
      <c r="Q832" s="1">
        <v>0</v>
      </c>
      <c r="R832" s="1">
        <v>1</v>
      </c>
      <c r="S832" s="1">
        <f>-1*LOG10(R832)</f>
        <v>0</v>
      </c>
      <c r="T832" s="1">
        <v>1</v>
      </c>
      <c r="U832" s="1" t="s">
        <v>1161</v>
      </c>
      <c r="V832" s="1" t="s">
        <v>35</v>
      </c>
      <c r="W832" s="1" t="s">
        <v>5955</v>
      </c>
      <c r="X832" s="1" t="s">
        <v>27</v>
      </c>
      <c r="Y832" s="1" t="s">
        <v>5954</v>
      </c>
    </row>
    <row r="833" spans="1:25" x14ac:dyDescent="0.3">
      <c r="A833" s="1" t="s">
        <v>7418</v>
      </c>
      <c r="B833" s="1" t="s">
        <v>7418</v>
      </c>
      <c r="C833" s="1" t="s">
        <v>7417</v>
      </c>
      <c r="D833" s="3">
        <f>(L833/K833*100)-100</f>
        <v>-99.61933330034222</v>
      </c>
      <c r="E833" s="1" t="s">
        <v>7416</v>
      </c>
      <c r="F833" s="1" t="s">
        <v>22</v>
      </c>
      <c r="G833" s="1" t="s">
        <v>1137</v>
      </c>
      <c r="H833" s="1">
        <v>26.2697</v>
      </c>
      <c r="I833" s="1">
        <v>0</v>
      </c>
      <c r="K833" s="1">
        <f>IF(H833=0, 0.1, H833)</f>
        <v>26.2697</v>
      </c>
      <c r="L833" s="1">
        <f>IF(I833=0, 0.1, I833)</f>
        <v>0.1</v>
      </c>
      <c r="M833" s="2">
        <f>LOG(L833/K833,10)</f>
        <v>-2.4194551131709763</v>
      </c>
      <c r="N833" s="10">
        <f>AVERAGE(K833:L833)</f>
        <v>13.184850000000001</v>
      </c>
      <c r="O833" s="2">
        <f>LOG(N833,10)</f>
        <v>1.1200751933222595</v>
      </c>
      <c r="P833" s="2">
        <f>LOG(L833/K833,2)</f>
        <v>-8.0372559147615501</v>
      </c>
      <c r="Q833" s="1">
        <v>0</v>
      </c>
      <c r="R833" s="1">
        <v>1</v>
      </c>
      <c r="S833" s="1">
        <f>-1*LOG10(R833)</f>
        <v>0</v>
      </c>
      <c r="T833" s="1">
        <v>1</v>
      </c>
      <c r="U833" s="1" t="s">
        <v>1161</v>
      </c>
      <c r="V833" s="1" t="s">
        <v>30</v>
      </c>
      <c r="W833" s="1" t="s">
        <v>7415</v>
      </c>
      <c r="X833" s="1" t="s">
        <v>27</v>
      </c>
      <c r="Y833" s="1" t="s">
        <v>7414</v>
      </c>
    </row>
    <row r="834" spans="1:25" x14ac:dyDescent="0.3">
      <c r="A834" s="1" t="s">
        <v>4831</v>
      </c>
      <c r="B834" s="1" t="s">
        <v>4831</v>
      </c>
      <c r="C834" s="1" t="s">
        <v>4830</v>
      </c>
      <c r="D834" s="3">
        <f>(L834/K834*100)-100</f>
        <v>32930.9</v>
      </c>
      <c r="E834" s="1" t="s">
        <v>4829</v>
      </c>
      <c r="F834" s="1" t="s">
        <v>22</v>
      </c>
      <c r="G834" s="1" t="s">
        <v>1137</v>
      </c>
      <c r="H834" s="1">
        <v>0</v>
      </c>
      <c r="I834" s="1">
        <v>33.030900000000003</v>
      </c>
      <c r="K834" s="1">
        <f>IF(H834=0, 0.1, H834)</f>
        <v>0.1</v>
      </c>
      <c r="L834" s="1">
        <f>IF(I834=0, 0.1, I834)</f>
        <v>33.030900000000003</v>
      </c>
      <c r="M834" s="2">
        <f>LOG(L834/K834,10)</f>
        <v>2.5189204071673048</v>
      </c>
      <c r="N834" s="10">
        <f>AVERAGE(K834:L834)</f>
        <v>16.565450000000002</v>
      </c>
      <c r="O834" s="2">
        <f>LOG(N834,10)</f>
        <v>1.2192032379760454</v>
      </c>
      <c r="P834" s="2">
        <f>LOG(L834/K834,2)</f>
        <v>8.3676724693541846</v>
      </c>
      <c r="Q834" s="1">
        <v>0</v>
      </c>
      <c r="R834" s="1">
        <v>1</v>
      </c>
      <c r="S834" s="1">
        <f>-1*LOG10(R834)</f>
        <v>0</v>
      </c>
      <c r="T834" s="1">
        <v>1</v>
      </c>
      <c r="U834" s="1" t="s">
        <v>1161</v>
      </c>
      <c r="V834" s="1" t="s">
        <v>42</v>
      </c>
      <c r="W834" s="1" t="s">
        <v>4828</v>
      </c>
      <c r="X834" s="1" t="s">
        <v>25</v>
      </c>
      <c r="Y834" s="1" t="s">
        <v>4827</v>
      </c>
    </row>
    <row r="835" spans="1:25" x14ac:dyDescent="0.3">
      <c r="A835" s="1" t="s">
        <v>1542</v>
      </c>
      <c r="B835" s="1" t="s">
        <v>1542</v>
      </c>
      <c r="C835" s="1" t="s">
        <v>1541</v>
      </c>
      <c r="D835" s="3">
        <f>(L835/K835*100)-100</f>
        <v>-44.064642713175182</v>
      </c>
      <c r="E835" s="1" t="s">
        <v>1540</v>
      </c>
      <c r="F835" s="1" t="s">
        <v>22</v>
      </c>
      <c r="G835" s="1" t="s">
        <v>1137</v>
      </c>
      <c r="H835" s="1">
        <v>523.43100000000004</v>
      </c>
      <c r="I835" s="1">
        <v>292.78300000000002</v>
      </c>
      <c r="J835" s="1">
        <v>-0.83816999999999997</v>
      </c>
      <c r="K835" s="1">
        <f>IF(H835=0, 0.1, H835)</f>
        <v>523.43100000000004</v>
      </c>
      <c r="L835" s="1">
        <f>IF(I835=0, 0.1, I835)</f>
        <v>292.78300000000002</v>
      </c>
      <c r="M835" s="2">
        <f>LOG(L835/K835,10)</f>
        <v>-0.25231358352024391</v>
      </c>
      <c r="N835" s="10">
        <f>AVERAGE(K835:L835)</f>
        <v>408.10700000000003</v>
      </c>
      <c r="O835" s="2">
        <f>LOG(N835,10)</f>
        <v>2.6107740440143905</v>
      </c>
      <c r="P835" s="2">
        <f>LOG(L835/K835,2)</f>
        <v>-0.83816758181760742</v>
      </c>
      <c r="Q835" s="1">
        <v>-0.40668100000000001</v>
      </c>
      <c r="R835" s="1">
        <v>0.56969999999999998</v>
      </c>
      <c r="S835" s="1">
        <f>-1*LOG10(R835)</f>
        <v>0.24435378054332005</v>
      </c>
      <c r="T835" s="1">
        <v>0.99952200000000002</v>
      </c>
      <c r="U835" s="1" t="s">
        <v>1161</v>
      </c>
      <c r="V835" s="1" t="s">
        <v>28</v>
      </c>
      <c r="W835" s="1" t="s">
        <v>1539</v>
      </c>
      <c r="X835" s="1" t="s">
        <v>27</v>
      </c>
      <c r="Y835" s="1" t="s">
        <v>1538</v>
      </c>
    </row>
    <row r="836" spans="1:25" x14ac:dyDescent="0.3">
      <c r="A836" s="1" t="s">
        <v>1571</v>
      </c>
      <c r="B836" s="1" t="s">
        <v>1571</v>
      </c>
      <c r="C836" s="1" t="s">
        <v>1570</v>
      </c>
      <c r="D836" s="3">
        <f>(L836/K836*100)-100</f>
        <v>-60.64813907715326</v>
      </c>
      <c r="E836" s="1" t="s">
        <v>1569</v>
      </c>
      <c r="F836" s="1" t="s">
        <v>22</v>
      </c>
      <c r="G836" s="1" t="s">
        <v>1137</v>
      </c>
      <c r="H836" s="1">
        <v>224.566</v>
      </c>
      <c r="I836" s="1">
        <v>88.370900000000006</v>
      </c>
      <c r="J836" s="1">
        <v>-1.3454999999999999</v>
      </c>
      <c r="K836" s="1">
        <f>IF(H836=0, 0.1, H836)</f>
        <v>224.566</v>
      </c>
      <c r="L836" s="1">
        <f>IF(I836=0, 0.1, I836)</f>
        <v>88.370900000000006</v>
      </c>
      <c r="M836" s="2">
        <f>LOG(L836/K836,10)</f>
        <v>-0.40503472532743401</v>
      </c>
      <c r="N836" s="10">
        <f>AVERAGE(K836:L836)</f>
        <v>156.46845000000002</v>
      </c>
      <c r="O836" s="2">
        <f>LOG(N836,10)</f>
        <v>2.1944267803985511</v>
      </c>
      <c r="P836" s="2">
        <f>LOG(L836/K836,2)</f>
        <v>-1.345496233470189</v>
      </c>
      <c r="Q836" s="1">
        <v>-0.68213800000000002</v>
      </c>
      <c r="R836" s="1">
        <v>0.52115</v>
      </c>
      <c r="S836" s="1">
        <f>-1*LOG10(R836)</f>
        <v>0.28303725789754819</v>
      </c>
      <c r="T836" s="1">
        <v>0.99952200000000002</v>
      </c>
      <c r="U836" s="1" t="s">
        <v>1161</v>
      </c>
      <c r="V836" s="1" t="s">
        <v>28</v>
      </c>
      <c r="W836" s="1" t="s">
        <v>1568</v>
      </c>
      <c r="X836" s="1" t="s">
        <v>27</v>
      </c>
      <c r="Y836" s="1" t="s">
        <v>1567</v>
      </c>
    </row>
    <row r="837" spans="1:25" x14ac:dyDescent="0.3">
      <c r="A837" s="1" t="s">
        <v>2978</v>
      </c>
      <c r="B837" s="1" t="s">
        <v>2978</v>
      </c>
      <c r="C837" s="1" t="s">
        <v>2977</v>
      </c>
      <c r="D837" s="3">
        <f>(L837/K837*100)-100</f>
        <v>-99.67817305278605</v>
      </c>
      <c r="E837" s="1" t="s">
        <v>2976</v>
      </c>
      <c r="F837" s="1" t="s">
        <v>22</v>
      </c>
      <c r="G837" s="1" t="s">
        <v>1137</v>
      </c>
      <c r="H837" s="1">
        <v>31.072600000000001</v>
      </c>
      <c r="I837" s="1">
        <v>0</v>
      </c>
      <c r="K837" s="1">
        <f>IF(H837=0, 0.1, H837)</f>
        <v>31.072600000000001</v>
      </c>
      <c r="L837" s="1">
        <f>IF(I837=0, 0.1, I837)</f>
        <v>0.1</v>
      </c>
      <c r="M837" s="2">
        <f>LOG(L837/K837,10)</f>
        <v>-2.4923775943689157</v>
      </c>
      <c r="N837" s="10">
        <f>AVERAGE(K837:L837)</f>
        <v>15.586300000000001</v>
      </c>
      <c r="O837" s="2">
        <f>LOG(N837,10)</f>
        <v>1.1927430311416272</v>
      </c>
      <c r="P837" s="2">
        <f>LOG(L837/K837,2)</f>
        <v>-8.279499153801881</v>
      </c>
      <c r="Q837" s="1">
        <v>0</v>
      </c>
      <c r="R837" s="1">
        <v>1</v>
      </c>
      <c r="S837" s="1">
        <f>-1*LOG10(R837)</f>
        <v>0</v>
      </c>
      <c r="T837" s="1">
        <v>1</v>
      </c>
      <c r="U837" s="1" t="s">
        <v>1161</v>
      </c>
      <c r="V837" s="1" t="s">
        <v>34</v>
      </c>
      <c r="W837" s="1" t="s">
        <v>2975</v>
      </c>
      <c r="X837" s="1" t="s">
        <v>25</v>
      </c>
      <c r="Y837" s="1" t="s">
        <v>2974</v>
      </c>
    </row>
    <row r="838" spans="1:25" x14ac:dyDescent="0.3">
      <c r="A838" s="1" t="s">
        <v>2625</v>
      </c>
      <c r="B838" s="1" t="s">
        <v>2625</v>
      </c>
      <c r="C838" s="1" t="s">
        <v>2624</v>
      </c>
      <c r="D838" s="3">
        <f>(L838/K838*100)-100</f>
        <v>-99.67817305278605</v>
      </c>
      <c r="E838" s="1" t="s">
        <v>2623</v>
      </c>
      <c r="F838" s="1" t="s">
        <v>22</v>
      </c>
      <c r="G838" s="1" t="s">
        <v>1137</v>
      </c>
      <c r="H838" s="1">
        <v>31.072600000000001</v>
      </c>
      <c r="I838" s="1">
        <v>0</v>
      </c>
      <c r="K838" s="1">
        <f>IF(H838=0, 0.1, H838)</f>
        <v>31.072600000000001</v>
      </c>
      <c r="L838" s="1">
        <f>IF(I838=0, 0.1, I838)</f>
        <v>0.1</v>
      </c>
      <c r="M838" s="2">
        <f>LOG(L838/K838,10)</f>
        <v>-2.4923775943689157</v>
      </c>
      <c r="N838" s="10">
        <f>AVERAGE(K838:L838)</f>
        <v>15.586300000000001</v>
      </c>
      <c r="O838" s="2">
        <f>LOG(N838,10)</f>
        <v>1.1927430311416272</v>
      </c>
      <c r="P838" s="2">
        <f>LOG(L838/K838,2)</f>
        <v>-8.279499153801881</v>
      </c>
      <c r="Q838" s="1">
        <v>0</v>
      </c>
      <c r="R838" s="1">
        <v>1</v>
      </c>
      <c r="S838" s="1">
        <f>-1*LOG10(R838)</f>
        <v>0</v>
      </c>
      <c r="T838" s="1">
        <v>1</v>
      </c>
      <c r="U838" s="1" t="s">
        <v>1161</v>
      </c>
      <c r="V838" s="1" t="s">
        <v>46</v>
      </c>
      <c r="W838" s="1" t="s">
        <v>2622</v>
      </c>
      <c r="X838" s="1" t="s">
        <v>27</v>
      </c>
      <c r="Y838" s="1" t="s">
        <v>2621</v>
      </c>
    </row>
    <row r="839" spans="1:25" x14ac:dyDescent="0.3">
      <c r="A839" s="1" t="s">
        <v>8208</v>
      </c>
      <c r="B839" s="1" t="s">
        <v>8208</v>
      </c>
      <c r="C839" s="1" t="s">
        <v>8207</v>
      </c>
      <c r="D839" s="3">
        <f>(L839/K839*100)-100</f>
        <v>-81.324054981658151</v>
      </c>
      <c r="E839" s="1" t="s">
        <v>8206</v>
      </c>
      <c r="F839" s="1" t="s">
        <v>22</v>
      </c>
      <c r="G839" s="1" t="s">
        <v>1137</v>
      </c>
      <c r="H839" s="1">
        <v>296.31700000000001</v>
      </c>
      <c r="I839" s="1">
        <v>55.34</v>
      </c>
      <c r="J839" s="1">
        <v>-2.42075</v>
      </c>
      <c r="K839" s="1">
        <f>IF(H839=0, 0.1, H839)</f>
        <v>296.31700000000001</v>
      </c>
      <c r="L839" s="1">
        <f>IF(I839=0, 0.1, I839)</f>
        <v>55.34</v>
      </c>
      <c r="M839" s="2">
        <f>LOG(L839/K839,10)</f>
        <v>-0.72871741329477058</v>
      </c>
      <c r="N839" s="10">
        <f>AVERAGE(K839:L839)</f>
        <v>175.82850000000002</v>
      </c>
      <c r="O839" s="2">
        <f>LOG(N839,10)</f>
        <v>2.2450892711334052</v>
      </c>
      <c r="P839" s="2">
        <f>LOG(L839/K839,2)</f>
        <v>-2.4207468484575441</v>
      </c>
      <c r="Q839" s="1">
        <v>-1.6313800000000001</v>
      </c>
      <c r="R839" s="1">
        <v>0.27679999999999999</v>
      </c>
      <c r="S839" s="1">
        <f>-1*LOG10(R839)</f>
        <v>0.55783391421527984</v>
      </c>
      <c r="T839" s="1">
        <v>0.99952200000000002</v>
      </c>
      <c r="U839" s="1" t="s">
        <v>1161</v>
      </c>
      <c r="V839" s="1" t="s">
        <v>31</v>
      </c>
      <c r="W839" s="1" t="s">
        <v>8205</v>
      </c>
      <c r="X839" s="1" t="s">
        <v>27</v>
      </c>
      <c r="Y839" s="1" t="s">
        <v>8204</v>
      </c>
    </row>
    <row r="840" spans="1:25" x14ac:dyDescent="0.3">
      <c r="A840" s="1" t="s">
        <v>8264</v>
      </c>
      <c r="B840" s="1" t="s">
        <v>8264</v>
      </c>
      <c r="C840" s="1" t="s">
        <v>8263</v>
      </c>
      <c r="D840" s="3">
        <f>(L840/K840*100)-100</f>
        <v>-49.704753783841404</v>
      </c>
      <c r="E840" s="1" t="s">
        <v>428</v>
      </c>
      <c r="F840" s="1" t="s">
        <v>22</v>
      </c>
      <c r="G840" s="1" t="s">
        <v>1137</v>
      </c>
      <c r="H840" s="1">
        <v>131.34800000000001</v>
      </c>
      <c r="I840" s="1">
        <v>66.061800000000005</v>
      </c>
      <c r="J840" s="1">
        <v>-0.99151100000000003</v>
      </c>
      <c r="K840" s="1">
        <f>IF(H840=0, 0.1, H840)</f>
        <v>131.34800000000001</v>
      </c>
      <c r="L840" s="1">
        <f>IF(I840=0, 0.1, I840)</f>
        <v>66.061800000000005</v>
      </c>
      <c r="M840" s="2">
        <f>LOG(L840/K840,10)</f>
        <v>-0.29847306145809138</v>
      </c>
      <c r="N840" s="10">
        <f>AVERAGE(K840:L840)</f>
        <v>98.704900000000009</v>
      </c>
      <c r="O840" s="2">
        <f>LOG(N840,10)</f>
        <v>1.9943387128534189</v>
      </c>
      <c r="P840" s="2">
        <f>LOG(L840/K840,2)</f>
        <v>-0.99150604842467627</v>
      </c>
      <c r="Q840" s="1">
        <v>0</v>
      </c>
      <c r="R840" s="1">
        <v>1</v>
      </c>
      <c r="S840" s="1">
        <f>-1*LOG10(R840)</f>
        <v>0</v>
      </c>
      <c r="T840" s="1">
        <v>1</v>
      </c>
      <c r="U840" s="1" t="s">
        <v>1161</v>
      </c>
      <c r="V840" s="1" t="s">
        <v>31</v>
      </c>
      <c r="W840" s="1" t="s">
        <v>8262</v>
      </c>
      <c r="X840" s="1" t="s">
        <v>27</v>
      </c>
      <c r="Y840" s="1" t="s">
        <v>8261</v>
      </c>
    </row>
    <row r="841" spans="1:25" x14ac:dyDescent="0.3">
      <c r="A841" s="1" t="s">
        <v>4276</v>
      </c>
      <c r="B841" s="1" t="s">
        <v>4276</v>
      </c>
      <c r="C841" s="1" t="s">
        <v>4275</v>
      </c>
      <c r="D841" s="3">
        <f>(L841/K841*100)-100</f>
        <v>239.05367290052027</v>
      </c>
      <c r="E841" s="1" t="s">
        <v>4274</v>
      </c>
      <c r="F841" s="1" t="s">
        <v>22</v>
      </c>
      <c r="G841" s="1" t="s">
        <v>1137</v>
      </c>
      <c r="H841" s="1">
        <v>2417.98</v>
      </c>
      <c r="I841" s="1">
        <v>8198.25</v>
      </c>
      <c r="J841" s="1">
        <v>1.7615099999999999</v>
      </c>
      <c r="K841" s="1">
        <f>IF(H841=0, 0.1, H841)</f>
        <v>2417.98</v>
      </c>
      <c r="L841" s="1">
        <f>IF(I841=0, 0.1, I841)</f>
        <v>8198.25</v>
      </c>
      <c r="M841" s="2">
        <f>LOG(L841/K841,10)</f>
        <v>0.53026845336363648</v>
      </c>
      <c r="N841" s="10">
        <f>AVERAGE(K841:L841)</f>
        <v>5308.1149999999998</v>
      </c>
      <c r="O841" s="2">
        <f>LOG(N841,10)</f>
        <v>3.7249403232587879</v>
      </c>
      <c r="P841" s="2">
        <f>LOG(L841/K841,2)</f>
        <v>1.7615136730611334</v>
      </c>
      <c r="Q841" s="1">
        <v>1.5995600000000001</v>
      </c>
      <c r="R841" s="1">
        <v>2.3300000000000001E-2</v>
      </c>
      <c r="S841" s="1">
        <f>-1*LOG10(R841)</f>
        <v>1.6326440789739809</v>
      </c>
      <c r="T841" s="1">
        <v>0.99952200000000002</v>
      </c>
      <c r="U841" s="1" t="s">
        <v>1161</v>
      </c>
      <c r="V841" s="1" t="s">
        <v>44</v>
      </c>
      <c r="W841" s="1" t="s">
        <v>4273</v>
      </c>
      <c r="X841" s="1" t="s">
        <v>27</v>
      </c>
      <c r="Y841" s="1" t="s">
        <v>4272</v>
      </c>
    </row>
    <row r="842" spans="1:25" x14ac:dyDescent="0.3">
      <c r="A842" s="1" t="s">
        <v>4553</v>
      </c>
      <c r="B842" s="1" t="s">
        <v>4553</v>
      </c>
      <c r="C842" s="1" t="s">
        <v>4552</v>
      </c>
      <c r="D842" s="3">
        <f>(L842/K842*100)-100</f>
        <v>557.8528993389674</v>
      </c>
      <c r="E842" s="1" t="s">
        <v>4551</v>
      </c>
      <c r="F842" s="1" t="s">
        <v>22</v>
      </c>
      <c r="G842" s="1" t="s">
        <v>1137</v>
      </c>
      <c r="H842" s="1">
        <v>31.072600000000001</v>
      </c>
      <c r="I842" s="1">
        <v>204.41200000000001</v>
      </c>
      <c r="J842" s="1">
        <v>2.7177600000000002</v>
      </c>
      <c r="K842" s="1">
        <f>IF(H842=0, 0.1, H842)</f>
        <v>31.072600000000001</v>
      </c>
      <c r="L842" s="1">
        <f>IF(I842=0, 0.1, I842)</f>
        <v>204.41200000000001</v>
      </c>
      <c r="M842" s="2">
        <f>LOG(L842/K842,10)</f>
        <v>0.81812879308597242</v>
      </c>
      <c r="N842" s="10">
        <f>AVERAGE(K842:L842)</f>
        <v>117.7423</v>
      </c>
      <c r="O842" s="2">
        <f>LOG(N842,10)</f>
        <v>2.0709325151482427</v>
      </c>
      <c r="P842" s="2">
        <f>LOG(L842/K842,2)</f>
        <v>2.7177650229885817</v>
      </c>
      <c r="Q842" s="1">
        <v>1.7681</v>
      </c>
      <c r="R842" s="1">
        <v>0.23335</v>
      </c>
      <c r="S842" s="1">
        <f>-1*LOG10(R842)</f>
        <v>0.63199219477882529</v>
      </c>
      <c r="T842" s="1">
        <v>0.99952200000000002</v>
      </c>
      <c r="U842" s="1" t="s">
        <v>1161</v>
      </c>
      <c r="V842" s="1" t="s">
        <v>43</v>
      </c>
      <c r="W842" s="1" t="s">
        <v>4550</v>
      </c>
      <c r="X842" s="1" t="s">
        <v>25</v>
      </c>
      <c r="Y842" s="1" t="s">
        <v>4549</v>
      </c>
    </row>
    <row r="843" spans="1:25" x14ac:dyDescent="0.3">
      <c r="A843" s="1" t="s">
        <v>10336</v>
      </c>
      <c r="B843" s="1" t="s">
        <v>10336</v>
      </c>
      <c r="C843" s="1" t="s">
        <v>10335</v>
      </c>
      <c r="D843" s="3">
        <f>(L843/K843*100)-100</f>
        <v>27570</v>
      </c>
      <c r="E843" s="1" t="s">
        <v>722</v>
      </c>
      <c r="F843" s="1" t="s">
        <v>22</v>
      </c>
      <c r="G843" s="1" t="s">
        <v>1137</v>
      </c>
      <c r="H843" s="1">
        <v>0</v>
      </c>
      <c r="I843" s="1">
        <v>27.67</v>
      </c>
      <c r="K843" s="1">
        <f>IF(H843=0, 0.1, H843)</f>
        <v>0.1</v>
      </c>
      <c r="L843" s="1">
        <f>IF(I843=0, 0.1, I843)</f>
        <v>27.67</v>
      </c>
      <c r="M843" s="2">
        <f>LOG(L843/K843,10)</f>
        <v>2.4420091591409516</v>
      </c>
      <c r="N843" s="10">
        <f>AVERAGE(K843:L843)</f>
        <v>13.885000000000002</v>
      </c>
      <c r="O843" s="2">
        <f>LOG(N843,10)</f>
        <v>1.1425458840862763</v>
      </c>
      <c r="P843" s="2">
        <f>LOG(L843/K843,2)</f>
        <v>8.1121788337225915</v>
      </c>
      <c r="Q843" s="1">
        <v>0</v>
      </c>
      <c r="R843" s="1">
        <v>1</v>
      </c>
      <c r="S843" s="1">
        <f>-1*LOG10(R843)</f>
        <v>0</v>
      </c>
      <c r="T843" s="1">
        <v>1</v>
      </c>
      <c r="U843" s="1" t="s">
        <v>1161</v>
      </c>
      <c r="V843" s="1" t="s">
        <v>39</v>
      </c>
      <c r="W843" s="1" t="s">
        <v>10334</v>
      </c>
      <c r="X843" s="1" t="s">
        <v>25</v>
      </c>
      <c r="Y843" s="1" t="s">
        <v>10333</v>
      </c>
    </row>
    <row r="844" spans="1:25" x14ac:dyDescent="0.3">
      <c r="A844" s="1" t="s">
        <v>10129</v>
      </c>
      <c r="B844" s="1" t="s">
        <v>10129</v>
      </c>
      <c r="C844" s="1" t="s">
        <v>10128</v>
      </c>
      <c r="D844" s="3">
        <f>(L844/K844*100)-100</f>
        <v>32930.9</v>
      </c>
      <c r="E844" s="1" t="s">
        <v>10127</v>
      </c>
      <c r="F844" s="1" t="s">
        <v>22</v>
      </c>
      <c r="G844" s="1" t="s">
        <v>1137</v>
      </c>
      <c r="H844" s="1">
        <v>0</v>
      </c>
      <c r="I844" s="1">
        <v>33.030900000000003</v>
      </c>
      <c r="K844" s="1">
        <f>IF(H844=0, 0.1, H844)</f>
        <v>0.1</v>
      </c>
      <c r="L844" s="1">
        <f>IF(I844=0, 0.1, I844)</f>
        <v>33.030900000000003</v>
      </c>
      <c r="M844" s="2">
        <f>LOG(L844/K844,10)</f>
        <v>2.5189204071673048</v>
      </c>
      <c r="N844" s="10">
        <f>AVERAGE(K844:L844)</f>
        <v>16.565450000000002</v>
      </c>
      <c r="O844" s="2">
        <f>LOG(N844,10)</f>
        <v>1.2192032379760454</v>
      </c>
      <c r="P844" s="2">
        <f>LOG(L844/K844,2)</f>
        <v>8.3676724693541846</v>
      </c>
      <c r="Q844" s="1">
        <v>0</v>
      </c>
      <c r="R844" s="1">
        <v>1</v>
      </c>
      <c r="S844" s="1">
        <f>-1*LOG10(R844)</f>
        <v>0</v>
      </c>
      <c r="T844" s="1">
        <v>1</v>
      </c>
      <c r="U844" s="1" t="s">
        <v>1161</v>
      </c>
      <c r="V844" s="1" t="s">
        <v>29</v>
      </c>
      <c r="W844" s="1" t="s">
        <v>10126</v>
      </c>
      <c r="X844" s="1" t="s">
        <v>27</v>
      </c>
      <c r="Y844" s="1" t="s">
        <v>10125</v>
      </c>
    </row>
    <row r="845" spans="1:25" x14ac:dyDescent="0.3">
      <c r="A845" s="1" t="s">
        <v>4347</v>
      </c>
      <c r="B845" s="1" t="s">
        <v>4347</v>
      </c>
      <c r="C845" s="1" t="s">
        <v>4346</v>
      </c>
      <c r="D845" s="3">
        <f>(L845/K845*100)-100</f>
        <v>136.91352761845707</v>
      </c>
      <c r="E845" s="1" t="s">
        <v>4345</v>
      </c>
      <c r="F845" s="1" t="s">
        <v>22</v>
      </c>
      <c r="G845" s="1" t="s">
        <v>1137</v>
      </c>
      <c r="H845" s="1">
        <v>1548.24</v>
      </c>
      <c r="I845" s="1">
        <v>3667.99</v>
      </c>
      <c r="J845" s="1">
        <v>1.2443599999999999</v>
      </c>
      <c r="K845" s="1">
        <f>IF(H845=0, 0.1, H845)</f>
        <v>1548.24</v>
      </c>
      <c r="L845" s="1">
        <f>IF(I845=0, 0.1, I845)</f>
        <v>3667.99</v>
      </c>
      <c r="M845" s="2">
        <f>LOG(L845/K845,10)</f>
        <v>0.37458985938176631</v>
      </c>
      <c r="N845" s="10">
        <f>AVERAGE(K845:L845)</f>
        <v>2608.1149999999998</v>
      </c>
      <c r="O845" s="2">
        <f>LOG(N845,10)</f>
        <v>3.4163267368928238</v>
      </c>
      <c r="P845" s="2">
        <f>LOG(L845/K845,2)</f>
        <v>1.2443605779401961</v>
      </c>
      <c r="Q845" s="1">
        <v>0.40529999999999999</v>
      </c>
      <c r="R845" s="1">
        <v>0.49020000000000002</v>
      </c>
      <c r="S845" s="1">
        <f>-1*LOG10(R845)</f>
        <v>0.30962669308394086</v>
      </c>
      <c r="T845" s="1">
        <v>0.99952200000000002</v>
      </c>
      <c r="U845" s="1" t="s">
        <v>1161</v>
      </c>
      <c r="V845" s="1" t="s">
        <v>38</v>
      </c>
      <c r="W845" s="1" t="s">
        <v>4344</v>
      </c>
      <c r="X845" s="1" t="s">
        <v>25</v>
      </c>
      <c r="Y845" s="1" t="s">
        <v>4343</v>
      </c>
    </row>
    <row r="846" spans="1:25" x14ac:dyDescent="0.3">
      <c r="A846" s="1" t="s">
        <v>6849</v>
      </c>
      <c r="B846" s="1" t="s">
        <v>6849</v>
      </c>
      <c r="C846" s="1" t="s">
        <v>6848</v>
      </c>
      <c r="D846" s="3">
        <f>(L846/K846*100)-100</f>
        <v>27570</v>
      </c>
      <c r="E846" s="1" t="s">
        <v>6723</v>
      </c>
      <c r="F846" s="1" t="s">
        <v>22</v>
      </c>
      <c r="G846" s="1" t="s">
        <v>1137</v>
      </c>
      <c r="H846" s="1">
        <v>0</v>
      </c>
      <c r="I846" s="1">
        <v>27.67</v>
      </c>
      <c r="K846" s="1">
        <f>IF(H846=0, 0.1, H846)</f>
        <v>0.1</v>
      </c>
      <c r="L846" s="1">
        <f>IF(I846=0, 0.1, I846)</f>
        <v>27.67</v>
      </c>
      <c r="M846" s="2">
        <f>LOG(L846/K846,10)</f>
        <v>2.4420091591409516</v>
      </c>
      <c r="N846" s="10">
        <f>AVERAGE(K846:L846)</f>
        <v>13.885000000000002</v>
      </c>
      <c r="O846" s="2">
        <f>LOG(N846,10)</f>
        <v>1.1425458840862763</v>
      </c>
      <c r="P846" s="2">
        <f>LOG(L846/K846,2)</f>
        <v>8.1121788337225915</v>
      </c>
      <c r="Q846" s="1">
        <v>0</v>
      </c>
      <c r="R846" s="1">
        <v>1</v>
      </c>
      <c r="S846" s="1">
        <f>-1*LOG10(R846)</f>
        <v>0</v>
      </c>
      <c r="T846" s="1">
        <v>1</v>
      </c>
      <c r="U846" s="1" t="s">
        <v>1161</v>
      </c>
      <c r="V846" s="1" t="s">
        <v>52</v>
      </c>
      <c r="W846" s="1" t="s">
        <v>6847</v>
      </c>
      <c r="X846" s="1" t="s">
        <v>27</v>
      </c>
      <c r="Y846" s="1" t="s">
        <v>6846</v>
      </c>
    </row>
    <row r="847" spans="1:25" x14ac:dyDescent="0.3">
      <c r="A847" s="1" t="s">
        <v>3124</v>
      </c>
      <c r="B847" s="1" t="s">
        <v>3124</v>
      </c>
      <c r="C847" s="1" t="s">
        <v>3123</v>
      </c>
      <c r="D847" s="3">
        <f>(L847/K847*100)-100</f>
        <v>-78.739532578541869</v>
      </c>
      <c r="E847" s="1" t="s">
        <v>3122</v>
      </c>
      <c r="F847" s="1" t="s">
        <v>22</v>
      </c>
      <c r="G847" s="1" t="s">
        <v>1137</v>
      </c>
      <c r="H847" s="1">
        <v>155.363</v>
      </c>
      <c r="I847" s="1">
        <v>33.030900000000003</v>
      </c>
      <c r="J847" s="1">
        <v>-2.2337500000000001</v>
      </c>
      <c r="K847" s="1">
        <f>IF(H847=0, 0.1, H847)</f>
        <v>155.363</v>
      </c>
      <c r="L847" s="1">
        <f>IF(I847=0, 0.1, I847)</f>
        <v>33.030900000000003</v>
      </c>
      <c r="M847" s="2">
        <f>LOG(L847/K847,10)</f>
        <v>-0.67242719153762953</v>
      </c>
      <c r="N847" s="10">
        <f>AVERAGE(K847:L847)</f>
        <v>94.196950000000001</v>
      </c>
      <c r="O847" s="2">
        <f>LOG(N847,10)</f>
        <v>1.974036841013534</v>
      </c>
      <c r="P847" s="2">
        <f>LOG(L847/K847,2)</f>
        <v>-2.2337547793350576</v>
      </c>
      <c r="Q847" s="1">
        <v>0</v>
      </c>
      <c r="R847" s="1">
        <v>1</v>
      </c>
      <c r="S847" s="1">
        <f>-1*LOG10(R847)</f>
        <v>0</v>
      </c>
      <c r="T847" s="1">
        <v>1</v>
      </c>
      <c r="U847" s="1" t="s">
        <v>1161</v>
      </c>
      <c r="V847" s="1" t="s">
        <v>34</v>
      </c>
      <c r="W847" s="1" t="s">
        <v>3121</v>
      </c>
      <c r="X847" s="1" t="s">
        <v>27</v>
      </c>
      <c r="Y847" s="1" t="s">
        <v>3120</v>
      </c>
    </row>
    <row r="848" spans="1:25" x14ac:dyDescent="0.3">
      <c r="A848" s="1" t="s">
        <v>2704</v>
      </c>
      <c r="B848" s="1" t="s">
        <v>2704</v>
      </c>
      <c r="C848" s="1" t="s">
        <v>2703</v>
      </c>
      <c r="D848" s="3">
        <f>(L848/K848*100)-100</f>
        <v>-8.8232308492684695</v>
      </c>
      <c r="E848" s="1" t="s">
        <v>2702</v>
      </c>
      <c r="F848" s="1" t="s">
        <v>22</v>
      </c>
      <c r="G848" s="1" t="s">
        <v>1137</v>
      </c>
      <c r="H848" s="1">
        <v>157.61799999999999</v>
      </c>
      <c r="I848" s="1">
        <v>143.71100000000001</v>
      </c>
      <c r="J848" s="1">
        <v>-0.13326399999999999</v>
      </c>
      <c r="K848" s="1">
        <f>IF(H848=0, 0.1, H848)</f>
        <v>157.61799999999999</v>
      </c>
      <c r="L848" s="1">
        <f>IF(I848=0, 0.1, I848)</f>
        <v>143.71100000000001</v>
      </c>
      <c r="M848" s="2">
        <f>LOG(L848/K848,10)</f>
        <v>-4.0115801088531161E-2</v>
      </c>
      <c r="N848" s="10">
        <f>AVERAGE(K848:L848)</f>
        <v>150.6645</v>
      </c>
      <c r="O848" s="2">
        <f>LOG(N848,10)</f>
        <v>2.1780109346615646</v>
      </c>
      <c r="P848" s="2">
        <f>LOG(L848/K848,2)</f>
        <v>-0.1332618066849047</v>
      </c>
      <c r="Q848" s="1">
        <v>-8.4509100000000004E-2</v>
      </c>
      <c r="R848" s="1">
        <v>0.90664999999999996</v>
      </c>
      <c r="S848" s="1">
        <f>-1*LOG10(R848)</f>
        <v>4.2560334113287822E-2</v>
      </c>
      <c r="T848" s="1">
        <v>0.99952200000000002</v>
      </c>
      <c r="U848" s="1" t="s">
        <v>1161</v>
      </c>
      <c r="V848" s="1" t="s">
        <v>46</v>
      </c>
      <c r="W848" s="1" t="s">
        <v>2701</v>
      </c>
      <c r="X848" s="1" t="s">
        <v>27</v>
      </c>
      <c r="Y848" s="1" t="s">
        <v>2700</v>
      </c>
    </row>
    <row r="849" spans="1:25" x14ac:dyDescent="0.3">
      <c r="A849" s="1" t="s">
        <v>9729</v>
      </c>
      <c r="B849" s="1" t="s">
        <v>9729</v>
      </c>
      <c r="C849" s="1" t="s">
        <v>9728</v>
      </c>
      <c r="D849" s="3">
        <f>(L849/K849*100)-100</f>
        <v>27570</v>
      </c>
      <c r="E849" s="1" t="s">
        <v>9727</v>
      </c>
      <c r="F849" s="1" t="s">
        <v>22</v>
      </c>
      <c r="G849" s="1" t="s">
        <v>1137</v>
      </c>
      <c r="H849" s="1">
        <v>0</v>
      </c>
      <c r="I849" s="1">
        <v>27.67</v>
      </c>
      <c r="K849" s="1">
        <f>IF(H849=0, 0.1, H849)</f>
        <v>0.1</v>
      </c>
      <c r="L849" s="1">
        <f>IF(I849=0, 0.1, I849)</f>
        <v>27.67</v>
      </c>
      <c r="M849" s="2">
        <f>LOG(L849/K849,10)</f>
        <v>2.4420091591409516</v>
      </c>
      <c r="N849" s="10">
        <f>AVERAGE(K849:L849)</f>
        <v>13.885000000000002</v>
      </c>
      <c r="O849" s="2">
        <f>LOG(N849,10)</f>
        <v>1.1425458840862763</v>
      </c>
      <c r="P849" s="2">
        <f>LOG(L849/K849,2)</f>
        <v>8.1121788337225915</v>
      </c>
      <c r="Q849" s="1">
        <v>0</v>
      </c>
      <c r="R849" s="1">
        <v>1</v>
      </c>
      <c r="S849" s="1">
        <f>-1*LOG10(R849)</f>
        <v>0</v>
      </c>
      <c r="T849" s="1">
        <v>1</v>
      </c>
      <c r="U849" s="1" t="s">
        <v>1161</v>
      </c>
      <c r="V849" s="1" t="s">
        <v>30</v>
      </c>
      <c r="W849" s="1" t="s">
        <v>9726</v>
      </c>
      <c r="X849" s="1" t="s">
        <v>25</v>
      </c>
      <c r="Y849" s="1" t="s">
        <v>9725</v>
      </c>
    </row>
    <row r="850" spans="1:25" x14ac:dyDescent="0.3">
      <c r="A850" s="1" t="s">
        <v>1332</v>
      </c>
      <c r="B850" s="1" t="s">
        <v>1332</v>
      </c>
      <c r="C850" s="1" t="s">
        <v>1331</v>
      </c>
      <c r="D850" s="3">
        <f>(L850/K850*100)-100</f>
        <v>51.959982372907319</v>
      </c>
      <c r="E850" s="1" t="s">
        <v>924</v>
      </c>
      <c r="F850" s="1" t="s">
        <v>22</v>
      </c>
      <c r="G850" s="1" t="s">
        <v>1137</v>
      </c>
      <c r="H850" s="1">
        <v>678.50099999999998</v>
      </c>
      <c r="I850" s="1">
        <v>1031.05</v>
      </c>
      <c r="J850" s="1">
        <v>0.60368999999999995</v>
      </c>
      <c r="K850" s="1">
        <f>IF(H850=0, 0.1, H850)</f>
        <v>678.50099999999998</v>
      </c>
      <c r="L850" s="1">
        <f>IF(I850=0, 0.1, I850)</f>
        <v>1031.05</v>
      </c>
      <c r="M850" s="2">
        <f>LOG(L850/K850,10)</f>
        <v>0.18172923450528392</v>
      </c>
      <c r="N850" s="10">
        <f>AVERAGE(K850:L850)</f>
        <v>854.77549999999997</v>
      </c>
      <c r="O850" s="2">
        <f>LOG(N850,10)</f>
        <v>2.9318520657062419</v>
      </c>
      <c r="P850" s="2">
        <f>LOG(L850/K850,2)</f>
        <v>0.60369144976547662</v>
      </c>
      <c r="Q850" s="1">
        <v>0.134432</v>
      </c>
      <c r="R850" s="1">
        <v>0.80669999999999997</v>
      </c>
      <c r="S850" s="1">
        <f>-1*LOG10(R850)</f>
        <v>9.3287943057035971E-2</v>
      </c>
      <c r="T850" s="1">
        <v>0.99952200000000002</v>
      </c>
      <c r="U850" s="1" t="s">
        <v>1161</v>
      </c>
      <c r="V850" s="1" t="s">
        <v>29</v>
      </c>
      <c r="W850" s="1" t="s">
        <v>1330</v>
      </c>
      <c r="X850" s="1" t="s">
        <v>27</v>
      </c>
      <c r="Y850" s="1" t="s">
        <v>1329</v>
      </c>
    </row>
    <row r="851" spans="1:25" x14ac:dyDescent="0.3">
      <c r="A851" s="1" t="s">
        <v>58</v>
      </c>
      <c r="B851" s="1" t="s">
        <v>58</v>
      </c>
      <c r="C851" s="1" t="s">
        <v>59</v>
      </c>
      <c r="D851" s="3">
        <f>(L851/K851*100)-100</f>
        <v>-99.67817305278605</v>
      </c>
      <c r="E851" s="1" t="s">
        <v>60</v>
      </c>
      <c r="F851" s="1" t="s">
        <v>22</v>
      </c>
      <c r="G851" s="1" t="s">
        <v>1137</v>
      </c>
      <c r="H851" s="1">
        <v>31.072600000000001</v>
      </c>
      <c r="I851" s="1">
        <v>0</v>
      </c>
      <c r="K851" s="1">
        <f>IF(H851=0, 0.1, H851)</f>
        <v>31.072600000000001</v>
      </c>
      <c r="L851" s="1">
        <f>IF(I851=0, 0.1, I851)</f>
        <v>0.1</v>
      </c>
      <c r="M851" s="2">
        <f>LOG(L851/K851,10)</f>
        <v>-2.4923775943689157</v>
      </c>
      <c r="N851" s="10">
        <f>AVERAGE(K851:L851)</f>
        <v>15.586300000000001</v>
      </c>
      <c r="O851" s="2">
        <f>LOG(N851,10)</f>
        <v>1.1927430311416272</v>
      </c>
      <c r="P851" s="2">
        <f>LOG(L851/K851,2)</f>
        <v>-8.279499153801881</v>
      </c>
      <c r="Q851" s="1">
        <v>0</v>
      </c>
      <c r="R851" s="1">
        <v>1</v>
      </c>
      <c r="S851" s="1">
        <f>-1*LOG10(R851)</f>
        <v>0</v>
      </c>
      <c r="T851" s="1">
        <v>1</v>
      </c>
      <c r="U851" s="1" t="s">
        <v>61</v>
      </c>
      <c r="V851" s="1" t="s">
        <v>36</v>
      </c>
      <c r="W851" s="1" t="s">
        <v>36</v>
      </c>
      <c r="X851" s="1" t="s">
        <v>36</v>
      </c>
      <c r="Y851" s="1" t="s">
        <v>36</v>
      </c>
    </row>
    <row r="852" spans="1:25" x14ac:dyDescent="0.3">
      <c r="A852" s="1" t="s">
        <v>8633</v>
      </c>
      <c r="B852" s="1" t="s">
        <v>8633</v>
      </c>
      <c r="C852" s="1" t="s">
        <v>8632</v>
      </c>
      <c r="D852" s="3">
        <f>(L852/K852*100)-100</f>
        <v>-99.67817305278605</v>
      </c>
      <c r="E852" s="1" t="s">
        <v>8631</v>
      </c>
      <c r="F852" s="1" t="s">
        <v>22</v>
      </c>
      <c r="G852" s="1" t="s">
        <v>1137</v>
      </c>
      <c r="H852" s="1">
        <v>31.072600000000001</v>
      </c>
      <c r="I852" s="1">
        <v>0</v>
      </c>
      <c r="K852" s="1">
        <f>IF(H852=0, 0.1, H852)</f>
        <v>31.072600000000001</v>
      </c>
      <c r="L852" s="1">
        <f>IF(I852=0, 0.1, I852)</f>
        <v>0.1</v>
      </c>
      <c r="M852" s="2">
        <f>LOG(L852/K852,10)</f>
        <v>-2.4923775943689157</v>
      </c>
      <c r="N852" s="10">
        <f>AVERAGE(K852:L852)</f>
        <v>15.586300000000001</v>
      </c>
      <c r="O852" s="2">
        <f>LOG(N852,10)</f>
        <v>1.1927430311416272</v>
      </c>
      <c r="P852" s="2">
        <f>LOG(L852/K852,2)</f>
        <v>-8.279499153801881</v>
      </c>
      <c r="Q852" s="1">
        <v>0</v>
      </c>
      <c r="R852" s="1">
        <v>1</v>
      </c>
      <c r="S852" s="1">
        <f>-1*LOG10(R852)</f>
        <v>0</v>
      </c>
      <c r="T852" s="1">
        <v>1</v>
      </c>
      <c r="U852" s="1" t="s">
        <v>1161</v>
      </c>
      <c r="V852" s="1" t="s">
        <v>33</v>
      </c>
      <c r="W852" s="1" t="s">
        <v>8630</v>
      </c>
      <c r="X852" s="1" t="s">
        <v>25</v>
      </c>
      <c r="Y852" s="1" t="s">
        <v>8629</v>
      </c>
    </row>
    <row r="853" spans="1:25" x14ac:dyDescent="0.3">
      <c r="A853" s="1" t="s">
        <v>2611</v>
      </c>
      <c r="B853" s="1" t="s">
        <v>2611</v>
      </c>
      <c r="C853" s="1" t="s">
        <v>2610</v>
      </c>
      <c r="D853" s="3">
        <f>(L853/K853*100)-100</f>
        <v>-99.923866370253066</v>
      </c>
      <c r="E853" s="1" t="s">
        <v>2609</v>
      </c>
      <c r="F853" s="1" t="s">
        <v>22</v>
      </c>
      <c r="G853" s="1" t="s">
        <v>1137</v>
      </c>
      <c r="H853" s="1">
        <v>131.34800000000001</v>
      </c>
      <c r="I853" s="1">
        <v>0</v>
      </c>
      <c r="K853" s="1">
        <f>IF(H853=0, 0.1, H853)</f>
        <v>131.34800000000001</v>
      </c>
      <c r="L853" s="1">
        <f>IF(I853=0, 0.1, I853)</f>
        <v>0.1</v>
      </c>
      <c r="M853" s="2">
        <f>LOG(L853/K853,10)</f>
        <v>-3.1184234642893771</v>
      </c>
      <c r="N853" s="10">
        <f>AVERAGE(K853:L853)</f>
        <v>65.724000000000004</v>
      </c>
      <c r="O853" s="2">
        <f>LOG(N853,10)</f>
        <v>1.8177239869764097</v>
      </c>
      <c r="P853" s="2">
        <f>LOG(L853/K853,2)</f>
        <v>-10.359178517778862</v>
      </c>
      <c r="Q853" s="1">
        <v>0</v>
      </c>
      <c r="R853" s="1">
        <v>1</v>
      </c>
      <c r="S853" s="1">
        <f>-1*LOG10(R853)</f>
        <v>0</v>
      </c>
      <c r="T853" s="1">
        <v>1</v>
      </c>
      <c r="U853" s="1" t="s">
        <v>1161</v>
      </c>
      <c r="V853" s="1" t="s">
        <v>46</v>
      </c>
      <c r="W853" s="1" t="s">
        <v>2608</v>
      </c>
      <c r="X853" s="1" t="s">
        <v>27</v>
      </c>
      <c r="Y853" s="1" t="s">
        <v>2607</v>
      </c>
    </row>
    <row r="854" spans="1:25" x14ac:dyDescent="0.3">
      <c r="A854" s="1" t="s">
        <v>3716</v>
      </c>
      <c r="B854" s="1" t="s">
        <v>3716</v>
      </c>
      <c r="C854" s="1" t="s">
        <v>3715</v>
      </c>
      <c r="D854" s="3">
        <f>(L854/K854*100)-100</f>
        <v>-99.929054868964343</v>
      </c>
      <c r="E854" s="1" t="s">
        <v>3714</v>
      </c>
      <c r="F854" s="1" t="s">
        <v>22</v>
      </c>
      <c r="G854" s="1" t="s">
        <v>1137</v>
      </c>
      <c r="H854" s="1">
        <v>140.95400000000001</v>
      </c>
      <c r="I854" s="1">
        <v>0</v>
      </c>
      <c r="K854" s="1">
        <f>IF(H854=0, 0.1, H854)</f>
        <v>140.95400000000001</v>
      </c>
      <c r="L854" s="1">
        <f>IF(I854=0, 0.1, I854)</f>
        <v>0.1</v>
      </c>
      <c r="M854" s="2">
        <f>LOG(L854/K854,10)</f>
        <v>-3.1490774048140664</v>
      </c>
      <c r="N854" s="10">
        <f>AVERAGE(K854:L854)</f>
        <v>70.527000000000001</v>
      </c>
      <c r="O854" s="2">
        <f>LOG(N854,10)</f>
        <v>1.8483554106962161</v>
      </c>
      <c r="P854" s="2">
        <f>LOG(L854/K854,2)</f>
        <v>-10.461008704026833</v>
      </c>
      <c r="R854" s="1">
        <v>0.03</v>
      </c>
      <c r="S854" s="1">
        <f>-1*LOG10(R854)</f>
        <v>1.5228787452803376</v>
      </c>
      <c r="T854" s="1">
        <v>0.99952200000000002</v>
      </c>
      <c r="U854" s="1" t="s">
        <v>1161</v>
      </c>
      <c r="V854" s="1" t="s">
        <v>32</v>
      </c>
      <c r="W854" s="1" t="s">
        <v>3713</v>
      </c>
      <c r="X854" s="1" t="s">
        <v>25</v>
      </c>
      <c r="Y854" s="1" t="s">
        <v>3712</v>
      </c>
    </row>
    <row r="855" spans="1:25" x14ac:dyDescent="0.3">
      <c r="A855" s="1" t="s">
        <v>6195</v>
      </c>
      <c r="B855" s="1" t="s">
        <v>6195</v>
      </c>
      <c r="C855" s="1" t="s">
        <v>6194</v>
      </c>
      <c r="D855" s="3">
        <f>(L855/K855*100)-100</f>
        <v>-19.311768293512173</v>
      </c>
      <c r="E855" s="1" t="s">
        <v>6193</v>
      </c>
      <c r="F855" s="1" t="s">
        <v>22</v>
      </c>
      <c r="G855" s="1" t="s">
        <v>1137</v>
      </c>
      <c r="H855" s="1">
        <v>955.899</v>
      </c>
      <c r="I855" s="1">
        <v>771.298</v>
      </c>
      <c r="J855" s="1">
        <v>-0.30957099999999999</v>
      </c>
      <c r="K855" s="1">
        <f>IF(H855=0, 0.1, H855)</f>
        <v>955.899</v>
      </c>
      <c r="L855" s="1">
        <f>IF(I855=0, 0.1, I855)</f>
        <v>771.298</v>
      </c>
      <c r="M855" s="2">
        <f>LOG(L855/K855,10)</f>
        <v>-9.3189802051482057E-2</v>
      </c>
      <c r="N855" s="10">
        <f>AVERAGE(K855:L855)</f>
        <v>863.59850000000006</v>
      </c>
      <c r="O855" s="2">
        <f>LOG(N855,10)</f>
        <v>2.9363118793288345</v>
      </c>
      <c r="P855" s="2">
        <f>LOG(L855/K855,2)</f>
        <v>-0.30956982159181023</v>
      </c>
      <c r="Q855" s="1">
        <v>-0.17275599999999999</v>
      </c>
      <c r="R855" s="1">
        <v>0.79700000000000004</v>
      </c>
      <c r="S855" s="1">
        <f>-1*LOG10(R855)</f>
        <v>9.8541678603887628E-2</v>
      </c>
      <c r="T855" s="1">
        <v>0.99952200000000002</v>
      </c>
      <c r="U855" s="1" t="s">
        <v>1161</v>
      </c>
      <c r="V855" s="1" t="s">
        <v>54</v>
      </c>
      <c r="W855" s="1" t="s">
        <v>6192</v>
      </c>
      <c r="X855" s="1" t="s">
        <v>25</v>
      </c>
      <c r="Y855" s="1" t="s">
        <v>6191</v>
      </c>
    </row>
    <row r="856" spans="1:25" x14ac:dyDescent="0.3">
      <c r="A856" s="1" t="s">
        <v>6129</v>
      </c>
      <c r="B856" s="1" t="s">
        <v>6129</v>
      </c>
      <c r="C856" s="1" t="s">
        <v>6128</v>
      </c>
      <c r="D856" s="3">
        <f>(L856/K856*100)-100</f>
        <v>-21.17761257312533</v>
      </c>
      <c r="E856" s="1" t="s">
        <v>6127</v>
      </c>
      <c r="F856" s="1" t="s">
        <v>22</v>
      </c>
      <c r="G856" s="1" t="s">
        <v>1137</v>
      </c>
      <c r="H856" s="1">
        <v>7335.01</v>
      </c>
      <c r="I856" s="1">
        <v>5781.63</v>
      </c>
      <c r="J856" s="1">
        <v>-0.34332099999999999</v>
      </c>
      <c r="K856" s="1">
        <f>IF(H856=0, 0.1, H856)</f>
        <v>7335.01</v>
      </c>
      <c r="L856" s="1">
        <f>IF(I856=0, 0.1, I856)</f>
        <v>5781.63</v>
      </c>
      <c r="M856" s="2">
        <f>LOG(L856/K856,10)</f>
        <v>-0.10335041506017593</v>
      </c>
      <c r="N856" s="10">
        <f>AVERAGE(K856:L856)</f>
        <v>6558.32</v>
      </c>
      <c r="O856" s="2">
        <f>LOG(N856,10)</f>
        <v>3.8167926033738571</v>
      </c>
      <c r="P856" s="2">
        <f>LOG(L856/K856,2)</f>
        <v>-0.34332264740666846</v>
      </c>
      <c r="Q856" s="1">
        <v>-0.32214300000000001</v>
      </c>
      <c r="R856" s="1">
        <v>0.64800000000000002</v>
      </c>
      <c r="S856" s="1">
        <f>-1*LOG10(R856)</f>
        <v>0.18842499412940666</v>
      </c>
      <c r="T856" s="1">
        <v>0.99952200000000002</v>
      </c>
      <c r="U856" s="1" t="s">
        <v>1161</v>
      </c>
      <c r="V856" s="1" t="s">
        <v>54</v>
      </c>
      <c r="W856" s="1" t="s">
        <v>6126</v>
      </c>
      <c r="X856" s="1" t="s">
        <v>25</v>
      </c>
      <c r="Y856" s="1" t="s">
        <v>6125</v>
      </c>
    </row>
    <row r="857" spans="1:25" x14ac:dyDescent="0.3">
      <c r="A857" s="1" t="s">
        <v>876</v>
      </c>
      <c r="B857" s="1" t="s">
        <v>876</v>
      </c>
      <c r="C857" s="1" t="s">
        <v>877</v>
      </c>
      <c r="D857" s="3">
        <f>(L857/K857*100)-100</f>
        <v>-16.952168416994425</v>
      </c>
      <c r="E857" s="1" t="s">
        <v>878</v>
      </c>
      <c r="F857" s="1" t="s">
        <v>22</v>
      </c>
      <c r="G857" s="1" t="s">
        <v>1137</v>
      </c>
      <c r="H857" s="1">
        <v>26975.9</v>
      </c>
      <c r="I857" s="1">
        <v>22402.9</v>
      </c>
      <c r="J857" s="1">
        <v>-0.26798100000000002</v>
      </c>
      <c r="K857" s="1">
        <f>IF(H857=0, 0.1, H857)</f>
        <v>26975.9</v>
      </c>
      <c r="L857" s="1">
        <f>IF(I857=0, 0.1, I857)</f>
        <v>22402.9</v>
      </c>
      <c r="M857" s="2">
        <f>LOG(L857/K857,10)</f>
        <v>-8.0671702692774058E-2</v>
      </c>
      <c r="N857" s="10">
        <f>AVERAGE(K857:L857)</f>
        <v>24689.4</v>
      </c>
      <c r="O857" s="2">
        <f>LOG(N857,10)</f>
        <v>4.3925105358673155</v>
      </c>
      <c r="P857" s="2">
        <f>LOG(L857/K857,2)</f>
        <v>-0.26798559563752666</v>
      </c>
      <c r="Q857" s="1">
        <v>-0.282335</v>
      </c>
      <c r="R857" s="1">
        <v>0.74460000000000004</v>
      </c>
      <c r="S857" s="1">
        <f>-1*LOG10(R857)</f>
        <v>0.12807696811762651</v>
      </c>
      <c r="T857" s="1">
        <v>0.99952200000000002</v>
      </c>
      <c r="U857" s="1" t="s">
        <v>710</v>
      </c>
      <c r="V857" s="1" t="s">
        <v>36</v>
      </c>
      <c r="W857" s="1" t="s">
        <v>36</v>
      </c>
      <c r="X857" s="1" t="s">
        <v>36</v>
      </c>
      <c r="Y857" s="1" t="s">
        <v>36</v>
      </c>
    </row>
    <row r="858" spans="1:25" x14ac:dyDescent="0.3">
      <c r="A858" s="1" t="s">
        <v>4147</v>
      </c>
      <c r="B858" s="1" t="s">
        <v>4147</v>
      </c>
      <c r="C858" s="1" t="s">
        <v>4146</v>
      </c>
      <c r="D858" s="3">
        <f>(L858/K858*100)-100</f>
        <v>20.193819530284301</v>
      </c>
      <c r="E858" s="1" t="s">
        <v>4145</v>
      </c>
      <c r="F858" s="1" t="s">
        <v>22</v>
      </c>
      <c r="G858" s="1" t="s">
        <v>1137</v>
      </c>
      <c r="H858" s="1">
        <v>606.75</v>
      </c>
      <c r="I858" s="1">
        <v>729.27599999999995</v>
      </c>
      <c r="J858" s="1">
        <v>0.26536199999999999</v>
      </c>
      <c r="K858" s="1">
        <f>IF(H858=0, 0.1, H858)</f>
        <v>606.75</v>
      </c>
      <c r="L858" s="1">
        <f>IF(I858=0, 0.1, I858)</f>
        <v>729.27599999999995</v>
      </c>
      <c r="M858" s="2">
        <f>LOG(L858/K858,10)</f>
        <v>7.9882136444570845E-2</v>
      </c>
      <c r="N858" s="10">
        <f>AVERAGE(K858:L858)</f>
        <v>668.01299999999992</v>
      </c>
      <c r="O858" s="2">
        <f>LOG(N858,10)</f>
        <v>2.8247849142320249</v>
      </c>
      <c r="P858" s="2">
        <f>LOG(L858/K858,2)</f>
        <v>0.26536271333484562</v>
      </c>
      <c r="Q858" s="1">
        <v>0.17762600000000001</v>
      </c>
      <c r="R858" s="1">
        <v>0.79235</v>
      </c>
      <c r="S858" s="1">
        <f>-1*LOG10(R858)</f>
        <v>0.10108293773876251</v>
      </c>
      <c r="T858" s="1">
        <v>0.99952200000000002</v>
      </c>
      <c r="U858" s="1" t="s">
        <v>1161</v>
      </c>
      <c r="V858" s="1" t="s">
        <v>44</v>
      </c>
      <c r="W858" s="1" t="s">
        <v>4144</v>
      </c>
      <c r="X858" s="1" t="s">
        <v>25</v>
      </c>
      <c r="Y858" s="1" t="s">
        <v>4143</v>
      </c>
    </row>
    <row r="859" spans="1:25" x14ac:dyDescent="0.3">
      <c r="A859" s="1" t="s">
        <v>4602</v>
      </c>
      <c r="B859" s="1" t="s">
        <v>4602</v>
      </c>
      <c r="C859" s="1" t="s">
        <v>4601</v>
      </c>
      <c r="D859" s="3">
        <f>(L859/K859*100)-100</f>
        <v>201.653225027838</v>
      </c>
      <c r="E859" s="1" t="s">
        <v>4600</v>
      </c>
      <c r="F859" s="1" t="s">
        <v>22</v>
      </c>
      <c r="G859" s="1" t="s">
        <v>1137</v>
      </c>
      <c r="H859" s="1">
        <v>62.145200000000003</v>
      </c>
      <c r="I859" s="1">
        <v>187.46299999999999</v>
      </c>
      <c r="J859" s="1">
        <v>1.5929</v>
      </c>
      <c r="K859" s="1">
        <f>IF(H859=0, 0.1, H859)</f>
        <v>62.145200000000003</v>
      </c>
      <c r="L859" s="1">
        <f>IF(I859=0, 0.1, I859)</f>
        <v>187.46299999999999</v>
      </c>
      <c r="M859" s="2">
        <f>LOG(L859/K859,10)</f>
        <v>0.47950797279615565</v>
      </c>
      <c r="N859" s="10">
        <f>AVERAGE(K859:L859)</f>
        <v>124.80410000000001</v>
      </c>
      <c r="O859" s="2">
        <f>LOG(N859,10)</f>
        <v>2.0962288527993511</v>
      </c>
      <c r="P859" s="2">
        <f>LOG(L859/K859,2)</f>
        <v>1.5928910065540347</v>
      </c>
      <c r="Q859" s="1">
        <v>1.0108699999999999</v>
      </c>
      <c r="R859" s="1">
        <v>0.26700000000000002</v>
      </c>
      <c r="S859" s="1">
        <f>-1*LOG10(R859)</f>
        <v>0.57348873863542471</v>
      </c>
      <c r="T859" s="1">
        <v>0.99952200000000002</v>
      </c>
      <c r="U859" s="1" t="s">
        <v>1161</v>
      </c>
      <c r="V859" s="1" t="s">
        <v>43</v>
      </c>
      <c r="W859" s="1" t="s">
        <v>4599</v>
      </c>
      <c r="X859" s="1" t="s">
        <v>25</v>
      </c>
      <c r="Y859" s="1" t="s">
        <v>4598</v>
      </c>
    </row>
    <row r="860" spans="1:25" x14ac:dyDescent="0.3">
      <c r="A860" s="1" t="s">
        <v>2530</v>
      </c>
      <c r="B860" s="1" t="s">
        <v>2530</v>
      </c>
      <c r="C860" s="1" t="s">
        <v>2529</v>
      </c>
      <c r="D860" s="3">
        <f>(L860/K860*100)-100</f>
        <v>51.561262333505312</v>
      </c>
      <c r="E860" s="1" t="s">
        <v>2528</v>
      </c>
      <c r="F860" s="1" t="s">
        <v>22</v>
      </c>
      <c r="G860" s="1" t="s">
        <v>1137</v>
      </c>
      <c r="H860" s="1">
        <v>492.358</v>
      </c>
      <c r="I860" s="1">
        <v>746.22400000000005</v>
      </c>
      <c r="J860" s="1">
        <v>0.59989999999999999</v>
      </c>
      <c r="K860" s="1">
        <f>IF(H860=0, 0.1, H860)</f>
        <v>492.358</v>
      </c>
      <c r="L860" s="1">
        <f>IF(I860=0, 0.1, I860)</f>
        <v>746.22400000000005</v>
      </c>
      <c r="M860" s="2">
        <f>LOG(L860/K860,10)</f>
        <v>0.18058821379873694</v>
      </c>
      <c r="N860" s="10">
        <f>AVERAGE(K860:L860)</f>
        <v>619.29100000000005</v>
      </c>
      <c r="O860" s="2">
        <f>LOG(N860,10)</f>
        <v>2.7918947685631985</v>
      </c>
      <c r="P860" s="2">
        <f>LOG(L860/K860,2)</f>
        <v>0.5999010610235499</v>
      </c>
      <c r="Q860" s="1">
        <v>0.33752700000000002</v>
      </c>
      <c r="R860" s="1">
        <v>0.64895000000000003</v>
      </c>
      <c r="S860" s="1">
        <f>-1*LOG10(R860)</f>
        <v>0.18778876323138222</v>
      </c>
      <c r="T860" s="1">
        <v>0.99952200000000002</v>
      </c>
      <c r="U860" s="1" t="s">
        <v>1161</v>
      </c>
      <c r="V860" s="1" t="s">
        <v>46</v>
      </c>
      <c r="W860" s="1" t="s">
        <v>2527</v>
      </c>
      <c r="X860" s="1" t="s">
        <v>25</v>
      </c>
      <c r="Y860" s="1" t="s">
        <v>2526</v>
      </c>
    </row>
    <row r="861" spans="1:25" x14ac:dyDescent="0.3">
      <c r="A861" s="1" t="s">
        <v>1897</v>
      </c>
      <c r="B861" s="1" t="s">
        <v>1897</v>
      </c>
      <c r="C861" s="1" t="s">
        <v>1896</v>
      </c>
      <c r="D861" s="3">
        <f>(L861/K861*100)-100</f>
        <v>60600.899999999987</v>
      </c>
      <c r="E861" s="1" t="s">
        <v>1895</v>
      </c>
      <c r="F861" s="1" t="s">
        <v>22</v>
      </c>
      <c r="G861" s="1" t="s">
        <v>1137</v>
      </c>
      <c r="H861" s="1">
        <v>0</v>
      </c>
      <c r="I861" s="1">
        <v>60.700899999999997</v>
      </c>
      <c r="K861" s="1">
        <f>IF(H861=0, 0.1, H861)</f>
        <v>0.1</v>
      </c>
      <c r="L861" s="1">
        <f>IF(I861=0, 0.1, I861)</f>
        <v>60.700899999999997</v>
      </c>
      <c r="M861" s="2">
        <f>LOG(L861/K861,10)</f>
        <v>2.7831951303196734</v>
      </c>
      <c r="N861" s="10">
        <f>AVERAGE(K861:L861)</f>
        <v>30.400449999999999</v>
      </c>
      <c r="O861" s="2">
        <f>LOG(N861,10)</f>
        <v>1.4828800122623855</v>
      </c>
      <c r="P861" s="2">
        <f>LOG(L861/K861,2)</f>
        <v>9.2455740969626188</v>
      </c>
      <c r="R861" s="1">
        <v>9.2649999999999996E-2</v>
      </c>
      <c r="S861" s="1">
        <f>-1*LOG10(R861)</f>
        <v>1.0331545763450836</v>
      </c>
      <c r="T861" s="1">
        <v>0.99952200000000002</v>
      </c>
      <c r="U861" s="1" t="s">
        <v>1161</v>
      </c>
      <c r="V861" s="1" t="s">
        <v>37</v>
      </c>
      <c r="W861" s="1" t="s">
        <v>1894</v>
      </c>
      <c r="X861" s="1" t="s">
        <v>27</v>
      </c>
      <c r="Y861" s="1" t="s">
        <v>1893</v>
      </c>
    </row>
    <row r="862" spans="1:25" x14ac:dyDescent="0.3">
      <c r="A862" s="1" t="s">
        <v>3405</v>
      </c>
      <c r="B862" s="1" t="s">
        <v>3405</v>
      </c>
      <c r="C862" s="1" t="s">
        <v>3404</v>
      </c>
      <c r="D862" s="3">
        <f>(L862/K862*100)-100</f>
        <v>-76.25522709758684</v>
      </c>
      <c r="E862" s="1" t="s">
        <v>3403</v>
      </c>
      <c r="F862" s="1" t="s">
        <v>22</v>
      </c>
      <c r="G862" s="1" t="s">
        <v>1137</v>
      </c>
      <c r="H862" s="1">
        <v>255.63900000000001</v>
      </c>
      <c r="I862" s="1">
        <v>60.700899999999997</v>
      </c>
      <c r="J862" s="1">
        <v>-2.0743200000000002</v>
      </c>
      <c r="K862" s="1">
        <f>IF(H862=0, 0.1, H862)</f>
        <v>255.63900000000001</v>
      </c>
      <c r="L862" s="1">
        <f>IF(I862=0, 0.1, I862)</f>
        <v>60.700899999999997</v>
      </c>
      <c r="M862" s="2">
        <f>LOG(L862/K862,10)</f>
        <v>-0.62443197970169129</v>
      </c>
      <c r="N862" s="10">
        <f>AVERAGE(K862:L862)</f>
        <v>158.16995</v>
      </c>
      <c r="O862" s="2">
        <f>LOG(N862,10)</f>
        <v>2.1991239773360545</v>
      </c>
      <c r="P862" s="2">
        <f>LOG(L862/K862,2)</f>
        <v>-2.0743181367171837</v>
      </c>
      <c r="Q862" s="1">
        <v>-0.802786</v>
      </c>
      <c r="R862" s="1">
        <v>0.35094999999999998</v>
      </c>
      <c r="S862" s="1">
        <f>-1*LOG10(R862)</f>
        <v>0.45475475325176806</v>
      </c>
      <c r="T862" s="1">
        <v>0.99952200000000002</v>
      </c>
      <c r="U862" s="1" t="s">
        <v>1161</v>
      </c>
      <c r="V862" s="1" t="s">
        <v>45</v>
      </c>
      <c r="W862" s="1" t="s">
        <v>3402</v>
      </c>
      <c r="X862" s="1" t="s">
        <v>27</v>
      </c>
      <c r="Y862" s="1" t="s">
        <v>3401</v>
      </c>
    </row>
    <row r="863" spans="1:25" x14ac:dyDescent="0.3">
      <c r="A863" s="1" t="s">
        <v>2321</v>
      </c>
      <c r="B863" s="1" t="s">
        <v>2321</v>
      </c>
      <c r="C863" s="1" t="s">
        <v>2320</v>
      </c>
      <c r="D863" s="3">
        <f>(L863/K863*100)-100</f>
        <v>62.101316461204988</v>
      </c>
      <c r="E863" s="1" t="s">
        <v>2319</v>
      </c>
      <c r="F863" s="1" t="s">
        <v>22</v>
      </c>
      <c r="G863" s="1" t="s">
        <v>1137</v>
      </c>
      <c r="H863" s="1">
        <v>119.48699999999999</v>
      </c>
      <c r="I863" s="1">
        <v>193.69</v>
      </c>
      <c r="J863" s="1">
        <v>0.69689000000000001</v>
      </c>
      <c r="K863" s="1">
        <f>IF(H863=0, 0.1, H863)</f>
        <v>119.48699999999999</v>
      </c>
      <c r="L863" s="1">
        <f>IF(I863=0, 0.1, I863)</f>
        <v>193.69</v>
      </c>
      <c r="M863" s="2">
        <f>LOG(L863/K863,10)</f>
        <v>0.20978654186588308</v>
      </c>
      <c r="N863" s="10">
        <f>AVERAGE(K863:L863)</f>
        <v>156.58850000000001</v>
      </c>
      <c r="O863" s="2">
        <f>LOG(N863,10)</f>
        <v>2.1947598639164743</v>
      </c>
      <c r="P863" s="2">
        <f>LOG(L863/K863,2)</f>
        <v>0.69689580735354095</v>
      </c>
      <c r="Q863" s="1">
        <v>0.43334600000000001</v>
      </c>
      <c r="R863" s="1">
        <v>0.69199999999999995</v>
      </c>
      <c r="S863" s="1">
        <f>-1*LOG10(R863)</f>
        <v>0.15989390554324223</v>
      </c>
      <c r="T863" s="1">
        <v>0.99952200000000002</v>
      </c>
      <c r="U863" s="1" t="s">
        <v>1161</v>
      </c>
      <c r="V863" s="1" t="s">
        <v>46</v>
      </c>
      <c r="W863" s="1" t="s">
        <v>2318</v>
      </c>
      <c r="X863" s="1" t="s">
        <v>25</v>
      </c>
      <c r="Y863" s="1" t="s">
        <v>2317</v>
      </c>
    </row>
    <row r="864" spans="1:25" x14ac:dyDescent="0.3">
      <c r="A864" s="1" t="s">
        <v>7685</v>
      </c>
      <c r="B864" s="1" t="s">
        <v>7685</v>
      </c>
      <c r="C864" s="1" t="s">
        <v>7684</v>
      </c>
      <c r="D864" s="3">
        <f>(L864/K864*100)-100</f>
        <v>32930.9</v>
      </c>
      <c r="E864" s="1" t="s">
        <v>7683</v>
      </c>
      <c r="F864" s="1" t="s">
        <v>22</v>
      </c>
      <c r="G864" s="1" t="s">
        <v>1137</v>
      </c>
      <c r="H864" s="1">
        <v>0</v>
      </c>
      <c r="I864" s="1">
        <v>33.030900000000003</v>
      </c>
      <c r="K864" s="1">
        <f>IF(H864=0, 0.1, H864)</f>
        <v>0.1</v>
      </c>
      <c r="L864" s="1">
        <f>IF(I864=0, 0.1, I864)</f>
        <v>33.030900000000003</v>
      </c>
      <c r="M864" s="2">
        <f>LOG(L864/K864,10)</f>
        <v>2.5189204071673048</v>
      </c>
      <c r="N864" s="10">
        <f>AVERAGE(K864:L864)</f>
        <v>16.565450000000002</v>
      </c>
      <c r="O864" s="2">
        <f>LOG(N864,10)</f>
        <v>1.2192032379760454</v>
      </c>
      <c r="P864" s="2">
        <f>LOG(L864/K864,2)</f>
        <v>8.3676724693541846</v>
      </c>
      <c r="Q864" s="1">
        <v>0</v>
      </c>
      <c r="R864" s="1">
        <v>1</v>
      </c>
      <c r="S864" s="1">
        <f>-1*LOG10(R864)</f>
        <v>0</v>
      </c>
      <c r="T864" s="1">
        <v>1</v>
      </c>
      <c r="U864" s="1" t="s">
        <v>1161</v>
      </c>
      <c r="V864" s="1" t="s">
        <v>47</v>
      </c>
      <c r="W864" s="1" t="s">
        <v>7682</v>
      </c>
      <c r="X864" s="1" t="s">
        <v>25</v>
      </c>
      <c r="Y864" s="1" t="s">
        <v>7681</v>
      </c>
    </row>
    <row r="865" spans="1:25" x14ac:dyDescent="0.3">
      <c r="A865" s="1" t="s">
        <v>758</v>
      </c>
      <c r="B865" s="1" t="s">
        <v>758</v>
      </c>
      <c r="C865" s="1" t="s">
        <v>10539</v>
      </c>
      <c r="D865" s="3">
        <f>(L865/K865*100)-100</f>
        <v>-4.5277664610932362</v>
      </c>
      <c r="E865" s="1" t="s">
        <v>760</v>
      </c>
      <c r="F865" s="1" t="s">
        <v>22</v>
      </c>
      <c r="G865" s="1" t="s">
        <v>1137</v>
      </c>
      <c r="H865" s="1">
        <v>35591.5</v>
      </c>
      <c r="I865" s="1">
        <v>33980</v>
      </c>
      <c r="J865" s="1">
        <v>-6.6845500000000002E-2</v>
      </c>
      <c r="K865" s="1">
        <f>IF(H865=0, 0.1, H865)</f>
        <v>35591.5</v>
      </c>
      <c r="L865" s="1">
        <f>IF(I865=0, 0.1, I865)</f>
        <v>33980</v>
      </c>
      <c r="M865" s="2">
        <f>LOG(L865/K865,10)</f>
        <v>-2.0122917151493197E-2</v>
      </c>
      <c r="N865" s="10">
        <f>AVERAGE(K865:L865)</f>
        <v>34785.75</v>
      </c>
      <c r="O865" s="2">
        <f>LOG(N865,10)</f>
        <v>4.541401371423726</v>
      </c>
      <c r="P865" s="2">
        <f>LOG(L865/K865,2)</f>
        <v>-6.6846883836636034E-2</v>
      </c>
      <c r="Q865" s="1">
        <v>-7.5350500000000001E-2</v>
      </c>
      <c r="R865" s="1">
        <v>0.91435</v>
      </c>
      <c r="S865" s="1">
        <f>-1*LOG10(R865)</f>
        <v>3.8887530773103397E-2</v>
      </c>
      <c r="T865" s="1">
        <v>0.99952200000000002</v>
      </c>
      <c r="U865" s="1" t="s">
        <v>1161</v>
      </c>
      <c r="V865" s="1" t="s">
        <v>36</v>
      </c>
      <c r="W865" s="1" t="s">
        <v>36</v>
      </c>
      <c r="X865" s="1" t="s">
        <v>36</v>
      </c>
      <c r="Y865" s="1" t="s">
        <v>36</v>
      </c>
    </row>
    <row r="866" spans="1:25" x14ac:dyDescent="0.3">
      <c r="A866" s="1" t="s">
        <v>6808</v>
      </c>
      <c r="B866" s="1" t="s">
        <v>6808</v>
      </c>
      <c r="C866" s="1" t="s">
        <v>6807</v>
      </c>
      <c r="D866" s="3">
        <f>(L866/K866*100)-100</f>
        <v>6.3022298316416112</v>
      </c>
      <c r="E866" s="1" t="s">
        <v>6806</v>
      </c>
      <c r="F866" s="1" t="s">
        <v>22</v>
      </c>
      <c r="G866" s="1" t="s">
        <v>1137</v>
      </c>
      <c r="H866" s="1">
        <v>93.217799999999997</v>
      </c>
      <c r="I866" s="1">
        <v>99.092600000000004</v>
      </c>
      <c r="J866" s="1">
        <v>8.8173100000000004E-2</v>
      </c>
      <c r="K866" s="1">
        <f>IF(H866=0, 0.1, H866)</f>
        <v>93.217799999999997</v>
      </c>
      <c r="L866" s="1">
        <f>IF(I866=0, 0.1, I866)</f>
        <v>99.092600000000004</v>
      </c>
      <c r="M866" s="2">
        <f>LOG(L866/K866,10)</f>
        <v>2.6542374527254182E-2</v>
      </c>
      <c r="N866" s="10">
        <f>AVERAGE(K866:L866)</f>
        <v>96.155200000000008</v>
      </c>
      <c r="O866" s="2">
        <f>LOG(N866,10)</f>
        <v>1.9829727755244766</v>
      </c>
      <c r="P866" s="2">
        <f>LOG(L866/K866,2)</f>
        <v>8.8171859647108344E-2</v>
      </c>
      <c r="Q866" s="1">
        <v>0</v>
      </c>
      <c r="R866" s="1">
        <v>1</v>
      </c>
      <c r="S866" s="1">
        <f>-1*LOG10(R866)</f>
        <v>0</v>
      </c>
      <c r="T866" s="1">
        <v>1</v>
      </c>
      <c r="U866" s="1" t="s">
        <v>1161</v>
      </c>
      <c r="V866" s="1" t="s">
        <v>52</v>
      </c>
      <c r="W866" s="1" t="s">
        <v>6805</v>
      </c>
      <c r="X866" s="1" t="s">
        <v>27</v>
      </c>
      <c r="Y866" s="1" t="s">
        <v>6804</v>
      </c>
    </row>
    <row r="867" spans="1:25" x14ac:dyDescent="0.3">
      <c r="A867" s="1" t="s">
        <v>5686</v>
      </c>
      <c r="B867" s="1" t="s">
        <v>5686</v>
      </c>
      <c r="C867" s="1" t="s">
        <v>5685</v>
      </c>
      <c r="D867" s="3">
        <f>(L867/K867*100)-100</f>
        <v>27570</v>
      </c>
      <c r="E867" s="1" t="s">
        <v>5684</v>
      </c>
      <c r="F867" s="1" t="s">
        <v>22</v>
      </c>
      <c r="G867" s="1" t="s">
        <v>1137</v>
      </c>
      <c r="H867" s="1">
        <v>0</v>
      </c>
      <c r="I867" s="1">
        <v>27.67</v>
      </c>
      <c r="K867" s="1">
        <f>IF(H867=0, 0.1, H867)</f>
        <v>0.1</v>
      </c>
      <c r="L867" s="1">
        <f>IF(I867=0, 0.1, I867)</f>
        <v>27.67</v>
      </c>
      <c r="M867" s="2">
        <f>LOG(L867/K867,10)</f>
        <v>2.4420091591409516</v>
      </c>
      <c r="N867" s="10">
        <f>AVERAGE(K867:L867)</f>
        <v>13.885000000000002</v>
      </c>
      <c r="O867" s="2">
        <f>LOG(N867,10)</f>
        <v>1.1425458840862763</v>
      </c>
      <c r="P867" s="2">
        <f>LOG(L867/K867,2)</f>
        <v>8.1121788337225915</v>
      </c>
      <c r="Q867" s="1">
        <v>0</v>
      </c>
      <c r="R867" s="1">
        <v>1</v>
      </c>
      <c r="S867" s="1">
        <f>-1*LOG10(R867)</f>
        <v>0</v>
      </c>
      <c r="T867" s="1">
        <v>1</v>
      </c>
      <c r="U867" s="1" t="s">
        <v>1161</v>
      </c>
      <c r="V867" s="1" t="s">
        <v>41</v>
      </c>
      <c r="W867" s="1" t="s">
        <v>5683</v>
      </c>
      <c r="X867" s="1" t="s">
        <v>27</v>
      </c>
      <c r="Y867" s="1" t="s">
        <v>5682</v>
      </c>
    </row>
    <row r="868" spans="1:25" x14ac:dyDescent="0.3">
      <c r="A868" s="1" t="s">
        <v>8872</v>
      </c>
      <c r="B868" s="1" t="s">
        <v>8872</v>
      </c>
      <c r="C868" s="1" t="s">
        <v>8871</v>
      </c>
      <c r="D868" s="3">
        <f>(L868/K868*100)-100</f>
        <v>6.3023371072906684</v>
      </c>
      <c r="E868" s="1" t="s">
        <v>8870</v>
      </c>
      <c r="F868" s="1" t="s">
        <v>22</v>
      </c>
      <c r="G868" s="1" t="s">
        <v>1137</v>
      </c>
      <c r="H868" s="1">
        <v>31.072600000000001</v>
      </c>
      <c r="I868" s="1">
        <v>33.030900000000003</v>
      </c>
      <c r="J868" s="1">
        <v>8.8173100000000004E-2</v>
      </c>
      <c r="K868" s="1">
        <f>IF(H868=0, 0.1, H868)</f>
        <v>31.072600000000001</v>
      </c>
      <c r="L868" s="1">
        <f>IF(I868=0, 0.1, I868)</f>
        <v>33.030900000000003</v>
      </c>
      <c r="M868" s="2">
        <f>LOG(L868/K868,10)</f>
        <v>2.6542812798389152E-2</v>
      </c>
      <c r="N868" s="10">
        <f>AVERAGE(K868:L868)</f>
        <v>32.051749999999998</v>
      </c>
      <c r="O868" s="2">
        <f>LOG(N868,10)</f>
        <v>1.5058517466347063</v>
      </c>
      <c r="P868" s="2">
        <f>LOG(L868/K868,2)</f>
        <v>8.8173315552304787E-2</v>
      </c>
      <c r="Q868" s="1">
        <v>0</v>
      </c>
      <c r="R868" s="1">
        <v>1</v>
      </c>
      <c r="S868" s="1">
        <f>-1*LOG10(R868)</f>
        <v>0</v>
      </c>
      <c r="T868" s="1">
        <v>1</v>
      </c>
      <c r="U868" s="1" t="s">
        <v>1161</v>
      </c>
      <c r="V868" s="1" t="s">
        <v>33</v>
      </c>
      <c r="W868" s="1" t="s">
        <v>8869</v>
      </c>
      <c r="X868" s="1" t="s">
        <v>27</v>
      </c>
      <c r="Y868" s="1" t="s">
        <v>8868</v>
      </c>
    </row>
    <row r="869" spans="1:25" x14ac:dyDescent="0.3">
      <c r="A869" s="1" t="s">
        <v>8730</v>
      </c>
      <c r="B869" s="1" t="s">
        <v>8730</v>
      </c>
      <c r="C869" s="1" t="s">
        <v>8729</v>
      </c>
      <c r="D869" s="3">
        <f>(L869/K869*100)-100</f>
        <v>-49.198741285662869</v>
      </c>
      <c r="E869" s="1" t="s">
        <v>446</v>
      </c>
      <c r="F869" s="1" t="s">
        <v>22</v>
      </c>
      <c r="G869" s="1" t="s">
        <v>1137</v>
      </c>
      <c r="H869" s="1">
        <v>119.48699999999999</v>
      </c>
      <c r="I869" s="1">
        <v>60.700899999999997</v>
      </c>
      <c r="J869" s="1">
        <v>-0.97706999999999999</v>
      </c>
      <c r="K869" s="1">
        <f>IF(H869=0, 0.1, H869)</f>
        <v>119.48699999999999</v>
      </c>
      <c r="L869" s="1">
        <f>IF(I869=0, 0.1, I869)</f>
        <v>60.700899999999997</v>
      </c>
      <c r="M869" s="2">
        <f>LOG(L869/K869,10)</f>
        <v>-0.29412552696965194</v>
      </c>
      <c r="N869" s="10">
        <f>AVERAGE(K869:L869)</f>
        <v>90.093949999999992</v>
      </c>
      <c r="O869" s="2">
        <f>LOG(N869,10)</f>
        <v>1.9546956281618151</v>
      </c>
      <c r="P869" s="2">
        <f>LOG(L869/K869,2)</f>
        <v>-0.97706385146403751</v>
      </c>
      <c r="Q869" s="1">
        <v>-1.57302E-2</v>
      </c>
      <c r="R869" s="1">
        <v>0.73934999999999995</v>
      </c>
      <c r="S869" s="1">
        <f>-1*LOG10(R869)</f>
        <v>0.13114992278959461</v>
      </c>
      <c r="T869" s="1">
        <v>0.99952200000000002</v>
      </c>
      <c r="U869" s="1" t="s">
        <v>1161</v>
      </c>
      <c r="V869" s="1" t="s">
        <v>33</v>
      </c>
      <c r="W869" s="1" t="s">
        <v>8728</v>
      </c>
      <c r="X869" s="1" t="s">
        <v>25</v>
      </c>
      <c r="Y869" s="1" t="s">
        <v>8727</v>
      </c>
    </row>
    <row r="870" spans="1:25" x14ac:dyDescent="0.3">
      <c r="A870" s="1" t="s">
        <v>4314</v>
      </c>
      <c r="B870" s="1" t="s">
        <v>4314</v>
      </c>
      <c r="C870" s="1" t="s">
        <v>4313</v>
      </c>
      <c r="D870" s="3">
        <f>(L870/K870*100)-100</f>
        <v>-34.434804211458641</v>
      </c>
      <c r="E870" s="1" t="s">
        <v>4312</v>
      </c>
      <c r="F870" s="1" t="s">
        <v>22</v>
      </c>
      <c r="G870" s="1" t="s">
        <v>1137</v>
      </c>
      <c r="H870" s="1">
        <v>370.32299999999998</v>
      </c>
      <c r="I870" s="1">
        <v>242.803</v>
      </c>
      <c r="J870" s="1">
        <v>-0.60899599999999998</v>
      </c>
      <c r="K870" s="1">
        <f>IF(H870=0, 0.1, H870)</f>
        <v>370.32299999999998</v>
      </c>
      <c r="L870" s="1">
        <f>IF(I870=0, 0.1, I870)</f>
        <v>242.803</v>
      </c>
      <c r="M870" s="2">
        <f>LOG(L870/K870,10)</f>
        <v>-0.1833266375774272</v>
      </c>
      <c r="N870" s="10">
        <f>AVERAGE(K870:L870)</f>
        <v>306.56299999999999</v>
      </c>
      <c r="O870" s="2">
        <f>LOG(N870,10)</f>
        <v>2.4865197373888952</v>
      </c>
      <c r="P870" s="2">
        <f>LOG(L870/K870,2)</f>
        <v>-0.60899790790968877</v>
      </c>
      <c r="Q870" s="1">
        <v>-0.31541999999999998</v>
      </c>
      <c r="R870" s="1">
        <v>0.64685000000000004</v>
      </c>
      <c r="S870" s="1">
        <f>-1*LOG10(R870)</f>
        <v>0.18919641751513441</v>
      </c>
      <c r="T870" s="1">
        <v>0.99952200000000002</v>
      </c>
      <c r="U870" s="1" t="s">
        <v>1161</v>
      </c>
      <c r="V870" s="1" t="s">
        <v>44</v>
      </c>
      <c r="W870" s="1" t="s">
        <v>4311</v>
      </c>
      <c r="X870" s="1" t="s">
        <v>27</v>
      </c>
      <c r="Y870" s="1" t="s">
        <v>4310</v>
      </c>
    </row>
    <row r="871" spans="1:25" x14ac:dyDescent="0.3">
      <c r="A871" s="1" t="s">
        <v>9190</v>
      </c>
      <c r="B871" s="1" t="s">
        <v>9190</v>
      </c>
      <c r="C871" s="1" t="s">
        <v>9189</v>
      </c>
      <c r="D871" s="3">
        <f>(L871/K871*100)-100</f>
        <v>62.584189613003218</v>
      </c>
      <c r="E871" s="1" t="s">
        <v>9188</v>
      </c>
      <c r="F871" s="1" t="s">
        <v>22</v>
      </c>
      <c r="G871" s="1" t="s">
        <v>1137</v>
      </c>
      <c r="H871" s="1">
        <v>136.15100000000001</v>
      </c>
      <c r="I871" s="1">
        <v>221.36</v>
      </c>
      <c r="J871" s="1">
        <v>0.70118400000000003</v>
      </c>
      <c r="K871" s="1">
        <f>IF(H871=0, 0.1, H871)</f>
        <v>136.15100000000001</v>
      </c>
      <c r="L871" s="1">
        <f>IF(I871=0, 0.1, I871)</f>
        <v>221.36</v>
      </c>
      <c r="M871" s="2">
        <f>LOG(L871/K871,10)</f>
        <v>0.21107831064503557</v>
      </c>
      <c r="N871" s="10">
        <f>AVERAGE(K871:L871)</f>
        <v>178.75550000000001</v>
      </c>
      <c r="O871" s="2">
        <f>LOG(N871,10)</f>
        <v>2.2522594131746745</v>
      </c>
      <c r="P871" s="2">
        <f>LOG(L871/K871,2)</f>
        <v>0.70118697035310595</v>
      </c>
      <c r="Q871" s="1">
        <v>0.443498</v>
      </c>
      <c r="R871" s="1">
        <v>0.65700000000000003</v>
      </c>
      <c r="S871" s="1">
        <f>-1*LOG10(R871)</f>
        <v>0.18243463044021921</v>
      </c>
      <c r="T871" s="1">
        <v>0.99952200000000002</v>
      </c>
      <c r="U871" s="1" t="s">
        <v>1161</v>
      </c>
      <c r="V871" s="1" t="s">
        <v>33</v>
      </c>
      <c r="W871" s="1" t="s">
        <v>9187</v>
      </c>
      <c r="X871" s="1" t="s">
        <v>27</v>
      </c>
      <c r="Y871" s="1" t="s">
        <v>9186</v>
      </c>
    </row>
    <row r="872" spans="1:25" x14ac:dyDescent="0.3">
      <c r="A872" s="1" t="s">
        <v>8891</v>
      </c>
      <c r="B872" s="1" t="s">
        <v>8891</v>
      </c>
      <c r="C872" s="1" t="s">
        <v>8890</v>
      </c>
      <c r="D872" s="3">
        <f>(L872/K872*100)-100</f>
        <v>32930.9</v>
      </c>
      <c r="E872" s="1" t="s">
        <v>8464</v>
      </c>
      <c r="F872" s="1" t="s">
        <v>22</v>
      </c>
      <c r="G872" s="1" t="s">
        <v>1137</v>
      </c>
      <c r="H872" s="1">
        <v>0</v>
      </c>
      <c r="I872" s="1">
        <v>33.030900000000003</v>
      </c>
      <c r="K872" s="1">
        <f>IF(H872=0, 0.1, H872)</f>
        <v>0.1</v>
      </c>
      <c r="L872" s="1">
        <f>IF(I872=0, 0.1, I872)</f>
        <v>33.030900000000003</v>
      </c>
      <c r="M872" s="2">
        <f>LOG(L872/K872,10)</f>
        <v>2.5189204071673048</v>
      </c>
      <c r="N872" s="10">
        <f>AVERAGE(K872:L872)</f>
        <v>16.565450000000002</v>
      </c>
      <c r="O872" s="2">
        <f>LOG(N872,10)</f>
        <v>1.2192032379760454</v>
      </c>
      <c r="P872" s="2">
        <f>LOG(L872/K872,2)</f>
        <v>8.3676724693541846</v>
      </c>
      <c r="Q872" s="1">
        <v>0</v>
      </c>
      <c r="R872" s="1">
        <v>1</v>
      </c>
      <c r="S872" s="1">
        <f>-1*LOG10(R872)</f>
        <v>0</v>
      </c>
      <c r="T872" s="1">
        <v>1</v>
      </c>
      <c r="U872" s="1" t="s">
        <v>1161</v>
      </c>
      <c r="V872" s="1" t="s">
        <v>33</v>
      </c>
      <c r="W872" s="1" t="s">
        <v>8889</v>
      </c>
      <c r="X872" s="1" t="s">
        <v>27</v>
      </c>
      <c r="Y872" s="1" t="s">
        <v>8888</v>
      </c>
    </row>
    <row r="873" spans="1:25" x14ac:dyDescent="0.3">
      <c r="A873" s="1" t="s">
        <v>4416</v>
      </c>
      <c r="B873" s="1" t="s">
        <v>4416</v>
      </c>
      <c r="C873" s="1" t="s">
        <v>4415</v>
      </c>
      <c r="D873" s="3">
        <f>(L873/K873*100)-100</f>
        <v>330.47047725235814</v>
      </c>
      <c r="E873" s="1" t="s">
        <v>4414</v>
      </c>
      <c r="F873" s="1" t="s">
        <v>22</v>
      </c>
      <c r="G873" s="1" t="s">
        <v>1137</v>
      </c>
      <c r="H873" s="1">
        <v>891.49900000000002</v>
      </c>
      <c r="I873" s="1">
        <v>3837.64</v>
      </c>
      <c r="J873" s="1">
        <v>2.1059100000000002</v>
      </c>
      <c r="K873" s="1">
        <f>IF(H873=0, 0.1, H873)</f>
        <v>891.49900000000002</v>
      </c>
      <c r="L873" s="1">
        <f>IF(I873=0, 0.1, I873)</f>
        <v>3837.64</v>
      </c>
      <c r="M873" s="2">
        <f>LOG(L873/K873,10)</f>
        <v>0.6339433718034968</v>
      </c>
      <c r="N873" s="10">
        <f>AVERAGE(K873:L873)</f>
        <v>2364.5695000000001</v>
      </c>
      <c r="O873" s="2">
        <f>LOG(N873,10)</f>
        <v>3.3737520834277435</v>
      </c>
      <c r="P873" s="2">
        <f>LOG(L873/K873,2)</f>
        <v>2.1059142973616609</v>
      </c>
      <c r="Q873" s="1">
        <v>1.3133999999999999</v>
      </c>
      <c r="R873" s="1">
        <v>9.6250000000000002E-2</v>
      </c>
      <c r="S873" s="1">
        <f>-1*LOG10(R873)</f>
        <v>1.0165992618194617</v>
      </c>
      <c r="T873" s="1">
        <v>0.99952200000000002</v>
      </c>
      <c r="U873" s="1" t="s">
        <v>1161</v>
      </c>
      <c r="V873" s="1" t="s">
        <v>38</v>
      </c>
      <c r="W873" s="1" t="s">
        <v>4413</v>
      </c>
      <c r="X873" s="1" t="s">
        <v>27</v>
      </c>
      <c r="Y873" s="1" t="s">
        <v>4412</v>
      </c>
    </row>
    <row r="874" spans="1:25" x14ac:dyDescent="0.3">
      <c r="A874" s="1" t="s">
        <v>8812</v>
      </c>
      <c r="B874" s="1" t="s">
        <v>8812</v>
      </c>
      <c r="C874" s="1" t="s">
        <v>8811</v>
      </c>
      <c r="D874" s="3">
        <f>(L874/K874*100)-100</f>
        <v>-34.882715532870336</v>
      </c>
      <c r="E874" s="1" t="s">
        <v>8810</v>
      </c>
      <c r="F874" s="1" t="s">
        <v>22</v>
      </c>
      <c r="G874" s="1" t="s">
        <v>1137</v>
      </c>
      <c r="H874" s="1">
        <v>93.217799999999997</v>
      </c>
      <c r="I874" s="1">
        <v>60.700899999999997</v>
      </c>
      <c r="J874" s="1">
        <v>-0.61888799999999999</v>
      </c>
      <c r="K874" s="1">
        <f>IF(H874=0, 0.1, H874)</f>
        <v>93.217799999999997</v>
      </c>
      <c r="L874" s="1">
        <f>IF(I874=0, 0.1, I874)</f>
        <v>60.700899999999997</v>
      </c>
      <c r="M874" s="2">
        <f>LOG(L874/K874,10)</f>
        <v>-0.18630371876890456</v>
      </c>
      <c r="N874" s="10">
        <f>AVERAGE(K874:L874)</f>
        <v>76.959350000000001</v>
      </c>
      <c r="O874" s="2">
        <f>LOG(N874,10)</f>
        <v>1.8862613909865475</v>
      </c>
      <c r="P874" s="2">
        <f>LOG(L874/K874,2)</f>
        <v>-0.61888755756041813</v>
      </c>
      <c r="Q874" s="1">
        <v>-0.30169099999999999</v>
      </c>
      <c r="R874" s="1">
        <v>0.44335000000000002</v>
      </c>
      <c r="S874" s="1">
        <f>-1*LOG10(R874)</f>
        <v>0.35325328719924287</v>
      </c>
      <c r="T874" s="1">
        <v>0.99952200000000002</v>
      </c>
      <c r="U874" s="1" t="s">
        <v>1161</v>
      </c>
      <c r="V874" s="1" t="s">
        <v>33</v>
      </c>
      <c r="W874" s="1" t="s">
        <v>8809</v>
      </c>
      <c r="X874" s="1" t="s">
        <v>27</v>
      </c>
      <c r="Y874" s="1" t="s">
        <v>8808</v>
      </c>
    </row>
    <row r="875" spans="1:25" x14ac:dyDescent="0.3">
      <c r="A875" s="1" t="s">
        <v>4687</v>
      </c>
      <c r="B875" s="1" t="s">
        <v>4687</v>
      </c>
      <c r="C875" s="1" t="s">
        <v>4686</v>
      </c>
      <c r="D875" s="3">
        <f>(L875/K875*100)-100</f>
        <v>6.3023371072906684</v>
      </c>
      <c r="E875" s="1" t="s">
        <v>4685</v>
      </c>
      <c r="F875" s="1" t="s">
        <v>22</v>
      </c>
      <c r="G875" s="1" t="s">
        <v>1137</v>
      </c>
      <c r="H875" s="1">
        <v>62.145200000000003</v>
      </c>
      <c r="I875" s="1">
        <v>66.061800000000005</v>
      </c>
      <c r="J875" s="1">
        <v>8.8173100000000004E-2</v>
      </c>
      <c r="K875" s="1">
        <f>IF(H875=0, 0.1, H875)</f>
        <v>62.145200000000003</v>
      </c>
      <c r="L875" s="1">
        <f>IF(I875=0, 0.1, I875)</f>
        <v>66.061800000000005</v>
      </c>
      <c r="M875" s="2">
        <f>LOG(L875/K875,10)</f>
        <v>2.6542812798389152E-2</v>
      </c>
      <c r="N875" s="10">
        <f>AVERAGE(K875:L875)</f>
        <v>64.103499999999997</v>
      </c>
      <c r="O875" s="2">
        <f>LOG(N875,10)</f>
        <v>1.8068817422986874</v>
      </c>
      <c r="P875" s="2">
        <f>LOG(L875/K875,2)</f>
        <v>8.8173315552304787E-2</v>
      </c>
      <c r="Q875" s="1">
        <v>0</v>
      </c>
      <c r="R875" s="1">
        <v>1</v>
      </c>
      <c r="S875" s="1">
        <f>-1*LOG10(R875)</f>
        <v>0</v>
      </c>
      <c r="T875" s="1">
        <v>1</v>
      </c>
      <c r="U875" s="1" t="s">
        <v>1161</v>
      </c>
      <c r="V875" s="1" t="s">
        <v>43</v>
      </c>
      <c r="W875" s="1" t="s">
        <v>4684</v>
      </c>
      <c r="X875" s="1" t="s">
        <v>27</v>
      </c>
      <c r="Y875" s="1" t="s">
        <v>4683</v>
      </c>
    </row>
    <row r="876" spans="1:25" x14ac:dyDescent="0.3">
      <c r="A876" s="1" t="s">
        <v>8977</v>
      </c>
      <c r="B876" s="1" t="s">
        <v>8977</v>
      </c>
      <c r="C876" s="1" t="s">
        <v>8976</v>
      </c>
      <c r="D876" s="3">
        <f>(L876/K876*100)-100</f>
        <v>-18.564031891804433</v>
      </c>
      <c r="E876" s="1" t="s">
        <v>8975</v>
      </c>
      <c r="F876" s="1" t="s">
        <v>22</v>
      </c>
      <c r="G876" s="1" t="s">
        <v>1137</v>
      </c>
      <c r="H876" s="1">
        <v>358.46199999999999</v>
      </c>
      <c r="I876" s="1">
        <v>291.91699999999997</v>
      </c>
      <c r="J876" s="1">
        <v>-0.296263</v>
      </c>
      <c r="K876" s="1">
        <f>IF(H876=0, 0.1, H876)</f>
        <v>358.46199999999999</v>
      </c>
      <c r="L876" s="1">
        <f>IF(I876=0, 0.1, I876)</f>
        <v>291.91699999999997</v>
      </c>
      <c r="M876" s="2">
        <f>LOG(L876/K876,10)</f>
        <v>-8.9183736378979722E-2</v>
      </c>
      <c r="N876" s="10">
        <f>AVERAGE(K876:L876)</f>
        <v>325.18949999999995</v>
      </c>
      <c r="O876" s="2">
        <f>LOG(N876,10)</f>
        <v>2.5121365142723402</v>
      </c>
      <c r="P876" s="2">
        <f>LOG(L876/K876,2)</f>
        <v>-0.2962619594843609</v>
      </c>
      <c r="Q876" s="1">
        <v>-0.15528600000000001</v>
      </c>
      <c r="R876" s="1">
        <v>0.84855000000000003</v>
      </c>
      <c r="S876" s="1">
        <f>-1*LOG10(R876)</f>
        <v>7.132256220390952E-2</v>
      </c>
      <c r="T876" s="1">
        <v>0.99952200000000002</v>
      </c>
      <c r="U876" s="1" t="s">
        <v>1161</v>
      </c>
      <c r="V876" s="1" t="s">
        <v>33</v>
      </c>
      <c r="W876" s="1" t="s">
        <v>8974</v>
      </c>
      <c r="X876" s="1" t="s">
        <v>27</v>
      </c>
      <c r="Y876" s="1" t="s">
        <v>8973</v>
      </c>
    </row>
    <row r="877" spans="1:25" x14ac:dyDescent="0.3">
      <c r="A877" s="1" t="s">
        <v>9699</v>
      </c>
      <c r="B877" s="1" t="s">
        <v>9699</v>
      </c>
      <c r="C877" s="1" t="s">
        <v>9698</v>
      </c>
      <c r="D877" s="3">
        <f>(L877/K877*100)-100</f>
        <v>82910</v>
      </c>
      <c r="E877" s="1" t="s">
        <v>9697</v>
      </c>
      <c r="F877" s="1" t="s">
        <v>22</v>
      </c>
      <c r="G877" s="1" t="s">
        <v>1137</v>
      </c>
      <c r="H877" s="1">
        <v>0</v>
      </c>
      <c r="I877" s="1">
        <v>83.01</v>
      </c>
      <c r="K877" s="1">
        <f>IF(H877=0, 0.1, H877)</f>
        <v>0.1</v>
      </c>
      <c r="L877" s="1">
        <f>IF(I877=0, 0.1, I877)</f>
        <v>83.01</v>
      </c>
      <c r="M877" s="2">
        <f>LOG(L877/K877,10)</f>
        <v>2.9191304138606142</v>
      </c>
      <c r="N877" s="10">
        <f>AVERAGE(K877:L877)</f>
        <v>41.555</v>
      </c>
      <c r="O877" s="2">
        <f>LOG(N877,10)</f>
        <v>1.6186232866463828</v>
      </c>
      <c r="P877" s="2">
        <f>LOG(L877/K877,2)</f>
        <v>9.6971413344437494</v>
      </c>
      <c r="Q877" s="1">
        <v>0</v>
      </c>
      <c r="R877" s="1">
        <v>1</v>
      </c>
      <c r="S877" s="1">
        <f>-1*LOG10(R877)</f>
        <v>0</v>
      </c>
      <c r="T877" s="1">
        <v>1</v>
      </c>
      <c r="U877" s="1" t="s">
        <v>1161</v>
      </c>
      <c r="V877" s="1" t="s">
        <v>33</v>
      </c>
      <c r="W877" s="1" t="s">
        <v>9696</v>
      </c>
      <c r="X877" s="1" t="s">
        <v>25</v>
      </c>
      <c r="Y877" s="1" t="s">
        <v>9695</v>
      </c>
    </row>
    <row r="878" spans="1:25" x14ac:dyDescent="0.3">
      <c r="A878" s="1" t="s">
        <v>4771</v>
      </c>
      <c r="B878" s="1" t="s">
        <v>4771</v>
      </c>
      <c r="C878" s="1" t="s">
        <v>4770</v>
      </c>
      <c r="D878" s="3">
        <f>(L878/K878*100)-100</f>
        <v>-49.198741285662869</v>
      </c>
      <c r="E878" s="1" t="s">
        <v>4769</v>
      </c>
      <c r="F878" s="1" t="s">
        <v>22</v>
      </c>
      <c r="G878" s="1" t="s">
        <v>1137</v>
      </c>
      <c r="H878" s="1">
        <v>119.48699999999999</v>
      </c>
      <c r="I878" s="1">
        <v>60.700899999999997</v>
      </c>
      <c r="J878" s="1">
        <v>-0.97706999999999999</v>
      </c>
      <c r="K878" s="1">
        <f>IF(H878=0, 0.1, H878)</f>
        <v>119.48699999999999</v>
      </c>
      <c r="L878" s="1">
        <f>IF(I878=0, 0.1, I878)</f>
        <v>60.700899999999997</v>
      </c>
      <c r="M878" s="2">
        <f>LOG(L878/K878,10)</f>
        <v>-0.29412552696965194</v>
      </c>
      <c r="N878" s="10">
        <f>AVERAGE(K878:L878)</f>
        <v>90.093949999999992</v>
      </c>
      <c r="O878" s="2">
        <f>LOG(N878,10)</f>
        <v>1.9546956281618151</v>
      </c>
      <c r="P878" s="2">
        <f>LOG(L878/K878,2)</f>
        <v>-0.97706385146403751</v>
      </c>
      <c r="Q878" s="1">
        <v>-0.37530999999999998</v>
      </c>
      <c r="R878" s="1">
        <v>0.67200000000000004</v>
      </c>
      <c r="S878" s="1">
        <f>-1*LOG10(R878)</f>
        <v>0.17263072694617473</v>
      </c>
      <c r="T878" s="1">
        <v>0.99952200000000002</v>
      </c>
      <c r="U878" s="1" t="s">
        <v>1161</v>
      </c>
      <c r="V878" s="1" t="s">
        <v>43</v>
      </c>
      <c r="W878" s="1" t="s">
        <v>4768</v>
      </c>
      <c r="X878" s="1" t="s">
        <v>27</v>
      </c>
      <c r="Y878" s="1" t="s">
        <v>4767</v>
      </c>
    </row>
    <row r="879" spans="1:25" x14ac:dyDescent="0.3">
      <c r="A879" s="1" t="s">
        <v>10495</v>
      </c>
      <c r="B879" s="1" t="s">
        <v>10495</v>
      </c>
      <c r="C879" s="1" t="s">
        <v>10494</v>
      </c>
      <c r="D879" s="3">
        <f>(L879/K879*100)-100</f>
        <v>55240</v>
      </c>
      <c r="E879" s="1" t="s">
        <v>8967</v>
      </c>
      <c r="F879" s="1" t="s">
        <v>22</v>
      </c>
      <c r="G879" s="1" t="s">
        <v>1137</v>
      </c>
      <c r="H879" s="1">
        <v>0</v>
      </c>
      <c r="I879" s="1">
        <v>55.34</v>
      </c>
      <c r="K879" s="1">
        <f>IF(H879=0, 0.1, H879)</f>
        <v>0.1</v>
      </c>
      <c r="L879" s="1">
        <f>IF(I879=0, 0.1, I879)</f>
        <v>55.34</v>
      </c>
      <c r="M879" s="2">
        <f>LOG(L879/K879,10)</f>
        <v>2.7430391548049329</v>
      </c>
      <c r="N879" s="10">
        <f>AVERAGE(K879:L879)</f>
        <v>27.720000000000002</v>
      </c>
      <c r="O879" s="2">
        <f>LOG(N879,10)</f>
        <v>1.4427932259397691</v>
      </c>
      <c r="P879" s="2">
        <f>LOG(L879/K879,2)</f>
        <v>9.1121788337225915</v>
      </c>
      <c r="Q879" s="1">
        <v>0</v>
      </c>
      <c r="R879" s="1">
        <v>1</v>
      </c>
      <c r="S879" s="1">
        <f>-1*LOG10(R879)</f>
        <v>0</v>
      </c>
      <c r="T879" s="1">
        <v>1</v>
      </c>
      <c r="U879" s="1" t="s">
        <v>1161</v>
      </c>
      <c r="V879" s="1" t="s">
        <v>33</v>
      </c>
      <c r="W879" s="1" t="s">
        <v>10493</v>
      </c>
      <c r="X879" s="1" t="s">
        <v>25</v>
      </c>
      <c r="Y879" s="1" t="s">
        <v>10492</v>
      </c>
    </row>
    <row r="880" spans="1:25" x14ac:dyDescent="0.3">
      <c r="A880" s="1" t="s">
        <v>9108</v>
      </c>
      <c r="B880" s="1" t="s">
        <v>9108</v>
      </c>
      <c r="C880" s="1" t="s">
        <v>9107</v>
      </c>
      <c r="D880" s="3">
        <f>(L880/K880*100)-100</f>
        <v>-99.873110939105942</v>
      </c>
      <c r="E880" s="1" t="s">
        <v>9106</v>
      </c>
      <c r="F880" s="1" t="s">
        <v>22</v>
      </c>
      <c r="G880" s="1" t="s">
        <v>1137</v>
      </c>
      <c r="H880" s="1">
        <v>78.808999999999997</v>
      </c>
      <c r="I880" s="1">
        <v>0</v>
      </c>
      <c r="K880" s="1">
        <f>IF(H880=0, 0.1, H880)</f>
        <v>78.808999999999997</v>
      </c>
      <c r="L880" s="1">
        <f>IF(I880=0, 0.1, I880)</f>
        <v>0.1</v>
      </c>
      <c r="M880" s="2">
        <f>LOG(L880/K880,10)</f>
        <v>-2.8965758168187987</v>
      </c>
      <c r="N880" s="10">
        <f>AVERAGE(K880:L880)</f>
        <v>39.454499999999996</v>
      </c>
      <c r="O880" s="2">
        <f>LOG(N880,10)</f>
        <v>1.5960965440147323</v>
      </c>
      <c r="P880" s="2">
        <f>LOG(L880/K880,2)</f>
        <v>-9.6222165848616772</v>
      </c>
      <c r="Q880" s="1">
        <v>0</v>
      </c>
      <c r="R880" s="1">
        <v>1</v>
      </c>
      <c r="S880" s="1">
        <f>-1*LOG10(R880)</f>
        <v>0</v>
      </c>
      <c r="T880" s="1">
        <v>1</v>
      </c>
      <c r="U880" s="1" t="s">
        <v>1161</v>
      </c>
      <c r="V880" s="1" t="s">
        <v>33</v>
      </c>
      <c r="W880" s="1" t="s">
        <v>9105</v>
      </c>
      <c r="X880" s="1" t="s">
        <v>27</v>
      </c>
      <c r="Y880" s="1" t="s">
        <v>9104</v>
      </c>
    </row>
    <row r="881" spans="1:25" x14ac:dyDescent="0.3">
      <c r="A881" s="1" t="s">
        <v>4696</v>
      </c>
      <c r="B881" s="1" t="s">
        <v>4696</v>
      </c>
      <c r="C881" s="1" t="s">
        <v>4695</v>
      </c>
      <c r="D881" s="3">
        <f>(L881/K881*100)-100</f>
        <v>-99.873110939105942</v>
      </c>
      <c r="E881" s="1" t="s">
        <v>4694</v>
      </c>
      <c r="F881" s="1" t="s">
        <v>22</v>
      </c>
      <c r="G881" s="1" t="s">
        <v>1137</v>
      </c>
      <c r="H881" s="1">
        <v>78.808999999999997</v>
      </c>
      <c r="I881" s="1">
        <v>0</v>
      </c>
      <c r="K881" s="1">
        <f>IF(H881=0, 0.1, H881)</f>
        <v>78.808999999999997</v>
      </c>
      <c r="L881" s="1">
        <f>IF(I881=0, 0.1, I881)</f>
        <v>0.1</v>
      </c>
      <c r="M881" s="2">
        <f>LOG(L881/K881,10)</f>
        <v>-2.8965758168187987</v>
      </c>
      <c r="N881" s="10">
        <f>AVERAGE(K881:L881)</f>
        <v>39.454499999999996</v>
      </c>
      <c r="O881" s="2">
        <f>LOG(N881,10)</f>
        <v>1.5960965440147323</v>
      </c>
      <c r="P881" s="2">
        <f>LOG(L881/K881,2)</f>
        <v>-9.6222165848616772</v>
      </c>
      <c r="Q881" s="1">
        <v>0</v>
      </c>
      <c r="R881" s="1">
        <v>1</v>
      </c>
      <c r="S881" s="1">
        <f>-1*LOG10(R881)</f>
        <v>0</v>
      </c>
      <c r="T881" s="1">
        <v>1</v>
      </c>
      <c r="U881" s="1" t="s">
        <v>1161</v>
      </c>
      <c r="V881" s="1" t="s">
        <v>43</v>
      </c>
      <c r="W881" s="1" t="s">
        <v>4693</v>
      </c>
      <c r="X881" s="1" t="s">
        <v>27</v>
      </c>
      <c r="Y881" s="1" t="s">
        <v>4692</v>
      </c>
    </row>
    <row r="882" spans="1:25" x14ac:dyDescent="0.3">
      <c r="A882" s="1" t="s">
        <v>9017</v>
      </c>
      <c r="B882" s="1" t="s">
        <v>9017</v>
      </c>
      <c r="C882" s="1" t="s">
        <v>9016</v>
      </c>
      <c r="D882" s="3">
        <f>(L882/K882*100)-100</f>
        <v>-99.809666287902573</v>
      </c>
      <c r="E882" s="1" t="s">
        <v>9015</v>
      </c>
      <c r="F882" s="1" t="s">
        <v>22</v>
      </c>
      <c r="G882" s="1" t="s">
        <v>1137</v>
      </c>
      <c r="H882" s="1">
        <v>52.539299999999997</v>
      </c>
      <c r="I882" s="1">
        <v>0</v>
      </c>
      <c r="K882" s="1">
        <f>IF(H882=0, 0.1, H882)</f>
        <v>52.539299999999997</v>
      </c>
      <c r="L882" s="1">
        <f>IF(I882=0, 0.1, I882)</f>
        <v>0.1</v>
      </c>
      <c r="M882" s="2">
        <f>LOG(L882/K882,10)</f>
        <v>-2.7204842822269355</v>
      </c>
      <c r="N882" s="10">
        <f>AVERAGE(K882:L882)</f>
        <v>26.319649999999999</v>
      </c>
      <c r="O882" s="2">
        <f>LOG(N882,10)</f>
        <v>1.4202801097109399</v>
      </c>
      <c r="P882" s="2">
        <f>LOG(L882/K882,2)</f>
        <v>-9.0372531688291371</v>
      </c>
      <c r="Q882" s="1">
        <v>0</v>
      </c>
      <c r="R882" s="1">
        <v>1</v>
      </c>
      <c r="S882" s="1">
        <f>-1*LOG10(R882)</f>
        <v>0</v>
      </c>
      <c r="T882" s="1">
        <v>1</v>
      </c>
      <c r="U882" s="1" t="s">
        <v>1161</v>
      </c>
      <c r="V882" s="1" t="s">
        <v>33</v>
      </c>
      <c r="W882" s="1" t="s">
        <v>9014</v>
      </c>
      <c r="X882" s="1" t="s">
        <v>27</v>
      </c>
      <c r="Y882" s="1" t="s">
        <v>9013</v>
      </c>
    </row>
    <row r="883" spans="1:25" x14ac:dyDescent="0.3">
      <c r="A883" s="1" t="s">
        <v>4558</v>
      </c>
      <c r="B883" s="1" t="s">
        <v>4558</v>
      </c>
      <c r="C883" s="1" t="s">
        <v>4557</v>
      </c>
      <c r="D883" s="3">
        <f>(L883/K883*100)-100</f>
        <v>111.71456324563192</v>
      </c>
      <c r="E883" s="1" t="s">
        <v>4556</v>
      </c>
      <c r="F883" s="1" t="s">
        <v>22</v>
      </c>
      <c r="G883" s="1" t="s">
        <v>1137</v>
      </c>
      <c r="H883" s="1">
        <v>57.342300000000002</v>
      </c>
      <c r="I883" s="1">
        <v>121.402</v>
      </c>
      <c r="J883" s="1">
        <v>1.08212</v>
      </c>
      <c r="K883" s="1">
        <f>IF(H883=0, 0.1, H883)</f>
        <v>57.342300000000002</v>
      </c>
      <c r="L883" s="1">
        <f>IF(I883=0, 0.1, I883)</f>
        <v>121.402</v>
      </c>
      <c r="M883" s="2">
        <f>LOG(L883/K883,10)</f>
        <v>0.32575073293524176</v>
      </c>
      <c r="N883" s="10">
        <f>AVERAGE(K883:L883)</f>
        <v>89.372150000000005</v>
      </c>
      <c r="O883" s="2">
        <f>LOG(N883,10)</f>
        <v>1.9512022057572944</v>
      </c>
      <c r="P883" s="2">
        <f>LOG(L883/K883,2)</f>
        <v>1.0821205116677297</v>
      </c>
      <c r="Q883" s="1">
        <v>0.30098999999999998</v>
      </c>
      <c r="R883" s="1">
        <v>0.34325</v>
      </c>
      <c r="S883" s="1">
        <f>-1*LOG10(R883)</f>
        <v>0.4643894540912073</v>
      </c>
      <c r="T883" s="1">
        <v>0.99952200000000002</v>
      </c>
      <c r="U883" s="1" t="s">
        <v>1161</v>
      </c>
      <c r="V883" s="1" t="s">
        <v>43</v>
      </c>
      <c r="W883" s="1" t="s">
        <v>4555</v>
      </c>
      <c r="X883" s="1" t="s">
        <v>25</v>
      </c>
      <c r="Y883" s="1" t="s">
        <v>4554</v>
      </c>
    </row>
    <row r="884" spans="1:25" x14ac:dyDescent="0.3">
      <c r="A884" s="1" t="s">
        <v>8695</v>
      </c>
      <c r="B884" s="1" t="s">
        <v>8695</v>
      </c>
      <c r="C884" s="1" t="s">
        <v>8694</v>
      </c>
      <c r="D884" s="3">
        <f>(L884/K884*100)-100</f>
        <v>98992.6</v>
      </c>
      <c r="E884" s="1" t="s">
        <v>8693</v>
      </c>
      <c r="F884" s="1" t="s">
        <v>22</v>
      </c>
      <c r="G884" s="1" t="s">
        <v>1137</v>
      </c>
      <c r="H884" s="1">
        <v>0</v>
      </c>
      <c r="I884" s="1">
        <v>99.092600000000004</v>
      </c>
      <c r="K884" s="1">
        <f>IF(H884=0, 0.1, H884)</f>
        <v>0.1</v>
      </c>
      <c r="L884" s="1">
        <f>IF(I884=0, 0.1, I884)</f>
        <v>99.092600000000004</v>
      </c>
      <c r="M884" s="2">
        <f>LOG(L884/K884,10)</f>
        <v>2.996041223615832</v>
      </c>
      <c r="N884" s="10">
        <f>AVERAGE(K884:L884)</f>
        <v>49.596299999999999</v>
      </c>
      <c r="O884" s="2">
        <f>LOG(N884,10)</f>
        <v>1.6954492783143824</v>
      </c>
      <c r="P884" s="2">
        <f>LOG(L884/K884,2)</f>
        <v>9.9526335141701452</v>
      </c>
      <c r="Q884" s="1">
        <v>0</v>
      </c>
      <c r="R884" s="1">
        <v>1</v>
      </c>
      <c r="S884" s="1">
        <f>-1*LOG10(R884)</f>
        <v>0</v>
      </c>
      <c r="T884" s="1">
        <v>1</v>
      </c>
      <c r="U884" s="1" t="s">
        <v>1161</v>
      </c>
      <c r="V884" s="1" t="s">
        <v>33</v>
      </c>
      <c r="W884" s="1" t="s">
        <v>8692</v>
      </c>
      <c r="X884" s="1" t="s">
        <v>25</v>
      </c>
      <c r="Y884" s="1" t="s">
        <v>8691</v>
      </c>
    </row>
    <row r="885" spans="1:25" x14ac:dyDescent="0.3">
      <c r="A885" s="1" t="s">
        <v>9040</v>
      </c>
      <c r="B885" s="1" t="s">
        <v>9040</v>
      </c>
      <c r="C885" s="1" t="s">
        <v>9039</v>
      </c>
      <c r="D885" s="3">
        <f>(L885/K885*100)-100</f>
        <v>27570</v>
      </c>
      <c r="E885" s="1" t="s">
        <v>9038</v>
      </c>
      <c r="F885" s="1" t="s">
        <v>22</v>
      </c>
      <c r="G885" s="1" t="s">
        <v>1137</v>
      </c>
      <c r="H885" s="1">
        <v>0</v>
      </c>
      <c r="I885" s="1">
        <v>27.67</v>
      </c>
      <c r="K885" s="1">
        <f>IF(H885=0, 0.1, H885)</f>
        <v>0.1</v>
      </c>
      <c r="L885" s="1">
        <f>IF(I885=0, 0.1, I885)</f>
        <v>27.67</v>
      </c>
      <c r="M885" s="2">
        <f>LOG(L885/K885,10)</f>
        <v>2.4420091591409516</v>
      </c>
      <c r="N885" s="10">
        <f>AVERAGE(K885:L885)</f>
        <v>13.885000000000002</v>
      </c>
      <c r="O885" s="2">
        <f>LOG(N885,10)</f>
        <v>1.1425458840862763</v>
      </c>
      <c r="P885" s="2">
        <f>LOG(L885/K885,2)</f>
        <v>8.1121788337225915</v>
      </c>
      <c r="Q885" s="1">
        <v>0</v>
      </c>
      <c r="R885" s="1">
        <v>1</v>
      </c>
      <c r="S885" s="1">
        <f>-1*LOG10(R885)</f>
        <v>0</v>
      </c>
      <c r="T885" s="1">
        <v>1</v>
      </c>
      <c r="U885" s="1" t="s">
        <v>1161</v>
      </c>
      <c r="V885" s="1" t="s">
        <v>33</v>
      </c>
      <c r="W885" s="1" t="s">
        <v>9037</v>
      </c>
      <c r="X885" s="1" t="s">
        <v>27</v>
      </c>
      <c r="Y885" s="1" t="s">
        <v>9036</v>
      </c>
    </row>
    <row r="886" spans="1:25" x14ac:dyDescent="0.3">
      <c r="A886" s="1" t="s">
        <v>8788</v>
      </c>
      <c r="B886" s="1" t="s">
        <v>8788</v>
      </c>
      <c r="C886" s="1" t="s">
        <v>8787</v>
      </c>
      <c r="D886" s="3">
        <f>(L886/K886*100)-100</f>
        <v>-17.397400653389397</v>
      </c>
      <c r="E886" s="1" t="s">
        <v>173</v>
      </c>
      <c r="F886" s="1" t="s">
        <v>22</v>
      </c>
      <c r="G886" s="1" t="s">
        <v>1137</v>
      </c>
      <c r="H886" s="1">
        <v>633.31299999999999</v>
      </c>
      <c r="I886" s="1">
        <v>523.13300000000004</v>
      </c>
      <c r="J886" s="1">
        <v>-0.27573999999999999</v>
      </c>
      <c r="K886" s="1">
        <f>IF(H886=0, 0.1, H886)</f>
        <v>633.31299999999999</v>
      </c>
      <c r="L886" s="1">
        <f>IF(I886=0, 0.1, I886)</f>
        <v>523.13300000000004</v>
      </c>
      <c r="M886" s="2">
        <f>LOG(L886/K886,10)</f>
        <v>-8.3006286043691979E-2</v>
      </c>
      <c r="N886" s="10">
        <f>AVERAGE(K886:L886)</f>
        <v>578.22299999999996</v>
      </c>
      <c r="O886" s="2">
        <f>LOG(N886,10)</f>
        <v>2.7620953626276501</v>
      </c>
      <c r="P886" s="2">
        <f>LOG(L886/K886,2)</f>
        <v>-0.27574091366079717</v>
      </c>
      <c r="Q886" s="1">
        <v>-0.12800400000000001</v>
      </c>
      <c r="R886" s="1">
        <v>0.90769999999999995</v>
      </c>
      <c r="S886" s="1">
        <f>-1*LOG10(R886)</f>
        <v>4.2057664554595454E-2</v>
      </c>
      <c r="T886" s="1">
        <v>0.99952200000000002</v>
      </c>
      <c r="U886" s="1" t="s">
        <v>1161</v>
      </c>
      <c r="V886" s="1" t="s">
        <v>33</v>
      </c>
      <c r="W886" s="1" t="s">
        <v>8786</v>
      </c>
      <c r="X886" s="1" t="s">
        <v>25</v>
      </c>
      <c r="Y886" s="1" t="s">
        <v>8785</v>
      </c>
    </row>
    <row r="887" spans="1:25" x14ac:dyDescent="0.3">
      <c r="A887" s="1" t="s">
        <v>9180</v>
      </c>
      <c r="B887" s="1" t="s">
        <v>9180</v>
      </c>
      <c r="C887" s="1" t="s">
        <v>9179</v>
      </c>
      <c r="D887" s="3">
        <f>(L887/K887*100)-100</f>
        <v>-40.424633232900632</v>
      </c>
      <c r="E887" s="1" t="s">
        <v>9178</v>
      </c>
      <c r="F887" s="1" t="s">
        <v>22</v>
      </c>
      <c r="G887" s="1" t="s">
        <v>1137</v>
      </c>
      <c r="H887" s="1">
        <v>1775.65</v>
      </c>
      <c r="I887" s="1">
        <v>1057.8499999999999</v>
      </c>
      <c r="J887" s="1">
        <v>-0.74720500000000001</v>
      </c>
      <c r="K887" s="1">
        <f>IF(H887=0, 0.1, H887)</f>
        <v>1775.65</v>
      </c>
      <c r="L887" s="1">
        <f>IF(I887=0, 0.1, I887)</f>
        <v>1057.8499999999999</v>
      </c>
      <c r="M887" s="2">
        <f>LOG(L887/K887,10)</f>
        <v>-0.22493327530232723</v>
      </c>
      <c r="N887" s="10">
        <f>AVERAGE(K887:L887)</f>
        <v>1416.75</v>
      </c>
      <c r="O887" s="2">
        <f>LOG(N887,10)</f>
        <v>3.1512932213135332</v>
      </c>
      <c r="P887" s="2">
        <f>LOG(L887/K887,2)</f>
        <v>-0.74721216670183455</v>
      </c>
      <c r="Q887" s="1">
        <v>-0.32324700000000001</v>
      </c>
      <c r="R887" s="1">
        <v>0.72945000000000004</v>
      </c>
      <c r="S887" s="1">
        <f>-1*LOG10(R887)</f>
        <v>0.13700447137614136</v>
      </c>
      <c r="T887" s="1">
        <v>0.99952200000000002</v>
      </c>
      <c r="U887" s="1" t="s">
        <v>1161</v>
      </c>
      <c r="V887" s="1" t="s">
        <v>33</v>
      </c>
      <c r="W887" s="1" t="s">
        <v>9177</v>
      </c>
      <c r="X887" s="1" t="s">
        <v>27</v>
      </c>
      <c r="Y887" s="1" t="s">
        <v>9176</v>
      </c>
    </row>
    <row r="888" spans="1:25" x14ac:dyDescent="0.3">
      <c r="A888" s="1" t="s">
        <v>5438</v>
      </c>
      <c r="B888" s="1" t="s">
        <v>5438</v>
      </c>
      <c r="C888" s="1" t="s">
        <v>5437</v>
      </c>
      <c r="D888" s="3">
        <f>(L888/K888*100)-100</f>
        <v>-99.839086526393032</v>
      </c>
      <c r="E888" s="1" t="s">
        <v>5436</v>
      </c>
      <c r="F888" s="1" t="s">
        <v>22</v>
      </c>
      <c r="G888" s="1" t="s">
        <v>1137</v>
      </c>
      <c r="H888" s="1">
        <v>62.145200000000003</v>
      </c>
      <c r="I888" s="1">
        <v>0</v>
      </c>
      <c r="K888" s="1">
        <f>IF(H888=0, 0.1, H888)</f>
        <v>62.145200000000003</v>
      </c>
      <c r="L888" s="1">
        <f>IF(I888=0, 0.1, I888)</f>
        <v>0.1</v>
      </c>
      <c r="M888" s="2">
        <f>LOG(L888/K888,10)</f>
        <v>-2.793407590032897</v>
      </c>
      <c r="N888" s="10">
        <f>AVERAGE(K888:L888)</f>
        <v>31.122600000000002</v>
      </c>
      <c r="O888" s="2">
        <f>LOG(N888,10)</f>
        <v>1.4930758710453522</v>
      </c>
      <c r="P888" s="2">
        <f>LOG(L888/K888,2)</f>
        <v>-9.279499153801881</v>
      </c>
      <c r="Q888" s="1">
        <v>0</v>
      </c>
      <c r="R888" s="1">
        <v>1</v>
      </c>
      <c r="S888" s="1">
        <f>-1*LOG10(R888)</f>
        <v>0</v>
      </c>
      <c r="T888" s="1">
        <v>1</v>
      </c>
      <c r="U888" s="1" t="s">
        <v>1161</v>
      </c>
      <c r="V888" s="1" t="s">
        <v>39</v>
      </c>
      <c r="W888" s="1" t="s">
        <v>5435</v>
      </c>
      <c r="X888" s="1" t="s">
        <v>25</v>
      </c>
      <c r="Y888" s="1" t="s">
        <v>5434</v>
      </c>
    </row>
    <row r="889" spans="1:25" x14ac:dyDescent="0.3">
      <c r="A889" s="1" t="s">
        <v>9035</v>
      </c>
      <c r="B889" s="1" t="s">
        <v>9035</v>
      </c>
      <c r="C889" s="1" t="s">
        <v>9034</v>
      </c>
      <c r="D889" s="3">
        <f>(L889/K889*100)-100</f>
        <v>27570</v>
      </c>
      <c r="E889" s="1" t="s">
        <v>9033</v>
      </c>
      <c r="F889" s="1" t="s">
        <v>22</v>
      </c>
      <c r="G889" s="1" t="s">
        <v>1137</v>
      </c>
      <c r="H889" s="1">
        <v>0</v>
      </c>
      <c r="I889" s="1">
        <v>27.67</v>
      </c>
      <c r="K889" s="1">
        <f>IF(H889=0, 0.1, H889)</f>
        <v>0.1</v>
      </c>
      <c r="L889" s="1">
        <f>IF(I889=0, 0.1, I889)</f>
        <v>27.67</v>
      </c>
      <c r="M889" s="2">
        <f>LOG(L889/K889,10)</f>
        <v>2.4420091591409516</v>
      </c>
      <c r="N889" s="10">
        <f>AVERAGE(K889:L889)</f>
        <v>13.885000000000002</v>
      </c>
      <c r="O889" s="2">
        <f>LOG(N889,10)</f>
        <v>1.1425458840862763</v>
      </c>
      <c r="P889" s="2">
        <f>LOG(L889/K889,2)</f>
        <v>8.1121788337225915</v>
      </c>
      <c r="Q889" s="1">
        <v>0</v>
      </c>
      <c r="R889" s="1">
        <v>1</v>
      </c>
      <c r="S889" s="1">
        <f>-1*LOG10(R889)</f>
        <v>0</v>
      </c>
      <c r="T889" s="1">
        <v>1</v>
      </c>
      <c r="U889" s="1" t="s">
        <v>1161</v>
      </c>
      <c r="V889" s="1" t="s">
        <v>33</v>
      </c>
      <c r="W889" s="1" t="s">
        <v>9032</v>
      </c>
      <c r="X889" s="1" t="s">
        <v>27</v>
      </c>
      <c r="Y889" s="1" t="s">
        <v>9031</v>
      </c>
    </row>
    <row r="890" spans="1:25" x14ac:dyDescent="0.3">
      <c r="A890" s="1" t="s">
        <v>8734</v>
      </c>
      <c r="B890" s="1" t="s">
        <v>8734</v>
      </c>
      <c r="C890" s="1" t="s">
        <v>8733</v>
      </c>
      <c r="D890" s="3">
        <f>(L890/K890*100)-100</f>
        <v>144.8307109734119</v>
      </c>
      <c r="E890" s="1" t="s">
        <v>8732</v>
      </c>
      <c r="F890" s="1" t="s">
        <v>22</v>
      </c>
      <c r="G890" s="1" t="s">
        <v>1137</v>
      </c>
      <c r="H890" s="1">
        <v>1975.32</v>
      </c>
      <c r="I890" s="1">
        <v>4836.1899999999996</v>
      </c>
      <c r="J890" s="1">
        <v>1.2917799999999999</v>
      </c>
      <c r="K890" s="1">
        <f>IF(H890=0, 0.1, H890)</f>
        <v>1975.32</v>
      </c>
      <c r="L890" s="1">
        <f>IF(I890=0, 0.1, I890)</f>
        <v>4836.1899999999996</v>
      </c>
      <c r="M890" s="2">
        <f>LOG(L890/K890,10)</f>
        <v>0.38886589374204117</v>
      </c>
      <c r="N890" s="10">
        <f>AVERAGE(K890:L890)</f>
        <v>3405.7549999999997</v>
      </c>
      <c r="O890" s="2">
        <f>LOG(N890,10)</f>
        <v>3.5322134028822769</v>
      </c>
      <c r="P890" s="2">
        <f>LOG(L890/K890,2)</f>
        <v>1.2917845375651704</v>
      </c>
      <c r="Q890" s="1">
        <v>1.0088900000000001</v>
      </c>
      <c r="R890" s="1">
        <v>0.14910000000000001</v>
      </c>
      <c r="S890" s="1">
        <f>-1*LOG10(R890)</f>
        <v>0.82652235654700545</v>
      </c>
      <c r="T890" s="1">
        <v>0.99952200000000002</v>
      </c>
      <c r="U890" s="1" t="s">
        <v>8731</v>
      </c>
      <c r="V890" s="1" t="s">
        <v>36</v>
      </c>
      <c r="W890" s="1" t="s">
        <v>36</v>
      </c>
      <c r="X890" s="1" t="s">
        <v>36</v>
      </c>
      <c r="Y890" s="1" t="s">
        <v>36</v>
      </c>
    </row>
    <row r="891" spans="1:25" x14ac:dyDescent="0.3">
      <c r="A891" s="1" t="s">
        <v>9231</v>
      </c>
      <c r="B891" s="1" t="s">
        <v>9231</v>
      </c>
      <c r="C891" s="1" t="s">
        <v>9230</v>
      </c>
      <c r="D891" s="3">
        <f>(L891/K891*100)-100</f>
        <v>-44.573516152629168</v>
      </c>
      <c r="E891" s="1" t="s">
        <v>9229</v>
      </c>
      <c r="F891" s="1" t="s">
        <v>22</v>
      </c>
      <c r="G891" s="1" t="s">
        <v>1137</v>
      </c>
      <c r="H891" s="1">
        <v>1175.6600000000001</v>
      </c>
      <c r="I891" s="1">
        <v>651.62699999999995</v>
      </c>
      <c r="J891" s="1">
        <v>-0.851356</v>
      </c>
      <c r="K891" s="1">
        <f>IF(H891=0, 0.1, H891)</f>
        <v>1175.6600000000001</v>
      </c>
      <c r="L891" s="1">
        <f>IF(I891=0, 0.1, I891)</f>
        <v>651.62699999999995</v>
      </c>
      <c r="M891" s="2">
        <f>LOG(L891/K891,10)</f>
        <v>-0.25628267136459831</v>
      </c>
      <c r="N891" s="10">
        <f>AVERAGE(K891:L891)</f>
        <v>913.64350000000002</v>
      </c>
      <c r="O891" s="2">
        <f>LOG(N891,10)</f>
        <v>2.9607767688354651</v>
      </c>
      <c r="P891" s="2">
        <f>LOG(L891/K891,2)</f>
        <v>-0.85135260623884423</v>
      </c>
      <c r="Q891" s="1">
        <v>-0.555176</v>
      </c>
      <c r="R891" s="1">
        <v>0.45639999999999997</v>
      </c>
      <c r="S891" s="1">
        <f>-1*LOG10(R891)</f>
        <v>0.34065436425382301</v>
      </c>
      <c r="T891" s="1">
        <v>0.99952200000000002</v>
      </c>
      <c r="U891" s="1" t="s">
        <v>1161</v>
      </c>
      <c r="V891" s="1" t="s">
        <v>33</v>
      </c>
      <c r="W891" s="1" t="s">
        <v>9228</v>
      </c>
      <c r="X891" s="1" t="s">
        <v>27</v>
      </c>
      <c r="Y891" s="1" t="s">
        <v>9227</v>
      </c>
    </row>
    <row r="892" spans="1:25" x14ac:dyDescent="0.3">
      <c r="A892" s="1" t="s">
        <v>4860</v>
      </c>
      <c r="B892" s="1" t="s">
        <v>4860</v>
      </c>
      <c r="C892" s="1" t="s">
        <v>4859</v>
      </c>
      <c r="D892" s="3">
        <f>(L892/K892*100)-100</f>
        <v>-39.879325094191955</v>
      </c>
      <c r="E892" s="1" t="s">
        <v>681</v>
      </c>
      <c r="F892" s="1" t="s">
        <v>22</v>
      </c>
      <c r="G892" s="1" t="s">
        <v>1137</v>
      </c>
      <c r="H892" s="1">
        <v>109.88200000000001</v>
      </c>
      <c r="I892" s="1">
        <v>66.061800000000005</v>
      </c>
      <c r="J892" s="1">
        <v>-0.73406199999999999</v>
      </c>
      <c r="K892" s="1">
        <f>IF(H892=0, 0.1, H892)</f>
        <v>109.88200000000001</v>
      </c>
      <c r="L892" s="1">
        <f>IF(I892=0, 0.1, I892)</f>
        <v>66.061800000000005</v>
      </c>
      <c r="M892" s="2">
        <f>LOG(L892/K892,10)</f>
        <v>-0.22097615273211813</v>
      </c>
      <c r="N892" s="10">
        <f>AVERAGE(K892:L892)</f>
        <v>87.971900000000005</v>
      </c>
      <c r="O892" s="2">
        <f>LOG(N892,10)</f>
        <v>1.9443439718798956</v>
      </c>
      <c r="P892" s="2">
        <f>LOG(L892/K892,2)</f>
        <v>-0.73406689006094406</v>
      </c>
      <c r="Q892" s="1">
        <v>-9.9362900000000004E-3</v>
      </c>
      <c r="R892" s="1">
        <v>0.73929999999999996</v>
      </c>
      <c r="S892" s="1">
        <f>-1*LOG10(R892)</f>
        <v>0.13117929380248264</v>
      </c>
      <c r="T892" s="1">
        <v>0.99952200000000002</v>
      </c>
      <c r="U892" s="1" t="s">
        <v>1161</v>
      </c>
      <c r="V892" s="1" t="s">
        <v>42</v>
      </c>
      <c r="W892" s="1" t="s">
        <v>4858</v>
      </c>
      <c r="X892" s="1" t="s">
        <v>25</v>
      </c>
      <c r="Y892" s="1" t="s">
        <v>4857</v>
      </c>
    </row>
    <row r="893" spans="1:25" x14ac:dyDescent="0.3">
      <c r="A893" s="1" t="s">
        <v>5002</v>
      </c>
      <c r="B893" s="1" t="s">
        <v>5002</v>
      </c>
      <c r="C893" s="1" t="s">
        <v>5001</v>
      </c>
      <c r="D893" s="3">
        <f>(L893/K893*100)-100</f>
        <v>-99.839086526393032</v>
      </c>
      <c r="E893" s="1" t="s">
        <v>5000</v>
      </c>
      <c r="F893" s="1" t="s">
        <v>22</v>
      </c>
      <c r="G893" s="1" t="s">
        <v>1137</v>
      </c>
      <c r="H893" s="1">
        <v>62.145200000000003</v>
      </c>
      <c r="I893" s="1">
        <v>0</v>
      </c>
      <c r="K893" s="1">
        <f>IF(H893=0, 0.1, H893)</f>
        <v>62.145200000000003</v>
      </c>
      <c r="L893" s="1">
        <f>IF(I893=0, 0.1, I893)</f>
        <v>0.1</v>
      </c>
      <c r="M893" s="2">
        <f>LOG(L893/K893,10)</f>
        <v>-2.793407590032897</v>
      </c>
      <c r="N893" s="10">
        <f>AVERAGE(K893:L893)</f>
        <v>31.122600000000002</v>
      </c>
      <c r="O893" s="2">
        <f>LOG(N893,10)</f>
        <v>1.4930758710453522</v>
      </c>
      <c r="P893" s="2">
        <f>LOG(L893/K893,2)</f>
        <v>-9.279499153801881</v>
      </c>
      <c r="Q893" s="1">
        <v>0</v>
      </c>
      <c r="R893" s="1">
        <v>1</v>
      </c>
      <c r="S893" s="1">
        <f>-1*LOG10(R893)</f>
        <v>0</v>
      </c>
      <c r="T893" s="1">
        <v>1</v>
      </c>
      <c r="U893" s="1" t="s">
        <v>1161</v>
      </c>
      <c r="V893" s="1" t="s">
        <v>42</v>
      </c>
      <c r="W893" s="1" t="s">
        <v>4999</v>
      </c>
      <c r="X893" s="1" t="s">
        <v>25</v>
      </c>
      <c r="Y893" s="1" t="s">
        <v>4998</v>
      </c>
    </row>
    <row r="894" spans="1:25" x14ac:dyDescent="0.3">
      <c r="A894" s="1" t="s">
        <v>5388</v>
      </c>
      <c r="B894" s="1" t="s">
        <v>5388</v>
      </c>
      <c r="C894" s="1" t="s">
        <v>5387</v>
      </c>
      <c r="D894" s="3">
        <f>(L894/K894*100)-100</f>
        <v>-59.204250690318801</v>
      </c>
      <c r="E894" s="1" t="s">
        <v>5386</v>
      </c>
      <c r="F894" s="1" t="s">
        <v>22</v>
      </c>
      <c r="G894" s="1" t="s">
        <v>1137</v>
      </c>
      <c r="H894" s="1">
        <v>310.726</v>
      </c>
      <c r="I894" s="1">
        <v>126.76300000000001</v>
      </c>
      <c r="J894" s="1">
        <v>-1.2935099999999999</v>
      </c>
      <c r="K894" s="1">
        <f>IF(H894=0, 0.1, H894)</f>
        <v>310.726</v>
      </c>
      <c r="L894" s="1">
        <f>IF(I894=0, 0.1, I894)</f>
        <v>126.76300000000001</v>
      </c>
      <c r="M894" s="2">
        <f>LOG(L894/K894,10)</f>
        <v>-0.38938508562385871</v>
      </c>
      <c r="N894" s="10">
        <f>AVERAGE(K894:L894)</f>
        <v>218.74450000000002</v>
      </c>
      <c r="O894" s="2">
        <f>LOG(N894,10)</f>
        <v>2.3399371421529596</v>
      </c>
      <c r="P894" s="2">
        <f>LOG(L894/K894,2)</f>
        <v>-1.2935092556640175</v>
      </c>
      <c r="Q894" s="1">
        <v>-0.78151800000000005</v>
      </c>
      <c r="R894" s="1">
        <v>0.54305000000000003</v>
      </c>
      <c r="S894" s="1">
        <f>-1*LOG10(R894)</f>
        <v>0.26516018196842844</v>
      </c>
      <c r="T894" s="1">
        <v>0.99952200000000002</v>
      </c>
      <c r="U894" s="1" t="s">
        <v>1161</v>
      </c>
      <c r="V894" s="1" t="s">
        <v>39</v>
      </c>
      <c r="W894" s="1" t="s">
        <v>5385</v>
      </c>
      <c r="X894" s="1" t="s">
        <v>25</v>
      </c>
      <c r="Y894" s="1" t="s">
        <v>5384</v>
      </c>
    </row>
    <row r="895" spans="1:25" x14ac:dyDescent="0.3">
      <c r="A895" s="1" t="s">
        <v>4826</v>
      </c>
      <c r="B895" s="1" t="s">
        <v>4826</v>
      </c>
      <c r="C895" s="1" t="s">
        <v>4825</v>
      </c>
      <c r="D895" s="3">
        <f>(L895/K895*100)-100</f>
        <v>112.60467421458134</v>
      </c>
      <c r="E895" s="1" t="s">
        <v>4824</v>
      </c>
      <c r="F895" s="1" t="s">
        <v>22</v>
      </c>
      <c r="G895" s="1" t="s">
        <v>1137</v>
      </c>
      <c r="H895" s="1">
        <v>31.072600000000001</v>
      </c>
      <c r="I895" s="1">
        <v>66.061800000000005</v>
      </c>
      <c r="J895" s="1">
        <v>1.0881700000000001</v>
      </c>
      <c r="K895" s="1">
        <f>IF(H895=0, 0.1, H895)</f>
        <v>31.072600000000001</v>
      </c>
      <c r="L895" s="1">
        <f>IF(I895=0, 0.1, I895)</f>
        <v>66.061800000000005</v>
      </c>
      <c r="M895" s="2">
        <f>LOG(L895/K895,10)</f>
        <v>0.3275728084623703</v>
      </c>
      <c r="N895" s="10">
        <f>AVERAGE(K895:L895)</f>
        <v>48.5672</v>
      </c>
      <c r="O895" s="2">
        <f>LOG(N895,10)</f>
        <v>1.686343066215432</v>
      </c>
      <c r="P895" s="2">
        <f>LOG(L895/K895,2)</f>
        <v>1.0881733155523048</v>
      </c>
      <c r="Q895" s="1">
        <v>0</v>
      </c>
      <c r="R895" s="1">
        <v>1</v>
      </c>
      <c r="S895" s="1">
        <f>-1*LOG10(R895)</f>
        <v>0</v>
      </c>
      <c r="T895" s="1">
        <v>1</v>
      </c>
      <c r="U895" s="1" t="s">
        <v>1161</v>
      </c>
      <c r="V895" s="1" t="s">
        <v>42</v>
      </c>
      <c r="W895" s="1" t="s">
        <v>4823</v>
      </c>
      <c r="X895" s="1" t="s">
        <v>25</v>
      </c>
      <c r="Y895" s="1" t="s">
        <v>4822</v>
      </c>
    </row>
    <row r="896" spans="1:25" x14ac:dyDescent="0.3">
      <c r="A896" s="1" t="s">
        <v>5160</v>
      </c>
      <c r="B896" s="1" t="s">
        <v>5160</v>
      </c>
      <c r="C896" s="1" t="s">
        <v>5159</v>
      </c>
      <c r="D896" s="3">
        <f>(L896/K896*100)-100</f>
        <v>52.250318630199047</v>
      </c>
      <c r="E896" s="1" t="s">
        <v>913</v>
      </c>
      <c r="F896" s="1" t="s">
        <v>22</v>
      </c>
      <c r="G896" s="1" t="s">
        <v>1137</v>
      </c>
      <c r="H896" s="1">
        <v>8740.5400000000009</v>
      </c>
      <c r="I896" s="1">
        <v>13307.5</v>
      </c>
      <c r="J896" s="1">
        <v>0.60644699999999996</v>
      </c>
      <c r="K896" s="1">
        <f>IF(H896=0, 0.1, H896)</f>
        <v>8740.5400000000009</v>
      </c>
      <c r="L896" s="1">
        <f>IF(I896=0, 0.1, I896)</f>
        <v>13307.5</v>
      </c>
      <c r="M896" s="2">
        <f>LOG(L896/K896,10)</f>
        <v>0.1825582101994444</v>
      </c>
      <c r="N896" s="10">
        <f>AVERAGE(K896:L896)</f>
        <v>11024.02</v>
      </c>
      <c r="O896" s="2">
        <f>LOG(N896,10)</f>
        <v>4.0423399924700956</v>
      </c>
      <c r="P896" s="2">
        <f>LOG(L896/K896,2)</f>
        <v>0.60644524741388706</v>
      </c>
      <c r="Q896" s="1">
        <v>0.29704700000000001</v>
      </c>
      <c r="R896" s="1">
        <v>0.72145000000000004</v>
      </c>
      <c r="S896" s="1">
        <f>-1*LOG10(R896)</f>
        <v>0.14179376225107723</v>
      </c>
      <c r="T896" s="1">
        <v>0.99952200000000002</v>
      </c>
      <c r="U896" s="1" t="s">
        <v>1161</v>
      </c>
      <c r="V896" s="1" t="s">
        <v>42</v>
      </c>
      <c r="W896" s="1" t="s">
        <v>5158</v>
      </c>
      <c r="X896" s="1" t="s">
        <v>27</v>
      </c>
      <c r="Y896" s="1" t="s">
        <v>5157</v>
      </c>
    </row>
    <row r="897" spans="1:25" x14ac:dyDescent="0.3">
      <c r="A897" s="1" t="s">
        <v>4817</v>
      </c>
      <c r="B897" s="1" t="s">
        <v>4817</v>
      </c>
      <c r="C897" s="1" t="s">
        <v>4816</v>
      </c>
      <c r="D897" s="3">
        <f>(L897/K897*100)-100</f>
        <v>106.73449669260168</v>
      </c>
      <c r="E897" s="1" t="s">
        <v>4815</v>
      </c>
      <c r="F897" s="1" t="s">
        <v>22</v>
      </c>
      <c r="G897" s="1" t="s">
        <v>1137</v>
      </c>
      <c r="H897" s="1">
        <v>255.63900000000001</v>
      </c>
      <c r="I897" s="1">
        <v>528.49400000000003</v>
      </c>
      <c r="J897" s="1">
        <v>1.0477799999999999</v>
      </c>
      <c r="K897" s="1">
        <f>IF(H897=0, 0.1, H897)</f>
        <v>255.63900000000001</v>
      </c>
      <c r="L897" s="1">
        <f>IF(I897=0, 0.1, I897)</f>
        <v>528.49400000000003</v>
      </c>
      <c r="M897" s="2">
        <f>LOG(L897/K897,10)</f>
        <v>0.31541295109855483</v>
      </c>
      <c r="N897" s="10">
        <f>AVERAGE(K897:L897)</f>
        <v>392.06650000000002</v>
      </c>
      <c r="O897" s="2">
        <f>LOG(N897,10)</f>
        <v>2.5933597357287002</v>
      </c>
      <c r="P897" s="2">
        <f>LOG(L897/K897,2)</f>
        <v>1.0477791437456232</v>
      </c>
      <c r="Q897" s="1">
        <v>0.70251200000000003</v>
      </c>
      <c r="R897" s="1">
        <v>0.60655000000000003</v>
      </c>
      <c r="S897" s="1">
        <f>-1*LOG10(R897)</f>
        <v>0.21713339293580733</v>
      </c>
      <c r="T897" s="1">
        <v>0.99952200000000002</v>
      </c>
      <c r="U897" s="1" t="s">
        <v>1161</v>
      </c>
      <c r="V897" s="1" t="s">
        <v>42</v>
      </c>
      <c r="W897" s="1" t="s">
        <v>4814</v>
      </c>
      <c r="X897" s="1" t="s">
        <v>25</v>
      </c>
      <c r="Y897" s="1" t="s">
        <v>4813</v>
      </c>
    </row>
    <row r="898" spans="1:25" x14ac:dyDescent="0.3">
      <c r="A898" s="1" t="s">
        <v>5062</v>
      </c>
      <c r="B898" s="1" t="s">
        <v>5062</v>
      </c>
      <c r="C898" s="1" t="s">
        <v>5061</v>
      </c>
      <c r="D898" s="3">
        <f>(L898/K898*100)-100</f>
        <v>-64.356029857247506</v>
      </c>
      <c r="E898" s="1" t="s">
        <v>5060</v>
      </c>
      <c r="F898" s="1" t="s">
        <v>22</v>
      </c>
      <c r="G898" s="1" t="s">
        <v>1137</v>
      </c>
      <c r="H898" s="1">
        <v>1515.21</v>
      </c>
      <c r="I898" s="1">
        <v>540.08100000000002</v>
      </c>
      <c r="J898" s="1">
        <v>-1.48827</v>
      </c>
      <c r="K898" s="1">
        <f>IF(H898=0, 0.1, H898)</f>
        <v>1515.21</v>
      </c>
      <c r="L898" s="1">
        <f>IF(I898=0, 0.1, I898)</f>
        <v>540.08100000000002</v>
      </c>
      <c r="M898" s="2">
        <f>LOG(L898/K898,10)</f>
        <v>-0.44801392879167073</v>
      </c>
      <c r="N898" s="10">
        <f>AVERAGE(K898:L898)</f>
        <v>1027.6455000000001</v>
      </c>
      <c r="O898" s="2">
        <f>LOG(N898,10)</f>
        <v>3.0118433248288983</v>
      </c>
      <c r="P898" s="2">
        <f>LOG(L898/K898,2)</f>
        <v>-1.4882700569539173</v>
      </c>
      <c r="Q898" s="1">
        <v>-0.83171300000000004</v>
      </c>
      <c r="R898" s="1">
        <v>0.2407</v>
      </c>
      <c r="S898" s="1">
        <f>-1*LOG10(R898)</f>
        <v>0.61852390972497007</v>
      </c>
      <c r="T898" s="1">
        <v>0.99952200000000002</v>
      </c>
      <c r="U898" s="1" t="s">
        <v>1161</v>
      </c>
      <c r="V898" s="1" t="s">
        <v>42</v>
      </c>
      <c r="W898" s="1" t="s">
        <v>5059</v>
      </c>
      <c r="X898" s="1" t="s">
        <v>25</v>
      </c>
      <c r="Y898" s="1" t="s">
        <v>5058</v>
      </c>
    </row>
    <row r="899" spans="1:25" x14ac:dyDescent="0.3">
      <c r="A899" s="1" t="s">
        <v>4992</v>
      </c>
      <c r="B899" s="1" t="s">
        <v>4992</v>
      </c>
      <c r="C899" s="1" t="s">
        <v>4991</v>
      </c>
      <c r="D899" s="3">
        <f>(L899/K899*100)-100</f>
        <v>-99.873110939105942</v>
      </c>
      <c r="E899" s="1" t="s">
        <v>4990</v>
      </c>
      <c r="F899" s="1" t="s">
        <v>22</v>
      </c>
      <c r="G899" s="1" t="s">
        <v>1137</v>
      </c>
      <c r="H899" s="1">
        <v>78.808999999999997</v>
      </c>
      <c r="I899" s="1">
        <v>0</v>
      </c>
      <c r="K899" s="1">
        <f>IF(H899=0, 0.1, H899)</f>
        <v>78.808999999999997</v>
      </c>
      <c r="L899" s="1">
        <f>IF(I899=0, 0.1, I899)</f>
        <v>0.1</v>
      </c>
      <c r="M899" s="2">
        <f>LOG(L899/K899,10)</f>
        <v>-2.8965758168187987</v>
      </c>
      <c r="N899" s="10">
        <f>AVERAGE(K899:L899)</f>
        <v>39.454499999999996</v>
      </c>
      <c r="O899" s="2">
        <f>LOG(N899,10)</f>
        <v>1.5960965440147323</v>
      </c>
      <c r="P899" s="2">
        <f>LOG(L899/K899,2)</f>
        <v>-9.6222165848616772</v>
      </c>
      <c r="Q899" s="1">
        <v>0</v>
      </c>
      <c r="R899" s="1">
        <v>1</v>
      </c>
      <c r="S899" s="1">
        <f>-1*LOG10(R899)</f>
        <v>0</v>
      </c>
      <c r="T899" s="1">
        <v>1</v>
      </c>
      <c r="U899" s="1" t="s">
        <v>1161</v>
      </c>
      <c r="V899" s="1" t="s">
        <v>42</v>
      </c>
      <c r="W899" s="1" t="s">
        <v>4989</v>
      </c>
      <c r="X899" s="1" t="s">
        <v>25</v>
      </c>
      <c r="Y899" s="1" t="s">
        <v>4988</v>
      </c>
    </row>
    <row r="900" spans="1:25" x14ac:dyDescent="0.3">
      <c r="A900" s="1" t="s">
        <v>5177</v>
      </c>
      <c r="B900" s="1" t="s">
        <v>5177</v>
      </c>
      <c r="C900" s="1" t="s">
        <v>5176</v>
      </c>
      <c r="D900" s="3">
        <f>(L900/K900*100)-100</f>
        <v>-99.67817305278605</v>
      </c>
      <c r="E900" s="1" t="s">
        <v>5175</v>
      </c>
      <c r="F900" s="1" t="s">
        <v>22</v>
      </c>
      <c r="G900" s="1" t="s">
        <v>1137</v>
      </c>
      <c r="H900" s="1">
        <v>31.072600000000001</v>
      </c>
      <c r="I900" s="1">
        <v>0</v>
      </c>
      <c r="K900" s="1">
        <f>IF(H900=0, 0.1, H900)</f>
        <v>31.072600000000001</v>
      </c>
      <c r="L900" s="1">
        <f>IF(I900=0, 0.1, I900)</f>
        <v>0.1</v>
      </c>
      <c r="M900" s="2">
        <f>LOG(L900/K900,10)</f>
        <v>-2.4923775943689157</v>
      </c>
      <c r="N900" s="10">
        <f>AVERAGE(K900:L900)</f>
        <v>15.586300000000001</v>
      </c>
      <c r="O900" s="2">
        <f>LOG(N900,10)</f>
        <v>1.1927430311416272</v>
      </c>
      <c r="P900" s="2">
        <f>LOG(L900/K900,2)</f>
        <v>-8.279499153801881</v>
      </c>
      <c r="Q900" s="1">
        <v>0</v>
      </c>
      <c r="R900" s="1">
        <v>1</v>
      </c>
      <c r="S900" s="1">
        <f>-1*LOG10(R900)</f>
        <v>0</v>
      </c>
      <c r="T900" s="1">
        <v>1</v>
      </c>
      <c r="U900" s="1" t="s">
        <v>1161</v>
      </c>
      <c r="V900" s="1" t="s">
        <v>42</v>
      </c>
      <c r="W900" s="1" t="s">
        <v>5174</v>
      </c>
      <c r="X900" s="1" t="s">
        <v>27</v>
      </c>
      <c r="Y900" s="1" t="s">
        <v>5173</v>
      </c>
    </row>
    <row r="901" spans="1:25" x14ac:dyDescent="0.3">
      <c r="A901" s="1" t="s">
        <v>5037</v>
      </c>
      <c r="B901" s="1" t="s">
        <v>5037</v>
      </c>
      <c r="C901" s="1" t="s">
        <v>5036</v>
      </c>
      <c r="D901" s="3">
        <f>(L901/K901*100)-100</f>
        <v>-60.776860934858377</v>
      </c>
      <c r="E901" s="1" t="s">
        <v>5035</v>
      </c>
      <c r="F901" s="1" t="s">
        <v>22</v>
      </c>
      <c r="G901" s="1" t="s">
        <v>1137</v>
      </c>
      <c r="H901" s="1">
        <v>912.673</v>
      </c>
      <c r="I901" s="1">
        <v>357.97899999999998</v>
      </c>
      <c r="J901" s="1">
        <v>-1.35022</v>
      </c>
      <c r="K901" s="1">
        <f>IF(H901=0, 0.1, H901)</f>
        <v>912.673</v>
      </c>
      <c r="L901" s="1">
        <f>IF(I901=0, 0.1, I901)</f>
        <v>357.97899999999998</v>
      </c>
      <c r="M901" s="2">
        <f>LOG(L901/K901,10)</f>
        <v>-0.40645765227670894</v>
      </c>
      <c r="N901" s="10">
        <f>AVERAGE(K901:L901)</f>
        <v>635.32600000000002</v>
      </c>
      <c r="O901" s="2">
        <f>LOG(N901,10)</f>
        <v>2.8029966287107966</v>
      </c>
      <c r="P901" s="2">
        <f>LOG(L901/K901,2)</f>
        <v>-1.3502230944799578</v>
      </c>
      <c r="Q901" s="1">
        <v>-1.45842</v>
      </c>
      <c r="R901" s="1">
        <v>0.33069999999999999</v>
      </c>
      <c r="S901" s="1">
        <f>-1*LOG10(R901)</f>
        <v>0.48056580508629715</v>
      </c>
      <c r="T901" s="1">
        <v>0.99952200000000002</v>
      </c>
      <c r="U901" s="1" t="s">
        <v>1161</v>
      </c>
      <c r="V901" s="1" t="s">
        <v>42</v>
      </c>
      <c r="W901" s="1" t="s">
        <v>5034</v>
      </c>
      <c r="X901" s="1" t="s">
        <v>25</v>
      </c>
      <c r="Y901" s="1" t="s">
        <v>5033</v>
      </c>
    </row>
    <row r="902" spans="1:25" x14ac:dyDescent="0.3">
      <c r="A902" s="1" t="s">
        <v>5571</v>
      </c>
      <c r="B902" s="1" t="s">
        <v>5571</v>
      </c>
      <c r="C902" s="1" t="s">
        <v>5570</v>
      </c>
      <c r="D902" s="3">
        <f>(L902/K902*100)-100</f>
        <v>92.974692627852477</v>
      </c>
      <c r="E902" s="1" t="s">
        <v>5569</v>
      </c>
      <c r="F902" s="1" t="s">
        <v>22</v>
      </c>
      <c r="G902" s="1" t="s">
        <v>1137</v>
      </c>
      <c r="H902" s="1">
        <v>334.44799999999998</v>
      </c>
      <c r="I902" s="1">
        <v>645.4</v>
      </c>
      <c r="J902" s="1">
        <v>0.94841399999999998</v>
      </c>
      <c r="K902" s="1">
        <f>IF(H902=0, 0.1, H902)</f>
        <v>334.44799999999998</v>
      </c>
      <c r="L902" s="1">
        <f>IF(I902=0, 0.1, I902)</f>
        <v>645.4</v>
      </c>
      <c r="M902" s="2">
        <f>LOG(L902/K902,10)</f>
        <v>0.28550035785371719</v>
      </c>
      <c r="N902" s="10">
        <f>AVERAGE(K902:L902)</f>
        <v>489.92399999999998</v>
      </c>
      <c r="O902" s="2">
        <f>LOG(N902,10)</f>
        <v>2.6901287148436812</v>
      </c>
      <c r="P902" s="2">
        <f>LOG(L902/K902,2)</f>
        <v>0.94841165985465903</v>
      </c>
      <c r="Q902" s="1">
        <v>0.512517</v>
      </c>
      <c r="R902" s="1">
        <v>0.46899999999999997</v>
      </c>
      <c r="S902" s="1">
        <f>-1*LOG10(R902)</f>
        <v>0.32882715728491674</v>
      </c>
      <c r="T902" s="1">
        <v>0.99952200000000002</v>
      </c>
      <c r="U902" s="1" t="s">
        <v>1161</v>
      </c>
      <c r="V902" s="1" t="s">
        <v>39</v>
      </c>
      <c r="W902" s="1" t="s">
        <v>5568</v>
      </c>
      <c r="X902" s="1" t="s">
        <v>27</v>
      </c>
      <c r="Y902" s="1" t="s">
        <v>5567</v>
      </c>
    </row>
    <row r="903" spans="1:25" x14ac:dyDescent="0.3">
      <c r="A903" s="1" t="s">
        <v>5416</v>
      </c>
      <c r="B903" s="1" t="s">
        <v>5416</v>
      </c>
      <c r="C903" s="1" t="s">
        <v>5415</v>
      </c>
      <c r="D903" s="3">
        <f>(L903/K903*100)-100</f>
        <v>-99.67817305278605</v>
      </c>
      <c r="E903" s="1" t="s">
        <v>5414</v>
      </c>
      <c r="F903" s="1" t="s">
        <v>22</v>
      </c>
      <c r="G903" s="1" t="s">
        <v>1137</v>
      </c>
      <c r="H903" s="1">
        <v>31.072600000000001</v>
      </c>
      <c r="I903" s="1">
        <v>0</v>
      </c>
      <c r="K903" s="1">
        <f>IF(H903=0, 0.1, H903)</f>
        <v>31.072600000000001</v>
      </c>
      <c r="L903" s="1">
        <f>IF(I903=0, 0.1, I903)</f>
        <v>0.1</v>
      </c>
      <c r="M903" s="2">
        <f>LOG(L903/K903,10)</f>
        <v>-2.4923775943689157</v>
      </c>
      <c r="N903" s="10">
        <f>AVERAGE(K903:L903)</f>
        <v>15.586300000000001</v>
      </c>
      <c r="O903" s="2">
        <f>LOG(N903,10)</f>
        <v>1.1927430311416272</v>
      </c>
      <c r="P903" s="2">
        <f>LOG(L903/K903,2)</f>
        <v>-8.279499153801881</v>
      </c>
      <c r="Q903" s="1">
        <v>0</v>
      </c>
      <c r="R903" s="1">
        <v>1</v>
      </c>
      <c r="S903" s="1">
        <f>-1*LOG10(R903)</f>
        <v>0</v>
      </c>
      <c r="T903" s="1">
        <v>1</v>
      </c>
      <c r="U903" s="1" t="s">
        <v>1161</v>
      </c>
      <c r="V903" s="1" t="s">
        <v>39</v>
      </c>
      <c r="W903" s="1" t="s">
        <v>5413</v>
      </c>
      <c r="X903" s="1" t="s">
        <v>25</v>
      </c>
      <c r="Y903" s="1" t="s">
        <v>5412</v>
      </c>
    </row>
    <row r="904" spans="1:25" x14ac:dyDescent="0.3">
      <c r="A904" s="1" t="s">
        <v>5545</v>
      </c>
      <c r="B904" s="1" t="s">
        <v>5545</v>
      </c>
      <c r="C904" s="1" t="s">
        <v>5544</v>
      </c>
      <c r="D904" s="3">
        <f>(L904/K904*100)-100</f>
        <v>-47.767982733515034</v>
      </c>
      <c r="E904" s="1" t="s">
        <v>5414</v>
      </c>
      <c r="F904" s="1" t="s">
        <v>22</v>
      </c>
      <c r="G904" s="1" t="s">
        <v>1137</v>
      </c>
      <c r="H904" s="1">
        <v>444.32900000000001</v>
      </c>
      <c r="I904" s="1">
        <v>232.08199999999999</v>
      </c>
      <c r="J904" s="1">
        <v>-0.93699699999999997</v>
      </c>
      <c r="K904" s="1">
        <f>IF(H904=0, 0.1, H904)</f>
        <v>444.32900000000001</v>
      </c>
      <c r="L904" s="1">
        <f>IF(I904=0, 0.1, I904)</f>
        <v>232.08199999999999</v>
      </c>
      <c r="M904" s="2">
        <f>LOG(L904/K904,10)</f>
        <v>-0.2820632008376201</v>
      </c>
      <c r="N904" s="10">
        <f>AVERAGE(K904:L904)</f>
        <v>338.20550000000003</v>
      </c>
      <c r="O904" s="2">
        <f>LOG(N904,10)</f>
        <v>2.5291806659471994</v>
      </c>
      <c r="P904" s="2">
        <f>LOG(L904/K904,2)</f>
        <v>-0.93699367139634693</v>
      </c>
      <c r="Q904" s="1">
        <v>-0.48335099999999998</v>
      </c>
      <c r="R904" s="1">
        <v>0.53574999999999995</v>
      </c>
      <c r="S904" s="1">
        <f>-1*LOG10(R904)</f>
        <v>0.27103782028613377</v>
      </c>
      <c r="T904" s="1">
        <v>0.99952200000000002</v>
      </c>
      <c r="U904" s="1" t="s">
        <v>1161</v>
      </c>
      <c r="V904" s="1" t="s">
        <v>39</v>
      </c>
      <c r="W904" s="1" t="s">
        <v>5543</v>
      </c>
      <c r="X904" s="1" t="s">
        <v>27</v>
      </c>
      <c r="Y904" s="1" t="s">
        <v>5542</v>
      </c>
    </row>
    <row r="905" spans="1:25" x14ac:dyDescent="0.3">
      <c r="A905" s="1" t="s">
        <v>3057</v>
      </c>
      <c r="B905" s="1" t="s">
        <v>3057</v>
      </c>
      <c r="C905" s="1" t="s">
        <v>3056</v>
      </c>
      <c r="D905" s="3">
        <f>(L905/K905*100)-100</f>
        <v>-67.473104249651641</v>
      </c>
      <c r="E905" s="1" t="s">
        <v>3055</v>
      </c>
      <c r="F905" s="1" t="s">
        <v>22</v>
      </c>
      <c r="G905" s="1" t="s">
        <v>1137</v>
      </c>
      <c r="H905" s="1">
        <v>203.09899999999999</v>
      </c>
      <c r="I905" s="1">
        <v>66.061800000000005</v>
      </c>
      <c r="J905" s="1">
        <v>-1.6203000000000001</v>
      </c>
      <c r="K905" s="1">
        <f>IF(H905=0, 0.1, H905)</f>
        <v>203.09899999999999</v>
      </c>
      <c r="L905" s="1">
        <f>IF(I905=0, 0.1, I905)</f>
        <v>66.061800000000005</v>
      </c>
      <c r="M905" s="2">
        <f>LOG(L905/K905,10)</f>
        <v>-0.48775738223993564</v>
      </c>
      <c r="N905" s="10">
        <f>AVERAGE(K905:L905)</f>
        <v>134.5804</v>
      </c>
      <c r="O905" s="2">
        <f>LOG(N905,10)</f>
        <v>2.1289818147790247</v>
      </c>
      <c r="P905" s="2">
        <f>LOG(L905/K905,2)</f>
        <v>-1.6202949515515566</v>
      </c>
      <c r="Q905" s="1">
        <v>-1.0046200000000001</v>
      </c>
      <c r="R905" s="1">
        <v>0.26989999999999997</v>
      </c>
      <c r="S905" s="1">
        <f>-1*LOG10(R905)</f>
        <v>0.56879711544348344</v>
      </c>
      <c r="T905" s="1">
        <v>0.99952200000000002</v>
      </c>
      <c r="U905" s="1" t="s">
        <v>1161</v>
      </c>
      <c r="V905" s="1" t="s">
        <v>34</v>
      </c>
      <c r="W905" s="1" t="s">
        <v>3054</v>
      </c>
      <c r="X905" s="1" t="s">
        <v>27</v>
      </c>
      <c r="Y905" s="1" t="s">
        <v>3053</v>
      </c>
    </row>
    <row r="906" spans="1:25" x14ac:dyDescent="0.3">
      <c r="A906" s="1" t="s">
        <v>3039</v>
      </c>
      <c r="B906" s="1" t="s">
        <v>3039</v>
      </c>
      <c r="C906" s="1" t="s">
        <v>3038</v>
      </c>
      <c r="D906" s="3">
        <f>(L906/K906*100)-100</f>
        <v>347.23667454975435</v>
      </c>
      <c r="E906" s="1" t="s">
        <v>3037</v>
      </c>
      <c r="F906" s="1" t="s">
        <v>22</v>
      </c>
      <c r="G906" s="1" t="s">
        <v>1137</v>
      </c>
      <c r="H906" s="1">
        <v>274.85000000000002</v>
      </c>
      <c r="I906" s="1">
        <v>1229.23</v>
      </c>
      <c r="J906" s="1">
        <v>2.1610399999999998</v>
      </c>
      <c r="K906" s="1">
        <f>IF(H906=0, 0.1, H906)</f>
        <v>274.85000000000002</v>
      </c>
      <c r="L906" s="1">
        <f>IF(I906=0, 0.1, I906)</f>
        <v>1229.23</v>
      </c>
      <c r="M906" s="2">
        <f>LOG(L906/K906,10)</f>
        <v>0.65053740959553297</v>
      </c>
      <c r="N906" s="10">
        <f>AVERAGE(K906:L906)</f>
        <v>752.04</v>
      </c>
      <c r="O906" s="2">
        <f>LOG(N906,10)</f>
        <v>2.8762409407475955</v>
      </c>
      <c r="P906" s="2">
        <f>LOG(L906/K906,2)</f>
        <v>2.1610384977106487</v>
      </c>
      <c r="Q906" s="1">
        <v>1.2475000000000001</v>
      </c>
      <c r="R906" s="1">
        <v>0.1187</v>
      </c>
      <c r="S906" s="1">
        <f>-1*LOG10(R906)</f>
        <v>0.92554928104540879</v>
      </c>
      <c r="T906" s="1">
        <v>0.99952200000000002</v>
      </c>
      <c r="U906" s="1" t="s">
        <v>1161</v>
      </c>
      <c r="V906" s="1" t="s">
        <v>34</v>
      </c>
      <c r="W906" s="1" t="s">
        <v>3036</v>
      </c>
      <c r="X906" s="1" t="s">
        <v>27</v>
      </c>
      <c r="Y906" s="1" t="s">
        <v>3035</v>
      </c>
    </row>
    <row r="907" spans="1:25" x14ac:dyDescent="0.3">
      <c r="A907" s="1" t="s">
        <v>3096</v>
      </c>
      <c r="B907" s="1" t="s">
        <v>3096</v>
      </c>
      <c r="C907" s="1" t="s">
        <v>3095</v>
      </c>
      <c r="D907" s="3">
        <f>(L907/K907*100)-100</f>
        <v>-99.67817305278605</v>
      </c>
      <c r="E907" s="1" t="s">
        <v>3094</v>
      </c>
      <c r="F907" s="1" t="s">
        <v>22</v>
      </c>
      <c r="G907" s="1" t="s">
        <v>1137</v>
      </c>
      <c r="H907" s="1">
        <v>31.072600000000001</v>
      </c>
      <c r="I907" s="1">
        <v>0</v>
      </c>
      <c r="K907" s="1">
        <f>IF(H907=0, 0.1, H907)</f>
        <v>31.072600000000001</v>
      </c>
      <c r="L907" s="1">
        <f>IF(I907=0, 0.1, I907)</f>
        <v>0.1</v>
      </c>
      <c r="M907" s="2">
        <f>LOG(L907/K907,10)</f>
        <v>-2.4923775943689157</v>
      </c>
      <c r="N907" s="10">
        <f>AVERAGE(K907:L907)</f>
        <v>15.586300000000001</v>
      </c>
      <c r="O907" s="2">
        <f>LOG(N907,10)</f>
        <v>1.1927430311416272</v>
      </c>
      <c r="P907" s="2">
        <f>LOG(L907/K907,2)</f>
        <v>-8.279499153801881</v>
      </c>
      <c r="Q907" s="1">
        <v>0</v>
      </c>
      <c r="R907" s="1">
        <v>1</v>
      </c>
      <c r="S907" s="1">
        <f>-1*LOG10(R907)</f>
        <v>0</v>
      </c>
      <c r="T907" s="1">
        <v>1</v>
      </c>
      <c r="U907" s="1" t="s">
        <v>1161</v>
      </c>
      <c r="V907" s="1" t="s">
        <v>34</v>
      </c>
      <c r="W907" s="1" t="s">
        <v>3093</v>
      </c>
      <c r="X907" s="1" t="s">
        <v>27</v>
      </c>
      <c r="Y907" s="1" t="s">
        <v>3092</v>
      </c>
    </row>
    <row r="908" spans="1:25" x14ac:dyDescent="0.3">
      <c r="A908" s="1" t="s">
        <v>6466</v>
      </c>
      <c r="B908" s="1" t="s">
        <v>6466</v>
      </c>
      <c r="C908" s="1" t="s">
        <v>6465</v>
      </c>
      <c r="D908" s="3">
        <f>(L908/K908*100)-100</f>
        <v>44.572771230611437</v>
      </c>
      <c r="E908" s="1" t="s">
        <v>6464</v>
      </c>
      <c r="F908" s="1" t="s">
        <v>22</v>
      </c>
      <c r="G908" s="1" t="s">
        <v>1137</v>
      </c>
      <c r="H908" s="1">
        <v>382.18400000000003</v>
      </c>
      <c r="I908" s="1">
        <v>552.53399999999999</v>
      </c>
      <c r="J908" s="1">
        <v>0.53179600000000005</v>
      </c>
      <c r="K908" s="1">
        <f>IF(H908=0, 0.1, H908)</f>
        <v>382.18400000000003</v>
      </c>
      <c r="L908" s="1">
        <f>IF(I908=0, 0.1, I908)</f>
        <v>552.53399999999999</v>
      </c>
      <c r="M908" s="2">
        <f>LOG(L908/K908,10)</f>
        <v>0.16008650583672251</v>
      </c>
      <c r="N908" s="10">
        <f>AVERAGE(K908:L908)</f>
        <v>467.35900000000004</v>
      </c>
      <c r="O908" s="2">
        <f>LOG(N908,10)</f>
        <v>2.669650610378048</v>
      </c>
      <c r="P908" s="2">
        <f>LOG(L908/K908,2)</f>
        <v>0.53179586135135826</v>
      </c>
      <c r="Q908" s="1">
        <v>0.26316299999999998</v>
      </c>
      <c r="R908" s="1">
        <v>0.71260000000000001</v>
      </c>
      <c r="S908" s="1">
        <f>-1*LOG10(R908)</f>
        <v>0.14715418198500321</v>
      </c>
      <c r="T908" s="1">
        <v>0.99952200000000002</v>
      </c>
      <c r="U908" s="1" t="s">
        <v>1161</v>
      </c>
      <c r="V908" s="1" t="s">
        <v>24</v>
      </c>
      <c r="W908" s="1" t="s">
        <v>6463</v>
      </c>
      <c r="X908" s="1" t="s">
        <v>25</v>
      </c>
      <c r="Y908" s="1" t="s">
        <v>6462</v>
      </c>
    </row>
    <row r="909" spans="1:25" x14ac:dyDescent="0.3">
      <c r="A909" s="1" t="s">
        <v>5330</v>
      </c>
      <c r="B909" s="1" t="s">
        <v>5330</v>
      </c>
      <c r="C909" s="1" t="s">
        <v>5329</v>
      </c>
      <c r="D909" s="3">
        <f>(L909/K909*100)-100</f>
        <v>-99.67817305278605</v>
      </c>
      <c r="E909" s="1" t="s">
        <v>5328</v>
      </c>
      <c r="F909" s="1" t="s">
        <v>22</v>
      </c>
      <c r="G909" s="1" t="s">
        <v>1137</v>
      </c>
      <c r="H909" s="1">
        <v>31.072600000000001</v>
      </c>
      <c r="I909" s="1">
        <v>0</v>
      </c>
      <c r="K909" s="1">
        <f>IF(H909=0, 0.1, H909)</f>
        <v>31.072600000000001</v>
      </c>
      <c r="L909" s="1">
        <f>IF(I909=0, 0.1, I909)</f>
        <v>0.1</v>
      </c>
      <c r="M909" s="2">
        <f>LOG(L909/K909,10)</f>
        <v>-2.4923775943689157</v>
      </c>
      <c r="N909" s="10">
        <f>AVERAGE(K909:L909)</f>
        <v>15.586300000000001</v>
      </c>
      <c r="O909" s="2">
        <f>LOG(N909,10)</f>
        <v>1.1927430311416272</v>
      </c>
      <c r="P909" s="2">
        <f>LOG(L909/K909,2)</f>
        <v>-8.279499153801881</v>
      </c>
      <c r="Q909" s="1">
        <v>0</v>
      </c>
      <c r="R909" s="1">
        <v>1</v>
      </c>
      <c r="S909" s="1">
        <f>-1*LOG10(R909)</f>
        <v>0</v>
      </c>
      <c r="T909" s="1">
        <v>1</v>
      </c>
      <c r="U909" s="1" t="s">
        <v>1161</v>
      </c>
      <c r="V909" s="1" t="s">
        <v>42</v>
      </c>
      <c r="W909" s="1" t="s">
        <v>5327</v>
      </c>
      <c r="X909" s="1" t="s">
        <v>27</v>
      </c>
      <c r="Y909" s="1" t="s">
        <v>5326</v>
      </c>
    </row>
    <row r="910" spans="1:25" x14ac:dyDescent="0.3">
      <c r="A910" s="1" t="s">
        <v>4912</v>
      </c>
      <c r="B910" s="1" t="s">
        <v>4912</v>
      </c>
      <c r="C910" s="1" t="s">
        <v>4911</v>
      </c>
      <c r="D910" s="3">
        <f>(L910/K910*100)-100</f>
        <v>2.2623397872920634</v>
      </c>
      <c r="E910" s="1" t="s">
        <v>4910</v>
      </c>
      <c r="F910" s="1" t="s">
        <v>22</v>
      </c>
      <c r="G910" s="1" t="s">
        <v>1137</v>
      </c>
      <c r="H910" s="1">
        <v>4583.75</v>
      </c>
      <c r="I910" s="1">
        <v>4687.45</v>
      </c>
      <c r="J910" s="1">
        <v>3.2276399999999997E-2</v>
      </c>
      <c r="K910" s="1">
        <f>IF(H910=0, 0.1, H910)</f>
        <v>4583.75</v>
      </c>
      <c r="L910" s="1">
        <f>IF(I910=0, 0.1, I910)</f>
        <v>4687.45</v>
      </c>
      <c r="M910" s="2">
        <f>LOG(L910/K910,10)</f>
        <v>9.7157252679358E-3</v>
      </c>
      <c r="N910" s="10">
        <f>AVERAGE(K910:L910)</f>
        <v>4635.6000000000004</v>
      </c>
      <c r="O910" s="2">
        <f>LOG(N910,10)</f>
        <v>3.666105954192445</v>
      </c>
      <c r="P910" s="2">
        <f>LOG(L910/K910,2)</f>
        <v>3.2274940729762981E-2</v>
      </c>
      <c r="Q910" s="1">
        <v>2.53099E-2</v>
      </c>
      <c r="R910" s="1">
        <v>0.97335000000000005</v>
      </c>
      <c r="S910" s="1">
        <f>-1*LOG10(R910)</f>
        <v>1.1730966785564826E-2</v>
      </c>
      <c r="T910" s="1">
        <v>0.99952200000000002</v>
      </c>
      <c r="U910" s="1" t="s">
        <v>1161</v>
      </c>
      <c r="V910" s="1" t="s">
        <v>42</v>
      </c>
      <c r="W910" s="1" t="s">
        <v>4909</v>
      </c>
      <c r="X910" s="1" t="s">
        <v>25</v>
      </c>
      <c r="Y910" s="1" t="s">
        <v>4908</v>
      </c>
    </row>
    <row r="911" spans="1:25" x14ac:dyDescent="0.3">
      <c r="A911" s="1" t="s">
        <v>10354</v>
      </c>
      <c r="B911" s="1" t="s">
        <v>10354</v>
      </c>
      <c r="C911" s="1" t="s">
        <v>10353</v>
      </c>
      <c r="D911" s="3">
        <f>(L911/K911*100)-100</f>
        <v>27570</v>
      </c>
      <c r="E911" s="1" t="s">
        <v>10352</v>
      </c>
      <c r="F911" s="1" t="s">
        <v>22</v>
      </c>
      <c r="G911" s="1" t="s">
        <v>1137</v>
      </c>
      <c r="H911" s="1">
        <v>0</v>
      </c>
      <c r="I911" s="1">
        <v>27.67</v>
      </c>
      <c r="K911" s="1">
        <f>IF(H911=0, 0.1, H911)</f>
        <v>0.1</v>
      </c>
      <c r="L911" s="1">
        <f>IF(I911=0, 0.1, I911)</f>
        <v>27.67</v>
      </c>
      <c r="M911" s="2">
        <f>LOG(L911/K911,10)</f>
        <v>2.4420091591409516</v>
      </c>
      <c r="N911" s="10">
        <f>AVERAGE(K911:L911)</f>
        <v>13.885000000000002</v>
      </c>
      <c r="O911" s="2">
        <f>LOG(N911,10)</f>
        <v>1.1425458840862763</v>
      </c>
      <c r="P911" s="2">
        <f>LOG(L911/K911,2)</f>
        <v>8.1121788337225915</v>
      </c>
      <c r="Q911" s="1">
        <v>0</v>
      </c>
      <c r="R911" s="1">
        <v>1</v>
      </c>
      <c r="S911" s="1">
        <f>-1*LOG10(R911)</f>
        <v>0</v>
      </c>
      <c r="T911" s="1">
        <v>1</v>
      </c>
      <c r="U911" s="1" t="s">
        <v>1161</v>
      </c>
      <c r="V911" s="1" t="s">
        <v>41</v>
      </c>
      <c r="W911" s="1" t="s">
        <v>10351</v>
      </c>
      <c r="X911" s="1" t="s">
        <v>27</v>
      </c>
      <c r="Y911" s="1" t="s">
        <v>10350</v>
      </c>
    </row>
    <row r="912" spans="1:25" x14ac:dyDescent="0.3">
      <c r="A912" s="1" t="s">
        <v>5676</v>
      </c>
      <c r="B912" s="1" t="s">
        <v>5676</v>
      </c>
      <c r="C912" s="1" t="s">
        <v>5675</v>
      </c>
      <c r="D912" s="3">
        <f>(L912/K912*100)-100</f>
        <v>-24.57175939508447</v>
      </c>
      <c r="E912" s="1" t="s">
        <v>5588</v>
      </c>
      <c r="F912" s="1" t="s">
        <v>22</v>
      </c>
      <c r="G912" s="1" t="s">
        <v>1137</v>
      </c>
      <c r="H912" s="1">
        <v>255.63900000000001</v>
      </c>
      <c r="I912" s="1">
        <v>192.82400000000001</v>
      </c>
      <c r="J912" s="1">
        <v>-0.40681899999999999</v>
      </c>
      <c r="K912" s="1">
        <f>IF(H912=0, 0.1, H912)</f>
        <v>255.63900000000001</v>
      </c>
      <c r="L912" s="1">
        <f>IF(I912=0, 0.1, I912)</f>
        <v>192.82400000000001</v>
      </c>
      <c r="M912" s="2">
        <f>LOG(L912/K912,10)</f>
        <v>-0.12246602226533698</v>
      </c>
      <c r="N912" s="10">
        <f>AVERAGE(K912:L912)</f>
        <v>224.23150000000001</v>
      </c>
      <c r="O912" s="2">
        <f>LOG(N912,10)</f>
        <v>2.350696622153841</v>
      </c>
      <c r="P912" s="2">
        <f>LOG(L912/K912,2)</f>
        <v>-0.40682332003232424</v>
      </c>
      <c r="Q912" s="1">
        <v>-0.105222</v>
      </c>
      <c r="R912" s="1">
        <v>0.81950000000000001</v>
      </c>
      <c r="S912" s="1">
        <f>-1*LOG10(R912)</f>
        <v>8.6451042093482117E-2</v>
      </c>
      <c r="T912" s="1">
        <v>0.99952200000000002</v>
      </c>
      <c r="U912" s="1" t="s">
        <v>1161</v>
      </c>
      <c r="V912" s="1" t="s">
        <v>41</v>
      </c>
      <c r="W912" s="1" t="s">
        <v>5674</v>
      </c>
      <c r="X912" s="1" t="s">
        <v>27</v>
      </c>
      <c r="Y912" s="1" t="s">
        <v>5673</v>
      </c>
    </row>
    <row r="913" spans="1:25" x14ac:dyDescent="0.3">
      <c r="A913" s="1" t="s">
        <v>5585</v>
      </c>
      <c r="B913" s="1" t="s">
        <v>5585</v>
      </c>
      <c r="C913" s="1" t="s">
        <v>5584</v>
      </c>
      <c r="D913" s="3">
        <f>(L913/K913*100)-100</f>
        <v>-11.972192905978986</v>
      </c>
      <c r="E913" s="1" t="s">
        <v>5583</v>
      </c>
      <c r="F913" s="1" t="s">
        <v>22</v>
      </c>
      <c r="G913" s="1" t="s">
        <v>1137</v>
      </c>
      <c r="H913" s="1">
        <v>2179.3000000000002</v>
      </c>
      <c r="I913" s="1">
        <v>1918.39</v>
      </c>
      <c r="J913" s="1">
        <v>-0.18396999999999999</v>
      </c>
      <c r="K913" s="1">
        <f>IF(H913=0, 0.1, H913)</f>
        <v>2179.3000000000002</v>
      </c>
      <c r="L913" s="1">
        <f>IF(I913=0, 0.1, I913)</f>
        <v>1918.39</v>
      </c>
      <c r="M913" s="2">
        <f>LOG(L913/K913,10)</f>
        <v>-5.5380116942180903E-2</v>
      </c>
      <c r="N913" s="10">
        <f>AVERAGE(K913:L913)</f>
        <v>2048.8450000000003</v>
      </c>
      <c r="O913" s="2">
        <f>LOG(N913,10)</f>
        <v>3.3115091042328566</v>
      </c>
      <c r="P913" s="2">
        <f>LOG(L913/K913,2)</f>
        <v>-0.18396876636837836</v>
      </c>
      <c r="Q913" s="1">
        <v>-0.12969</v>
      </c>
      <c r="R913" s="1">
        <v>0.85970000000000002</v>
      </c>
      <c r="S913" s="1">
        <f>-1*LOG10(R913)</f>
        <v>6.565307326174441E-2</v>
      </c>
      <c r="T913" s="1">
        <v>0.99952200000000002</v>
      </c>
      <c r="U913" s="1" t="s">
        <v>1161</v>
      </c>
      <c r="V913" s="1" t="s">
        <v>41</v>
      </c>
      <c r="W913" s="1" t="s">
        <v>5582</v>
      </c>
      <c r="X913" s="1" t="s">
        <v>25</v>
      </c>
      <c r="Y913" s="1" t="s">
        <v>5581</v>
      </c>
    </row>
    <row r="914" spans="1:25" x14ac:dyDescent="0.3">
      <c r="A914" s="1" t="s">
        <v>5167</v>
      </c>
      <c r="B914" s="1" t="s">
        <v>5167</v>
      </c>
      <c r="C914" s="1" t="s">
        <v>5166</v>
      </c>
      <c r="D914" s="3">
        <f>(L914/K914*100)-100</f>
        <v>-99.67817305278605</v>
      </c>
      <c r="E914" s="1" t="s">
        <v>5165</v>
      </c>
      <c r="F914" s="1" t="s">
        <v>22</v>
      </c>
      <c r="G914" s="1" t="s">
        <v>1137</v>
      </c>
      <c r="H914" s="1">
        <v>31.072600000000001</v>
      </c>
      <c r="I914" s="1">
        <v>0</v>
      </c>
      <c r="K914" s="1">
        <f>IF(H914=0, 0.1, H914)</f>
        <v>31.072600000000001</v>
      </c>
      <c r="L914" s="1">
        <f>IF(I914=0, 0.1, I914)</f>
        <v>0.1</v>
      </c>
      <c r="M914" s="2">
        <f>LOG(L914/K914,10)</f>
        <v>-2.4923775943689157</v>
      </c>
      <c r="N914" s="10">
        <f>AVERAGE(K914:L914)</f>
        <v>15.586300000000001</v>
      </c>
      <c r="O914" s="2">
        <f>LOG(N914,10)</f>
        <v>1.1927430311416272</v>
      </c>
      <c r="P914" s="2">
        <f>LOG(L914/K914,2)</f>
        <v>-8.279499153801881</v>
      </c>
      <c r="Q914" s="1">
        <v>0</v>
      </c>
      <c r="R914" s="1">
        <v>1</v>
      </c>
      <c r="S914" s="1">
        <f>-1*LOG10(R914)</f>
        <v>0</v>
      </c>
      <c r="T914" s="1">
        <v>1</v>
      </c>
      <c r="U914" s="1" t="s">
        <v>1417</v>
      </c>
      <c r="V914" s="1" t="s">
        <v>36</v>
      </c>
      <c r="W914" s="1" t="s">
        <v>36</v>
      </c>
      <c r="X914" s="1" t="s">
        <v>36</v>
      </c>
      <c r="Y914" s="1" t="s">
        <v>36</v>
      </c>
    </row>
    <row r="915" spans="1:25" x14ac:dyDescent="0.3">
      <c r="A915" s="1" t="s">
        <v>10327</v>
      </c>
      <c r="B915" s="1" t="s">
        <v>10327</v>
      </c>
      <c r="C915" s="1" t="s">
        <v>10326</v>
      </c>
      <c r="D915" s="3">
        <f>(L915/K915*100)-100</f>
        <v>32930.9</v>
      </c>
      <c r="E915" s="1" t="s">
        <v>10325</v>
      </c>
      <c r="F915" s="1" t="s">
        <v>22</v>
      </c>
      <c r="G915" s="1" t="s">
        <v>1137</v>
      </c>
      <c r="H915" s="1">
        <v>0</v>
      </c>
      <c r="I915" s="1">
        <v>33.030900000000003</v>
      </c>
      <c r="K915" s="1">
        <f>IF(H915=0, 0.1, H915)</f>
        <v>0.1</v>
      </c>
      <c r="L915" s="1">
        <f>IF(I915=0, 0.1, I915)</f>
        <v>33.030900000000003</v>
      </c>
      <c r="M915" s="2">
        <f>LOG(L915/K915,10)</f>
        <v>2.5189204071673048</v>
      </c>
      <c r="N915" s="10">
        <f>AVERAGE(K915:L915)</f>
        <v>16.565450000000002</v>
      </c>
      <c r="O915" s="2">
        <f>LOG(N915,10)</f>
        <v>1.2192032379760454</v>
      </c>
      <c r="P915" s="2">
        <f>LOG(L915/K915,2)</f>
        <v>8.3676724693541846</v>
      </c>
      <c r="Q915" s="1">
        <v>0</v>
      </c>
      <c r="R915" s="1">
        <v>1</v>
      </c>
      <c r="S915" s="1">
        <f>-1*LOG10(R915)</f>
        <v>0</v>
      </c>
      <c r="T915" s="1">
        <v>1</v>
      </c>
      <c r="U915" s="1" t="s">
        <v>1161</v>
      </c>
      <c r="V915" s="1" t="s">
        <v>42</v>
      </c>
      <c r="W915" s="1" t="s">
        <v>10324</v>
      </c>
      <c r="X915" s="1" t="s">
        <v>27</v>
      </c>
      <c r="Y915" s="1" t="s">
        <v>10323</v>
      </c>
    </row>
    <row r="916" spans="1:25" x14ac:dyDescent="0.3">
      <c r="A916" s="1" t="s">
        <v>9664</v>
      </c>
      <c r="B916" s="1" t="s">
        <v>9664</v>
      </c>
      <c r="C916" s="1" t="s">
        <v>9663</v>
      </c>
      <c r="D916" s="3">
        <f>(L916/K916*100)-100</f>
        <v>65961.8</v>
      </c>
      <c r="E916" s="1" t="s">
        <v>9662</v>
      </c>
      <c r="F916" s="1" t="s">
        <v>22</v>
      </c>
      <c r="G916" s="1" t="s">
        <v>1137</v>
      </c>
      <c r="H916" s="1">
        <v>0</v>
      </c>
      <c r="I916" s="1">
        <v>66.061800000000005</v>
      </c>
      <c r="K916" s="1">
        <f>IF(H916=0, 0.1, H916)</f>
        <v>0.1</v>
      </c>
      <c r="L916" s="1">
        <f>IF(I916=0, 0.1, I916)</f>
        <v>66.061800000000005</v>
      </c>
      <c r="M916" s="2">
        <f>LOG(L916/K916,10)</f>
        <v>2.8199504028312861</v>
      </c>
      <c r="N916" s="10">
        <f>AVERAGE(K916:L916)</f>
        <v>33.0809</v>
      </c>
      <c r="O916" s="2">
        <f>LOG(N916,10)</f>
        <v>1.5195773164704944</v>
      </c>
      <c r="P916" s="2">
        <f>LOG(L916/K916,2)</f>
        <v>9.3676724693541846</v>
      </c>
      <c r="Q916" s="1">
        <v>0</v>
      </c>
      <c r="R916" s="1">
        <v>1</v>
      </c>
      <c r="S916" s="1">
        <f>-1*LOG10(R916)</f>
        <v>0</v>
      </c>
      <c r="T916" s="1">
        <v>1</v>
      </c>
      <c r="U916" s="1" t="s">
        <v>1161</v>
      </c>
      <c r="V916" s="1" t="s">
        <v>42</v>
      </c>
      <c r="W916" s="1" t="s">
        <v>9661</v>
      </c>
      <c r="X916" s="1" t="s">
        <v>27</v>
      </c>
      <c r="Y916" s="1" t="s">
        <v>9660</v>
      </c>
    </row>
    <row r="917" spans="1:25" x14ac:dyDescent="0.3">
      <c r="A917" s="1" t="s">
        <v>3029</v>
      </c>
      <c r="B917" s="1" t="s">
        <v>3029</v>
      </c>
      <c r="C917" s="1" t="s">
        <v>3028</v>
      </c>
      <c r="D917" s="3">
        <f>(L917/K917*100)-100</f>
        <v>27570</v>
      </c>
      <c r="E917" s="1" t="s">
        <v>3027</v>
      </c>
      <c r="F917" s="1" t="s">
        <v>22</v>
      </c>
      <c r="G917" s="1" t="s">
        <v>1137</v>
      </c>
      <c r="H917" s="1">
        <v>0</v>
      </c>
      <c r="I917" s="1">
        <v>27.67</v>
      </c>
      <c r="K917" s="1">
        <f>IF(H917=0, 0.1, H917)</f>
        <v>0.1</v>
      </c>
      <c r="L917" s="1">
        <f>IF(I917=0, 0.1, I917)</f>
        <v>27.67</v>
      </c>
      <c r="M917" s="2">
        <f>LOG(L917/K917,10)</f>
        <v>2.4420091591409516</v>
      </c>
      <c r="N917" s="10">
        <f>AVERAGE(K917:L917)</f>
        <v>13.885000000000002</v>
      </c>
      <c r="O917" s="2">
        <f>LOG(N917,10)</f>
        <v>1.1425458840862763</v>
      </c>
      <c r="P917" s="2">
        <f>LOG(L917/K917,2)</f>
        <v>8.1121788337225915</v>
      </c>
      <c r="Q917" s="1">
        <v>0</v>
      </c>
      <c r="R917" s="1">
        <v>1</v>
      </c>
      <c r="S917" s="1">
        <f>-1*LOG10(R917)</f>
        <v>0</v>
      </c>
      <c r="T917" s="1">
        <v>1</v>
      </c>
      <c r="U917" s="1" t="s">
        <v>1161</v>
      </c>
      <c r="V917" s="1" t="s">
        <v>34</v>
      </c>
      <c r="W917" s="1" t="s">
        <v>3026</v>
      </c>
      <c r="X917" s="1" t="s">
        <v>27</v>
      </c>
      <c r="Y917" s="1" t="s">
        <v>3025</v>
      </c>
    </row>
    <row r="918" spans="1:25" x14ac:dyDescent="0.3">
      <c r="A918" s="1" t="s">
        <v>4974</v>
      </c>
      <c r="B918" s="1" t="s">
        <v>4974</v>
      </c>
      <c r="C918" s="1" t="s">
        <v>4973</v>
      </c>
      <c r="D918" s="3">
        <f>(L918/K918*100)-100</f>
        <v>32930.9</v>
      </c>
      <c r="E918" s="1" t="s">
        <v>4972</v>
      </c>
      <c r="F918" s="1" t="s">
        <v>22</v>
      </c>
      <c r="G918" s="1" t="s">
        <v>1137</v>
      </c>
      <c r="H918" s="1">
        <v>0</v>
      </c>
      <c r="I918" s="1">
        <v>33.030900000000003</v>
      </c>
      <c r="K918" s="1">
        <f>IF(H918=0, 0.1, H918)</f>
        <v>0.1</v>
      </c>
      <c r="L918" s="1">
        <f>IF(I918=0, 0.1, I918)</f>
        <v>33.030900000000003</v>
      </c>
      <c r="M918" s="2">
        <f>LOG(L918/K918,10)</f>
        <v>2.5189204071673048</v>
      </c>
      <c r="N918" s="10">
        <f>AVERAGE(K918:L918)</f>
        <v>16.565450000000002</v>
      </c>
      <c r="O918" s="2">
        <f>LOG(N918,10)</f>
        <v>1.2192032379760454</v>
      </c>
      <c r="P918" s="2">
        <f>LOG(L918/K918,2)</f>
        <v>8.3676724693541846</v>
      </c>
      <c r="R918" s="1">
        <v>0.19975000000000001</v>
      </c>
      <c r="S918" s="1">
        <f>-1*LOG10(R918)</f>
        <v>0.69951321201397099</v>
      </c>
      <c r="T918" s="1">
        <v>0.99952200000000002</v>
      </c>
      <c r="U918" s="1" t="s">
        <v>1161</v>
      </c>
      <c r="V918" s="1" t="s">
        <v>42</v>
      </c>
      <c r="W918" s="1" t="s">
        <v>4971</v>
      </c>
      <c r="X918" s="1" t="s">
        <v>25</v>
      </c>
      <c r="Y918" s="1" t="s">
        <v>4970</v>
      </c>
    </row>
    <row r="919" spans="1:25" x14ac:dyDescent="0.3">
      <c r="A919" s="1" t="s">
        <v>2865</v>
      </c>
      <c r="B919" s="1" t="s">
        <v>2865</v>
      </c>
      <c r="C919" s="1" t="s">
        <v>2864</v>
      </c>
      <c r="D919" s="3">
        <f>(L919/K919*100)-100</f>
        <v>32930.9</v>
      </c>
      <c r="E919" s="1" t="s">
        <v>2863</v>
      </c>
      <c r="F919" s="1" t="s">
        <v>22</v>
      </c>
      <c r="G919" s="1" t="s">
        <v>1137</v>
      </c>
      <c r="H919" s="1">
        <v>0</v>
      </c>
      <c r="I919" s="1">
        <v>33.030900000000003</v>
      </c>
      <c r="K919" s="1">
        <f>IF(H919=0, 0.1, H919)</f>
        <v>0.1</v>
      </c>
      <c r="L919" s="1">
        <f>IF(I919=0, 0.1, I919)</f>
        <v>33.030900000000003</v>
      </c>
      <c r="M919" s="2">
        <f>LOG(L919/K919,10)</f>
        <v>2.5189204071673048</v>
      </c>
      <c r="N919" s="10">
        <f>AVERAGE(K919:L919)</f>
        <v>16.565450000000002</v>
      </c>
      <c r="O919" s="2">
        <f>LOG(N919,10)</f>
        <v>1.2192032379760454</v>
      </c>
      <c r="P919" s="2">
        <f>LOG(L919/K919,2)</f>
        <v>8.3676724693541846</v>
      </c>
      <c r="Q919" s="1">
        <v>0</v>
      </c>
      <c r="R919" s="1">
        <v>1</v>
      </c>
      <c r="S919" s="1">
        <f>-1*LOG10(R919)</f>
        <v>0</v>
      </c>
      <c r="T919" s="1">
        <v>1</v>
      </c>
      <c r="U919" s="1" t="s">
        <v>1161</v>
      </c>
      <c r="V919" s="1" t="s">
        <v>34</v>
      </c>
      <c r="W919" s="1" t="s">
        <v>2862</v>
      </c>
      <c r="X919" s="1" t="s">
        <v>25</v>
      </c>
      <c r="Y919" s="1" t="s">
        <v>2861</v>
      </c>
    </row>
    <row r="920" spans="1:25" x14ac:dyDescent="0.3">
      <c r="A920" s="1" t="s">
        <v>9654</v>
      </c>
      <c r="B920" s="1" t="s">
        <v>9654</v>
      </c>
      <c r="C920" s="1" t="s">
        <v>9653</v>
      </c>
      <c r="D920" s="3">
        <f>(L920/K920*100)-100</f>
        <v>60600.899999999987</v>
      </c>
      <c r="E920" s="1" t="s">
        <v>9652</v>
      </c>
      <c r="F920" s="1" t="s">
        <v>22</v>
      </c>
      <c r="G920" s="1" t="s">
        <v>1137</v>
      </c>
      <c r="H920" s="1">
        <v>0</v>
      </c>
      <c r="I920" s="1">
        <v>60.700899999999997</v>
      </c>
      <c r="K920" s="1">
        <f>IF(H920=0, 0.1, H920)</f>
        <v>0.1</v>
      </c>
      <c r="L920" s="1">
        <f>IF(I920=0, 0.1, I920)</f>
        <v>60.700899999999997</v>
      </c>
      <c r="M920" s="2">
        <f>LOG(L920/K920,10)</f>
        <v>2.7831951303196734</v>
      </c>
      <c r="N920" s="10">
        <f>AVERAGE(K920:L920)</f>
        <v>30.400449999999999</v>
      </c>
      <c r="O920" s="2">
        <f>LOG(N920,10)</f>
        <v>1.4828800122623855</v>
      </c>
      <c r="P920" s="2">
        <f>LOG(L920/K920,2)</f>
        <v>9.2455740969626188</v>
      </c>
      <c r="R920" s="1">
        <v>9.2649999999999996E-2</v>
      </c>
      <c r="S920" s="1">
        <f>-1*LOG10(R920)</f>
        <v>1.0331545763450836</v>
      </c>
      <c r="T920" s="1">
        <v>0.99952200000000002</v>
      </c>
      <c r="U920" s="1" t="s">
        <v>1161</v>
      </c>
      <c r="V920" s="1" t="s">
        <v>42</v>
      </c>
      <c r="W920" s="1" t="s">
        <v>9651</v>
      </c>
      <c r="X920" s="1" t="s">
        <v>27</v>
      </c>
      <c r="Y920" s="1" t="s">
        <v>9650</v>
      </c>
    </row>
    <row r="921" spans="1:25" x14ac:dyDescent="0.3">
      <c r="A921" s="1" t="s">
        <v>5221</v>
      </c>
      <c r="B921" s="1" t="s">
        <v>5221</v>
      </c>
      <c r="C921" s="1" t="s">
        <v>5220</v>
      </c>
      <c r="D921" s="3">
        <f>(L921/K921*100)-100</f>
        <v>6.3023371072906684</v>
      </c>
      <c r="E921" s="1" t="s">
        <v>5219</v>
      </c>
      <c r="F921" s="1" t="s">
        <v>22</v>
      </c>
      <c r="G921" s="1" t="s">
        <v>1137</v>
      </c>
      <c r="H921" s="1">
        <v>62.145200000000003</v>
      </c>
      <c r="I921" s="1">
        <v>66.061800000000005</v>
      </c>
      <c r="J921" s="1">
        <v>8.8173100000000004E-2</v>
      </c>
      <c r="K921" s="1">
        <f>IF(H921=0, 0.1, H921)</f>
        <v>62.145200000000003</v>
      </c>
      <c r="L921" s="1">
        <f>IF(I921=0, 0.1, I921)</f>
        <v>66.061800000000005</v>
      </c>
      <c r="M921" s="2">
        <f>LOG(L921/K921,10)</f>
        <v>2.6542812798389152E-2</v>
      </c>
      <c r="N921" s="10">
        <f>AVERAGE(K921:L921)</f>
        <v>64.103499999999997</v>
      </c>
      <c r="O921" s="2">
        <f>LOG(N921,10)</f>
        <v>1.8068817422986874</v>
      </c>
      <c r="P921" s="2">
        <f>LOG(L921/K921,2)</f>
        <v>8.8173315552304787E-2</v>
      </c>
      <c r="Q921" s="1">
        <v>0</v>
      </c>
      <c r="R921" s="1">
        <v>1</v>
      </c>
      <c r="S921" s="1">
        <f>-1*LOG10(R921)</f>
        <v>0</v>
      </c>
      <c r="T921" s="1">
        <v>1</v>
      </c>
      <c r="U921" s="1" t="s">
        <v>1161</v>
      </c>
      <c r="V921" s="1" t="s">
        <v>42</v>
      </c>
      <c r="W921" s="1" t="s">
        <v>5218</v>
      </c>
      <c r="X921" s="1" t="s">
        <v>27</v>
      </c>
      <c r="Y921" s="1" t="s">
        <v>5217</v>
      </c>
    </row>
    <row r="922" spans="1:25" x14ac:dyDescent="0.3">
      <c r="A922" s="1" t="s">
        <v>5103</v>
      </c>
      <c r="B922" s="1" t="s">
        <v>5103</v>
      </c>
      <c r="C922" s="1" t="s">
        <v>5102</v>
      </c>
      <c r="D922" s="3">
        <f>(L922/K922*100)-100</f>
        <v>5.1679483376309037</v>
      </c>
      <c r="E922" s="1" t="s">
        <v>5101</v>
      </c>
      <c r="F922" s="1" t="s">
        <v>22</v>
      </c>
      <c r="G922" s="1" t="s">
        <v>1137</v>
      </c>
      <c r="H922" s="1">
        <v>17529.2</v>
      </c>
      <c r="I922" s="1">
        <v>18435.099999999999</v>
      </c>
      <c r="J922" s="1">
        <v>7.2694700000000001E-2</v>
      </c>
      <c r="K922" s="1">
        <f>IF(H922=0, 0.1, H922)</f>
        <v>17529.2</v>
      </c>
      <c r="L922" s="1">
        <f>IF(I922=0, 0.1, I922)</f>
        <v>18435.099999999999</v>
      </c>
      <c r="M922" s="2">
        <f>LOG(L922/K922,10)</f>
        <v>2.1883401594902256E-2</v>
      </c>
      <c r="N922" s="10">
        <f>AVERAGE(K922:L922)</f>
        <v>17982.150000000001</v>
      </c>
      <c r="O922" s="2">
        <f>LOG(N922,10)</f>
        <v>4.2548416160576039</v>
      </c>
      <c r="P922" s="2">
        <f>LOG(L922/K922,2)</f>
        <v>7.269508656980872E-2</v>
      </c>
      <c r="Q922" s="1">
        <v>7.5689599999999996E-2</v>
      </c>
      <c r="R922" s="1">
        <v>0.91220000000000001</v>
      </c>
      <c r="S922" s="1">
        <f>-1*LOG10(R922)</f>
        <v>3.9909932095080501E-2</v>
      </c>
      <c r="T922" s="1">
        <v>0.99952200000000002</v>
      </c>
      <c r="U922" s="1" t="s">
        <v>1161</v>
      </c>
      <c r="V922" s="1" t="s">
        <v>42</v>
      </c>
      <c r="W922" s="1" t="s">
        <v>5100</v>
      </c>
      <c r="X922" s="1" t="s">
        <v>27</v>
      </c>
      <c r="Y922" s="1" t="s">
        <v>5099</v>
      </c>
    </row>
    <row r="923" spans="1:25" x14ac:dyDescent="0.3">
      <c r="A923" s="1" t="s">
        <v>3889</v>
      </c>
      <c r="B923" s="1" t="s">
        <v>3889</v>
      </c>
      <c r="C923" s="1" t="s">
        <v>3888</v>
      </c>
      <c r="D923" s="3">
        <f>(L923/K923*100)-100</f>
        <v>-78.061304463336882</v>
      </c>
      <c r="E923" s="1" t="s">
        <v>3887</v>
      </c>
      <c r="F923" s="1" t="s">
        <v>22</v>
      </c>
      <c r="G923" s="1" t="s">
        <v>1137</v>
      </c>
      <c r="H923" s="1">
        <v>150.56</v>
      </c>
      <c r="I923" s="1">
        <v>33.030900000000003</v>
      </c>
      <c r="J923" s="1">
        <v>-2.18845</v>
      </c>
      <c r="K923" s="1">
        <f>IF(H923=0, 0.1, H923)</f>
        <v>150.56</v>
      </c>
      <c r="L923" s="1">
        <f>IF(I923=0, 0.1, I923)</f>
        <v>33.030900000000003</v>
      </c>
      <c r="M923" s="2">
        <f>LOG(L923/K923,10)</f>
        <v>-0.65878919891587662</v>
      </c>
      <c r="N923" s="10">
        <f>AVERAGE(K923:L923)</f>
        <v>91.795450000000002</v>
      </c>
      <c r="O923" s="2">
        <f>LOG(N923,10)</f>
        <v>1.9628211551787504</v>
      </c>
      <c r="P923" s="2">
        <f>LOG(L923/K923,2)</f>
        <v>-2.1884503484869899</v>
      </c>
      <c r="Q923" s="1">
        <v>-1.06691</v>
      </c>
      <c r="R923" s="1">
        <v>0.44919999999999999</v>
      </c>
      <c r="S923" s="1">
        <f>-1*LOG10(R923)</f>
        <v>0.34756025241057986</v>
      </c>
      <c r="T923" s="1">
        <v>0.99952200000000002</v>
      </c>
      <c r="U923" s="1" t="s">
        <v>1161</v>
      </c>
      <c r="V923" s="1" t="s">
        <v>32</v>
      </c>
      <c r="W923" s="1" t="s">
        <v>3886</v>
      </c>
      <c r="X923" s="1" t="s">
        <v>27</v>
      </c>
      <c r="Y923" s="1" t="s">
        <v>3885</v>
      </c>
    </row>
    <row r="924" spans="1:25" x14ac:dyDescent="0.3">
      <c r="A924" s="1" t="s">
        <v>5739</v>
      </c>
      <c r="B924" s="1" t="s">
        <v>5739</v>
      </c>
      <c r="C924" s="1" t="s">
        <v>5738</v>
      </c>
      <c r="D924" s="3">
        <f>(L924/K924*100)-100</f>
        <v>59.894640447086971</v>
      </c>
      <c r="E924" s="1" t="s">
        <v>5737</v>
      </c>
      <c r="F924" s="1" t="s">
        <v>22</v>
      </c>
      <c r="G924" s="1" t="s">
        <v>1137</v>
      </c>
      <c r="H924" s="1">
        <v>520.88300000000004</v>
      </c>
      <c r="I924" s="1">
        <v>832.86400000000003</v>
      </c>
      <c r="J924" s="1">
        <v>0.67712099999999997</v>
      </c>
      <c r="K924" s="1">
        <f>IF(H924=0, 0.1, H924)</f>
        <v>520.88300000000004</v>
      </c>
      <c r="L924" s="1">
        <f>IF(I924=0, 0.1, I924)</f>
        <v>832.86400000000003</v>
      </c>
      <c r="M924" s="2">
        <f>LOG(L924/K924,10)</f>
        <v>0.20383390675270557</v>
      </c>
      <c r="N924" s="10">
        <f>AVERAGE(K924:L924)</f>
        <v>676.87350000000004</v>
      </c>
      <c r="O924" s="2">
        <f>LOG(N924,10)</f>
        <v>2.8305075115428844</v>
      </c>
      <c r="P924" s="2">
        <f>LOG(L924/K924,2)</f>
        <v>0.6771215815324636</v>
      </c>
      <c r="Q924" s="1">
        <v>0.46218399999999998</v>
      </c>
      <c r="R924" s="1">
        <v>0.52929999999999999</v>
      </c>
      <c r="S924" s="1">
        <f>-1*LOG10(R924)</f>
        <v>0.27629810600873217</v>
      </c>
      <c r="T924" s="1">
        <v>0.99952200000000002</v>
      </c>
      <c r="U924" s="1" t="s">
        <v>1161</v>
      </c>
      <c r="V924" s="1" t="s">
        <v>35</v>
      </c>
      <c r="W924" s="1" t="s">
        <v>5736</v>
      </c>
      <c r="X924" s="1" t="s">
        <v>25</v>
      </c>
      <c r="Y924" s="1" t="s">
        <v>5735</v>
      </c>
    </row>
    <row r="925" spans="1:25" x14ac:dyDescent="0.3">
      <c r="A925" s="1" t="s">
        <v>10359</v>
      </c>
      <c r="B925" s="1" t="s">
        <v>10359</v>
      </c>
      <c r="C925" s="1" t="s">
        <v>10358</v>
      </c>
      <c r="D925" s="3">
        <f>(L925/K925*100)-100</f>
        <v>55240</v>
      </c>
      <c r="E925" s="1" t="s">
        <v>10357</v>
      </c>
      <c r="F925" s="1" t="s">
        <v>22</v>
      </c>
      <c r="G925" s="1" t="s">
        <v>1137</v>
      </c>
      <c r="H925" s="1">
        <v>0</v>
      </c>
      <c r="I925" s="1">
        <v>55.34</v>
      </c>
      <c r="K925" s="1">
        <f>IF(H925=0, 0.1, H925)</f>
        <v>0.1</v>
      </c>
      <c r="L925" s="1">
        <f>IF(I925=0, 0.1, I925)</f>
        <v>55.34</v>
      </c>
      <c r="M925" s="2">
        <f>LOG(L925/K925,10)</f>
        <v>2.7430391548049329</v>
      </c>
      <c r="N925" s="10">
        <f>AVERAGE(K925:L925)</f>
        <v>27.720000000000002</v>
      </c>
      <c r="O925" s="2">
        <f>LOG(N925,10)</f>
        <v>1.4427932259397691</v>
      </c>
      <c r="P925" s="2">
        <f>LOG(L925/K925,2)</f>
        <v>9.1121788337225915</v>
      </c>
      <c r="Q925" s="1">
        <v>0</v>
      </c>
      <c r="R925" s="1">
        <v>1</v>
      </c>
      <c r="S925" s="1">
        <f>-1*LOG10(R925)</f>
        <v>0</v>
      </c>
      <c r="T925" s="1">
        <v>1</v>
      </c>
      <c r="U925" s="1" t="s">
        <v>1161</v>
      </c>
      <c r="V925" s="1" t="s">
        <v>35</v>
      </c>
      <c r="W925" s="1" t="s">
        <v>10356</v>
      </c>
      <c r="X925" s="1" t="s">
        <v>25</v>
      </c>
      <c r="Y925" s="1" t="s">
        <v>10355</v>
      </c>
    </row>
    <row r="926" spans="1:25" x14ac:dyDescent="0.3">
      <c r="A926" s="1" t="s">
        <v>5832</v>
      </c>
      <c r="B926" s="1" t="s">
        <v>5832</v>
      </c>
      <c r="C926" s="1" t="s">
        <v>5831</v>
      </c>
      <c r="D926" s="3">
        <f>(L926/K926*100)-100</f>
        <v>402.95207025584608</v>
      </c>
      <c r="E926" s="1" t="s">
        <v>205</v>
      </c>
      <c r="F926" s="1" t="s">
        <v>22</v>
      </c>
      <c r="G926" s="1" t="s">
        <v>1137</v>
      </c>
      <c r="H926" s="1">
        <v>26.2697</v>
      </c>
      <c r="I926" s="1">
        <v>132.124</v>
      </c>
      <c r="J926" s="1">
        <v>2.3304200000000002</v>
      </c>
      <c r="K926" s="1">
        <f>IF(H926=0, 0.1, H926)</f>
        <v>26.2697</v>
      </c>
      <c r="L926" s="1">
        <f>IF(I926=0, 0.1, I926)</f>
        <v>132.124</v>
      </c>
      <c r="M926" s="2">
        <f>LOG(L926/K926,10)</f>
        <v>0.70152660013504231</v>
      </c>
      <c r="N926" s="10">
        <f>AVERAGE(K926:L926)</f>
        <v>79.196849999999998</v>
      </c>
      <c r="O926" s="2">
        <f>LOG(N926,10)</f>
        <v>1.8987079081700009</v>
      </c>
      <c r="P926" s="2">
        <f>LOG(L926/K926,2)</f>
        <v>2.3304209222994099</v>
      </c>
      <c r="Q926" s="1">
        <v>0</v>
      </c>
      <c r="R926" s="1">
        <v>1</v>
      </c>
      <c r="S926" s="1">
        <f>-1*LOG10(R926)</f>
        <v>0</v>
      </c>
      <c r="T926" s="1">
        <v>1</v>
      </c>
      <c r="U926" s="1" t="s">
        <v>1161</v>
      </c>
      <c r="V926" s="1" t="s">
        <v>35</v>
      </c>
      <c r="W926" s="1" t="s">
        <v>5830</v>
      </c>
      <c r="X926" s="1" t="s">
        <v>25</v>
      </c>
      <c r="Y926" s="1" t="s">
        <v>5829</v>
      </c>
    </row>
    <row r="927" spans="1:25" x14ac:dyDescent="0.3">
      <c r="A927" s="1" t="s">
        <v>6042</v>
      </c>
      <c r="B927" s="1" t="s">
        <v>6042</v>
      </c>
      <c r="C927" s="1" t="s">
        <v>6041</v>
      </c>
      <c r="D927" s="3">
        <f>(L927/K927*100)-100</f>
        <v>440.21050157545665</v>
      </c>
      <c r="E927" s="1" t="s">
        <v>6040</v>
      </c>
      <c r="F927" s="1" t="s">
        <v>22</v>
      </c>
      <c r="G927" s="1" t="s">
        <v>1137</v>
      </c>
      <c r="H927" s="1">
        <v>136.15100000000001</v>
      </c>
      <c r="I927" s="1">
        <v>735.50199999999995</v>
      </c>
      <c r="J927" s="1">
        <v>2.4335200000000001</v>
      </c>
      <c r="K927" s="1">
        <f>IF(H927=0, 0.1, H927)</f>
        <v>136.15100000000001</v>
      </c>
      <c r="L927" s="1">
        <f>IF(I927=0, 0.1, I927)</f>
        <v>735.50199999999995</v>
      </c>
      <c r="M927" s="2">
        <f>LOG(L927/K927,10)</f>
        <v>0.73256302252440786</v>
      </c>
      <c r="N927" s="10">
        <f>AVERAGE(K927:L927)</f>
        <v>435.82650000000001</v>
      </c>
      <c r="O927" s="2">
        <f>LOG(N927,10)</f>
        <v>2.6393136335602425</v>
      </c>
      <c r="P927" s="2">
        <f>LOG(L927/K927,2)</f>
        <v>2.4335216857994344</v>
      </c>
      <c r="Q927" s="1">
        <v>1.1417600000000001</v>
      </c>
      <c r="R927" s="1">
        <v>0.17680000000000001</v>
      </c>
      <c r="S927" s="1">
        <f>-1*LOG10(R927)</f>
        <v>0.75251773932294563</v>
      </c>
      <c r="T927" s="1">
        <v>0.99952200000000002</v>
      </c>
      <c r="U927" s="1" t="s">
        <v>1161</v>
      </c>
      <c r="V927" s="1" t="s">
        <v>35</v>
      </c>
      <c r="W927" s="1" t="s">
        <v>6039</v>
      </c>
      <c r="X927" s="1" t="s">
        <v>27</v>
      </c>
      <c r="Y927" s="1" t="s">
        <v>6038</v>
      </c>
    </row>
    <row r="928" spans="1:25" x14ac:dyDescent="0.3">
      <c r="A928" s="1" t="s">
        <v>5763</v>
      </c>
      <c r="B928" s="1" t="s">
        <v>5763</v>
      </c>
      <c r="C928" s="1" t="s">
        <v>5762</v>
      </c>
      <c r="D928" s="3">
        <f>(L928/K928*100)-100</f>
        <v>-60.13669588584807</v>
      </c>
      <c r="E928" s="1" t="s">
        <v>5761</v>
      </c>
      <c r="F928" s="1" t="s">
        <v>22</v>
      </c>
      <c r="G928" s="1" t="s">
        <v>1137</v>
      </c>
      <c r="H928" s="1">
        <v>248.58099999999999</v>
      </c>
      <c r="I928" s="1">
        <v>99.092600000000004</v>
      </c>
      <c r="J928" s="1">
        <v>-1.3268599999999999</v>
      </c>
      <c r="K928" s="1">
        <f>IF(H928=0, 0.1, H928)</f>
        <v>248.58099999999999</v>
      </c>
      <c r="L928" s="1">
        <f>IF(I928=0, 0.1, I928)</f>
        <v>99.092600000000004</v>
      </c>
      <c r="M928" s="2">
        <f>LOG(L928/K928,10)</f>
        <v>-0.3994267071640546</v>
      </c>
      <c r="N928" s="10">
        <f>AVERAGE(K928:L928)</f>
        <v>173.83679999999998</v>
      </c>
      <c r="O928" s="2">
        <f>LOG(N928,10)</f>
        <v>2.2401417188627826</v>
      </c>
      <c r="P928" s="2">
        <f>LOG(L928/K928,2)</f>
        <v>-1.3268668003766204</v>
      </c>
      <c r="Q928" s="1">
        <v>0</v>
      </c>
      <c r="R928" s="1">
        <v>1</v>
      </c>
      <c r="S928" s="1">
        <f>-1*LOG10(R928)</f>
        <v>0</v>
      </c>
      <c r="T928" s="1">
        <v>1</v>
      </c>
      <c r="U928" s="1" t="s">
        <v>1161</v>
      </c>
      <c r="V928" s="1" t="s">
        <v>35</v>
      </c>
      <c r="W928" s="1" t="s">
        <v>5760</v>
      </c>
      <c r="X928" s="1" t="s">
        <v>25</v>
      </c>
      <c r="Y928" s="1" t="s">
        <v>5759</v>
      </c>
    </row>
    <row r="929" spans="1:25" x14ac:dyDescent="0.3">
      <c r="A929" s="1" t="s">
        <v>3829</v>
      </c>
      <c r="B929" s="1" t="s">
        <v>3829</v>
      </c>
      <c r="C929" s="1" t="s">
        <v>3828</v>
      </c>
      <c r="D929" s="3">
        <f>(L929/K929*100)-100</f>
        <v>68.278384135421987</v>
      </c>
      <c r="E929" s="1" t="s">
        <v>3827</v>
      </c>
      <c r="F929" s="1" t="s">
        <v>22</v>
      </c>
      <c r="G929" s="1" t="s">
        <v>1137</v>
      </c>
      <c r="H929" s="1">
        <v>265.245</v>
      </c>
      <c r="I929" s="1">
        <v>446.35</v>
      </c>
      <c r="J929" s="1">
        <v>0.75085100000000005</v>
      </c>
      <c r="K929" s="1">
        <f>IF(H929=0, 0.1, H929)</f>
        <v>265.245</v>
      </c>
      <c r="L929" s="1">
        <f>IF(I929=0, 0.1, I929)</f>
        <v>446.35</v>
      </c>
      <c r="M929" s="2">
        <f>LOG(L929/K929,10)</f>
        <v>0.22602833312604384</v>
      </c>
      <c r="N929" s="10">
        <f>AVERAGE(K929:L929)</f>
        <v>355.79750000000001</v>
      </c>
      <c r="O929" s="2">
        <f>LOG(N929,10)</f>
        <v>2.5512028922020398</v>
      </c>
      <c r="P929" s="2">
        <f>LOG(L929/K929,2)</f>
        <v>0.75084987005196502</v>
      </c>
      <c r="Q929" s="1">
        <v>0.354325</v>
      </c>
      <c r="R929" s="1">
        <v>0.64239999999999997</v>
      </c>
      <c r="S929" s="1">
        <f>-1*LOG10(R929)</f>
        <v>0.19219446772937548</v>
      </c>
      <c r="T929" s="1">
        <v>0.99952200000000002</v>
      </c>
      <c r="U929" s="1" t="s">
        <v>1161</v>
      </c>
      <c r="V929" s="1" t="s">
        <v>32</v>
      </c>
      <c r="W929" s="1" t="s">
        <v>3826</v>
      </c>
      <c r="X929" s="1" t="s">
        <v>25</v>
      </c>
      <c r="Y929" s="1" t="s">
        <v>3825</v>
      </c>
    </row>
    <row r="930" spans="1:25" x14ac:dyDescent="0.3">
      <c r="A930" s="1" t="s">
        <v>4090</v>
      </c>
      <c r="B930" s="1" t="s">
        <v>4090</v>
      </c>
      <c r="C930" s="1" t="s">
        <v>4089</v>
      </c>
      <c r="D930" s="3">
        <f>(L930/K930*100)-100</f>
        <v>55240</v>
      </c>
      <c r="E930" s="1" t="s">
        <v>4088</v>
      </c>
      <c r="F930" s="1" t="s">
        <v>22</v>
      </c>
      <c r="G930" s="1" t="s">
        <v>1137</v>
      </c>
      <c r="H930" s="1">
        <v>0</v>
      </c>
      <c r="I930" s="1">
        <v>55.34</v>
      </c>
      <c r="K930" s="1">
        <f>IF(H930=0, 0.1, H930)</f>
        <v>0.1</v>
      </c>
      <c r="L930" s="1">
        <f>IF(I930=0, 0.1, I930)</f>
        <v>55.34</v>
      </c>
      <c r="M930" s="2">
        <f>LOG(L930/K930,10)</f>
        <v>2.7430391548049329</v>
      </c>
      <c r="N930" s="10">
        <f>AVERAGE(K930:L930)</f>
        <v>27.720000000000002</v>
      </c>
      <c r="O930" s="2">
        <f>LOG(N930,10)</f>
        <v>1.4427932259397691</v>
      </c>
      <c r="P930" s="2">
        <f>LOG(L930/K930,2)</f>
        <v>9.1121788337225915</v>
      </c>
      <c r="Q930" s="1">
        <v>0</v>
      </c>
      <c r="R930" s="1">
        <v>1</v>
      </c>
      <c r="S930" s="1">
        <f>-1*LOG10(R930)</f>
        <v>0</v>
      </c>
      <c r="T930" s="1">
        <v>1</v>
      </c>
      <c r="U930" s="1" t="s">
        <v>1161</v>
      </c>
      <c r="V930" s="1" t="s">
        <v>32</v>
      </c>
      <c r="W930" s="1" t="s">
        <v>4087</v>
      </c>
      <c r="X930" s="1" t="s">
        <v>27</v>
      </c>
      <c r="Y930" s="1" t="s">
        <v>4086</v>
      </c>
    </row>
    <row r="931" spans="1:25" x14ac:dyDescent="0.3">
      <c r="A931" s="1" t="s">
        <v>5777</v>
      </c>
      <c r="B931" s="1" t="s">
        <v>5777</v>
      </c>
      <c r="C931" s="1" t="s">
        <v>5776</v>
      </c>
      <c r="D931" s="3">
        <f>(L931/K931*100)-100</f>
        <v>-99.809666287902573</v>
      </c>
      <c r="E931" s="1" t="s">
        <v>5775</v>
      </c>
      <c r="F931" s="1" t="s">
        <v>22</v>
      </c>
      <c r="G931" s="1" t="s">
        <v>1137</v>
      </c>
      <c r="H931" s="1">
        <v>52.539299999999997</v>
      </c>
      <c r="I931" s="1">
        <v>0</v>
      </c>
      <c r="K931" s="1">
        <f>IF(H931=0, 0.1, H931)</f>
        <v>52.539299999999997</v>
      </c>
      <c r="L931" s="1">
        <f>IF(I931=0, 0.1, I931)</f>
        <v>0.1</v>
      </c>
      <c r="M931" s="2">
        <f>LOG(L931/K931,10)</f>
        <v>-2.7204842822269355</v>
      </c>
      <c r="N931" s="10">
        <f>AVERAGE(K931:L931)</f>
        <v>26.319649999999999</v>
      </c>
      <c r="O931" s="2">
        <f>LOG(N931,10)</f>
        <v>1.4202801097109399</v>
      </c>
      <c r="P931" s="2">
        <f>LOG(L931/K931,2)</f>
        <v>-9.0372531688291371</v>
      </c>
      <c r="Q931" s="1">
        <v>0</v>
      </c>
      <c r="R931" s="1">
        <v>1</v>
      </c>
      <c r="S931" s="1">
        <f>-1*LOG10(R931)</f>
        <v>0</v>
      </c>
      <c r="T931" s="1">
        <v>1</v>
      </c>
      <c r="U931" s="1" t="s">
        <v>1161</v>
      </c>
      <c r="V931" s="1" t="s">
        <v>35</v>
      </c>
      <c r="W931" s="1" t="s">
        <v>5774</v>
      </c>
      <c r="X931" s="1" t="s">
        <v>25</v>
      </c>
      <c r="Y931" s="1" t="s">
        <v>5773</v>
      </c>
    </row>
    <row r="932" spans="1:25" x14ac:dyDescent="0.3">
      <c r="A932" s="1" t="s">
        <v>5977</v>
      </c>
      <c r="B932" s="1" t="s">
        <v>5977</v>
      </c>
      <c r="C932" s="1" t="s">
        <v>5976</v>
      </c>
      <c r="D932" s="3">
        <f>(L932/K932*100)-100</f>
        <v>-99.67817305278605</v>
      </c>
      <c r="E932" s="1" t="s">
        <v>5975</v>
      </c>
      <c r="F932" s="1" t="s">
        <v>22</v>
      </c>
      <c r="G932" s="1" t="s">
        <v>1137</v>
      </c>
      <c r="H932" s="1">
        <v>31.072600000000001</v>
      </c>
      <c r="I932" s="1">
        <v>0</v>
      </c>
      <c r="K932" s="1">
        <f>IF(H932=0, 0.1, H932)</f>
        <v>31.072600000000001</v>
      </c>
      <c r="L932" s="1">
        <f>IF(I932=0, 0.1, I932)</f>
        <v>0.1</v>
      </c>
      <c r="M932" s="2">
        <f>LOG(L932/K932,10)</f>
        <v>-2.4923775943689157</v>
      </c>
      <c r="N932" s="10">
        <f>AVERAGE(K932:L932)</f>
        <v>15.586300000000001</v>
      </c>
      <c r="O932" s="2">
        <f>LOG(N932,10)</f>
        <v>1.1927430311416272</v>
      </c>
      <c r="P932" s="2">
        <f>LOG(L932/K932,2)</f>
        <v>-8.279499153801881</v>
      </c>
      <c r="Q932" s="1">
        <v>0</v>
      </c>
      <c r="R932" s="1">
        <v>1</v>
      </c>
      <c r="S932" s="1">
        <f>-1*LOG10(R932)</f>
        <v>0</v>
      </c>
      <c r="T932" s="1">
        <v>1</v>
      </c>
      <c r="U932" s="1" t="s">
        <v>1161</v>
      </c>
      <c r="V932" s="1" t="s">
        <v>35</v>
      </c>
      <c r="W932" s="1" t="s">
        <v>5974</v>
      </c>
      <c r="X932" s="1" t="s">
        <v>27</v>
      </c>
      <c r="Y932" s="1" t="s">
        <v>5973</v>
      </c>
    </row>
    <row r="933" spans="1:25" x14ac:dyDescent="0.3">
      <c r="A933" s="1" t="s">
        <v>4009</v>
      </c>
      <c r="B933" s="1" t="s">
        <v>4009</v>
      </c>
      <c r="C933" s="1" t="s">
        <v>4008</v>
      </c>
      <c r="D933" s="3">
        <f>(L933/K933*100)-100</f>
        <v>1.5607973847830294</v>
      </c>
      <c r="E933" s="1" t="s">
        <v>4007</v>
      </c>
      <c r="F933" s="1" t="s">
        <v>22</v>
      </c>
      <c r="G933" s="1" t="s">
        <v>1137</v>
      </c>
      <c r="H933" s="1">
        <v>1560.1</v>
      </c>
      <c r="I933" s="1">
        <v>1584.45</v>
      </c>
      <c r="J933" s="1">
        <v>2.2341E-2</v>
      </c>
      <c r="K933" s="1">
        <f>IF(H933=0, 0.1, H933)</f>
        <v>1560.1</v>
      </c>
      <c r="L933" s="1">
        <f>IF(I933=0, 0.1, I933)</f>
        <v>1584.45</v>
      </c>
      <c r="M933" s="2">
        <f>LOG(L933/K933,10)</f>
        <v>6.7261019934507383E-3</v>
      </c>
      <c r="N933" s="10">
        <f>AVERAGE(K933:L933)</f>
        <v>1572.2750000000001</v>
      </c>
      <c r="O933" s="2">
        <f>LOG(N933,10)</f>
        <v>3.1965285089663209</v>
      </c>
      <c r="P933" s="2">
        <f>LOG(L933/K933,2)</f>
        <v>2.2343627181121904E-2</v>
      </c>
      <c r="Q933" s="1">
        <v>1.7580999999999999E-2</v>
      </c>
      <c r="R933" s="1">
        <v>0.98424999999999996</v>
      </c>
      <c r="S933" s="1">
        <f>-1*LOG10(R933)</f>
        <v>6.8945765377328647E-3</v>
      </c>
      <c r="T933" s="1">
        <v>0.99952200000000002</v>
      </c>
      <c r="U933" s="1" t="s">
        <v>1161</v>
      </c>
      <c r="V933" s="1" t="s">
        <v>32</v>
      </c>
      <c r="W933" s="1" t="s">
        <v>4006</v>
      </c>
      <c r="X933" s="1" t="s">
        <v>27</v>
      </c>
      <c r="Y933" s="1" t="s">
        <v>4005</v>
      </c>
    </row>
    <row r="934" spans="1:25" x14ac:dyDescent="0.3">
      <c r="A934" s="1" t="s">
        <v>3781</v>
      </c>
      <c r="B934" s="1" t="s">
        <v>3781</v>
      </c>
      <c r="C934" s="1" t="s">
        <v>3780</v>
      </c>
      <c r="D934" s="3">
        <f>(L934/K934*100)-100</f>
        <v>278.31085282137826</v>
      </c>
      <c r="E934" s="1" t="s">
        <v>3779</v>
      </c>
      <c r="F934" s="1" t="s">
        <v>22</v>
      </c>
      <c r="G934" s="1" t="s">
        <v>1137</v>
      </c>
      <c r="H934" s="1">
        <v>78.808999999999997</v>
      </c>
      <c r="I934" s="1">
        <v>298.14299999999997</v>
      </c>
      <c r="J934" s="1">
        <v>1.91957</v>
      </c>
      <c r="K934" s="1">
        <f>IF(H934=0, 0.1, H934)</f>
        <v>78.808999999999997</v>
      </c>
      <c r="L934" s="1">
        <f>IF(I934=0, 0.1, I934)</f>
        <v>298.14299999999997</v>
      </c>
      <c r="M934" s="2">
        <f>LOG(L934/K934,10)</f>
        <v>0.57784880032745223</v>
      </c>
      <c r="N934" s="10">
        <f>AVERAGE(K934:L934)</f>
        <v>188.476</v>
      </c>
      <c r="O934" s="2">
        <f>LOG(N934,10)</f>
        <v>2.2752560562332729</v>
      </c>
      <c r="P934" s="2">
        <f>LOG(L934/K934,2)</f>
        <v>1.9195721644047214</v>
      </c>
      <c r="Q934" s="1">
        <v>1.5748800000000001</v>
      </c>
      <c r="R934" s="1">
        <v>0.1477</v>
      </c>
      <c r="S934" s="1">
        <f>-1*LOG10(R934)</f>
        <v>0.83061950468805046</v>
      </c>
      <c r="T934" s="1">
        <v>0.99952200000000002</v>
      </c>
      <c r="U934" s="1" t="s">
        <v>1161</v>
      </c>
      <c r="V934" s="1" t="s">
        <v>32</v>
      </c>
      <c r="W934" s="1" t="s">
        <v>3778</v>
      </c>
      <c r="X934" s="1" t="s">
        <v>25</v>
      </c>
      <c r="Y934" s="1" t="s">
        <v>3777</v>
      </c>
    </row>
    <row r="935" spans="1:25" x14ac:dyDescent="0.3">
      <c r="A935" s="1" t="s">
        <v>3568</v>
      </c>
      <c r="B935" s="1" t="s">
        <v>3568</v>
      </c>
      <c r="C935" s="1" t="s">
        <v>3567</v>
      </c>
      <c r="D935" s="3">
        <f>(L935/K935*100)-100</f>
        <v>52.501309256730963</v>
      </c>
      <c r="E935" s="1" t="s">
        <v>3566</v>
      </c>
      <c r="F935" s="1" t="s">
        <v>22</v>
      </c>
      <c r="G935" s="1" t="s">
        <v>1137</v>
      </c>
      <c r="H935" s="1">
        <v>437.27100000000002</v>
      </c>
      <c r="I935" s="1">
        <v>666.84400000000005</v>
      </c>
      <c r="J935" s="1">
        <v>0.60882099999999995</v>
      </c>
      <c r="K935" s="1">
        <f>IF(H935=0, 0.1, H935)</f>
        <v>437.27100000000002</v>
      </c>
      <c r="L935" s="1">
        <f>IF(I935=0, 0.1, I935)</f>
        <v>666.84400000000005</v>
      </c>
      <c r="M935" s="2">
        <f>LOG(L935/K935,10)</f>
        <v>0.18327357221088889</v>
      </c>
      <c r="N935" s="10">
        <f>AVERAGE(K935:L935)</f>
        <v>552.0575</v>
      </c>
      <c r="O935" s="2">
        <f>LOG(N935,10)</f>
        <v>2.7419843143816958</v>
      </c>
      <c r="P935" s="2">
        <f>LOG(L935/K935,2)</f>
        <v>0.6088216285777196</v>
      </c>
      <c r="Q935" s="1">
        <v>0.38604899999999998</v>
      </c>
      <c r="R935" s="1">
        <v>0.55195000000000005</v>
      </c>
      <c r="S935" s="1">
        <f>-1*LOG10(R935)</f>
        <v>0.25810026232082145</v>
      </c>
      <c r="T935" s="1">
        <v>0.99952200000000002</v>
      </c>
      <c r="U935" s="1" t="s">
        <v>1161</v>
      </c>
      <c r="V935" s="1" t="s">
        <v>32</v>
      </c>
      <c r="W935" s="1" t="s">
        <v>3565</v>
      </c>
      <c r="X935" s="1" t="s">
        <v>25</v>
      </c>
      <c r="Y935" s="1" t="s">
        <v>3564</v>
      </c>
    </row>
    <row r="936" spans="1:25" x14ac:dyDescent="0.3">
      <c r="A936" s="1" t="s">
        <v>3711</v>
      </c>
      <c r="B936" s="1" t="s">
        <v>3711</v>
      </c>
      <c r="C936" s="1" t="s">
        <v>3710</v>
      </c>
      <c r="D936" s="3">
        <f>(L936/K936*100)-100</f>
        <v>-37.230777985067043</v>
      </c>
      <c r="E936" s="1" t="s">
        <v>135</v>
      </c>
      <c r="F936" s="1" t="s">
        <v>22</v>
      </c>
      <c r="G936" s="1" t="s">
        <v>1137</v>
      </c>
      <c r="H936" s="1">
        <v>246.03299999999999</v>
      </c>
      <c r="I936" s="1">
        <v>154.43299999999999</v>
      </c>
      <c r="J936" s="1">
        <v>-0.67187399999999997</v>
      </c>
      <c r="K936" s="1">
        <f>IF(H936=0, 0.1, H936)</f>
        <v>246.03299999999999</v>
      </c>
      <c r="L936" s="1">
        <f>IF(I936=0, 0.1, I936)</f>
        <v>154.43299999999999</v>
      </c>
      <c r="M936" s="2">
        <f>LOG(L936/K936,10)</f>
        <v>-0.20225325412315387</v>
      </c>
      <c r="N936" s="10">
        <f>AVERAGE(K936:L936)</f>
        <v>200.233</v>
      </c>
      <c r="O936" s="2">
        <f>LOG(N936,10)</f>
        <v>2.301535654246432</v>
      </c>
      <c r="P936" s="2">
        <f>LOG(L936/K936,2)</f>
        <v>-0.67187076715409821</v>
      </c>
      <c r="Q936" s="1">
        <v>-0.21423700000000001</v>
      </c>
      <c r="R936" s="1">
        <v>0.70974999999999999</v>
      </c>
      <c r="S936" s="1">
        <f>-1*LOG10(R936)</f>
        <v>0.14889459880210518</v>
      </c>
      <c r="T936" s="1">
        <v>0.99952200000000002</v>
      </c>
      <c r="U936" s="1" t="s">
        <v>1161</v>
      </c>
      <c r="V936" s="1" t="s">
        <v>32</v>
      </c>
      <c r="W936" s="1" t="s">
        <v>3709</v>
      </c>
      <c r="X936" s="1" t="s">
        <v>25</v>
      </c>
      <c r="Y936" s="1" t="s">
        <v>3708</v>
      </c>
    </row>
    <row r="937" spans="1:25" x14ac:dyDescent="0.3">
      <c r="A937" s="1" t="s">
        <v>4019</v>
      </c>
      <c r="B937" s="1" t="s">
        <v>4019</v>
      </c>
      <c r="C937" s="1" t="s">
        <v>4018</v>
      </c>
      <c r="D937" s="3">
        <f>(L937/K937*100)-100</f>
        <v>-6.9125294870020895</v>
      </c>
      <c r="E937" s="1" t="s">
        <v>4017</v>
      </c>
      <c r="F937" s="1" t="s">
        <v>22</v>
      </c>
      <c r="G937" s="1" t="s">
        <v>1137</v>
      </c>
      <c r="H937" s="1">
        <v>296.31700000000001</v>
      </c>
      <c r="I937" s="1">
        <v>275.834</v>
      </c>
      <c r="J937" s="1">
        <v>-0.10334</v>
      </c>
      <c r="K937" s="1">
        <f>IF(H937=0, 0.1, H937)</f>
        <v>296.31700000000001</v>
      </c>
      <c r="L937" s="1">
        <f>IF(I937=0, 0.1, I937)</f>
        <v>275.834</v>
      </c>
      <c r="M937" s="2">
        <f>LOG(L937/K937,10)</f>
        <v>-3.110877071854147E-2</v>
      </c>
      <c r="N937" s="10">
        <f>AVERAGE(K937:L937)</f>
        <v>286.07550000000003</v>
      </c>
      <c r="O937" s="2">
        <f>LOG(N937,10)</f>
        <v>2.4564806656681886</v>
      </c>
      <c r="P937" s="2">
        <f>LOG(L937/K937,2)</f>
        <v>-0.10334109944733223</v>
      </c>
      <c r="Q937" s="1">
        <v>-5.3680199999999997E-2</v>
      </c>
      <c r="R937" s="1">
        <v>0.94525000000000003</v>
      </c>
      <c r="S937" s="1">
        <f>-1*LOG10(R937)</f>
        <v>2.4453313965426764E-2</v>
      </c>
      <c r="T937" s="1">
        <v>0.99952200000000002</v>
      </c>
      <c r="U937" s="1" t="s">
        <v>1161</v>
      </c>
      <c r="V937" s="1" t="s">
        <v>32</v>
      </c>
      <c r="W937" s="1" t="s">
        <v>4016</v>
      </c>
      <c r="X937" s="1" t="s">
        <v>27</v>
      </c>
      <c r="Y937" s="1" t="s">
        <v>4015</v>
      </c>
    </row>
    <row r="938" spans="1:25" x14ac:dyDescent="0.3">
      <c r="A938" s="1" t="s">
        <v>4064</v>
      </c>
      <c r="B938" s="1" t="s">
        <v>4064</v>
      </c>
      <c r="C938" s="1" t="s">
        <v>4063</v>
      </c>
      <c r="D938" s="3">
        <f>(L938/K938*100)-100</f>
        <v>119.87502357677209</v>
      </c>
      <c r="E938" s="1" t="s">
        <v>4062</v>
      </c>
      <c r="F938" s="1" t="s">
        <v>22</v>
      </c>
      <c r="G938" s="1" t="s">
        <v>1137</v>
      </c>
      <c r="H938" s="1">
        <v>896.00900000000001</v>
      </c>
      <c r="I938" s="1">
        <v>1970.1</v>
      </c>
      <c r="J938" s="1">
        <v>1.1366799999999999</v>
      </c>
      <c r="K938" s="1">
        <f>IF(H938=0, 0.1, H938)</f>
        <v>896.00900000000001</v>
      </c>
      <c r="L938" s="1">
        <f>IF(I938=0, 0.1, I938)</f>
        <v>1970.1</v>
      </c>
      <c r="M938" s="2">
        <f>LOG(L938/K938,10)</f>
        <v>0.34217589903407464</v>
      </c>
      <c r="N938" s="10">
        <f>AVERAGE(K938:L938)</f>
        <v>1433.0545</v>
      </c>
      <c r="O938" s="2">
        <f>LOG(N938,10)</f>
        <v>3.1562627072146388</v>
      </c>
      <c r="P938" s="2">
        <f>LOG(L938/K938,2)</f>
        <v>1.1366837323946342</v>
      </c>
      <c r="Q938" s="1">
        <v>0.85709599999999997</v>
      </c>
      <c r="R938" s="1">
        <v>0.23255000000000001</v>
      </c>
      <c r="S938" s="1">
        <f>-1*LOG10(R938)</f>
        <v>0.63348365615246471</v>
      </c>
      <c r="T938" s="1">
        <v>0.99952200000000002</v>
      </c>
      <c r="U938" s="1" t="s">
        <v>1161</v>
      </c>
      <c r="V938" s="1" t="s">
        <v>32</v>
      </c>
      <c r="W938" s="1" t="s">
        <v>4061</v>
      </c>
      <c r="X938" s="1" t="s">
        <v>27</v>
      </c>
      <c r="Y938" s="1" t="s">
        <v>4060</v>
      </c>
    </row>
    <row r="939" spans="1:25" x14ac:dyDescent="0.3">
      <c r="A939" s="1" t="s">
        <v>3957</v>
      </c>
      <c r="B939" s="1" t="s">
        <v>3957</v>
      </c>
      <c r="C939" s="1" t="s">
        <v>3956</v>
      </c>
      <c r="D939" s="3">
        <f>(L939/K939*100)-100</f>
        <v>1.6026848108999303</v>
      </c>
      <c r="E939" s="1" t="s">
        <v>3955</v>
      </c>
      <c r="F939" s="1" t="s">
        <v>22</v>
      </c>
      <c r="G939" s="1" t="s">
        <v>1137</v>
      </c>
      <c r="H939" s="1">
        <v>119.48699999999999</v>
      </c>
      <c r="I939" s="1">
        <v>121.402</v>
      </c>
      <c r="J939" s="1">
        <v>2.2930300000000001E-2</v>
      </c>
      <c r="K939" s="1">
        <f>IF(H939=0, 0.1, H939)</f>
        <v>119.48699999999999</v>
      </c>
      <c r="L939" s="1">
        <f>IF(I939=0, 0.1, I939)</f>
        <v>121.402</v>
      </c>
      <c r="M939" s="2">
        <f>LOG(L939/K939,10)</f>
        <v>6.9051841600375899E-3</v>
      </c>
      <c r="N939" s="10">
        <f>AVERAGE(K939:L939)</f>
        <v>120.44450000000001</v>
      </c>
      <c r="O939" s="2">
        <f>LOG(N939,10)</f>
        <v>2.0807869730833297</v>
      </c>
      <c r="P939" s="2">
        <f>LOG(L939/K939,2)</f>
        <v>2.2938525261600066E-2</v>
      </c>
      <c r="Q939" s="1">
        <v>8.4839200000000007E-3</v>
      </c>
      <c r="R939" s="1">
        <v>0.91549999999999998</v>
      </c>
      <c r="S939" s="1">
        <f>-1*LOG10(R939)</f>
        <v>3.8341651362284734E-2</v>
      </c>
      <c r="T939" s="1">
        <v>0.99952200000000002</v>
      </c>
      <c r="U939" s="1" t="s">
        <v>1161</v>
      </c>
      <c r="V939" s="1" t="s">
        <v>32</v>
      </c>
      <c r="W939" s="1" t="s">
        <v>3954</v>
      </c>
      <c r="X939" s="1" t="s">
        <v>27</v>
      </c>
      <c r="Y939" s="1" t="s">
        <v>3953</v>
      </c>
    </row>
    <row r="940" spans="1:25" x14ac:dyDescent="0.3">
      <c r="A940" s="1" t="s">
        <v>3593</v>
      </c>
      <c r="B940" s="1" t="s">
        <v>3593</v>
      </c>
      <c r="C940" s="1" t="s">
        <v>3592</v>
      </c>
      <c r="D940" s="3">
        <f>(L940/K940*100)-100</f>
        <v>-99.839086526393032</v>
      </c>
      <c r="E940" s="1" t="s">
        <v>3591</v>
      </c>
      <c r="F940" s="1" t="s">
        <v>22</v>
      </c>
      <c r="G940" s="1" t="s">
        <v>1137</v>
      </c>
      <c r="H940" s="1">
        <v>62.145200000000003</v>
      </c>
      <c r="I940" s="1">
        <v>0</v>
      </c>
      <c r="K940" s="1">
        <f>IF(H940=0, 0.1, H940)</f>
        <v>62.145200000000003</v>
      </c>
      <c r="L940" s="1">
        <f>IF(I940=0, 0.1, I940)</f>
        <v>0.1</v>
      </c>
      <c r="M940" s="2">
        <f>LOG(L940/K940,10)</f>
        <v>-2.793407590032897</v>
      </c>
      <c r="N940" s="10">
        <f>AVERAGE(K940:L940)</f>
        <v>31.122600000000002</v>
      </c>
      <c r="O940" s="2">
        <f>LOG(N940,10)</f>
        <v>1.4930758710453522</v>
      </c>
      <c r="P940" s="2">
        <f>LOG(L940/K940,2)</f>
        <v>-9.279499153801881</v>
      </c>
      <c r="Q940" s="1">
        <v>0</v>
      </c>
      <c r="R940" s="1">
        <v>1</v>
      </c>
      <c r="S940" s="1">
        <f>-1*LOG10(R940)</f>
        <v>0</v>
      </c>
      <c r="T940" s="1">
        <v>1</v>
      </c>
      <c r="U940" s="1" t="s">
        <v>1161</v>
      </c>
      <c r="V940" s="1" t="s">
        <v>32</v>
      </c>
      <c r="W940" s="1" t="s">
        <v>3590</v>
      </c>
      <c r="X940" s="1" t="s">
        <v>25</v>
      </c>
      <c r="Y940" s="1" t="s">
        <v>3589</v>
      </c>
    </row>
    <row r="941" spans="1:25" x14ac:dyDescent="0.3">
      <c r="A941" s="1" t="s">
        <v>3588</v>
      </c>
      <c r="B941" s="1" t="s">
        <v>3588</v>
      </c>
      <c r="C941" s="1" t="s">
        <v>3587</v>
      </c>
      <c r="D941" s="3">
        <f>(L941/K941*100)-100</f>
        <v>27570</v>
      </c>
      <c r="E941" s="1" t="s">
        <v>3586</v>
      </c>
      <c r="F941" s="1" t="s">
        <v>22</v>
      </c>
      <c r="G941" s="1" t="s">
        <v>1137</v>
      </c>
      <c r="H941" s="1">
        <v>0</v>
      </c>
      <c r="I941" s="1">
        <v>27.67</v>
      </c>
      <c r="K941" s="1">
        <f>IF(H941=0, 0.1, H941)</f>
        <v>0.1</v>
      </c>
      <c r="L941" s="1">
        <f>IF(I941=0, 0.1, I941)</f>
        <v>27.67</v>
      </c>
      <c r="M941" s="2">
        <f>LOG(L941/K941,10)</f>
        <v>2.4420091591409516</v>
      </c>
      <c r="N941" s="10">
        <f>AVERAGE(K941:L941)</f>
        <v>13.885000000000002</v>
      </c>
      <c r="O941" s="2">
        <f>LOG(N941,10)</f>
        <v>1.1425458840862763</v>
      </c>
      <c r="P941" s="2">
        <f>LOG(L941/K941,2)</f>
        <v>8.1121788337225915</v>
      </c>
      <c r="Q941" s="1">
        <v>0</v>
      </c>
      <c r="R941" s="1">
        <v>1</v>
      </c>
      <c r="S941" s="1">
        <f>-1*LOG10(R941)</f>
        <v>0</v>
      </c>
      <c r="T941" s="1">
        <v>1</v>
      </c>
      <c r="U941" s="1" t="s">
        <v>1161</v>
      </c>
      <c r="V941" s="1" t="s">
        <v>32</v>
      </c>
      <c r="W941" s="1" t="s">
        <v>3585</v>
      </c>
      <c r="X941" s="1" t="s">
        <v>25</v>
      </c>
      <c r="Y941" s="1" t="s">
        <v>3584</v>
      </c>
    </row>
    <row r="942" spans="1:25" x14ac:dyDescent="0.3">
      <c r="A942" s="1" t="s">
        <v>9629</v>
      </c>
      <c r="B942" s="1" t="s">
        <v>9629</v>
      </c>
      <c r="C942" s="1" t="s">
        <v>3587</v>
      </c>
      <c r="D942" s="3">
        <f>(L942/K942*100)-100</f>
        <v>32930.9</v>
      </c>
      <c r="E942" s="1" t="s">
        <v>3586</v>
      </c>
      <c r="F942" s="1" t="s">
        <v>22</v>
      </c>
      <c r="G942" s="1" t="s">
        <v>1137</v>
      </c>
      <c r="H942" s="1">
        <v>0</v>
      </c>
      <c r="I942" s="1">
        <v>33.030900000000003</v>
      </c>
      <c r="K942" s="1">
        <f>IF(H942=0, 0.1, H942)</f>
        <v>0.1</v>
      </c>
      <c r="L942" s="1">
        <f>IF(I942=0, 0.1, I942)</f>
        <v>33.030900000000003</v>
      </c>
      <c r="M942" s="2">
        <f>LOG(L942/K942,10)</f>
        <v>2.5189204071673048</v>
      </c>
      <c r="N942" s="10">
        <f>AVERAGE(K942:L942)</f>
        <v>16.565450000000002</v>
      </c>
      <c r="O942" s="2">
        <f>LOG(N942,10)</f>
        <v>1.2192032379760454</v>
      </c>
      <c r="P942" s="2">
        <f>LOG(L942/K942,2)</f>
        <v>8.3676724693541846</v>
      </c>
      <c r="Q942" s="1">
        <v>0</v>
      </c>
      <c r="R942" s="1">
        <v>1</v>
      </c>
      <c r="S942" s="1">
        <f>-1*LOG10(R942)</f>
        <v>0</v>
      </c>
      <c r="T942" s="1">
        <v>1</v>
      </c>
      <c r="U942" s="1" t="s">
        <v>1161</v>
      </c>
      <c r="V942" s="1" t="s">
        <v>32</v>
      </c>
      <c r="W942" s="1" t="s">
        <v>3585</v>
      </c>
      <c r="X942" s="1" t="s">
        <v>25</v>
      </c>
      <c r="Y942" s="1" t="s">
        <v>3584</v>
      </c>
    </row>
    <row r="943" spans="1:25" x14ac:dyDescent="0.3">
      <c r="A943" s="1" t="s">
        <v>3935</v>
      </c>
      <c r="B943" s="1" t="s">
        <v>3935</v>
      </c>
      <c r="C943" s="1" t="s">
        <v>3934</v>
      </c>
      <c r="D943" s="3">
        <f>(L943/K943*100)-100</f>
        <v>5.068384815779666</v>
      </c>
      <c r="E943" s="1" t="s">
        <v>3651</v>
      </c>
      <c r="F943" s="1" t="s">
        <v>22</v>
      </c>
      <c r="G943" s="1" t="s">
        <v>1137</v>
      </c>
      <c r="H943" s="1">
        <v>214.96</v>
      </c>
      <c r="I943" s="1">
        <v>225.85499999999999</v>
      </c>
      <c r="J943" s="1">
        <v>7.1328500000000003E-2</v>
      </c>
      <c r="K943" s="1">
        <f>IF(H943=0, 0.1, H943)</f>
        <v>214.96</v>
      </c>
      <c r="L943" s="1">
        <f>IF(I943=0, 0.1, I943)</f>
        <v>225.85499999999999</v>
      </c>
      <c r="M943" s="2">
        <f>LOG(L943/K943,10)</f>
        <v>2.1472056032288547E-2</v>
      </c>
      <c r="N943" s="10">
        <f>AVERAGE(K943:L943)</f>
        <v>220.4075</v>
      </c>
      <c r="O943" s="2">
        <f>LOG(N943,10)</f>
        <v>2.3432263685517785</v>
      </c>
      <c r="P943" s="2">
        <f>LOG(L943/K943,2)</f>
        <v>7.1328626188655E-2</v>
      </c>
      <c r="Q943" s="1">
        <v>2.3784199999999998E-2</v>
      </c>
      <c r="R943" s="1">
        <v>0.89070000000000005</v>
      </c>
      <c r="S943" s="1">
        <f>-1*LOG10(R943)</f>
        <v>5.0268547684292904E-2</v>
      </c>
      <c r="T943" s="1">
        <v>0.99952200000000002</v>
      </c>
      <c r="U943" s="1" t="s">
        <v>1161</v>
      </c>
      <c r="V943" s="1" t="s">
        <v>32</v>
      </c>
      <c r="W943" s="1" t="s">
        <v>3933</v>
      </c>
      <c r="X943" s="1" t="s">
        <v>27</v>
      </c>
      <c r="Y943" s="1" t="s">
        <v>3932</v>
      </c>
    </row>
    <row r="944" spans="1:25" x14ac:dyDescent="0.3">
      <c r="A944" s="1" t="s">
        <v>859</v>
      </c>
      <c r="B944" s="1" t="s">
        <v>859</v>
      </c>
      <c r="C944" s="1" t="s">
        <v>860</v>
      </c>
      <c r="D944" s="3">
        <f>(L944/K944*100)-100</f>
        <v>-22.638696311762871</v>
      </c>
      <c r="E944" s="1" t="s">
        <v>861</v>
      </c>
      <c r="F944" s="1" t="s">
        <v>22</v>
      </c>
      <c r="G944" s="1" t="s">
        <v>1137</v>
      </c>
      <c r="H944" s="1">
        <v>30651.5</v>
      </c>
      <c r="I944" s="1">
        <v>23712.400000000001</v>
      </c>
      <c r="J944" s="1">
        <v>-0.37031599999999998</v>
      </c>
      <c r="K944" s="1">
        <f>IF(H944=0, 0.1, H944)</f>
        <v>30651.5</v>
      </c>
      <c r="L944" s="1">
        <f>IF(I944=0, 0.1, I944)</f>
        <v>23712.400000000001</v>
      </c>
      <c r="M944" s="2">
        <f>LOG(L944/K944,10)</f>
        <v>-0.11147622015777418</v>
      </c>
      <c r="N944" s="10">
        <f>AVERAGE(K944:L944)</f>
        <v>27181.95</v>
      </c>
      <c r="O944" s="2">
        <f>LOG(N944,10)</f>
        <v>4.4342806092714611</v>
      </c>
      <c r="P944" s="2">
        <f>LOG(L944/K944,2)</f>
        <v>-0.37031598765395901</v>
      </c>
      <c r="Q944" s="1">
        <v>-0.41766300000000001</v>
      </c>
      <c r="R944" s="1">
        <v>0.55559999999999998</v>
      </c>
      <c r="S944" s="1">
        <f>-1*LOG10(R944)</f>
        <v>0.25523776293442207</v>
      </c>
      <c r="T944" s="1">
        <v>0.99952200000000002</v>
      </c>
      <c r="U944" s="1" t="s">
        <v>61</v>
      </c>
      <c r="V944" s="1" t="s">
        <v>36</v>
      </c>
      <c r="W944" s="1" t="s">
        <v>36</v>
      </c>
      <c r="X944" s="1" t="s">
        <v>36</v>
      </c>
      <c r="Y944" s="1" t="s">
        <v>36</v>
      </c>
    </row>
    <row r="945" spans="1:25" x14ac:dyDescent="0.3">
      <c r="A945" s="1" t="s">
        <v>3583</v>
      </c>
      <c r="B945" s="1" t="s">
        <v>3583</v>
      </c>
      <c r="C945" s="1" t="s">
        <v>3582</v>
      </c>
      <c r="D945" s="3">
        <f>(L945/K945*100)-100</f>
        <v>705.33822279181311</v>
      </c>
      <c r="E945" s="1" t="s">
        <v>3581</v>
      </c>
      <c r="F945" s="1" t="s">
        <v>22</v>
      </c>
      <c r="G945" s="1" t="s">
        <v>1137</v>
      </c>
      <c r="H945" s="1">
        <v>78.808999999999997</v>
      </c>
      <c r="I945" s="1">
        <v>634.67899999999997</v>
      </c>
      <c r="J945" s="1">
        <v>3.0095900000000002</v>
      </c>
      <c r="K945" s="1">
        <f>IF(H945=0, 0.1, H945)</f>
        <v>78.808999999999997</v>
      </c>
      <c r="L945" s="1">
        <f>IF(I945=0, 0.1, I945)</f>
        <v>634.67899999999997</v>
      </c>
      <c r="M945" s="2">
        <f>LOG(L945/K945,10)</f>
        <v>0.90597831197412271</v>
      </c>
      <c r="N945" s="10">
        <f>AVERAGE(K945:L945)</f>
        <v>356.74399999999997</v>
      </c>
      <c r="O945" s="2">
        <f>LOG(N945,10)</f>
        <v>2.5523566775433646</v>
      </c>
      <c r="P945" s="2">
        <f>LOG(L945/K945,2)</f>
        <v>3.0095948079054664</v>
      </c>
      <c r="Q945" s="1">
        <v>2.8997600000000001</v>
      </c>
      <c r="R945" s="1">
        <v>0.24055000000000001</v>
      </c>
      <c r="S945" s="1">
        <f>-1*LOG10(R945)</f>
        <v>0.61879463876141705</v>
      </c>
      <c r="T945" s="1">
        <v>0.99952200000000002</v>
      </c>
      <c r="U945" s="1" t="s">
        <v>1161</v>
      </c>
      <c r="V945" s="1" t="s">
        <v>32</v>
      </c>
      <c r="W945" s="1" t="s">
        <v>3580</v>
      </c>
      <c r="X945" s="1" t="s">
        <v>25</v>
      </c>
      <c r="Y945" s="1" t="s">
        <v>3579</v>
      </c>
    </row>
    <row r="946" spans="1:25" x14ac:dyDescent="0.3">
      <c r="A946" s="1" t="s">
        <v>3903</v>
      </c>
      <c r="B946" s="1" t="s">
        <v>3903</v>
      </c>
      <c r="C946" s="1" t="s">
        <v>3902</v>
      </c>
      <c r="D946" s="3">
        <f>(L946/K946*100)-100</f>
        <v>-54.676756519412443</v>
      </c>
      <c r="E946" s="1" t="s">
        <v>3901</v>
      </c>
      <c r="F946" s="1" t="s">
        <v>22</v>
      </c>
      <c r="G946" s="1" t="s">
        <v>1137</v>
      </c>
      <c r="H946" s="1">
        <v>145.75700000000001</v>
      </c>
      <c r="I946" s="1">
        <v>66.061800000000005</v>
      </c>
      <c r="J946" s="1">
        <v>-1.14168</v>
      </c>
      <c r="K946" s="1">
        <f>IF(H946=0, 0.1, H946)</f>
        <v>145.75700000000001</v>
      </c>
      <c r="L946" s="1">
        <f>IF(I946=0, 0.1, I946)</f>
        <v>66.061800000000005</v>
      </c>
      <c r="M946" s="2">
        <f>LOG(L946/K946,10)</f>
        <v>-0.34367901815292135</v>
      </c>
      <c r="N946" s="10">
        <f>AVERAGE(K946:L946)</f>
        <v>105.90940000000001</v>
      </c>
      <c r="O946" s="2">
        <f>LOG(N946,10)</f>
        <v>2.0249345076708374</v>
      </c>
      <c r="P946" s="2">
        <f>LOG(L946/K946,2)</f>
        <v>-1.1416769860254934</v>
      </c>
      <c r="Q946" s="1">
        <v>-0.71735899999999997</v>
      </c>
      <c r="R946" s="1">
        <v>0.35604999999999998</v>
      </c>
      <c r="S946" s="1">
        <f>-1*LOG10(R946)</f>
        <v>0.44848900989418233</v>
      </c>
      <c r="T946" s="1">
        <v>0.99952200000000002</v>
      </c>
      <c r="U946" s="1" t="s">
        <v>1161</v>
      </c>
      <c r="V946" s="1" t="s">
        <v>32</v>
      </c>
      <c r="W946" s="1" t="s">
        <v>3900</v>
      </c>
      <c r="X946" s="1" t="s">
        <v>27</v>
      </c>
      <c r="Y946" s="1" t="s">
        <v>3899</v>
      </c>
    </row>
    <row r="947" spans="1:25" x14ac:dyDescent="0.3">
      <c r="A947" s="1" t="s">
        <v>3607</v>
      </c>
      <c r="B947" s="1" t="s">
        <v>3607</v>
      </c>
      <c r="C947" s="1" t="s">
        <v>3606</v>
      </c>
      <c r="D947" s="3">
        <f>(L947/K947*100)-100</f>
        <v>169.31595239133281</v>
      </c>
      <c r="E947" s="1" t="s">
        <v>3605</v>
      </c>
      <c r="F947" s="1" t="s">
        <v>22</v>
      </c>
      <c r="G947" s="1" t="s">
        <v>1137</v>
      </c>
      <c r="H947" s="1">
        <v>114.685</v>
      </c>
      <c r="I947" s="1">
        <v>308.86500000000001</v>
      </c>
      <c r="J947" s="1">
        <v>1.4293100000000001</v>
      </c>
      <c r="K947" s="1">
        <f>IF(H947=0, 0.1, H947)</f>
        <v>114.685</v>
      </c>
      <c r="L947" s="1">
        <f>IF(I947=0, 0.1, I947)</f>
        <v>308.86500000000001</v>
      </c>
      <c r="M947" s="2">
        <f>LOG(L947/K947,10)</f>
        <v>0.43026207873769229</v>
      </c>
      <c r="N947" s="10">
        <f>AVERAGE(K947:L947)</f>
        <v>211.77500000000001</v>
      </c>
      <c r="O947" s="2">
        <f>LOG(N947,10)</f>
        <v>2.325874690413217</v>
      </c>
      <c r="P947" s="2">
        <f>LOG(L947/K947,2)</f>
        <v>1.4292996875233788</v>
      </c>
      <c r="Q947" s="1">
        <v>0.62007199999999996</v>
      </c>
      <c r="R947" s="1">
        <v>0.43869999999999998</v>
      </c>
      <c r="S947" s="1">
        <f>-1*LOG10(R947)</f>
        <v>0.35783236559505488</v>
      </c>
      <c r="T947" s="1">
        <v>0.99952200000000002</v>
      </c>
      <c r="U947" s="1" t="s">
        <v>1161</v>
      </c>
      <c r="V947" s="1" t="s">
        <v>32</v>
      </c>
      <c r="W947" s="1" t="s">
        <v>3604</v>
      </c>
      <c r="X947" s="1" t="s">
        <v>25</v>
      </c>
      <c r="Y947" s="1" t="s">
        <v>3603</v>
      </c>
    </row>
    <row r="948" spans="1:25" x14ac:dyDescent="0.3">
      <c r="A948" s="1" t="s">
        <v>3898</v>
      </c>
      <c r="B948" s="1" t="s">
        <v>3898</v>
      </c>
      <c r="C948" s="1" t="s">
        <v>3897</v>
      </c>
      <c r="D948" s="3">
        <f>(L948/K948*100)-100</f>
        <v>265012.99999999994</v>
      </c>
      <c r="E948" s="1" t="s">
        <v>3896</v>
      </c>
      <c r="F948" s="1" t="s">
        <v>22</v>
      </c>
      <c r="G948" s="1" t="s">
        <v>1137</v>
      </c>
      <c r="H948" s="1">
        <v>0</v>
      </c>
      <c r="I948" s="1">
        <v>265.113</v>
      </c>
      <c r="K948" s="1">
        <f>IF(H948=0, 0.1, H948)</f>
        <v>0.1</v>
      </c>
      <c r="L948" s="1">
        <f>IF(I948=0, 0.1, I948)</f>
        <v>265.113</v>
      </c>
      <c r="M948" s="2">
        <f>LOG(L948/K948,10)</f>
        <v>3.4234310241866539</v>
      </c>
      <c r="N948" s="10">
        <f>AVERAGE(K948:L948)</f>
        <v>132.60650000000001</v>
      </c>
      <c r="O948" s="2">
        <f>LOG(N948,10)</f>
        <v>2.122564812492175</v>
      </c>
      <c r="P948" s="2">
        <f>LOG(L948/K948,2)</f>
        <v>11.372391700154663</v>
      </c>
      <c r="R948" s="1">
        <v>9.5999999999999992E-3</v>
      </c>
      <c r="S948" s="1">
        <f>-1*LOG10(R948)</f>
        <v>2.0177287669604316</v>
      </c>
      <c r="T948" s="1">
        <v>0.75933700000000004</v>
      </c>
      <c r="U948" s="1" t="s">
        <v>1161</v>
      </c>
      <c r="V948" s="1" t="s">
        <v>32</v>
      </c>
      <c r="W948" s="1" t="s">
        <v>3895</v>
      </c>
      <c r="X948" s="1" t="s">
        <v>27</v>
      </c>
      <c r="Y948" s="1" t="s">
        <v>3894</v>
      </c>
    </row>
    <row r="949" spans="1:25" x14ac:dyDescent="0.3">
      <c r="A949" s="1" t="s">
        <v>2852</v>
      </c>
      <c r="B949" s="1" t="s">
        <v>2852</v>
      </c>
      <c r="C949" s="1" t="s">
        <v>2851</v>
      </c>
      <c r="D949" s="3">
        <f>(L949/K949*100)-100</f>
        <v>4.6356633313155129</v>
      </c>
      <c r="E949" s="1" t="s">
        <v>2850</v>
      </c>
      <c r="F949" s="1" t="s">
        <v>22</v>
      </c>
      <c r="G949" s="1" t="s">
        <v>1137</v>
      </c>
      <c r="H949" s="1">
        <v>336.99599999999998</v>
      </c>
      <c r="I949" s="1">
        <v>352.61799999999999</v>
      </c>
      <c r="J949" s="1">
        <v>6.5376299999999998E-2</v>
      </c>
      <c r="K949" s="1">
        <f>IF(H949=0, 0.1, H949)</f>
        <v>336.99599999999998</v>
      </c>
      <c r="L949" s="1">
        <f>IF(I949=0, 0.1, I949)</f>
        <v>352.61799999999999</v>
      </c>
      <c r="M949" s="2">
        <f>LOG(L949/K949,10)</f>
        <v>1.967973183734088E-2</v>
      </c>
      <c r="N949" s="10">
        <f>AVERAGE(K949:L949)</f>
        <v>344.80700000000002</v>
      </c>
      <c r="O949" s="2">
        <f>LOG(N949,10)</f>
        <v>2.5375760739465107</v>
      </c>
      <c r="P949" s="2">
        <f>LOG(L949/K949,2)</f>
        <v>6.5374654090311971E-2</v>
      </c>
      <c r="Q949" s="1">
        <v>3.3639000000000002E-2</v>
      </c>
      <c r="R949" s="1">
        <v>0.95545000000000002</v>
      </c>
      <c r="S949" s="1">
        <f>-1*LOG10(R949)</f>
        <v>1.9792035236143406E-2</v>
      </c>
      <c r="T949" s="1">
        <v>0.99952200000000002</v>
      </c>
      <c r="U949" s="1" t="s">
        <v>1161</v>
      </c>
      <c r="V949" s="1" t="s">
        <v>34</v>
      </c>
      <c r="W949" s="1" t="s">
        <v>2849</v>
      </c>
      <c r="X949" s="1" t="s">
        <v>25</v>
      </c>
      <c r="Y949" s="1" t="s">
        <v>2848</v>
      </c>
    </row>
    <row r="950" spans="1:25" x14ac:dyDescent="0.3">
      <c r="A950" s="1" t="s">
        <v>2911</v>
      </c>
      <c r="B950" s="1" t="s">
        <v>2911</v>
      </c>
      <c r="C950" s="1" t="s">
        <v>2910</v>
      </c>
      <c r="D950" s="3">
        <f>(L950/K950*100)-100</f>
        <v>-76.566184712743166</v>
      </c>
      <c r="E950" s="1" t="s">
        <v>2909</v>
      </c>
      <c r="F950" s="1" t="s">
        <v>22</v>
      </c>
      <c r="G950" s="1" t="s">
        <v>1137</v>
      </c>
      <c r="H950" s="1">
        <v>140.95400000000001</v>
      </c>
      <c r="I950" s="1">
        <v>33.030900000000003</v>
      </c>
      <c r="J950" s="1">
        <v>-2.09334</v>
      </c>
      <c r="K950" s="1">
        <f>IF(H950=0, 0.1, H950)</f>
        <v>140.95400000000001</v>
      </c>
      <c r="L950" s="1">
        <f>IF(I950=0, 0.1, I950)</f>
        <v>33.030900000000003</v>
      </c>
      <c r="M950" s="2">
        <f>LOG(L950/K950,10)</f>
        <v>-0.6301569976467617</v>
      </c>
      <c r="N950" s="10">
        <f>AVERAGE(K950:L950)</f>
        <v>86.992450000000005</v>
      </c>
      <c r="O950" s="2">
        <f>LOG(N950,10)</f>
        <v>1.9394815622091732</v>
      </c>
      <c r="P950" s="2">
        <f>LOG(L950/K950,2)</f>
        <v>-2.0933362346726474</v>
      </c>
      <c r="Q950" s="1">
        <v>-1.2632099999999999</v>
      </c>
      <c r="R950" s="1">
        <v>0.17235</v>
      </c>
      <c r="S950" s="1">
        <f>-1*LOG10(R950)</f>
        <v>0.76358871225603353</v>
      </c>
      <c r="T950" s="1">
        <v>0.99952200000000002</v>
      </c>
      <c r="U950" s="1" t="s">
        <v>1161</v>
      </c>
      <c r="V950" s="1" t="s">
        <v>34</v>
      </c>
      <c r="W950" s="1" t="s">
        <v>2908</v>
      </c>
      <c r="X950" s="1" t="s">
        <v>25</v>
      </c>
      <c r="Y950" s="1" t="s">
        <v>2907</v>
      </c>
    </row>
    <row r="951" spans="1:25" x14ac:dyDescent="0.3">
      <c r="A951" s="1" t="s">
        <v>3931</v>
      </c>
      <c r="B951" s="1" t="s">
        <v>3931</v>
      </c>
      <c r="C951" s="1" t="s">
        <v>3930</v>
      </c>
      <c r="D951" s="3">
        <f>(L951/K951*100)-100</f>
        <v>-80.036315099626023</v>
      </c>
      <c r="E951" s="1" t="s">
        <v>3929</v>
      </c>
      <c r="F951" s="1" t="s">
        <v>22</v>
      </c>
      <c r="G951" s="1" t="s">
        <v>1137</v>
      </c>
      <c r="H951" s="1">
        <v>415.80500000000001</v>
      </c>
      <c r="I951" s="1">
        <v>83.01</v>
      </c>
      <c r="J951" s="1">
        <v>-2.3245499999999999</v>
      </c>
      <c r="K951" s="1">
        <f>IF(H951=0, 0.1, H951)</f>
        <v>415.80500000000001</v>
      </c>
      <c r="L951" s="1">
        <f>IF(I951=0, 0.1, I951)</f>
        <v>83.01</v>
      </c>
      <c r="M951" s="2">
        <f>LOG(L951/K951,10)</f>
        <v>-0.69975929349980381</v>
      </c>
      <c r="N951" s="10">
        <f>AVERAGE(K951:L951)</f>
        <v>249.4075</v>
      </c>
      <c r="O951" s="2">
        <f>LOG(N951,10)</f>
        <v>2.3969095091250399</v>
      </c>
      <c r="P951" s="2">
        <f>LOG(L951/K951,2)</f>
        <v>-2.3245500567355299</v>
      </c>
      <c r="Q951" s="1">
        <v>-0.89211300000000004</v>
      </c>
      <c r="R951" s="1">
        <v>0.51690000000000003</v>
      </c>
      <c r="S951" s="1">
        <f>-1*LOG10(R951)</f>
        <v>0.28659346783230905</v>
      </c>
      <c r="T951" s="1">
        <v>0.99952200000000002</v>
      </c>
      <c r="U951" s="1" t="s">
        <v>1161</v>
      </c>
      <c r="V951" s="1" t="s">
        <v>32</v>
      </c>
      <c r="W951" s="1" t="s">
        <v>3928</v>
      </c>
      <c r="X951" s="1" t="s">
        <v>27</v>
      </c>
      <c r="Y951" s="1" t="s">
        <v>3927</v>
      </c>
    </row>
    <row r="952" spans="1:25" x14ac:dyDescent="0.3">
      <c r="A952" s="1" t="s">
        <v>3612</v>
      </c>
      <c r="B952" s="1" t="s">
        <v>3612</v>
      </c>
      <c r="C952" s="1" t="s">
        <v>3611</v>
      </c>
      <c r="D952" s="3">
        <f>(L952/K952*100)-100</f>
        <v>-99.873110939105942</v>
      </c>
      <c r="E952" s="1" t="s">
        <v>3610</v>
      </c>
      <c r="F952" s="1" t="s">
        <v>22</v>
      </c>
      <c r="G952" s="1" t="s">
        <v>1137</v>
      </c>
      <c r="H952" s="1">
        <v>78.808999999999997</v>
      </c>
      <c r="I952" s="1">
        <v>0</v>
      </c>
      <c r="K952" s="1">
        <f>IF(H952=0, 0.1, H952)</f>
        <v>78.808999999999997</v>
      </c>
      <c r="L952" s="1">
        <f>IF(I952=0, 0.1, I952)</f>
        <v>0.1</v>
      </c>
      <c r="M952" s="2">
        <f>LOG(L952/K952,10)</f>
        <v>-2.8965758168187987</v>
      </c>
      <c r="N952" s="10">
        <f>AVERAGE(K952:L952)</f>
        <v>39.454499999999996</v>
      </c>
      <c r="O952" s="2">
        <f>LOG(N952,10)</f>
        <v>1.5960965440147323</v>
      </c>
      <c r="P952" s="2">
        <f>LOG(L952/K952,2)</f>
        <v>-9.6222165848616772</v>
      </c>
      <c r="Q952" s="1">
        <v>0</v>
      </c>
      <c r="R952" s="1">
        <v>1</v>
      </c>
      <c r="S952" s="1">
        <f>-1*LOG10(R952)</f>
        <v>0</v>
      </c>
      <c r="T952" s="1">
        <v>1</v>
      </c>
      <c r="U952" s="1" t="s">
        <v>1161</v>
      </c>
      <c r="V952" s="1" t="s">
        <v>32</v>
      </c>
      <c r="W952" s="1" t="s">
        <v>3609</v>
      </c>
      <c r="X952" s="1" t="s">
        <v>25</v>
      </c>
      <c r="Y952" s="1" t="s">
        <v>3608</v>
      </c>
    </row>
    <row r="953" spans="1:25" x14ac:dyDescent="0.3">
      <c r="A953" s="1" t="s">
        <v>5995</v>
      </c>
      <c r="B953" s="1" t="s">
        <v>5995</v>
      </c>
      <c r="C953" s="1" t="s">
        <v>5994</v>
      </c>
      <c r="D953" s="3">
        <f>(L953/K953*100)-100</f>
        <v>345.24758147049164</v>
      </c>
      <c r="E953" s="1" t="s">
        <v>5993</v>
      </c>
      <c r="F953" s="1" t="s">
        <v>22</v>
      </c>
      <c r="G953" s="1" t="s">
        <v>1137</v>
      </c>
      <c r="H953" s="1">
        <v>31.072600000000001</v>
      </c>
      <c r="I953" s="1">
        <v>138.35</v>
      </c>
      <c r="J953" s="1">
        <v>2.1546099999999999</v>
      </c>
      <c r="K953" s="1">
        <f>IF(H953=0, 0.1, H953)</f>
        <v>31.072600000000001</v>
      </c>
      <c r="L953" s="1">
        <f>IF(I953=0, 0.1, I953)</f>
        <v>138.35</v>
      </c>
      <c r="M953" s="2">
        <f>LOG(L953/K953,10)</f>
        <v>0.64860156910805489</v>
      </c>
      <c r="N953" s="10">
        <f>AVERAGE(K953:L953)</f>
        <v>84.711299999999994</v>
      </c>
      <c r="O953" s="2">
        <f>LOG(N953,10)</f>
        <v>1.9279413465799744</v>
      </c>
      <c r="P953" s="2">
        <f>LOG(L953/K953,2)</f>
        <v>2.154607774808075</v>
      </c>
      <c r="Q953" s="1">
        <v>0</v>
      </c>
      <c r="R953" s="1">
        <v>1</v>
      </c>
      <c r="S953" s="1">
        <f>-1*LOG10(R953)</f>
        <v>0</v>
      </c>
      <c r="T953" s="1">
        <v>1</v>
      </c>
      <c r="U953" s="1" t="s">
        <v>1161</v>
      </c>
      <c r="V953" s="1" t="s">
        <v>35</v>
      </c>
      <c r="W953" s="1" t="s">
        <v>5992</v>
      </c>
      <c r="X953" s="1" t="s">
        <v>27</v>
      </c>
      <c r="Y953" s="1" t="s">
        <v>5991</v>
      </c>
    </row>
    <row r="954" spans="1:25" x14ac:dyDescent="0.3">
      <c r="A954" s="1" t="s">
        <v>5935</v>
      </c>
      <c r="B954" s="1" t="s">
        <v>5935</v>
      </c>
      <c r="C954" s="1" t="s">
        <v>5934</v>
      </c>
      <c r="D954" s="3">
        <f>(L954/K954*100)-100</f>
        <v>-58.505362002195582</v>
      </c>
      <c r="E954" s="1" t="s">
        <v>448</v>
      </c>
      <c r="F954" s="1" t="s">
        <v>22</v>
      </c>
      <c r="G954" s="1" t="s">
        <v>1137</v>
      </c>
      <c r="H954" s="1">
        <v>279.65300000000002</v>
      </c>
      <c r="I954" s="1">
        <v>116.041</v>
      </c>
      <c r="J954" s="1">
        <v>-1.26901</v>
      </c>
      <c r="K954" s="1">
        <f>IF(H954=0, 0.1, H954)</f>
        <v>279.65300000000002</v>
      </c>
      <c r="L954" s="1">
        <f>IF(I954=0, 0.1, I954)</f>
        <v>116.041</v>
      </c>
      <c r="M954" s="2">
        <f>LOG(L954/K954,10)</f>
        <v>-0.38200801987627758</v>
      </c>
      <c r="N954" s="10">
        <f>AVERAGE(K954:L954)</f>
        <v>197.84700000000001</v>
      </c>
      <c r="O954" s="2">
        <f>LOG(N954,10)</f>
        <v>2.2963294693439034</v>
      </c>
      <c r="P954" s="2">
        <f>LOG(L954/K954,2)</f>
        <v>-1.2690031736992966</v>
      </c>
      <c r="Q954" s="1">
        <v>-2.86614E-2</v>
      </c>
      <c r="R954" s="1">
        <v>0.62719999999999998</v>
      </c>
      <c r="S954" s="1">
        <f>-1*LOG10(R954)</f>
        <v>0.20259395032361799</v>
      </c>
      <c r="T954" s="1">
        <v>0.99952200000000002</v>
      </c>
      <c r="U954" s="1" t="s">
        <v>1161</v>
      </c>
      <c r="V954" s="1" t="s">
        <v>35</v>
      </c>
      <c r="W954" s="1" t="s">
        <v>5933</v>
      </c>
      <c r="X954" s="1" t="s">
        <v>27</v>
      </c>
      <c r="Y954" s="1" t="s">
        <v>5932</v>
      </c>
    </row>
    <row r="955" spans="1:25" x14ac:dyDescent="0.3">
      <c r="A955" s="1" t="s">
        <v>6004</v>
      </c>
      <c r="B955" s="1" t="s">
        <v>6004</v>
      </c>
      <c r="C955" s="1" t="s">
        <v>6003</v>
      </c>
      <c r="D955" s="3">
        <f>(L955/K955*100)-100</f>
        <v>57.253286791837525</v>
      </c>
      <c r="E955" s="1" t="s">
        <v>6002</v>
      </c>
      <c r="F955" s="1" t="s">
        <v>22</v>
      </c>
      <c r="G955" s="1" t="s">
        <v>1137</v>
      </c>
      <c r="H955" s="1">
        <v>1655.87</v>
      </c>
      <c r="I955" s="1">
        <v>2603.91</v>
      </c>
      <c r="J955" s="1">
        <v>0.65309300000000003</v>
      </c>
      <c r="K955" s="1">
        <f>IF(H955=0, 0.1, H955)</f>
        <v>1655.87</v>
      </c>
      <c r="L955" s="1">
        <f>IF(I955=0, 0.1, I955)</f>
        <v>2603.91</v>
      </c>
      <c r="M955" s="2">
        <f>LOG(L955/K955,10)</f>
        <v>0.19659973151406643</v>
      </c>
      <c r="N955" s="10">
        <f>AVERAGE(K955:L955)</f>
        <v>2129.89</v>
      </c>
      <c r="O955" s="2">
        <f>LOG(N955,10)</f>
        <v>3.3283571745060563</v>
      </c>
      <c r="P955" s="2">
        <f>LOG(L955/K955,2)</f>
        <v>0.65309017156388971</v>
      </c>
      <c r="Q955" s="1">
        <v>0.48577399999999998</v>
      </c>
      <c r="R955" s="1">
        <v>0.47835</v>
      </c>
      <c r="S955" s="1">
        <f>-1*LOG10(R955)</f>
        <v>0.32025422170135959</v>
      </c>
      <c r="T955" s="1">
        <v>0.99952200000000002</v>
      </c>
      <c r="U955" s="1" t="s">
        <v>1161</v>
      </c>
      <c r="V955" s="1" t="s">
        <v>35</v>
      </c>
      <c r="W955" s="1" t="s">
        <v>6001</v>
      </c>
      <c r="X955" s="1" t="s">
        <v>27</v>
      </c>
      <c r="Y955" s="1" t="s">
        <v>6000</v>
      </c>
    </row>
    <row r="956" spans="1:25" x14ac:dyDescent="0.3">
      <c r="A956" s="1" t="s">
        <v>2973</v>
      </c>
      <c r="B956" s="1" t="s">
        <v>2973</v>
      </c>
      <c r="C956" s="1" t="s">
        <v>2972</v>
      </c>
      <c r="D956" s="3">
        <f>(L956/K956*100)-100</f>
        <v>176641.99999999997</v>
      </c>
      <c r="E956" s="1" t="s">
        <v>2971</v>
      </c>
      <c r="F956" s="1" t="s">
        <v>22</v>
      </c>
      <c r="G956" s="1" t="s">
        <v>1137</v>
      </c>
      <c r="H956" s="1">
        <v>0</v>
      </c>
      <c r="I956" s="1">
        <v>176.74199999999999</v>
      </c>
      <c r="K956" s="1">
        <f>IF(H956=0, 0.1, H956)</f>
        <v>0.1</v>
      </c>
      <c r="L956" s="1">
        <f>IF(I956=0, 0.1, I956)</f>
        <v>176.74199999999999</v>
      </c>
      <c r="M956" s="2">
        <f>LOG(L956/K956,10)</f>
        <v>3.2473397651309726</v>
      </c>
      <c r="N956" s="10">
        <f>AVERAGE(K956:L956)</f>
        <v>88.420999999999992</v>
      </c>
      <c r="O956" s="2">
        <f>LOG(N956,10)</f>
        <v>1.9465554222643364</v>
      </c>
      <c r="P956" s="2">
        <f>LOG(L956/K956,2)</f>
        <v>10.787429199433507</v>
      </c>
      <c r="R956" s="1">
        <v>2.845E-2</v>
      </c>
      <c r="S956" s="1">
        <f>-1*LOG10(R956)</f>
        <v>1.5459177292689101</v>
      </c>
      <c r="T956" s="1">
        <v>0.99952200000000002</v>
      </c>
      <c r="U956" s="1" t="s">
        <v>1161</v>
      </c>
      <c r="V956" s="1" t="s">
        <v>34</v>
      </c>
      <c r="W956" s="1" t="s">
        <v>2970</v>
      </c>
      <c r="X956" s="1" t="s">
        <v>25</v>
      </c>
      <c r="Y956" s="1" t="s">
        <v>2969</v>
      </c>
    </row>
    <row r="957" spans="1:25" x14ac:dyDescent="0.3">
      <c r="A957" s="1" t="s">
        <v>3158</v>
      </c>
      <c r="B957" s="1" t="s">
        <v>3158</v>
      </c>
      <c r="C957" s="1" t="s">
        <v>3157</v>
      </c>
      <c r="D957" s="3">
        <f>(L957/K957*100)-100</f>
        <v>55240</v>
      </c>
      <c r="E957" s="1" t="s">
        <v>3156</v>
      </c>
      <c r="F957" s="1" t="s">
        <v>22</v>
      </c>
      <c r="G957" s="1" t="s">
        <v>1137</v>
      </c>
      <c r="H957" s="1">
        <v>0</v>
      </c>
      <c r="I957" s="1">
        <v>55.34</v>
      </c>
      <c r="K957" s="1">
        <f>IF(H957=0, 0.1, H957)</f>
        <v>0.1</v>
      </c>
      <c r="L957" s="1">
        <f>IF(I957=0, 0.1, I957)</f>
        <v>55.34</v>
      </c>
      <c r="M957" s="2">
        <f>LOG(L957/K957,10)</f>
        <v>2.7430391548049329</v>
      </c>
      <c r="N957" s="10">
        <f>AVERAGE(K957:L957)</f>
        <v>27.720000000000002</v>
      </c>
      <c r="O957" s="2">
        <f>LOG(N957,10)</f>
        <v>1.4427932259397691</v>
      </c>
      <c r="P957" s="2">
        <f>LOG(L957/K957,2)</f>
        <v>9.1121788337225915</v>
      </c>
      <c r="Q957" s="1">
        <v>0</v>
      </c>
      <c r="R957" s="1">
        <v>1</v>
      </c>
      <c r="S957" s="1">
        <f>-1*LOG10(R957)</f>
        <v>0</v>
      </c>
      <c r="T957" s="1">
        <v>1</v>
      </c>
      <c r="U957" s="1" t="s">
        <v>1161</v>
      </c>
      <c r="V957" s="1" t="s">
        <v>34</v>
      </c>
      <c r="W957" s="1" t="s">
        <v>3155</v>
      </c>
      <c r="X957" s="1" t="s">
        <v>27</v>
      </c>
      <c r="Y957" s="1" t="s">
        <v>3154</v>
      </c>
    </row>
    <row r="958" spans="1:25" x14ac:dyDescent="0.3">
      <c r="A958" s="1" t="s">
        <v>2931</v>
      </c>
      <c r="B958" s="1" t="s">
        <v>2931</v>
      </c>
      <c r="C958" s="1" t="s">
        <v>2930</v>
      </c>
      <c r="D958" s="3">
        <f>(L958/K958*100)-100</f>
        <v>-99.61933330034222</v>
      </c>
      <c r="E958" s="1" t="s">
        <v>2929</v>
      </c>
      <c r="F958" s="1" t="s">
        <v>22</v>
      </c>
      <c r="G958" s="1" t="s">
        <v>1137</v>
      </c>
      <c r="H958" s="1">
        <v>26.2697</v>
      </c>
      <c r="I958" s="1">
        <v>0</v>
      </c>
      <c r="K958" s="1">
        <f>IF(H958=0, 0.1, H958)</f>
        <v>26.2697</v>
      </c>
      <c r="L958" s="1">
        <f>IF(I958=0, 0.1, I958)</f>
        <v>0.1</v>
      </c>
      <c r="M958" s="2">
        <f>LOG(L958/K958,10)</f>
        <v>-2.4194551131709763</v>
      </c>
      <c r="N958" s="10">
        <f>AVERAGE(K958:L958)</f>
        <v>13.184850000000001</v>
      </c>
      <c r="O958" s="2">
        <f>LOG(N958,10)</f>
        <v>1.1200751933222595</v>
      </c>
      <c r="P958" s="2">
        <f>LOG(L958/K958,2)</f>
        <v>-8.0372559147615501</v>
      </c>
      <c r="Q958" s="1">
        <v>0</v>
      </c>
      <c r="R958" s="1">
        <v>1</v>
      </c>
      <c r="S958" s="1">
        <f>-1*LOG10(R958)</f>
        <v>0</v>
      </c>
      <c r="T958" s="1">
        <v>1</v>
      </c>
      <c r="U958" s="1" t="s">
        <v>1161</v>
      </c>
      <c r="V958" s="1" t="s">
        <v>34</v>
      </c>
      <c r="W958" s="1" t="s">
        <v>2928</v>
      </c>
      <c r="X958" s="1" t="s">
        <v>25</v>
      </c>
      <c r="Y958" s="1" t="s">
        <v>2927</v>
      </c>
    </row>
    <row r="959" spans="1:25" x14ac:dyDescent="0.3">
      <c r="A959" s="1" t="s">
        <v>2916</v>
      </c>
      <c r="B959" s="1" t="s">
        <v>2916</v>
      </c>
      <c r="C959" s="1" t="s">
        <v>2915</v>
      </c>
      <c r="D959" s="3">
        <f>(L959/K959*100)-100</f>
        <v>88270.900000000009</v>
      </c>
      <c r="E959" s="1" t="s">
        <v>2914</v>
      </c>
      <c r="F959" s="1" t="s">
        <v>22</v>
      </c>
      <c r="G959" s="1" t="s">
        <v>1137</v>
      </c>
      <c r="H959" s="1">
        <v>0</v>
      </c>
      <c r="I959" s="1">
        <v>88.370900000000006</v>
      </c>
      <c r="K959" s="1">
        <f>IF(H959=0, 0.1, H959)</f>
        <v>0.1</v>
      </c>
      <c r="L959" s="1">
        <f>IF(I959=0, 0.1, I959)</f>
        <v>88.370900000000006</v>
      </c>
      <c r="M959" s="2">
        <f>LOG(L959/K959,10)</f>
        <v>2.946309278022142</v>
      </c>
      <c r="N959" s="10">
        <f>AVERAGE(K959:L959)</f>
        <v>44.23545</v>
      </c>
      <c r="O959" s="2">
        <f>LOG(N959,10)</f>
        <v>1.6457704496367049</v>
      </c>
      <c r="P959" s="2">
        <f>LOG(L959/K959,2)</f>
        <v>9.7874275668890558</v>
      </c>
      <c r="R959" s="1">
        <v>6.1249999999999999E-2</v>
      </c>
      <c r="S959" s="1">
        <f>-1*LOG10(R959)</f>
        <v>1.2128939069634299</v>
      </c>
      <c r="T959" s="1">
        <v>0.99952200000000002</v>
      </c>
      <c r="U959" s="1" t="s">
        <v>1161</v>
      </c>
      <c r="V959" s="1" t="s">
        <v>34</v>
      </c>
      <c r="W959" s="1" t="s">
        <v>2913</v>
      </c>
      <c r="X959" s="1" t="s">
        <v>25</v>
      </c>
      <c r="Y959" s="1" t="s">
        <v>2912</v>
      </c>
    </row>
    <row r="960" spans="1:25" x14ac:dyDescent="0.3">
      <c r="A960" s="1" t="s">
        <v>2893</v>
      </c>
      <c r="B960" s="1" t="s">
        <v>2893</v>
      </c>
      <c r="C960" s="1" t="s">
        <v>2892</v>
      </c>
      <c r="D960" s="3">
        <f>(L960/K960*100)-100</f>
        <v>-99.61933330034222</v>
      </c>
      <c r="E960" s="1" t="s">
        <v>2891</v>
      </c>
      <c r="F960" s="1" t="s">
        <v>22</v>
      </c>
      <c r="G960" s="1" t="s">
        <v>1137</v>
      </c>
      <c r="H960" s="1">
        <v>26.2697</v>
      </c>
      <c r="I960" s="1">
        <v>0</v>
      </c>
      <c r="K960" s="1">
        <f>IF(H960=0, 0.1, H960)</f>
        <v>26.2697</v>
      </c>
      <c r="L960" s="1">
        <f>IF(I960=0, 0.1, I960)</f>
        <v>0.1</v>
      </c>
      <c r="M960" s="2">
        <f>LOG(L960/K960,10)</f>
        <v>-2.4194551131709763</v>
      </c>
      <c r="N960" s="10">
        <f>AVERAGE(K960:L960)</f>
        <v>13.184850000000001</v>
      </c>
      <c r="O960" s="2">
        <f>LOG(N960,10)</f>
        <v>1.1200751933222595</v>
      </c>
      <c r="P960" s="2">
        <f>LOG(L960/K960,2)</f>
        <v>-8.0372559147615501</v>
      </c>
      <c r="Q960" s="1">
        <v>0</v>
      </c>
      <c r="R960" s="1">
        <v>1</v>
      </c>
      <c r="S960" s="1">
        <f>-1*LOG10(R960)</f>
        <v>0</v>
      </c>
      <c r="T960" s="1">
        <v>1</v>
      </c>
      <c r="U960" s="1" t="s">
        <v>1161</v>
      </c>
      <c r="V960" s="1" t="s">
        <v>34</v>
      </c>
      <c r="W960" s="1" t="s">
        <v>2890</v>
      </c>
      <c r="X960" s="1" t="s">
        <v>25</v>
      </c>
      <c r="Y960" s="1" t="s">
        <v>2889</v>
      </c>
    </row>
    <row r="961" spans="1:25" x14ac:dyDescent="0.3">
      <c r="A961" s="1" t="s">
        <v>10369</v>
      </c>
      <c r="B961" s="1" t="s">
        <v>10369</v>
      </c>
      <c r="C961" s="1" t="s">
        <v>10368</v>
      </c>
      <c r="D961" s="3">
        <f>(L961/K961*100)-100</f>
        <v>65961.8</v>
      </c>
      <c r="E961" s="1" t="s">
        <v>10367</v>
      </c>
      <c r="F961" s="1" t="s">
        <v>22</v>
      </c>
      <c r="G961" s="1" t="s">
        <v>1137</v>
      </c>
      <c r="H961" s="1">
        <v>0</v>
      </c>
      <c r="I961" s="1">
        <v>66.061800000000005</v>
      </c>
      <c r="K961" s="1">
        <f>IF(H961=0, 0.1, H961)</f>
        <v>0.1</v>
      </c>
      <c r="L961" s="1">
        <f>IF(I961=0, 0.1, I961)</f>
        <v>66.061800000000005</v>
      </c>
      <c r="M961" s="2">
        <f>LOG(L961/K961,10)</f>
        <v>2.8199504028312861</v>
      </c>
      <c r="N961" s="10">
        <f>AVERAGE(K961:L961)</f>
        <v>33.0809</v>
      </c>
      <c r="O961" s="2">
        <f>LOG(N961,10)</f>
        <v>1.5195773164704944</v>
      </c>
      <c r="P961" s="2">
        <f>LOG(L961/K961,2)</f>
        <v>9.3676724693541846</v>
      </c>
      <c r="Q961" s="1">
        <v>0</v>
      </c>
      <c r="R961" s="1">
        <v>1</v>
      </c>
      <c r="S961" s="1">
        <f>-1*LOG10(R961)</f>
        <v>0</v>
      </c>
      <c r="T961" s="1">
        <v>1</v>
      </c>
      <c r="U961" s="1" t="s">
        <v>1161</v>
      </c>
      <c r="V961" s="1" t="s">
        <v>54</v>
      </c>
      <c r="W961" s="1" t="s">
        <v>10366</v>
      </c>
      <c r="X961" s="1" t="s">
        <v>27</v>
      </c>
      <c r="Y961" s="1" t="s">
        <v>10365</v>
      </c>
    </row>
    <row r="962" spans="1:25" x14ac:dyDescent="0.3">
      <c r="A962" s="1" t="s">
        <v>6134</v>
      </c>
      <c r="B962" s="1" t="s">
        <v>6134</v>
      </c>
      <c r="C962" s="1" t="s">
        <v>6133</v>
      </c>
      <c r="D962" s="3">
        <f>(L962/K962*100)-100</f>
        <v>-99.825608669341833</v>
      </c>
      <c r="E962" s="1" t="s">
        <v>6132</v>
      </c>
      <c r="F962" s="1" t="s">
        <v>22</v>
      </c>
      <c r="G962" s="1" t="s">
        <v>1137</v>
      </c>
      <c r="H962" s="1">
        <v>57.342300000000002</v>
      </c>
      <c r="I962" s="1">
        <v>0</v>
      </c>
      <c r="K962" s="1">
        <f>IF(H962=0, 0.1, H962)</f>
        <v>57.342300000000002</v>
      </c>
      <c r="L962" s="1">
        <f>IF(I962=0, 0.1, I962)</f>
        <v>0.1</v>
      </c>
      <c r="M962" s="2">
        <f>LOG(L962/K962,10)</f>
        <v>-2.758475108514121</v>
      </c>
      <c r="N962" s="10">
        <f>AVERAGE(K962:L962)</f>
        <v>28.721150000000002</v>
      </c>
      <c r="O962" s="2">
        <f>LOG(N962,10)</f>
        <v>1.4582018251473954</v>
      </c>
      <c r="P962" s="2">
        <f>LOG(L962/K962,2)</f>
        <v>-9.1634559620205263</v>
      </c>
      <c r="R962" s="1">
        <v>7.4050000000000005E-2</v>
      </c>
      <c r="S962" s="1">
        <f>-1*LOG10(R962)</f>
        <v>1.1304749371427727</v>
      </c>
      <c r="T962" s="1">
        <v>0.99952200000000002</v>
      </c>
      <c r="U962" s="1" t="s">
        <v>1161</v>
      </c>
      <c r="V962" s="1" t="s">
        <v>54</v>
      </c>
      <c r="W962" s="1" t="s">
        <v>6131</v>
      </c>
      <c r="X962" s="1" t="s">
        <v>25</v>
      </c>
      <c r="Y962" s="1" t="s">
        <v>6130</v>
      </c>
    </row>
    <row r="963" spans="1:25" x14ac:dyDescent="0.3">
      <c r="A963" s="1" t="s">
        <v>10364</v>
      </c>
      <c r="B963" s="1" t="s">
        <v>10364</v>
      </c>
      <c r="C963" s="1" t="s">
        <v>10363</v>
      </c>
      <c r="D963" s="3">
        <f>(L963/K963*100)-100</f>
        <v>32930.9</v>
      </c>
      <c r="E963" s="1" t="s">
        <v>10362</v>
      </c>
      <c r="F963" s="1" t="s">
        <v>22</v>
      </c>
      <c r="G963" s="1" t="s">
        <v>1137</v>
      </c>
      <c r="H963" s="1">
        <v>0</v>
      </c>
      <c r="I963" s="1">
        <v>33.030900000000003</v>
      </c>
      <c r="K963" s="1">
        <f>IF(H963=0, 0.1, H963)</f>
        <v>0.1</v>
      </c>
      <c r="L963" s="1">
        <f>IF(I963=0, 0.1, I963)</f>
        <v>33.030900000000003</v>
      </c>
      <c r="M963" s="2">
        <f>LOG(L963/K963,10)</f>
        <v>2.5189204071673048</v>
      </c>
      <c r="N963" s="10">
        <f>AVERAGE(K963:L963)</f>
        <v>16.565450000000002</v>
      </c>
      <c r="O963" s="2">
        <f>LOG(N963,10)</f>
        <v>1.2192032379760454</v>
      </c>
      <c r="P963" s="2">
        <f>LOG(L963/K963,2)</f>
        <v>8.3676724693541846</v>
      </c>
      <c r="Q963" s="1">
        <v>0</v>
      </c>
      <c r="R963" s="1">
        <v>1</v>
      </c>
      <c r="S963" s="1">
        <f>-1*LOG10(R963)</f>
        <v>0</v>
      </c>
      <c r="T963" s="1">
        <v>1</v>
      </c>
      <c r="U963" s="1" t="s">
        <v>1161</v>
      </c>
      <c r="V963" s="1" t="s">
        <v>54</v>
      </c>
      <c r="W963" s="1" t="s">
        <v>10361</v>
      </c>
      <c r="X963" s="1" t="s">
        <v>27</v>
      </c>
      <c r="Y963" s="1" t="s">
        <v>10360</v>
      </c>
    </row>
    <row r="964" spans="1:25" x14ac:dyDescent="0.3">
      <c r="A964" s="1" t="s">
        <v>2954</v>
      </c>
      <c r="B964" s="1" t="s">
        <v>2954</v>
      </c>
      <c r="C964" s="1" t="s">
        <v>2953</v>
      </c>
      <c r="D964" s="3">
        <f>(L964/K964*100)-100</f>
        <v>-60.494977389582104</v>
      </c>
      <c r="E964" s="1" t="s">
        <v>2952</v>
      </c>
      <c r="F964" s="1" t="s">
        <v>22</v>
      </c>
      <c r="G964" s="1" t="s">
        <v>1137</v>
      </c>
      <c r="H964" s="1">
        <v>83.611900000000006</v>
      </c>
      <c r="I964" s="1">
        <v>33.030900000000003</v>
      </c>
      <c r="J964" s="1">
        <v>-1.33989</v>
      </c>
      <c r="K964" s="1">
        <f>IF(H964=0, 0.1, H964)</f>
        <v>83.611900000000006</v>
      </c>
      <c r="L964" s="1">
        <f>IF(I964=0, 0.1, I964)</f>
        <v>33.030900000000003</v>
      </c>
      <c r="M964" s="2">
        <f>LOG(L964/K964,10)</f>
        <v>-0.40334768530214132</v>
      </c>
      <c r="N964" s="10">
        <f>AVERAGE(K964:L964)</f>
        <v>58.321400000000004</v>
      </c>
      <c r="O964" s="2">
        <f>LOG(N964,10)</f>
        <v>1.7658279406353117</v>
      </c>
      <c r="P964" s="2">
        <f>LOG(L964/K964,2)</f>
        <v>-1.3398920078129699</v>
      </c>
      <c r="Q964" s="1">
        <v>-0.73249299999999995</v>
      </c>
      <c r="R964" s="1">
        <v>0.28505000000000003</v>
      </c>
      <c r="S964" s="1">
        <f>-1*LOG10(R964)</f>
        <v>0.54507895465984924</v>
      </c>
      <c r="T964" s="1">
        <v>0.99952200000000002</v>
      </c>
      <c r="U964" s="1" t="s">
        <v>1161</v>
      </c>
      <c r="V964" s="1" t="s">
        <v>34</v>
      </c>
      <c r="W964" s="1" t="s">
        <v>2951</v>
      </c>
      <c r="X964" s="1" t="s">
        <v>25</v>
      </c>
      <c r="Y964" s="1" t="s">
        <v>2950</v>
      </c>
    </row>
    <row r="965" spans="1:25" x14ac:dyDescent="0.3">
      <c r="A965" s="1" t="s">
        <v>3101</v>
      </c>
      <c r="B965" s="1" t="s">
        <v>3101</v>
      </c>
      <c r="C965" s="1" t="s">
        <v>3100</v>
      </c>
      <c r="D965" s="3">
        <f>(L965/K965*100)-100</f>
        <v>25.909096266958983</v>
      </c>
      <c r="E965" s="1" t="s">
        <v>3099</v>
      </c>
      <c r="F965" s="1" t="s">
        <v>22</v>
      </c>
      <c r="G965" s="1" t="s">
        <v>1137</v>
      </c>
      <c r="H965" s="1">
        <v>509.02199999999999</v>
      </c>
      <c r="I965" s="1">
        <v>640.90499999999997</v>
      </c>
      <c r="J965" s="1">
        <v>0.33238200000000001</v>
      </c>
      <c r="K965" s="1">
        <f>IF(H965=0, 0.1, H965)</f>
        <v>509.02199999999999</v>
      </c>
      <c r="L965" s="1">
        <f>IF(I965=0, 0.1, I965)</f>
        <v>640.90499999999997</v>
      </c>
      <c r="M965" s="2">
        <f>LOG(L965/K965,10)</f>
        <v>0.10005710672297689</v>
      </c>
      <c r="N965" s="10">
        <f>AVERAGE(K965:L965)</f>
        <v>574.96349999999995</v>
      </c>
      <c r="O965" s="2">
        <f>LOG(N965,10)</f>
        <v>2.7596402755561842</v>
      </c>
      <c r="P965" s="2">
        <f>LOG(L965/K965,2)</f>
        <v>0.33238251391620016</v>
      </c>
      <c r="Q965" s="1">
        <v>0.182449</v>
      </c>
      <c r="R965" s="1">
        <v>0.78954999999999997</v>
      </c>
      <c r="S965" s="1">
        <f>-1*LOG10(R965)</f>
        <v>0.10262036212622</v>
      </c>
      <c r="T965" s="1">
        <v>0.99952200000000002</v>
      </c>
      <c r="U965" s="1" t="s">
        <v>1161</v>
      </c>
      <c r="V965" s="1" t="s">
        <v>34</v>
      </c>
      <c r="W965" s="1" t="s">
        <v>3098</v>
      </c>
      <c r="X965" s="1" t="s">
        <v>27</v>
      </c>
      <c r="Y965" s="1" t="s">
        <v>3097</v>
      </c>
    </row>
    <row r="966" spans="1:25" x14ac:dyDescent="0.3">
      <c r="A966" s="1" t="s">
        <v>6101</v>
      </c>
      <c r="B966" s="1" t="s">
        <v>6101</v>
      </c>
      <c r="C966" s="1" t="s">
        <v>6100</v>
      </c>
      <c r="D966" s="3">
        <f>(L966/K966*100)-100</f>
        <v>-49.636883201980311</v>
      </c>
      <c r="E966" s="1" t="s">
        <v>6099</v>
      </c>
      <c r="F966" s="1" t="s">
        <v>22</v>
      </c>
      <c r="G966" s="1" t="s">
        <v>1137</v>
      </c>
      <c r="H966" s="1">
        <v>109.88200000000001</v>
      </c>
      <c r="I966" s="1">
        <v>55.34</v>
      </c>
      <c r="J966" s="1">
        <v>-0.98955599999999999</v>
      </c>
      <c r="K966" s="1">
        <f>IF(H966=0, 0.1, H966)</f>
        <v>109.88200000000001</v>
      </c>
      <c r="L966" s="1">
        <f>IF(I966=0, 0.1, I966)</f>
        <v>55.34</v>
      </c>
      <c r="M966" s="2">
        <f>LOG(L966/K966,10)</f>
        <v>-0.29788740075847114</v>
      </c>
      <c r="N966" s="10">
        <f>AVERAGE(K966:L966)</f>
        <v>82.611000000000004</v>
      </c>
      <c r="O966" s="2">
        <f>LOG(N966,10)</f>
        <v>1.9170378792965579</v>
      </c>
      <c r="P966" s="2">
        <f>LOG(L966/K966,2)</f>
        <v>-0.9895605256925365</v>
      </c>
      <c r="Q966" s="1">
        <v>-0.56770799999999999</v>
      </c>
      <c r="R966" s="1">
        <v>0.67535000000000001</v>
      </c>
      <c r="S966" s="1">
        <f>-1*LOG10(R966)</f>
        <v>0.170471095799967</v>
      </c>
      <c r="T966" s="1">
        <v>0.99952200000000002</v>
      </c>
      <c r="U966" s="1" t="s">
        <v>1161</v>
      </c>
      <c r="V966" s="1" t="s">
        <v>54</v>
      </c>
      <c r="W966" s="1" t="s">
        <v>6098</v>
      </c>
      <c r="X966" s="1" t="s">
        <v>25</v>
      </c>
      <c r="Y966" s="1" t="s">
        <v>6097</v>
      </c>
    </row>
    <row r="967" spans="1:25" x14ac:dyDescent="0.3">
      <c r="A967" s="1" t="s">
        <v>6151</v>
      </c>
      <c r="B967" s="1" t="s">
        <v>6151</v>
      </c>
      <c r="C967" s="1" t="s">
        <v>6150</v>
      </c>
      <c r="D967" s="3">
        <f>(L967/K967*100)-100</f>
        <v>-99.67817305278605</v>
      </c>
      <c r="E967" s="1" t="s">
        <v>6149</v>
      </c>
      <c r="F967" s="1" t="s">
        <v>22</v>
      </c>
      <c r="G967" s="1" t="s">
        <v>1137</v>
      </c>
      <c r="H967" s="1">
        <v>31.072600000000001</v>
      </c>
      <c r="I967" s="1">
        <v>0</v>
      </c>
      <c r="K967" s="1">
        <f>IF(H967=0, 0.1, H967)</f>
        <v>31.072600000000001</v>
      </c>
      <c r="L967" s="1">
        <f>IF(I967=0, 0.1, I967)</f>
        <v>0.1</v>
      </c>
      <c r="M967" s="2">
        <f>LOG(L967/K967,10)</f>
        <v>-2.4923775943689157</v>
      </c>
      <c r="N967" s="10">
        <f>AVERAGE(K967:L967)</f>
        <v>15.586300000000001</v>
      </c>
      <c r="O967" s="2">
        <f>LOG(N967,10)</f>
        <v>1.1927430311416272</v>
      </c>
      <c r="P967" s="2">
        <f>LOG(L967/K967,2)</f>
        <v>-8.279499153801881</v>
      </c>
      <c r="Q967" s="1">
        <v>0</v>
      </c>
      <c r="R967" s="1">
        <v>1</v>
      </c>
      <c r="S967" s="1">
        <f>-1*LOG10(R967)</f>
        <v>0</v>
      </c>
      <c r="T967" s="1">
        <v>1</v>
      </c>
      <c r="U967" s="1" t="s">
        <v>1161</v>
      </c>
      <c r="V967" s="1" t="s">
        <v>54</v>
      </c>
      <c r="W967" s="1" t="s">
        <v>6148</v>
      </c>
      <c r="X967" s="1" t="s">
        <v>25</v>
      </c>
      <c r="Y967" s="1" t="s">
        <v>6147</v>
      </c>
    </row>
    <row r="968" spans="1:25" x14ac:dyDescent="0.3">
      <c r="A968" s="1" t="s">
        <v>6308</v>
      </c>
      <c r="B968" s="1" t="s">
        <v>6308</v>
      </c>
      <c r="C968" s="1" t="s">
        <v>6307</v>
      </c>
      <c r="D968" s="3">
        <f>(L968/K968*100)-100</f>
        <v>-73.424330195510493</v>
      </c>
      <c r="E968" s="1" t="s">
        <v>6306</v>
      </c>
      <c r="F968" s="1" t="s">
        <v>22</v>
      </c>
      <c r="G968" s="1" t="s">
        <v>1137</v>
      </c>
      <c r="H968" s="1">
        <v>124.29</v>
      </c>
      <c r="I968" s="1">
        <v>33.030900000000003</v>
      </c>
      <c r="J968" s="1">
        <v>-1.9118299999999999</v>
      </c>
      <c r="K968" s="1">
        <f>IF(H968=0, 0.1, H968)</f>
        <v>124.29</v>
      </c>
      <c r="L968" s="1">
        <f>IF(I968=0, 0.1, I968)</f>
        <v>33.030900000000003</v>
      </c>
      <c r="M968" s="2">
        <f>LOG(L968/K968,10)</f>
        <v>-0.57551578085065114</v>
      </c>
      <c r="N968" s="10">
        <f>AVERAGE(K968:L968)</f>
        <v>78.660449999999997</v>
      </c>
      <c r="O968" s="2">
        <f>LOG(N968,10)</f>
        <v>1.8957564265888287</v>
      </c>
      <c r="P968" s="2">
        <f>LOG(L968/K968,2)</f>
        <v>-1.9118220414588165</v>
      </c>
      <c r="Q968" s="1">
        <v>-0.52068700000000001</v>
      </c>
      <c r="R968" s="1">
        <v>0.40744999999999998</v>
      </c>
      <c r="S968" s="1">
        <f>-1*LOG10(R968)</f>
        <v>0.38992567785994525</v>
      </c>
      <c r="T968" s="1">
        <v>0.99952200000000002</v>
      </c>
      <c r="U968" s="1" t="s">
        <v>1161</v>
      </c>
      <c r="V968" s="1" t="s">
        <v>54</v>
      </c>
      <c r="W968" s="1" t="s">
        <v>6305</v>
      </c>
      <c r="X968" s="1" t="s">
        <v>27</v>
      </c>
      <c r="Y968" s="1" t="s">
        <v>6304</v>
      </c>
    </row>
    <row r="969" spans="1:25" x14ac:dyDescent="0.3">
      <c r="A969" s="1" t="s">
        <v>9618</v>
      </c>
      <c r="B969" s="1" t="s">
        <v>9618</v>
      </c>
      <c r="C969" s="1" t="s">
        <v>9617</v>
      </c>
      <c r="D969" s="3">
        <f>(L969/K969*100)-100</f>
        <v>65961.8</v>
      </c>
      <c r="E969" s="1" t="s">
        <v>9616</v>
      </c>
      <c r="F969" s="1" t="s">
        <v>22</v>
      </c>
      <c r="G969" s="1" t="s">
        <v>1137</v>
      </c>
      <c r="H969" s="1">
        <v>0</v>
      </c>
      <c r="I969" s="1">
        <v>66.061800000000005</v>
      </c>
      <c r="K969" s="1">
        <f>IF(H969=0, 0.1, H969)</f>
        <v>0.1</v>
      </c>
      <c r="L969" s="1">
        <f>IF(I969=0, 0.1, I969)</f>
        <v>66.061800000000005</v>
      </c>
      <c r="M969" s="2">
        <f>LOG(L969/K969,10)</f>
        <v>2.8199504028312861</v>
      </c>
      <c r="N969" s="10">
        <f>AVERAGE(K969:L969)</f>
        <v>33.0809</v>
      </c>
      <c r="O969" s="2">
        <f>LOG(N969,10)</f>
        <v>1.5195773164704944</v>
      </c>
      <c r="P969" s="2">
        <f>LOG(L969/K969,2)</f>
        <v>9.3676724693541846</v>
      </c>
      <c r="Q969" s="1">
        <v>0</v>
      </c>
      <c r="R969" s="1">
        <v>1</v>
      </c>
      <c r="S969" s="1">
        <f>-1*LOG10(R969)</f>
        <v>0</v>
      </c>
      <c r="T969" s="1">
        <v>1</v>
      </c>
      <c r="U969" s="1" t="s">
        <v>1161</v>
      </c>
      <c r="V969" s="1" t="s">
        <v>54</v>
      </c>
      <c r="W969" s="1" t="s">
        <v>9615</v>
      </c>
      <c r="X969" s="1" t="s">
        <v>27</v>
      </c>
      <c r="Y969" s="1" t="s">
        <v>9614</v>
      </c>
    </row>
    <row r="970" spans="1:25" x14ac:dyDescent="0.3">
      <c r="A970" s="1" t="s">
        <v>9613</v>
      </c>
      <c r="B970" s="1" t="s">
        <v>9613</v>
      </c>
      <c r="C970" s="1" t="s">
        <v>9612</v>
      </c>
      <c r="D970" s="3">
        <f>(L970/K970*100)-100</f>
        <v>98992.6</v>
      </c>
      <c r="E970" s="1" t="s">
        <v>9611</v>
      </c>
      <c r="F970" s="1" t="s">
        <v>22</v>
      </c>
      <c r="G970" s="1" t="s">
        <v>1137</v>
      </c>
      <c r="H970" s="1">
        <v>0</v>
      </c>
      <c r="I970" s="1">
        <v>99.092600000000004</v>
      </c>
      <c r="K970" s="1">
        <f>IF(H970=0, 0.1, H970)</f>
        <v>0.1</v>
      </c>
      <c r="L970" s="1">
        <f>IF(I970=0, 0.1, I970)</f>
        <v>99.092600000000004</v>
      </c>
      <c r="M970" s="2">
        <f>LOG(L970/K970,10)</f>
        <v>2.996041223615832</v>
      </c>
      <c r="N970" s="10">
        <f>AVERAGE(K970:L970)</f>
        <v>49.596299999999999</v>
      </c>
      <c r="O970" s="2">
        <f>LOG(N970,10)</f>
        <v>1.6954492783143824</v>
      </c>
      <c r="P970" s="2">
        <f>LOG(L970/K970,2)</f>
        <v>9.9526335141701452</v>
      </c>
      <c r="Q970" s="1">
        <v>0</v>
      </c>
      <c r="R970" s="1">
        <v>1</v>
      </c>
      <c r="S970" s="1">
        <f>-1*LOG10(R970)</f>
        <v>0</v>
      </c>
      <c r="T970" s="1">
        <v>1</v>
      </c>
      <c r="U970" s="1" t="s">
        <v>1161</v>
      </c>
      <c r="V970" s="1" t="s">
        <v>54</v>
      </c>
      <c r="W970" s="1" t="s">
        <v>9610</v>
      </c>
      <c r="X970" s="1" t="s">
        <v>27</v>
      </c>
      <c r="Y970" s="1" t="s">
        <v>9609</v>
      </c>
    </row>
    <row r="971" spans="1:25" x14ac:dyDescent="0.3">
      <c r="A971" s="1" t="s">
        <v>6242</v>
      </c>
      <c r="B971" s="1" t="s">
        <v>6242</v>
      </c>
      <c r="C971" s="1" t="s">
        <v>6241</v>
      </c>
      <c r="D971" s="3">
        <f>(L971/K971*100)-100</f>
        <v>3.5200920787028736</v>
      </c>
      <c r="E971" s="1" t="s">
        <v>6240</v>
      </c>
      <c r="F971" s="1" t="s">
        <v>22</v>
      </c>
      <c r="G971" s="1" t="s">
        <v>1137</v>
      </c>
      <c r="H971" s="1">
        <v>229.369</v>
      </c>
      <c r="I971" s="1">
        <v>237.44300000000001</v>
      </c>
      <c r="J971" s="1">
        <v>4.9908099999999997E-2</v>
      </c>
      <c r="K971" s="1">
        <f>IF(H971=0, 0.1, H971)</f>
        <v>229.369</v>
      </c>
      <c r="L971" s="1">
        <f>IF(I971=0, 0.1, I971)</f>
        <v>237.44300000000001</v>
      </c>
      <c r="M971" s="2">
        <f>LOG(L971/K971,10)</f>
        <v>1.5024649619590141E-2</v>
      </c>
      <c r="N971" s="10">
        <f>AVERAGE(K971:L971)</f>
        <v>233.40600000000001</v>
      </c>
      <c r="O971" s="2">
        <f>LOG(N971,10)</f>
        <v>2.3681120159484208</v>
      </c>
      <c r="P971" s="2">
        <f>LOG(L971/K971,2)</f>
        <v>4.9910805687155217E-2</v>
      </c>
      <c r="Q971" s="1">
        <v>2.24976E-2</v>
      </c>
      <c r="R971" s="1">
        <v>0.94074999999999998</v>
      </c>
      <c r="S971" s="1">
        <f>-1*LOG10(R971)</f>
        <v>2.652577300809807E-2</v>
      </c>
      <c r="T971" s="1">
        <v>0.99952200000000002</v>
      </c>
      <c r="U971" s="1" t="s">
        <v>1161</v>
      </c>
      <c r="V971" s="1" t="s">
        <v>54</v>
      </c>
      <c r="W971" s="1" t="s">
        <v>6239</v>
      </c>
      <c r="X971" s="1" t="s">
        <v>27</v>
      </c>
      <c r="Y971" s="1" t="s">
        <v>6238</v>
      </c>
    </row>
    <row r="972" spans="1:25" x14ac:dyDescent="0.3">
      <c r="A972" s="1" t="s">
        <v>6419</v>
      </c>
      <c r="B972" s="1" t="s">
        <v>6419</v>
      </c>
      <c r="C972" s="1" t="s">
        <v>6418</v>
      </c>
      <c r="D972" s="3">
        <f>(L972/K972*100)-100</f>
        <v>-89.030652231668441</v>
      </c>
      <c r="E972" s="1" t="s">
        <v>6417</v>
      </c>
      <c r="F972" s="1" t="s">
        <v>22</v>
      </c>
      <c r="G972" s="1" t="s">
        <v>1137</v>
      </c>
      <c r="H972" s="1">
        <v>301.12</v>
      </c>
      <c r="I972" s="1">
        <v>33.030900000000003</v>
      </c>
      <c r="J972" s="1">
        <v>-3.18845</v>
      </c>
      <c r="K972" s="1">
        <f>IF(H972=0, 0.1, H972)</f>
        <v>301.12</v>
      </c>
      <c r="L972" s="1">
        <f>IF(I972=0, 0.1, I972)</f>
        <v>33.030900000000003</v>
      </c>
      <c r="M972" s="2">
        <f>LOG(L972/K972,10)</f>
        <v>-0.95981919457985776</v>
      </c>
      <c r="N972" s="10">
        <f>AVERAGE(K972:L972)</f>
        <v>167.07544999999999</v>
      </c>
      <c r="O972" s="2">
        <f>LOG(N972,10)</f>
        <v>2.22291263952342</v>
      </c>
      <c r="P972" s="2">
        <f>LOG(L972/K972,2)</f>
        <v>-3.1884503484869895</v>
      </c>
      <c r="Q972" s="1">
        <v>-2.1931799999999999</v>
      </c>
      <c r="R972" s="1">
        <v>6.7599999999999993E-2</v>
      </c>
      <c r="S972" s="1">
        <f>-1*LOG10(R972)</f>
        <v>1.1700533040583641</v>
      </c>
      <c r="T972" s="1">
        <v>0.99952200000000002</v>
      </c>
      <c r="U972" s="1" t="s">
        <v>1161</v>
      </c>
      <c r="V972" s="1" t="s">
        <v>24</v>
      </c>
      <c r="W972" s="1" t="s">
        <v>6416</v>
      </c>
      <c r="X972" s="1" t="s">
        <v>25</v>
      </c>
      <c r="Y972" s="1" t="s">
        <v>6415</v>
      </c>
    </row>
    <row r="973" spans="1:25" x14ac:dyDescent="0.3">
      <c r="A973" s="1" t="s">
        <v>2828</v>
      </c>
      <c r="B973" s="1" t="s">
        <v>2828</v>
      </c>
      <c r="C973" s="1" t="s">
        <v>2827</v>
      </c>
      <c r="D973" s="3">
        <f>(L973/K973*100)-100</f>
        <v>78.099032588196678</v>
      </c>
      <c r="E973" s="1" t="s">
        <v>2826</v>
      </c>
      <c r="F973" s="1" t="s">
        <v>22</v>
      </c>
      <c r="G973" s="1" t="s">
        <v>1137</v>
      </c>
      <c r="H973" s="1">
        <v>31.072600000000001</v>
      </c>
      <c r="I973" s="1">
        <v>55.34</v>
      </c>
      <c r="J973" s="1">
        <v>0.83267999999999998</v>
      </c>
      <c r="K973" s="1">
        <f>IF(H973=0, 0.1, H973)</f>
        <v>31.072600000000001</v>
      </c>
      <c r="L973" s="1">
        <f>IF(I973=0, 0.1, I973)</f>
        <v>55.34</v>
      </c>
      <c r="M973" s="2">
        <f>LOG(L973/K973,10)</f>
        <v>0.25066156043601734</v>
      </c>
      <c r="N973" s="10">
        <f>AVERAGE(K973:L973)</f>
        <v>43.206299999999999</v>
      </c>
      <c r="O973" s="2">
        <f>LOG(N973,10)</f>
        <v>1.6355470768091562</v>
      </c>
      <c r="P973" s="2">
        <f>LOG(L973/K973,2)</f>
        <v>0.83267967992071257</v>
      </c>
      <c r="Q973" s="1">
        <v>0</v>
      </c>
      <c r="R973" s="1">
        <v>1</v>
      </c>
      <c r="S973" s="1">
        <f>-1*LOG10(R973)</f>
        <v>0</v>
      </c>
      <c r="T973" s="1">
        <v>1</v>
      </c>
      <c r="U973" s="1" t="s">
        <v>1161</v>
      </c>
      <c r="V973" s="1" t="s">
        <v>34</v>
      </c>
      <c r="W973" s="1" t="s">
        <v>2825</v>
      </c>
      <c r="X973" s="1" t="s">
        <v>25</v>
      </c>
      <c r="Y973" s="1" t="s">
        <v>2824</v>
      </c>
    </row>
    <row r="974" spans="1:25" x14ac:dyDescent="0.3">
      <c r="A974" s="1" t="s">
        <v>2963</v>
      </c>
      <c r="B974" s="1" t="s">
        <v>2963</v>
      </c>
      <c r="C974" s="1" t="s">
        <v>2962</v>
      </c>
      <c r="D974" s="3">
        <f>(L974/K974*100)-100</f>
        <v>112.60467421458134</v>
      </c>
      <c r="E974" s="1" t="s">
        <v>2961</v>
      </c>
      <c r="F974" s="1" t="s">
        <v>22</v>
      </c>
      <c r="G974" s="1" t="s">
        <v>1137</v>
      </c>
      <c r="H974" s="1">
        <v>31.072600000000001</v>
      </c>
      <c r="I974" s="1">
        <v>66.061800000000005</v>
      </c>
      <c r="J974" s="1">
        <v>1.0881700000000001</v>
      </c>
      <c r="K974" s="1">
        <f>IF(H974=0, 0.1, H974)</f>
        <v>31.072600000000001</v>
      </c>
      <c r="L974" s="1">
        <f>IF(I974=0, 0.1, I974)</f>
        <v>66.061800000000005</v>
      </c>
      <c r="M974" s="2">
        <f>LOG(L974/K974,10)</f>
        <v>0.3275728084623703</v>
      </c>
      <c r="N974" s="10">
        <f>AVERAGE(K974:L974)</f>
        <v>48.5672</v>
      </c>
      <c r="O974" s="2">
        <f>LOG(N974,10)</f>
        <v>1.686343066215432</v>
      </c>
      <c r="P974" s="2">
        <f>LOG(L974/K974,2)</f>
        <v>1.0881733155523048</v>
      </c>
      <c r="Q974" s="1">
        <v>0</v>
      </c>
      <c r="R974" s="1">
        <v>1</v>
      </c>
      <c r="S974" s="1">
        <f>-1*LOG10(R974)</f>
        <v>0</v>
      </c>
      <c r="T974" s="1">
        <v>1</v>
      </c>
      <c r="U974" s="1" t="s">
        <v>1161</v>
      </c>
      <c r="V974" s="1" t="s">
        <v>34</v>
      </c>
      <c r="W974" s="1" t="s">
        <v>2960</v>
      </c>
      <c r="X974" s="1" t="s">
        <v>25</v>
      </c>
      <c r="Y974" s="1" t="s">
        <v>2959</v>
      </c>
    </row>
    <row r="975" spans="1:25" x14ac:dyDescent="0.3">
      <c r="A975" s="1" t="s">
        <v>10211</v>
      </c>
      <c r="B975" s="1" t="s">
        <v>10211</v>
      </c>
      <c r="C975" s="1" t="s">
        <v>10210</v>
      </c>
      <c r="D975" s="3">
        <f>(L975/K975*100)-100</f>
        <v>65961.8</v>
      </c>
      <c r="E975" s="1" t="s">
        <v>10209</v>
      </c>
      <c r="F975" s="1" t="s">
        <v>22</v>
      </c>
      <c r="G975" s="1" t="s">
        <v>1137</v>
      </c>
      <c r="H975" s="1">
        <v>0</v>
      </c>
      <c r="I975" s="1">
        <v>66.061800000000005</v>
      </c>
      <c r="K975" s="1">
        <f>IF(H975=0, 0.1, H975)</f>
        <v>0.1</v>
      </c>
      <c r="L975" s="1">
        <f>IF(I975=0, 0.1, I975)</f>
        <v>66.061800000000005</v>
      </c>
      <c r="M975" s="2">
        <f>LOG(L975/K975,10)</f>
        <v>2.8199504028312861</v>
      </c>
      <c r="N975" s="10">
        <f>AVERAGE(K975:L975)</f>
        <v>33.0809</v>
      </c>
      <c r="O975" s="2">
        <f>LOG(N975,10)</f>
        <v>1.5195773164704944</v>
      </c>
      <c r="P975" s="2">
        <f>LOG(L975/K975,2)</f>
        <v>9.3676724693541846</v>
      </c>
      <c r="Q975" s="1">
        <v>0</v>
      </c>
      <c r="R975" s="1">
        <v>1</v>
      </c>
      <c r="S975" s="1">
        <f>-1*LOG10(R975)</f>
        <v>0</v>
      </c>
      <c r="T975" s="1">
        <v>1</v>
      </c>
      <c r="U975" s="1" t="s">
        <v>1161</v>
      </c>
      <c r="V975" s="1" t="s">
        <v>34</v>
      </c>
      <c r="W975" s="1" t="s">
        <v>10208</v>
      </c>
      <c r="X975" s="1" t="s">
        <v>25</v>
      </c>
      <c r="Y975" s="1" t="s">
        <v>10207</v>
      </c>
    </row>
    <row r="976" spans="1:25" x14ac:dyDescent="0.3">
      <c r="A976" s="1" t="s">
        <v>3106</v>
      </c>
      <c r="B976" s="1" t="s">
        <v>3106</v>
      </c>
      <c r="C976" s="1" t="s">
        <v>3105</v>
      </c>
      <c r="D976" s="3">
        <f>(L976/K976*100)-100</f>
        <v>82910</v>
      </c>
      <c r="E976" s="1" t="s">
        <v>3104</v>
      </c>
      <c r="F976" s="1" t="s">
        <v>22</v>
      </c>
      <c r="G976" s="1" t="s">
        <v>1137</v>
      </c>
      <c r="H976" s="1">
        <v>0</v>
      </c>
      <c r="I976" s="1">
        <v>83.01</v>
      </c>
      <c r="K976" s="1">
        <f>IF(H976=0, 0.1, H976)</f>
        <v>0.1</v>
      </c>
      <c r="L976" s="1">
        <f>IF(I976=0, 0.1, I976)</f>
        <v>83.01</v>
      </c>
      <c r="M976" s="2">
        <f>LOG(L976/K976,10)</f>
        <v>2.9191304138606142</v>
      </c>
      <c r="N976" s="10">
        <f>AVERAGE(K976:L976)</f>
        <v>41.555</v>
      </c>
      <c r="O976" s="2">
        <f>LOG(N976,10)</f>
        <v>1.6186232866463828</v>
      </c>
      <c r="P976" s="2">
        <f>LOG(L976/K976,2)</f>
        <v>9.6971413344437494</v>
      </c>
      <c r="Q976" s="1">
        <v>0</v>
      </c>
      <c r="R976" s="1">
        <v>1</v>
      </c>
      <c r="S976" s="1">
        <f>-1*LOG10(R976)</f>
        <v>0</v>
      </c>
      <c r="T976" s="1">
        <v>1</v>
      </c>
      <c r="U976" s="1" t="s">
        <v>1161</v>
      </c>
      <c r="V976" s="1" t="s">
        <v>34</v>
      </c>
      <c r="W976" s="1" t="s">
        <v>3103</v>
      </c>
      <c r="X976" s="1" t="s">
        <v>27</v>
      </c>
      <c r="Y976" s="1" t="s">
        <v>3102</v>
      </c>
    </row>
    <row r="977" spans="1:25" x14ac:dyDescent="0.3">
      <c r="A977" s="1" t="s">
        <v>1869</v>
      </c>
      <c r="B977" s="1" t="s">
        <v>1869</v>
      </c>
      <c r="C977" s="1" t="s">
        <v>1868</v>
      </c>
      <c r="D977" s="3">
        <f>(L977/K977*100)-100</f>
        <v>-99.67817305278605</v>
      </c>
      <c r="E977" s="1" t="s">
        <v>1867</v>
      </c>
      <c r="F977" s="1" t="s">
        <v>22</v>
      </c>
      <c r="G977" s="1" t="s">
        <v>1137</v>
      </c>
      <c r="H977" s="1">
        <v>31.072600000000001</v>
      </c>
      <c r="I977" s="1">
        <v>0</v>
      </c>
      <c r="K977" s="1">
        <f>IF(H977=0, 0.1, H977)</f>
        <v>31.072600000000001</v>
      </c>
      <c r="L977" s="1">
        <f>IF(I977=0, 0.1, I977)</f>
        <v>0.1</v>
      </c>
      <c r="M977" s="2">
        <f>LOG(L977/K977,10)</f>
        <v>-2.4923775943689157</v>
      </c>
      <c r="N977" s="10">
        <f>AVERAGE(K977:L977)</f>
        <v>15.586300000000001</v>
      </c>
      <c r="O977" s="2">
        <f>LOG(N977,10)</f>
        <v>1.1927430311416272</v>
      </c>
      <c r="P977" s="2">
        <f>LOG(L977/K977,2)</f>
        <v>-8.279499153801881</v>
      </c>
      <c r="Q977" s="1">
        <v>0</v>
      </c>
      <c r="R977" s="1">
        <v>1</v>
      </c>
      <c r="S977" s="1">
        <f>-1*LOG10(R977)</f>
        <v>0</v>
      </c>
      <c r="T977" s="1">
        <v>1</v>
      </c>
      <c r="U977" s="1" t="s">
        <v>1161</v>
      </c>
      <c r="V977" s="1" t="s">
        <v>37</v>
      </c>
      <c r="W977" s="1" t="s">
        <v>1866</v>
      </c>
      <c r="X977" s="1" t="s">
        <v>27</v>
      </c>
      <c r="Y977" s="1" t="s">
        <v>1865</v>
      </c>
    </row>
    <row r="978" spans="1:25" x14ac:dyDescent="0.3">
      <c r="A978" s="1" t="s">
        <v>3176</v>
      </c>
      <c r="B978" s="1" t="s">
        <v>3176</v>
      </c>
      <c r="C978" s="1" t="s">
        <v>3175</v>
      </c>
      <c r="D978" s="3">
        <f>(L978/K978*100)-100</f>
        <v>-99.67817305278605</v>
      </c>
      <c r="E978" s="1" t="s">
        <v>3174</v>
      </c>
      <c r="F978" s="1" t="s">
        <v>22</v>
      </c>
      <c r="G978" s="1" t="s">
        <v>1137</v>
      </c>
      <c r="H978" s="1">
        <v>31.072600000000001</v>
      </c>
      <c r="I978" s="1">
        <v>0</v>
      </c>
      <c r="K978" s="1">
        <f>IF(H978=0, 0.1, H978)</f>
        <v>31.072600000000001</v>
      </c>
      <c r="L978" s="1">
        <f>IF(I978=0, 0.1, I978)</f>
        <v>0.1</v>
      </c>
      <c r="M978" s="2">
        <f>LOG(L978/K978,10)</f>
        <v>-2.4923775943689157</v>
      </c>
      <c r="N978" s="10">
        <f>AVERAGE(K978:L978)</f>
        <v>15.586300000000001</v>
      </c>
      <c r="O978" s="2">
        <f>LOG(N978,10)</f>
        <v>1.1927430311416272</v>
      </c>
      <c r="P978" s="2">
        <f>LOG(L978/K978,2)</f>
        <v>-8.279499153801881</v>
      </c>
      <c r="Q978" s="1">
        <v>0</v>
      </c>
      <c r="R978" s="1">
        <v>1</v>
      </c>
      <c r="S978" s="1">
        <f>-1*LOG10(R978)</f>
        <v>0</v>
      </c>
      <c r="T978" s="1">
        <v>1</v>
      </c>
      <c r="U978" s="1" t="s">
        <v>1161</v>
      </c>
      <c r="V978" s="1" t="s">
        <v>34</v>
      </c>
      <c r="W978" s="1" t="s">
        <v>3173</v>
      </c>
      <c r="X978" s="1" t="s">
        <v>27</v>
      </c>
      <c r="Y978" s="1" t="s">
        <v>3172</v>
      </c>
    </row>
    <row r="979" spans="1:25" x14ac:dyDescent="0.3">
      <c r="A979" s="1" t="s">
        <v>1296</v>
      </c>
      <c r="B979" s="1" t="s">
        <v>1296</v>
      </c>
      <c r="C979" s="1" t="s">
        <v>1295</v>
      </c>
      <c r="D979" s="3">
        <f>(L979/K979*100)-100</f>
        <v>65961.8</v>
      </c>
      <c r="E979" s="1" t="s">
        <v>1294</v>
      </c>
      <c r="F979" s="1" t="s">
        <v>22</v>
      </c>
      <c r="G979" s="1" t="s">
        <v>1137</v>
      </c>
      <c r="H979" s="1">
        <v>0</v>
      </c>
      <c r="I979" s="1">
        <v>66.061800000000005</v>
      </c>
      <c r="K979" s="1">
        <f>IF(H979=0, 0.1, H979)</f>
        <v>0.1</v>
      </c>
      <c r="L979" s="1">
        <f>IF(I979=0, 0.1, I979)</f>
        <v>66.061800000000005</v>
      </c>
      <c r="M979" s="2">
        <f>LOG(L979/K979,10)</f>
        <v>2.8199504028312861</v>
      </c>
      <c r="N979" s="10">
        <f>AVERAGE(K979:L979)</f>
        <v>33.0809</v>
      </c>
      <c r="O979" s="2">
        <f>LOG(N979,10)</f>
        <v>1.5195773164704944</v>
      </c>
      <c r="P979" s="2">
        <f>LOG(L979/K979,2)</f>
        <v>9.3676724693541846</v>
      </c>
      <c r="Q979" s="1">
        <v>0</v>
      </c>
      <c r="R979" s="1">
        <v>1</v>
      </c>
      <c r="S979" s="1">
        <f>-1*LOG10(R979)</f>
        <v>0</v>
      </c>
      <c r="T979" s="1">
        <v>1</v>
      </c>
      <c r="U979" s="1" t="s">
        <v>1161</v>
      </c>
      <c r="V979" s="1" t="s">
        <v>29</v>
      </c>
      <c r="W979" s="1" t="s">
        <v>1293</v>
      </c>
      <c r="X979" s="1" t="s">
        <v>27</v>
      </c>
      <c r="Y979" s="1" t="s">
        <v>1292</v>
      </c>
    </row>
    <row r="980" spans="1:25" x14ac:dyDescent="0.3">
      <c r="A980" s="1" t="s">
        <v>6354</v>
      </c>
      <c r="B980" s="1" t="s">
        <v>6354</v>
      </c>
      <c r="C980" s="1" t="s">
        <v>6353</v>
      </c>
      <c r="D980" s="3">
        <f>(L980/K980*100)-100</f>
        <v>32930.9</v>
      </c>
      <c r="E980" s="1" t="s">
        <v>6352</v>
      </c>
      <c r="F980" s="1" t="s">
        <v>22</v>
      </c>
      <c r="G980" s="1" t="s">
        <v>1137</v>
      </c>
      <c r="H980" s="1">
        <v>0</v>
      </c>
      <c r="I980" s="1">
        <v>33.030900000000003</v>
      </c>
      <c r="K980" s="1">
        <f>IF(H980=0, 0.1, H980)</f>
        <v>0.1</v>
      </c>
      <c r="L980" s="1">
        <f>IF(I980=0, 0.1, I980)</f>
        <v>33.030900000000003</v>
      </c>
      <c r="M980" s="2">
        <f>LOG(L980/K980,10)</f>
        <v>2.5189204071673048</v>
      </c>
      <c r="N980" s="10">
        <f>AVERAGE(K980:L980)</f>
        <v>16.565450000000002</v>
      </c>
      <c r="O980" s="2">
        <f>LOG(N980,10)</f>
        <v>1.2192032379760454</v>
      </c>
      <c r="P980" s="2">
        <f>LOG(L980/K980,2)</f>
        <v>8.3676724693541846</v>
      </c>
      <c r="Q980" s="1">
        <v>0</v>
      </c>
      <c r="R980" s="1">
        <v>1</v>
      </c>
      <c r="S980" s="1">
        <f>-1*LOG10(R980)</f>
        <v>0</v>
      </c>
      <c r="T980" s="1">
        <v>1</v>
      </c>
      <c r="U980" s="1" t="s">
        <v>1161</v>
      </c>
      <c r="V980" s="1" t="s">
        <v>24</v>
      </c>
      <c r="W980" s="1" t="s">
        <v>6351</v>
      </c>
      <c r="X980" s="1" t="s">
        <v>25</v>
      </c>
      <c r="Y980" s="1" t="s">
        <v>6350</v>
      </c>
    </row>
    <row r="981" spans="1:25" x14ac:dyDescent="0.3">
      <c r="A981" s="1" t="s">
        <v>4997</v>
      </c>
      <c r="B981" s="1" t="s">
        <v>4997</v>
      </c>
      <c r="C981" s="1" t="s">
        <v>4996</v>
      </c>
      <c r="D981" s="3">
        <f>(L981/K981*100)-100</f>
        <v>-99.67817305278605</v>
      </c>
      <c r="E981" s="1" t="s">
        <v>4995</v>
      </c>
      <c r="F981" s="1" t="s">
        <v>22</v>
      </c>
      <c r="G981" s="1" t="s">
        <v>1137</v>
      </c>
      <c r="H981" s="1">
        <v>31.072600000000001</v>
      </c>
      <c r="I981" s="1">
        <v>0</v>
      </c>
      <c r="K981" s="1">
        <f>IF(H981=0, 0.1, H981)</f>
        <v>31.072600000000001</v>
      </c>
      <c r="L981" s="1">
        <f>IF(I981=0, 0.1, I981)</f>
        <v>0.1</v>
      </c>
      <c r="M981" s="2">
        <f>LOG(L981/K981,10)</f>
        <v>-2.4923775943689157</v>
      </c>
      <c r="N981" s="10">
        <f>AVERAGE(K981:L981)</f>
        <v>15.586300000000001</v>
      </c>
      <c r="O981" s="2">
        <f>LOG(N981,10)</f>
        <v>1.1927430311416272</v>
      </c>
      <c r="P981" s="2">
        <f>LOG(L981/K981,2)</f>
        <v>-8.279499153801881</v>
      </c>
      <c r="Q981" s="1">
        <v>0</v>
      </c>
      <c r="R981" s="1">
        <v>1</v>
      </c>
      <c r="S981" s="1">
        <f>-1*LOG10(R981)</f>
        <v>0</v>
      </c>
      <c r="T981" s="1">
        <v>1</v>
      </c>
      <c r="U981" s="1" t="s">
        <v>1161</v>
      </c>
      <c r="V981" s="1" t="s">
        <v>42</v>
      </c>
      <c r="W981" s="1" t="s">
        <v>4994</v>
      </c>
      <c r="X981" s="1" t="s">
        <v>25</v>
      </c>
      <c r="Y981" s="1" t="s">
        <v>4993</v>
      </c>
    </row>
    <row r="982" spans="1:25" x14ac:dyDescent="0.3">
      <c r="A982" s="1" t="s">
        <v>4402</v>
      </c>
      <c r="B982" s="1" t="s">
        <v>4402</v>
      </c>
      <c r="C982" s="1" t="s">
        <v>4401</v>
      </c>
      <c r="D982" s="3">
        <f>(L982/K982*100)-100</f>
        <v>398.87793326157163</v>
      </c>
      <c r="E982" s="1" t="s">
        <v>4400</v>
      </c>
      <c r="F982" s="1" t="s">
        <v>22</v>
      </c>
      <c r="G982" s="1" t="s">
        <v>1137</v>
      </c>
      <c r="H982" s="1">
        <v>1161.25</v>
      </c>
      <c r="I982" s="1">
        <v>5793.22</v>
      </c>
      <c r="J982" s="1">
        <v>2.3186800000000001</v>
      </c>
      <c r="K982" s="1">
        <f>IF(H982=0, 0.1, H982)</f>
        <v>1161.25</v>
      </c>
      <c r="L982" s="1">
        <f>IF(I982=0, 0.1, I982)</f>
        <v>5793.22</v>
      </c>
      <c r="M982" s="2">
        <f>LOG(L982/K982,10)</f>
        <v>0.69799429432867588</v>
      </c>
      <c r="N982" s="10">
        <f>AVERAGE(K982:L982)</f>
        <v>3477.2350000000001</v>
      </c>
      <c r="O982" s="2">
        <f>LOG(N982,10)</f>
        <v>3.5412340423526469</v>
      </c>
      <c r="P982" s="2">
        <f>LOG(L982/K982,2)</f>
        <v>2.3186868564015075</v>
      </c>
      <c r="Q982" s="1">
        <v>1.75227</v>
      </c>
      <c r="R982" s="1">
        <v>2.665E-2</v>
      </c>
      <c r="S982" s="1">
        <f>-1*LOG10(R982)</f>
        <v>1.5743027866374089</v>
      </c>
      <c r="T982" s="1">
        <v>0.99952200000000002</v>
      </c>
      <c r="U982" s="1" t="s">
        <v>1161</v>
      </c>
      <c r="V982" s="1" t="s">
        <v>38</v>
      </c>
      <c r="W982" s="1" t="s">
        <v>4399</v>
      </c>
      <c r="X982" s="1" t="s">
        <v>25</v>
      </c>
      <c r="Y982" s="1" t="s">
        <v>4398</v>
      </c>
    </row>
    <row r="983" spans="1:25" x14ac:dyDescent="0.3">
      <c r="A983" s="1" t="s">
        <v>6368</v>
      </c>
      <c r="B983" s="1" t="s">
        <v>6368</v>
      </c>
      <c r="C983" s="1" t="s">
        <v>6367</v>
      </c>
      <c r="D983" s="3">
        <f>(L983/K983*100)-100</f>
        <v>-99.67817305278605</v>
      </c>
      <c r="E983" s="1" t="s">
        <v>6366</v>
      </c>
      <c r="F983" s="1" t="s">
        <v>22</v>
      </c>
      <c r="G983" s="1" t="s">
        <v>1137</v>
      </c>
      <c r="H983" s="1">
        <v>31.072600000000001</v>
      </c>
      <c r="I983" s="1">
        <v>0</v>
      </c>
      <c r="K983" s="1">
        <f>IF(H983=0, 0.1, H983)</f>
        <v>31.072600000000001</v>
      </c>
      <c r="L983" s="1">
        <f>IF(I983=0, 0.1, I983)</f>
        <v>0.1</v>
      </c>
      <c r="M983" s="2">
        <f>LOG(L983/K983,10)</f>
        <v>-2.4923775943689157</v>
      </c>
      <c r="N983" s="10">
        <f>AVERAGE(K983:L983)</f>
        <v>15.586300000000001</v>
      </c>
      <c r="O983" s="2">
        <f>LOG(N983,10)</f>
        <v>1.1927430311416272</v>
      </c>
      <c r="P983" s="2">
        <f>LOG(L983/K983,2)</f>
        <v>-8.279499153801881</v>
      </c>
      <c r="Q983" s="1">
        <v>0</v>
      </c>
      <c r="R983" s="1">
        <v>1</v>
      </c>
      <c r="S983" s="1">
        <f>-1*LOG10(R983)</f>
        <v>0</v>
      </c>
      <c r="T983" s="1">
        <v>1</v>
      </c>
      <c r="U983" s="1" t="s">
        <v>1161</v>
      </c>
      <c r="V983" s="1" t="s">
        <v>24</v>
      </c>
      <c r="W983" s="1" t="s">
        <v>6365</v>
      </c>
      <c r="X983" s="1" t="s">
        <v>25</v>
      </c>
      <c r="Y983" s="1" t="s">
        <v>6364</v>
      </c>
    </row>
    <row r="984" spans="1:25" x14ac:dyDescent="0.3">
      <c r="A984" s="1" t="s">
        <v>6530</v>
      </c>
      <c r="B984" s="1" t="s">
        <v>6530</v>
      </c>
      <c r="C984" s="1" t="s">
        <v>6529</v>
      </c>
      <c r="D984" s="3">
        <f>(L984/K984*100)-100</f>
        <v>-99.67817305278605</v>
      </c>
      <c r="E984" s="1" t="s">
        <v>6528</v>
      </c>
      <c r="F984" s="1" t="s">
        <v>22</v>
      </c>
      <c r="G984" s="1" t="s">
        <v>1137</v>
      </c>
      <c r="H984" s="1">
        <v>31.072600000000001</v>
      </c>
      <c r="I984" s="1">
        <v>0</v>
      </c>
      <c r="K984" s="1">
        <f>IF(H984=0, 0.1, H984)</f>
        <v>31.072600000000001</v>
      </c>
      <c r="L984" s="1">
        <f>IF(I984=0, 0.1, I984)</f>
        <v>0.1</v>
      </c>
      <c r="M984" s="2">
        <f>LOG(L984/K984,10)</f>
        <v>-2.4923775943689157</v>
      </c>
      <c r="N984" s="10">
        <f>AVERAGE(K984:L984)</f>
        <v>15.586300000000001</v>
      </c>
      <c r="O984" s="2">
        <f>LOG(N984,10)</f>
        <v>1.1927430311416272</v>
      </c>
      <c r="P984" s="2">
        <f>LOG(L984/K984,2)</f>
        <v>-8.279499153801881</v>
      </c>
      <c r="Q984" s="1">
        <v>0</v>
      </c>
      <c r="R984" s="1">
        <v>1</v>
      </c>
      <c r="S984" s="1">
        <f>-1*LOG10(R984)</f>
        <v>0</v>
      </c>
      <c r="T984" s="1">
        <v>1</v>
      </c>
      <c r="U984" s="1" t="s">
        <v>1161</v>
      </c>
      <c r="V984" s="1" t="s">
        <v>24</v>
      </c>
      <c r="W984" s="1" t="s">
        <v>6527</v>
      </c>
      <c r="X984" s="1" t="s">
        <v>27</v>
      </c>
      <c r="Y984" s="1" t="s">
        <v>6526</v>
      </c>
    </row>
    <row r="985" spans="1:25" x14ac:dyDescent="0.3">
      <c r="A985" s="1" t="s">
        <v>6622</v>
      </c>
      <c r="B985" s="1" t="s">
        <v>6622</v>
      </c>
      <c r="C985" s="1" t="s">
        <v>6621</v>
      </c>
      <c r="D985" s="3">
        <f>(L985/K985*100)-100</f>
        <v>-81.320533846066837</v>
      </c>
      <c r="E985" s="1" t="s">
        <v>6620</v>
      </c>
      <c r="F985" s="1" t="s">
        <v>22</v>
      </c>
      <c r="G985" s="1" t="s">
        <v>1137</v>
      </c>
      <c r="H985" s="1">
        <v>176.83</v>
      </c>
      <c r="I985" s="1">
        <v>33.030900000000003</v>
      </c>
      <c r="J985" s="1">
        <v>-2.4204699999999999</v>
      </c>
      <c r="K985" s="1">
        <f>IF(H985=0, 0.1, H985)</f>
        <v>176.83</v>
      </c>
      <c r="L985" s="1">
        <f>IF(I985=0, 0.1, I985)</f>
        <v>33.030900000000003</v>
      </c>
      <c r="M985" s="2">
        <f>LOG(L985/K985,10)</f>
        <v>-0.72863553976084983</v>
      </c>
      <c r="N985" s="10">
        <f>AVERAGE(K985:L985)</f>
        <v>104.93045000000001</v>
      </c>
      <c r="O985" s="2">
        <f>LOG(N985,10)</f>
        <v>2.020901535362277</v>
      </c>
      <c r="P985" s="2">
        <f>LOG(L985/K985,2)</f>
        <v>-2.420474870464985</v>
      </c>
      <c r="Q985" s="1">
        <v>-0.80706100000000003</v>
      </c>
      <c r="R985" s="1">
        <v>0.12884999999999999</v>
      </c>
      <c r="S985" s="1">
        <f>-1*LOG10(R985)</f>
        <v>0.88991557711307645</v>
      </c>
      <c r="T985" s="1">
        <v>0.99952200000000002</v>
      </c>
      <c r="U985" s="1" t="s">
        <v>1161</v>
      </c>
      <c r="V985" s="1" t="s">
        <v>24</v>
      </c>
      <c r="W985" s="1" t="s">
        <v>6619</v>
      </c>
      <c r="X985" s="1" t="s">
        <v>27</v>
      </c>
      <c r="Y985" s="1" t="s">
        <v>6618</v>
      </c>
    </row>
    <row r="986" spans="1:25" x14ac:dyDescent="0.3">
      <c r="A986" s="1" t="s">
        <v>6409</v>
      </c>
      <c r="B986" s="1" t="s">
        <v>6409</v>
      </c>
      <c r="C986" s="1" t="s">
        <v>6408</v>
      </c>
      <c r="D986" s="3">
        <f>(L986/K986*100)-100</f>
        <v>-99.61933330034222</v>
      </c>
      <c r="E986" s="1" t="s">
        <v>6407</v>
      </c>
      <c r="F986" s="1" t="s">
        <v>22</v>
      </c>
      <c r="G986" s="1" t="s">
        <v>1137</v>
      </c>
      <c r="H986" s="1">
        <v>26.2697</v>
      </c>
      <c r="I986" s="1">
        <v>0</v>
      </c>
      <c r="K986" s="1">
        <f>IF(H986=0, 0.1, H986)</f>
        <v>26.2697</v>
      </c>
      <c r="L986" s="1">
        <f>IF(I986=0, 0.1, I986)</f>
        <v>0.1</v>
      </c>
      <c r="M986" s="2">
        <f>LOG(L986/K986,10)</f>
        <v>-2.4194551131709763</v>
      </c>
      <c r="N986" s="10">
        <f>AVERAGE(K986:L986)</f>
        <v>13.184850000000001</v>
      </c>
      <c r="O986" s="2">
        <f>LOG(N986,10)</f>
        <v>1.1200751933222595</v>
      </c>
      <c r="P986" s="2">
        <f>LOG(L986/K986,2)</f>
        <v>-8.0372559147615501</v>
      </c>
      <c r="Q986" s="1">
        <v>0</v>
      </c>
      <c r="R986" s="1">
        <v>1</v>
      </c>
      <c r="S986" s="1">
        <f>-1*LOG10(R986)</f>
        <v>0</v>
      </c>
      <c r="T986" s="1">
        <v>1</v>
      </c>
      <c r="U986" s="1" t="s">
        <v>1161</v>
      </c>
      <c r="V986" s="1" t="s">
        <v>24</v>
      </c>
      <c r="W986" s="1" t="s">
        <v>6406</v>
      </c>
      <c r="X986" s="1" t="s">
        <v>25</v>
      </c>
      <c r="Y986" s="1" t="s">
        <v>6405</v>
      </c>
    </row>
    <row r="987" spans="1:25" x14ac:dyDescent="0.3">
      <c r="A987" s="1" t="s">
        <v>3506</v>
      </c>
      <c r="B987" s="1" t="s">
        <v>3506</v>
      </c>
      <c r="C987" s="1" t="s">
        <v>3505</v>
      </c>
      <c r="D987" s="3">
        <f>(L987/K987*100)-100</f>
        <v>468.80338304486907</v>
      </c>
      <c r="E987" s="1" t="s">
        <v>3504</v>
      </c>
      <c r="F987" s="1" t="s">
        <v>22</v>
      </c>
      <c r="G987" s="1" t="s">
        <v>1137</v>
      </c>
      <c r="H987" s="1">
        <v>31.072600000000001</v>
      </c>
      <c r="I987" s="1">
        <v>176.74199999999999</v>
      </c>
      <c r="J987" s="1">
        <v>2.50793</v>
      </c>
      <c r="K987" s="1">
        <f>IF(H987=0, 0.1, H987)</f>
        <v>31.072600000000001</v>
      </c>
      <c r="L987" s="1">
        <f>IF(I987=0, 0.1, I987)</f>
        <v>176.74199999999999</v>
      </c>
      <c r="M987" s="2">
        <f>LOG(L987/K987,10)</f>
        <v>0.75496217076205685</v>
      </c>
      <c r="N987" s="10">
        <f>AVERAGE(K987:L987)</f>
        <v>103.90729999999999</v>
      </c>
      <c r="O987" s="2">
        <f>LOG(N987,10)</f>
        <v>2.0166460599570706</v>
      </c>
      <c r="P987" s="2">
        <f>LOG(L987/K987,2)</f>
        <v>2.5079300456316274</v>
      </c>
      <c r="Q987" s="1">
        <v>1.61588</v>
      </c>
      <c r="R987" s="1">
        <v>0.34239999999999998</v>
      </c>
      <c r="S987" s="1">
        <f>-1*LOG10(R987)</f>
        <v>0.4654662439948844</v>
      </c>
      <c r="T987" s="1">
        <v>0.99952200000000002</v>
      </c>
      <c r="U987" s="1" t="s">
        <v>1161</v>
      </c>
      <c r="V987" s="1" t="s">
        <v>45</v>
      </c>
      <c r="W987" s="1" t="s">
        <v>3503</v>
      </c>
      <c r="X987" s="1" t="s">
        <v>27</v>
      </c>
      <c r="Y987" s="1" t="s">
        <v>3502</v>
      </c>
    </row>
    <row r="988" spans="1:25" x14ac:dyDescent="0.3">
      <c r="A988" s="1" t="s">
        <v>3261</v>
      </c>
      <c r="B988" s="1" t="s">
        <v>3261</v>
      </c>
      <c r="C988" s="1" t="s">
        <v>3260</v>
      </c>
      <c r="D988" s="3">
        <f>(L988/K988*100)-100</f>
        <v>132023.99999999997</v>
      </c>
      <c r="E988" s="1" t="s">
        <v>3259</v>
      </c>
      <c r="F988" s="1" t="s">
        <v>22</v>
      </c>
      <c r="G988" s="1" t="s">
        <v>1137</v>
      </c>
      <c r="H988" s="1">
        <v>0</v>
      </c>
      <c r="I988" s="1">
        <v>132.124</v>
      </c>
      <c r="K988" s="1">
        <f>IF(H988=0, 0.1, H988)</f>
        <v>0.1</v>
      </c>
      <c r="L988" s="1">
        <f>IF(I988=0, 0.1, I988)</f>
        <v>132.124</v>
      </c>
      <c r="M988" s="2">
        <f>LOG(L988/K988,10)</f>
        <v>3.1209817133060187</v>
      </c>
      <c r="N988" s="10">
        <f>AVERAGE(K988:L988)</f>
        <v>66.111999999999995</v>
      </c>
      <c r="O988" s="2">
        <f>LOG(N988,10)</f>
        <v>1.8202802955035076</v>
      </c>
      <c r="P988" s="2">
        <f>LOG(L988/K988,2)</f>
        <v>10.36767683706096</v>
      </c>
      <c r="Q988" s="1">
        <v>0</v>
      </c>
      <c r="R988" s="1">
        <v>1</v>
      </c>
      <c r="S988" s="1">
        <f>-1*LOG10(R988)</f>
        <v>0</v>
      </c>
      <c r="T988" s="1">
        <v>1</v>
      </c>
      <c r="U988" s="1" t="s">
        <v>1161</v>
      </c>
      <c r="V988" s="1" t="s">
        <v>45</v>
      </c>
      <c r="W988" s="1" t="s">
        <v>3258</v>
      </c>
      <c r="X988" s="1" t="s">
        <v>25</v>
      </c>
      <c r="Y988" s="1" t="s">
        <v>3257</v>
      </c>
    </row>
    <row r="989" spans="1:25" x14ac:dyDescent="0.3">
      <c r="A989" s="1" t="s">
        <v>3414</v>
      </c>
      <c r="B989" s="1" t="s">
        <v>3414</v>
      </c>
      <c r="C989" s="1" t="s">
        <v>3413</v>
      </c>
      <c r="D989" s="3">
        <f>(L989/K989*100)-100</f>
        <v>97.646502503346852</v>
      </c>
      <c r="E989" s="1" t="s">
        <v>3412</v>
      </c>
      <c r="F989" s="1" t="s">
        <v>22</v>
      </c>
      <c r="G989" s="1" t="s">
        <v>1137</v>
      </c>
      <c r="H989" s="1">
        <v>312.98099999999999</v>
      </c>
      <c r="I989" s="1">
        <v>618.596</v>
      </c>
      <c r="J989" s="1">
        <v>0.98292299999999999</v>
      </c>
      <c r="K989" s="1">
        <f>IF(H989=0, 0.1, H989)</f>
        <v>312.98099999999999</v>
      </c>
      <c r="L989" s="1">
        <f>IF(I989=0, 0.1, I989)</f>
        <v>618.596</v>
      </c>
      <c r="M989" s="2">
        <f>LOG(L989/K989,10)</f>
        <v>0.29588913359456614</v>
      </c>
      <c r="N989" s="10">
        <f>AVERAGE(K989:L989)</f>
        <v>465.7885</v>
      </c>
      <c r="O989" s="2">
        <f>LOG(N989,10)</f>
        <v>2.668188761896825</v>
      </c>
      <c r="P989" s="2">
        <f>LOG(L989/K989,2)</f>
        <v>0.98292242585966949</v>
      </c>
      <c r="Q989" s="1">
        <v>0.68937300000000001</v>
      </c>
      <c r="R989" s="1">
        <v>0.34784999999999999</v>
      </c>
      <c r="S989" s="1">
        <f>-1*LOG10(R989)</f>
        <v>0.45860799230633142</v>
      </c>
      <c r="T989" s="1">
        <v>0.99952200000000002</v>
      </c>
      <c r="U989" s="1" t="s">
        <v>1161</v>
      </c>
      <c r="V989" s="1" t="s">
        <v>45</v>
      </c>
      <c r="W989" s="1" t="s">
        <v>3411</v>
      </c>
      <c r="X989" s="1" t="s">
        <v>27</v>
      </c>
      <c r="Y989" s="1" t="s">
        <v>3410</v>
      </c>
    </row>
    <row r="990" spans="1:25" x14ac:dyDescent="0.3">
      <c r="A990" s="1" t="s">
        <v>3243</v>
      </c>
      <c r="B990" s="1" t="s">
        <v>3243</v>
      </c>
      <c r="C990" s="1" t="s">
        <v>3242</v>
      </c>
      <c r="D990" s="3">
        <f>(L990/K990*100)-100</f>
        <v>65961.8</v>
      </c>
      <c r="E990" s="1" t="s">
        <v>3241</v>
      </c>
      <c r="F990" s="1" t="s">
        <v>22</v>
      </c>
      <c r="G990" s="1" t="s">
        <v>1137</v>
      </c>
      <c r="H990" s="1">
        <v>0</v>
      </c>
      <c r="I990" s="1">
        <v>66.061800000000005</v>
      </c>
      <c r="K990" s="1">
        <f>IF(H990=0, 0.1, H990)</f>
        <v>0.1</v>
      </c>
      <c r="L990" s="1">
        <f>IF(I990=0, 0.1, I990)</f>
        <v>66.061800000000005</v>
      </c>
      <c r="M990" s="2">
        <f>LOG(L990/K990,10)</f>
        <v>2.8199504028312861</v>
      </c>
      <c r="N990" s="10">
        <f>AVERAGE(K990:L990)</f>
        <v>33.0809</v>
      </c>
      <c r="O990" s="2">
        <f>LOG(N990,10)</f>
        <v>1.5195773164704944</v>
      </c>
      <c r="P990" s="2">
        <f>LOG(L990/K990,2)</f>
        <v>9.3676724693541846</v>
      </c>
      <c r="Q990" s="1">
        <v>0</v>
      </c>
      <c r="R990" s="1">
        <v>1</v>
      </c>
      <c r="S990" s="1">
        <f>-1*LOG10(R990)</f>
        <v>0</v>
      </c>
      <c r="T990" s="1">
        <v>1</v>
      </c>
      <c r="U990" s="1" t="s">
        <v>1161</v>
      </c>
      <c r="V990" s="1" t="s">
        <v>45</v>
      </c>
      <c r="W990" s="1" t="s">
        <v>3240</v>
      </c>
      <c r="X990" s="1" t="s">
        <v>25</v>
      </c>
      <c r="Y990" s="1" t="s">
        <v>3239</v>
      </c>
    </row>
    <row r="991" spans="1:25" x14ac:dyDescent="0.3">
      <c r="A991" s="1" t="s">
        <v>6632</v>
      </c>
      <c r="B991" s="1" t="s">
        <v>6632</v>
      </c>
      <c r="C991" s="1" t="s">
        <v>6631</v>
      </c>
      <c r="D991" s="3">
        <f>(L991/K991*100)-100</f>
        <v>1.6018411967779116</v>
      </c>
      <c r="E991" s="1" t="s">
        <v>6630</v>
      </c>
      <c r="F991" s="1" t="s">
        <v>22</v>
      </c>
      <c r="G991" s="1" t="s">
        <v>1137</v>
      </c>
      <c r="H991" s="1">
        <v>238.97499999999999</v>
      </c>
      <c r="I991" s="1">
        <v>242.803</v>
      </c>
      <c r="J991" s="1">
        <v>2.2930300000000001E-2</v>
      </c>
      <c r="K991" s="1">
        <f>IF(H991=0, 0.1, H991)</f>
        <v>238.97499999999999</v>
      </c>
      <c r="L991" s="1">
        <f>IF(I991=0, 0.1, I991)</f>
        <v>242.803</v>
      </c>
      <c r="M991" s="2">
        <f>LOG(L991/K991,10)</f>
        <v>6.9015781679344444E-3</v>
      </c>
      <c r="N991" s="10">
        <f>AVERAGE(K991:L991)</f>
        <v>240.88900000000001</v>
      </c>
      <c r="O991" s="2">
        <f>LOG(N991,10)</f>
        <v>2.381816968747311</v>
      </c>
      <c r="P991" s="2">
        <f>LOG(L991/K991,2)</f>
        <v>2.2926546415122685E-2</v>
      </c>
      <c r="Q991" s="1">
        <v>1.0739200000000001E-2</v>
      </c>
      <c r="R991" s="1">
        <v>0.94199999999999995</v>
      </c>
      <c r="S991" s="1">
        <f>-1*LOG10(R991)</f>
        <v>2.5949097207122653E-2</v>
      </c>
      <c r="T991" s="1">
        <v>0.99952200000000002</v>
      </c>
      <c r="U991" s="1" t="s">
        <v>1161</v>
      </c>
      <c r="V991" s="1" t="s">
        <v>52</v>
      </c>
      <c r="W991" s="1" t="s">
        <v>6629</v>
      </c>
      <c r="X991" s="1" t="s">
        <v>25</v>
      </c>
      <c r="Y991" s="1" t="s">
        <v>6628</v>
      </c>
    </row>
    <row r="992" spans="1:25" x14ac:dyDescent="0.3">
      <c r="A992" s="1" t="s">
        <v>9598</v>
      </c>
      <c r="B992" s="1" t="s">
        <v>9598</v>
      </c>
      <c r="C992" s="1" t="s">
        <v>9597</v>
      </c>
      <c r="D992" s="3">
        <f>(L992/K992*100)-100</f>
        <v>27570</v>
      </c>
      <c r="E992" s="1" t="s">
        <v>6662</v>
      </c>
      <c r="F992" s="1" t="s">
        <v>22</v>
      </c>
      <c r="G992" s="1" t="s">
        <v>1137</v>
      </c>
      <c r="H992" s="1">
        <v>0</v>
      </c>
      <c r="I992" s="1">
        <v>27.67</v>
      </c>
      <c r="K992" s="1">
        <f>IF(H992=0, 0.1, H992)</f>
        <v>0.1</v>
      </c>
      <c r="L992" s="1">
        <f>IF(I992=0, 0.1, I992)</f>
        <v>27.67</v>
      </c>
      <c r="M992" s="2">
        <f>LOG(L992/K992,10)</f>
        <v>2.4420091591409516</v>
      </c>
      <c r="N992" s="10">
        <f>AVERAGE(K992:L992)</f>
        <v>13.885000000000002</v>
      </c>
      <c r="O992" s="2">
        <f>LOG(N992,10)</f>
        <v>1.1425458840862763</v>
      </c>
      <c r="P992" s="2">
        <f>LOG(L992/K992,2)</f>
        <v>8.1121788337225915</v>
      </c>
      <c r="Q992" s="1">
        <v>0</v>
      </c>
      <c r="R992" s="1">
        <v>1</v>
      </c>
      <c r="S992" s="1">
        <f>-1*LOG10(R992)</f>
        <v>0</v>
      </c>
      <c r="T992" s="1">
        <v>1</v>
      </c>
      <c r="U992" s="1" t="s">
        <v>1161</v>
      </c>
      <c r="V992" s="1" t="s">
        <v>52</v>
      </c>
      <c r="W992" s="1" t="s">
        <v>9596</v>
      </c>
      <c r="X992" s="1" t="s">
        <v>27</v>
      </c>
      <c r="Y992" s="1" t="s">
        <v>9595</v>
      </c>
    </row>
    <row r="993" spans="1:25" x14ac:dyDescent="0.3">
      <c r="A993" s="1" t="s">
        <v>6818</v>
      </c>
      <c r="B993" s="1" t="s">
        <v>6818</v>
      </c>
      <c r="C993" s="1" t="s">
        <v>6817</v>
      </c>
      <c r="D993" s="3">
        <f>(L993/K993*100)-100</f>
        <v>-99.839086526393032</v>
      </c>
      <c r="E993" s="1" t="s">
        <v>6816</v>
      </c>
      <c r="F993" s="1" t="s">
        <v>22</v>
      </c>
      <c r="G993" s="1" t="s">
        <v>1137</v>
      </c>
      <c r="H993" s="1">
        <v>62.145200000000003</v>
      </c>
      <c r="I993" s="1">
        <v>0</v>
      </c>
      <c r="K993" s="1">
        <f>IF(H993=0, 0.1, H993)</f>
        <v>62.145200000000003</v>
      </c>
      <c r="L993" s="1">
        <f>IF(I993=0, 0.1, I993)</f>
        <v>0.1</v>
      </c>
      <c r="M993" s="2">
        <f>LOG(L993/K993,10)</f>
        <v>-2.793407590032897</v>
      </c>
      <c r="N993" s="10">
        <f>AVERAGE(K993:L993)</f>
        <v>31.122600000000002</v>
      </c>
      <c r="O993" s="2">
        <f>LOG(N993,10)</f>
        <v>1.4930758710453522</v>
      </c>
      <c r="P993" s="2">
        <f>LOG(L993/K993,2)</f>
        <v>-9.279499153801881</v>
      </c>
      <c r="Q993" s="1">
        <v>0</v>
      </c>
      <c r="R993" s="1">
        <v>1</v>
      </c>
      <c r="S993" s="1">
        <f>-1*LOG10(R993)</f>
        <v>0</v>
      </c>
      <c r="T993" s="1">
        <v>1</v>
      </c>
      <c r="U993" s="1" t="s">
        <v>1161</v>
      </c>
      <c r="V993" s="1" t="s">
        <v>52</v>
      </c>
      <c r="W993" s="1" t="s">
        <v>6815</v>
      </c>
      <c r="X993" s="1" t="s">
        <v>27</v>
      </c>
      <c r="Y993" s="1" t="s">
        <v>6814</v>
      </c>
    </row>
    <row r="994" spans="1:25" x14ac:dyDescent="0.3">
      <c r="A994" s="1" t="s">
        <v>6748</v>
      </c>
      <c r="B994" s="1" t="s">
        <v>6748</v>
      </c>
      <c r="C994" s="1" t="s">
        <v>6747</v>
      </c>
      <c r="D994" s="3">
        <f>(L994/K994*100)-100</f>
        <v>12.84312385767727</v>
      </c>
      <c r="E994" s="1" t="s">
        <v>6746</v>
      </c>
      <c r="F994" s="1" t="s">
        <v>22</v>
      </c>
      <c r="G994" s="1" t="s">
        <v>1137</v>
      </c>
      <c r="H994" s="1">
        <v>234.172</v>
      </c>
      <c r="I994" s="1">
        <v>264.24700000000001</v>
      </c>
      <c r="J994" s="1">
        <v>0.174319</v>
      </c>
      <c r="K994" s="1">
        <f>IF(H994=0, 0.1, H994)</f>
        <v>234.172</v>
      </c>
      <c r="L994" s="1">
        <f>IF(I994=0, 0.1, I994)</f>
        <v>264.24700000000001</v>
      </c>
      <c r="M994" s="2">
        <f>LOG(L994/K994,10)</f>
        <v>5.2475100306554327E-2</v>
      </c>
      <c r="N994" s="10">
        <f>AVERAGE(K994:L994)</f>
        <v>249.20949999999999</v>
      </c>
      <c r="O994" s="2">
        <f>LOG(N994,10)</f>
        <v>2.3965645938416191</v>
      </c>
      <c r="P994" s="2">
        <f>LOG(L994/K994,2)</f>
        <v>0.17431850999037526</v>
      </c>
      <c r="Q994" s="1">
        <v>0.110176</v>
      </c>
      <c r="R994" s="1">
        <v>0.90685000000000004</v>
      </c>
      <c r="S994" s="1">
        <f>-1*LOG10(R994)</f>
        <v>4.2464542663899527E-2</v>
      </c>
      <c r="T994" s="1">
        <v>0.99952200000000002</v>
      </c>
      <c r="U994" s="1" t="s">
        <v>1161</v>
      </c>
      <c r="V994" s="1" t="s">
        <v>52</v>
      </c>
      <c r="W994" s="1" t="s">
        <v>6745</v>
      </c>
      <c r="X994" s="1" t="s">
        <v>27</v>
      </c>
      <c r="Y994" s="1" t="s">
        <v>6744</v>
      </c>
    </row>
    <row r="995" spans="1:25" x14ac:dyDescent="0.3">
      <c r="A995" s="1" t="s">
        <v>6777</v>
      </c>
      <c r="B995" s="1" t="s">
        <v>6777</v>
      </c>
      <c r="C995" s="1" t="s">
        <v>6776</v>
      </c>
      <c r="D995" s="3">
        <f>(L995/K995*100)-100</f>
        <v>-99.67817305278605</v>
      </c>
      <c r="E995" s="1" t="s">
        <v>6775</v>
      </c>
      <c r="F995" s="1" t="s">
        <v>22</v>
      </c>
      <c r="G995" s="1" t="s">
        <v>1137</v>
      </c>
      <c r="H995" s="1">
        <v>31.072600000000001</v>
      </c>
      <c r="I995" s="1">
        <v>0</v>
      </c>
      <c r="K995" s="1">
        <f>IF(H995=0, 0.1, H995)</f>
        <v>31.072600000000001</v>
      </c>
      <c r="L995" s="1">
        <f>IF(I995=0, 0.1, I995)</f>
        <v>0.1</v>
      </c>
      <c r="M995" s="2">
        <f>LOG(L995/K995,10)</f>
        <v>-2.4923775943689157</v>
      </c>
      <c r="N995" s="10">
        <f>AVERAGE(K995:L995)</f>
        <v>15.586300000000001</v>
      </c>
      <c r="O995" s="2">
        <f>LOG(N995,10)</f>
        <v>1.1927430311416272</v>
      </c>
      <c r="P995" s="2">
        <f>LOG(L995/K995,2)</f>
        <v>-8.279499153801881</v>
      </c>
      <c r="Q995" s="1">
        <v>0</v>
      </c>
      <c r="R995" s="1">
        <v>1</v>
      </c>
      <c r="S995" s="1">
        <f>-1*LOG10(R995)</f>
        <v>0</v>
      </c>
      <c r="T995" s="1">
        <v>1</v>
      </c>
      <c r="U995" s="1" t="s">
        <v>1161</v>
      </c>
      <c r="V995" s="1" t="s">
        <v>52</v>
      </c>
      <c r="W995" s="1" t="s">
        <v>6774</v>
      </c>
      <c r="X995" s="1" t="s">
        <v>27</v>
      </c>
      <c r="Y995" s="1" t="s">
        <v>6773</v>
      </c>
    </row>
    <row r="996" spans="1:25" x14ac:dyDescent="0.3">
      <c r="A996" s="1" t="s">
        <v>6845</v>
      </c>
      <c r="B996" s="1" t="s">
        <v>6845</v>
      </c>
      <c r="C996" s="1" t="s">
        <v>6844</v>
      </c>
      <c r="D996" s="3">
        <f>(L996/K996*100)-100</f>
        <v>-99.61933330034222</v>
      </c>
      <c r="E996" s="1" t="s">
        <v>6843</v>
      </c>
      <c r="F996" s="1" t="s">
        <v>22</v>
      </c>
      <c r="G996" s="1" t="s">
        <v>1137</v>
      </c>
      <c r="H996" s="1">
        <v>26.2697</v>
      </c>
      <c r="I996" s="1">
        <v>0</v>
      </c>
      <c r="K996" s="1">
        <f>IF(H996=0, 0.1, H996)</f>
        <v>26.2697</v>
      </c>
      <c r="L996" s="1">
        <f>IF(I996=0, 0.1, I996)</f>
        <v>0.1</v>
      </c>
      <c r="M996" s="2">
        <f>LOG(L996/K996,10)</f>
        <v>-2.4194551131709763</v>
      </c>
      <c r="N996" s="10">
        <f>AVERAGE(K996:L996)</f>
        <v>13.184850000000001</v>
      </c>
      <c r="O996" s="2">
        <f>LOG(N996,10)</f>
        <v>1.1200751933222595</v>
      </c>
      <c r="P996" s="2">
        <f>LOG(L996/K996,2)</f>
        <v>-8.0372559147615501</v>
      </c>
      <c r="Q996" s="1">
        <v>0</v>
      </c>
      <c r="R996" s="1">
        <v>1</v>
      </c>
      <c r="S996" s="1">
        <f>-1*LOG10(R996)</f>
        <v>0</v>
      </c>
      <c r="T996" s="1">
        <v>1</v>
      </c>
      <c r="U996" s="1" t="s">
        <v>1161</v>
      </c>
      <c r="V996" s="1" t="s">
        <v>52</v>
      </c>
      <c r="W996" s="1" t="s">
        <v>6842</v>
      </c>
      <c r="X996" s="1" t="s">
        <v>27</v>
      </c>
      <c r="Y996" s="1" t="s">
        <v>6841</v>
      </c>
    </row>
    <row r="997" spans="1:25" x14ac:dyDescent="0.3">
      <c r="A997" s="1" t="s">
        <v>6641</v>
      </c>
      <c r="B997" s="1" t="s">
        <v>6641</v>
      </c>
      <c r="C997" s="1" t="s">
        <v>6640</v>
      </c>
      <c r="D997" s="3">
        <f>(L997/K997*100)-100</f>
        <v>-99.959771663964659</v>
      </c>
      <c r="E997" s="1" t="s">
        <v>6639</v>
      </c>
      <c r="F997" s="1" t="s">
        <v>22</v>
      </c>
      <c r="G997" s="1" t="s">
        <v>1137</v>
      </c>
      <c r="H997" s="1">
        <v>248.58099999999999</v>
      </c>
      <c r="I997" s="1">
        <v>0</v>
      </c>
      <c r="K997" s="1">
        <f>IF(H997=0, 0.1, H997)</f>
        <v>248.58099999999999</v>
      </c>
      <c r="L997" s="1">
        <f>IF(I997=0, 0.1, I997)</f>
        <v>0.1</v>
      </c>
      <c r="M997" s="2">
        <f>LOG(L997/K997,10)</f>
        <v>-3.395467930779887</v>
      </c>
      <c r="N997" s="10">
        <f>AVERAGE(K997:L997)</f>
        <v>124.34049999999999</v>
      </c>
      <c r="O997" s="2">
        <f>LOG(N997,10)</f>
        <v>2.0946126094275392</v>
      </c>
      <c r="P997" s="2">
        <f>LOG(L997/K997,2)</f>
        <v>-11.279500314546766</v>
      </c>
      <c r="Q997" s="1">
        <v>0</v>
      </c>
      <c r="R997" s="1">
        <v>1</v>
      </c>
      <c r="S997" s="1">
        <f>-1*LOG10(R997)</f>
        <v>0</v>
      </c>
      <c r="T997" s="1">
        <v>1</v>
      </c>
      <c r="U997" s="1" t="s">
        <v>1161</v>
      </c>
      <c r="V997" s="1" t="s">
        <v>52</v>
      </c>
      <c r="W997" s="1" t="s">
        <v>6638</v>
      </c>
      <c r="X997" s="1" t="s">
        <v>25</v>
      </c>
      <c r="Y997" s="1" t="s">
        <v>6637</v>
      </c>
    </row>
    <row r="998" spans="1:25" x14ac:dyDescent="0.3">
      <c r="A998" s="1" t="s">
        <v>6659</v>
      </c>
      <c r="B998" s="1" t="s">
        <v>6659</v>
      </c>
      <c r="C998" s="1" t="s">
        <v>6658</v>
      </c>
      <c r="D998" s="3">
        <f>(L998/K998*100)-100</f>
        <v>-1.548322650462012</v>
      </c>
      <c r="E998" s="1" t="s">
        <v>6657</v>
      </c>
      <c r="F998" s="1" t="s">
        <v>22</v>
      </c>
      <c r="G998" s="1" t="s">
        <v>1137</v>
      </c>
      <c r="H998" s="1">
        <v>432.46800000000002</v>
      </c>
      <c r="I998" s="1">
        <v>425.77199999999999</v>
      </c>
      <c r="J998" s="1">
        <v>-2.2514900000000001E-2</v>
      </c>
      <c r="K998" s="1">
        <f>IF(H998=0, 0.1, H998)</f>
        <v>432.46800000000002</v>
      </c>
      <c r="L998" s="1">
        <f>IF(I998=0, 0.1, I998)</f>
        <v>425.77199999999999</v>
      </c>
      <c r="M998" s="2">
        <f>LOG(L998/K998,10)</f>
        <v>-6.7768802628562289E-3</v>
      </c>
      <c r="N998" s="10">
        <f>AVERAGE(K998:L998)</f>
        <v>429.12</v>
      </c>
      <c r="O998" s="2">
        <f>LOG(N998,10)</f>
        <v>2.6325787561715046</v>
      </c>
      <c r="P998" s="2">
        <f>LOG(L998/K998,2)</f>
        <v>-2.2512308940869762E-2</v>
      </c>
      <c r="Q998" s="1">
        <v>-1.2944000000000001E-2</v>
      </c>
      <c r="R998" s="1">
        <v>0.95994999999999997</v>
      </c>
      <c r="S998" s="1">
        <f>-1*LOG10(R998)</f>
        <v>1.7751387053767439E-2</v>
      </c>
      <c r="T998" s="1">
        <v>0.99952200000000002</v>
      </c>
      <c r="U998" s="1" t="s">
        <v>1161</v>
      </c>
      <c r="V998" s="1" t="s">
        <v>52</v>
      </c>
      <c r="W998" s="1" t="s">
        <v>6656</v>
      </c>
      <c r="X998" s="1" t="s">
        <v>25</v>
      </c>
      <c r="Y998" s="1" t="s">
        <v>6655</v>
      </c>
    </row>
    <row r="999" spans="1:25" x14ac:dyDescent="0.3">
      <c r="A999" s="1" t="s">
        <v>6758</v>
      </c>
      <c r="B999" s="1" t="s">
        <v>6758</v>
      </c>
      <c r="C999" s="1" t="s">
        <v>6757</v>
      </c>
      <c r="D999" s="3">
        <f>(L999/K999*100)-100</f>
        <v>78.641149333594228</v>
      </c>
      <c r="E999" s="1" t="s">
        <v>6756</v>
      </c>
      <c r="F999" s="1" t="s">
        <v>22</v>
      </c>
      <c r="G999" s="1" t="s">
        <v>1137</v>
      </c>
      <c r="H999" s="1">
        <v>1328.77</v>
      </c>
      <c r="I999" s="1">
        <v>2373.73</v>
      </c>
      <c r="J999" s="1">
        <v>0.837063</v>
      </c>
      <c r="K999" s="1">
        <f>IF(H999=0, 0.1, H999)</f>
        <v>1328.77</v>
      </c>
      <c r="L999" s="1">
        <f>IF(I999=0, 0.1, I999)</f>
        <v>2373.73</v>
      </c>
      <c r="M999" s="2">
        <f>LOG(L999/K999,10)</f>
        <v>0.25198150421716642</v>
      </c>
      <c r="N999" s="10">
        <f>AVERAGE(K999:L999)</f>
        <v>1851.25</v>
      </c>
      <c r="O999" s="2">
        <f>LOG(N999,10)</f>
        <v>3.2674650715292648</v>
      </c>
      <c r="P999" s="2">
        <f>LOG(L999/K999,2)</f>
        <v>0.83706443825098353</v>
      </c>
      <c r="Q999" s="1">
        <v>0.58150500000000005</v>
      </c>
      <c r="R999" s="1">
        <v>0.3765</v>
      </c>
      <c r="S999" s="1">
        <f>-1*LOG10(R999)</f>
        <v>0.42423501946328063</v>
      </c>
      <c r="T999" s="1">
        <v>0.99952200000000002</v>
      </c>
      <c r="U999" s="1" t="s">
        <v>1161</v>
      </c>
      <c r="V999" s="1" t="s">
        <v>52</v>
      </c>
      <c r="W999" s="1" t="s">
        <v>6755</v>
      </c>
      <c r="X999" s="1" t="s">
        <v>27</v>
      </c>
      <c r="Y999" s="1" t="s">
        <v>6754</v>
      </c>
    </row>
    <row r="1000" spans="1:25" x14ac:dyDescent="0.3">
      <c r="A1000" s="1" t="s">
        <v>6692</v>
      </c>
      <c r="B1000" s="1" t="s">
        <v>6692</v>
      </c>
      <c r="C1000" s="1" t="s">
        <v>6691</v>
      </c>
      <c r="D1000" s="3">
        <f>(L1000/K1000*100)-100</f>
        <v>-42.630289684368648</v>
      </c>
      <c r="E1000" s="1" t="s">
        <v>6690</v>
      </c>
      <c r="F1000" s="1" t="s">
        <v>22</v>
      </c>
      <c r="G1000" s="1" t="s">
        <v>1137</v>
      </c>
      <c r="H1000" s="1">
        <v>23432.400000000001</v>
      </c>
      <c r="I1000" s="1">
        <v>13443.1</v>
      </c>
      <c r="J1000" s="1">
        <v>-0.80164100000000005</v>
      </c>
      <c r="K1000" s="1">
        <f>IF(H1000=0, 0.1, H1000)</f>
        <v>23432.400000000001</v>
      </c>
      <c r="L1000" s="1">
        <f>IF(I1000=0, 0.1, I1000)</f>
        <v>13443.1</v>
      </c>
      <c r="M1000" s="2">
        <f>LOG(L1000/K1000,10)</f>
        <v>-0.24131734305185262</v>
      </c>
      <c r="N1000" s="10">
        <f>AVERAGE(K1000:L1000)</f>
        <v>18437.75</v>
      </c>
      <c r="O1000" s="2">
        <f>LOG(N1000,10)</f>
        <v>4.2657079220210523</v>
      </c>
      <c r="P1000" s="2">
        <f>LOG(L1000/K1000,2)</f>
        <v>-0.80163886166752096</v>
      </c>
      <c r="Q1000" s="1">
        <v>-0.69389199999999995</v>
      </c>
      <c r="R1000" s="1">
        <v>0.38545000000000001</v>
      </c>
      <c r="S1000" s="1">
        <f>-1*LOG10(R1000)</f>
        <v>0.41403194999288179</v>
      </c>
      <c r="T1000" s="1">
        <v>0.99952200000000002</v>
      </c>
      <c r="U1000" s="1" t="s">
        <v>1161</v>
      </c>
      <c r="V1000" s="1" t="s">
        <v>52</v>
      </c>
      <c r="W1000" s="1" t="s">
        <v>6689</v>
      </c>
      <c r="X1000" s="1" t="s">
        <v>25</v>
      </c>
      <c r="Y1000" s="1" t="s">
        <v>6688</v>
      </c>
    </row>
    <row r="1001" spans="1:25" x14ac:dyDescent="0.3">
      <c r="A1001" s="1" t="s">
        <v>6987</v>
      </c>
      <c r="B1001" s="1" t="s">
        <v>6987</v>
      </c>
      <c r="C1001" s="1" t="s">
        <v>6986</v>
      </c>
      <c r="D1001" s="3">
        <f>(L1001/K1001*100)-100</f>
        <v>43.078143826960968</v>
      </c>
      <c r="E1001" s="1" t="s">
        <v>6985</v>
      </c>
      <c r="F1001" s="1" t="s">
        <v>22</v>
      </c>
      <c r="G1001" s="1" t="s">
        <v>1137</v>
      </c>
      <c r="H1001" s="1">
        <v>1701.35</v>
      </c>
      <c r="I1001" s="1">
        <v>2434.2600000000002</v>
      </c>
      <c r="J1001" s="1">
        <v>0.51680499999999996</v>
      </c>
      <c r="K1001" s="1">
        <f>IF(H1001=0, 0.1, H1001)</f>
        <v>1701.35</v>
      </c>
      <c r="L1001" s="1">
        <f>IF(I1001=0, 0.1, I1001)</f>
        <v>2434.2600000000002</v>
      </c>
      <c r="M1001" s="2">
        <f>LOG(L1001/K1001,10)</f>
        <v>0.15557329734960959</v>
      </c>
      <c r="N1001" s="10">
        <f>AVERAGE(K1001:L1001)</f>
        <v>2067.8050000000003</v>
      </c>
      <c r="O1001" s="2">
        <f>LOG(N1001,10)</f>
        <v>3.3155095811254927</v>
      </c>
      <c r="P1001" s="2">
        <f>LOG(L1001/K1001,2)</f>
        <v>0.51680330727993373</v>
      </c>
      <c r="Q1001" s="1">
        <v>0.39746500000000001</v>
      </c>
      <c r="R1001" s="1">
        <v>0.55549999999999999</v>
      </c>
      <c r="S1001" s="1">
        <f>-1*LOG10(R1001)</f>
        <v>0.25531593672311359</v>
      </c>
      <c r="T1001" s="1">
        <v>0.99952200000000002</v>
      </c>
      <c r="U1001" s="1" t="s">
        <v>1161</v>
      </c>
      <c r="V1001" s="1" t="s">
        <v>51</v>
      </c>
      <c r="W1001" s="1" t="s">
        <v>6984</v>
      </c>
      <c r="X1001" s="1" t="s">
        <v>25</v>
      </c>
      <c r="Y1001" s="1" t="s">
        <v>6983</v>
      </c>
    </row>
    <row r="1002" spans="1:25" x14ac:dyDescent="0.3">
      <c r="A1002" s="1" t="s">
        <v>6627</v>
      </c>
      <c r="B1002" s="1" t="s">
        <v>6627</v>
      </c>
      <c r="C1002" s="1" t="s">
        <v>6626</v>
      </c>
      <c r="D1002" s="3">
        <f>(L1002/K1002*100)-100</f>
        <v>-99.892724350928688</v>
      </c>
      <c r="E1002" s="1" t="s">
        <v>6625</v>
      </c>
      <c r="F1002" s="1" t="s">
        <v>22</v>
      </c>
      <c r="G1002" s="1" t="s">
        <v>1137</v>
      </c>
      <c r="H1002" s="1">
        <v>93.217799999999997</v>
      </c>
      <c r="I1002" s="1">
        <v>0</v>
      </c>
      <c r="K1002" s="1">
        <f>IF(H1002=0, 0.1, H1002)</f>
        <v>93.217799999999997</v>
      </c>
      <c r="L1002" s="1">
        <f>IF(I1002=0, 0.1, I1002)</f>
        <v>0.1</v>
      </c>
      <c r="M1002" s="2">
        <f>LOG(L1002/K1002,10)</f>
        <v>-2.9694988490885779</v>
      </c>
      <c r="N1002" s="10">
        <f>AVERAGE(K1002:L1002)</f>
        <v>46.658899999999996</v>
      </c>
      <c r="O1002" s="2">
        <f>LOG(N1002,10)</f>
        <v>1.6689344959330592</v>
      </c>
      <c r="P1002" s="2">
        <f>LOG(L1002/K1002,2)</f>
        <v>-9.8644616545230353</v>
      </c>
      <c r="Q1002" s="1">
        <v>0</v>
      </c>
      <c r="R1002" s="1">
        <v>1</v>
      </c>
      <c r="S1002" s="1">
        <f>-1*LOG10(R1002)</f>
        <v>0</v>
      </c>
      <c r="T1002" s="1">
        <v>1</v>
      </c>
      <c r="U1002" s="1" t="s">
        <v>1161</v>
      </c>
      <c r="V1002" s="1" t="s">
        <v>24</v>
      </c>
      <c r="W1002" s="1" t="s">
        <v>6624</v>
      </c>
      <c r="X1002" s="1" t="s">
        <v>27</v>
      </c>
      <c r="Y1002" s="1" t="s">
        <v>6623</v>
      </c>
    </row>
    <row r="1003" spans="1:25" x14ac:dyDescent="0.3">
      <c r="A1003" s="1" t="s">
        <v>7485</v>
      </c>
      <c r="B1003" s="1" t="s">
        <v>7485</v>
      </c>
      <c r="C1003" s="1" t="s">
        <v>7484</v>
      </c>
      <c r="D1003" s="3">
        <f>(L1003/K1003*100)-100</f>
        <v>6.3023371072906684</v>
      </c>
      <c r="E1003" s="1" t="s">
        <v>7483</v>
      </c>
      <c r="F1003" s="1" t="s">
        <v>22</v>
      </c>
      <c r="G1003" s="1" t="s">
        <v>1137</v>
      </c>
      <c r="H1003" s="1">
        <v>31.072600000000001</v>
      </c>
      <c r="I1003" s="1">
        <v>33.030900000000003</v>
      </c>
      <c r="J1003" s="1">
        <v>8.8173100000000004E-2</v>
      </c>
      <c r="K1003" s="1">
        <f>IF(H1003=0, 0.1, H1003)</f>
        <v>31.072600000000001</v>
      </c>
      <c r="L1003" s="1">
        <f>IF(I1003=0, 0.1, I1003)</f>
        <v>33.030900000000003</v>
      </c>
      <c r="M1003" s="2">
        <f>LOG(L1003/K1003,10)</f>
        <v>2.6542812798389152E-2</v>
      </c>
      <c r="N1003" s="10">
        <f>AVERAGE(K1003:L1003)</f>
        <v>32.051749999999998</v>
      </c>
      <c r="O1003" s="2">
        <f>LOG(N1003,10)</f>
        <v>1.5058517466347063</v>
      </c>
      <c r="P1003" s="2">
        <f>LOG(L1003/K1003,2)</f>
        <v>8.8173315552304787E-2</v>
      </c>
      <c r="Q1003" s="1">
        <v>0</v>
      </c>
      <c r="R1003" s="1">
        <v>1</v>
      </c>
      <c r="S1003" s="1">
        <f>-1*LOG10(R1003)</f>
        <v>0</v>
      </c>
      <c r="T1003" s="1">
        <v>1</v>
      </c>
      <c r="U1003" s="1" t="s">
        <v>1161</v>
      </c>
      <c r="V1003" s="1" t="s">
        <v>30</v>
      </c>
      <c r="W1003" s="1" t="s">
        <v>7482</v>
      </c>
      <c r="X1003" s="1" t="s">
        <v>27</v>
      </c>
      <c r="Y1003" s="1" t="s">
        <v>7481</v>
      </c>
    </row>
    <row r="1004" spans="1:25" x14ac:dyDescent="0.3">
      <c r="A1004" s="1" t="s">
        <v>10224</v>
      </c>
      <c r="B1004" s="1" t="s">
        <v>10224</v>
      </c>
      <c r="C1004" s="1" t="s">
        <v>10223</v>
      </c>
      <c r="D1004" s="3">
        <f>(L1004/K1004*100)-100</f>
        <v>32930.9</v>
      </c>
      <c r="E1004" s="1" t="s">
        <v>10222</v>
      </c>
      <c r="F1004" s="1" t="s">
        <v>22</v>
      </c>
      <c r="G1004" s="1" t="s">
        <v>1137</v>
      </c>
      <c r="H1004" s="1">
        <v>0</v>
      </c>
      <c r="I1004" s="1">
        <v>33.030900000000003</v>
      </c>
      <c r="K1004" s="1">
        <f>IF(H1004=0, 0.1, H1004)</f>
        <v>0.1</v>
      </c>
      <c r="L1004" s="1">
        <f>IF(I1004=0, 0.1, I1004)</f>
        <v>33.030900000000003</v>
      </c>
      <c r="M1004" s="2">
        <f>LOG(L1004/K1004,10)</f>
        <v>2.5189204071673048</v>
      </c>
      <c r="N1004" s="10">
        <f>AVERAGE(K1004:L1004)</f>
        <v>16.565450000000002</v>
      </c>
      <c r="O1004" s="2">
        <f>LOG(N1004,10)</f>
        <v>1.2192032379760454</v>
      </c>
      <c r="P1004" s="2">
        <f>LOG(L1004/K1004,2)</f>
        <v>8.3676724693541846</v>
      </c>
      <c r="Q1004" s="1">
        <v>0</v>
      </c>
      <c r="R1004" s="1">
        <v>1</v>
      </c>
      <c r="S1004" s="1">
        <f>-1*LOG10(R1004)</f>
        <v>0</v>
      </c>
      <c r="T1004" s="1">
        <v>1</v>
      </c>
      <c r="U1004" s="1" t="s">
        <v>1161</v>
      </c>
      <c r="V1004" s="1" t="s">
        <v>45</v>
      </c>
      <c r="W1004" s="1" t="s">
        <v>10221</v>
      </c>
      <c r="X1004" s="1" t="s">
        <v>25</v>
      </c>
      <c r="Y1004" s="1" t="s">
        <v>10220</v>
      </c>
    </row>
    <row r="1005" spans="1:25" x14ac:dyDescent="0.3">
      <c r="A1005" s="1" t="s">
        <v>7132</v>
      </c>
      <c r="B1005" s="1" t="s">
        <v>7132</v>
      </c>
      <c r="C1005" s="1" t="s">
        <v>7131</v>
      </c>
      <c r="D1005" s="3">
        <f>(L1005/K1005*100)-100</f>
        <v>55.602054745312159</v>
      </c>
      <c r="E1005" s="1" t="s">
        <v>7130</v>
      </c>
      <c r="F1005" s="1" t="s">
        <v>22</v>
      </c>
      <c r="G1005" s="1" t="s">
        <v>1137</v>
      </c>
      <c r="H1005" s="1">
        <v>1113.52</v>
      </c>
      <c r="I1005" s="1">
        <v>1732.66</v>
      </c>
      <c r="J1005" s="1">
        <v>0.63785999999999998</v>
      </c>
      <c r="K1005" s="1">
        <f>IF(H1005=0, 0.1, H1005)</f>
        <v>1113.52</v>
      </c>
      <c r="L1005" s="1">
        <f>IF(I1005=0, 0.1, I1005)</f>
        <v>1732.66</v>
      </c>
      <c r="M1005" s="2">
        <f>LOG(L1005/K1005,10)</f>
        <v>0.19201532760649062</v>
      </c>
      <c r="N1005" s="10">
        <f>AVERAGE(K1005:L1005)</f>
        <v>1423.0900000000001</v>
      </c>
      <c r="O1005" s="2">
        <f>LOG(N1005,10)</f>
        <v>3.153232366891999</v>
      </c>
      <c r="P1005" s="2">
        <f>LOG(L1005/K1005,2)</f>
        <v>0.63786111142500224</v>
      </c>
      <c r="Q1005" s="1">
        <v>0.48264800000000002</v>
      </c>
      <c r="R1005" s="1">
        <v>0.48170000000000002</v>
      </c>
      <c r="S1005" s="1">
        <f>-1*LOG10(R1005)</f>
        <v>0.31722335368556592</v>
      </c>
      <c r="T1005" s="1">
        <v>0.99952200000000002</v>
      </c>
      <c r="U1005" s="1" t="s">
        <v>1161</v>
      </c>
      <c r="V1005" s="1" t="s">
        <v>30</v>
      </c>
      <c r="W1005" s="1" t="s">
        <v>7129</v>
      </c>
      <c r="X1005" s="1" t="s">
        <v>25</v>
      </c>
      <c r="Y1005" s="1" t="s">
        <v>7128</v>
      </c>
    </row>
    <row r="1006" spans="1:25" x14ac:dyDescent="0.3">
      <c r="A1006" s="1" t="s">
        <v>3214</v>
      </c>
      <c r="B1006" s="1" t="s">
        <v>3214</v>
      </c>
      <c r="C1006" s="1" t="s">
        <v>3213</v>
      </c>
      <c r="D1006" s="3">
        <f>(L1006/K1006*100)-100</f>
        <v>-99.61933330034222</v>
      </c>
      <c r="E1006" s="1" t="s">
        <v>3212</v>
      </c>
      <c r="F1006" s="1" t="s">
        <v>22</v>
      </c>
      <c r="G1006" s="1" t="s">
        <v>1137</v>
      </c>
      <c r="H1006" s="1">
        <v>26.2697</v>
      </c>
      <c r="I1006" s="1">
        <v>0</v>
      </c>
      <c r="K1006" s="1">
        <f>IF(H1006=0, 0.1, H1006)</f>
        <v>26.2697</v>
      </c>
      <c r="L1006" s="1">
        <f>IF(I1006=0, 0.1, I1006)</f>
        <v>0.1</v>
      </c>
      <c r="M1006" s="2">
        <f>LOG(L1006/K1006,10)</f>
        <v>-2.4194551131709763</v>
      </c>
      <c r="N1006" s="10">
        <f>AVERAGE(K1006:L1006)</f>
        <v>13.184850000000001</v>
      </c>
      <c r="O1006" s="2">
        <f>LOG(N1006,10)</f>
        <v>1.1200751933222595</v>
      </c>
      <c r="P1006" s="2">
        <f>LOG(L1006/K1006,2)</f>
        <v>-8.0372559147615501</v>
      </c>
      <c r="Q1006" s="1">
        <v>0</v>
      </c>
      <c r="R1006" s="1">
        <v>1</v>
      </c>
      <c r="S1006" s="1">
        <f>-1*LOG10(R1006)</f>
        <v>0</v>
      </c>
      <c r="T1006" s="1">
        <v>1</v>
      </c>
      <c r="U1006" s="1" t="s">
        <v>1161</v>
      </c>
      <c r="V1006" s="1" t="s">
        <v>45</v>
      </c>
      <c r="W1006" s="1" t="s">
        <v>3211</v>
      </c>
      <c r="X1006" s="1" t="s">
        <v>25</v>
      </c>
      <c r="Y1006" s="1" t="s">
        <v>3210</v>
      </c>
    </row>
    <row r="1007" spans="1:25" x14ac:dyDescent="0.3">
      <c r="A1007" s="1" t="s">
        <v>7531</v>
      </c>
      <c r="B1007" s="1" t="s">
        <v>7531</v>
      </c>
      <c r="C1007" s="1" t="s">
        <v>7530</v>
      </c>
      <c r="D1007" s="3">
        <f>(L1007/K1007*100)-100</f>
        <v>-56.122608926673749</v>
      </c>
      <c r="E1007" s="1" t="s">
        <v>7529</v>
      </c>
      <c r="F1007" s="1" t="s">
        <v>22</v>
      </c>
      <c r="G1007" s="1" t="s">
        <v>1137</v>
      </c>
      <c r="H1007" s="1">
        <v>150.56</v>
      </c>
      <c r="I1007" s="1">
        <v>66.061800000000005</v>
      </c>
      <c r="J1007" s="1">
        <v>-1.18845</v>
      </c>
      <c r="K1007" s="1">
        <f>IF(H1007=0, 0.1, H1007)</f>
        <v>150.56</v>
      </c>
      <c r="L1007" s="1">
        <f>IF(I1007=0, 0.1, I1007)</f>
        <v>66.061800000000005</v>
      </c>
      <c r="M1007" s="2">
        <f>LOG(L1007/K1007,10)</f>
        <v>-0.35775920325189542</v>
      </c>
      <c r="N1007" s="10">
        <f>AVERAGE(K1007:L1007)</f>
        <v>108.3109</v>
      </c>
      <c r="O1007" s="2">
        <f>LOG(N1007,10)</f>
        <v>2.0346721645814454</v>
      </c>
      <c r="P1007" s="2">
        <f>LOG(L1007/K1007,2)</f>
        <v>-1.1884503484869897</v>
      </c>
      <c r="Q1007" s="1">
        <v>-0.50666299999999997</v>
      </c>
      <c r="R1007" s="1">
        <v>0.57330000000000003</v>
      </c>
      <c r="S1007" s="1">
        <f>-1*LOG10(R1007)</f>
        <v>0.24161805822532467</v>
      </c>
      <c r="T1007" s="1">
        <v>0.99952200000000002</v>
      </c>
      <c r="U1007" s="1" t="s">
        <v>1161</v>
      </c>
      <c r="V1007" s="1" t="s">
        <v>30</v>
      </c>
      <c r="W1007" s="1" t="s">
        <v>7528</v>
      </c>
      <c r="X1007" s="1" t="s">
        <v>27</v>
      </c>
      <c r="Y1007" s="1" t="s">
        <v>7527</v>
      </c>
    </row>
    <row r="1008" spans="1:25" x14ac:dyDescent="0.3">
      <c r="A1008" s="1" t="s">
        <v>7571</v>
      </c>
      <c r="B1008" s="1" t="s">
        <v>7571</v>
      </c>
      <c r="C1008" s="1" t="s">
        <v>7570</v>
      </c>
      <c r="D1008" s="3">
        <f>(L1008/K1008*100)-100</f>
        <v>-99.67817305278605</v>
      </c>
      <c r="E1008" s="1" t="s">
        <v>160</v>
      </c>
      <c r="F1008" s="1" t="s">
        <v>22</v>
      </c>
      <c r="G1008" s="1" t="s">
        <v>1137</v>
      </c>
      <c r="H1008" s="1">
        <v>31.072600000000001</v>
      </c>
      <c r="I1008" s="1">
        <v>0</v>
      </c>
      <c r="K1008" s="1">
        <f>IF(H1008=0, 0.1, H1008)</f>
        <v>31.072600000000001</v>
      </c>
      <c r="L1008" s="1">
        <f>IF(I1008=0, 0.1, I1008)</f>
        <v>0.1</v>
      </c>
      <c r="M1008" s="2">
        <f>LOG(L1008/K1008,10)</f>
        <v>-2.4923775943689157</v>
      </c>
      <c r="N1008" s="10">
        <f>AVERAGE(K1008:L1008)</f>
        <v>15.586300000000001</v>
      </c>
      <c r="O1008" s="2">
        <f>LOG(N1008,10)</f>
        <v>1.1927430311416272</v>
      </c>
      <c r="P1008" s="2">
        <f>LOG(L1008/K1008,2)</f>
        <v>-8.279499153801881</v>
      </c>
      <c r="Q1008" s="1">
        <v>0</v>
      </c>
      <c r="R1008" s="1">
        <v>1</v>
      </c>
      <c r="S1008" s="1">
        <f>-1*LOG10(R1008)</f>
        <v>0</v>
      </c>
      <c r="T1008" s="1">
        <v>1</v>
      </c>
      <c r="U1008" s="1" t="s">
        <v>1417</v>
      </c>
      <c r="V1008" s="1" t="s">
        <v>36</v>
      </c>
      <c r="W1008" s="1" t="s">
        <v>36</v>
      </c>
      <c r="X1008" s="1" t="s">
        <v>36</v>
      </c>
      <c r="Y1008" s="1" t="s">
        <v>36</v>
      </c>
    </row>
    <row r="1009" spans="1:25" x14ac:dyDescent="0.3">
      <c r="A1009" s="1" t="s">
        <v>7437</v>
      </c>
      <c r="B1009" s="1" t="s">
        <v>7437</v>
      </c>
      <c r="C1009" s="1" t="s">
        <v>7436</v>
      </c>
      <c r="D1009" s="3">
        <f>(L1009/K1009*100)-100</f>
        <v>-60.494977389582104</v>
      </c>
      <c r="E1009" s="1" t="s">
        <v>7435</v>
      </c>
      <c r="F1009" s="1" t="s">
        <v>22</v>
      </c>
      <c r="G1009" s="1" t="s">
        <v>1137</v>
      </c>
      <c r="H1009" s="1">
        <v>83.611900000000006</v>
      </c>
      <c r="I1009" s="1">
        <v>33.030900000000003</v>
      </c>
      <c r="J1009" s="1">
        <v>-1.33989</v>
      </c>
      <c r="K1009" s="1">
        <f>IF(H1009=0, 0.1, H1009)</f>
        <v>83.611900000000006</v>
      </c>
      <c r="L1009" s="1">
        <f>IF(I1009=0, 0.1, I1009)</f>
        <v>33.030900000000003</v>
      </c>
      <c r="M1009" s="2">
        <f>LOG(L1009/K1009,10)</f>
        <v>-0.40334768530214132</v>
      </c>
      <c r="N1009" s="10">
        <f>AVERAGE(K1009:L1009)</f>
        <v>58.321400000000004</v>
      </c>
      <c r="O1009" s="2">
        <f>LOG(N1009,10)</f>
        <v>1.7658279406353117</v>
      </c>
      <c r="P1009" s="2">
        <f>LOG(L1009/K1009,2)</f>
        <v>-1.3398920078129699</v>
      </c>
      <c r="Q1009" s="1">
        <v>-0.73248800000000003</v>
      </c>
      <c r="R1009" s="1">
        <v>0.28505000000000003</v>
      </c>
      <c r="S1009" s="1">
        <f>-1*LOG10(R1009)</f>
        <v>0.54507895465984924</v>
      </c>
      <c r="T1009" s="1">
        <v>0.99952200000000002</v>
      </c>
      <c r="U1009" s="1" t="s">
        <v>1161</v>
      </c>
      <c r="V1009" s="1" t="s">
        <v>30</v>
      </c>
      <c r="W1009" s="1" t="s">
        <v>7434</v>
      </c>
      <c r="X1009" s="1" t="s">
        <v>27</v>
      </c>
      <c r="Y1009" s="1" t="s">
        <v>7433</v>
      </c>
    </row>
    <row r="1010" spans="1:25" x14ac:dyDescent="0.3">
      <c r="A1010" s="1" t="s">
        <v>7459</v>
      </c>
      <c r="B1010" s="1" t="s">
        <v>7459</v>
      </c>
      <c r="C1010" s="1" t="s">
        <v>7458</v>
      </c>
      <c r="D1010" s="3">
        <f>(L1010/K1010*100)-100</f>
        <v>-99.67817305278605</v>
      </c>
      <c r="E1010" s="1" t="s">
        <v>834</v>
      </c>
      <c r="F1010" s="1" t="s">
        <v>22</v>
      </c>
      <c r="G1010" s="1" t="s">
        <v>1137</v>
      </c>
      <c r="H1010" s="1">
        <v>31.072600000000001</v>
      </c>
      <c r="I1010" s="1">
        <v>0</v>
      </c>
      <c r="K1010" s="1">
        <f>IF(H1010=0, 0.1, H1010)</f>
        <v>31.072600000000001</v>
      </c>
      <c r="L1010" s="1">
        <f>IF(I1010=0, 0.1, I1010)</f>
        <v>0.1</v>
      </c>
      <c r="M1010" s="2">
        <f>LOG(L1010/K1010,10)</f>
        <v>-2.4923775943689157</v>
      </c>
      <c r="N1010" s="10">
        <f>AVERAGE(K1010:L1010)</f>
        <v>15.586300000000001</v>
      </c>
      <c r="O1010" s="2">
        <f>LOG(N1010,10)</f>
        <v>1.1927430311416272</v>
      </c>
      <c r="P1010" s="2">
        <f>LOG(L1010/K1010,2)</f>
        <v>-8.279499153801881</v>
      </c>
      <c r="Q1010" s="1">
        <v>0</v>
      </c>
      <c r="R1010" s="1">
        <v>1</v>
      </c>
      <c r="S1010" s="1">
        <f>-1*LOG10(R1010)</f>
        <v>0</v>
      </c>
      <c r="T1010" s="1">
        <v>1</v>
      </c>
      <c r="U1010" s="1" t="s">
        <v>1161</v>
      </c>
      <c r="V1010" s="1" t="s">
        <v>30</v>
      </c>
      <c r="W1010" s="1" t="s">
        <v>7457</v>
      </c>
      <c r="X1010" s="1" t="s">
        <v>27</v>
      </c>
      <c r="Y1010" s="1" t="s">
        <v>7456</v>
      </c>
    </row>
    <row r="1011" spans="1:25" x14ac:dyDescent="0.3">
      <c r="A1011" s="1" t="s">
        <v>7392</v>
      </c>
      <c r="B1011" s="1" t="s">
        <v>7392</v>
      </c>
      <c r="C1011" s="1" t="s">
        <v>7391</v>
      </c>
      <c r="D1011" s="3">
        <f>(L1011/K1011*100)-100</f>
        <v>-99.61933330034222</v>
      </c>
      <c r="E1011" s="1" t="s">
        <v>7390</v>
      </c>
      <c r="F1011" s="1" t="s">
        <v>22</v>
      </c>
      <c r="G1011" s="1" t="s">
        <v>1137</v>
      </c>
      <c r="H1011" s="1">
        <v>26.2697</v>
      </c>
      <c r="I1011" s="1">
        <v>0</v>
      </c>
      <c r="K1011" s="1">
        <f>IF(H1011=0, 0.1, H1011)</f>
        <v>26.2697</v>
      </c>
      <c r="L1011" s="1">
        <f>IF(I1011=0, 0.1, I1011)</f>
        <v>0.1</v>
      </c>
      <c r="M1011" s="2">
        <f>LOG(L1011/K1011,10)</f>
        <v>-2.4194551131709763</v>
      </c>
      <c r="N1011" s="10">
        <f>AVERAGE(K1011:L1011)</f>
        <v>13.184850000000001</v>
      </c>
      <c r="O1011" s="2">
        <f>LOG(N1011,10)</f>
        <v>1.1200751933222595</v>
      </c>
      <c r="P1011" s="2">
        <f>LOG(L1011/K1011,2)</f>
        <v>-8.0372559147615501</v>
      </c>
      <c r="Q1011" s="1">
        <v>0</v>
      </c>
      <c r="R1011" s="1">
        <v>1</v>
      </c>
      <c r="S1011" s="1">
        <f>-1*LOG10(R1011)</f>
        <v>0</v>
      </c>
      <c r="T1011" s="1">
        <v>1</v>
      </c>
      <c r="U1011" s="1" t="s">
        <v>1161</v>
      </c>
      <c r="V1011" s="1" t="s">
        <v>30</v>
      </c>
      <c r="W1011" s="1" t="s">
        <v>7389</v>
      </c>
      <c r="X1011" s="1" t="s">
        <v>27</v>
      </c>
      <c r="Y1011" s="1" t="s">
        <v>7388</v>
      </c>
    </row>
    <row r="1012" spans="1:25" x14ac:dyDescent="0.3">
      <c r="A1012" s="1" t="s">
        <v>7451</v>
      </c>
      <c r="B1012" s="1" t="s">
        <v>7451</v>
      </c>
      <c r="C1012" s="1" t="s">
        <v>7450</v>
      </c>
      <c r="D1012" s="3">
        <f>(L1012/K1012*100)-100</f>
        <v>-0.48818842195440482</v>
      </c>
      <c r="E1012" s="1" t="s">
        <v>7449</v>
      </c>
      <c r="F1012" s="1" t="s">
        <v>22</v>
      </c>
      <c r="G1012" s="1" t="s">
        <v>1137</v>
      </c>
      <c r="H1012" s="1">
        <v>255.63900000000001</v>
      </c>
      <c r="I1012" s="1">
        <v>254.39099999999999</v>
      </c>
      <c r="J1012" s="1">
        <v>-7.0597799999999999E-3</v>
      </c>
      <c r="K1012" s="1">
        <f>IF(H1012=0, 0.1, H1012)</f>
        <v>255.63900000000001</v>
      </c>
      <c r="L1012" s="1">
        <f>IF(I1012=0, 0.1, I1012)</f>
        <v>254.39099999999999</v>
      </c>
      <c r="M1012" s="2">
        <f>LOG(L1012/K1012,10)</f>
        <v>-2.1253675083442998E-3</v>
      </c>
      <c r="N1012" s="10">
        <f>AVERAGE(K1012:L1012)</f>
        <v>255.01499999999999</v>
      </c>
      <c r="O1012" s="2">
        <f>LOG(N1012,10)</f>
        <v>2.4065657264168396</v>
      </c>
      <c r="P1012" s="2">
        <f>LOG(L1012/K1012,2)</f>
        <v>-7.0603180379296806E-3</v>
      </c>
      <c r="Q1012" s="1">
        <v>-3.3852999999999999E-3</v>
      </c>
      <c r="R1012" s="1">
        <v>0.94584999999999997</v>
      </c>
      <c r="S1012" s="1">
        <f>-1*LOG10(R1012)</f>
        <v>2.4177731819706838E-2</v>
      </c>
      <c r="T1012" s="1">
        <v>0.99952200000000002</v>
      </c>
      <c r="U1012" s="1" t="s">
        <v>1161</v>
      </c>
      <c r="V1012" s="1" t="s">
        <v>30</v>
      </c>
      <c r="W1012" s="1" t="s">
        <v>7448</v>
      </c>
      <c r="X1012" s="1" t="s">
        <v>27</v>
      </c>
      <c r="Y1012" s="1" t="s">
        <v>7447</v>
      </c>
    </row>
    <row r="1013" spans="1:25" x14ac:dyDescent="0.3">
      <c r="A1013" s="1" t="s">
        <v>7526</v>
      </c>
      <c r="B1013" s="1" t="s">
        <v>7526</v>
      </c>
      <c r="C1013" s="1" t="s">
        <v>7525</v>
      </c>
      <c r="D1013" s="3">
        <f>(L1013/K1013*100)-100</f>
        <v>-99.919543004264227</v>
      </c>
      <c r="E1013" s="1" t="s">
        <v>7524</v>
      </c>
      <c r="F1013" s="1" t="s">
        <v>22</v>
      </c>
      <c r="G1013" s="1" t="s">
        <v>1137</v>
      </c>
      <c r="H1013" s="1">
        <v>124.29</v>
      </c>
      <c r="I1013" s="1">
        <v>0</v>
      </c>
      <c r="K1013" s="1">
        <f>IF(H1013=0, 0.1, H1013)</f>
        <v>124.29</v>
      </c>
      <c r="L1013" s="1">
        <f>IF(I1013=0, 0.1, I1013)</f>
        <v>0.1</v>
      </c>
      <c r="M1013" s="2">
        <f>LOG(L1013/K1013,10)</f>
        <v>-3.0944361880179558</v>
      </c>
      <c r="N1013" s="10">
        <f>AVERAGE(K1013:L1013)</f>
        <v>62.195</v>
      </c>
      <c r="O1013" s="2">
        <f>LOG(N1013,10)</f>
        <v>1.7937554721555771</v>
      </c>
      <c r="P1013" s="2">
        <f>LOG(L1013/K1013,2)</f>
        <v>-10.279494510813</v>
      </c>
      <c r="Q1013" s="1">
        <v>0</v>
      </c>
      <c r="R1013" s="1">
        <v>1</v>
      </c>
      <c r="S1013" s="1">
        <f>-1*LOG10(R1013)</f>
        <v>0</v>
      </c>
      <c r="T1013" s="1">
        <v>1</v>
      </c>
      <c r="U1013" s="1" t="s">
        <v>1161</v>
      </c>
      <c r="V1013" s="1" t="s">
        <v>30</v>
      </c>
      <c r="W1013" s="1" t="s">
        <v>7523</v>
      </c>
      <c r="X1013" s="1" t="s">
        <v>27</v>
      </c>
      <c r="Y1013" s="1" t="s">
        <v>7522</v>
      </c>
    </row>
    <row r="1014" spans="1:25" x14ac:dyDescent="0.3">
      <c r="A1014" s="1" t="s">
        <v>10401</v>
      </c>
      <c r="B1014" s="1" t="s">
        <v>10401</v>
      </c>
      <c r="C1014" s="1" t="s">
        <v>10400</v>
      </c>
      <c r="D1014" s="3">
        <f>(L1014/K1014*100)-100</f>
        <v>27570</v>
      </c>
      <c r="E1014" s="1" t="s">
        <v>10399</v>
      </c>
      <c r="F1014" s="1" t="s">
        <v>22</v>
      </c>
      <c r="G1014" s="1" t="s">
        <v>1137</v>
      </c>
      <c r="H1014" s="1">
        <v>0</v>
      </c>
      <c r="I1014" s="1">
        <v>27.67</v>
      </c>
      <c r="K1014" s="1">
        <f>IF(H1014=0, 0.1, H1014)</f>
        <v>0.1</v>
      </c>
      <c r="L1014" s="1">
        <f>IF(I1014=0, 0.1, I1014)</f>
        <v>27.67</v>
      </c>
      <c r="M1014" s="2">
        <f>LOG(L1014/K1014,10)</f>
        <v>2.4420091591409516</v>
      </c>
      <c r="N1014" s="10">
        <f>AVERAGE(K1014:L1014)</f>
        <v>13.885000000000002</v>
      </c>
      <c r="O1014" s="2">
        <f>LOG(N1014,10)</f>
        <v>1.1425458840862763</v>
      </c>
      <c r="P1014" s="2">
        <f>LOG(L1014/K1014,2)</f>
        <v>8.1121788337225915</v>
      </c>
      <c r="Q1014" s="1">
        <v>0</v>
      </c>
      <c r="R1014" s="1">
        <v>1</v>
      </c>
      <c r="S1014" s="1">
        <f>-1*LOG10(R1014)</f>
        <v>0</v>
      </c>
      <c r="T1014" s="1">
        <v>1</v>
      </c>
      <c r="U1014" s="1" t="s">
        <v>1161</v>
      </c>
      <c r="V1014" s="1" t="s">
        <v>30</v>
      </c>
      <c r="W1014" s="1" t="s">
        <v>10398</v>
      </c>
      <c r="X1014" s="1" t="s">
        <v>27</v>
      </c>
      <c r="Y1014" s="1" t="s">
        <v>10397</v>
      </c>
    </row>
    <row r="1015" spans="1:25" x14ac:dyDescent="0.3">
      <c r="A1015" s="1" t="s">
        <v>7137</v>
      </c>
      <c r="B1015" s="1" t="s">
        <v>7137</v>
      </c>
      <c r="C1015" s="1" t="s">
        <v>7136</v>
      </c>
      <c r="D1015" s="3">
        <f>(L1015/K1015*100)-100</f>
        <v>-2.0895931650575079</v>
      </c>
      <c r="E1015" s="1" t="s">
        <v>7135</v>
      </c>
      <c r="F1015" s="1" t="s">
        <v>22</v>
      </c>
      <c r="G1015" s="1" t="s">
        <v>1137</v>
      </c>
      <c r="H1015" s="1">
        <v>692.91</v>
      </c>
      <c r="I1015" s="1">
        <v>678.43100000000004</v>
      </c>
      <c r="J1015" s="1">
        <v>-3.0465099999999998E-2</v>
      </c>
      <c r="K1015" s="1">
        <f>IF(H1015=0, 0.1, H1015)</f>
        <v>692.91</v>
      </c>
      <c r="L1015" s="1">
        <f>IF(I1015=0, 0.1, I1015)</f>
        <v>678.43100000000004</v>
      </c>
      <c r="M1015" s="2">
        <f>LOG(L1015/K1015,10)</f>
        <v>-9.1711448588975043E-3</v>
      </c>
      <c r="N1015" s="10">
        <f>AVERAGE(K1015:L1015)</f>
        <v>685.67049999999995</v>
      </c>
      <c r="O1015" s="2">
        <f>LOG(N1015,10)</f>
        <v>2.8361154649636764</v>
      </c>
      <c r="P1015" s="2">
        <f>LOG(L1015/K1015,2)</f>
        <v>-3.0465883769053417E-2</v>
      </c>
      <c r="Q1015" s="1">
        <v>-9.0746100000000003E-3</v>
      </c>
      <c r="R1015" s="1">
        <v>0.94440000000000002</v>
      </c>
      <c r="S1015" s="1">
        <f>-1*LOG10(R1015)</f>
        <v>2.4844021593310606E-2</v>
      </c>
      <c r="T1015" s="1">
        <v>0.99952200000000002</v>
      </c>
      <c r="U1015" s="1" t="s">
        <v>1161</v>
      </c>
      <c r="V1015" s="1" t="s">
        <v>30</v>
      </c>
      <c r="W1015" s="1" t="s">
        <v>7134</v>
      </c>
      <c r="X1015" s="1" t="s">
        <v>25</v>
      </c>
      <c r="Y1015" s="1" t="s">
        <v>7133</v>
      </c>
    </row>
    <row r="1016" spans="1:25" x14ac:dyDescent="0.3">
      <c r="A1016" s="1" t="s">
        <v>7564</v>
      </c>
      <c r="B1016" s="1" t="s">
        <v>7564</v>
      </c>
      <c r="C1016" s="1" t="s">
        <v>7563</v>
      </c>
      <c r="D1016" s="3">
        <f>(L1016/K1016*100)-100</f>
        <v>-99.61933330034222</v>
      </c>
      <c r="E1016" s="1" t="s">
        <v>7562</v>
      </c>
      <c r="F1016" s="1" t="s">
        <v>22</v>
      </c>
      <c r="G1016" s="1" t="s">
        <v>1137</v>
      </c>
      <c r="H1016" s="1">
        <v>26.2697</v>
      </c>
      <c r="I1016" s="1">
        <v>0</v>
      </c>
      <c r="K1016" s="1">
        <f>IF(H1016=0, 0.1, H1016)</f>
        <v>26.2697</v>
      </c>
      <c r="L1016" s="1">
        <f>IF(I1016=0, 0.1, I1016)</f>
        <v>0.1</v>
      </c>
      <c r="M1016" s="2">
        <f>LOG(L1016/K1016,10)</f>
        <v>-2.4194551131709763</v>
      </c>
      <c r="N1016" s="10">
        <f>AVERAGE(K1016:L1016)</f>
        <v>13.184850000000001</v>
      </c>
      <c r="O1016" s="2">
        <f>LOG(N1016,10)</f>
        <v>1.1200751933222595</v>
      </c>
      <c r="P1016" s="2">
        <f>LOG(L1016/K1016,2)</f>
        <v>-8.0372559147615501</v>
      </c>
      <c r="Q1016" s="1">
        <v>0</v>
      </c>
      <c r="R1016" s="1">
        <v>1</v>
      </c>
      <c r="S1016" s="1">
        <f>-1*LOG10(R1016)</f>
        <v>0</v>
      </c>
      <c r="T1016" s="1">
        <v>1</v>
      </c>
      <c r="U1016" s="1" t="s">
        <v>1161</v>
      </c>
      <c r="V1016" s="1" t="s">
        <v>30</v>
      </c>
      <c r="W1016" s="1" t="s">
        <v>7561</v>
      </c>
      <c r="X1016" s="1" t="s">
        <v>27</v>
      </c>
      <c r="Y1016" s="1" t="s">
        <v>7560</v>
      </c>
    </row>
    <row r="1017" spans="1:25" x14ac:dyDescent="0.3">
      <c r="A1017" s="1" t="s">
        <v>3219</v>
      </c>
      <c r="B1017" s="1" t="s">
        <v>3219</v>
      </c>
      <c r="C1017" s="1" t="s">
        <v>3218</v>
      </c>
      <c r="D1017" s="3">
        <f>(L1017/K1017*100)-100</f>
        <v>98992.6</v>
      </c>
      <c r="E1017" s="1" t="s">
        <v>3217</v>
      </c>
      <c r="F1017" s="1" t="s">
        <v>22</v>
      </c>
      <c r="G1017" s="1" t="s">
        <v>1137</v>
      </c>
      <c r="H1017" s="1">
        <v>0</v>
      </c>
      <c r="I1017" s="1">
        <v>99.092600000000004</v>
      </c>
      <c r="K1017" s="1">
        <f>IF(H1017=0, 0.1, H1017)</f>
        <v>0.1</v>
      </c>
      <c r="L1017" s="1">
        <f>IF(I1017=0, 0.1, I1017)</f>
        <v>99.092600000000004</v>
      </c>
      <c r="M1017" s="2">
        <f>LOG(L1017/K1017,10)</f>
        <v>2.996041223615832</v>
      </c>
      <c r="N1017" s="10">
        <f>AVERAGE(K1017:L1017)</f>
        <v>49.596299999999999</v>
      </c>
      <c r="O1017" s="2">
        <f>LOG(N1017,10)</f>
        <v>1.6954492783143824</v>
      </c>
      <c r="P1017" s="2">
        <f>LOG(L1017/K1017,2)</f>
        <v>9.9526335141701452</v>
      </c>
      <c r="Q1017" s="1">
        <v>0</v>
      </c>
      <c r="R1017" s="1">
        <v>1</v>
      </c>
      <c r="S1017" s="1">
        <f>-1*LOG10(R1017)</f>
        <v>0</v>
      </c>
      <c r="T1017" s="1">
        <v>1</v>
      </c>
      <c r="U1017" s="1" t="s">
        <v>1161</v>
      </c>
      <c r="V1017" s="1" t="s">
        <v>45</v>
      </c>
      <c r="W1017" s="1" t="s">
        <v>3216</v>
      </c>
      <c r="X1017" s="1" t="s">
        <v>25</v>
      </c>
      <c r="Y1017" s="1" t="s">
        <v>3215</v>
      </c>
    </row>
    <row r="1018" spans="1:25" x14ac:dyDescent="0.3">
      <c r="A1018" s="1" t="s">
        <v>3396</v>
      </c>
      <c r="B1018" s="1" t="s">
        <v>3396</v>
      </c>
      <c r="C1018" s="1" t="s">
        <v>3395</v>
      </c>
      <c r="D1018" s="3">
        <f>(L1018/K1018*100)-100</f>
        <v>-99.809666287902573</v>
      </c>
      <c r="E1018" s="1" t="s">
        <v>3394</v>
      </c>
      <c r="F1018" s="1" t="s">
        <v>22</v>
      </c>
      <c r="G1018" s="1" t="s">
        <v>1137</v>
      </c>
      <c r="H1018" s="1">
        <v>52.539299999999997</v>
      </c>
      <c r="I1018" s="1">
        <v>0</v>
      </c>
      <c r="K1018" s="1">
        <f>IF(H1018=0, 0.1, H1018)</f>
        <v>52.539299999999997</v>
      </c>
      <c r="L1018" s="1">
        <f>IF(I1018=0, 0.1, I1018)</f>
        <v>0.1</v>
      </c>
      <c r="M1018" s="2">
        <f>LOG(L1018/K1018,10)</f>
        <v>-2.7204842822269355</v>
      </c>
      <c r="N1018" s="10">
        <f>AVERAGE(K1018:L1018)</f>
        <v>26.319649999999999</v>
      </c>
      <c r="O1018" s="2">
        <f>LOG(N1018,10)</f>
        <v>1.4202801097109399</v>
      </c>
      <c r="P1018" s="2">
        <f>LOG(L1018/K1018,2)</f>
        <v>-9.0372531688291371</v>
      </c>
      <c r="Q1018" s="1">
        <v>0</v>
      </c>
      <c r="R1018" s="1">
        <v>1</v>
      </c>
      <c r="S1018" s="1">
        <f>-1*LOG10(R1018)</f>
        <v>0</v>
      </c>
      <c r="T1018" s="1">
        <v>1</v>
      </c>
      <c r="U1018" s="1" t="s">
        <v>1161</v>
      </c>
      <c r="V1018" s="1" t="s">
        <v>45</v>
      </c>
      <c r="W1018" s="1" t="s">
        <v>3393</v>
      </c>
      <c r="X1018" s="1" t="s">
        <v>27</v>
      </c>
      <c r="Y1018" s="1" t="s">
        <v>3392</v>
      </c>
    </row>
    <row r="1019" spans="1:25" x14ac:dyDescent="0.3">
      <c r="A1019" s="1" t="s">
        <v>3353</v>
      </c>
      <c r="B1019" s="1" t="s">
        <v>3353</v>
      </c>
      <c r="C1019" s="1" t="s">
        <v>3352</v>
      </c>
      <c r="D1019" s="3">
        <f>(L1019/K1019*100)-100</f>
        <v>-26.772920601932682</v>
      </c>
      <c r="E1019" s="1" t="s">
        <v>3351</v>
      </c>
      <c r="F1019" s="1" t="s">
        <v>22</v>
      </c>
      <c r="G1019" s="1" t="s">
        <v>1137</v>
      </c>
      <c r="H1019" s="1">
        <v>475.40199999999999</v>
      </c>
      <c r="I1019" s="1">
        <v>348.12299999999999</v>
      </c>
      <c r="J1019" s="1">
        <v>-0.44955200000000001</v>
      </c>
      <c r="K1019" s="1">
        <f>IF(H1019=0, 0.1, H1019)</f>
        <v>475.40199999999999</v>
      </c>
      <c r="L1019" s="1">
        <f>IF(I1019=0, 0.1, I1019)</f>
        <v>348.12299999999999</v>
      </c>
      <c r="M1019" s="2">
        <f>LOG(L1019/K1019,10)</f>
        <v>-0.13532828699652918</v>
      </c>
      <c r="N1019" s="10">
        <f>AVERAGE(K1019:L1019)</f>
        <v>411.76249999999999</v>
      </c>
      <c r="O1019" s="2">
        <f>LOG(N1019,10)</f>
        <v>2.6146467920521692</v>
      </c>
      <c r="P1019" s="2">
        <f>LOG(L1019/K1019,2)</f>
        <v>-0.44955083860675049</v>
      </c>
      <c r="Q1019" s="1">
        <v>-0.241836</v>
      </c>
      <c r="R1019" s="1">
        <v>0.72545000000000004</v>
      </c>
      <c r="S1019" s="1">
        <f>-1*LOG10(R1019)</f>
        <v>0.13939251495939084</v>
      </c>
      <c r="T1019" s="1">
        <v>0.99952200000000002</v>
      </c>
      <c r="U1019" s="1" t="s">
        <v>1161</v>
      </c>
      <c r="V1019" s="1" t="s">
        <v>45</v>
      </c>
      <c r="W1019" s="1" t="s">
        <v>3350</v>
      </c>
      <c r="X1019" s="1" t="s">
        <v>25</v>
      </c>
      <c r="Y1019" s="1" t="s">
        <v>3349</v>
      </c>
    </row>
    <row r="1020" spans="1:25" x14ac:dyDescent="0.3">
      <c r="A1020" s="1" t="s">
        <v>7323</v>
      </c>
      <c r="B1020" s="1" t="s">
        <v>7323</v>
      </c>
      <c r="C1020" s="1" t="s">
        <v>7322</v>
      </c>
      <c r="D1020" s="3">
        <f>(L1020/K1020*100)-100</f>
        <v>-99.839086526393032</v>
      </c>
      <c r="E1020" s="1" t="s">
        <v>7321</v>
      </c>
      <c r="F1020" s="1" t="s">
        <v>22</v>
      </c>
      <c r="G1020" s="1" t="s">
        <v>1137</v>
      </c>
      <c r="H1020" s="1">
        <v>62.145200000000003</v>
      </c>
      <c r="I1020" s="1">
        <v>0</v>
      </c>
      <c r="K1020" s="1">
        <f>IF(H1020=0, 0.1, H1020)</f>
        <v>62.145200000000003</v>
      </c>
      <c r="L1020" s="1">
        <f>IF(I1020=0, 0.1, I1020)</f>
        <v>0.1</v>
      </c>
      <c r="M1020" s="2">
        <f>LOG(L1020/K1020,10)</f>
        <v>-2.793407590032897</v>
      </c>
      <c r="N1020" s="10">
        <f>AVERAGE(K1020:L1020)</f>
        <v>31.122600000000002</v>
      </c>
      <c r="O1020" s="2">
        <f>LOG(N1020,10)</f>
        <v>1.4930758710453522</v>
      </c>
      <c r="P1020" s="2">
        <f>LOG(L1020/K1020,2)</f>
        <v>-9.279499153801881</v>
      </c>
      <c r="Q1020" s="1">
        <v>0</v>
      </c>
      <c r="R1020" s="1">
        <v>1</v>
      </c>
      <c r="S1020" s="1">
        <f>-1*LOG10(R1020)</f>
        <v>0</v>
      </c>
      <c r="T1020" s="1">
        <v>1</v>
      </c>
      <c r="U1020" s="1" t="s">
        <v>1161</v>
      </c>
      <c r="V1020" s="1" t="s">
        <v>30</v>
      </c>
      <c r="W1020" s="1" t="s">
        <v>7320</v>
      </c>
      <c r="X1020" s="1" t="s">
        <v>25</v>
      </c>
      <c r="Y1020" s="1" t="s">
        <v>7319</v>
      </c>
    </row>
    <row r="1021" spans="1:25" x14ac:dyDescent="0.3">
      <c r="A1021" s="1" t="s">
        <v>7517</v>
      </c>
      <c r="B1021" s="1" t="s">
        <v>7517</v>
      </c>
      <c r="C1021" s="1" t="s">
        <v>7516</v>
      </c>
      <c r="D1021" s="3">
        <f>(L1021/K1021*100)-100</f>
        <v>-99.809666287902573</v>
      </c>
      <c r="E1021" s="1" t="s">
        <v>7515</v>
      </c>
      <c r="F1021" s="1" t="s">
        <v>22</v>
      </c>
      <c r="G1021" s="1" t="s">
        <v>1137</v>
      </c>
      <c r="H1021" s="1">
        <v>52.539299999999997</v>
      </c>
      <c r="I1021" s="1">
        <v>0</v>
      </c>
      <c r="K1021" s="1">
        <f>IF(H1021=0, 0.1, H1021)</f>
        <v>52.539299999999997</v>
      </c>
      <c r="L1021" s="1">
        <f>IF(I1021=0, 0.1, I1021)</f>
        <v>0.1</v>
      </c>
      <c r="M1021" s="2">
        <f>LOG(L1021/K1021,10)</f>
        <v>-2.7204842822269355</v>
      </c>
      <c r="N1021" s="10">
        <f>AVERAGE(K1021:L1021)</f>
        <v>26.319649999999999</v>
      </c>
      <c r="O1021" s="2">
        <f>LOG(N1021,10)</f>
        <v>1.4202801097109399</v>
      </c>
      <c r="P1021" s="2">
        <f>LOG(L1021/K1021,2)</f>
        <v>-9.0372531688291371</v>
      </c>
      <c r="Q1021" s="1">
        <v>0</v>
      </c>
      <c r="R1021" s="1">
        <v>1</v>
      </c>
      <c r="S1021" s="1">
        <f>-1*LOG10(R1021)</f>
        <v>0</v>
      </c>
      <c r="T1021" s="1">
        <v>1</v>
      </c>
      <c r="U1021" s="1" t="s">
        <v>1161</v>
      </c>
      <c r="V1021" s="1" t="s">
        <v>30</v>
      </c>
      <c r="W1021" s="1" t="s">
        <v>7514</v>
      </c>
      <c r="X1021" s="1" t="s">
        <v>27</v>
      </c>
      <c r="Y1021" s="1" t="s">
        <v>7513</v>
      </c>
    </row>
    <row r="1022" spans="1:25" x14ac:dyDescent="0.3">
      <c r="A1022" s="1" t="s">
        <v>3368</v>
      </c>
      <c r="B1022" s="1" t="s">
        <v>3368</v>
      </c>
      <c r="C1022" s="1" t="s">
        <v>3367</v>
      </c>
      <c r="D1022" s="3">
        <f>(L1022/K1022*100)-100</f>
        <v>95.351853401388979</v>
      </c>
      <c r="E1022" s="1" t="s">
        <v>3366</v>
      </c>
      <c r="F1022" s="1" t="s">
        <v>22</v>
      </c>
      <c r="G1022" s="1" t="s">
        <v>1137</v>
      </c>
      <c r="H1022" s="1">
        <v>31.072600000000001</v>
      </c>
      <c r="I1022" s="1">
        <v>60.700899999999997</v>
      </c>
      <c r="J1022" s="1">
        <v>0.96607500000000002</v>
      </c>
      <c r="K1022" s="1">
        <f>IF(H1022=0, 0.1, H1022)</f>
        <v>31.072600000000001</v>
      </c>
      <c r="L1022" s="1">
        <f>IF(I1022=0, 0.1, I1022)</f>
        <v>60.700899999999997</v>
      </c>
      <c r="M1022" s="2">
        <f>LOG(L1022/K1022,10)</f>
        <v>0.29081753595075777</v>
      </c>
      <c r="N1022" s="10">
        <f>AVERAGE(K1022:L1022)</f>
        <v>45.886749999999999</v>
      </c>
      <c r="O1022" s="2">
        <f>LOG(N1022,10)</f>
        <v>1.6616872992058964</v>
      </c>
      <c r="P1022" s="2">
        <f>LOG(L1022/K1022,2)</f>
        <v>0.96607494316073794</v>
      </c>
      <c r="Q1022" s="1">
        <v>0.43214999999999998</v>
      </c>
      <c r="R1022" s="1">
        <v>0.5</v>
      </c>
      <c r="S1022" s="1">
        <f>-1*LOG10(R1022)</f>
        <v>0.3010299956639812</v>
      </c>
      <c r="T1022" s="1">
        <v>0.99952200000000002</v>
      </c>
      <c r="U1022" s="1" t="s">
        <v>1161</v>
      </c>
      <c r="V1022" s="1" t="s">
        <v>45</v>
      </c>
      <c r="W1022" s="1" t="s">
        <v>3365</v>
      </c>
      <c r="X1022" s="1" t="s">
        <v>25</v>
      </c>
      <c r="Y1022" s="1" t="s">
        <v>3364</v>
      </c>
    </row>
    <row r="1023" spans="1:25" x14ac:dyDescent="0.3">
      <c r="A1023" s="1" t="s">
        <v>7545</v>
      </c>
      <c r="B1023" s="1" t="s">
        <v>7545</v>
      </c>
      <c r="C1023" s="1" t="s">
        <v>7544</v>
      </c>
      <c r="D1023" s="3">
        <f>(L1023/K1023*100)-100</f>
        <v>-47.276103164469184</v>
      </c>
      <c r="E1023" s="1" t="s">
        <v>7543</v>
      </c>
      <c r="F1023" s="1" t="s">
        <v>22</v>
      </c>
      <c r="G1023" s="1" t="s">
        <v>1137</v>
      </c>
      <c r="H1023" s="1">
        <v>836.41200000000003</v>
      </c>
      <c r="I1023" s="1">
        <v>440.98899999999998</v>
      </c>
      <c r="J1023" s="1">
        <v>-0.92347199999999996</v>
      </c>
      <c r="K1023" s="1">
        <f>IF(H1023=0, 0.1, H1023)</f>
        <v>836.41200000000003</v>
      </c>
      <c r="L1023" s="1">
        <f>IF(I1023=0, 0.1, I1023)</f>
        <v>440.98899999999998</v>
      </c>
      <c r="M1023" s="2">
        <f>LOG(L1023/K1023,10)</f>
        <v>-0.27799249842116919</v>
      </c>
      <c r="N1023" s="10">
        <f>AVERAGE(K1023:L1023)</f>
        <v>638.70050000000003</v>
      </c>
      <c r="O1023" s="2">
        <f>LOG(N1023,10)</f>
        <v>2.8052972561410061</v>
      </c>
      <c r="P1023" s="2">
        <f>LOG(L1023/K1023,2)</f>
        <v>-0.92347109067321287</v>
      </c>
      <c r="Q1023" s="1">
        <v>-0.38431300000000002</v>
      </c>
      <c r="R1023" s="1">
        <v>0.67074999999999996</v>
      </c>
      <c r="S1023" s="1">
        <f>-1*LOG10(R1023)</f>
        <v>0.17343931865602341</v>
      </c>
      <c r="T1023" s="1">
        <v>0.99952200000000002</v>
      </c>
      <c r="U1023" s="1" t="s">
        <v>1161</v>
      </c>
      <c r="V1023" s="1" t="s">
        <v>30</v>
      </c>
      <c r="W1023" s="1" t="s">
        <v>7542</v>
      </c>
      <c r="X1023" s="1" t="s">
        <v>27</v>
      </c>
      <c r="Y1023" s="1" t="s">
        <v>7541</v>
      </c>
    </row>
    <row r="1024" spans="1:25" x14ac:dyDescent="0.3">
      <c r="A1024" s="1" t="s">
        <v>7191</v>
      </c>
      <c r="B1024" s="1" t="s">
        <v>7191</v>
      </c>
      <c r="C1024" s="1" t="s">
        <v>7190</v>
      </c>
      <c r="D1024" s="3">
        <f>(L1024/K1024*100)-100</f>
        <v>-68.704334568420677</v>
      </c>
      <c r="E1024" s="1" t="s">
        <v>7189</v>
      </c>
      <c r="F1024" s="1" t="s">
        <v>22</v>
      </c>
      <c r="G1024" s="1" t="s">
        <v>1137</v>
      </c>
      <c r="H1024" s="1">
        <v>88.4148</v>
      </c>
      <c r="I1024" s="1">
        <v>27.67</v>
      </c>
      <c r="J1024" s="1">
        <v>-1.67597</v>
      </c>
      <c r="K1024" s="1">
        <f>IF(H1024=0, 0.1, H1024)</f>
        <v>88.4148</v>
      </c>
      <c r="L1024" s="1">
        <f>IF(I1024=0, 0.1, I1024)</f>
        <v>27.67</v>
      </c>
      <c r="M1024" s="2">
        <f>LOG(L1024/K1024,10)</f>
        <v>-0.50451580972210619</v>
      </c>
      <c r="N1024" s="10">
        <f>AVERAGE(K1024:L1024)</f>
        <v>58.042400000000001</v>
      </c>
      <c r="O1024" s="2">
        <f>LOG(N1024,10)</f>
        <v>1.7637453618154406</v>
      </c>
      <c r="P1024" s="2">
        <f>LOG(L1024/K1024,2)</f>
        <v>-1.6759652426307114</v>
      </c>
      <c r="Q1024" s="1">
        <v>-0.95126699999999997</v>
      </c>
      <c r="R1024" s="1">
        <v>0.3448</v>
      </c>
      <c r="S1024" s="1">
        <f>-1*LOG10(R1024)</f>
        <v>0.46243274284732483</v>
      </c>
      <c r="T1024" s="1">
        <v>0.99952200000000002</v>
      </c>
      <c r="U1024" s="1" t="s">
        <v>1161</v>
      </c>
      <c r="V1024" s="1" t="s">
        <v>30</v>
      </c>
      <c r="W1024" s="1" t="s">
        <v>7188</v>
      </c>
      <c r="X1024" s="1" t="s">
        <v>25</v>
      </c>
      <c r="Y1024" s="1" t="s">
        <v>7187</v>
      </c>
    </row>
    <row r="1025" spans="1:25" x14ac:dyDescent="0.3">
      <c r="A1025" s="1" t="s">
        <v>7446</v>
      </c>
      <c r="B1025" s="1" t="s">
        <v>7446</v>
      </c>
      <c r="C1025" s="1" t="s">
        <v>7445</v>
      </c>
      <c r="D1025" s="3">
        <f>(L1025/K1025*100)-100</f>
        <v>90.725835840942949</v>
      </c>
      <c r="E1025" s="1" t="s">
        <v>355</v>
      </c>
      <c r="F1025" s="1" t="s">
        <v>22</v>
      </c>
      <c r="G1025" s="1" t="s">
        <v>1137</v>
      </c>
      <c r="H1025" s="1">
        <v>960.41</v>
      </c>
      <c r="I1025" s="1">
        <v>1831.75</v>
      </c>
      <c r="J1025" s="1">
        <v>0.93149899999999997</v>
      </c>
      <c r="K1025" s="1">
        <f>IF(H1025=0, 0.1, H1025)</f>
        <v>960.41</v>
      </c>
      <c r="L1025" s="1">
        <f>IF(I1025=0, 0.1, I1025)</f>
        <v>1831.75</v>
      </c>
      <c r="M1025" s="2">
        <f>LOG(L1025/K1025,10)</f>
        <v>0.28040952683291609</v>
      </c>
      <c r="N1025" s="10">
        <f>AVERAGE(K1025:L1025)</f>
        <v>1396.08</v>
      </c>
      <c r="O1025" s="2">
        <f>LOG(N1025,10)</f>
        <v>3.1449103055099736</v>
      </c>
      <c r="P1025" s="2">
        <f>LOG(L1025/K1025,2)</f>
        <v>0.93150028526033579</v>
      </c>
      <c r="Q1025" s="1">
        <v>0.20708099999999999</v>
      </c>
      <c r="R1025" s="1">
        <v>0.68445</v>
      </c>
      <c r="S1025" s="1">
        <f>-1*LOG10(R1025)</f>
        <v>0.1646582721716579</v>
      </c>
      <c r="T1025" s="1">
        <v>0.99952200000000002</v>
      </c>
      <c r="U1025" s="1" t="s">
        <v>1161</v>
      </c>
      <c r="V1025" s="1" t="s">
        <v>30</v>
      </c>
      <c r="W1025" s="1" t="s">
        <v>7444</v>
      </c>
      <c r="X1025" s="1" t="s">
        <v>27</v>
      </c>
      <c r="Y1025" s="1" t="s">
        <v>7443</v>
      </c>
    </row>
    <row r="1026" spans="1:25" x14ac:dyDescent="0.3">
      <c r="A1026" s="1" t="s">
        <v>7396</v>
      </c>
      <c r="B1026" s="1" t="s">
        <v>7396</v>
      </c>
      <c r="C1026" s="1" t="s">
        <v>7395</v>
      </c>
      <c r="D1026" s="3">
        <f>(L1026/K1026*100)-100</f>
        <v>-54.422765790443236</v>
      </c>
      <c r="E1026" s="1" t="s">
        <v>117</v>
      </c>
      <c r="F1026" s="1" t="s">
        <v>22</v>
      </c>
      <c r="G1026" s="1" t="s">
        <v>1137</v>
      </c>
      <c r="H1026" s="1">
        <v>2497.08</v>
      </c>
      <c r="I1026" s="1">
        <v>1138.0999999999999</v>
      </c>
      <c r="J1026" s="1">
        <v>-1.1336200000000001</v>
      </c>
      <c r="K1026" s="1">
        <f>IF(H1026=0, 0.1, H1026)</f>
        <v>2497.08</v>
      </c>
      <c r="L1026" s="1">
        <f>IF(I1026=0, 0.1, I1026)</f>
        <v>1138.0999999999999</v>
      </c>
      <c r="M1026" s="2">
        <f>LOG(L1026/K1026,10)</f>
        <v>-0.34125203290668416</v>
      </c>
      <c r="N1026" s="10">
        <f>AVERAGE(K1026:L1026)</f>
        <v>1817.59</v>
      </c>
      <c r="O1026" s="2">
        <f>LOG(N1026,10)</f>
        <v>3.2594959246400981</v>
      </c>
      <c r="P1026" s="2">
        <f>LOG(L1026/K1026,2)</f>
        <v>-1.1336147155501408</v>
      </c>
      <c r="Q1026" s="1">
        <v>-0.86987099999999995</v>
      </c>
      <c r="R1026" s="1">
        <v>0.3145</v>
      </c>
      <c r="S1026" s="1">
        <f>-1*LOG10(R1026)</f>
        <v>0.50237935021871227</v>
      </c>
      <c r="T1026" s="1">
        <v>0.99952200000000002</v>
      </c>
      <c r="U1026" s="1" t="s">
        <v>1161</v>
      </c>
      <c r="V1026" s="1" t="s">
        <v>30</v>
      </c>
      <c r="W1026" s="1" t="s">
        <v>7394</v>
      </c>
      <c r="X1026" s="1" t="s">
        <v>27</v>
      </c>
      <c r="Y1026" s="1" t="s">
        <v>7393</v>
      </c>
    </row>
    <row r="1027" spans="1:25" x14ac:dyDescent="0.3">
      <c r="A1027" s="1" t="s">
        <v>7368</v>
      </c>
      <c r="B1027" s="1" t="s">
        <v>7368</v>
      </c>
      <c r="C1027" s="1" t="s">
        <v>7367</v>
      </c>
      <c r="D1027" s="3">
        <f>(L1027/K1027*100)-100</f>
        <v>-28.899428755330263</v>
      </c>
      <c r="E1027" s="1" t="s">
        <v>7366</v>
      </c>
      <c r="F1027" s="1" t="s">
        <v>22</v>
      </c>
      <c r="G1027" s="1" t="s">
        <v>1137</v>
      </c>
      <c r="H1027" s="1">
        <v>124.29</v>
      </c>
      <c r="I1027" s="1">
        <v>88.370900000000006</v>
      </c>
      <c r="J1027" s="1">
        <v>-0.49207200000000001</v>
      </c>
      <c r="K1027" s="1">
        <f>IF(H1027=0, 0.1, H1027)</f>
        <v>124.29</v>
      </c>
      <c r="L1027" s="1">
        <f>IF(I1027=0, 0.1, I1027)</f>
        <v>88.370900000000006</v>
      </c>
      <c r="M1027" s="2">
        <f>LOG(L1027/K1027,10)</f>
        <v>-0.1481269099958136</v>
      </c>
      <c r="N1027" s="10">
        <f>AVERAGE(K1027:L1027)</f>
        <v>106.33045000000001</v>
      </c>
      <c r="O1027" s="2">
        <f>LOG(N1027,10)</f>
        <v>2.0266576518541268</v>
      </c>
      <c r="P1027" s="2">
        <f>LOG(L1027/K1027,2)</f>
        <v>-0.49206694392394495</v>
      </c>
      <c r="Q1027" s="1">
        <v>-0.26939800000000003</v>
      </c>
      <c r="R1027" s="1">
        <v>0.43540000000000001</v>
      </c>
      <c r="S1027" s="1">
        <f>-1*LOG10(R1027)</f>
        <v>0.36111157529492444</v>
      </c>
      <c r="T1027" s="1">
        <v>0.99952200000000002</v>
      </c>
      <c r="U1027" s="1" t="s">
        <v>1161</v>
      </c>
      <c r="V1027" s="1" t="s">
        <v>30</v>
      </c>
      <c r="W1027" s="1" t="s">
        <v>7365</v>
      </c>
      <c r="X1027" s="1" t="s">
        <v>27</v>
      </c>
      <c r="Y1027" s="1" t="s">
        <v>7364</v>
      </c>
    </row>
    <row r="1028" spans="1:25" x14ac:dyDescent="0.3">
      <c r="A1028" s="1" t="s">
        <v>7200</v>
      </c>
      <c r="B1028" s="1" t="s">
        <v>7200</v>
      </c>
      <c r="C1028" s="1" t="s">
        <v>7199</v>
      </c>
      <c r="D1028" s="3">
        <f>(L1028/K1028*100)-100</f>
        <v>626.86386076478959</v>
      </c>
      <c r="E1028" s="1" t="s">
        <v>7198</v>
      </c>
      <c r="F1028" s="1" t="s">
        <v>22</v>
      </c>
      <c r="G1028" s="1" t="s">
        <v>1137</v>
      </c>
      <c r="H1028" s="1">
        <v>62.145200000000003</v>
      </c>
      <c r="I1028" s="1">
        <v>451.71100000000001</v>
      </c>
      <c r="J1028" s="1">
        <v>2.8616799999999998</v>
      </c>
      <c r="K1028" s="1">
        <f>IF(H1028=0, 0.1, H1028)</f>
        <v>62.145200000000003</v>
      </c>
      <c r="L1028" s="1">
        <f>IF(I1028=0, 0.1, I1028)</f>
        <v>451.71100000000001</v>
      </c>
      <c r="M1028" s="2">
        <f>LOG(L1028/K1028,10)</f>
        <v>0.86145307653277681</v>
      </c>
      <c r="N1028" s="10">
        <f>AVERAGE(K1028:L1028)</f>
        <v>256.92810000000003</v>
      </c>
      <c r="O1028" s="2">
        <f>LOG(N1028,10)</f>
        <v>2.4098116052689327</v>
      </c>
      <c r="P1028" s="2">
        <f>LOG(L1028/K1028,2)</f>
        <v>2.8616851773613847</v>
      </c>
      <c r="Q1028" s="1">
        <v>2.0599599999999998</v>
      </c>
      <c r="R1028" s="1">
        <v>0.13325000000000001</v>
      </c>
      <c r="S1028" s="1">
        <f>-1*LOG10(R1028)</f>
        <v>0.87533278230139011</v>
      </c>
      <c r="T1028" s="1">
        <v>0.99952200000000002</v>
      </c>
      <c r="U1028" s="1" t="s">
        <v>1161</v>
      </c>
      <c r="V1028" s="1" t="s">
        <v>30</v>
      </c>
      <c r="W1028" s="1" t="s">
        <v>7197</v>
      </c>
      <c r="X1028" s="1" t="s">
        <v>25</v>
      </c>
      <c r="Y1028" s="1" t="s">
        <v>7196</v>
      </c>
    </row>
    <row r="1029" spans="1:25" x14ac:dyDescent="0.3">
      <c r="A1029" s="1" t="s">
        <v>7165</v>
      </c>
      <c r="B1029" s="1" t="s">
        <v>7165</v>
      </c>
      <c r="C1029" s="1" t="s">
        <v>7164</v>
      </c>
      <c r="D1029" s="3">
        <f>(L1029/K1029*100)-100</f>
        <v>6.3023371072906684</v>
      </c>
      <c r="E1029" s="1" t="s">
        <v>7163</v>
      </c>
      <c r="F1029" s="1" t="s">
        <v>22</v>
      </c>
      <c r="G1029" s="1" t="s">
        <v>1137</v>
      </c>
      <c r="H1029" s="1">
        <v>31.072600000000001</v>
      </c>
      <c r="I1029" s="1">
        <v>33.030900000000003</v>
      </c>
      <c r="J1029" s="1">
        <v>8.8173100000000004E-2</v>
      </c>
      <c r="K1029" s="1">
        <f>IF(H1029=0, 0.1, H1029)</f>
        <v>31.072600000000001</v>
      </c>
      <c r="L1029" s="1">
        <f>IF(I1029=0, 0.1, I1029)</f>
        <v>33.030900000000003</v>
      </c>
      <c r="M1029" s="2">
        <f>LOG(L1029/K1029,10)</f>
        <v>2.6542812798389152E-2</v>
      </c>
      <c r="N1029" s="10">
        <f>AVERAGE(K1029:L1029)</f>
        <v>32.051749999999998</v>
      </c>
      <c r="O1029" s="2">
        <f>LOG(N1029,10)</f>
        <v>1.5058517466347063</v>
      </c>
      <c r="P1029" s="2">
        <f>LOG(L1029/K1029,2)</f>
        <v>8.8173315552304787E-2</v>
      </c>
      <c r="Q1029" s="1">
        <v>0</v>
      </c>
      <c r="R1029" s="1">
        <v>1</v>
      </c>
      <c r="S1029" s="1">
        <f>-1*LOG10(R1029)</f>
        <v>0</v>
      </c>
      <c r="T1029" s="1">
        <v>1</v>
      </c>
      <c r="U1029" s="1" t="s">
        <v>1161</v>
      </c>
      <c r="V1029" s="1" t="s">
        <v>30</v>
      </c>
      <c r="W1029" s="1" t="s">
        <v>7162</v>
      </c>
      <c r="X1029" s="1" t="s">
        <v>25</v>
      </c>
      <c r="Y1029" s="1" t="s">
        <v>7161</v>
      </c>
    </row>
    <row r="1030" spans="1:25" x14ac:dyDescent="0.3">
      <c r="A1030" s="1" t="s">
        <v>3530</v>
      </c>
      <c r="B1030" s="1" t="s">
        <v>3530</v>
      </c>
      <c r="C1030" s="1" t="s">
        <v>3529</v>
      </c>
      <c r="D1030" s="3">
        <f>(L1030/K1030*100)-100</f>
        <v>32930.9</v>
      </c>
      <c r="E1030" s="1" t="s">
        <v>3528</v>
      </c>
      <c r="F1030" s="1" t="s">
        <v>22</v>
      </c>
      <c r="G1030" s="1" t="s">
        <v>1137</v>
      </c>
      <c r="H1030" s="1">
        <v>0</v>
      </c>
      <c r="I1030" s="1">
        <v>33.030900000000003</v>
      </c>
      <c r="K1030" s="1">
        <f>IF(H1030=0, 0.1, H1030)</f>
        <v>0.1</v>
      </c>
      <c r="L1030" s="1">
        <f>IF(I1030=0, 0.1, I1030)</f>
        <v>33.030900000000003</v>
      </c>
      <c r="M1030" s="2">
        <f>LOG(L1030/K1030,10)</f>
        <v>2.5189204071673048</v>
      </c>
      <c r="N1030" s="10">
        <f>AVERAGE(K1030:L1030)</f>
        <v>16.565450000000002</v>
      </c>
      <c r="O1030" s="2">
        <f>LOG(N1030,10)</f>
        <v>1.2192032379760454</v>
      </c>
      <c r="P1030" s="2">
        <f>LOG(L1030/K1030,2)</f>
        <v>8.3676724693541846</v>
      </c>
      <c r="Q1030" s="1">
        <v>0</v>
      </c>
      <c r="R1030" s="1">
        <v>1</v>
      </c>
      <c r="S1030" s="1">
        <f>-1*LOG10(R1030)</f>
        <v>0</v>
      </c>
      <c r="T1030" s="1">
        <v>1</v>
      </c>
      <c r="U1030" s="1" t="s">
        <v>1161</v>
      </c>
      <c r="V1030" s="1" t="s">
        <v>45</v>
      </c>
      <c r="W1030" s="1" t="s">
        <v>3527</v>
      </c>
      <c r="X1030" s="1" t="s">
        <v>27</v>
      </c>
      <c r="Y1030" s="1" t="s">
        <v>3526</v>
      </c>
    </row>
    <row r="1031" spans="1:25" x14ac:dyDescent="0.3">
      <c r="A1031" s="1" t="s">
        <v>4903</v>
      </c>
      <c r="B1031" s="1" t="s">
        <v>4903</v>
      </c>
      <c r="C1031" s="1" t="s">
        <v>4902</v>
      </c>
      <c r="D1031" s="3">
        <f>(L1031/K1031*100)-100</f>
        <v>-99.67817305278605</v>
      </c>
      <c r="E1031" s="1" t="s">
        <v>4901</v>
      </c>
      <c r="F1031" s="1" t="s">
        <v>22</v>
      </c>
      <c r="G1031" s="1" t="s">
        <v>1137</v>
      </c>
      <c r="H1031" s="1">
        <v>31.072600000000001</v>
      </c>
      <c r="I1031" s="1">
        <v>0</v>
      </c>
      <c r="K1031" s="1">
        <f>IF(H1031=0, 0.1, H1031)</f>
        <v>31.072600000000001</v>
      </c>
      <c r="L1031" s="1">
        <f>IF(I1031=0, 0.1, I1031)</f>
        <v>0.1</v>
      </c>
      <c r="M1031" s="2">
        <f>LOG(L1031/K1031,10)</f>
        <v>-2.4923775943689157</v>
      </c>
      <c r="N1031" s="10">
        <f>AVERAGE(K1031:L1031)</f>
        <v>15.586300000000001</v>
      </c>
      <c r="O1031" s="2">
        <f>LOG(N1031,10)</f>
        <v>1.1927430311416272</v>
      </c>
      <c r="P1031" s="2">
        <f>LOG(L1031/K1031,2)</f>
        <v>-8.279499153801881</v>
      </c>
      <c r="Q1031" s="1">
        <v>0</v>
      </c>
      <c r="R1031" s="1">
        <v>1</v>
      </c>
      <c r="S1031" s="1">
        <f>-1*LOG10(R1031)</f>
        <v>0</v>
      </c>
      <c r="T1031" s="1">
        <v>1</v>
      </c>
      <c r="U1031" s="1" t="s">
        <v>1161</v>
      </c>
      <c r="V1031" s="1" t="s">
        <v>42</v>
      </c>
      <c r="W1031" s="1" t="s">
        <v>4900</v>
      </c>
      <c r="X1031" s="1" t="s">
        <v>25</v>
      </c>
      <c r="Y1031" s="1" t="s">
        <v>4899</v>
      </c>
    </row>
    <row r="1032" spans="1:25" x14ac:dyDescent="0.3">
      <c r="A1032" s="1" t="s">
        <v>3373</v>
      </c>
      <c r="B1032" s="1" t="s">
        <v>3373</v>
      </c>
      <c r="C1032" s="1" t="s">
        <v>3372</v>
      </c>
      <c r="D1032" s="3">
        <f>(L1032/K1032*100)-100</f>
        <v>193.93806160340927</v>
      </c>
      <c r="E1032" s="1" t="s">
        <v>3371</v>
      </c>
      <c r="F1032" s="1" t="s">
        <v>22</v>
      </c>
      <c r="G1032" s="1" t="s">
        <v>1137</v>
      </c>
      <c r="H1032" s="1">
        <v>52.539299999999997</v>
      </c>
      <c r="I1032" s="1">
        <v>154.43299999999999</v>
      </c>
      <c r="J1032" s="1">
        <v>1.5555099999999999</v>
      </c>
      <c r="K1032" s="1">
        <f>IF(H1032=0, 0.1, H1032)</f>
        <v>52.539299999999997</v>
      </c>
      <c r="L1032" s="1">
        <f>IF(I1032=0, 0.1, I1032)</f>
        <v>154.43299999999999</v>
      </c>
      <c r="M1032" s="2">
        <f>LOG(L1032/K1032,10)</f>
        <v>0.46825582586188724</v>
      </c>
      <c r="N1032" s="10">
        <f>AVERAGE(K1032:L1032)</f>
        <v>103.48614999999999</v>
      </c>
      <c r="O1032" s="2">
        <f>LOG(N1032,10)</f>
        <v>2.0148822301691514</v>
      </c>
      <c r="P1032" s="2">
        <f>LOG(L1032/K1032,2)</f>
        <v>1.5555121835252879</v>
      </c>
      <c r="Q1032" s="1">
        <v>0.96580299999999997</v>
      </c>
      <c r="R1032" s="1">
        <v>0.30280000000000001</v>
      </c>
      <c r="S1032" s="1">
        <f>-1*LOG10(R1032)</f>
        <v>0.51884412917196487</v>
      </c>
      <c r="T1032" s="1">
        <v>0.99952200000000002</v>
      </c>
      <c r="U1032" s="1" t="s">
        <v>1161</v>
      </c>
      <c r="V1032" s="1" t="s">
        <v>45</v>
      </c>
      <c r="W1032" s="1" t="s">
        <v>3370</v>
      </c>
      <c r="X1032" s="1" t="s">
        <v>25</v>
      </c>
      <c r="Y1032" s="1" t="s">
        <v>3369</v>
      </c>
    </row>
    <row r="1033" spans="1:25" x14ac:dyDescent="0.3">
      <c r="A1033" s="1" t="s">
        <v>3378</v>
      </c>
      <c r="B1033" s="1" t="s">
        <v>3378</v>
      </c>
      <c r="C1033" s="1" t="s">
        <v>3377</v>
      </c>
      <c r="D1033" s="3">
        <f>(L1033/K1033*100)-100</f>
        <v>143.95473285802746</v>
      </c>
      <c r="E1033" s="1" t="s">
        <v>3376</v>
      </c>
      <c r="F1033" s="1" t="s">
        <v>22</v>
      </c>
      <c r="G1033" s="1" t="s">
        <v>1137</v>
      </c>
      <c r="H1033" s="1">
        <v>792.89300000000003</v>
      </c>
      <c r="I1033" s="1">
        <v>1934.3</v>
      </c>
      <c r="J1033" s="1">
        <v>1.2866200000000001</v>
      </c>
      <c r="K1033" s="1">
        <f>IF(H1033=0, 0.1, H1033)</f>
        <v>792.89300000000003</v>
      </c>
      <c r="L1033" s="1">
        <f>IF(I1033=0, 0.1, I1033)</f>
        <v>1934.3</v>
      </c>
      <c r="M1033" s="2">
        <f>LOG(L1033/K1033,10)</f>
        <v>0.38730924808544986</v>
      </c>
      <c r="N1033" s="10">
        <f>AVERAGE(K1033:L1033)</f>
        <v>1363.5965000000001</v>
      </c>
      <c r="O1033" s="2">
        <f>LOG(N1033,10)</f>
        <v>3.1346858778365267</v>
      </c>
      <c r="P1033" s="2">
        <f>LOG(L1033/K1033,2)</f>
        <v>1.2866134726247553</v>
      </c>
      <c r="Q1033" s="1">
        <v>0.78091200000000005</v>
      </c>
      <c r="R1033" s="1">
        <v>0.32285000000000003</v>
      </c>
      <c r="S1033" s="1">
        <f>-1*LOG10(R1033)</f>
        <v>0.49099920925814167</v>
      </c>
      <c r="T1033" s="1">
        <v>0.99952200000000002</v>
      </c>
      <c r="U1033" s="1" t="s">
        <v>1161</v>
      </c>
      <c r="V1033" s="1" t="s">
        <v>45</v>
      </c>
      <c r="W1033" s="1" t="s">
        <v>3375</v>
      </c>
      <c r="X1033" s="1" t="s">
        <v>25</v>
      </c>
      <c r="Y1033" s="1" t="s">
        <v>3374</v>
      </c>
    </row>
    <row r="1034" spans="1:25" x14ac:dyDescent="0.3">
      <c r="A1034" s="1" t="s">
        <v>2330</v>
      </c>
      <c r="B1034" s="1" t="s">
        <v>2330</v>
      </c>
      <c r="C1034" s="1" t="s">
        <v>2329</v>
      </c>
      <c r="D1034" s="3">
        <f>(L1034/K1034*100)-100</f>
        <v>402497</v>
      </c>
      <c r="E1034" s="1" t="s">
        <v>2328</v>
      </c>
      <c r="F1034" s="1" t="s">
        <v>22</v>
      </c>
      <c r="G1034" s="1" t="s">
        <v>1137</v>
      </c>
      <c r="H1034" s="1">
        <v>0</v>
      </c>
      <c r="I1034" s="1">
        <v>402.59699999999998</v>
      </c>
      <c r="K1034" s="1">
        <f>IF(H1034=0, 0.1, H1034)</f>
        <v>0.1</v>
      </c>
      <c r="L1034" s="1">
        <f>IF(I1034=0, 0.1, I1034)</f>
        <v>402.59699999999998</v>
      </c>
      <c r="M1034" s="2">
        <f>LOG(L1034/K1034,10)</f>
        <v>3.604870534367091</v>
      </c>
      <c r="N1034" s="10">
        <f>AVERAGE(K1034:L1034)</f>
        <v>201.3485</v>
      </c>
      <c r="O1034" s="2">
        <f>LOG(N1034,10)</f>
        <v>2.303948398561531</v>
      </c>
      <c r="P1034" s="2">
        <f>LOG(L1034/K1034,2)</f>
        <v>11.975120706545662</v>
      </c>
      <c r="R1034" s="1">
        <v>2.5000000000000001E-4</v>
      </c>
      <c r="S1034" s="1">
        <f>-1*LOG10(R1034)</f>
        <v>3.6020599913279625</v>
      </c>
      <c r="T1034" s="1">
        <v>5.72294E-2</v>
      </c>
      <c r="U1034" s="1" t="s">
        <v>1161</v>
      </c>
      <c r="V1034" s="1" t="s">
        <v>46</v>
      </c>
      <c r="W1034" s="1" t="s">
        <v>2327</v>
      </c>
      <c r="X1034" s="1" t="s">
        <v>25</v>
      </c>
      <c r="Y1034" s="1" t="s">
        <v>2326</v>
      </c>
    </row>
    <row r="1035" spans="1:25" x14ac:dyDescent="0.3">
      <c r="A1035" s="1" t="s">
        <v>3419</v>
      </c>
      <c r="B1035" s="1" t="s">
        <v>3419</v>
      </c>
      <c r="C1035" s="1" t="s">
        <v>3418</v>
      </c>
      <c r="D1035" s="3">
        <f>(L1035/K1035*100)-100</f>
        <v>-78.739532578541869</v>
      </c>
      <c r="E1035" s="1" t="s">
        <v>3417</v>
      </c>
      <c r="F1035" s="1" t="s">
        <v>22</v>
      </c>
      <c r="G1035" s="1" t="s">
        <v>1137</v>
      </c>
      <c r="H1035" s="1">
        <v>155.363</v>
      </c>
      <c r="I1035" s="1">
        <v>33.030900000000003</v>
      </c>
      <c r="J1035" s="1">
        <v>-2.2337500000000001</v>
      </c>
      <c r="K1035" s="1">
        <f>IF(H1035=0, 0.1, H1035)</f>
        <v>155.363</v>
      </c>
      <c r="L1035" s="1">
        <f>IF(I1035=0, 0.1, I1035)</f>
        <v>33.030900000000003</v>
      </c>
      <c r="M1035" s="2">
        <f>LOG(L1035/K1035,10)</f>
        <v>-0.67242719153762953</v>
      </c>
      <c r="N1035" s="10">
        <f>AVERAGE(K1035:L1035)</f>
        <v>94.196950000000001</v>
      </c>
      <c r="O1035" s="2">
        <f>LOG(N1035,10)</f>
        <v>1.974036841013534</v>
      </c>
      <c r="P1035" s="2">
        <f>LOG(L1035/K1035,2)</f>
        <v>-2.2337547793350576</v>
      </c>
      <c r="Q1035" s="1">
        <v>0</v>
      </c>
      <c r="R1035" s="1">
        <v>1</v>
      </c>
      <c r="S1035" s="1">
        <f>-1*LOG10(R1035)</f>
        <v>0</v>
      </c>
      <c r="T1035" s="1">
        <v>1</v>
      </c>
      <c r="U1035" s="1" t="s">
        <v>1161</v>
      </c>
      <c r="V1035" s="1" t="s">
        <v>45</v>
      </c>
      <c r="W1035" s="1" t="s">
        <v>3416</v>
      </c>
      <c r="X1035" s="1" t="s">
        <v>27</v>
      </c>
      <c r="Y1035" s="1" t="s">
        <v>3415</v>
      </c>
    </row>
    <row r="1036" spans="1:25" x14ac:dyDescent="0.3">
      <c r="A1036" s="1" t="s">
        <v>3292</v>
      </c>
      <c r="B1036" s="1" t="s">
        <v>3292</v>
      </c>
      <c r="C1036" s="1" t="s">
        <v>3291</v>
      </c>
      <c r="D1036" s="3">
        <f>(L1036/K1036*100)-100</f>
        <v>27570</v>
      </c>
      <c r="E1036" s="1" t="s">
        <v>3290</v>
      </c>
      <c r="F1036" s="1" t="s">
        <v>22</v>
      </c>
      <c r="G1036" s="1" t="s">
        <v>1137</v>
      </c>
      <c r="H1036" s="1">
        <v>0</v>
      </c>
      <c r="I1036" s="1">
        <v>27.67</v>
      </c>
      <c r="K1036" s="1">
        <f>IF(H1036=0, 0.1, H1036)</f>
        <v>0.1</v>
      </c>
      <c r="L1036" s="1">
        <f>IF(I1036=0, 0.1, I1036)</f>
        <v>27.67</v>
      </c>
      <c r="M1036" s="2">
        <f>LOG(L1036/K1036,10)</f>
        <v>2.4420091591409516</v>
      </c>
      <c r="N1036" s="10">
        <f>AVERAGE(K1036:L1036)</f>
        <v>13.885000000000002</v>
      </c>
      <c r="O1036" s="2">
        <f>LOG(N1036,10)</f>
        <v>1.1425458840862763</v>
      </c>
      <c r="P1036" s="2">
        <f>LOG(L1036/K1036,2)</f>
        <v>8.1121788337225915</v>
      </c>
      <c r="Q1036" s="1">
        <v>0</v>
      </c>
      <c r="R1036" s="1">
        <v>1</v>
      </c>
      <c r="S1036" s="1">
        <f>-1*LOG10(R1036)</f>
        <v>0</v>
      </c>
      <c r="T1036" s="1">
        <v>1</v>
      </c>
      <c r="U1036" s="1" t="s">
        <v>1161</v>
      </c>
      <c r="V1036" s="1" t="s">
        <v>45</v>
      </c>
      <c r="W1036" s="1" t="s">
        <v>3289</v>
      </c>
      <c r="X1036" s="1" t="s">
        <v>25</v>
      </c>
      <c r="Y1036" s="1" t="s">
        <v>3288</v>
      </c>
    </row>
    <row r="1037" spans="1:25" x14ac:dyDescent="0.3">
      <c r="A1037" s="1" t="s">
        <v>3297</v>
      </c>
      <c r="B1037" s="1" t="s">
        <v>3297</v>
      </c>
      <c r="C1037" s="1" t="s">
        <v>3296</v>
      </c>
      <c r="D1037" s="3">
        <f>(L1037/K1037*100)-100</f>
        <v>6.3023371072906684</v>
      </c>
      <c r="E1037" s="1" t="s">
        <v>3295</v>
      </c>
      <c r="F1037" s="1" t="s">
        <v>22</v>
      </c>
      <c r="G1037" s="1" t="s">
        <v>1137</v>
      </c>
      <c r="H1037" s="1">
        <v>31.072600000000001</v>
      </c>
      <c r="I1037" s="1">
        <v>33.030900000000003</v>
      </c>
      <c r="J1037" s="1">
        <v>8.8173100000000004E-2</v>
      </c>
      <c r="K1037" s="1">
        <f>IF(H1037=0, 0.1, H1037)</f>
        <v>31.072600000000001</v>
      </c>
      <c r="L1037" s="1">
        <f>IF(I1037=0, 0.1, I1037)</f>
        <v>33.030900000000003</v>
      </c>
      <c r="M1037" s="2">
        <f>LOG(L1037/K1037,10)</f>
        <v>2.6542812798389152E-2</v>
      </c>
      <c r="N1037" s="10">
        <f>AVERAGE(K1037:L1037)</f>
        <v>32.051749999999998</v>
      </c>
      <c r="O1037" s="2">
        <f>LOG(N1037,10)</f>
        <v>1.5058517466347063</v>
      </c>
      <c r="P1037" s="2">
        <f>LOG(L1037/K1037,2)</f>
        <v>8.8173315552304787E-2</v>
      </c>
      <c r="Q1037" s="1">
        <v>0</v>
      </c>
      <c r="R1037" s="1">
        <v>1</v>
      </c>
      <c r="S1037" s="1">
        <f>-1*LOG10(R1037)</f>
        <v>0</v>
      </c>
      <c r="T1037" s="1">
        <v>1</v>
      </c>
      <c r="U1037" s="1" t="s">
        <v>1161</v>
      </c>
      <c r="V1037" s="1" t="s">
        <v>45</v>
      </c>
      <c r="W1037" s="1" t="s">
        <v>3294</v>
      </c>
      <c r="X1037" s="1" t="s">
        <v>25</v>
      </c>
      <c r="Y1037" s="1" t="s">
        <v>3293</v>
      </c>
    </row>
    <row r="1038" spans="1:25" x14ac:dyDescent="0.3">
      <c r="A1038" s="1" t="s">
        <v>2316</v>
      </c>
      <c r="B1038" s="1" t="s">
        <v>2316</v>
      </c>
      <c r="C1038" s="1" t="s">
        <v>2315</v>
      </c>
      <c r="D1038" s="3">
        <f>(L1038/K1038*100)-100</f>
        <v>-99.970523299857632</v>
      </c>
      <c r="E1038" s="1" t="s">
        <v>2314</v>
      </c>
      <c r="F1038" s="1" t="s">
        <v>22</v>
      </c>
      <c r="G1038" s="1" t="s">
        <v>1137</v>
      </c>
      <c r="H1038" s="1">
        <v>339.25099999999998</v>
      </c>
      <c r="I1038" s="1">
        <v>0</v>
      </c>
      <c r="K1038" s="1">
        <f>IF(H1038=0, 0.1, H1038)</f>
        <v>339.25099999999998</v>
      </c>
      <c r="L1038" s="1">
        <f>IF(I1038=0, 0.1, I1038)</f>
        <v>0.1</v>
      </c>
      <c r="M1038" s="2">
        <f>LOG(L1038/K1038,10)</f>
        <v>-3.5305211364904832</v>
      </c>
      <c r="N1038" s="10">
        <f>AVERAGE(K1038:L1038)</f>
        <v>169.6755</v>
      </c>
      <c r="O1038" s="2">
        <f>LOG(N1038,10)</f>
        <v>2.2296191376449745</v>
      </c>
      <c r="P1038" s="2">
        <f>LOG(L1038/K1038,2)</f>
        <v>-11.728137352901397</v>
      </c>
      <c r="R1038" s="1">
        <v>5.0000000000000002E-5</v>
      </c>
      <c r="S1038" s="1">
        <f>-1*LOG10(R1038)</f>
        <v>4.3010299956639813</v>
      </c>
      <c r="T1038" s="1">
        <v>1.41E-2</v>
      </c>
      <c r="U1038" s="1" t="s">
        <v>1161</v>
      </c>
      <c r="V1038" s="1" t="s">
        <v>46</v>
      </c>
      <c r="W1038" s="1" t="s">
        <v>2313</v>
      </c>
      <c r="X1038" s="1" t="s">
        <v>25</v>
      </c>
      <c r="Y1038" s="1" t="s">
        <v>2312</v>
      </c>
    </row>
    <row r="1039" spans="1:25" x14ac:dyDescent="0.3">
      <c r="A1039" s="1" t="s">
        <v>2770</v>
      </c>
      <c r="B1039" s="1" t="s">
        <v>2770</v>
      </c>
      <c r="C1039" s="1" t="s">
        <v>2769</v>
      </c>
      <c r="D1039" s="3">
        <f>(L1039/K1039*100)-100</f>
        <v>32930.9</v>
      </c>
      <c r="E1039" s="1" t="s">
        <v>2528</v>
      </c>
      <c r="F1039" s="1" t="s">
        <v>22</v>
      </c>
      <c r="G1039" s="1" t="s">
        <v>1137</v>
      </c>
      <c r="H1039" s="1">
        <v>0</v>
      </c>
      <c r="I1039" s="1">
        <v>33.030900000000003</v>
      </c>
      <c r="K1039" s="1">
        <f>IF(H1039=0, 0.1, H1039)</f>
        <v>0.1</v>
      </c>
      <c r="L1039" s="1">
        <f>IF(I1039=0, 0.1, I1039)</f>
        <v>33.030900000000003</v>
      </c>
      <c r="M1039" s="2">
        <f>LOG(L1039/K1039,10)</f>
        <v>2.5189204071673048</v>
      </c>
      <c r="N1039" s="10">
        <f>AVERAGE(K1039:L1039)</f>
        <v>16.565450000000002</v>
      </c>
      <c r="O1039" s="2">
        <f>LOG(N1039,10)</f>
        <v>1.2192032379760454</v>
      </c>
      <c r="P1039" s="2">
        <f>LOG(L1039/K1039,2)</f>
        <v>8.3676724693541846</v>
      </c>
      <c r="Q1039" s="1">
        <v>0</v>
      </c>
      <c r="R1039" s="1">
        <v>1</v>
      </c>
      <c r="S1039" s="1">
        <f>-1*LOG10(R1039)</f>
        <v>0</v>
      </c>
      <c r="T1039" s="1">
        <v>1</v>
      </c>
      <c r="U1039" s="1" t="s">
        <v>1161</v>
      </c>
      <c r="V1039" s="1" t="s">
        <v>46</v>
      </c>
      <c r="W1039" s="1" t="s">
        <v>2768</v>
      </c>
      <c r="X1039" s="1" t="s">
        <v>27</v>
      </c>
      <c r="Y1039" s="1" t="s">
        <v>2767</v>
      </c>
    </row>
    <row r="1040" spans="1:25" x14ac:dyDescent="0.3">
      <c r="A1040" s="1" t="s">
        <v>2505</v>
      </c>
      <c r="B1040" s="1" t="s">
        <v>2505</v>
      </c>
      <c r="C1040" s="1" t="s">
        <v>2504</v>
      </c>
      <c r="D1040" s="3">
        <f>(L1040/K1040*100)-100</f>
        <v>-39.868312426903941</v>
      </c>
      <c r="E1040" s="1" t="s">
        <v>2503</v>
      </c>
      <c r="F1040" s="1" t="s">
        <v>22</v>
      </c>
      <c r="G1040" s="1" t="s">
        <v>1137</v>
      </c>
      <c r="H1040" s="1">
        <v>348.85599999999999</v>
      </c>
      <c r="I1040" s="1">
        <v>209.773</v>
      </c>
      <c r="J1040" s="1">
        <v>-0.73380699999999999</v>
      </c>
      <c r="K1040" s="1">
        <f>IF(H1040=0, 0.1, H1040)</f>
        <v>348.85599999999999</v>
      </c>
      <c r="L1040" s="1">
        <f>IF(I1040=0, 0.1, I1040)</f>
        <v>209.773</v>
      </c>
      <c r="M1040" s="2">
        <f>LOG(L1040/K1040,10)</f>
        <v>-0.22089660767289437</v>
      </c>
      <c r="N1040" s="10">
        <f>AVERAGE(K1040:L1040)</f>
        <v>279.31450000000001</v>
      </c>
      <c r="O1040" s="2">
        <f>LOG(N1040,10)</f>
        <v>2.4460934817322628</v>
      </c>
      <c r="P1040" s="2">
        <f>LOG(L1040/K1040,2)</f>
        <v>-0.7338026470938992</v>
      </c>
      <c r="Q1040" s="1">
        <v>-0.34515499999999999</v>
      </c>
      <c r="R1040" s="1">
        <v>0.60399999999999998</v>
      </c>
      <c r="S1040" s="1">
        <f>-1*LOG10(R1040)</f>
        <v>0.21896306137886817</v>
      </c>
      <c r="T1040" s="1">
        <v>0.99952200000000002</v>
      </c>
      <c r="U1040" s="1" t="s">
        <v>1161</v>
      </c>
      <c r="V1040" s="1" t="s">
        <v>46</v>
      </c>
      <c r="W1040" s="1" t="s">
        <v>2502</v>
      </c>
      <c r="X1040" s="1" t="s">
        <v>25</v>
      </c>
      <c r="Y1040" s="1" t="s">
        <v>2501</v>
      </c>
    </row>
    <row r="1041" spans="1:25" x14ac:dyDescent="0.3">
      <c r="A1041" s="1" t="s">
        <v>2563</v>
      </c>
      <c r="B1041" s="1" t="s">
        <v>2563</v>
      </c>
      <c r="C1041" s="1" t="s">
        <v>2562</v>
      </c>
      <c r="D1041" s="3">
        <f>(L1041/K1041*100)-100</f>
        <v>65961.8</v>
      </c>
      <c r="E1041" s="1" t="s">
        <v>519</v>
      </c>
      <c r="F1041" s="1" t="s">
        <v>22</v>
      </c>
      <c r="G1041" s="1" t="s">
        <v>1137</v>
      </c>
      <c r="H1041" s="1">
        <v>0</v>
      </c>
      <c r="I1041" s="1">
        <v>66.061800000000005</v>
      </c>
      <c r="K1041" s="1">
        <f>IF(H1041=0, 0.1, H1041)</f>
        <v>0.1</v>
      </c>
      <c r="L1041" s="1">
        <f>IF(I1041=0, 0.1, I1041)</f>
        <v>66.061800000000005</v>
      </c>
      <c r="M1041" s="2">
        <f>LOG(L1041/K1041,10)</f>
        <v>2.8199504028312861</v>
      </c>
      <c r="N1041" s="10">
        <f>AVERAGE(K1041:L1041)</f>
        <v>33.0809</v>
      </c>
      <c r="O1041" s="2">
        <f>LOG(N1041,10)</f>
        <v>1.5195773164704944</v>
      </c>
      <c r="P1041" s="2">
        <f>LOG(L1041/K1041,2)</f>
        <v>9.3676724693541846</v>
      </c>
      <c r="Q1041" s="1">
        <v>0</v>
      </c>
      <c r="R1041" s="1">
        <v>1</v>
      </c>
      <c r="S1041" s="1">
        <f>-1*LOG10(R1041)</f>
        <v>0</v>
      </c>
      <c r="T1041" s="1">
        <v>1</v>
      </c>
      <c r="U1041" s="1" t="s">
        <v>1161</v>
      </c>
      <c r="V1041" s="1" t="s">
        <v>46</v>
      </c>
      <c r="W1041" s="1" t="s">
        <v>2561</v>
      </c>
      <c r="X1041" s="1" t="s">
        <v>27</v>
      </c>
      <c r="Y1041" s="1" t="s">
        <v>2560</v>
      </c>
    </row>
    <row r="1042" spans="1:25" x14ac:dyDescent="0.3">
      <c r="A1042" s="1" t="s">
        <v>2515</v>
      </c>
      <c r="B1042" s="1" t="s">
        <v>2515</v>
      </c>
      <c r="C1042" s="1" t="s">
        <v>2514</v>
      </c>
      <c r="D1042" s="3">
        <f>(L1042/K1042*100)-100</f>
        <v>537.06076358256757</v>
      </c>
      <c r="E1042" s="1" t="s">
        <v>2513</v>
      </c>
      <c r="F1042" s="1" t="s">
        <v>22</v>
      </c>
      <c r="G1042" s="1" t="s">
        <v>1137</v>
      </c>
      <c r="H1042" s="1">
        <v>88.4148</v>
      </c>
      <c r="I1042" s="1">
        <v>563.25599999999997</v>
      </c>
      <c r="J1042" s="1">
        <v>2.67143</v>
      </c>
      <c r="K1042" s="1">
        <f>IF(H1042=0, 0.1, H1042)</f>
        <v>88.4148</v>
      </c>
      <c r="L1042" s="1">
        <f>IF(I1042=0, 0.1, I1042)</f>
        <v>563.25599999999997</v>
      </c>
      <c r="M1042" s="2">
        <f>LOG(L1042/K1042,10)</f>
        <v>0.80418085781423509</v>
      </c>
      <c r="N1042" s="10">
        <f>AVERAGE(K1042:L1042)</f>
        <v>325.83539999999999</v>
      </c>
      <c r="O1042" s="2">
        <f>LOG(N1042,10)</f>
        <v>2.5129982659438923</v>
      </c>
      <c r="P1042" s="2">
        <f>LOG(L1042/K1042,2)</f>
        <v>2.671430984943727</v>
      </c>
      <c r="Q1042" s="1">
        <v>1.30711</v>
      </c>
      <c r="R1042" s="1">
        <v>0.14979999999999999</v>
      </c>
      <c r="S1042" s="1">
        <f>-1*LOG10(R1042)</f>
        <v>0.82448818663655232</v>
      </c>
      <c r="T1042" s="1">
        <v>0.99952200000000002</v>
      </c>
      <c r="U1042" s="1" t="s">
        <v>1161</v>
      </c>
      <c r="V1042" s="1" t="s">
        <v>46</v>
      </c>
      <c r="W1042" s="1" t="s">
        <v>2512</v>
      </c>
      <c r="X1042" s="1" t="s">
        <v>25</v>
      </c>
      <c r="Y1042" s="1" t="s">
        <v>2511</v>
      </c>
    </row>
    <row r="1043" spans="1:25" x14ac:dyDescent="0.3">
      <c r="A1043" s="1" t="s">
        <v>2409</v>
      </c>
      <c r="B1043" s="1" t="s">
        <v>2409</v>
      </c>
      <c r="C1043" s="1" t="s">
        <v>2408</v>
      </c>
      <c r="D1043" s="3">
        <f>(L1043/K1043*100)-100</f>
        <v>10.767471968383518</v>
      </c>
      <c r="E1043" s="1" t="s">
        <v>2407</v>
      </c>
      <c r="F1043" s="1" t="s">
        <v>22</v>
      </c>
      <c r="G1043" s="1" t="s">
        <v>1137</v>
      </c>
      <c r="H1043" s="1">
        <v>1320.83</v>
      </c>
      <c r="I1043" s="1">
        <v>1463.05</v>
      </c>
      <c r="J1043" s="1">
        <v>0.14752699999999999</v>
      </c>
      <c r="K1043" s="1">
        <f>IF(H1043=0, 0.1, H1043)</f>
        <v>1320.83</v>
      </c>
      <c r="L1043" s="1">
        <f>IF(I1043=0, 0.1, I1043)</f>
        <v>1463.05</v>
      </c>
      <c r="M1043" s="2">
        <f>LOG(L1043/K1043,10)</f>
        <v>4.4412243978433748E-2</v>
      </c>
      <c r="N1043" s="10">
        <f>AVERAGE(K1043:L1043)</f>
        <v>1391.94</v>
      </c>
      <c r="O1043" s="2">
        <f>LOG(N1043,10)</f>
        <v>3.1436205152813548</v>
      </c>
      <c r="P1043" s="2">
        <f>LOG(L1043/K1043,2)</f>
        <v>0.14753428102895116</v>
      </c>
      <c r="Q1043" s="1">
        <v>0.111038</v>
      </c>
      <c r="R1043" s="1">
        <v>0.88560000000000005</v>
      </c>
      <c r="S1043" s="1">
        <f>-1*LOG10(R1043)</f>
        <v>5.2762392129333584E-2</v>
      </c>
      <c r="T1043" s="1">
        <v>0.99952200000000002</v>
      </c>
      <c r="U1043" s="1" t="s">
        <v>1161</v>
      </c>
      <c r="V1043" s="1" t="s">
        <v>46</v>
      </c>
      <c r="W1043" s="1" t="s">
        <v>2406</v>
      </c>
      <c r="X1043" s="1" t="s">
        <v>25</v>
      </c>
      <c r="Y1043" s="1" t="s">
        <v>2405</v>
      </c>
    </row>
    <row r="1044" spans="1:25" x14ac:dyDescent="0.3">
      <c r="A1044" s="1" t="s">
        <v>10192</v>
      </c>
      <c r="B1044" s="1" t="s">
        <v>10192</v>
      </c>
      <c r="C1044" s="1" t="s">
        <v>10191</v>
      </c>
      <c r="D1044" s="3">
        <f>(L1044/K1044*100)-100</f>
        <v>32930.9</v>
      </c>
      <c r="E1044" s="1" t="s">
        <v>10190</v>
      </c>
      <c r="F1044" s="1" t="s">
        <v>22</v>
      </c>
      <c r="G1044" s="1" t="s">
        <v>1137</v>
      </c>
      <c r="H1044" s="1">
        <v>0</v>
      </c>
      <c r="I1044" s="1">
        <v>33.030900000000003</v>
      </c>
      <c r="K1044" s="1">
        <f>IF(H1044=0, 0.1, H1044)</f>
        <v>0.1</v>
      </c>
      <c r="L1044" s="1">
        <f>IF(I1044=0, 0.1, I1044)</f>
        <v>33.030900000000003</v>
      </c>
      <c r="M1044" s="2">
        <f>LOG(L1044/K1044,10)</f>
        <v>2.5189204071673048</v>
      </c>
      <c r="N1044" s="10">
        <f>AVERAGE(K1044:L1044)</f>
        <v>16.565450000000002</v>
      </c>
      <c r="O1044" s="2">
        <f>LOG(N1044,10)</f>
        <v>1.2192032379760454</v>
      </c>
      <c r="P1044" s="2">
        <f>LOG(L1044/K1044,2)</f>
        <v>8.3676724693541846</v>
      </c>
      <c r="Q1044" s="1">
        <v>0</v>
      </c>
      <c r="R1044" s="1">
        <v>1</v>
      </c>
      <c r="S1044" s="1">
        <f>-1*LOG10(R1044)</f>
        <v>0</v>
      </c>
      <c r="T1044" s="1">
        <v>1</v>
      </c>
      <c r="U1044" s="1" t="s">
        <v>1161</v>
      </c>
      <c r="V1044" s="1" t="s">
        <v>46</v>
      </c>
      <c r="W1044" s="1" t="s">
        <v>10189</v>
      </c>
      <c r="X1044" s="1" t="s">
        <v>27</v>
      </c>
      <c r="Y1044" s="1" t="s">
        <v>10188</v>
      </c>
    </row>
    <row r="1045" spans="1:25" x14ac:dyDescent="0.3">
      <c r="A1045" s="1" t="s">
        <v>2414</v>
      </c>
      <c r="B1045" s="1" t="s">
        <v>2414</v>
      </c>
      <c r="C1045" s="1" t="s">
        <v>2413</v>
      </c>
      <c r="D1045" s="3">
        <f>(L1045/K1045*100)-100</f>
        <v>122.62379073524582</v>
      </c>
      <c r="E1045" s="1" t="s">
        <v>2412</v>
      </c>
      <c r="F1045" s="1" t="s">
        <v>22</v>
      </c>
      <c r="G1045" s="1" t="s">
        <v>1137</v>
      </c>
      <c r="H1045" s="1">
        <v>62.145200000000003</v>
      </c>
      <c r="I1045" s="1">
        <v>138.35</v>
      </c>
      <c r="J1045" s="1">
        <v>1.1546099999999999</v>
      </c>
      <c r="K1045" s="1">
        <f>IF(H1045=0, 0.1, H1045)</f>
        <v>62.145200000000003</v>
      </c>
      <c r="L1045" s="1">
        <f>IF(I1045=0, 0.1, I1045)</f>
        <v>138.35</v>
      </c>
      <c r="M1045" s="2">
        <f>LOG(L1045/K1045,10)</f>
        <v>0.34757157344407369</v>
      </c>
      <c r="N1045" s="10">
        <f>AVERAGE(K1045:L1045)</f>
        <v>100.24760000000001</v>
      </c>
      <c r="O1045" s="2">
        <f>LOG(N1045,10)</f>
        <v>2.0010739840928853</v>
      </c>
      <c r="P1045" s="2">
        <f>LOG(L1045/K1045,2)</f>
        <v>1.1546077748080747</v>
      </c>
      <c r="Q1045" s="1">
        <v>0</v>
      </c>
      <c r="R1045" s="1">
        <v>1</v>
      </c>
      <c r="S1045" s="1">
        <f>-1*LOG10(R1045)</f>
        <v>0</v>
      </c>
      <c r="T1045" s="1">
        <v>1</v>
      </c>
      <c r="U1045" s="1" t="s">
        <v>1161</v>
      </c>
      <c r="V1045" s="1" t="s">
        <v>46</v>
      </c>
      <c r="W1045" s="1" t="s">
        <v>2411</v>
      </c>
      <c r="X1045" s="1" t="s">
        <v>25</v>
      </c>
      <c r="Y1045" s="1" t="s">
        <v>2410</v>
      </c>
    </row>
    <row r="1046" spans="1:25" x14ac:dyDescent="0.3">
      <c r="A1046" s="1" t="s">
        <v>7877</v>
      </c>
      <c r="B1046" s="1" t="s">
        <v>7877</v>
      </c>
      <c r="C1046" s="1" t="s">
        <v>7876</v>
      </c>
      <c r="D1046" s="3">
        <f>(L1046/K1046*100)-100</f>
        <v>32930.9</v>
      </c>
      <c r="E1046" s="1" t="s">
        <v>7875</v>
      </c>
      <c r="F1046" s="1" t="s">
        <v>22</v>
      </c>
      <c r="G1046" s="1" t="s">
        <v>1137</v>
      </c>
      <c r="H1046" s="1">
        <v>0</v>
      </c>
      <c r="I1046" s="1">
        <v>33.030900000000003</v>
      </c>
      <c r="K1046" s="1">
        <f>IF(H1046=0, 0.1, H1046)</f>
        <v>0.1</v>
      </c>
      <c r="L1046" s="1">
        <f>IF(I1046=0, 0.1, I1046)</f>
        <v>33.030900000000003</v>
      </c>
      <c r="M1046" s="2">
        <f>LOG(L1046/K1046,10)</f>
        <v>2.5189204071673048</v>
      </c>
      <c r="N1046" s="10">
        <f>AVERAGE(K1046:L1046)</f>
        <v>16.565450000000002</v>
      </c>
      <c r="O1046" s="2">
        <f>LOG(N1046,10)</f>
        <v>1.2192032379760454</v>
      </c>
      <c r="P1046" s="2">
        <f>LOG(L1046/K1046,2)</f>
        <v>8.3676724693541846</v>
      </c>
      <c r="Q1046" s="1">
        <v>0</v>
      </c>
      <c r="R1046" s="1">
        <v>1</v>
      </c>
      <c r="S1046" s="1">
        <f>-1*LOG10(R1046)</f>
        <v>0</v>
      </c>
      <c r="T1046" s="1">
        <v>1</v>
      </c>
      <c r="U1046" s="1" t="s">
        <v>1161</v>
      </c>
      <c r="V1046" s="1" t="s">
        <v>47</v>
      </c>
      <c r="W1046" s="1" t="s">
        <v>7874</v>
      </c>
      <c r="X1046" s="1" t="s">
        <v>27</v>
      </c>
      <c r="Y1046" s="1" t="s">
        <v>7873</v>
      </c>
    </row>
    <row r="1047" spans="1:25" x14ac:dyDescent="0.3">
      <c r="A1047" s="1" t="s">
        <v>10396</v>
      </c>
      <c r="B1047" s="1" t="s">
        <v>10396</v>
      </c>
      <c r="C1047" s="1" t="s">
        <v>10395</v>
      </c>
      <c r="D1047" s="3">
        <f>(L1047/K1047*100)-100</f>
        <v>82910</v>
      </c>
      <c r="E1047" s="1" t="s">
        <v>10394</v>
      </c>
      <c r="F1047" s="1" t="s">
        <v>22</v>
      </c>
      <c r="G1047" s="1" t="s">
        <v>1137</v>
      </c>
      <c r="H1047" s="1">
        <v>0</v>
      </c>
      <c r="I1047" s="1">
        <v>83.01</v>
      </c>
      <c r="K1047" s="1">
        <f>IF(H1047=0, 0.1, H1047)</f>
        <v>0.1</v>
      </c>
      <c r="L1047" s="1">
        <f>IF(I1047=0, 0.1, I1047)</f>
        <v>83.01</v>
      </c>
      <c r="M1047" s="2">
        <f>LOG(L1047/K1047,10)</f>
        <v>2.9191304138606142</v>
      </c>
      <c r="N1047" s="10">
        <f>AVERAGE(K1047:L1047)</f>
        <v>41.555</v>
      </c>
      <c r="O1047" s="2">
        <f>LOG(N1047,10)</f>
        <v>1.6186232866463828</v>
      </c>
      <c r="P1047" s="2">
        <f>LOG(L1047/K1047,2)</f>
        <v>9.6971413344437494</v>
      </c>
      <c r="Q1047" s="1">
        <v>0</v>
      </c>
      <c r="R1047" s="1">
        <v>1</v>
      </c>
      <c r="S1047" s="1">
        <f>-1*LOG10(R1047)</f>
        <v>0</v>
      </c>
      <c r="T1047" s="1">
        <v>1</v>
      </c>
      <c r="U1047" s="1" t="s">
        <v>1161</v>
      </c>
      <c r="V1047" s="1" t="s">
        <v>30</v>
      </c>
      <c r="W1047" s="1" t="s">
        <v>10393</v>
      </c>
      <c r="X1047" s="1" t="s">
        <v>25</v>
      </c>
      <c r="Y1047" s="1" t="s">
        <v>10392</v>
      </c>
    </row>
    <row r="1048" spans="1:25" x14ac:dyDescent="0.3">
      <c r="A1048" s="1" t="s">
        <v>9564</v>
      </c>
      <c r="B1048" s="1" t="s">
        <v>9564</v>
      </c>
      <c r="C1048" s="1" t="s">
        <v>9563</v>
      </c>
      <c r="D1048" s="3">
        <f>(L1048/K1048*100)-100</f>
        <v>65961.8</v>
      </c>
      <c r="E1048" s="1" t="s">
        <v>9562</v>
      </c>
      <c r="F1048" s="1" t="s">
        <v>22</v>
      </c>
      <c r="G1048" s="1" t="s">
        <v>1137</v>
      </c>
      <c r="H1048" s="1">
        <v>0</v>
      </c>
      <c r="I1048" s="1">
        <v>66.061800000000005</v>
      </c>
      <c r="K1048" s="1">
        <f>IF(H1048=0, 0.1, H1048)</f>
        <v>0.1</v>
      </c>
      <c r="L1048" s="1">
        <f>IF(I1048=0, 0.1, I1048)</f>
        <v>66.061800000000005</v>
      </c>
      <c r="M1048" s="2">
        <f>LOG(L1048/K1048,10)</f>
        <v>2.8199504028312861</v>
      </c>
      <c r="N1048" s="10">
        <f>AVERAGE(K1048:L1048)</f>
        <v>33.0809</v>
      </c>
      <c r="O1048" s="2">
        <f>LOG(N1048,10)</f>
        <v>1.5195773164704944</v>
      </c>
      <c r="P1048" s="2">
        <f>LOG(L1048/K1048,2)</f>
        <v>9.3676724693541846</v>
      </c>
      <c r="Q1048" s="1">
        <v>0</v>
      </c>
      <c r="R1048" s="1">
        <v>1</v>
      </c>
      <c r="S1048" s="1">
        <f>-1*LOG10(R1048)</f>
        <v>0</v>
      </c>
      <c r="T1048" s="1">
        <v>1</v>
      </c>
      <c r="U1048" s="1" t="s">
        <v>1161</v>
      </c>
      <c r="V1048" s="1" t="s">
        <v>39</v>
      </c>
      <c r="W1048" s="1" t="s">
        <v>9561</v>
      </c>
      <c r="X1048" s="1" t="s">
        <v>27</v>
      </c>
      <c r="Y1048" s="1" t="s">
        <v>9560</v>
      </c>
    </row>
    <row r="1049" spans="1:25" x14ac:dyDescent="0.3">
      <c r="A1049" s="1" t="s">
        <v>3331</v>
      </c>
      <c r="B1049" s="1" t="s">
        <v>3331</v>
      </c>
      <c r="C1049" s="1" t="s">
        <v>3330</v>
      </c>
      <c r="D1049" s="3">
        <f>(L1049/K1049*100)-100</f>
        <v>88.010196504132892</v>
      </c>
      <c r="E1049" s="1" t="s">
        <v>3329</v>
      </c>
      <c r="F1049" s="1" t="s">
        <v>22</v>
      </c>
      <c r="G1049" s="1" t="s">
        <v>1137</v>
      </c>
      <c r="H1049" s="1">
        <v>370.32299999999998</v>
      </c>
      <c r="I1049" s="1">
        <v>696.245</v>
      </c>
      <c r="J1049" s="1">
        <v>0.91081000000000001</v>
      </c>
      <c r="K1049" s="1">
        <f>IF(H1049=0, 0.1, H1049)</f>
        <v>370.32299999999998</v>
      </c>
      <c r="L1049" s="1">
        <f>IF(I1049=0, 0.1, I1049)</f>
        <v>696.245</v>
      </c>
      <c r="M1049" s="2">
        <f>LOG(L1049/K1049,10)</f>
        <v>0.27418140333493574</v>
      </c>
      <c r="N1049" s="10">
        <f>AVERAGE(K1049:L1049)</f>
        <v>533.28399999999999</v>
      </c>
      <c r="O1049" s="2">
        <f>LOG(N1049,10)</f>
        <v>2.7269585538386054</v>
      </c>
      <c r="P1049" s="2">
        <f>LOG(L1049/K1049,2)</f>
        <v>0.9108109068339667</v>
      </c>
      <c r="Q1049" s="1">
        <v>0.58101899999999995</v>
      </c>
      <c r="R1049" s="1">
        <v>0.38140000000000002</v>
      </c>
      <c r="S1049" s="1">
        <f>-1*LOG10(R1049)</f>
        <v>0.41861931129001317</v>
      </c>
      <c r="T1049" s="1">
        <v>0.99952200000000002</v>
      </c>
      <c r="U1049" s="1" t="s">
        <v>1161</v>
      </c>
      <c r="V1049" s="1" t="s">
        <v>45</v>
      </c>
      <c r="W1049" s="1" t="s">
        <v>3328</v>
      </c>
      <c r="X1049" s="1" t="s">
        <v>25</v>
      </c>
      <c r="Y1049" s="1" t="s">
        <v>3327</v>
      </c>
    </row>
    <row r="1050" spans="1:25" x14ac:dyDescent="0.3">
      <c r="A1050" s="1" t="s">
        <v>6569</v>
      </c>
      <c r="B1050" s="1" t="s">
        <v>6569</v>
      </c>
      <c r="C1050" s="1" t="s">
        <v>6568</v>
      </c>
      <c r="D1050" s="3">
        <f>(L1050/K1050*100)-100</f>
        <v>-99.67817305278605</v>
      </c>
      <c r="E1050" s="1" t="s">
        <v>6567</v>
      </c>
      <c r="F1050" s="1" t="s">
        <v>22</v>
      </c>
      <c r="G1050" s="1" t="s">
        <v>1137</v>
      </c>
      <c r="H1050" s="1">
        <v>31.072600000000001</v>
      </c>
      <c r="I1050" s="1">
        <v>0</v>
      </c>
      <c r="K1050" s="1">
        <f>IF(H1050=0, 0.1, H1050)</f>
        <v>31.072600000000001</v>
      </c>
      <c r="L1050" s="1">
        <f>IF(I1050=0, 0.1, I1050)</f>
        <v>0.1</v>
      </c>
      <c r="M1050" s="2">
        <f>LOG(L1050/K1050,10)</f>
        <v>-2.4923775943689157</v>
      </c>
      <c r="N1050" s="10">
        <f>AVERAGE(K1050:L1050)</f>
        <v>15.586300000000001</v>
      </c>
      <c r="O1050" s="2">
        <f>LOG(N1050,10)</f>
        <v>1.1927430311416272</v>
      </c>
      <c r="P1050" s="2">
        <f>LOG(L1050/K1050,2)</f>
        <v>-8.279499153801881</v>
      </c>
      <c r="Q1050" s="1">
        <v>0</v>
      </c>
      <c r="R1050" s="1">
        <v>1</v>
      </c>
      <c r="S1050" s="1">
        <f>-1*LOG10(R1050)</f>
        <v>0</v>
      </c>
      <c r="T1050" s="1">
        <v>1</v>
      </c>
      <c r="U1050" s="1" t="s">
        <v>1161</v>
      </c>
      <c r="V1050" s="1" t="s">
        <v>24</v>
      </c>
      <c r="W1050" s="1" t="s">
        <v>6566</v>
      </c>
      <c r="X1050" s="1" t="s">
        <v>27</v>
      </c>
      <c r="Y1050" s="1" t="s">
        <v>6565</v>
      </c>
    </row>
    <row r="1051" spans="1:25" x14ac:dyDescent="0.3">
      <c r="A1051" s="1" t="s">
        <v>2689</v>
      </c>
      <c r="B1051" s="1" t="s">
        <v>2689</v>
      </c>
      <c r="C1051" s="1" t="s">
        <v>2688</v>
      </c>
      <c r="D1051" s="3">
        <f>(L1051/K1051*100)-100</f>
        <v>195.73516359381938</v>
      </c>
      <c r="E1051" s="1" t="s">
        <v>2687</v>
      </c>
      <c r="F1051" s="1" t="s">
        <v>22</v>
      </c>
      <c r="G1051" s="1" t="s">
        <v>1137</v>
      </c>
      <c r="H1051" s="1">
        <v>198.29599999999999</v>
      </c>
      <c r="I1051" s="1">
        <v>586.43100000000004</v>
      </c>
      <c r="J1051" s="1">
        <v>1.5643</v>
      </c>
      <c r="K1051" s="1">
        <f>IF(H1051=0, 0.1, H1051)</f>
        <v>198.29599999999999</v>
      </c>
      <c r="L1051" s="1">
        <f>IF(I1051=0, 0.1, I1051)</f>
        <v>586.43100000000004</v>
      </c>
      <c r="M1051" s="2">
        <f>LOG(L1051/K1051,10)</f>
        <v>0.47090296621304351</v>
      </c>
      <c r="N1051" s="10">
        <f>AVERAGE(K1051:L1051)</f>
        <v>392.36350000000004</v>
      </c>
      <c r="O1051" s="2">
        <f>LOG(N1051,10)</f>
        <v>2.5936885999161707</v>
      </c>
      <c r="P1051" s="2">
        <f>LOG(L1051/K1051,2)</f>
        <v>1.5643057934289037</v>
      </c>
      <c r="Q1051" s="1">
        <v>0.75356800000000002</v>
      </c>
      <c r="R1051" s="1">
        <v>0.35610000000000003</v>
      </c>
      <c r="S1051" s="1">
        <f>-1*LOG10(R1051)</f>
        <v>0.4484280263257463</v>
      </c>
      <c r="T1051" s="1">
        <v>0.99952200000000002</v>
      </c>
      <c r="U1051" s="1" t="s">
        <v>1161</v>
      </c>
      <c r="V1051" s="1" t="s">
        <v>46</v>
      </c>
      <c r="W1051" s="1" t="s">
        <v>2686</v>
      </c>
      <c r="X1051" s="1" t="s">
        <v>27</v>
      </c>
      <c r="Y1051" s="1" t="s">
        <v>2685</v>
      </c>
    </row>
    <row r="1052" spans="1:25" x14ac:dyDescent="0.3">
      <c r="A1052" s="1" t="s">
        <v>4443</v>
      </c>
      <c r="B1052" s="1" t="s">
        <v>4443</v>
      </c>
      <c r="C1052" s="1" t="s">
        <v>4442</v>
      </c>
      <c r="D1052" s="3">
        <f>(L1052/K1052*100)-100</f>
        <v>-96.45435984851737</v>
      </c>
      <c r="E1052" s="1" t="s">
        <v>4441</v>
      </c>
      <c r="F1052" s="1" t="s">
        <v>22</v>
      </c>
      <c r="G1052" s="1" t="s">
        <v>1137</v>
      </c>
      <c r="H1052" s="1">
        <v>931.59199999999998</v>
      </c>
      <c r="I1052" s="1">
        <v>33.030900000000003</v>
      </c>
      <c r="J1052" s="1">
        <v>-4.8178099999999997</v>
      </c>
      <c r="K1052" s="1">
        <f>IF(H1052=0, 0.1, H1052)</f>
        <v>931.59199999999998</v>
      </c>
      <c r="L1052" s="1">
        <f>IF(I1052=0, 0.1, I1052)</f>
        <v>33.030900000000003</v>
      </c>
      <c r="M1052" s="2">
        <f>LOG(L1052/K1052,10)</f>
        <v>-1.4503053432290722</v>
      </c>
      <c r="N1052" s="10">
        <f>AVERAGE(K1052:L1052)</f>
        <v>482.31144999999998</v>
      </c>
      <c r="O1052" s="2">
        <f>LOG(N1052,10)</f>
        <v>2.6833275721287912</v>
      </c>
      <c r="P1052" s="2">
        <f>LOG(L1052/K1052,2)</f>
        <v>-4.8178100658379144</v>
      </c>
      <c r="Q1052" s="1">
        <v>-4.7635699999999996</v>
      </c>
      <c r="R1052" s="1">
        <v>2.7150000000000001E-2</v>
      </c>
      <c r="S1052" s="1">
        <f>-1*LOG10(R1052)</f>
        <v>1.5662301660751343</v>
      </c>
      <c r="T1052" s="1">
        <v>0.99952200000000002</v>
      </c>
      <c r="U1052" s="1" t="s">
        <v>1161</v>
      </c>
      <c r="V1052" s="1" t="s">
        <v>38</v>
      </c>
      <c r="W1052" s="1" t="s">
        <v>4440</v>
      </c>
      <c r="X1052" s="1" t="s">
        <v>27</v>
      </c>
      <c r="Y1052" s="1" t="s">
        <v>4439</v>
      </c>
    </row>
    <row r="1053" spans="1:25" x14ac:dyDescent="0.3">
      <c r="A1053" s="1" t="s">
        <v>2175</v>
      </c>
      <c r="B1053" s="1" t="s">
        <v>2175</v>
      </c>
      <c r="C1053" s="1" t="s">
        <v>2174</v>
      </c>
      <c r="D1053" s="3">
        <f>(L1053/K1053*100)-100</f>
        <v>102.46643173750238</v>
      </c>
      <c r="E1053" s="1" t="s">
        <v>2173</v>
      </c>
      <c r="F1053" s="1" t="s">
        <v>22</v>
      </c>
      <c r="G1053" s="1" t="s">
        <v>1137</v>
      </c>
      <c r="H1053" s="1">
        <v>308.178</v>
      </c>
      <c r="I1053" s="1">
        <v>623.95699999999999</v>
      </c>
      <c r="J1053" s="1">
        <v>1.0176799999999999</v>
      </c>
      <c r="K1053" s="1">
        <f>IF(H1053=0, 0.1, H1053)</f>
        <v>308.178</v>
      </c>
      <c r="L1053" s="1">
        <f>IF(I1053=0, 0.1, I1053)</f>
        <v>623.95699999999999</v>
      </c>
      <c r="M1053" s="2">
        <f>LOG(L1053/K1053,10)</f>
        <v>0.30635302893519395</v>
      </c>
      <c r="N1053" s="10">
        <f>AVERAGE(K1053:L1053)</f>
        <v>466.0675</v>
      </c>
      <c r="O1053" s="2">
        <f>LOG(N1053,10)</f>
        <v>2.6684488195968807</v>
      </c>
      <c r="P1053" s="2">
        <f>LOG(L1053/K1053,2)</f>
        <v>1.017682733773662</v>
      </c>
      <c r="Q1053" s="1">
        <v>0.60678600000000005</v>
      </c>
      <c r="R1053" s="1">
        <v>0.2767</v>
      </c>
      <c r="S1053" s="1">
        <f>-1*LOG10(R1053)</f>
        <v>0.55799084085904804</v>
      </c>
      <c r="T1053" s="1">
        <v>0.99952200000000002</v>
      </c>
      <c r="U1053" s="1" t="s">
        <v>1161</v>
      </c>
      <c r="V1053" s="1" t="s">
        <v>49</v>
      </c>
      <c r="W1053" s="1" t="s">
        <v>2172</v>
      </c>
      <c r="X1053" s="1" t="s">
        <v>27</v>
      </c>
      <c r="Y1053" s="1" t="s">
        <v>2171</v>
      </c>
    </row>
    <row r="1054" spans="1:25" x14ac:dyDescent="0.3">
      <c r="A1054" s="1" t="s">
        <v>5672</v>
      </c>
      <c r="B1054" s="1" t="s">
        <v>5672</v>
      </c>
      <c r="C1054" s="1" t="s">
        <v>5671</v>
      </c>
      <c r="D1054" s="3">
        <f>(L1054/K1054*100)-100</f>
        <v>-99.839086526393032</v>
      </c>
      <c r="E1054" s="1" t="s">
        <v>5670</v>
      </c>
      <c r="F1054" s="1" t="s">
        <v>22</v>
      </c>
      <c r="G1054" s="1" t="s">
        <v>1137</v>
      </c>
      <c r="H1054" s="1">
        <v>62.145200000000003</v>
      </c>
      <c r="I1054" s="1">
        <v>0</v>
      </c>
      <c r="K1054" s="1">
        <f>IF(H1054=0, 0.1, H1054)</f>
        <v>62.145200000000003</v>
      </c>
      <c r="L1054" s="1">
        <f>IF(I1054=0, 0.1, I1054)</f>
        <v>0.1</v>
      </c>
      <c r="M1054" s="2">
        <f>LOG(L1054/K1054,10)</f>
        <v>-2.793407590032897</v>
      </c>
      <c r="N1054" s="10">
        <f>AVERAGE(K1054:L1054)</f>
        <v>31.122600000000002</v>
      </c>
      <c r="O1054" s="2">
        <f>LOG(N1054,10)</f>
        <v>1.4930758710453522</v>
      </c>
      <c r="P1054" s="2">
        <f>LOG(L1054/K1054,2)</f>
        <v>-9.279499153801881</v>
      </c>
      <c r="Q1054" s="1">
        <v>0</v>
      </c>
      <c r="R1054" s="1">
        <v>1</v>
      </c>
      <c r="S1054" s="1">
        <f>-1*LOG10(R1054)</f>
        <v>0</v>
      </c>
      <c r="T1054" s="1">
        <v>1</v>
      </c>
      <c r="U1054" s="1" t="s">
        <v>1161</v>
      </c>
      <c r="V1054" s="1" t="s">
        <v>41</v>
      </c>
      <c r="W1054" s="1" t="s">
        <v>5669</v>
      </c>
      <c r="X1054" s="1" t="s">
        <v>27</v>
      </c>
      <c r="Y1054" s="1" t="s">
        <v>5668</v>
      </c>
    </row>
    <row r="1055" spans="1:25" x14ac:dyDescent="0.3">
      <c r="A1055" s="1" t="s">
        <v>10424</v>
      </c>
      <c r="B1055" s="1" t="s">
        <v>10424</v>
      </c>
      <c r="C1055" s="1" t="s">
        <v>10423</v>
      </c>
      <c r="D1055" s="3">
        <f>(L1055/K1055*100)-100</f>
        <v>82910</v>
      </c>
      <c r="E1055" s="1" t="s">
        <v>1066</v>
      </c>
      <c r="F1055" s="1" t="s">
        <v>22</v>
      </c>
      <c r="G1055" s="1" t="s">
        <v>1137</v>
      </c>
      <c r="H1055" s="1">
        <v>0</v>
      </c>
      <c r="I1055" s="1">
        <v>83.01</v>
      </c>
      <c r="K1055" s="1">
        <f>IF(H1055=0, 0.1, H1055)</f>
        <v>0.1</v>
      </c>
      <c r="L1055" s="1">
        <f>IF(I1055=0, 0.1, I1055)</f>
        <v>83.01</v>
      </c>
      <c r="M1055" s="2">
        <f>LOG(L1055/K1055,10)</f>
        <v>2.9191304138606142</v>
      </c>
      <c r="N1055" s="10">
        <f>AVERAGE(K1055:L1055)</f>
        <v>41.555</v>
      </c>
      <c r="O1055" s="2">
        <f>LOG(N1055,10)</f>
        <v>1.6186232866463828</v>
      </c>
      <c r="P1055" s="2">
        <f>LOG(L1055/K1055,2)</f>
        <v>9.6971413344437494</v>
      </c>
      <c r="Q1055" s="1">
        <v>0</v>
      </c>
      <c r="R1055" s="1">
        <v>1</v>
      </c>
      <c r="S1055" s="1">
        <f>-1*LOG10(R1055)</f>
        <v>0</v>
      </c>
      <c r="T1055" s="1">
        <v>1</v>
      </c>
      <c r="U1055" s="1" t="s">
        <v>1161</v>
      </c>
      <c r="V1055" s="1" t="s">
        <v>47</v>
      </c>
      <c r="W1055" s="1" t="s">
        <v>10422</v>
      </c>
      <c r="X1055" s="1" t="s">
        <v>25</v>
      </c>
      <c r="Y1055" s="1" t="s">
        <v>10421</v>
      </c>
    </row>
    <row r="1056" spans="1:25" x14ac:dyDescent="0.3">
      <c r="A1056" s="1" t="s">
        <v>8793</v>
      </c>
      <c r="B1056" s="1" t="s">
        <v>8793</v>
      </c>
      <c r="C1056" s="1" t="s">
        <v>8792</v>
      </c>
      <c r="D1056" s="3">
        <f>(L1056/K1056*100)-100</f>
        <v>1077.3028949904315</v>
      </c>
      <c r="E1056" s="1" t="s">
        <v>8791</v>
      </c>
      <c r="F1056" s="1" t="s">
        <v>22</v>
      </c>
      <c r="G1056" s="1" t="s">
        <v>1137</v>
      </c>
      <c r="H1056" s="1">
        <v>88.4148</v>
      </c>
      <c r="I1056" s="1">
        <v>1040.9100000000001</v>
      </c>
      <c r="J1056" s="1">
        <v>3.55741</v>
      </c>
      <c r="K1056" s="1">
        <f>IF(H1056=0, 0.1, H1056)</f>
        <v>88.4148</v>
      </c>
      <c r="L1056" s="1">
        <f>IF(I1056=0, 0.1, I1056)</f>
        <v>1040.9100000000001</v>
      </c>
      <c r="M1056" s="2">
        <f>LOG(L1056/K1056,10)</f>
        <v>1.0708882119509484</v>
      </c>
      <c r="N1056" s="10">
        <f>AVERAGE(K1056:L1056)</f>
        <v>564.66240000000005</v>
      </c>
      <c r="O1056" s="2">
        <f>LOG(N1056,10)</f>
        <v>2.7517888696986557</v>
      </c>
      <c r="P1056" s="2">
        <f>LOG(L1056/K1056,2)</f>
        <v>3.5574136377635486</v>
      </c>
      <c r="Q1056" s="1">
        <v>1.44841</v>
      </c>
      <c r="R1056" s="1">
        <v>3.3399999999999999E-2</v>
      </c>
      <c r="S1056" s="1">
        <f>-1*LOG10(R1056)</f>
        <v>1.4762535331884354</v>
      </c>
      <c r="T1056" s="1">
        <v>0.99952200000000002</v>
      </c>
      <c r="U1056" s="1" t="s">
        <v>1161</v>
      </c>
      <c r="V1056" s="1" t="s">
        <v>33</v>
      </c>
      <c r="W1056" s="1" t="s">
        <v>8790</v>
      </c>
      <c r="X1056" s="1" t="s">
        <v>25</v>
      </c>
      <c r="Y1056" s="1" t="s">
        <v>8789</v>
      </c>
    </row>
    <row r="1057" spans="1:25" x14ac:dyDescent="0.3">
      <c r="A1057" s="1" t="s">
        <v>6047</v>
      </c>
      <c r="B1057" s="1" t="s">
        <v>6047</v>
      </c>
      <c r="C1057" s="1" t="s">
        <v>6046</v>
      </c>
      <c r="D1057" s="3">
        <f>(L1057/K1057*100)-100</f>
        <v>-99.67817305278605</v>
      </c>
      <c r="E1057" s="1" t="s">
        <v>6045</v>
      </c>
      <c r="F1057" s="1" t="s">
        <v>22</v>
      </c>
      <c r="G1057" s="1" t="s">
        <v>1137</v>
      </c>
      <c r="H1057" s="1">
        <v>31.072600000000001</v>
      </c>
      <c r="I1057" s="1">
        <v>0</v>
      </c>
      <c r="K1057" s="1">
        <f>IF(H1057=0, 0.1, H1057)</f>
        <v>31.072600000000001</v>
      </c>
      <c r="L1057" s="1">
        <f>IF(I1057=0, 0.1, I1057)</f>
        <v>0.1</v>
      </c>
      <c r="M1057" s="2">
        <f>LOG(L1057/K1057,10)</f>
        <v>-2.4923775943689157</v>
      </c>
      <c r="N1057" s="10">
        <f>AVERAGE(K1057:L1057)</f>
        <v>15.586300000000001</v>
      </c>
      <c r="O1057" s="2">
        <f>LOG(N1057,10)</f>
        <v>1.1927430311416272</v>
      </c>
      <c r="P1057" s="2">
        <f>LOG(L1057/K1057,2)</f>
        <v>-8.279499153801881</v>
      </c>
      <c r="Q1057" s="1">
        <v>0</v>
      </c>
      <c r="R1057" s="1">
        <v>1</v>
      </c>
      <c r="S1057" s="1">
        <f>-1*LOG10(R1057)</f>
        <v>0</v>
      </c>
      <c r="T1057" s="1">
        <v>1</v>
      </c>
      <c r="U1057" s="1" t="s">
        <v>1161</v>
      </c>
      <c r="V1057" s="1" t="s">
        <v>35</v>
      </c>
      <c r="W1057" s="1" t="s">
        <v>6044</v>
      </c>
      <c r="X1057" s="1" t="s">
        <v>27</v>
      </c>
      <c r="Y1057" s="1" t="s">
        <v>6043</v>
      </c>
    </row>
    <row r="1058" spans="1:25" x14ac:dyDescent="0.3">
      <c r="A1058" s="1" t="s">
        <v>1246</v>
      </c>
      <c r="B1058" s="1" t="s">
        <v>1246</v>
      </c>
      <c r="C1058" s="1" t="s">
        <v>1245</v>
      </c>
      <c r="D1058" s="3">
        <f>(L1058/K1058*100)-100</f>
        <v>7.5875437404022961</v>
      </c>
      <c r="E1058" s="1" t="s">
        <v>1244</v>
      </c>
      <c r="F1058" s="1" t="s">
        <v>22</v>
      </c>
      <c r="G1058" s="1" t="s">
        <v>1137</v>
      </c>
      <c r="H1058" s="1">
        <v>317.78399999999999</v>
      </c>
      <c r="I1058" s="1">
        <v>341.89600000000002</v>
      </c>
      <c r="J1058" s="1">
        <v>0.10551199999999999</v>
      </c>
      <c r="K1058" s="1">
        <f>IF(H1058=0, 0.1, H1058)</f>
        <v>317.78399999999999</v>
      </c>
      <c r="L1058" s="1">
        <f>IF(I1058=0, 0.1, I1058)</f>
        <v>341.89600000000002</v>
      </c>
      <c r="M1058" s="2">
        <f>LOG(L1058/K1058,10)</f>
        <v>3.176199253894546E-2</v>
      </c>
      <c r="N1058" s="10">
        <f>AVERAGE(K1058:L1058)</f>
        <v>329.84000000000003</v>
      </c>
      <c r="O1058" s="2">
        <f>LOG(N1058,10)</f>
        <v>2.5183033217933017</v>
      </c>
      <c r="P1058" s="2">
        <f>LOG(L1058/K1058,2)</f>
        <v>0.10551105536472571</v>
      </c>
      <c r="Q1058" s="1">
        <v>5.3937499999999999E-2</v>
      </c>
      <c r="R1058" s="1">
        <v>0.94040000000000001</v>
      </c>
      <c r="S1058" s="1">
        <f>-1*LOG10(R1058)</f>
        <v>2.6687379547098239E-2</v>
      </c>
      <c r="T1058" s="1">
        <v>0.99952200000000002</v>
      </c>
      <c r="U1058" s="1" t="s">
        <v>1161</v>
      </c>
      <c r="V1058" s="1" t="s">
        <v>29</v>
      </c>
      <c r="W1058" s="1" t="s">
        <v>1243</v>
      </c>
      <c r="X1058" s="1" t="s">
        <v>25</v>
      </c>
      <c r="Y1058" s="1" t="s">
        <v>1242</v>
      </c>
    </row>
    <row r="1059" spans="1:25" x14ac:dyDescent="0.3">
      <c r="A1059" s="1" t="s">
        <v>7291</v>
      </c>
      <c r="B1059" s="1" t="s">
        <v>7291</v>
      </c>
      <c r="C1059" s="1" t="s">
        <v>7290</v>
      </c>
      <c r="D1059" s="3">
        <f>(L1059/K1059*100)-100</f>
        <v>182.69696199000731</v>
      </c>
      <c r="E1059" s="1" t="s">
        <v>7289</v>
      </c>
      <c r="F1059" s="1" t="s">
        <v>22</v>
      </c>
      <c r="G1059" s="1" t="s">
        <v>1137</v>
      </c>
      <c r="H1059" s="1">
        <v>243.77799999999999</v>
      </c>
      <c r="I1059" s="1">
        <v>689.15300000000002</v>
      </c>
      <c r="J1059" s="1">
        <v>1.49926</v>
      </c>
      <c r="K1059" s="1">
        <f>IF(H1059=0, 0.1, H1059)</f>
        <v>243.77799999999999</v>
      </c>
      <c r="L1059" s="1">
        <f>IF(I1059=0, 0.1, I1059)</f>
        <v>689.15300000000002</v>
      </c>
      <c r="M1059" s="2">
        <f>LOG(L1059/K1059,10)</f>
        <v>0.4513211413580544</v>
      </c>
      <c r="N1059" s="10">
        <f>AVERAGE(K1059:L1059)</f>
        <v>466.46550000000002</v>
      </c>
      <c r="O1059" s="2">
        <f>LOG(N1059,10)</f>
        <v>2.6688195286533807</v>
      </c>
      <c r="P1059" s="2">
        <f>LOG(L1059/K1059,2)</f>
        <v>1.4992563792939517</v>
      </c>
      <c r="Q1059" s="1">
        <v>0.81575699999999995</v>
      </c>
      <c r="R1059" s="1">
        <v>0.19520000000000001</v>
      </c>
      <c r="S1059" s="1">
        <f>-1*LOG10(R1059)</f>
        <v>0.70952018666932692</v>
      </c>
      <c r="T1059" s="1">
        <v>0.99952200000000002</v>
      </c>
      <c r="U1059" s="1" t="s">
        <v>1161</v>
      </c>
      <c r="V1059" s="1" t="s">
        <v>30</v>
      </c>
      <c r="W1059" s="1" t="s">
        <v>7288</v>
      </c>
      <c r="X1059" s="1" t="s">
        <v>25</v>
      </c>
      <c r="Y1059" s="1" t="s">
        <v>7287</v>
      </c>
    </row>
    <row r="1060" spans="1:25" x14ac:dyDescent="0.3">
      <c r="A1060" s="1" t="s">
        <v>3387</v>
      </c>
      <c r="B1060" s="1" t="s">
        <v>3387</v>
      </c>
      <c r="C1060" s="1" t="s">
        <v>3386</v>
      </c>
      <c r="D1060" s="3">
        <f>(L1060/K1060*100)-100</f>
        <v>142.99004507502212</v>
      </c>
      <c r="E1060" s="1" t="s">
        <v>3385</v>
      </c>
      <c r="F1060" s="1" t="s">
        <v>22</v>
      </c>
      <c r="G1060" s="1" t="s">
        <v>1137</v>
      </c>
      <c r="H1060" s="1">
        <v>583.02800000000002</v>
      </c>
      <c r="I1060" s="1">
        <v>1416.7</v>
      </c>
      <c r="J1060" s="1">
        <v>1.2808900000000001</v>
      </c>
      <c r="K1060" s="1">
        <f>IF(H1060=0, 0.1, H1060)</f>
        <v>583.02800000000002</v>
      </c>
      <c r="L1060" s="1">
        <f>IF(I1060=0, 0.1, I1060)</f>
        <v>1416.7</v>
      </c>
      <c r="M1060" s="2">
        <f>LOG(L1060/K1060,10)</f>
        <v>0.38558848159195286</v>
      </c>
      <c r="N1060" s="10">
        <f>AVERAGE(K1060:L1060)</f>
        <v>999.86400000000003</v>
      </c>
      <c r="O1060" s="2">
        <f>LOG(N1060,10)</f>
        <v>2.9999409319337413</v>
      </c>
      <c r="P1060" s="2">
        <f>LOG(L1060/K1060,2)</f>
        <v>1.2808972100652669</v>
      </c>
      <c r="Q1060" s="1">
        <v>0.89013200000000003</v>
      </c>
      <c r="R1060" s="1">
        <v>0.21879999999999999</v>
      </c>
      <c r="S1060" s="1">
        <f>-1*LOG10(R1060)</f>
        <v>0.65995268233860682</v>
      </c>
      <c r="T1060" s="1">
        <v>0.99952200000000002</v>
      </c>
      <c r="U1060" s="1" t="s">
        <v>1161</v>
      </c>
      <c r="V1060" s="1" t="s">
        <v>45</v>
      </c>
      <c r="W1060" s="1" t="s">
        <v>3384</v>
      </c>
      <c r="X1060" s="1" t="s">
        <v>25</v>
      </c>
      <c r="Y1060" s="1" t="s">
        <v>3383</v>
      </c>
    </row>
    <row r="1061" spans="1:25" x14ac:dyDescent="0.3">
      <c r="A1061" s="1" t="s">
        <v>1454</v>
      </c>
      <c r="B1061" s="1" t="s">
        <v>1454</v>
      </c>
      <c r="C1061" s="1" t="s">
        <v>1453</v>
      </c>
      <c r="D1061" s="3">
        <f>(L1061/K1061*100)-100</f>
        <v>127.55721702554052</v>
      </c>
      <c r="E1061" s="1" t="s">
        <v>831</v>
      </c>
      <c r="F1061" s="1" t="s">
        <v>22</v>
      </c>
      <c r="G1061" s="1" t="s">
        <v>1137</v>
      </c>
      <c r="H1061" s="1">
        <v>181.63300000000001</v>
      </c>
      <c r="I1061" s="1">
        <v>413.31900000000002</v>
      </c>
      <c r="J1061" s="1">
        <v>1.1862299999999999</v>
      </c>
      <c r="K1061" s="1">
        <f>IF(H1061=0, 0.1, H1061)</f>
        <v>181.63300000000001</v>
      </c>
      <c r="L1061" s="1">
        <f>IF(I1061=0, 0.1, I1061)</f>
        <v>413.31900000000002</v>
      </c>
      <c r="M1061" s="2">
        <f>LOG(L1061/K1061,10)</f>
        <v>0.35709061380270507</v>
      </c>
      <c r="N1061" s="10">
        <f>AVERAGE(K1061:L1061)</f>
        <v>297.476</v>
      </c>
      <c r="O1061" s="2">
        <f>LOG(N1061,10)</f>
        <v>2.4734519331300655</v>
      </c>
      <c r="P1061" s="2">
        <f>LOG(L1061/K1061,2)</f>
        <v>1.1862293424117791</v>
      </c>
      <c r="Q1061" s="1">
        <v>0.20792099999999999</v>
      </c>
      <c r="R1061" s="1">
        <v>0.53910000000000002</v>
      </c>
      <c r="S1061" s="1">
        <f>-1*LOG10(R1061)</f>
        <v>0.26833066817136375</v>
      </c>
      <c r="T1061" s="1">
        <v>0.99952200000000002</v>
      </c>
      <c r="U1061" s="1" t="s">
        <v>1161</v>
      </c>
      <c r="V1061" s="1" t="s">
        <v>28</v>
      </c>
      <c r="W1061" s="1" t="s">
        <v>1452</v>
      </c>
      <c r="X1061" s="1" t="s">
        <v>25</v>
      </c>
      <c r="Y1061" s="1" t="s">
        <v>1451</v>
      </c>
    </row>
    <row r="1062" spans="1:25" x14ac:dyDescent="0.3">
      <c r="A1062" s="1" t="s">
        <v>2208</v>
      </c>
      <c r="B1062" s="1" t="s">
        <v>2208</v>
      </c>
      <c r="C1062" s="1" t="s">
        <v>2207</v>
      </c>
      <c r="D1062" s="3">
        <f>(L1062/K1062*100)-100</f>
        <v>-85.406756583385402</v>
      </c>
      <c r="E1062" s="1" t="s">
        <v>2206</v>
      </c>
      <c r="F1062" s="1" t="s">
        <v>22</v>
      </c>
      <c r="G1062" s="1" t="s">
        <v>1137</v>
      </c>
      <c r="H1062" s="1">
        <v>2416.31</v>
      </c>
      <c r="I1062" s="1">
        <v>352.61799999999999</v>
      </c>
      <c r="J1062" s="1">
        <v>-2.7766299999999999</v>
      </c>
      <c r="K1062" s="1">
        <f>IF(H1062=0, 0.1, H1062)</f>
        <v>2416.31</v>
      </c>
      <c r="L1062" s="1">
        <f>IF(I1062=0, 0.1, I1062)</f>
        <v>352.61799999999999</v>
      </c>
      <c r="M1062" s="2">
        <f>LOG(L1062/K1062,10)</f>
        <v>-0.83584817339833095</v>
      </c>
      <c r="N1062" s="10">
        <f>AVERAGE(K1062:L1062)</f>
        <v>1384.4639999999999</v>
      </c>
      <c r="O1062" s="2">
        <f>LOG(N1062,10)</f>
        <v>3.141281667337195</v>
      </c>
      <c r="P1062" s="2">
        <f>LOG(L1062/K1062,2)</f>
        <v>-2.7766275302721999</v>
      </c>
      <c r="Q1062" s="1">
        <v>-1.6323000000000001</v>
      </c>
      <c r="R1062" s="1">
        <v>5.6750000000000002E-2</v>
      </c>
      <c r="S1062" s="1">
        <f>-1*LOG10(R1062)</f>
        <v>1.2460341341348398</v>
      </c>
      <c r="T1062" s="1">
        <v>0.99952200000000002</v>
      </c>
      <c r="U1062" s="1" t="s">
        <v>1161</v>
      </c>
      <c r="V1062" s="1" t="s">
        <v>49</v>
      </c>
      <c r="W1062" s="1" t="s">
        <v>2205</v>
      </c>
      <c r="X1062" s="1" t="s">
        <v>27</v>
      </c>
      <c r="Y1062" s="1" t="s">
        <v>2204</v>
      </c>
    </row>
    <row r="1063" spans="1:25" x14ac:dyDescent="0.3">
      <c r="A1063" s="1" t="s">
        <v>8755</v>
      </c>
      <c r="B1063" s="1" t="s">
        <v>8755</v>
      </c>
      <c r="C1063" s="1" t="s">
        <v>8754</v>
      </c>
      <c r="D1063" s="3">
        <f>(L1063/K1063*100)-100</f>
        <v>168.33070213207037</v>
      </c>
      <c r="E1063" s="1" t="s">
        <v>8753</v>
      </c>
      <c r="F1063" s="1" t="s">
        <v>22</v>
      </c>
      <c r="G1063" s="1" t="s">
        <v>1137</v>
      </c>
      <c r="H1063" s="1">
        <v>250.83600000000001</v>
      </c>
      <c r="I1063" s="1">
        <v>673.07</v>
      </c>
      <c r="J1063" s="1">
        <v>1.42401</v>
      </c>
      <c r="K1063" s="1">
        <f>IF(H1063=0, 0.1, H1063)</f>
        <v>250.83600000000001</v>
      </c>
      <c r="L1063" s="1">
        <f>IF(I1063=0, 0.1, I1063)</f>
        <v>673.07</v>
      </c>
      <c r="M1063" s="2">
        <f>LOG(L1063/K1063,10)</f>
        <v>0.42867036705767725</v>
      </c>
      <c r="N1063" s="10">
        <f>AVERAGE(K1063:L1063)</f>
        <v>461.95300000000003</v>
      </c>
      <c r="O1063" s="2">
        <f>LOG(N1063,10)</f>
        <v>2.6645977918353796</v>
      </c>
      <c r="P1063" s="2">
        <f>LOG(L1063/K1063,2)</f>
        <v>1.4240121357745763</v>
      </c>
      <c r="Q1063" s="1">
        <v>0.78101799999999999</v>
      </c>
      <c r="R1063" s="1">
        <v>0.38390000000000002</v>
      </c>
      <c r="S1063" s="1">
        <f>-1*LOG10(R1063)</f>
        <v>0.41578188788259501</v>
      </c>
      <c r="T1063" s="1">
        <v>0.99952200000000002</v>
      </c>
      <c r="U1063" s="1" t="s">
        <v>1161</v>
      </c>
      <c r="V1063" s="1" t="s">
        <v>33</v>
      </c>
      <c r="W1063" s="1" t="s">
        <v>8752</v>
      </c>
      <c r="X1063" s="1" t="s">
        <v>25</v>
      </c>
      <c r="Y1063" s="1" t="s">
        <v>8751</v>
      </c>
    </row>
    <row r="1064" spans="1:25" x14ac:dyDescent="0.3">
      <c r="A1064" s="1" t="s">
        <v>8396</v>
      </c>
      <c r="B1064" s="1" t="s">
        <v>8396</v>
      </c>
      <c r="C1064" s="1" t="s">
        <v>8395</v>
      </c>
      <c r="D1064" s="3">
        <f>(L1064/K1064*100)-100</f>
        <v>-66.020801977124847</v>
      </c>
      <c r="E1064" s="1" t="s">
        <v>8394</v>
      </c>
      <c r="F1064" s="1" t="s">
        <v>22</v>
      </c>
      <c r="G1064" s="1" t="s">
        <v>1137</v>
      </c>
      <c r="H1064" s="1">
        <v>341.50599999999997</v>
      </c>
      <c r="I1064" s="1">
        <v>116.041</v>
      </c>
      <c r="J1064" s="1">
        <v>-1.55728</v>
      </c>
      <c r="K1064" s="1">
        <f>IF(H1064=0, 0.1, H1064)</f>
        <v>341.50599999999997</v>
      </c>
      <c r="L1064" s="1">
        <f>IF(I1064=0, 0.1, I1064)</f>
        <v>116.041</v>
      </c>
      <c r="M1064" s="2">
        <f>LOG(L1064/K1064,10)</f>
        <v>-0.46878687556556414</v>
      </c>
      <c r="N1064" s="10">
        <f>AVERAGE(K1064:L1064)</f>
        <v>228.77349999999998</v>
      </c>
      <c r="O1064" s="2">
        <f>LOG(N1064,10)</f>
        <v>2.3594057164920246</v>
      </c>
      <c r="P1064" s="2">
        <f>LOG(L1064/K1064,2)</f>
        <v>-1.5572762924557138</v>
      </c>
      <c r="Q1064" s="1">
        <v>-0.94349000000000005</v>
      </c>
      <c r="R1064" s="1">
        <v>0.52880000000000005</v>
      </c>
      <c r="S1064" s="1">
        <f>-1*LOG10(R1064)</f>
        <v>0.27670855352241613</v>
      </c>
      <c r="T1064" s="1">
        <v>0.99952200000000002</v>
      </c>
      <c r="U1064" s="1" t="s">
        <v>1161</v>
      </c>
      <c r="V1064" s="1" t="s">
        <v>33</v>
      </c>
      <c r="W1064" s="1" t="s">
        <v>8393</v>
      </c>
      <c r="X1064" s="1" t="s">
        <v>25</v>
      </c>
      <c r="Y1064" s="1" t="s">
        <v>8392</v>
      </c>
    </row>
    <row r="1065" spans="1:25" x14ac:dyDescent="0.3">
      <c r="A1065" s="1" t="s">
        <v>8575</v>
      </c>
      <c r="B1065" s="1" t="s">
        <v>8575</v>
      </c>
      <c r="C1065" s="1" t="s">
        <v>8574</v>
      </c>
      <c r="D1065" s="3">
        <f>(L1065/K1065*100)-100</f>
        <v>-5.2674814888822254</v>
      </c>
      <c r="E1065" s="1" t="s">
        <v>8573</v>
      </c>
      <c r="F1065" s="1" t="s">
        <v>22</v>
      </c>
      <c r="G1065" s="1" t="s">
        <v>1137</v>
      </c>
      <c r="H1065" s="1">
        <v>1801.62</v>
      </c>
      <c r="I1065" s="1">
        <v>1706.72</v>
      </c>
      <c r="J1065" s="1">
        <v>-7.8075099999999995E-2</v>
      </c>
      <c r="K1065" s="1">
        <f>IF(H1065=0, 0.1, H1065)</f>
        <v>1801.62</v>
      </c>
      <c r="L1065" s="1">
        <f>IF(I1065=0, 0.1, I1065)</f>
        <v>1706.72</v>
      </c>
      <c r="M1065" s="2">
        <f>LOG(L1065/K1065,10)</f>
        <v>-2.3500916606541796E-2</v>
      </c>
      <c r="N1065" s="10">
        <f>AVERAGE(K1065:L1065)</f>
        <v>1754.17</v>
      </c>
      <c r="O1065" s="2">
        <f>LOG(N1065,10)</f>
        <v>3.244071679385951</v>
      </c>
      <c r="P1065" s="2">
        <f>LOG(L1065/K1065,2)</f>
        <v>-7.8068355130876177E-2</v>
      </c>
      <c r="Q1065" s="1">
        <v>-6.0317200000000001E-2</v>
      </c>
      <c r="R1065" s="1">
        <v>0.94379999999999997</v>
      </c>
      <c r="S1065" s="1">
        <f>-1*LOG10(R1065)</f>
        <v>2.512002699306953E-2</v>
      </c>
      <c r="T1065" s="1">
        <v>0.99952200000000002</v>
      </c>
      <c r="U1065" s="1" t="s">
        <v>1161</v>
      </c>
      <c r="V1065" s="1" t="s">
        <v>33</v>
      </c>
      <c r="W1065" s="1" t="s">
        <v>8572</v>
      </c>
      <c r="X1065" s="1" t="s">
        <v>25</v>
      </c>
      <c r="Y1065" s="1" t="s">
        <v>8571</v>
      </c>
    </row>
    <row r="1066" spans="1:25" x14ac:dyDescent="0.3">
      <c r="A1066" s="1" t="s">
        <v>4797</v>
      </c>
      <c r="B1066" s="1" t="s">
        <v>4797</v>
      </c>
      <c r="C1066" s="1" t="s">
        <v>4796</v>
      </c>
      <c r="D1066" s="3">
        <f>(L1066/K1066*100)-100</f>
        <v>60600.899999999987</v>
      </c>
      <c r="E1066" s="1" t="s">
        <v>4795</v>
      </c>
      <c r="F1066" s="1" t="s">
        <v>22</v>
      </c>
      <c r="G1066" s="1" t="s">
        <v>1137</v>
      </c>
      <c r="H1066" s="1">
        <v>0</v>
      </c>
      <c r="I1066" s="1">
        <v>60.700899999999997</v>
      </c>
      <c r="K1066" s="1">
        <f>IF(H1066=0, 0.1, H1066)</f>
        <v>0.1</v>
      </c>
      <c r="L1066" s="1">
        <f>IF(I1066=0, 0.1, I1066)</f>
        <v>60.700899999999997</v>
      </c>
      <c r="M1066" s="2">
        <f>LOG(L1066/K1066,10)</f>
        <v>2.7831951303196734</v>
      </c>
      <c r="N1066" s="10">
        <f>AVERAGE(K1066:L1066)</f>
        <v>30.400449999999999</v>
      </c>
      <c r="O1066" s="2">
        <f>LOG(N1066,10)</f>
        <v>1.4828800122623855</v>
      </c>
      <c r="P1066" s="2">
        <f>LOG(L1066/K1066,2)</f>
        <v>9.2455740969626188</v>
      </c>
      <c r="R1066" s="1">
        <v>4.215E-2</v>
      </c>
      <c r="S1066" s="1">
        <f>-1*LOG10(R1066)</f>
        <v>1.3752024210392388</v>
      </c>
      <c r="T1066" s="1">
        <v>0.99952200000000002</v>
      </c>
      <c r="U1066" s="1" t="s">
        <v>1161</v>
      </c>
      <c r="V1066" s="1" t="s">
        <v>42</v>
      </c>
      <c r="W1066" s="1" t="s">
        <v>4794</v>
      </c>
      <c r="X1066" s="1" t="s">
        <v>25</v>
      </c>
      <c r="Y1066" s="1" t="s">
        <v>4793</v>
      </c>
    </row>
    <row r="1067" spans="1:25" x14ac:dyDescent="0.3">
      <c r="A1067" s="1" t="s">
        <v>10317</v>
      </c>
      <c r="B1067" s="1" t="s">
        <v>10317</v>
      </c>
      <c r="C1067" s="1" t="s">
        <v>10316</v>
      </c>
      <c r="D1067" s="3">
        <f>(L1067/K1067*100)-100</f>
        <v>32930.9</v>
      </c>
      <c r="E1067" s="1" t="s">
        <v>10315</v>
      </c>
      <c r="F1067" s="1" t="s">
        <v>22</v>
      </c>
      <c r="G1067" s="1" t="s">
        <v>1137</v>
      </c>
      <c r="H1067" s="1">
        <v>0</v>
      </c>
      <c r="I1067" s="1">
        <v>33.030900000000003</v>
      </c>
      <c r="K1067" s="1">
        <f>IF(H1067=0, 0.1, H1067)</f>
        <v>0.1</v>
      </c>
      <c r="L1067" s="1">
        <f>IF(I1067=0, 0.1, I1067)</f>
        <v>33.030900000000003</v>
      </c>
      <c r="M1067" s="2">
        <f>LOG(L1067/K1067,10)</f>
        <v>2.5189204071673048</v>
      </c>
      <c r="N1067" s="10">
        <f>AVERAGE(K1067:L1067)</f>
        <v>16.565450000000002</v>
      </c>
      <c r="O1067" s="2">
        <f>LOG(N1067,10)</f>
        <v>1.2192032379760454</v>
      </c>
      <c r="P1067" s="2">
        <f>LOG(L1067/K1067,2)</f>
        <v>8.3676724693541846</v>
      </c>
      <c r="Q1067" s="1">
        <v>0</v>
      </c>
      <c r="R1067" s="1">
        <v>1</v>
      </c>
      <c r="S1067" s="1">
        <f>-1*LOG10(R1067)</f>
        <v>0</v>
      </c>
      <c r="T1067" s="1">
        <v>1</v>
      </c>
      <c r="U1067" s="1" t="s">
        <v>1161</v>
      </c>
      <c r="V1067" s="1" t="s">
        <v>42</v>
      </c>
      <c r="W1067" s="1" t="s">
        <v>10314</v>
      </c>
      <c r="X1067" s="1" t="s">
        <v>25</v>
      </c>
      <c r="Y1067" s="1" t="s">
        <v>10313</v>
      </c>
    </row>
    <row r="1068" spans="1:25" x14ac:dyDescent="0.3">
      <c r="A1068" s="1" t="s">
        <v>9545</v>
      </c>
      <c r="B1068" s="1" t="s">
        <v>9545</v>
      </c>
      <c r="C1068" s="1" t="s">
        <v>9544</v>
      </c>
      <c r="D1068" s="3">
        <f>(L1068/K1068*100)-100</f>
        <v>110580</v>
      </c>
      <c r="E1068" s="1" t="s">
        <v>9543</v>
      </c>
      <c r="F1068" s="1" t="s">
        <v>22</v>
      </c>
      <c r="G1068" s="1" t="s">
        <v>1137</v>
      </c>
      <c r="H1068" s="1">
        <v>0</v>
      </c>
      <c r="I1068" s="1">
        <v>110.68</v>
      </c>
      <c r="K1068" s="1">
        <f>IF(H1068=0, 0.1, H1068)</f>
        <v>0.1</v>
      </c>
      <c r="L1068" s="1">
        <f>IF(I1068=0, 0.1, I1068)</f>
        <v>110.68</v>
      </c>
      <c r="M1068" s="2">
        <f>LOG(L1068/K1068,10)</f>
        <v>3.0440691504689141</v>
      </c>
      <c r="N1068" s="10">
        <f>AVERAGE(K1068:L1068)</f>
        <v>55.39</v>
      </c>
      <c r="O1068" s="2">
        <f>LOG(N1068,10)</f>
        <v>1.7434313651466835</v>
      </c>
      <c r="P1068" s="2">
        <f>LOG(L1068/K1068,2)</f>
        <v>10.112178833722592</v>
      </c>
      <c r="Q1068" s="1">
        <v>0</v>
      </c>
      <c r="R1068" s="1">
        <v>1</v>
      </c>
      <c r="S1068" s="1">
        <f>-1*LOG10(R1068)</f>
        <v>0</v>
      </c>
      <c r="T1068" s="1">
        <v>1</v>
      </c>
      <c r="U1068" s="1" t="s">
        <v>1161</v>
      </c>
      <c r="V1068" s="1" t="s">
        <v>32</v>
      </c>
      <c r="W1068" s="1" t="s">
        <v>9542</v>
      </c>
      <c r="X1068" s="1" t="s">
        <v>25</v>
      </c>
      <c r="Y1068" s="1" t="s">
        <v>9541</v>
      </c>
    </row>
    <row r="1069" spans="1:25" x14ac:dyDescent="0.3">
      <c r="A1069" s="1" t="s">
        <v>3428</v>
      </c>
      <c r="B1069" s="1" t="s">
        <v>3428</v>
      </c>
      <c r="C1069" s="1" t="s">
        <v>3427</v>
      </c>
      <c r="D1069" s="3">
        <f>(L1069/K1069*100)-100</f>
        <v>-48.319259134155267</v>
      </c>
      <c r="E1069" s="1" t="s">
        <v>3426</v>
      </c>
      <c r="F1069" s="1" t="s">
        <v>22</v>
      </c>
      <c r="G1069" s="1" t="s">
        <v>1137</v>
      </c>
      <c r="H1069" s="1">
        <v>1065.78</v>
      </c>
      <c r="I1069" s="1">
        <v>550.803</v>
      </c>
      <c r="J1069" s="1">
        <v>-0.95230199999999998</v>
      </c>
      <c r="K1069" s="1">
        <f>IF(H1069=0, 0.1, H1069)</f>
        <v>1065.78</v>
      </c>
      <c r="L1069" s="1">
        <f>IF(I1069=0, 0.1, I1069)</f>
        <v>550.803</v>
      </c>
      <c r="M1069" s="2">
        <f>LOG(L1069/K1069,10)</f>
        <v>-0.28667126916850744</v>
      </c>
      <c r="N1069" s="10">
        <f>AVERAGE(K1069:L1069)</f>
        <v>808.29150000000004</v>
      </c>
      <c r="O1069" s="2">
        <f>LOG(N1069,10)</f>
        <v>2.9075680117782539</v>
      </c>
      <c r="P1069" s="2">
        <f>LOG(L1069/K1069,2)</f>
        <v>-0.95230134304788228</v>
      </c>
      <c r="Q1069" s="1">
        <v>-0.55388400000000004</v>
      </c>
      <c r="R1069" s="1">
        <v>0.43604999999999999</v>
      </c>
      <c r="S1069" s="1">
        <f>-1*LOG10(R1069)</f>
        <v>0.36046370917389098</v>
      </c>
      <c r="T1069" s="1">
        <v>0.99952200000000002</v>
      </c>
      <c r="U1069" s="1" t="s">
        <v>1161</v>
      </c>
      <c r="V1069" s="1" t="s">
        <v>45</v>
      </c>
      <c r="W1069" s="1" t="s">
        <v>3425</v>
      </c>
      <c r="X1069" s="1" t="s">
        <v>27</v>
      </c>
      <c r="Y1069" s="1" t="s">
        <v>3424</v>
      </c>
    </row>
    <row r="1070" spans="1:25" x14ac:dyDescent="0.3">
      <c r="A1070" s="1" t="s">
        <v>3515</v>
      </c>
      <c r="B1070" s="1" t="s">
        <v>3515</v>
      </c>
      <c r="C1070" s="1" t="s">
        <v>3514</v>
      </c>
      <c r="D1070" s="3">
        <f>(L1070/K1070*100)-100</f>
        <v>232.1293513860283</v>
      </c>
      <c r="E1070" s="1" t="s">
        <v>3513</v>
      </c>
      <c r="F1070" s="1" t="s">
        <v>22</v>
      </c>
      <c r="G1070" s="1" t="s">
        <v>1137</v>
      </c>
      <c r="H1070" s="1">
        <v>1184.68</v>
      </c>
      <c r="I1070" s="1">
        <v>3934.67</v>
      </c>
      <c r="J1070" s="1">
        <v>1.7317400000000001</v>
      </c>
      <c r="K1070" s="1">
        <f>IF(H1070=0, 0.1, H1070)</f>
        <v>1184.68</v>
      </c>
      <c r="L1070" s="1">
        <f>IF(I1070=0, 0.1, I1070)</f>
        <v>3934.67</v>
      </c>
      <c r="M1070" s="2">
        <f>LOG(L1070/K1070,10)</f>
        <v>0.52130725735604166</v>
      </c>
      <c r="N1070" s="10">
        <f>AVERAGE(K1070:L1070)</f>
        <v>2559.6750000000002</v>
      </c>
      <c r="O1070" s="2">
        <f>LOG(N1070,10)</f>
        <v>3.4081848267701225</v>
      </c>
      <c r="P1070" s="2">
        <f>LOG(L1070/K1070,2)</f>
        <v>1.7317452242797118</v>
      </c>
      <c r="Q1070" s="1">
        <v>1.2958799999999999</v>
      </c>
      <c r="R1070" s="1">
        <v>5.3850000000000002E-2</v>
      </c>
      <c r="S1070" s="1">
        <f>-1*LOG10(R1070)</f>
        <v>1.2688142923659995</v>
      </c>
      <c r="T1070" s="1">
        <v>0.99952200000000002</v>
      </c>
      <c r="U1070" s="1" t="s">
        <v>1161</v>
      </c>
      <c r="V1070" s="1" t="s">
        <v>45</v>
      </c>
      <c r="W1070" s="1" t="s">
        <v>3512</v>
      </c>
      <c r="X1070" s="1" t="s">
        <v>27</v>
      </c>
      <c r="Y1070" s="1" t="s">
        <v>3511</v>
      </c>
    </row>
    <row r="1071" spans="1:25" x14ac:dyDescent="0.3">
      <c r="A1071" s="1" t="s">
        <v>7296</v>
      </c>
      <c r="B1071" s="1" t="s">
        <v>7296</v>
      </c>
      <c r="C1071" s="1" t="s">
        <v>7295</v>
      </c>
      <c r="D1071" s="3">
        <f>(L1071/K1071*100)-100</f>
        <v>25.737636897261879</v>
      </c>
      <c r="E1071" s="1" t="s">
        <v>7294</v>
      </c>
      <c r="F1071" s="1" t="s">
        <v>22</v>
      </c>
      <c r="G1071" s="1" t="s">
        <v>1137</v>
      </c>
      <c r="H1071" s="1">
        <v>26.2697</v>
      </c>
      <c r="I1071" s="1">
        <v>33.030900000000003</v>
      </c>
      <c r="J1071" s="1">
        <v>0.33041700000000002</v>
      </c>
      <c r="K1071" s="1">
        <f>IF(H1071=0, 0.1, H1071)</f>
        <v>26.2697</v>
      </c>
      <c r="L1071" s="1">
        <f>IF(I1071=0, 0.1, I1071)</f>
        <v>33.030900000000003</v>
      </c>
      <c r="M1071" s="2">
        <f>LOG(L1071/K1071,10)</f>
        <v>9.9465293996328558E-2</v>
      </c>
      <c r="N1071" s="10">
        <f>AVERAGE(K1071:L1071)</f>
        <v>29.650300000000001</v>
      </c>
      <c r="O1071" s="2">
        <f>LOG(N1071,10)</f>
        <v>1.4720290918886605</v>
      </c>
      <c r="P1071" s="2">
        <f>LOG(L1071/K1071,2)</f>
        <v>0.33041655459263519</v>
      </c>
      <c r="Q1071" s="1">
        <v>0</v>
      </c>
      <c r="R1071" s="1">
        <v>1</v>
      </c>
      <c r="S1071" s="1">
        <f>-1*LOG10(R1071)</f>
        <v>0</v>
      </c>
      <c r="T1071" s="1">
        <v>1</v>
      </c>
      <c r="U1071" s="1" t="s">
        <v>1161</v>
      </c>
      <c r="V1071" s="1" t="s">
        <v>30</v>
      </c>
      <c r="W1071" s="1" t="s">
        <v>7293</v>
      </c>
      <c r="X1071" s="1" t="s">
        <v>25</v>
      </c>
      <c r="Y1071" s="1" t="s">
        <v>7292</v>
      </c>
    </row>
    <row r="1072" spans="1:25" x14ac:dyDescent="0.3">
      <c r="A1072" s="1" t="s">
        <v>8006</v>
      </c>
      <c r="B1072" s="1" t="s">
        <v>8006</v>
      </c>
      <c r="C1072" s="1" t="s">
        <v>8005</v>
      </c>
      <c r="D1072" s="3">
        <f>(L1072/K1072*100)-100</f>
        <v>-8.8232308492684695</v>
      </c>
      <c r="E1072" s="1" t="s">
        <v>8004</v>
      </c>
      <c r="F1072" s="1" t="s">
        <v>22</v>
      </c>
      <c r="G1072" s="1" t="s">
        <v>1137</v>
      </c>
      <c r="H1072" s="1">
        <v>157.61799999999999</v>
      </c>
      <c r="I1072" s="1">
        <v>143.71100000000001</v>
      </c>
      <c r="J1072" s="1">
        <v>-0.13326399999999999</v>
      </c>
      <c r="K1072" s="1">
        <f>IF(H1072=0, 0.1, H1072)</f>
        <v>157.61799999999999</v>
      </c>
      <c r="L1072" s="1">
        <f>IF(I1072=0, 0.1, I1072)</f>
        <v>143.71100000000001</v>
      </c>
      <c r="M1072" s="2">
        <f>LOG(L1072/K1072,10)</f>
        <v>-4.0115801088531161E-2</v>
      </c>
      <c r="N1072" s="10">
        <f>AVERAGE(K1072:L1072)</f>
        <v>150.6645</v>
      </c>
      <c r="O1072" s="2">
        <f>LOG(N1072,10)</f>
        <v>2.1780109346615646</v>
      </c>
      <c r="P1072" s="2">
        <f>LOG(L1072/K1072,2)</f>
        <v>-0.1332618066849047</v>
      </c>
      <c r="Q1072" s="1">
        <v>-6.0199000000000003E-2</v>
      </c>
      <c r="R1072" s="1">
        <v>0.89564999999999995</v>
      </c>
      <c r="S1072" s="1">
        <f>-1*LOG10(R1072)</f>
        <v>4.7861669762538923E-2</v>
      </c>
      <c r="T1072" s="1">
        <v>0.99952200000000002</v>
      </c>
      <c r="U1072" s="1" t="s">
        <v>1161</v>
      </c>
      <c r="V1072" s="1" t="s">
        <v>31</v>
      </c>
      <c r="W1072" s="1" t="s">
        <v>8003</v>
      </c>
      <c r="X1072" s="1" t="s">
        <v>25</v>
      </c>
      <c r="Y1072" s="1" t="s">
        <v>8002</v>
      </c>
    </row>
    <row r="1073" spans="1:25" x14ac:dyDescent="0.3">
      <c r="A1073" s="1" t="s">
        <v>10479</v>
      </c>
      <c r="B1073" s="1" t="s">
        <v>10479</v>
      </c>
      <c r="C1073" s="1" t="s">
        <v>10478</v>
      </c>
      <c r="D1073" s="3">
        <f>(L1073/K1073*100)-100</f>
        <v>27570</v>
      </c>
      <c r="E1073" s="1" t="s">
        <v>10477</v>
      </c>
      <c r="F1073" s="1" t="s">
        <v>22</v>
      </c>
      <c r="G1073" s="1" t="s">
        <v>1137</v>
      </c>
      <c r="H1073" s="1">
        <v>0</v>
      </c>
      <c r="I1073" s="1">
        <v>27.67</v>
      </c>
      <c r="K1073" s="1">
        <f>IF(H1073=0, 0.1, H1073)</f>
        <v>0.1</v>
      </c>
      <c r="L1073" s="1">
        <f>IF(I1073=0, 0.1, I1073)</f>
        <v>27.67</v>
      </c>
      <c r="M1073" s="2">
        <f>LOG(L1073/K1073,10)</f>
        <v>2.4420091591409516</v>
      </c>
      <c r="N1073" s="10">
        <f>AVERAGE(K1073:L1073)</f>
        <v>13.885000000000002</v>
      </c>
      <c r="O1073" s="2">
        <f>LOG(N1073,10)</f>
        <v>1.1425458840862763</v>
      </c>
      <c r="P1073" s="2">
        <f>LOG(L1073/K1073,2)</f>
        <v>8.1121788337225915</v>
      </c>
      <c r="Q1073" s="1">
        <v>0</v>
      </c>
      <c r="R1073" s="1">
        <v>1</v>
      </c>
      <c r="S1073" s="1">
        <f>-1*LOG10(R1073)</f>
        <v>0</v>
      </c>
      <c r="T1073" s="1">
        <v>1</v>
      </c>
      <c r="U1073" s="1" t="s">
        <v>1161</v>
      </c>
      <c r="V1073" s="1" t="s">
        <v>31</v>
      </c>
      <c r="W1073" s="1" t="s">
        <v>10476</v>
      </c>
      <c r="X1073" s="1" t="s">
        <v>27</v>
      </c>
      <c r="Y1073" s="1" t="s">
        <v>10475</v>
      </c>
    </row>
    <row r="1074" spans="1:25" x14ac:dyDescent="0.3">
      <c r="A1074" s="1" t="s">
        <v>8001</v>
      </c>
      <c r="B1074" s="1" t="s">
        <v>8001</v>
      </c>
      <c r="C1074" s="1" t="s">
        <v>8000</v>
      </c>
      <c r="D1074" s="3">
        <f>(L1074/K1074*100)-100</f>
        <v>-51.745918806884269</v>
      </c>
      <c r="E1074" s="1" t="s">
        <v>7999</v>
      </c>
      <c r="F1074" s="1" t="s">
        <v>22</v>
      </c>
      <c r="G1074" s="1" t="s">
        <v>1137</v>
      </c>
      <c r="H1074" s="1">
        <v>57.342300000000002</v>
      </c>
      <c r="I1074" s="1">
        <v>27.67</v>
      </c>
      <c r="J1074" s="1">
        <v>-1.05128</v>
      </c>
      <c r="K1074" s="1">
        <f>IF(H1074=0, 0.1, H1074)</f>
        <v>57.342300000000002</v>
      </c>
      <c r="L1074" s="1">
        <f>IF(I1074=0, 0.1, I1074)</f>
        <v>27.67</v>
      </c>
      <c r="M1074" s="2">
        <f>LOG(L1074/K1074,10)</f>
        <v>-0.31646594937316946</v>
      </c>
      <c r="N1074" s="10">
        <f>AVERAGE(K1074:L1074)</f>
        <v>42.506150000000005</v>
      </c>
      <c r="O1074" s="2">
        <f>LOG(N1074,10)</f>
        <v>1.6284517704699366</v>
      </c>
      <c r="P1074" s="2">
        <f>LOG(L1074/K1074,2)</f>
        <v>-1.0512771282979334</v>
      </c>
      <c r="Q1074" s="1">
        <v>0</v>
      </c>
      <c r="R1074" s="1">
        <v>1</v>
      </c>
      <c r="S1074" s="1">
        <f>-1*LOG10(R1074)</f>
        <v>0</v>
      </c>
      <c r="T1074" s="1">
        <v>1</v>
      </c>
      <c r="U1074" s="1" t="s">
        <v>1161</v>
      </c>
      <c r="V1074" s="1" t="s">
        <v>31</v>
      </c>
      <c r="W1074" s="1" t="s">
        <v>7998</v>
      </c>
      <c r="X1074" s="1" t="s">
        <v>25</v>
      </c>
      <c r="Y1074" s="1" t="s">
        <v>7997</v>
      </c>
    </row>
    <row r="1075" spans="1:25" x14ac:dyDescent="0.3">
      <c r="A1075" s="1" t="s">
        <v>8116</v>
      </c>
      <c r="B1075" s="1" t="s">
        <v>8116</v>
      </c>
      <c r="C1075" s="1" t="s">
        <v>8115</v>
      </c>
      <c r="D1075" s="3">
        <f>(L1075/K1075*100)-100</f>
        <v>9.4678089467431761</v>
      </c>
      <c r="E1075" s="1" t="s">
        <v>8114</v>
      </c>
      <c r="F1075" s="1" t="s">
        <v>22</v>
      </c>
      <c r="G1075" s="1" t="s">
        <v>1137</v>
      </c>
      <c r="H1075" s="1">
        <v>15909.7</v>
      </c>
      <c r="I1075" s="1">
        <v>17416</v>
      </c>
      <c r="J1075" s="1">
        <v>0.13050600000000001</v>
      </c>
      <c r="K1075" s="1">
        <f>IF(H1075=0, 0.1, H1075)</f>
        <v>15909.7</v>
      </c>
      <c r="L1075" s="1">
        <f>IF(I1075=0, 0.1, I1075)</f>
        <v>17416</v>
      </c>
      <c r="M1075" s="2">
        <f>LOG(L1075/K1075,10)</f>
        <v>3.9286425548803891E-2</v>
      </c>
      <c r="N1075" s="10">
        <f>AVERAGE(K1075:L1075)</f>
        <v>16662.849999999999</v>
      </c>
      <c r="O1075" s="2">
        <f>LOG(N1075,10)</f>
        <v>4.2217492847908424</v>
      </c>
      <c r="P1075" s="2">
        <f>LOG(L1075/K1075,2)</f>
        <v>0.13050668077827232</v>
      </c>
      <c r="Q1075" s="1">
        <v>0.11852</v>
      </c>
      <c r="R1075" s="1">
        <v>0.87250000000000005</v>
      </c>
      <c r="S1075" s="1">
        <f>-1*LOG10(R1075)</f>
        <v>5.9234564368782466E-2</v>
      </c>
      <c r="T1075" s="1">
        <v>0.99952200000000002</v>
      </c>
      <c r="U1075" s="1" t="s">
        <v>1161</v>
      </c>
      <c r="V1075" s="1" t="s">
        <v>31</v>
      </c>
      <c r="W1075" s="1" t="s">
        <v>8113</v>
      </c>
      <c r="X1075" s="1" t="s">
        <v>27</v>
      </c>
      <c r="Y1075" s="1" t="s">
        <v>8112</v>
      </c>
    </row>
    <row r="1076" spans="1:25" x14ac:dyDescent="0.3">
      <c r="A1076" s="1" t="s">
        <v>10460</v>
      </c>
      <c r="B1076" s="1" t="s">
        <v>10460</v>
      </c>
      <c r="C1076" s="1" t="s">
        <v>10459</v>
      </c>
      <c r="D1076" s="3">
        <f>(L1076/K1076*100)-100</f>
        <v>32930.9</v>
      </c>
      <c r="E1076" s="1" t="s">
        <v>10458</v>
      </c>
      <c r="F1076" s="1" t="s">
        <v>22</v>
      </c>
      <c r="G1076" s="1" t="s">
        <v>1137</v>
      </c>
      <c r="H1076" s="1">
        <v>0</v>
      </c>
      <c r="I1076" s="1">
        <v>33.030900000000003</v>
      </c>
      <c r="K1076" s="1">
        <f>IF(H1076=0, 0.1, H1076)</f>
        <v>0.1</v>
      </c>
      <c r="L1076" s="1">
        <f>IF(I1076=0, 0.1, I1076)</f>
        <v>33.030900000000003</v>
      </c>
      <c r="M1076" s="2">
        <f>LOG(L1076/K1076,10)</f>
        <v>2.5189204071673048</v>
      </c>
      <c r="N1076" s="10">
        <f>AVERAGE(K1076:L1076)</f>
        <v>16.565450000000002</v>
      </c>
      <c r="O1076" s="2">
        <f>LOG(N1076,10)</f>
        <v>1.2192032379760454</v>
      </c>
      <c r="P1076" s="2">
        <f>LOG(L1076/K1076,2)</f>
        <v>8.3676724693541846</v>
      </c>
      <c r="Q1076" s="1">
        <v>0</v>
      </c>
      <c r="R1076" s="1">
        <v>1</v>
      </c>
      <c r="S1076" s="1">
        <f>-1*LOG10(R1076)</f>
        <v>0</v>
      </c>
      <c r="T1076" s="1">
        <v>1</v>
      </c>
      <c r="U1076" s="1" t="s">
        <v>1161</v>
      </c>
      <c r="V1076" s="1" t="s">
        <v>31</v>
      </c>
      <c r="W1076" s="1" t="s">
        <v>10457</v>
      </c>
      <c r="X1076" s="1" t="s">
        <v>25</v>
      </c>
      <c r="Y1076" s="1" t="s">
        <v>10456</v>
      </c>
    </row>
    <row r="1077" spans="1:25" x14ac:dyDescent="0.3">
      <c r="A1077" s="1" t="s">
        <v>8106</v>
      </c>
      <c r="B1077" s="1" t="s">
        <v>8106</v>
      </c>
      <c r="C1077" s="1" t="s">
        <v>8105</v>
      </c>
      <c r="D1077" s="3">
        <f>(L1077/K1077*100)-100</f>
        <v>-69.955666807955595</v>
      </c>
      <c r="E1077" s="1" t="s">
        <v>8104</v>
      </c>
      <c r="F1077" s="1" t="s">
        <v>22</v>
      </c>
      <c r="G1077" s="1" t="s">
        <v>1137</v>
      </c>
      <c r="H1077" s="1">
        <v>549.70100000000002</v>
      </c>
      <c r="I1077" s="1">
        <v>165.154</v>
      </c>
      <c r="J1077" s="1">
        <v>-1.7348300000000001</v>
      </c>
      <c r="K1077" s="1">
        <f>IF(H1077=0, 0.1, H1077)</f>
        <v>549.70100000000002</v>
      </c>
      <c r="L1077" s="1">
        <f>IF(I1077=0, 0.1, I1077)</f>
        <v>165.154</v>
      </c>
      <c r="M1077" s="2">
        <f>LOG(L1077/K1077,10)</f>
        <v>-0.52223743033369119</v>
      </c>
      <c r="N1077" s="10">
        <f>AVERAGE(K1077:L1077)</f>
        <v>357.42750000000001</v>
      </c>
      <c r="O1077" s="2">
        <f>LOG(N1077,10)</f>
        <v>2.5531879634992207</v>
      </c>
      <c r="P1077" s="2">
        <f>LOG(L1077/K1077,2)</f>
        <v>-1.7348351920272707</v>
      </c>
      <c r="Q1077" s="1">
        <v>-1.4807900000000001</v>
      </c>
      <c r="R1077" s="1">
        <v>0.38955000000000001</v>
      </c>
      <c r="S1077" s="1">
        <f>-1*LOG10(R1077)</f>
        <v>0.40943679131501604</v>
      </c>
      <c r="T1077" s="1">
        <v>0.99952200000000002</v>
      </c>
      <c r="U1077" s="1" t="s">
        <v>1161</v>
      </c>
      <c r="V1077" s="1" t="s">
        <v>31</v>
      </c>
      <c r="W1077" s="1" t="s">
        <v>8103</v>
      </c>
      <c r="X1077" s="1" t="s">
        <v>27</v>
      </c>
      <c r="Y1077" s="1" t="s">
        <v>8102</v>
      </c>
    </row>
    <row r="1078" spans="1:25" x14ac:dyDescent="0.3">
      <c r="A1078" s="1" t="s">
        <v>8301</v>
      </c>
      <c r="B1078" s="1" t="s">
        <v>8301</v>
      </c>
      <c r="C1078" s="1" t="s">
        <v>8300</v>
      </c>
      <c r="D1078" s="3">
        <f>(L1078/K1078*100)-100</f>
        <v>-99.946362290544741</v>
      </c>
      <c r="E1078" s="1" t="s">
        <v>8299</v>
      </c>
      <c r="F1078" s="1" t="s">
        <v>22</v>
      </c>
      <c r="G1078" s="1" t="s">
        <v>1137</v>
      </c>
      <c r="H1078" s="1">
        <v>186.43600000000001</v>
      </c>
      <c r="I1078" s="1">
        <v>0</v>
      </c>
      <c r="K1078" s="1">
        <f>IF(H1078=0, 0.1, H1078)</f>
        <v>186.43600000000001</v>
      </c>
      <c r="L1078" s="1">
        <f>IF(I1078=0, 0.1, I1078)</f>
        <v>0.1</v>
      </c>
      <c r="M1078" s="2">
        <f>LOG(L1078/K1078,10)</f>
        <v>-3.2705297765360082</v>
      </c>
      <c r="N1078" s="10">
        <f>AVERAGE(K1078:L1078)</f>
        <v>93.268000000000001</v>
      </c>
      <c r="O1078" s="2">
        <f>LOG(N1078,10)</f>
        <v>1.9697326640333956</v>
      </c>
      <c r="P1078" s="2">
        <f>LOG(L1078/K1078,2)</f>
        <v>-10.864464749840653</v>
      </c>
      <c r="Q1078" s="1">
        <v>0</v>
      </c>
      <c r="R1078" s="1">
        <v>1</v>
      </c>
      <c r="S1078" s="1">
        <f>-1*LOG10(R1078)</f>
        <v>0</v>
      </c>
      <c r="T1078" s="1">
        <v>1</v>
      </c>
      <c r="U1078" s="1" t="s">
        <v>1161</v>
      </c>
      <c r="V1078" s="1" t="s">
        <v>31</v>
      </c>
      <c r="W1078" s="1" t="s">
        <v>8298</v>
      </c>
      <c r="X1078" s="1" t="s">
        <v>27</v>
      </c>
      <c r="Y1078" s="1" t="s">
        <v>8297</v>
      </c>
    </row>
    <row r="1079" spans="1:25" x14ac:dyDescent="0.3">
      <c r="A1079" s="1" t="s">
        <v>8047</v>
      </c>
      <c r="B1079" s="1" t="s">
        <v>8047</v>
      </c>
      <c r="C1079" s="1" t="s">
        <v>8046</v>
      </c>
      <c r="D1079" s="3">
        <f>(L1079/K1079*100)-100</f>
        <v>-99.61933330034222</v>
      </c>
      <c r="E1079" s="1" t="s">
        <v>8045</v>
      </c>
      <c r="F1079" s="1" t="s">
        <v>22</v>
      </c>
      <c r="G1079" s="1" t="s">
        <v>1137</v>
      </c>
      <c r="H1079" s="1">
        <v>26.2697</v>
      </c>
      <c r="I1079" s="1">
        <v>0</v>
      </c>
      <c r="K1079" s="1">
        <f>IF(H1079=0, 0.1, H1079)</f>
        <v>26.2697</v>
      </c>
      <c r="L1079" s="1">
        <f>IF(I1079=0, 0.1, I1079)</f>
        <v>0.1</v>
      </c>
      <c r="M1079" s="2">
        <f>LOG(L1079/K1079,10)</f>
        <v>-2.4194551131709763</v>
      </c>
      <c r="N1079" s="10">
        <f>AVERAGE(K1079:L1079)</f>
        <v>13.184850000000001</v>
      </c>
      <c r="O1079" s="2">
        <f>LOG(N1079,10)</f>
        <v>1.1200751933222595</v>
      </c>
      <c r="P1079" s="2">
        <f>LOG(L1079/K1079,2)</f>
        <v>-8.0372559147615501</v>
      </c>
      <c r="Q1079" s="1">
        <v>0</v>
      </c>
      <c r="R1079" s="1">
        <v>1</v>
      </c>
      <c r="S1079" s="1">
        <f>-1*LOG10(R1079)</f>
        <v>0</v>
      </c>
      <c r="T1079" s="1">
        <v>1</v>
      </c>
      <c r="U1079" s="1" t="s">
        <v>1161</v>
      </c>
      <c r="V1079" s="1" t="s">
        <v>31</v>
      </c>
      <c r="W1079" s="1" t="s">
        <v>8044</v>
      </c>
      <c r="X1079" s="1" t="s">
        <v>25</v>
      </c>
      <c r="Y1079" s="1" t="s">
        <v>8043</v>
      </c>
    </row>
    <row r="1080" spans="1:25" x14ac:dyDescent="0.3">
      <c r="A1080" s="1" t="s">
        <v>8296</v>
      </c>
      <c r="B1080" s="1" t="s">
        <v>8296</v>
      </c>
      <c r="C1080" s="1" t="s">
        <v>8295</v>
      </c>
      <c r="D1080" s="3">
        <f>(L1080/K1080*100)-100</f>
        <v>-75.536925053786931</v>
      </c>
      <c r="E1080" s="1" t="s">
        <v>8294</v>
      </c>
      <c r="F1080" s="1" t="s">
        <v>22</v>
      </c>
      <c r="G1080" s="1" t="s">
        <v>1137</v>
      </c>
      <c r="H1080" s="1">
        <v>270.04700000000003</v>
      </c>
      <c r="I1080" s="1">
        <v>66.061800000000005</v>
      </c>
      <c r="J1080" s="1">
        <v>-2.0313300000000001</v>
      </c>
      <c r="K1080" s="1">
        <f>IF(H1080=0, 0.1, H1080)</f>
        <v>270.04700000000003</v>
      </c>
      <c r="L1080" s="1">
        <f>IF(I1080=0, 0.1, I1080)</f>
        <v>66.061800000000005</v>
      </c>
      <c r="M1080" s="2">
        <f>LOG(L1080/K1080,10)</f>
        <v>-0.61148895415832871</v>
      </c>
      <c r="N1080" s="10">
        <f>AVERAGE(K1080:L1080)</f>
        <v>168.05440000000002</v>
      </c>
      <c r="O1080" s="2">
        <f>LOG(N1080,10)</f>
        <v>2.2254498876517004</v>
      </c>
      <c r="P1080" s="2">
        <f>LOG(L1080/K1080,2)</f>
        <v>-2.0313223365318427</v>
      </c>
      <c r="Q1080" s="1">
        <v>-1.4009</v>
      </c>
      <c r="R1080" s="1">
        <v>0.1996</v>
      </c>
      <c r="S1080" s="1">
        <f>-1*LOG10(R1080)</f>
        <v>0.69983946304864775</v>
      </c>
      <c r="T1080" s="1">
        <v>0.99952200000000002</v>
      </c>
      <c r="U1080" s="1" t="s">
        <v>1161</v>
      </c>
      <c r="V1080" s="1" t="s">
        <v>31</v>
      </c>
      <c r="W1080" s="1" t="s">
        <v>8293</v>
      </c>
      <c r="X1080" s="1" t="s">
        <v>27</v>
      </c>
      <c r="Y1080" s="1" t="s">
        <v>8292</v>
      </c>
    </row>
    <row r="1081" spans="1:25" x14ac:dyDescent="0.3">
      <c r="A1081" s="1" t="s">
        <v>8111</v>
      </c>
      <c r="B1081" s="1" t="s">
        <v>8111</v>
      </c>
      <c r="C1081" s="1" t="s">
        <v>8110</v>
      </c>
      <c r="D1081" s="3">
        <f>(L1081/K1081*100)-100</f>
        <v>-80.658886736546549</v>
      </c>
      <c r="E1081" s="1" t="s">
        <v>8109</v>
      </c>
      <c r="F1081" s="1" t="s">
        <v>22</v>
      </c>
      <c r="G1081" s="1" t="s">
        <v>1137</v>
      </c>
      <c r="H1081" s="1">
        <v>1481.59</v>
      </c>
      <c r="I1081" s="1">
        <v>286.55599999999998</v>
      </c>
      <c r="J1081" s="1">
        <v>-2.37025</v>
      </c>
      <c r="K1081" s="1">
        <f>IF(H1081=0, 0.1, H1081)</f>
        <v>1481.59</v>
      </c>
      <c r="L1081" s="1">
        <f>IF(I1081=0, 0.1, I1081)</f>
        <v>286.55599999999998</v>
      </c>
      <c r="M1081" s="2">
        <f>LOG(L1081/K1081,10)</f>
        <v>-0.71351853179076608</v>
      </c>
      <c r="N1081" s="10">
        <f>AVERAGE(K1081:L1081)</f>
        <v>884.07299999999998</v>
      </c>
      <c r="O1081" s="2">
        <f>LOG(N1081,10)</f>
        <v>2.946488127216949</v>
      </c>
      <c r="P1081" s="2">
        <f>LOG(L1081/K1081,2)</f>
        <v>-2.3702572569785278</v>
      </c>
      <c r="Q1081" s="1">
        <v>-1.33256</v>
      </c>
      <c r="R1081" s="1">
        <v>7.6350000000000001E-2</v>
      </c>
      <c r="S1081" s="1">
        <f>-1*LOG10(R1081)</f>
        <v>1.1171909586075599</v>
      </c>
      <c r="T1081" s="1">
        <v>0.99952200000000002</v>
      </c>
      <c r="U1081" s="1" t="s">
        <v>1161</v>
      </c>
      <c r="V1081" s="1" t="s">
        <v>31</v>
      </c>
      <c r="W1081" s="1" t="s">
        <v>8108</v>
      </c>
      <c r="X1081" s="1" t="s">
        <v>27</v>
      </c>
      <c r="Y1081" s="1" t="s">
        <v>8107</v>
      </c>
    </row>
    <row r="1082" spans="1:25" x14ac:dyDescent="0.3">
      <c r="A1082" s="1" t="s">
        <v>8255</v>
      </c>
      <c r="B1082" s="1" t="s">
        <v>8255</v>
      </c>
      <c r="C1082" s="1" t="s">
        <v>8254</v>
      </c>
      <c r="D1082" s="3">
        <f>(L1082/K1082*100)-100</f>
        <v>85.816466530725279</v>
      </c>
      <c r="E1082" s="1" t="s">
        <v>8253</v>
      </c>
      <c r="F1082" s="1" t="s">
        <v>22</v>
      </c>
      <c r="G1082" s="1" t="s">
        <v>1137</v>
      </c>
      <c r="H1082" s="1">
        <v>635.56799999999998</v>
      </c>
      <c r="I1082" s="1">
        <v>1180.99</v>
      </c>
      <c r="J1082" s="1">
        <v>0.89387499999999998</v>
      </c>
      <c r="K1082" s="1">
        <f>IF(H1082=0, 0.1, H1082)</f>
        <v>635.56799999999998</v>
      </c>
      <c r="L1082" s="1">
        <f>IF(I1082=0, 0.1, I1082)</f>
        <v>1180.99</v>
      </c>
      <c r="M1082" s="2">
        <f>LOG(L1082/K1082,10)</f>
        <v>0.2690841973140044</v>
      </c>
      <c r="N1082" s="10">
        <f>AVERAGE(K1082:L1082)</f>
        <v>908.279</v>
      </c>
      <c r="O1082" s="2">
        <f>LOG(N1082,10)</f>
        <v>2.9582192731341581</v>
      </c>
      <c r="P1082" s="2">
        <f>LOG(L1082/K1082,2)</f>
        <v>0.89387835494760581</v>
      </c>
      <c r="Q1082" s="1">
        <v>0.56498000000000004</v>
      </c>
      <c r="R1082" s="1">
        <v>0.42325000000000002</v>
      </c>
      <c r="S1082" s="1">
        <f>-1*LOG10(R1082)</f>
        <v>0.37340303321902713</v>
      </c>
      <c r="T1082" s="1">
        <v>0.99952200000000002</v>
      </c>
      <c r="U1082" s="1" t="s">
        <v>1161</v>
      </c>
      <c r="V1082" s="1" t="s">
        <v>31</v>
      </c>
      <c r="W1082" s="1" t="s">
        <v>8252</v>
      </c>
      <c r="X1082" s="1" t="s">
        <v>27</v>
      </c>
      <c r="Y1082" s="1" t="s">
        <v>8251</v>
      </c>
    </row>
    <row r="1083" spans="1:25" x14ac:dyDescent="0.3">
      <c r="A1083" s="1" t="s">
        <v>10433</v>
      </c>
      <c r="B1083" s="1" t="s">
        <v>10433</v>
      </c>
      <c r="C1083" s="1" t="s">
        <v>10432</v>
      </c>
      <c r="D1083" s="3">
        <f>(L1083/K1083*100)-100</f>
        <v>65961.8</v>
      </c>
      <c r="E1083" s="1" t="s">
        <v>10431</v>
      </c>
      <c r="F1083" s="1" t="s">
        <v>22</v>
      </c>
      <c r="G1083" s="1" t="s">
        <v>1137</v>
      </c>
      <c r="H1083" s="1">
        <v>0</v>
      </c>
      <c r="I1083" s="1">
        <v>66.061800000000005</v>
      </c>
      <c r="K1083" s="1">
        <f>IF(H1083=0, 0.1, H1083)</f>
        <v>0.1</v>
      </c>
      <c r="L1083" s="1">
        <f>IF(I1083=0, 0.1, I1083)</f>
        <v>66.061800000000005</v>
      </c>
      <c r="M1083" s="2">
        <f>LOG(L1083/K1083,10)</f>
        <v>2.8199504028312861</v>
      </c>
      <c r="N1083" s="10">
        <f>AVERAGE(K1083:L1083)</f>
        <v>33.0809</v>
      </c>
      <c r="O1083" s="2">
        <f>LOG(N1083,10)</f>
        <v>1.5195773164704944</v>
      </c>
      <c r="P1083" s="2">
        <f>LOG(L1083/K1083,2)</f>
        <v>9.3676724693541846</v>
      </c>
      <c r="Q1083" s="1">
        <v>0</v>
      </c>
      <c r="R1083" s="1">
        <v>1</v>
      </c>
      <c r="S1083" s="1">
        <f>-1*LOG10(R1083)</f>
        <v>0</v>
      </c>
      <c r="T1083" s="1">
        <v>1</v>
      </c>
      <c r="U1083" s="1" t="s">
        <v>1161</v>
      </c>
      <c r="V1083" s="1" t="s">
        <v>47</v>
      </c>
      <c r="W1083" s="1" t="s">
        <v>10430</v>
      </c>
      <c r="X1083" s="1" t="s">
        <v>25</v>
      </c>
      <c r="Y1083" s="1" t="s">
        <v>10429</v>
      </c>
    </row>
    <row r="1084" spans="1:25" x14ac:dyDescent="0.3">
      <c r="A1084" s="1" t="s">
        <v>7926</v>
      </c>
      <c r="B1084" s="1" t="s">
        <v>7926</v>
      </c>
      <c r="C1084" s="1" t="s">
        <v>7925</v>
      </c>
      <c r="D1084" s="3">
        <f>(L1084/K1084*100)-100</f>
        <v>6.3023371072906684</v>
      </c>
      <c r="E1084" s="1" t="s">
        <v>7924</v>
      </c>
      <c r="F1084" s="1" t="s">
        <v>22</v>
      </c>
      <c r="G1084" s="1" t="s">
        <v>1137</v>
      </c>
      <c r="H1084" s="1">
        <v>31.072600000000001</v>
      </c>
      <c r="I1084" s="1">
        <v>33.030900000000003</v>
      </c>
      <c r="J1084" s="1">
        <v>8.8173100000000004E-2</v>
      </c>
      <c r="K1084" s="1">
        <f>IF(H1084=0, 0.1, H1084)</f>
        <v>31.072600000000001</v>
      </c>
      <c r="L1084" s="1">
        <f>IF(I1084=0, 0.1, I1084)</f>
        <v>33.030900000000003</v>
      </c>
      <c r="M1084" s="2">
        <f>LOG(L1084/K1084,10)</f>
        <v>2.6542812798389152E-2</v>
      </c>
      <c r="N1084" s="10">
        <f>AVERAGE(K1084:L1084)</f>
        <v>32.051749999999998</v>
      </c>
      <c r="O1084" s="2">
        <f>LOG(N1084,10)</f>
        <v>1.5058517466347063</v>
      </c>
      <c r="P1084" s="2">
        <f>LOG(L1084/K1084,2)</f>
        <v>8.8173315552304787E-2</v>
      </c>
      <c r="Q1084" s="1">
        <v>0</v>
      </c>
      <c r="R1084" s="1">
        <v>1</v>
      </c>
      <c r="S1084" s="1">
        <f>-1*LOG10(R1084)</f>
        <v>0</v>
      </c>
      <c r="T1084" s="1">
        <v>1</v>
      </c>
      <c r="U1084" s="1" t="s">
        <v>1161</v>
      </c>
      <c r="V1084" s="1" t="s">
        <v>47</v>
      </c>
      <c r="W1084" s="1" t="s">
        <v>7923</v>
      </c>
      <c r="X1084" s="1" t="s">
        <v>27</v>
      </c>
      <c r="Y1084" s="1" t="s">
        <v>7922</v>
      </c>
    </row>
    <row r="1085" spans="1:25" x14ac:dyDescent="0.3">
      <c r="A1085" s="1" t="s">
        <v>7921</v>
      </c>
      <c r="B1085" s="1" t="s">
        <v>7921</v>
      </c>
      <c r="C1085" s="1" t="s">
        <v>7920</v>
      </c>
      <c r="D1085" s="3">
        <f>(L1085/K1085*100)-100</f>
        <v>-99.67817305278605</v>
      </c>
      <c r="E1085" s="1" t="s">
        <v>7919</v>
      </c>
      <c r="F1085" s="1" t="s">
        <v>22</v>
      </c>
      <c r="G1085" s="1" t="s">
        <v>1137</v>
      </c>
      <c r="H1085" s="1">
        <v>31.072600000000001</v>
      </c>
      <c r="I1085" s="1">
        <v>0</v>
      </c>
      <c r="K1085" s="1">
        <f>IF(H1085=0, 0.1, H1085)</f>
        <v>31.072600000000001</v>
      </c>
      <c r="L1085" s="1">
        <f>IF(I1085=0, 0.1, I1085)</f>
        <v>0.1</v>
      </c>
      <c r="M1085" s="2">
        <f>LOG(L1085/K1085,10)</f>
        <v>-2.4923775943689157</v>
      </c>
      <c r="N1085" s="10">
        <f>AVERAGE(K1085:L1085)</f>
        <v>15.586300000000001</v>
      </c>
      <c r="O1085" s="2">
        <f>LOG(N1085,10)</f>
        <v>1.1927430311416272</v>
      </c>
      <c r="P1085" s="2">
        <f>LOG(L1085/K1085,2)</f>
        <v>-8.279499153801881</v>
      </c>
      <c r="Q1085" s="1">
        <v>0</v>
      </c>
      <c r="R1085" s="1">
        <v>1</v>
      </c>
      <c r="S1085" s="1">
        <f>-1*LOG10(R1085)</f>
        <v>0</v>
      </c>
      <c r="T1085" s="1">
        <v>1</v>
      </c>
      <c r="U1085" s="1" t="s">
        <v>1161</v>
      </c>
      <c r="V1085" s="1" t="s">
        <v>47</v>
      </c>
      <c r="W1085" s="1" t="s">
        <v>7918</v>
      </c>
      <c r="X1085" s="1" t="s">
        <v>27</v>
      </c>
      <c r="Y1085" s="1" t="s">
        <v>7917</v>
      </c>
    </row>
    <row r="1086" spans="1:25" x14ac:dyDescent="0.3">
      <c r="A1086" s="1" t="s">
        <v>7670</v>
      </c>
      <c r="B1086" s="1" t="s">
        <v>7670</v>
      </c>
      <c r="C1086" s="1" t="s">
        <v>7669</v>
      </c>
      <c r="D1086" s="3">
        <f>(L1086/K1086*100)-100</f>
        <v>-99.67817305278605</v>
      </c>
      <c r="E1086" s="1" t="s">
        <v>7668</v>
      </c>
      <c r="F1086" s="1" t="s">
        <v>22</v>
      </c>
      <c r="G1086" s="1" t="s">
        <v>1137</v>
      </c>
      <c r="H1086" s="1">
        <v>31.072600000000001</v>
      </c>
      <c r="I1086" s="1">
        <v>0</v>
      </c>
      <c r="K1086" s="1">
        <f>IF(H1086=0, 0.1, H1086)</f>
        <v>31.072600000000001</v>
      </c>
      <c r="L1086" s="1">
        <f>IF(I1086=0, 0.1, I1086)</f>
        <v>0.1</v>
      </c>
      <c r="M1086" s="2">
        <f>LOG(L1086/K1086,10)</f>
        <v>-2.4923775943689157</v>
      </c>
      <c r="N1086" s="10">
        <f>AVERAGE(K1086:L1086)</f>
        <v>15.586300000000001</v>
      </c>
      <c r="O1086" s="2">
        <f>LOG(N1086,10)</f>
        <v>1.1927430311416272</v>
      </c>
      <c r="P1086" s="2">
        <f>LOG(L1086/K1086,2)</f>
        <v>-8.279499153801881</v>
      </c>
      <c r="Q1086" s="1">
        <v>0</v>
      </c>
      <c r="R1086" s="1">
        <v>1</v>
      </c>
      <c r="S1086" s="1">
        <f>-1*LOG10(R1086)</f>
        <v>0</v>
      </c>
      <c r="T1086" s="1">
        <v>1</v>
      </c>
      <c r="U1086" s="1" t="s">
        <v>1161</v>
      </c>
      <c r="V1086" s="1" t="s">
        <v>47</v>
      </c>
      <c r="W1086" s="1" t="s">
        <v>7667</v>
      </c>
      <c r="X1086" s="1" t="s">
        <v>25</v>
      </c>
      <c r="Y1086" s="1" t="s">
        <v>7666</v>
      </c>
    </row>
    <row r="1087" spans="1:25" x14ac:dyDescent="0.3">
      <c r="A1087" s="1" t="s">
        <v>5872</v>
      </c>
      <c r="B1087" s="1" t="s">
        <v>5872</v>
      </c>
      <c r="C1087" s="1" t="s">
        <v>5871</v>
      </c>
      <c r="D1087" s="3">
        <f>(L1087/K1087*100)-100</f>
        <v>16.039647452247351</v>
      </c>
      <c r="E1087" s="1" t="s">
        <v>5870</v>
      </c>
      <c r="F1087" s="1" t="s">
        <v>22</v>
      </c>
      <c r="G1087" s="1" t="s">
        <v>1137</v>
      </c>
      <c r="H1087" s="1">
        <v>14114.4</v>
      </c>
      <c r="I1087" s="1">
        <v>16378.3</v>
      </c>
      <c r="J1087" s="1">
        <v>0.214619</v>
      </c>
      <c r="K1087" s="1">
        <f>IF(H1087=0, 0.1, H1087)</f>
        <v>14114.4</v>
      </c>
      <c r="L1087" s="1">
        <f>IF(I1087=0, 0.1, I1087)</f>
        <v>16378.3</v>
      </c>
      <c r="M1087" s="2">
        <f>LOG(L1087/K1087,10)</f>
        <v>6.4606400673748107E-2</v>
      </c>
      <c r="N1087" s="10">
        <f>AVERAGE(K1087:L1087)</f>
        <v>15246.349999999999</v>
      </c>
      <c r="O1087" s="2">
        <f>LOG(N1087,10)</f>
        <v>4.1831658853490019</v>
      </c>
      <c r="P1087" s="2">
        <f>LOG(L1087/K1087,2)</f>
        <v>0.21461781750767367</v>
      </c>
      <c r="Q1087" s="1">
        <v>0.21809500000000001</v>
      </c>
      <c r="R1087" s="1">
        <v>0.76244999999999996</v>
      </c>
      <c r="S1087" s="1">
        <f>-1*LOG10(R1087)</f>
        <v>0.1177886312416152</v>
      </c>
      <c r="T1087" s="1">
        <v>0.99952200000000002</v>
      </c>
      <c r="U1087" s="1" t="s">
        <v>1161</v>
      </c>
      <c r="V1087" s="1" t="s">
        <v>35</v>
      </c>
      <c r="W1087" s="1" t="s">
        <v>5869</v>
      </c>
      <c r="X1087" s="1" t="s">
        <v>25</v>
      </c>
      <c r="Y1087" s="1" t="s">
        <v>5868</v>
      </c>
    </row>
    <row r="1088" spans="1:25" x14ac:dyDescent="0.3">
      <c r="A1088" s="1" t="s">
        <v>7616</v>
      </c>
      <c r="B1088" s="1" t="s">
        <v>7616</v>
      </c>
      <c r="C1088" s="1" t="s">
        <v>7615</v>
      </c>
      <c r="D1088" s="3">
        <f>(L1088/K1088*100)-100</f>
        <v>281960.99999999994</v>
      </c>
      <c r="E1088" s="1" t="s">
        <v>7614</v>
      </c>
      <c r="F1088" s="1" t="s">
        <v>22</v>
      </c>
      <c r="G1088" s="1" t="s">
        <v>1137</v>
      </c>
      <c r="H1088" s="1">
        <v>0</v>
      </c>
      <c r="I1088" s="1">
        <v>282.06099999999998</v>
      </c>
      <c r="K1088" s="1">
        <f>IF(H1088=0, 0.1, H1088)</f>
        <v>0.1</v>
      </c>
      <c r="L1088" s="1">
        <f>IF(I1088=0, 0.1, I1088)</f>
        <v>282.06099999999998</v>
      </c>
      <c r="M1088" s="2">
        <f>LOG(L1088/K1088,10)</f>
        <v>3.4503430412929199</v>
      </c>
      <c r="N1088" s="10">
        <f>AVERAGE(K1088:L1088)</f>
        <v>141.0805</v>
      </c>
      <c r="O1088" s="2">
        <f>LOG(N1088,10)</f>
        <v>2.1494669901707861</v>
      </c>
      <c r="P1088" s="2">
        <f>LOG(L1088/K1088,2)</f>
        <v>11.461791485870059</v>
      </c>
      <c r="R1088" s="1">
        <v>8.3499999999999998E-3</v>
      </c>
      <c r="S1088" s="1">
        <f>-1*LOG10(R1088)</f>
        <v>2.0783135245163979</v>
      </c>
      <c r="T1088" s="1">
        <v>0.70794000000000001</v>
      </c>
      <c r="U1088" s="1" t="s">
        <v>1161</v>
      </c>
      <c r="V1088" s="1" t="s">
        <v>47</v>
      </c>
      <c r="W1088" s="1" t="s">
        <v>7613</v>
      </c>
      <c r="X1088" s="1" t="s">
        <v>25</v>
      </c>
      <c r="Y1088" s="1" t="s">
        <v>7612</v>
      </c>
    </row>
    <row r="1089" spans="1:25" x14ac:dyDescent="0.3">
      <c r="A1089" s="1" t="s">
        <v>7776</v>
      </c>
      <c r="B1089" s="1" t="s">
        <v>7776</v>
      </c>
      <c r="C1089" s="1" t="s">
        <v>7775</v>
      </c>
      <c r="D1089" s="3">
        <f>(L1089/K1089*100)-100</f>
        <v>-8.5570403713602445</v>
      </c>
      <c r="E1089" s="1" t="s">
        <v>492</v>
      </c>
      <c r="F1089" s="1" t="s">
        <v>22</v>
      </c>
      <c r="G1089" s="1" t="s">
        <v>1137</v>
      </c>
      <c r="H1089" s="1">
        <v>17772.5</v>
      </c>
      <c r="I1089" s="1">
        <v>16251.7</v>
      </c>
      <c r="J1089" s="1">
        <v>-0.129049</v>
      </c>
      <c r="K1089" s="1">
        <f>IF(H1089=0, 0.1, H1089)</f>
        <v>17772.5</v>
      </c>
      <c r="L1089" s="1">
        <f>IF(I1089=0, 0.1, I1089)</f>
        <v>16251.7</v>
      </c>
      <c r="M1089" s="2">
        <f>LOG(L1089/K1089,10)</f>
        <v>-3.8849726077497142E-2</v>
      </c>
      <c r="N1089" s="10">
        <f>AVERAGE(K1089:L1089)</f>
        <v>17012.099999999999</v>
      </c>
      <c r="O1089" s="2">
        <f>LOG(N1089,10)</f>
        <v>4.2307579269058779</v>
      </c>
      <c r="P1089" s="2">
        <f>LOG(L1089/K1089,2)</f>
        <v>-0.12905599653551597</v>
      </c>
      <c r="Q1089" s="1">
        <v>-5.8576900000000001E-2</v>
      </c>
      <c r="R1089" s="1">
        <v>0.95484999999999998</v>
      </c>
      <c r="S1089" s="1">
        <f>-1*LOG10(R1089)</f>
        <v>2.0064847566887943E-2</v>
      </c>
      <c r="T1089" s="1">
        <v>0.99952200000000002</v>
      </c>
      <c r="U1089" s="1" t="s">
        <v>1161</v>
      </c>
      <c r="V1089" s="1" t="s">
        <v>47</v>
      </c>
      <c r="W1089" s="1" t="s">
        <v>7774</v>
      </c>
      <c r="X1089" s="1" t="s">
        <v>27</v>
      </c>
      <c r="Y1089" s="1" t="s">
        <v>7773</v>
      </c>
    </row>
    <row r="1090" spans="1:25" x14ac:dyDescent="0.3">
      <c r="A1090" s="1" t="s">
        <v>7811</v>
      </c>
      <c r="B1090" s="1" t="s">
        <v>7811</v>
      </c>
      <c r="C1090" s="1" t="s">
        <v>7810</v>
      </c>
      <c r="D1090" s="3">
        <f>(L1090/K1090*100)-100</f>
        <v>-99.886896763890206</v>
      </c>
      <c r="E1090" s="1" t="s">
        <v>7809</v>
      </c>
      <c r="F1090" s="1" t="s">
        <v>22</v>
      </c>
      <c r="G1090" s="1" t="s">
        <v>1137</v>
      </c>
      <c r="H1090" s="1">
        <v>88.4148</v>
      </c>
      <c r="I1090" s="1">
        <v>0</v>
      </c>
      <c r="K1090" s="1">
        <f>IF(H1090=0, 0.1, H1090)</f>
        <v>88.4148</v>
      </c>
      <c r="L1090" s="1">
        <f>IF(I1090=0, 0.1, I1090)</f>
        <v>0.1</v>
      </c>
      <c r="M1090" s="2">
        <f>LOG(L1090/K1090,10)</f>
        <v>-2.9465249688630579</v>
      </c>
      <c r="N1090" s="10">
        <f>AVERAGE(K1090:L1090)</f>
        <v>44.257399999999997</v>
      </c>
      <c r="O1090" s="2">
        <f>LOG(N1090,10)</f>
        <v>1.6459858967394545</v>
      </c>
      <c r="P1090" s="2">
        <f>LOG(L1090/K1090,2)</f>
        <v>-9.788144076353305</v>
      </c>
      <c r="R1090" s="1">
        <v>6.0449999999999997E-2</v>
      </c>
      <c r="S1090" s="1">
        <f>-1*LOG10(R1090)</f>
        <v>1.2186036948032093</v>
      </c>
      <c r="T1090" s="1">
        <v>0.99952200000000002</v>
      </c>
      <c r="U1090" s="1" t="s">
        <v>1161</v>
      </c>
      <c r="V1090" s="1" t="s">
        <v>47</v>
      </c>
      <c r="W1090" s="1" t="s">
        <v>7808</v>
      </c>
      <c r="X1090" s="1" t="s">
        <v>27</v>
      </c>
      <c r="Y1090" s="1" t="s">
        <v>7807</v>
      </c>
    </row>
    <row r="1091" spans="1:25" x14ac:dyDescent="0.3">
      <c r="A1091" s="1" t="s">
        <v>7675</v>
      </c>
      <c r="B1091" s="1" t="s">
        <v>7675</v>
      </c>
      <c r="C1091" s="1" t="s">
        <v>7674</v>
      </c>
      <c r="D1091" s="3">
        <f>(L1091/K1091*100)-100</f>
        <v>-99.61933330034222</v>
      </c>
      <c r="E1091" s="1" t="s">
        <v>7673</v>
      </c>
      <c r="F1091" s="1" t="s">
        <v>22</v>
      </c>
      <c r="G1091" s="1" t="s">
        <v>1137</v>
      </c>
      <c r="H1091" s="1">
        <v>26.2697</v>
      </c>
      <c r="I1091" s="1">
        <v>0</v>
      </c>
      <c r="K1091" s="1">
        <f>IF(H1091=0, 0.1, H1091)</f>
        <v>26.2697</v>
      </c>
      <c r="L1091" s="1">
        <f>IF(I1091=0, 0.1, I1091)</f>
        <v>0.1</v>
      </c>
      <c r="M1091" s="2">
        <f>LOG(L1091/K1091,10)</f>
        <v>-2.4194551131709763</v>
      </c>
      <c r="N1091" s="10">
        <f>AVERAGE(K1091:L1091)</f>
        <v>13.184850000000001</v>
      </c>
      <c r="O1091" s="2">
        <f>LOG(N1091,10)</f>
        <v>1.1200751933222595</v>
      </c>
      <c r="P1091" s="2">
        <f>LOG(L1091/K1091,2)</f>
        <v>-8.0372559147615501</v>
      </c>
      <c r="Q1091" s="1">
        <v>0</v>
      </c>
      <c r="R1091" s="1">
        <v>1</v>
      </c>
      <c r="S1091" s="1">
        <f>-1*LOG10(R1091)</f>
        <v>0</v>
      </c>
      <c r="T1091" s="1">
        <v>1</v>
      </c>
      <c r="U1091" s="1" t="s">
        <v>1161</v>
      </c>
      <c r="V1091" s="1" t="s">
        <v>47</v>
      </c>
      <c r="W1091" s="1" t="s">
        <v>7672</v>
      </c>
      <c r="X1091" s="1" t="s">
        <v>25</v>
      </c>
      <c r="Y1091" s="1" t="s">
        <v>7671</v>
      </c>
    </row>
    <row r="1092" spans="1:25" x14ac:dyDescent="0.3">
      <c r="A1092" s="1" t="s">
        <v>7706</v>
      </c>
      <c r="B1092" s="1" t="s">
        <v>7706</v>
      </c>
      <c r="C1092" s="1" t="s">
        <v>7705</v>
      </c>
      <c r="D1092" s="3">
        <f>(L1092/K1092*100)-100</f>
        <v>-49.783072450201182</v>
      </c>
      <c r="E1092" s="1" t="s">
        <v>786</v>
      </c>
      <c r="F1092" s="1" t="s">
        <v>22</v>
      </c>
      <c r="G1092" s="1" t="s">
        <v>1137</v>
      </c>
      <c r="H1092" s="1">
        <v>1110.97</v>
      </c>
      <c r="I1092" s="1">
        <v>557.89499999999998</v>
      </c>
      <c r="J1092" s="1">
        <v>-0.993753</v>
      </c>
      <c r="K1092" s="1">
        <f>IF(H1092=0, 0.1, H1092)</f>
        <v>1110.97</v>
      </c>
      <c r="L1092" s="1">
        <f>IF(I1092=0, 0.1, I1092)</f>
        <v>557.89499999999998</v>
      </c>
      <c r="M1092" s="2">
        <f>LOG(L1092/K1092,10)</f>
        <v>-0.29914986249102837</v>
      </c>
      <c r="N1092" s="10">
        <f>AVERAGE(K1092:L1092)</f>
        <v>834.4325</v>
      </c>
      <c r="O1092" s="2">
        <f>LOG(N1092,10)</f>
        <v>2.9213912109215743</v>
      </c>
      <c r="P1092" s="2">
        <f>LOG(L1092/K1092,2)</f>
        <v>-0.99375433279063852</v>
      </c>
      <c r="Q1092" s="1">
        <v>-0.14072200000000001</v>
      </c>
      <c r="R1092" s="1">
        <v>0.60645000000000004</v>
      </c>
      <c r="S1092" s="1">
        <f>-1*LOG10(R1092)</f>
        <v>0.21720499961064446</v>
      </c>
      <c r="T1092" s="1">
        <v>0.99952200000000002</v>
      </c>
      <c r="U1092" s="1" t="s">
        <v>1161</v>
      </c>
      <c r="V1092" s="1" t="s">
        <v>47</v>
      </c>
      <c r="W1092" s="1" t="s">
        <v>7704</v>
      </c>
      <c r="X1092" s="1" t="s">
        <v>25</v>
      </c>
      <c r="Y1092" s="1" t="s">
        <v>7703</v>
      </c>
    </row>
    <row r="1093" spans="1:25" x14ac:dyDescent="0.3">
      <c r="A1093" s="1" t="s">
        <v>7607</v>
      </c>
      <c r="B1093" s="1" t="s">
        <v>7607</v>
      </c>
      <c r="C1093" s="1" t="s">
        <v>7606</v>
      </c>
      <c r="D1093" s="3">
        <f>(L1093/K1093*100)-100</f>
        <v>-99.61933330034222</v>
      </c>
      <c r="E1093" s="1" t="s">
        <v>7605</v>
      </c>
      <c r="F1093" s="1" t="s">
        <v>22</v>
      </c>
      <c r="G1093" s="1" t="s">
        <v>1137</v>
      </c>
      <c r="H1093" s="1">
        <v>26.2697</v>
      </c>
      <c r="I1093" s="1">
        <v>0</v>
      </c>
      <c r="K1093" s="1">
        <f>IF(H1093=0, 0.1, H1093)</f>
        <v>26.2697</v>
      </c>
      <c r="L1093" s="1">
        <f>IF(I1093=0, 0.1, I1093)</f>
        <v>0.1</v>
      </c>
      <c r="M1093" s="2">
        <f>LOG(L1093/K1093,10)</f>
        <v>-2.4194551131709763</v>
      </c>
      <c r="N1093" s="10">
        <f>AVERAGE(K1093:L1093)</f>
        <v>13.184850000000001</v>
      </c>
      <c r="O1093" s="2">
        <f>LOG(N1093,10)</f>
        <v>1.1200751933222595</v>
      </c>
      <c r="P1093" s="2">
        <f>LOG(L1093/K1093,2)</f>
        <v>-8.0372559147615501</v>
      </c>
      <c r="Q1093" s="1">
        <v>0</v>
      </c>
      <c r="R1093" s="1">
        <v>1</v>
      </c>
      <c r="S1093" s="1">
        <f>-1*LOG10(R1093)</f>
        <v>0</v>
      </c>
      <c r="T1093" s="1">
        <v>1</v>
      </c>
      <c r="U1093" s="1" t="s">
        <v>1161</v>
      </c>
      <c r="V1093" s="1" t="s">
        <v>47</v>
      </c>
      <c r="W1093" s="1" t="s">
        <v>7604</v>
      </c>
      <c r="X1093" s="1" t="s">
        <v>25</v>
      </c>
      <c r="Y1093" s="1" t="s">
        <v>7603</v>
      </c>
    </row>
    <row r="1094" spans="1:25" x14ac:dyDescent="0.3">
      <c r="A1094" s="1" t="s">
        <v>7844</v>
      </c>
      <c r="B1094" s="1" t="s">
        <v>7844</v>
      </c>
      <c r="C1094" s="1" t="s">
        <v>7843</v>
      </c>
      <c r="D1094" s="3">
        <f>(L1094/K1094*100)-100</f>
        <v>44.761738675502471</v>
      </c>
      <c r="E1094" s="1" t="s">
        <v>7842</v>
      </c>
      <c r="F1094" s="1" t="s">
        <v>22</v>
      </c>
      <c r="G1094" s="1" t="s">
        <v>1137</v>
      </c>
      <c r="H1094" s="1">
        <v>114.685</v>
      </c>
      <c r="I1094" s="1">
        <v>166.02</v>
      </c>
      <c r="J1094" s="1">
        <v>0.53368599999999999</v>
      </c>
      <c r="K1094" s="1">
        <f>IF(H1094=0, 0.1, H1094)</f>
        <v>114.685</v>
      </c>
      <c r="L1094" s="1">
        <f>IF(I1094=0, 0.1, I1094)</f>
        <v>166.02</v>
      </c>
      <c r="M1094" s="2">
        <f>LOG(L1094/K1094,10)</f>
        <v>0.16065379060528256</v>
      </c>
      <c r="N1094" s="10">
        <f>AVERAGE(K1094:L1094)</f>
        <v>140.35250000000002</v>
      </c>
      <c r="O1094" s="2">
        <f>LOG(N1094,10)</f>
        <v>2.1472201528203687</v>
      </c>
      <c r="P1094" s="2">
        <f>LOG(L1094/K1094,2)</f>
        <v>0.53368034056183966</v>
      </c>
      <c r="Q1094" s="1">
        <v>0.306037</v>
      </c>
      <c r="R1094" s="1">
        <v>0.75844999999999996</v>
      </c>
      <c r="S1094" s="1">
        <f>-1*LOG10(R1094)</f>
        <v>0.12007304432990643</v>
      </c>
      <c r="T1094" s="1">
        <v>0.99952200000000002</v>
      </c>
      <c r="U1094" s="1" t="s">
        <v>1161</v>
      </c>
      <c r="V1094" s="1" t="s">
        <v>47</v>
      </c>
      <c r="W1094" s="1" t="s">
        <v>7841</v>
      </c>
      <c r="X1094" s="1" t="s">
        <v>27</v>
      </c>
      <c r="Y1094" s="1" t="s">
        <v>7840</v>
      </c>
    </row>
    <row r="1095" spans="1:25" x14ac:dyDescent="0.3">
      <c r="A1095" s="1" t="s">
        <v>7652</v>
      </c>
      <c r="B1095" s="1" t="s">
        <v>7652</v>
      </c>
      <c r="C1095" s="1" t="s">
        <v>7651</v>
      </c>
      <c r="D1095" s="3">
        <f>(L1095/K1095*100)-100</f>
        <v>-99.880399799550062</v>
      </c>
      <c r="E1095" s="1" t="s">
        <v>7650</v>
      </c>
      <c r="F1095" s="1" t="s">
        <v>22</v>
      </c>
      <c r="G1095" s="1" t="s">
        <v>1137</v>
      </c>
      <c r="H1095" s="1">
        <v>83.611900000000006</v>
      </c>
      <c r="I1095" s="1">
        <v>0</v>
      </c>
      <c r="K1095" s="1">
        <f>IF(H1095=0, 0.1, H1095)</f>
        <v>83.611900000000006</v>
      </c>
      <c r="L1095" s="1">
        <f>IF(I1095=0, 0.1, I1095)</f>
        <v>0.1</v>
      </c>
      <c r="M1095" s="2">
        <f>LOG(L1095/K1095,10)</f>
        <v>-2.9222680924694462</v>
      </c>
      <c r="N1095" s="10">
        <f>AVERAGE(K1095:L1095)</f>
        <v>41.85595</v>
      </c>
      <c r="O1095" s="2">
        <f>LOG(N1095,10)</f>
        <v>1.621757203511875</v>
      </c>
      <c r="P1095" s="2">
        <f>LOG(L1095/K1095,2)</f>
        <v>-9.7075644771671552</v>
      </c>
      <c r="R1095" s="1">
        <v>6.4549999999999996E-2</v>
      </c>
      <c r="S1095" s="1">
        <f>-1*LOG10(R1095)</f>
        <v>1.1901037533975609</v>
      </c>
      <c r="T1095" s="1">
        <v>0.99952200000000002</v>
      </c>
      <c r="U1095" s="1" t="s">
        <v>1161</v>
      </c>
      <c r="V1095" s="1" t="s">
        <v>47</v>
      </c>
      <c r="W1095" s="1" t="s">
        <v>7649</v>
      </c>
      <c r="X1095" s="1" t="s">
        <v>25</v>
      </c>
      <c r="Y1095" s="1" t="s">
        <v>7648</v>
      </c>
    </row>
    <row r="1096" spans="1:25" x14ac:dyDescent="0.3">
      <c r="A1096" s="1" t="s">
        <v>7831</v>
      </c>
      <c r="B1096" s="1" t="s">
        <v>7831</v>
      </c>
      <c r="C1096" s="1" t="s">
        <v>7830</v>
      </c>
      <c r="D1096" s="3">
        <f>(L1096/K1096*100)-100</f>
        <v>47.951039498809223</v>
      </c>
      <c r="E1096" s="1" t="s">
        <v>7829</v>
      </c>
      <c r="F1096" s="1" t="s">
        <v>22</v>
      </c>
      <c r="G1096" s="1" t="s">
        <v>1137</v>
      </c>
      <c r="H1096" s="1">
        <v>186.43600000000001</v>
      </c>
      <c r="I1096" s="1">
        <v>275.834</v>
      </c>
      <c r="J1096" s="1">
        <v>0.56512499999999999</v>
      </c>
      <c r="K1096" s="1">
        <f>IF(H1096=0, 0.1, H1096)</f>
        <v>186.43600000000001</v>
      </c>
      <c r="L1096" s="1">
        <f>IF(I1096=0, 0.1, I1096)</f>
        <v>275.834</v>
      </c>
      <c r="M1096" s="2">
        <f>LOG(L1096/K1096,10)</f>
        <v>0.17011802084515376</v>
      </c>
      <c r="N1096" s="10">
        <f>AVERAGE(K1096:L1096)</f>
        <v>231.13499999999999</v>
      </c>
      <c r="O1096" s="2">
        <f>LOG(N1096,10)</f>
        <v>2.3638657142196657</v>
      </c>
      <c r="P1096" s="2">
        <f>LOG(L1096/K1096,2)</f>
        <v>0.56511983289215029</v>
      </c>
      <c r="Q1096" s="1">
        <v>0.36160199999999998</v>
      </c>
      <c r="R1096" s="1">
        <v>0.73085</v>
      </c>
      <c r="S1096" s="1">
        <f>-1*LOG10(R1096)</f>
        <v>0.13617174870142623</v>
      </c>
      <c r="T1096" s="1">
        <v>0.99952200000000002</v>
      </c>
      <c r="U1096" s="1" t="s">
        <v>1161</v>
      </c>
      <c r="V1096" s="1" t="s">
        <v>47</v>
      </c>
      <c r="W1096" s="1" t="s">
        <v>7828</v>
      </c>
      <c r="X1096" s="1" t="s">
        <v>27</v>
      </c>
      <c r="Y1096" s="1" t="s">
        <v>7827</v>
      </c>
    </row>
    <row r="1097" spans="1:25" x14ac:dyDescent="0.3">
      <c r="A1097" s="1" t="s">
        <v>7625</v>
      </c>
      <c r="B1097" s="1" t="s">
        <v>7625</v>
      </c>
      <c r="C1097" s="1" t="s">
        <v>7624</v>
      </c>
      <c r="D1097" s="3">
        <f>(L1097/K1097*100)-100</f>
        <v>-6.3872348833375696</v>
      </c>
      <c r="E1097" s="1" t="s">
        <v>7623</v>
      </c>
      <c r="F1097" s="1" t="s">
        <v>22</v>
      </c>
      <c r="G1097" s="1" t="s">
        <v>1137</v>
      </c>
      <c r="H1097" s="1">
        <v>855.33100000000002</v>
      </c>
      <c r="I1097" s="1">
        <v>800.69899999999996</v>
      </c>
      <c r="J1097" s="1">
        <v>-9.52234E-2</v>
      </c>
      <c r="K1097" s="1">
        <f>IF(H1097=0, 0.1, H1097)</f>
        <v>855.33100000000002</v>
      </c>
      <c r="L1097" s="1">
        <f>IF(I1097=0, 0.1, I1097)</f>
        <v>800.69899999999996</v>
      </c>
      <c r="M1097" s="2">
        <f>LOG(L1097/K1097,10)</f>
        <v>-2.86649264570853E-2</v>
      </c>
      <c r="N1097" s="10">
        <f>AVERAGE(K1097:L1097)</f>
        <v>828.01499999999999</v>
      </c>
      <c r="O1097" s="2">
        <f>LOG(N1097,10)</f>
        <v>2.9180382043672735</v>
      </c>
      <c r="P1097" s="2">
        <f>LOG(L1097/K1097,2)</f>
        <v>-9.5222824535671727E-2</v>
      </c>
      <c r="Q1097" s="1">
        <v>-6.6631999999999997E-2</v>
      </c>
      <c r="R1097" s="1">
        <v>0.92864999999999998</v>
      </c>
      <c r="S1097" s="1">
        <f>-1*LOG10(R1097)</f>
        <v>3.2147936931413837E-2</v>
      </c>
      <c r="T1097" s="1">
        <v>0.99952200000000002</v>
      </c>
      <c r="U1097" s="1" t="s">
        <v>1161</v>
      </c>
      <c r="V1097" s="1" t="s">
        <v>47</v>
      </c>
      <c r="W1097" s="1" t="s">
        <v>7622</v>
      </c>
      <c r="X1097" s="1" t="s">
        <v>25</v>
      </c>
      <c r="Y1097" s="1" t="s">
        <v>7621</v>
      </c>
    </row>
    <row r="1098" spans="1:25" x14ac:dyDescent="0.3">
      <c r="A1098" s="1" t="s">
        <v>7772</v>
      </c>
      <c r="B1098" s="1" t="s">
        <v>7772</v>
      </c>
      <c r="C1098" s="1" t="s">
        <v>7771</v>
      </c>
      <c r="D1098" s="3">
        <f>(L1098/K1098*100)-100</f>
        <v>97.735454303931988</v>
      </c>
      <c r="E1098" s="1" t="s">
        <v>7770</v>
      </c>
      <c r="F1098" s="1" t="s">
        <v>22</v>
      </c>
      <c r="G1098" s="1" t="s">
        <v>1137</v>
      </c>
      <c r="H1098" s="1">
        <v>301.12</v>
      </c>
      <c r="I1098" s="1">
        <v>595.42100000000005</v>
      </c>
      <c r="J1098" s="1">
        <v>0.983572</v>
      </c>
      <c r="K1098" s="1">
        <f>IF(H1098=0, 0.1, H1098)</f>
        <v>301.12</v>
      </c>
      <c r="L1098" s="1">
        <f>IF(I1098=0, 0.1, I1098)</f>
        <v>595.42100000000005</v>
      </c>
      <c r="M1098" s="2">
        <f>LOG(L1098/K1098,10)</f>
        <v>0.2960845460363134</v>
      </c>
      <c r="N1098" s="10">
        <f>AVERAGE(K1098:L1098)</f>
        <v>448.27050000000003</v>
      </c>
      <c r="O1098" s="2">
        <f>LOG(N1098,10)</f>
        <v>2.6515401595466619</v>
      </c>
      <c r="P1098" s="2">
        <f>LOG(L1098/K1098,2)</f>
        <v>0.98357157194000022</v>
      </c>
      <c r="Q1098" s="1">
        <v>0.51833499999999999</v>
      </c>
      <c r="R1098" s="1">
        <v>0.48704999999999998</v>
      </c>
      <c r="S1098" s="1">
        <f>-1*LOG10(R1098)</f>
        <v>0.31242645231831728</v>
      </c>
      <c r="T1098" s="1">
        <v>0.99952200000000002</v>
      </c>
      <c r="U1098" s="1" t="s">
        <v>1161</v>
      </c>
      <c r="V1098" s="1" t="s">
        <v>47</v>
      </c>
      <c r="W1098" s="1" t="s">
        <v>7769</v>
      </c>
      <c r="X1098" s="1" t="s">
        <v>27</v>
      </c>
      <c r="Y1098" s="1" t="s">
        <v>7768</v>
      </c>
    </row>
    <row r="1099" spans="1:25" x14ac:dyDescent="0.3">
      <c r="A1099" s="1" t="s">
        <v>7644</v>
      </c>
      <c r="B1099" s="1" t="s">
        <v>7644</v>
      </c>
      <c r="C1099" s="1" t="s">
        <v>7643</v>
      </c>
      <c r="D1099" s="3">
        <f>(L1099/K1099*100)-100</f>
        <v>179.93642075813517</v>
      </c>
      <c r="E1099" s="1" t="s">
        <v>7642</v>
      </c>
      <c r="F1099" s="1" t="s">
        <v>22</v>
      </c>
      <c r="G1099" s="1" t="s">
        <v>1137</v>
      </c>
      <c r="H1099" s="1">
        <v>348.85599999999999</v>
      </c>
      <c r="I1099" s="1">
        <v>976.57500000000005</v>
      </c>
      <c r="J1099" s="1">
        <v>1.4851000000000001</v>
      </c>
      <c r="K1099" s="1">
        <f>IF(H1099=0, 0.1, H1099)</f>
        <v>348.85599999999999</v>
      </c>
      <c r="L1099" s="1">
        <f>IF(I1099=0, 0.1, I1099)</f>
        <v>976.57500000000005</v>
      </c>
      <c r="M1099" s="2">
        <f>LOG(L1099/K1099,10)</f>
        <v>0.44705940545184836</v>
      </c>
      <c r="N1099" s="10">
        <f>AVERAGE(K1099:L1099)</f>
        <v>662.71550000000002</v>
      </c>
      <c r="O1099" s="2">
        <f>LOG(N1099,10)</f>
        <v>2.821327128257836</v>
      </c>
      <c r="P1099" s="2">
        <f>LOG(L1099/K1099,2)</f>
        <v>1.4850991990541358</v>
      </c>
      <c r="Q1099" s="1">
        <v>0.95067000000000002</v>
      </c>
      <c r="R1099" s="1">
        <v>0.19209999999999999</v>
      </c>
      <c r="S1099" s="1">
        <f>-1*LOG10(R1099)</f>
        <v>0.71647263513830639</v>
      </c>
      <c r="T1099" s="1">
        <v>0.99952200000000002</v>
      </c>
      <c r="U1099" s="1" t="s">
        <v>1161</v>
      </c>
      <c r="V1099" s="1" t="s">
        <v>47</v>
      </c>
      <c r="W1099" s="1" t="s">
        <v>7641</v>
      </c>
      <c r="X1099" s="1" t="s">
        <v>25</v>
      </c>
      <c r="Y1099" s="1" t="s">
        <v>7640</v>
      </c>
    </row>
    <row r="1100" spans="1:25" x14ac:dyDescent="0.3">
      <c r="A1100" s="1" t="s">
        <v>7662</v>
      </c>
      <c r="B1100" s="1" t="s">
        <v>7662</v>
      </c>
      <c r="C1100" s="1" t="s">
        <v>7661</v>
      </c>
      <c r="D1100" s="3">
        <f>(L1100/K1100*100)-100</f>
        <v>53.570669500531352</v>
      </c>
      <c r="E1100" s="1" t="s">
        <v>7660</v>
      </c>
      <c r="F1100" s="1" t="s">
        <v>22</v>
      </c>
      <c r="G1100" s="1" t="s">
        <v>1137</v>
      </c>
      <c r="H1100" s="1">
        <v>150.56</v>
      </c>
      <c r="I1100" s="1">
        <v>231.21600000000001</v>
      </c>
      <c r="J1100" s="1">
        <v>0.61890400000000001</v>
      </c>
      <c r="K1100" s="1">
        <f>IF(H1100=0, 0.1, H1100)</f>
        <v>150.56</v>
      </c>
      <c r="L1100" s="1">
        <f>IF(I1100=0, 0.1, I1100)</f>
        <v>231.21600000000001</v>
      </c>
      <c r="M1100" s="2">
        <f>LOG(L1100/K1100,10)</f>
        <v>0.18630827760683955</v>
      </c>
      <c r="N1100" s="10">
        <f>AVERAGE(K1100:L1100)</f>
        <v>190.88800000000001</v>
      </c>
      <c r="O1100" s="2">
        <f>LOG(N1100,10)</f>
        <v>2.2807786277253137</v>
      </c>
      <c r="P1100" s="2">
        <f>LOG(L1100/K1100,2)</f>
        <v>0.61890270169223449</v>
      </c>
      <c r="Q1100" s="1">
        <v>0.290024</v>
      </c>
      <c r="R1100" s="1">
        <v>0.68840000000000001</v>
      </c>
      <c r="S1100" s="1">
        <f>-1*LOG10(R1100)</f>
        <v>0.16215913834447734</v>
      </c>
      <c r="T1100" s="1">
        <v>0.99952200000000002</v>
      </c>
      <c r="U1100" s="1" t="s">
        <v>1417</v>
      </c>
      <c r="V1100" s="1" t="s">
        <v>36</v>
      </c>
      <c r="W1100" s="1" t="s">
        <v>36</v>
      </c>
      <c r="X1100" s="1" t="s">
        <v>36</v>
      </c>
      <c r="Y1100" s="1" t="s">
        <v>36</v>
      </c>
    </row>
    <row r="1101" spans="1:25" x14ac:dyDescent="0.3">
      <c r="A1101" s="1" t="s">
        <v>7854</v>
      </c>
      <c r="B1101" s="1" t="s">
        <v>7854</v>
      </c>
      <c r="C1101" s="1" t="s">
        <v>7853</v>
      </c>
      <c r="D1101" s="3">
        <f>(L1101/K1101*100)-100</f>
        <v>88270.900000000009</v>
      </c>
      <c r="E1101" s="1" t="s">
        <v>7852</v>
      </c>
      <c r="F1101" s="1" t="s">
        <v>22</v>
      </c>
      <c r="G1101" s="1" t="s">
        <v>1137</v>
      </c>
      <c r="H1101" s="1">
        <v>0</v>
      </c>
      <c r="I1101" s="1">
        <v>88.370900000000006</v>
      </c>
      <c r="K1101" s="1">
        <f>IF(H1101=0, 0.1, H1101)</f>
        <v>0.1</v>
      </c>
      <c r="L1101" s="1">
        <f>IF(I1101=0, 0.1, I1101)</f>
        <v>88.370900000000006</v>
      </c>
      <c r="M1101" s="2">
        <f>LOG(L1101/K1101,10)</f>
        <v>2.946309278022142</v>
      </c>
      <c r="N1101" s="10">
        <f>AVERAGE(K1101:L1101)</f>
        <v>44.23545</v>
      </c>
      <c r="O1101" s="2">
        <f>LOG(N1101,10)</f>
        <v>1.6457704496367049</v>
      </c>
      <c r="P1101" s="2">
        <f>LOG(L1101/K1101,2)</f>
        <v>9.7874275668890558</v>
      </c>
      <c r="R1101" s="1">
        <v>0.15620000000000001</v>
      </c>
      <c r="S1101" s="1">
        <f>-1*LOG10(R1101)</f>
        <v>0.80631897045871848</v>
      </c>
      <c r="T1101" s="1">
        <v>0.99952200000000002</v>
      </c>
      <c r="U1101" s="1" t="s">
        <v>1161</v>
      </c>
      <c r="V1101" s="1" t="s">
        <v>47</v>
      </c>
      <c r="W1101" s="1" t="s">
        <v>7851</v>
      </c>
      <c r="X1101" s="1" t="s">
        <v>27</v>
      </c>
      <c r="Y1101" s="1" t="s">
        <v>7850</v>
      </c>
    </row>
    <row r="1102" spans="1:25" x14ac:dyDescent="0.3">
      <c r="A1102" s="1" t="s">
        <v>10415</v>
      </c>
      <c r="B1102" s="1" t="s">
        <v>10415</v>
      </c>
      <c r="C1102" s="1" t="s">
        <v>10414</v>
      </c>
      <c r="D1102" s="3">
        <f>(L1102/K1102*100)-100</f>
        <v>32930.9</v>
      </c>
      <c r="E1102" s="1" t="s">
        <v>10413</v>
      </c>
      <c r="F1102" s="1" t="s">
        <v>22</v>
      </c>
      <c r="G1102" s="1" t="s">
        <v>1137</v>
      </c>
      <c r="H1102" s="1">
        <v>0</v>
      </c>
      <c r="I1102" s="1">
        <v>33.030900000000003</v>
      </c>
      <c r="K1102" s="1">
        <f>IF(H1102=0, 0.1, H1102)</f>
        <v>0.1</v>
      </c>
      <c r="L1102" s="1">
        <f>IF(I1102=0, 0.1, I1102)</f>
        <v>33.030900000000003</v>
      </c>
      <c r="M1102" s="2">
        <f>LOG(L1102/K1102,10)</f>
        <v>2.5189204071673048</v>
      </c>
      <c r="N1102" s="10">
        <f>AVERAGE(K1102:L1102)</f>
        <v>16.565450000000002</v>
      </c>
      <c r="O1102" s="2">
        <f>LOG(N1102,10)</f>
        <v>1.2192032379760454</v>
      </c>
      <c r="P1102" s="2">
        <f>LOG(L1102/K1102,2)</f>
        <v>8.3676724693541846</v>
      </c>
      <c r="Q1102" s="1">
        <v>0</v>
      </c>
      <c r="R1102" s="1">
        <v>1</v>
      </c>
      <c r="S1102" s="1">
        <f>-1*LOG10(R1102)</f>
        <v>0</v>
      </c>
      <c r="T1102" s="1">
        <v>1</v>
      </c>
      <c r="U1102" s="1" t="s">
        <v>1161</v>
      </c>
      <c r="V1102" s="1" t="s">
        <v>47</v>
      </c>
      <c r="W1102" s="1" t="s">
        <v>10412</v>
      </c>
      <c r="X1102" s="1" t="s">
        <v>25</v>
      </c>
      <c r="Y1102" s="1" t="s">
        <v>10411</v>
      </c>
    </row>
    <row r="1103" spans="1:25" x14ac:dyDescent="0.3">
      <c r="A1103" s="1" t="s">
        <v>7904</v>
      </c>
      <c r="B1103" s="1" t="s">
        <v>7904</v>
      </c>
      <c r="C1103" s="1" t="s">
        <v>7903</v>
      </c>
      <c r="D1103" s="3">
        <f>(L1103/K1103*100)-100</f>
        <v>-62.096309176325448</v>
      </c>
      <c r="E1103" s="1" t="s">
        <v>7902</v>
      </c>
      <c r="F1103" s="1" t="s">
        <v>22</v>
      </c>
      <c r="G1103" s="1" t="s">
        <v>1137</v>
      </c>
      <c r="H1103" s="1">
        <v>671.15099999999995</v>
      </c>
      <c r="I1103" s="1">
        <v>254.39099999999999</v>
      </c>
      <c r="J1103" s="1">
        <v>-1.3995899999999999</v>
      </c>
      <c r="K1103" s="1">
        <f>IF(H1103=0, 0.1, H1103)</f>
        <v>671.15099999999995</v>
      </c>
      <c r="L1103" s="1">
        <f>IF(I1103=0, 0.1, I1103)</f>
        <v>254.39099999999999</v>
      </c>
      <c r="M1103" s="2">
        <f>LOG(L1103/K1103,10)</f>
        <v>-0.42131849910019631</v>
      </c>
      <c r="N1103" s="10">
        <f>AVERAGE(K1103:L1103)</f>
        <v>462.77099999999996</v>
      </c>
      <c r="O1103" s="2">
        <f>LOG(N1103,10)</f>
        <v>2.6653661356414413</v>
      </c>
      <c r="P1103" s="2">
        <f>LOG(L1103/K1103,2)</f>
        <v>-1.3995897590567181</v>
      </c>
      <c r="Q1103" s="1">
        <v>-0.70035199999999997</v>
      </c>
      <c r="R1103" s="1">
        <v>0.36945</v>
      </c>
      <c r="S1103" s="1">
        <f>-1*LOG10(R1103)</f>
        <v>0.43244432910521557</v>
      </c>
      <c r="T1103" s="1">
        <v>0.99952200000000002</v>
      </c>
      <c r="U1103" s="1" t="s">
        <v>1161</v>
      </c>
      <c r="V1103" s="1" t="s">
        <v>47</v>
      </c>
      <c r="W1103" s="1" t="s">
        <v>7901</v>
      </c>
      <c r="X1103" s="1" t="s">
        <v>27</v>
      </c>
      <c r="Y1103" s="1" t="s">
        <v>7900</v>
      </c>
    </row>
    <row r="1104" spans="1:25" x14ac:dyDescent="0.3">
      <c r="A1104" s="1" t="s">
        <v>7634</v>
      </c>
      <c r="B1104" s="1" t="s">
        <v>7634</v>
      </c>
      <c r="C1104" s="1" t="s">
        <v>7633</v>
      </c>
      <c r="D1104" s="3">
        <f>(L1104/K1104*100)-100</f>
        <v>32930.9</v>
      </c>
      <c r="E1104" s="1" t="s">
        <v>1066</v>
      </c>
      <c r="F1104" s="1" t="s">
        <v>22</v>
      </c>
      <c r="G1104" s="1" t="s">
        <v>1137</v>
      </c>
      <c r="H1104" s="1">
        <v>0</v>
      </c>
      <c r="I1104" s="1">
        <v>33.030900000000003</v>
      </c>
      <c r="K1104" s="1">
        <f>IF(H1104=0, 0.1, H1104)</f>
        <v>0.1</v>
      </c>
      <c r="L1104" s="1">
        <f>IF(I1104=0, 0.1, I1104)</f>
        <v>33.030900000000003</v>
      </c>
      <c r="M1104" s="2">
        <f>LOG(L1104/K1104,10)</f>
        <v>2.5189204071673048</v>
      </c>
      <c r="N1104" s="10">
        <f>AVERAGE(K1104:L1104)</f>
        <v>16.565450000000002</v>
      </c>
      <c r="O1104" s="2">
        <f>LOG(N1104,10)</f>
        <v>1.2192032379760454</v>
      </c>
      <c r="P1104" s="2">
        <f>LOG(L1104/K1104,2)</f>
        <v>8.3676724693541846</v>
      </c>
      <c r="Q1104" s="1">
        <v>0</v>
      </c>
      <c r="R1104" s="1">
        <v>1</v>
      </c>
      <c r="S1104" s="1">
        <f>-1*LOG10(R1104)</f>
        <v>0</v>
      </c>
      <c r="T1104" s="1">
        <v>1</v>
      </c>
      <c r="U1104" s="1" t="s">
        <v>1161</v>
      </c>
      <c r="V1104" s="1" t="s">
        <v>47</v>
      </c>
      <c r="W1104" s="1" t="s">
        <v>7632</v>
      </c>
      <c r="X1104" s="1" t="s">
        <v>25</v>
      </c>
      <c r="Y1104" s="1" t="s">
        <v>7631</v>
      </c>
    </row>
    <row r="1105" spans="1:25" x14ac:dyDescent="0.3">
      <c r="A1105" s="1" t="s">
        <v>7859</v>
      </c>
      <c r="B1105" s="1" t="s">
        <v>7859</v>
      </c>
      <c r="C1105" s="1" t="s">
        <v>7858</v>
      </c>
      <c r="D1105" s="3">
        <f>(L1105/K1105*100)-100</f>
        <v>-86.712218552504012</v>
      </c>
      <c r="E1105" s="1" t="s">
        <v>7857</v>
      </c>
      <c r="F1105" s="1" t="s">
        <v>22</v>
      </c>
      <c r="G1105" s="1" t="s">
        <v>1137</v>
      </c>
      <c r="H1105" s="1">
        <v>248.58099999999999</v>
      </c>
      <c r="I1105" s="1">
        <v>33.030900000000003</v>
      </c>
      <c r="J1105" s="1">
        <v>-2.9118300000000001</v>
      </c>
      <c r="K1105" s="1">
        <f>IF(H1105=0, 0.1, H1105)</f>
        <v>248.58099999999999</v>
      </c>
      <c r="L1105" s="1">
        <f>IF(I1105=0, 0.1, I1105)</f>
        <v>33.030900000000003</v>
      </c>
      <c r="M1105" s="2">
        <f>LOG(L1105/K1105,10)</f>
        <v>-0.87654752361258204</v>
      </c>
      <c r="N1105" s="10">
        <f>AVERAGE(K1105:L1105)</f>
        <v>140.80595</v>
      </c>
      <c r="O1105" s="2">
        <f>LOG(N1105,10)</f>
        <v>2.1486210070615601</v>
      </c>
      <c r="P1105" s="2">
        <f>LOG(L1105/K1105,2)</f>
        <v>-2.9118278451925805</v>
      </c>
      <c r="Q1105" s="1">
        <v>0</v>
      </c>
      <c r="R1105" s="1">
        <v>1</v>
      </c>
      <c r="S1105" s="1">
        <f>-1*LOG10(R1105)</f>
        <v>0</v>
      </c>
      <c r="T1105" s="1">
        <v>1</v>
      </c>
      <c r="U1105" s="1" t="s">
        <v>1161</v>
      </c>
      <c r="V1105" s="1" t="s">
        <v>47</v>
      </c>
      <c r="W1105" s="1" t="s">
        <v>7856</v>
      </c>
      <c r="X1105" s="1" t="s">
        <v>27</v>
      </c>
      <c r="Y1105" s="1" t="s">
        <v>7855</v>
      </c>
    </row>
    <row r="1106" spans="1:25" x14ac:dyDescent="0.3">
      <c r="A1106" s="1" t="s">
        <v>10420</v>
      </c>
      <c r="B1106" s="1" t="s">
        <v>10420</v>
      </c>
      <c r="C1106" s="1" t="s">
        <v>10419</v>
      </c>
      <c r="D1106" s="3">
        <f>(L1106/K1106*100)-100</f>
        <v>27570</v>
      </c>
      <c r="E1106" s="1" t="s">
        <v>10418</v>
      </c>
      <c r="F1106" s="1" t="s">
        <v>22</v>
      </c>
      <c r="G1106" s="1" t="s">
        <v>1137</v>
      </c>
      <c r="H1106" s="1">
        <v>0</v>
      </c>
      <c r="I1106" s="1">
        <v>27.67</v>
      </c>
      <c r="K1106" s="1">
        <f>IF(H1106=0, 0.1, H1106)</f>
        <v>0.1</v>
      </c>
      <c r="L1106" s="1">
        <f>IF(I1106=0, 0.1, I1106)</f>
        <v>27.67</v>
      </c>
      <c r="M1106" s="2">
        <f>LOG(L1106/K1106,10)</f>
        <v>2.4420091591409516</v>
      </c>
      <c r="N1106" s="10">
        <f>AVERAGE(K1106:L1106)</f>
        <v>13.885000000000002</v>
      </c>
      <c r="O1106" s="2">
        <f>LOG(N1106,10)</f>
        <v>1.1425458840862763</v>
      </c>
      <c r="P1106" s="2">
        <f>LOG(L1106/K1106,2)</f>
        <v>8.1121788337225915</v>
      </c>
      <c r="Q1106" s="1">
        <v>0</v>
      </c>
      <c r="R1106" s="1">
        <v>1</v>
      </c>
      <c r="S1106" s="1">
        <f>-1*LOG10(R1106)</f>
        <v>0</v>
      </c>
      <c r="T1106" s="1">
        <v>1</v>
      </c>
      <c r="U1106" s="1" t="s">
        <v>1161</v>
      </c>
      <c r="V1106" s="1" t="s">
        <v>47</v>
      </c>
      <c r="W1106" s="1" t="s">
        <v>10417</v>
      </c>
      <c r="X1106" s="1" t="s">
        <v>25</v>
      </c>
      <c r="Y1106" s="1" t="s">
        <v>10416</v>
      </c>
    </row>
    <row r="1107" spans="1:25" x14ac:dyDescent="0.3">
      <c r="A1107" s="1" t="s">
        <v>7767</v>
      </c>
      <c r="B1107" s="1" t="s">
        <v>7767</v>
      </c>
      <c r="C1107" s="1" t="s">
        <v>7766</v>
      </c>
      <c r="D1107" s="3">
        <f>(L1107/K1107*100)-100</f>
        <v>-14.19775694549871</v>
      </c>
      <c r="E1107" s="1" t="s">
        <v>7765</v>
      </c>
      <c r="F1107" s="1" t="s">
        <v>22</v>
      </c>
      <c r="G1107" s="1" t="s">
        <v>1137</v>
      </c>
      <c r="H1107" s="1">
        <v>1053.92</v>
      </c>
      <c r="I1107" s="1">
        <v>904.28700000000003</v>
      </c>
      <c r="J1107" s="1">
        <v>-0.220913</v>
      </c>
      <c r="K1107" s="1">
        <f>IF(H1107=0, 0.1, H1107)</f>
        <v>1053.92</v>
      </c>
      <c r="L1107" s="1">
        <f>IF(I1107=0, 0.1, I1107)</f>
        <v>904.28700000000003</v>
      </c>
      <c r="M1107" s="2">
        <f>LOG(L1107/K1107,10)</f>
        <v>-6.6501358614473177E-2</v>
      </c>
      <c r="N1107" s="10">
        <f>AVERAGE(K1107:L1107)</f>
        <v>979.10350000000005</v>
      </c>
      <c r="O1107" s="2">
        <f>LOG(N1107,10)</f>
        <v>2.9908286030421691</v>
      </c>
      <c r="P1107" s="2">
        <f>LOG(L1107/K1107,2)</f>
        <v>-0.2209127315295982</v>
      </c>
      <c r="Q1107" s="1">
        <v>-0.122489</v>
      </c>
      <c r="R1107" s="1">
        <v>0.86514999999999997</v>
      </c>
      <c r="S1107" s="1">
        <f>-1*LOG10(R1107)</f>
        <v>6.2908587882469322E-2</v>
      </c>
      <c r="T1107" s="1">
        <v>0.99952200000000002</v>
      </c>
      <c r="U1107" s="1" t="s">
        <v>1161</v>
      </c>
      <c r="V1107" s="1" t="s">
        <v>47</v>
      </c>
      <c r="W1107" s="1" t="s">
        <v>7764</v>
      </c>
      <c r="X1107" s="1" t="s">
        <v>27</v>
      </c>
      <c r="Y1107" s="1" t="s">
        <v>7763</v>
      </c>
    </row>
    <row r="1108" spans="1:25" x14ac:dyDescent="0.3">
      <c r="A1108" s="1" t="s">
        <v>9535</v>
      </c>
      <c r="B1108" s="1" t="s">
        <v>9535</v>
      </c>
      <c r="C1108" s="1" t="s">
        <v>9534</v>
      </c>
      <c r="D1108" s="3">
        <f>(L1108/K1108*100)-100</f>
        <v>32930.9</v>
      </c>
      <c r="E1108" s="1" t="s">
        <v>9533</v>
      </c>
      <c r="F1108" s="1" t="s">
        <v>22</v>
      </c>
      <c r="G1108" s="1" t="s">
        <v>1137</v>
      </c>
      <c r="H1108" s="1">
        <v>0</v>
      </c>
      <c r="I1108" s="1">
        <v>33.030900000000003</v>
      </c>
      <c r="K1108" s="1">
        <f>IF(H1108=0, 0.1, H1108)</f>
        <v>0.1</v>
      </c>
      <c r="L1108" s="1">
        <f>IF(I1108=0, 0.1, I1108)</f>
        <v>33.030900000000003</v>
      </c>
      <c r="M1108" s="2">
        <f>LOG(L1108/K1108,10)</f>
        <v>2.5189204071673048</v>
      </c>
      <c r="N1108" s="10">
        <f>AVERAGE(K1108:L1108)</f>
        <v>16.565450000000002</v>
      </c>
      <c r="O1108" s="2">
        <f>LOG(N1108,10)</f>
        <v>1.2192032379760454</v>
      </c>
      <c r="P1108" s="2">
        <f>LOG(L1108/K1108,2)</f>
        <v>8.3676724693541846</v>
      </c>
      <c r="Q1108" s="1">
        <v>0</v>
      </c>
      <c r="R1108" s="1">
        <v>1</v>
      </c>
      <c r="S1108" s="1">
        <f>-1*LOG10(R1108)</f>
        <v>0</v>
      </c>
      <c r="T1108" s="1">
        <v>1</v>
      </c>
      <c r="U1108" s="1" t="s">
        <v>1161</v>
      </c>
      <c r="V1108" s="1" t="s">
        <v>33</v>
      </c>
      <c r="W1108" s="1" t="s">
        <v>9532</v>
      </c>
      <c r="X1108" s="1" t="s">
        <v>25</v>
      </c>
      <c r="Y1108" s="1" t="s">
        <v>9531</v>
      </c>
    </row>
    <row r="1109" spans="1:25" x14ac:dyDescent="0.3">
      <c r="A1109" s="1" t="s">
        <v>9185</v>
      </c>
      <c r="B1109" s="1" t="s">
        <v>9185</v>
      </c>
      <c r="C1109" s="1" t="s">
        <v>9184</v>
      </c>
      <c r="D1109" s="3">
        <f>(L1109/K1109*100)-100</f>
        <v>35.985831032270653</v>
      </c>
      <c r="E1109" s="1" t="s">
        <v>9183</v>
      </c>
      <c r="F1109" s="1" t="s">
        <v>22</v>
      </c>
      <c r="G1109" s="1" t="s">
        <v>1137</v>
      </c>
      <c r="H1109" s="1">
        <v>93.217799999999997</v>
      </c>
      <c r="I1109" s="1">
        <v>126.76300000000001</v>
      </c>
      <c r="J1109" s="1">
        <v>0.44345299999999999</v>
      </c>
      <c r="K1109" s="1">
        <f>IF(H1109=0, 0.1, H1109)</f>
        <v>93.217799999999997</v>
      </c>
      <c r="L1109" s="1">
        <f>IF(I1109=0, 0.1, I1109)</f>
        <v>126.76300000000001</v>
      </c>
      <c r="M1109" s="2">
        <f>LOG(L1109/K1109,10)</f>
        <v>0.1334936596564788</v>
      </c>
      <c r="N1109" s="10">
        <f>AVERAGE(K1109:L1109)</f>
        <v>109.99039999999999</v>
      </c>
      <c r="O1109" s="2">
        <f>LOG(N1109,10)</f>
        <v>2.041354781440345</v>
      </c>
      <c r="P1109" s="2">
        <f>LOG(L1109/K1109,2)</f>
        <v>0.44345633850218857</v>
      </c>
      <c r="Q1109" s="1">
        <v>0.23072500000000001</v>
      </c>
      <c r="R1109" s="1">
        <v>0.73234999999999995</v>
      </c>
      <c r="S1109" s="1">
        <f>-1*LOG10(R1109)</f>
        <v>0.13528131410456695</v>
      </c>
      <c r="T1109" s="1">
        <v>0.99952200000000002</v>
      </c>
      <c r="U1109" s="1" t="s">
        <v>1161</v>
      </c>
      <c r="V1109" s="1" t="s">
        <v>33</v>
      </c>
      <c r="W1109" s="1" t="s">
        <v>9182</v>
      </c>
      <c r="X1109" s="1" t="s">
        <v>27</v>
      </c>
      <c r="Y1109" s="1" t="s">
        <v>9181</v>
      </c>
    </row>
    <row r="1110" spans="1:25" x14ac:dyDescent="0.3">
      <c r="A1110" s="1" t="s">
        <v>8836</v>
      </c>
      <c r="B1110" s="1" t="s">
        <v>8836</v>
      </c>
      <c r="C1110" s="1" t="s">
        <v>8835</v>
      </c>
      <c r="D1110" s="3">
        <f>(L1110/K1110*100)-100</f>
        <v>32930.9</v>
      </c>
      <c r="E1110" s="1" t="s">
        <v>8834</v>
      </c>
      <c r="F1110" s="1" t="s">
        <v>22</v>
      </c>
      <c r="G1110" s="1" t="s">
        <v>1137</v>
      </c>
      <c r="H1110" s="1">
        <v>0</v>
      </c>
      <c r="I1110" s="1">
        <v>33.030900000000003</v>
      </c>
      <c r="K1110" s="1">
        <f>IF(H1110=0, 0.1, H1110)</f>
        <v>0.1</v>
      </c>
      <c r="L1110" s="1">
        <f>IF(I1110=0, 0.1, I1110)</f>
        <v>33.030900000000003</v>
      </c>
      <c r="M1110" s="2">
        <f>LOG(L1110/K1110,10)</f>
        <v>2.5189204071673048</v>
      </c>
      <c r="N1110" s="10">
        <f>AVERAGE(K1110:L1110)</f>
        <v>16.565450000000002</v>
      </c>
      <c r="O1110" s="2">
        <f>LOG(N1110,10)</f>
        <v>1.2192032379760454</v>
      </c>
      <c r="P1110" s="2">
        <f>LOG(L1110/K1110,2)</f>
        <v>8.3676724693541846</v>
      </c>
      <c r="Q1110" s="1">
        <v>0</v>
      </c>
      <c r="R1110" s="1">
        <v>1</v>
      </c>
      <c r="S1110" s="1">
        <f>-1*LOG10(R1110)</f>
        <v>0</v>
      </c>
      <c r="T1110" s="1">
        <v>1</v>
      </c>
      <c r="U1110" s="1" t="s">
        <v>1161</v>
      </c>
      <c r="V1110" s="1" t="s">
        <v>33</v>
      </c>
      <c r="W1110" s="1" t="s">
        <v>8833</v>
      </c>
      <c r="X1110" s="1" t="s">
        <v>27</v>
      </c>
      <c r="Y1110" s="1" t="s">
        <v>8832</v>
      </c>
    </row>
    <row r="1111" spans="1:25" x14ac:dyDescent="0.3">
      <c r="A1111" s="1" t="s">
        <v>8332</v>
      </c>
      <c r="B1111" s="1" t="s">
        <v>8332</v>
      </c>
      <c r="C1111" s="1" t="s">
        <v>8331</v>
      </c>
      <c r="D1111" s="3">
        <f>(L1111/K1111*100)-100</f>
        <v>-83.73655212482582</v>
      </c>
      <c r="E1111" s="1" t="s">
        <v>8330</v>
      </c>
      <c r="F1111" s="1" t="s">
        <v>22</v>
      </c>
      <c r="G1111" s="1" t="s">
        <v>1137</v>
      </c>
      <c r="H1111" s="1">
        <v>203.09899999999999</v>
      </c>
      <c r="I1111" s="1">
        <v>33.030900000000003</v>
      </c>
      <c r="J1111" s="1">
        <v>-2.6202999999999999</v>
      </c>
      <c r="K1111" s="1">
        <f>IF(H1111=0, 0.1, H1111)</f>
        <v>203.09899999999999</v>
      </c>
      <c r="L1111" s="1">
        <f>IF(I1111=0, 0.1, I1111)</f>
        <v>33.030900000000003</v>
      </c>
      <c r="M1111" s="2">
        <f>LOG(L1111/K1111,10)</f>
        <v>-0.78878737790391684</v>
      </c>
      <c r="N1111" s="10">
        <f>AVERAGE(K1111:L1111)</f>
        <v>118.06495</v>
      </c>
      <c r="O1111" s="2">
        <f>LOG(N1111,10)</f>
        <v>2.0721209875300963</v>
      </c>
      <c r="P1111" s="2">
        <f>LOG(L1111/K1111,2)</f>
        <v>-2.6202949515515566</v>
      </c>
      <c r="Q1111" s="1">
        <v>-1.5532900000000001</v>
      </c>
      <c r="R1111" s="1">
        <v>0.36059999999999998</v>
      </c>
      <c r="S1111" s="1">
        <f>-1*LOG10(R1111)</f>
        <v>0.44297427761361685</v>
      </c>
      <c r="T1111" s="1">
        <v>0.99952200000000002</v>
      </c>
      <c r="U1111" s="1" t="s">
        <v>1161</v>
      </c>
      <c r="V1111" s="1" t="s">
        <v>33</v>
      </c>
      <c r="W1111" s="1" t="s">
        <v>8329</v>
      </c>
      <c r="X1111" s="1" t="s">
        <v>25</v>
      </c>
      <c r="Y1111" s="1" t="s">
        <v>8328</v>
      </c>
    </row>
    <row r="1112" spans="1:25" x14ac:dyDescent="0.3">
      <c r="A1112" s="1" t="s">
        <v>8930</v>
      </c>
      <c r="B1112" s="1" t="s">
        <v>8930</v>
      </c>
      <c r="C1112" s="1" t="s">
        <v>8929</v>
      </c>
      <c r="D1112" s="3">
        <f>(L1112/K1112*100)-100</f>
        <v>-99.61933330034222</v>
      </c>
      <c r="E1112" s="1" t="s">
        <v>8928</v>
      </c>
      <c r="F1112" s="1" t="s">
        <v>22</v>
      </c>
      <c r="G1112" s="1" t="s">
        <v>1137</v>
      </c>
      <c r="H1112" s="1">
        <v>26.2697</v>
      </c>
      <c r="I1112" s="1">
        <v>0</v>
      </c>
      <c r="K1112" s="1">
        <f>IF(H1112=0, 0.1, H1112)</f>
        <v>26.2697</v>
      </c>
      <c r="L1112" s="1">
        <f>IF(I1112=0, 0.1, I1112)</f>
        <v>0.1</v>
      </c>
      <c r="M1112" s="2">
        <f>LOG(L1112/K1112,10)</f>
        <v>-2.4194551131709763</v>
      </c>
      <c r="N1112" s="10">
        <f>AVERAGE(K1112:L1112)</f>
        <v>13.184850000000001</v>
      </c>
      <c r="O1112" s="2">
        <f>LOG(N1112,10)</f>
        <v>1.1200751933222595</v>
      </c>
      <c r="P1112" s="2">
        <f>LOG(L1112/K1112,2)</f>
        <v>-8.0372559147615501</v>
      </c>
      <c r="Q1112" s="1">
        <v>0</v>
      </c>
      <c r="R1112" s="1">
        <v>1</v>
      </c>
      <c r="S1112" s="1">
        <f>-1*LOG10(R1112)</f>
        <v>0</v>
      </c>
      <c r="T1112" s="1">
        <v>1</v>
      </c>
      <c r="U1112" s="1" t="s">
        <v>1161</v>
      </c>
      <c r="V1112" s="1" t="s">
        <v>33</v>
      </c>
      <c r="W1112" s="1" t="s">
        <v>8927</v>
      </c>
      <c r="X1112" s="1" t="s">
        <v>27</v>
      </c>
      <c r="Y1112" s="1" t="s">
        <v>8926</v>
      </c>
    </row>
    <row r="1113" spans="1:25" x14ac:dyDescent="0.3">
      <c r="A1113" s="1" t="s">
        <v>8386</v>
      </c>
      <c r="B1113" s="1" t="s">
        <v>8386</v>
      </c>
      <c r="C1113" s="1" t="s">
        <v>8385</v>
      </c>
      <c r="D1113" s="3">
        <f>(L1113/K1113*100)-100</f>
        <v>-60.494977389582104</v>
      </c>
      <c r="E1113" s="1" t="s">
        <v>8384</v>
      </c>
      <c r="F1113" s="1" t="s">
        <v>22</v>
      </c>
      <c r="G1113" s="1" t="s">
        <v>1137</v>
      </c>
      <c r="H1113" s="1">
        <v>83.611900000000006</v>
      </c>
      <c r="I1113" s="1">
        <v>33.030900000000003</v>
      </c>
      <c r="J1113" s="1">
        <v>-1.33989</v>
      </c>
      <c r="K1113" s="1">
        <f>IF(H1113=0, 0.1, H1113)</f>
        <v>83.611900000000006</v>
      </c>
      <c r="L1113" s="1">
        <f>IF(I1113=0, 0.1, I1113)</f>
        <v>33.030900000000003</v>
      </c>
      <c r="M1113" s="2">
        <f>LOG(L1113/K1113,10)</f>
        <v>-0.40334768530214132</v>
      </c>
      <c r="N1113" s="10">
        <f>AVERAGE(K1113:L1113)</f>
        <v>58.321400000000004</v>
      </c>
      <c r="O1113" s="2">
        <f>LOG(N1113,10)</f>
        <v>1.7658279406353117</v>
      </c>
      <c r="P1113" s="2">
        <f>LOG(L1113/K1113,2)</f>
        <v>-1.3398920078129699</v>
      </c>
      <c r="Q1113" s="1">
        <v>-0.89193599999999995</v>
      </c>
      <c r="R1113" s="1">
        <v>0.66685000000000005</v>
      </c>
      <c r="S1113" s="1">
        <f>-1*LOG10(R1113)</f>
        <v>0.17597184449190786</v>
      </c>
      <c r="T1113" s="1">
        <v>0.99952200000000002</v>
      </c>
      <c r="U1113" s="1" t="s">
        <v>1161</v>
      </c>
      <c r="V1113" s="1" t="s">
        <v>33</v>
      </c>
      <c r="W1113" s="1" t="s">
        <v>8383</v>
      </c>
      <c r="X1113" s="1" t="s">
        <v>25</v>
      </c>
      <c r="Y1113" s="1" t="s">
        <v>8382</v>
      </c>
    </row>
    <row r="1114" spans="1:25" x14ac:dyDescent="0.3">
      <c r="A1114" s="1" t="s">
        <v>8628</v>
      </c>
      <c r="B1114" s="1" t="s">
        <v>8628</v>
      </c>
      <c r="C1114" s="1" t="s">
        <v>8627</v>
      </c>
      <c r="D1114" s="3">
        <f>(L1114/K1114*100)-100</f>
        <v>236.30978365519735</v>
      </c>
      <c r="E1114" s="1" t="s">
        <v>8626</v>
      </c>
      <c r="F1114" s="1" t="s">
        <v>22</v>
      </c>
      <c r="G1114" s="1" t="s">
        <v>1137</v>
      </c>
      <c r="H1114" s="1">
        <v>83.611900000000006</v>
      </c>
      <c r="I1114" s="1">
        <v>281.19499999999999</v>
      </c>
      <c r="J1114" s="1">
        <v>1.74979</v>
      </c>
      <c r="K1114" s="1">
        <f>IF(H1114=0, 0.1, H1114)</f>
        <v>83.611900000000006</v>
      </c>
      <c r="L1114" s="1">
        <f>IF(I1114=0, 0.1, I1114)</f>
        <v>281.19499999999999</v>
      </c>
      <c r="M1114" s="2">
        <f>LOG(L1114/K1114,10)</f>
        <v>0.52673950164606698</v>
      </c>
      <c r="N1114" s="10">
        <f>AVERAGE(K1114:L1114)</f>
        <v>182.40344999999999</v>
      </c>
      <c r="O1114" s="2">
        <f>LOG(N1114,10)</f>
        <v>2.2610330483662615</v>
      </c>
      <c r="P1114" s="2">
        <f>LOG(L1114/K1114,2)</f>
        <v>1.749790749205038</v>
      </c>
      <c r="Q1114" s="1">
        <v>0.58231599999999994</v>
      </c>
      <c r="R1114" s="1">
        <v>0.46644999999999998</v>
      </c>
      <c r="S1114" s="1">
        <f>-1*LOG10(R1114)</f>
        <v>0.33119490258818379</v>
      </c>
      <c r="T1114" s="1">
        <v>0.99952200000000002</v>
      </c>
      <c r="U1114" s="1" t="s">
        <v>1161</v>
      </c>
      <c r="V1114" s="1" t="s">
        <v>33</v>
      </c>
      <c r="W1114" s="1" t="s">
        <v>8625</v>
      </c>
      <c r="X1114" s="1" t="s">
        <v>25</v>
      </c>
      <c r="Y1114" s="1" t="s">
        <v>8624</v>
      </c>
    </row>
    <row r="1115" spans="1:25" x14ac:dyDescent="0.3">
      <c r="A1115" s="1" t="s">
        <v>9212</v>
      </c>
      <c r="B1115" s="1" t="s">
        <v>9212</v>
      </c>
      <c r="C1115" s="1" t="s">
        <v>9211</v>
      </c>
      <c r="D1115" s="3">
        <f>(L1115/K1115*100)-100</f>
        <v>-99.916308887159275</v>
      </c>
      <c r="E1115" s="1" t="s">
        <v>9210</v>
      </c>
      <c r="F1115" s="1" t="s">
        <v>22</v>
      </c>
      <c r="G1115" s="1" t="s">
        <v>1137</v>
      </c>
      <c r="H1115" s="1">
        <v>119.48699999999999</v>
      </c>
      <c r="I1115" s="1">
        <v>0</v>
      </c>
      <c r="K1115" s="1">
        <f>IF(H1115=0, 0.1, H1115)</f>
        <v>119.48699999999999</v>
      </c>
      <c r="L1115" s="1">
        <f>IF(I1115=0, 0.1, I1115)</f>
        <v>0.1</v>
      </c>
      <c r="M1115" s="2">
        <f>LOG(L1115/K1115,10)</f>
        <v>-3.0773206572893255</v>
      </c>
      <c r="N1115" s="10">
        <f>AVERAGE(K1115:L1115)</f>
        <v>59.793499999999995</v>
      </c>
      <c r="O1115" s="2">
        <f>LOG(N1115,10)</f>
        <v>1.7766539755007396</v>
      </c>
      <c r="P1115" s="2">
        <f>LOG(L1115/K1115,2)</f>
        <v>-10.222637948426655</v>
      </c>
      <c r="R1115" s="1">
        <v>5.0000000000000001E-4</v>
      </c>
      <c r="S1115" s="1">
        <f>-1*LOG10(R1115)</f>
        <v>3.3010299956639813</v>
      </c>
      <c r="T1115" s="1">
        <v>9.1783000000000003E-2</v>
      </c>
      <c r="U1115" s="1" t="s">
        <v>1161</v>
      </c>
      <c r="V1115" s="1" t="s">
        <v>33</v>
      </c>
      <c r="W1115" s="1" t="s">
        <v>9209</v>
      </c>
      <c r="X1115" s="1" t="s">
        <v>27</v>
      </c>
      <c r="Y1115" s="1" t="s">
        <v>9208</v>
      </c>
    </row>
    <row r="1116" spans="1:25" x14ac:dyDescent="0.3">
      <c r="A1116" s="1" t="s">
        <v>8598</v>
      </c>
      <c r="B1116" s="1" t="s">
        <v>8598</v>
      </c>
      <c r="C1116" s="1" t="s">
        <v>8597</v>
      </c>
      <c r="D1116" s="3">
        <f>(L1116/K1116*100)-100</f>
        <v>50.491492614531467</v>
      </c>
      <c r="E1116" s="1" t="s">
        <v>8596</v>
      </c>
      <c r="F1116" s="1" t="s">
        <v>22</v>
      </c>
      <c r="G1116" s="1" t="s">
        <v>1137</v>
      </c>
      <c r="H1116" s="1">
        <v>172.02699999999999</v>
      </c>
      <c r="I1116" s="1">
        <v>258.88600000000002</v>
      </c>
      <c r="J1116" s="1">
        <v>0.58968500000000001</v>
      </c>
      <c r="K1116" s="1">
        <f>IF(H1116=0, 0.1, H1116)</f>
        <v>172.02699999999999</v>
      </c>
      <c r="L1116" s="1">
        <f>IF(I1116=0, 0.1, I1116)</f>
        <v>258.88600000000002</v>
      </c>
      <c r="M1116" s="2">
        <f>LOG(L1116/K1116,10)</f>
        <v>0.17751194966411679</v>
      </c>
      <c r="N1116" s="10">
        <f>AVERAGE(K1116:L1116)</f>
        <v>215.45650000000001</v>
      </c>
      <c r="O1116" s="2">
        <f>LOG(N1116,10)</f>
        <v>2.3333596006362707</v>
      </c>
      <c r="P1116" s="2">
        <f>LOG(L1116/K1116,2)</f>
        <v>0.58968193276746095</v>
      </c>
      <c r="Q1116" s="1">
        <v>0.26264300000000002</v>
      </c>
      <c r="R1116" s="1">
        <v>0.62114999999999998</v>
      </c>
      <c r="S1116" s="1">
        <f>-1*LOG10(R1116)</f>
        <v>0.2068035104419407</v>
      </c>
      <c r="T1116" s="1">
        <v>0.99952200000000002</v>
      </c>
      <c r="U1116" s="1" t="s">
        <v>1161</v>
      </c>
      <c r="V1116" s="1" t="s">
        <v>33</v>
      </c>
      <c r="W1116" s="1" t="s">
        <v>8595</v>
      </c>
      <c r="X1116" s="1" t="s">
        <v>25</v>
      </c>
      <c r="Y1116" s="1" t="s">
        <v>8594</v>
      </c>
    </row>
    <row r="1117" spans="1:25" x14ac:dyDescent="0.3">
      <c r="A1117" s="1" t="s">
        <v>8989</v>
      </c>
      <c r="B1117" s="1" t="s">
        <v>8989</v>
      </c>
      <c r="C1117" s="1" t="s">
        <v>8988</v>
      </c>
      <c r="D1117" s="3">
        <f>(L1117/K1117*100)-100</f>
        <v>-99.904833506219134</v>
      </c>
      <c r="E1117" s="1" t="s">
        <v>424</v>
      </c>
      <c r="F1117" s="1" t="s">
        <v>22</v>
      </c>
      <c r="G1117" s="1" t="s">
        <v>1137</v>
      </c>
      <c r="H1117" s="1">
        <v>105.07899999999999</v>
      </c>
      <c r="I1117" s="1">
        <v>0</v>
      </c>
      <c r="K1117" s="1">
        <f>IF(H1117=0, 0.1, H1117)</f>
        <v>105.07899999999999</v>
      </c>
      <c r="L1117" s="1">
        <f>IF(I1117=0, 0.1, I1117)</f>
        <v>0.1</v>
      </c>
      <c r="M1117" s="2">
        <f>LOG(L1117/K1117,10)</f>
        <v>-3.0215159311053874</v>
      </c>
      <c r="N1117" s="10">
        <f>AVERAGE(K1117:L1117)</f>
        <v>52.589499999999994</v>
      </c>
      <c r="O1117" s="2">
        <f>LOG(N1117,10)</f>
        <v>1.7208990417342933</v>
      </c>
      <c r="P1117" s="2">
        <f>LOG(L1117/K1117,2)</f>
        <v>-10.037258660688735</v>
      </c>
      <c r="Q1117" s="1">
        <v>0</v>
      </c>
      <c r="R1117" s="1">
        <v>1</v>
      </c>
      <c r="S1117" s="1">
        <f>-1*LOG10(R1117)</f>
        <v>0</v>
      </c>
      <c r="T1117" s="1">
        <v>1</v>
      </c>
      <c r="U1117" s="1" t="s">
        <v>1161</v>
      </c>
      <c r="V1117" s="1" t="s">
        <v>33</v>
      </c>
      <c r="W1117" s="1" t="s">
        <v>8987</v>
      </c>
      <c r="X1117" s="1" t="s">
        <v>27</v>
      </c>
      <c r="Y1117" s="1" t="s">
        <v>8986</v>
      </c>
    </row>
    <row r="1118" spans="1:25" x14ac:dyDescent="0.3">
      <c r="A1118" s="1" t="s">
        <v>8519</v>
      </c>
      <c r="B1118" s="1" t="s">
        <v>8519</v>
      </c>
      <c r="C1118" s="1" t="s">
        <v>8518</v>
      </c>
      <c r="D1118" s="3">
        <f>(L1118/K1118*100)-100</f>
        <v>-99.61933330034222</v>
      </c>
      <c r="E1118" s="1" t="s">
        <v>8517</v>
      </c>
      <c r="F1118" s="1" t="s">
        <v>22</v>
      </c>
      <c r="G1118" s="1" t="s">
        <v>1137</v>
      </c>
      <c r="H1118" s="1">
        <v>26.2697</v>
      </c>
      <c r="I1118" s="1">
        <v>0</v>
      </c>
      <c r="K1118" s="1">
        <f>IF(H1118=0, 0.1, H1118)</f>
        <v>26.2697</v>
      </c>
      <c r="L1118" s="1">
        <f>IF(I1118=0, 0.1, I1118)</f>
        <v>0.1</v>
      </c>
      <c r="M1118" s="2">
        <f>LOG(L1118/K1118,10)</f>
        <v>-2.4194551131709763</v>
      </c>
      <c r="N1118" s="10">
        <f>AVERAGE(K1118:L1118)</f>
        <v>13.184850000000001</v>
      </c>
      <c r="O1118" s="2">
        <f>LOG(N1118,10)</f>
        <v>1.1200751933222595</v>
      </c>
      <c r="P1118" s="2">
        <f>LOG(L1118/K1118,2)</f>
        <v>-8.0372559147615501</v>
      </c>
      <c r="Q1118" s="1">
        <v>0</v>
      </c>
      <c r="R1118" s="1">
        <v>1</v>
      </c>
      <c r="S1118" s="1">
        <f>-1*LOG10(R1118)</f>
        <v>0</v>
      </c>
      <c r="T1118" s="1">
        <v>1</v>
      </c>
      <c r="U1118" s="1" t="s">
        <v>1161</v>
      </c>
      <c r="V1118" s="1" t="s">
        <v>33</v>
      </c>
      <c r="W1118" s="1" t="s">
        <v>8516</v>
      </c>
      <c r="X1118" s="1" t="s">
        <v>25</v>
      </c>
      <c r="Y1118" s="1" t="s">
        <v>8515</v>
      </c>
    </row>
    <row r="1119" spans="1:25" x14ac:dyDescent="0.3">
      <c r="A1119" s="1" t="s">
        <v>8466</v>
      </c>
      <c r="B1119" s="1" t="s">
        <v>8466</v>
      </c>
      <c r="C1119" s="1" t="s">
        <v>8465</v>
      </c>
      <c r="D1119" s="3">
        <f>(L1119/K1119*100)-100</f>
        <v>-29.72895115883199</v>
      </c>
      <c r="E1119" s="1" t="s">
        <v>8464</v>
      </c>
      <c r="F1119" s="1" t="s">
        <v>22</v>
      </c>
      <c r="G1119" s="1" t="s">
        <v>1137</v>
      </c>
      <c r="H1119" s="1">
        <v>1909.25</v>
      </c>
      <c r="I1119" s="1">
        <v>1341.65</v>
      </c>
      <c r="J1119" s="1">
        <v>-0.50900299999999998</v>
      </c>
      <c r="K1119" s="1">
        <f>IF(H1119=0, 0.1, H1119)</f>
        <v>1909.25</v>
      </c>
      <c r="L1119" s="1">
        <f>IF(I1119=0, 0.1, I1119)</f>
        <v>1341.65</v>
      </c>
      <c r="M1119" s="2">
        <f>LOG(L1119/K1119,10)</f>
        <v>-0.15322356428642886</v>
      </c>
      <c r="N1119" s="10">
        <f>AVERAGE(K1119:L1119)</f>
        <v>1625.45</v>
      </c>
      <c r="O1119" s="2">
        <f>LOG(N1119,10)</f>
        <v>3.2109736148299479</v>
      </c>
      <c r="P1119" s="2">
        <f>LOG(L1119/K1119,2)</f>
        <v>-0.50899766300186799</v>
      </c>
      <c r="Q1119" s="1">
        <v>-0.34516400000000003</v>
      </c>
      <c r="R1119" s="1">
        <v>0.63400000000000001</v>
      </c>
      <c r="S1119" s="1">
        <f>-1*LOG10(R1119)</f>
        <v>0.19791074211826731</v>
      </c>
      <c r="T1119" s="1">
        <v>0.99952200000000002</v>
      </c>
      <c r="U1119" s="1" t="s">
        <v>1161</v>
      </c>
      <c r="V1119" s="1" t="s">
        <v>33</v>
      </c>
      <c r="W1119" s="1" t="s">
        <v>8463</v>
      </c>
      <c r="X1119" s="1" t="s">
        <v>25</v>
      </c>
      <c r="Y1119" s="1" t="s">
        <v>8462</v>
      </c>
    </row>
    <row r="1120" spans="1:25" x14ac:dyDescent="0.3">
      <c r="A1120" s="1" t="s">
        <v>8972</v>
      </c>
      <c r="B1120" s="1" t="s">
        <v>8972</v>
      </c>
      <c r="C1120" s="1" t="s">
        <v>8971</v>
      </c>
      <c r="D1120" s="3">
        <f>(L1120/K1120*100)-100</f>
        <v>-19.362334404132611</v>
      </c>
      <c r="E1120" s="1" t="s">
        <v>8970</v>
      </c>
      <c r="F1120" s="1" t="s">
        <v>22</v>
      </c>
      <c r="G1120" s="1" t="s">
        <v>1137</v>
      </c>
      <c r="H1120" s="1">
        <v>4320.76</v>
      </c>
      <c r="I1120" s="1">
        <v>3484.16</v>
      </c>
      <c r="J1120" s="1">
        <v>-0.310475</v>
      </c>
      <c r="K1120" s="1">
        <f>IF(H1120=0, 0.1, H1120)</f>
        <v>4320.76</v>
      </c>
      <c r="L1120" s="1">
        <f>IF(I1120=0, 0.1, I1120)</f>
        <v>3484.16</v>
      </c>
      <c r="M1120" s="2">
        <f>LOG(L1120/K1120,10)</f>
        <v>-9.3462053238677109E-2</v>
      </c>
      <c r="N1120" s="10">
        <f>AVERAGE(K1120:L1120)</f>
        <v>3902.46</v>
      </c>
      <c r="O1120" s="2">
        <f>LOG(N1120,10)</f>
        <v>3.5913384602627558</v>
      </c>
      <c r="P1120" s="2">
        <f>LOG(L1120/K1120,2)</f>
        <v>-0.31047422045941991</v>
      </c>
      <c r="Q1120" s="1">
        <v>-0.226275</v>
      </c>
      <c r="R1120" s="1">
        <v>0.72935000000000005</v>
      </c>
      <c r="S1120" s="1">
        <f>-1*LOG10(R1120)</f>
        <v>0.13706401270909768</v>
      </c>
      <c r="T1120" s="1">
        <v>0.99952200000000002</v>
      </c>
      <c r="U1120" s="1" t="s">
        <v>1417</v>
      </c>
      <c r="V1120" s="1" t="s">
        <v>36</v>
      </c>
      <c r="W1120" s="1" t="s">
        <v>36</v>
      </c>
      <c r="X1120" s="1" t="s">
        <v>36</v>
      </c>
      <c r="Y1120" s="1" t="s">
        <v>36</v>
      </c>
    </row>
    <row r="1121" spans="1:25" x14ac:dyDescent="0.3">
      <c r="A1121" s="1" t="s">
        <v>8969</v>
      </c>
      <c r="B1121" s="1" t="s">
        <v>8969</v>
      </c>
      <c r="C1121" s="1" t="s">
        <v>8968</v>
      </c>
      <c r="D1121" s="3">
        <f>(L1121/K1121*100)-100</f>
        <v>181.3806214177489</v>
      </c>
      <c r="E1121" s="1" t="s">
        <v>8967</v>
      </c>
      <c r="F1121" s="1" t="s">
        <v>22</v>
      </c>
      <c r="G1121" s="1" t="s">
        <v>1137</v>
      </c>
      <c r="H1121" s="1">
        <v>492.358</v>
      </c>
      <c r="I1121" s="1">
        <v>1385.4</v>
      </c>
      <c r="J1121" s="1">
        <v>1.4925200000000001</v>
      </c>
      <c r="K1121" s="1">
        <f>IF(H1121=0, 0.1, H1121)</f>
        <v>492.358</v>
      </c>
      <c r="L1121" s="1">
        <f>IF(I1121=0, 0.1, I1121)</f>
        <v>1385.4</v>
      </c>
      <c r="M1121" s="2">
        <f>LOG(L1121/K1121,10)</f>
        <v>0.44929418442375907</v>
      </c>
      <c r="N1121" s="10">
        <f>AVERAGE(K1121:L1121)</f>
        <v>938.87900000000002</v>
      </c>
      <c r="O1121" s="2">
        <f>LOG(N1121,10)</f>
        <v>2.972609625260374</v>
      </c>
      <c r="P1121" s="2">
        <f>LOG(L1121/K1121,2)</f>
        <v>1.4925229741067894</v>
      </c>
      <c r="Q1121" s="1">
        <v>0.86368900000000004</v>
      </c>
      <c r="R1121" s="1">
        <v>0.38369999999999999</v>
      </c>
      <c r="S1121" s="1">
        <f>-1*LOG10(R1121)</f>
        <v>0.41600820080168366</v>
      </c>
      <c r="T1121" s="1">
        <v>0.99952200000000002</v>
      </c>
      <c r="U1121" s="1" t="s">
        <v>1161</v>
      </c>
      <c r="V1121" s="1" t="s">
        <v>33</v>
      </c>
      <c r="W1121" s="1" t="s">
        <v>8966</v>
      </c>
      <c r="X1121" s="1" t="s">
        <v>27</v>
      </c>
      <c r="Y1121" s="1" t="s">
        <v>8965</v>
      </c>
    </row>
    <row r="1122" spans="1:25" x14ac:dyDescent="0.3">
      <c r="A1122" s="1" t="s">
        <v>8638</v>
      </c>
      <c r="B1122" s="1" t="s">
        <v>8638</v>
      </c>
      <c r="C1122" s="1" t="s">
        <v>8637</v>
      </c>
      <c r="D1122" s="3">
        <f>(L1122/K1122*100)-100</f>
        <v>-99.873110939105942</v>
      </c>
      <c r="E1122" s="1" t="s">
        <v>8636</v>
      </c>
      <c r="F1122" s="1" t="s">
        <v>22</v>
      </c>
      <c r="G1122" s="1" t="s">
        <v>1137</v>
      </c>
      <c r="H1122" s="1">
        <v>78.808999999999997</v>
      </c>
      <c r="I1122" s="1">
        <v>0</v>
      </c>
      <c r="K1122" s="1">
        <f>IF(H1122=0, 0.1, H1122)</f>
        <v>78.808999999999997</v>
      </c>
      <c r="L1122" s="1">
        <f>IF(I1122=0, 0.1, I1122)</f>
        <v>0.1</v>
      </c>
      <c r="M1122" s="2">
        <f>LOG(L1122/K1122,10)</f>
        <v>-2.8965758168187987</v>
      </c>
      <c r="N1122" s="10">
        <f>AVERAGE(K1122:L1122)</f>
        <v>39.454499999999996</v>
      </c>
      <c r="O1122" s="2">
        <f>LOG(N1122,10)</f>
        <v>1.5960965440147323</v>
      </c>
      <c r="P1122" s="2">
        <f>LOG(L1122/K1122,2)</f>
        <v>-9.6222165848616772</v>
      </c>
      <c r="Q1122" s="1">
        <v>0</v>
      </c>
      <c r="R1122" s="1">
        <v>1</v>
      </c>
      <c r="S1122" s="1">
        <f>-1*LOG10(R1122)</f>
        <v>0</v>
      </c>
      <c r="T1122" s="1">
        <v>1</v>
      </c>
      <c r="U1122" s="1" t="s">
        <v>1161</v>
      </c>
      <c r="V1122" s="1" t="s">
        <v>33</v>
      </c>
      <c r="W1122" s="1" t="s">
        <v>8635</v>
      </c>
      <c r="X1122" s="1" t="s">
        <v>25</v>
      </c>
      <c r="Y1122" s="1" t="s">
        <v>8634</v>
      </c>
    </row>
    <row r="1123" spans="1:25" x14ac:dyDescent="0.3">
      <c r="A1123" s="1" t="s">
        <v>8359</v>
      </c>
      <c r="B1123" s="1" t="s">
        <v>8359</v>
      </c>
      <c r="C1123" s="1" t="s">
        <v>8358</v>
      </c>
      <c r="D1123" s="3">
        <f>(L1123/K1123*100)-100</f>
        <v>6.9404317784447471</v>
      </c>
      <c r="E1123" s="1" t="s">
        <v>8357</v>
      </c>
      <c r="F1123" s="1" t="s">
        <v>22</v>
      </c>
      <c r="G1123" s="1" t="s">
        <v>1137</v>
      </c>
      <c r="H1123" s="1">
        <v>855.62400000000002</v>
      </c>
      <c r="I1123" s="1">
        <v>915.00800000000004</v>
      </c>
      <c r="J1123" s="1">
        <v>9.6808599999999995E-2</v>
      </c>
      <c r="K1123" s="1">
        <f>IF(H1123=0, 0.1, H1123)</f>
        <v>855.62400000000002</v>
      </c>
      <c r="L1123" s="1">
        <f>IF(I1123=0, 0.1, I1123)</f>
        <v>915.00800000000004</v>
      </c>
      <c r="M1123" s="2">
        <f>LOG(L1123/K1123,10)</f>
        <v>2.9141933258032268E-2</v>
      </c>
      <c r="N1123" s="10">
        <f>AVERAGE(K1123:L1123)</f>
        <v>885.31600000000003</v>
      </c>
      <c r="O1123" s="2">
        <f>LOG(N1123,10)</f>
        <v>2.9470983131396702</v>
      </c>
      <c r="P1123" s="2">
        <f>LOG(L1123/K1123,2)</f>
        <v>9.6807406829189813E-2</v>
      </c>
      <c r="Q1123" s="1">
        <v>5.6083300000000003E-2</v>
      </c>
      <c r="R1123" s="1">
        <v>0.93459999999999999</v>
      </c>
      <c r="S1123" s="1">
        <f>-1*LOG10(R1123)</f>
        <v>2.93742233117055E-2</v>
      </c>
      <c r="T1123" s="1">
        <v>0.99952200000000002</v>
      </c>
      <c r="U1123" s="1" t="s">
        <v>1161</v>
      </c>
      <c r="V1123" s="1" t="s">
        <v>33</v>
      </c>
      <c r="W1123" s="1" t="s">
        <v>8356</v>
      </c>
      <c r="X1123" s="1" t="s">
        <v>25</v>
      </c>
      <c r="Y1123" s="1" t="s">
        <v>8355</v>
      </c>
    </row>
    <row r="1124" spans="1:25" x14ac:dyDescent="0.3">
      <c r="A1124" s="1" t="s">
        <v>10500</v>
      </c>
      <c r="B1124" s="1" t="s">
        <v>10500</v>
      </c>
      <c r="C1124" s="1" t="s">
        <v>10499</v>
      </c>
      <c r="D1124" s="3">
        <f>(L1124/K1124*100)-100</f>
        <v>110580</v>
      </c>
      <c r="E1124" s="1" t="s">
        <v>10498</v>
      </c>
      <c r="F1124" s="1" t="s">
        <v>22</v>
      </c>
      <c r="G1124" s="1" t="s">
        <v>1137</v>
      </c>
      <c r="H1124" s="1">
        <v>0</v>
      </c>
      <c r="I1124" s="1">
        <v>110.68</v>
      </c>
      <c r="K1124" s="1">
        <f>IF(H1124=0, 0.1, H1124)</f>
        <v>0.1</v>
      </c>
      <c r="L1124" s="1">
        <f>IF(I1124=0, 0.1, I1124)</f>
        <v>110.68</v>
      </c>
      <c r="M1124" s="2">
        <f>LOG(L1124/K1124,10)</f>
        <v>3.0440691504689141</v>
      </c>
      <c r="N1124" s="10">
        <f>AVERAGE(K1124:L1124)</f>
        <v>55.39</v>
      </c>
      <c r="O1124" s="2">
        <f>LOG(N1124,10)</f>
        <v>1.7434313651466835</v>
      </c>
      <c r="P1124" s="2">
        <f>LOG(L1124/K1124,2)</f>
        <v>10.112178833722592</v>
      </c>
      <c r="Q1124" s="1">
        <v>0</v>
      </c>
      <c r="R1124" s="1">
        <v>1</v>
      </c>
      <c r="S1124" s="1">
        <f>-1*LOG10(R1124)</f>
        <v>0</v>
      </c>
      <c r="T1124" s="1">
        <v>1</v>
      </c>
      <c r="U1124" s="1" t="s">
        <v>1161</v>
      </c>
      <c r="V1124" s="1" t="s">
        <v>33</v>
      </c>
      <c r="W1124" s="1" t="s">
        <v>10497</v>
      </c>
      <c r="X1124" s="1" t="s">
        <v>25</v>
      </c>
      <c r="Y1124" s="1" t="s">
        <v>10496</v>
      </c>
    </row>
    <row r="1125" spans="1:25" x14ac:dyDescent="0.3">
      <c r="A1125" s="1" t="s">
        <v>9525</v>
      </c>
      <c r="B1125" s="1" t="s">
        <v>9525</v>
      </c>
      <c r="C1125" s="1" t="s">
        <v>9524</v>
      </c>
      <c r="D1125" s="3">
        <f>(L1125/K1125*100)-100</f>
        <v>32930.9</v>
      </c>
      <c r="E1125" s="1" t="s">
        <v>9523</v>
      </c>
      <c r="F1125" s="1" t="s">
        <v>22</v>
      </c>
      <c r="G1125" s="1" t="s">
        <v>1137</v>
      </c>
      <c r="H1125" s="1">
        <v>0</v>
      </c>
      <c r="I1125" s="1">
        <v>33.030900000000003</v>
      </c>
      <c r="K1125" s="1">
        <f>IF(H1125=0, 0.1, H1125)</f>
        <v>0.1</v>
      </c>
      <c r="L1125" s="1">
        <f>IF(I1125=0, 0.1, I1125)</f>
        <v>33.030900000000003</v>
      </c>
      <c r="M1125" s="2">
        <f>LOG(L1125/K1125,10)</f>
        <v>2.5189204071673048</v>
      </c>
      <c r="N1125" s="10">
        <f>AVERAGE(K1125:L1125)</f>
        <v>16.565450000000002</v>
      </c>
      <c r="O1125" s="2">
        <f>LOG(N1125,10)</f>
        <v>1.2192032379760454</v>
      </c>
      <c r="P1125" s="2">
        <f>LOG(L1125/K1125,2)</f>
        <v>8.3676724693541846</v>
      </c>
      <c r="Q1125" s="1">
        <v>0</v>
      </c>
      <c r="R1125" s="1">
        <v>1</v>
      </c>
      <c r="S1125" s="1">
        <f>-1*LOG10(R1125)</f>
        <v>0</v>
      </c>
      <c r="T1125" s="1">
        <v>1</v>
      </c>
      <c r="U1125" s="1" t="s">
        <v>1161</v>
      </c>
      <c r="V1125" s="1" t="s">
        <v>33</v>
      </c>
      <c r="W1125" s="1" t="s">
        <v>9522</v>
      </c>
      <c r="X1125" s="1" t="s">
        <v>27</v>
      </c>
      <c r="Y1125" s="1" t="s">
        <v>9521</v>
      </c>
    </row>
    <row r="1126" spans="1:25" x14ac:dyDescent="0.3">
      <c r="A1126" s="1" t="s">
        <v>8345</v>
      </c>
      <c r="B1126" s="1" t="s">
        <v>8345</v>
      </c>
      <c r="C1126" s="1" t="s">
        <v>8344</v>
      </c>
      <c r="D1126" s="3">
        <f>(L1126/K1126*100)-100</f>
        <v>78.099032588196678</v>
      </c>
      <c r="E1126" s="1" t="s">
        <v>8343</v>
      </c>
      <c r="F1126" s="1" t="s">
        <v>22</v>
      </c>
      <c r="G1126" s="1" t="s">
        <v>1137</v>
      </c>
      <c r="H1126" s="1">
        <v>31.072600000000001</v>
      </c>
      <c r="I1126" s="1">
        <v>55.34</v>
      </c>
      <c r="J1126" s="1">
        <v>0.83267999999999998</v>
      </c>
      <c r="K1126" s="1">
        <f>IF(H1126=0, 0.1, H1126)</f>
        <v>31.072600000000001</v>
      </c>
      <c r="L1126" s="1">
        <f>IF(I1126=0, 0.1, I1126)</f>
        <v>55.34</v>
      </c>
      <c r="M1126" s="2">
        <f>LOG(L1126/K1126,10)</f>
        <v>0.25066156043601734</v>
      </c>
      <c r="N1126" s="10">
        <f>AVERAGE(K1126:L1126)</f>
        <v>43.206299999999999</v>
      </c>
      <c r="O1126" s="2">
        <f>LOG(N1126,10)</f>
        <v>1.6355470768091562</v>
      </c>
      <c r="P1126" s="2">
        <f>LOG(L1126/K1126,2)</f>
        <v>0.83267967992071257</v>
      </c>
      <c r="Q1126" s="1">
        <v>0</v>
      </c>
      <c r="R1126" s="1">
        <v>1</v>
      </c>
      <c r="S1126" s="1">
        <f>-1*LOG10(R1126)</f>
        <v>0</v>
      </c>
      <c r="T1126" s="1">
        <v>1</v>
      </c>
      <c r="U1126" s="1" t="s">
        <v>1161</v>
      </c>
      <c r="V1126" s="1" t="s">
        <v>33</v>
      </c>
      <c r="W1126" s="1" t="s">
        <v>8342</v>
      </c>
      <c r="X1126" s="1" t="s">
        <v>25</v>
      </c>
      <c r="Y1126" s="1" t="s">
        <v>8341</v>
      </c>
    </row>
    <row r="1127" spans="1:25" x14ac:dyDescent="0.3">
      <c r="A1127" s="1" t="s">
        <v>8877</v>
      </c>
      <c r="B1127" s="1" t="s">
        <v>8877</v>
      </c>
      <c r="C1127" s="1" t="s">
        <v>8876</v>
      </c>
      <c r="D1127" s="3">
        <f>(L1127/K1127*100)-100</f>
        <v>13.8969959002915</v>
      </c>
      <c r="E1127" s="1" t="s">
        <v>8875</v>
      </c>
      <c r="F1127" s="1" t="s">
        <v>22</v>
      </c>
      <c r="G1127" s="1" t="s">
        <v>1137</v>
      </c>
      <c r="H1127" s="1">
        <v>580.77300000000002</v>
      </c>
      <c r="I1127" s="1">
        <v>661.48299999999995</v>
      </c>
      <c r="J1127" s="1">
        <v>0.18772900000000001</v>
      </c>
      <c r="K1127" s="1">
        <f>IF(H1127=0, 0.1, H1127)</f>
        <v>580.77300000000002</v>
      </c>
      <c r="L1127" s="1">
        <f>IF(I1127=0, 0.1, I1127)</f>
        <v>661.48299999999995</v>
      </c>
      <c r="M1127" s="2">
        <f>LOG(L1127/K1127,10)</f>
        <v>5.651226945985563E-2</v>
      </c>
      <c r="N1127" s="10">
        <f>AVERAGE(K1127:L1127)</f>
        <v>621.12799999999993</v>
      </c>
      <c r="O1127" s="2">
        <f>LOG(N1127,10)</f>
        <v>2.7931811073672725</v>
      </c>
      <c r="P1127" s="2">
        <f>LOG(L1127/K1127,2)</f>
        <v>0.18772969562453951</v>
      </c>
      <c r="Q1127" s="1">
        <v>0.101309</v>
      </c>
      <c r="R1127" s="1">
        <v>0.88095000000000001</v>
      </c>
      <c r="S1127" s="1">
        <f>-1*LOG10(R1127)</f>
        <v>5.5048740101361647E-2</v>
      </c>
      <c r="T1127" s="1">
        <v>0.99952200000000002</v>
      </c>
      <c r="U1127" s="1" t="s">
        <v>1161</v>
      </c>
      <c r="V1127" s="1" t="s">
        <v>33</v>
      </c>
      <c r="W1127" s="1" t="s">
        <v>8874</v>
      </c>
      <c r="X1127" s="1" t="s">
        <v>27</v>
      </c>
      <c r="Y1127" s="1" t="s">
        <v>8873</v>
      </c>
    </row>
    <row r="1128" spans="1:25" x14ac:dyDescent="0.3">
      <c r="A1128" s="1" t="s">
        <v>10489</v>
      </c>
      <c r="B1128" s="1" t="s">
        <v>10489</v>
      </c>
      <c r="C1128" s="1" t="s">
        <v>10488</v>
      </c>
      <c r="D1128" s="3">
        <f>(L1128/K1128*100)-100</f>
        <v>32930.9</v>
      </c>
      <c r="E1128" s="1" t="s">
        <v>10487</v>
      </c>
      <c r="F1128" s="1" t="s">
        <v>22</v>
      </c>
      <c r="G1128" s="1" t="s">
        <v>1137</v>
      </c>
      <c r="H1128" s="1">
        <v>0</v>
      </c>
      <c r="I1128" s="1">
        <v>33.030900000000003</v>
      </c>
      <c r="K1128" s="1">
        <f>IF(H1128=0, 0.1, H1128)</f>
        <v>0.1</v>
      </c>
      <c r="L1128" s="1">
        <f>IF(I1128=0, 0.1, I1128)</f>
        <v>33.030900000000003</v>
      </c>
      <c r="M1128" s="2">
        <f>LOG(L1128/K1128,10)</f>
        <v>2.5189204071673048</v>
      </c>
      <c r="N1128" s="10">
        <f>AVERAGE(K1128:L1128)</f>
        <v>16.565450000000002</v>
      </c>
      <c r="O1128" s="2">
        <f>LOG(N1128,10)</f>
        <v>1.2192032379760454</v>
      </c>
      <c r="P1128" s="2">
        <f>LOG(L1128/K1128,2)</f>
        <v>8.3676724693541846</v>
      </c>
      <c r="Q1128" s="1">
        <v>0</v>
      </c>
      <c r="R1128" s="1">
        <v>1</v>
      </c>
      <c r="S1128" s="1">
        <f>-1*LOG10(R1128)</f>
        <v>0</v>
      </c>
      <c r="T1128" s="1">
        <v>1</v>
      </c>
      <c r="U1128" s="1" t="s">
        <v>1161</v>
      </c>
      <c r="V1128" s="1" t="s">
        <v>33</v>
      </c>
      <c r="W1128" s="1" t="s">
        <v>10486</v>
      </c>
      <c r="X1128" s="1" t="s">
        <v>25</v>
      </c>
      <c r="Y1128" s="1" t="s">
        <v>10485</v>
      </c>
    </row>
    <row r="1129" spans="1:25" x14ac:dyDescent="0.3">
      <c r="A1129" s="1" t="s">
        <v>8453</v>
      </c>
      <c r="B1129" s="1" t="s">
        <v>8453</v>
      </c>
      <c r="C1129" s="1" t="s">
        <v>8452</v>
      </c>
      <c r="D1129" s="3">
        <f>(L1129/K1129*100)-100</f>
        <v>-73.077637827792699</v>
      </c>
      <c r="E1129" s="1" t="s">
        <v>8451</v>
      </c>
      <c r="F1129" s="1" t="s">
        <v>22</v>
      </c>
      <c r="G1129" s="1" t="s">
        <v>1137</v>
      </c>
      <c r="H1129" s="1">
        <v>368.06799999999998</v>
      </c>
      <c r="I1129" s="1">
        <v>99.092600000000004</v>
      </c>
      <c r="J1129" s="1">
        <v>-1.8931199999999999</v>
      </c>
      <c r="K1129" s="1">
        <f>IF(H1129=0, 0.1, H1129)</f>
        <v>368.06799999999998</v>
      </c>
      <c r="L1129" s="1">
        <f>IF(I1129=0, 0.1, I1129)</f>
        <v>99.092600000000004</v>
      </c>
      <c r="M1129" s="2">
        <f>LOG(L1129/K1129,10)</f>
        <v>-0.56988683771149828</v>
      </c>
      <c r="N1129" s="10">
        <f>AVERAGE(K1129:L1129)</f>
        <v>233.58029999999999</v>
      </c>
      <c r="O1129" s="2">
        <f>LOG(N1129,10)</f>
        <v>2.3684362118904043</v>
      </c>
      <c r="P1129" s="2">
        <f>LOG(L1129/K1129,2)</f>
        <v>-1.893123097100341</v>
      </c>
      <c r="Q1129" s="1">
        <v>-1.38727</v>
      </c>
      <c r="R1129" s="1">
        <v>0.1736</v>
      </c>
      <c r="S1129" s="1">
        <f>-1*LOG10(R1129)</f>
        <v>0.7604502791595269</v>
      </c>
      <c r="T1129" s="1">
        <v>0.99952200000000002</v>
      </c>
      <c r="U1129" s="1" t="s">
        <v>1161</v>
      </c>
      <c r="V1129" s="1" t="s">
        <v>33</v>
      </c>
      <c r="W1129" s="1" t="s">
        <v>8450</v>
      </c>
      <c r="X1129" s="1" t="s">
        <v>25</v>
      </c>
      <c r="Y1129" s="1" t="s">
        <v>8449</v>
      </c>
    </row>
    <row r="1130" spans="1:25" x14ac:dyDescent="0.3">
      <c r="A1130" s="1" t="s">
        <v>10406</v>
      </c>
      <c r="B1130" s="1" t="s">
        <v>10406</v>
      </c>
      <c r="C1130" s="1" t="s">
        <v>10405</v>
      </c>
      <c r="D1130" s="3">
        <f>(L1130/K1130*100)-100</f>
        <v>98992.6</v>
      </c>
      <c r="E1130" s="1" t="s">
        <v>10404</v>
      </c>
      <c r="F1130" s="1" t="s">
        <v>22</v>
      </c>
      <c r="G1130" s="1" t="s">
        <v>1137</v>
      </c>
      <c r="H1130" s="1">
        <v>0</v>
      </c>
      <c r="I1130" s="1">
        <v>99.092600000000004</v>
      </c>
      <c r="K1130" s="1">
        <f>IF(H1130=0, 0.1, H1130)</f>
        <v>0.1</v>
      </c>
      <c r="L1130" s="1">
        <f>IF(I1130=0, 0.1, I1130)</f>
        <v>99.092600000000004</v>
      </c>
      <c r="M1130" s="2">
        <f>LOG(L1130/K1130,10)</f>
        <v>2.996041223615832</v>
      </c>
      <c r="N1130" s="10">
        <f>AVERAGE(K1130:L1130)</f>
        <v>49.596299999999999</v>
      </c>
      <c r="O1130" s="2">
        <f>LOG(N1130,10)</f>
        <v>1.6954492783143824</v>
      </c>
      <c r="P1130" s="2">
        <f>LOG(L1130/K1130,2)</f>
        <v>9.9526335141701452</v>
      </c>
      <c r="Q1130" s="1">
        <v>0</v>
      </c>
      <c r="R1130" s="1">
        <v>1</v>
      </c>
      <c r="S1130" s="1">
        <f>-1*LOG10(R1130)</f>
        <v>0</v>
      </c>
      <c r="T1130" s="1">
        <v>1</v>
      </c>
      <c r="U1130" s="1" t="s">
        <v>1161</v>
      </c>
      <c r="V1130" s="1" t="s">
        <v>30</v>
      </c>
      <c r="W1130" s="1" t="s">
        <v>10403</v>
      </c>
      <c r="X1130" s="1" t="s">
        <v>27</v>
      </c>
      <c r="Y1130" s="1" t="s">
        <v>10402</v>
      </c>
    </row>
    <row r="1131" spans="1:25" x14ac:dyDescent="0.3">
      <c r="A1131" s="1" t="s">
        <v>7569</v>
      </c>
      <c r="B1131" s="1" t="s">
        <v>7569</v>
      </c>
      <c r="C1131" s="1" t="s">
        <v>7568</v>
      </c>
      <c r="D1131" s="3">
        <f>(L1131/K1131*100)-100</f>
        <v>-74.937891026391441</v>
      </c>
      <c r="E1131" s="1" t="s">
        <v>7567</v>
      </c>
      <c r="F1131" s="1" t="s">
        <v>22</v>
      </c>
      <c r="G1131" s="1" t="s">
        <v>1137</v>
      </c>
      <c r="H1131" s="1">
        <v>922.572</v>
      </c>
      <c r="I1131" s="1">
        <v>231.21600000000001</v>
      </c>
      <c r="J1131" s="1">
        <v>-1.9964200000000001</v>
      </c>
      <c r="K1131" s="1">
        <f>IF(H1131=0, 0.1, H1131)</f>
        <v>922.572</v>
      </c>
      <c r="L1131" s="1">
        <f>IF(I1131=0, 0.1, I1131)</f>
        <v>231.21600000000001</v>
      </c>
      <c r="M1131" s="2">
        <f>LOG(L1131/K1131,10)</f>
        <v>-0.60098238597305387</v>
      </c>
      <c r="N1131" s="10">
        <f>AVERAGE(K1131:L1131)</f>
        <v>576.89400000000001</v>
      </c>
      <c r="O1131" s="2">
        <f>LOG(N1131,10)</f>
        <v>2.7610960220913681</v>
      </c>
      <c r="P1131" s="2">
        <f>LOG(L1131/K1131,2)</f>
        <v>-1.9964202724963285</v>
      </c>
      <c r="Q1131" s="1">
        <v>-0.99138300000000001</v>
      </c>
      <c r="R1131" s="1">
        <v>0.3327</v>
      </c>
      <c r="S1131" s="1">
        <f>-1*LOG10(R1131)</f>
        <v>0.4779471991311775</v>
      </c>
      <c r="T1131" s="1">
        <v>0.99952200000000002</v>
      </c>
      <c r="U1131" s="1" t="s">
        <v>1161</v>
      </c>
      <c r="V1131" s="1" t="s">
        <v>30</v>
      </c>
      <c r="W1131" s="1" t="s">
        <v>7566</v>
      </c>
      <c r="X1131" s="1" t="s">
        <v>27</v>
      </c>
      <c r="Y1131" s="1" t="s">
        <v>7565</v>
      </c>
    </row>
    <row r="1132" spans="1:25" x14ac:dyDescent="0.3">
      <c r="A1132" s="1" t="s">
        <v>5098</v>
      </c>
      <c r="B1132" s="1" t="s">
        <v>5098</v>
      </c>
      <c r="C1132" s="1" t="s">
        <v>5097</v>
      </c>
      <c r="D1132" s="3">
        <f>(L1132/K1132*100)-100</f>
        <v>-5.5415216608664366</v>
      </c>
      <c r="E1132" s="1" t="s">
        <v>5096</v>
      </c>
      <c r="F1132" s="1" t="s">
        <v>22</v>
      </c>
      <c r="G1132" s="1" t="s">
        <v>1137</v>
      </c>
      <c r="H1132" s="1">
        <v>3333.2</v>
      </c>
      <c r="I1132" s="1">
        <v>3148.49</v>
      </c>
      <c r="J1132" s="1">
        <v>-8.2249500000000003E-2</v>
      </c>
      <c r="K1132" s="1">
        <f>IF(H1132=0, 0.1, H1132)</f>
        <v>3333.2</v>
      </c>
      <c r="L1132" s="1">
        <f>IF(I1132=0, 0.1, I1132)</f>
        <v>3148.49</v>
      </c>
      <c r="M1132" s="2">
        <f>LOG(L1132/K1132,10)</f>
        <v>-2.4759054887208989E-2</v>
      </c>
      <c r="N1132" s="10">
        <f>AVERAGE(K1132:L1132)</f>
        <v>3240.8449999999998</v>
      </c>
      <c r="O1132" s="2">
        <f>LOG(N1132,10)</f>
        <v>3.5106582605124861</v>
      </c>
      <c r="P1132" s="2">
        <f>LOG(L1132/K1132,2)</f>
        <v>-8.2247800032677801E-2</v>
      </c>
      <c r="Q1132" s="1">
        <v>-7.0463200000000004E-2</v>
      </c>
      <c r="R1132" s="1">
        <v>0.91874999999999996</v>
      </c>
      <c r="S1132" s="1">
        <f>-1*LOG10(R1132)</f>
        <v>3.6802647907748703E-2</v>
      </c>
      <c r="T1132" s="1">
        <v>0.99952200000000002</v>
      </c>
      <c r="U1132" s="1" t="s">
        <v>1161</v>
      </c>
      <c r="V1132" s="1" t="s">
        <v>42</v>
      </c>
      <c r="W1132" s="1" t="s">
        <v>5095</v>
      </c>
      <c r="X1132" s="1" t="s">
        <v>27</v>
      </c>
      <c r="Y1132" s="1" t="s">
        <v>5094</v>
      </c>
    </row>
    <row r="1133" spans="1:25" x14ac:dyDescent="0.3">
      <c r="A1133" s="1" t="s">
        <v>1892</v>
      </c>
      <c r="B1133" s="1" t="s">
        <v>1892</v>
      </c>
      <c r="C1133" s="1" t="s">
        <v>1891</v>
      </c>
      <c r="D1133" s="3">
        <f>(L1133/K1133*100)-100</f>
        <v>-37.131061890813157</v>
      </c>
      <c r="E1133" s="1" t="s">
        <v>1890</v>
      </c>
      <c r="F1133" s="1" t="s">
        <v>22</v>
      </c>
      <c r="G1133" s="1" t="s">
        <v>1137</v>
      </c>
      <c r="H1133" s="1">
        <v>52.539299999999997</v>
      </c>
      <c r="I1133" s="1">
        <v>33.030900000000003</v>
      </c>
      <c r="J1133" s="1">
        <v>-0.66958300000000004</v>
      </c>
      <c r="K1133" s="1">
        <f>IF(H1133=0, 0.1, H1133)</f>
        <v>52.539299999999997</v>
      </c>
      <c r="L1133" s="1">
        <f>IF(I1133=0, 0.1, I1133)</f>
        <v>33.030900000000003</v>
      </c>
      <c r="M1133" s="2">
        <f>LOG(L1133/K1133,10)</f>
        <v>-0.20156387505963039</v>
      </c>
      <c r="N1133" s="10">
        <f>AVERAGE(K1133:L1133)</f>
        <v>42.7851</v>
      </c>
      <c r="O1133" s="2">
        <f>LOG(N1133,10)</f>
        <v>1.6312925513866052</v>
      </c>
      <c r="P1133" s="2">
        <f>LOG(L1133/K1133,2)</f>
        <v>-0.66958069947495247</v>
      </c>
      <c r="Q1133" s="1">
        <v>0</v>
      </c>
      <c r="R1133" s="1">
        <v>1</v>
      </c>
      <c r="S1133" s="1">
        <f>-1*LOG10(R1133)</f>
        <v>0</v>
      </c>
      <c r="T1133" s="1">
        <v>1</v>
      </c>
      <c r="U1133" s="1" t="s">
        <v>1161</v>
      </c>
      <c r="V1133" s="1" t="s">
        <v>37</v>
      </c>
      <c r="W1133" s="1" t="s">
        <v>1889</v>
      </c>
      <c r="X1133" s="1" t="s">
        <v>27</v>
      </c>
      <c r="Y1133" s="1" t="s">
        <v>1888</v>
      </c>
    </row>
    <row r="1134" spans="1:25" x14ac:dyDescent="0.3">
      <c r="A1134" s="1" t="s">
        <v>10143</v>
      </c>
      <c r="B1134" s="1" t="s">
        <v>10143</v>
      </c>
      <c r="C1134" s="1" t="s">
        <v>10142</v>
      </c>
      <c r="D1134" s="3">
        <f>(L1134/K1134*100)-100</f>
        <v>27570</v>
      </c>
      <c r="E1134" s="1" t="s">
        <v>10141</v>
      </c>
      <c r="F1134" s="1" t="s">
        <v>22</v>
      </c>
      <c r="G1134" s="1" t="s">
        <v>1137</v>
      </c>
      <c r="H1134" s="1">
        <v>0</v>
      </c>
      <c r="I1134" s="1">
        <v>27.67</v>
      </c>
      <c r="K1134" s="1">
        <f>IF(H1134=0, 0.1, H1134)</f>
        <v>0.1</v>
      </c>
      <c r="L1134" s="1">
        <f>IF(I1134=0, 0.1, I1134)</f>
        <v>27.67</v>
      </c>
      <c r="M1134" s="2">
        <f>LOG(L1134/K1134,10)</f>
        <v>2.4420091591409516</v>
      </c>
      <c r="N1134" s="10">
        <f>AVERAGE(K1134:L1134)</f>
        <v>13.885000000000002</v>
      </c>
      <c r="O1134" s="2">
        <f>LOG(N1134,10)</f>
        <v>1.1425458840862763</v>
      </c>
      <c r="P1134" s="2">
        <f>LOG(L1134/K1134,2)</f>
        <v>8.1121788337225915</v>
      </c>
      <c r="Q1134" s="1">
        <v>0</v>
      </c>
      <c r="R1134" s="1">
        <v>1</v>
      </c>
      <c r="S1134" s="1">
        <f>-1*LOG10(R1134)</f>
        <v>0</v>
      </c>
      <c r="T1134" s="1">
        <v>1</v>
      </c>
      <c r="U1134" s="1" t="s">
        <v>1161</v>
      </c>
      <c r="V1134" s="1" t="s">
        <v>37</v>
      </c>
      <c r="W1134" s="1" t="s">
        <v>10140</v>
      </c>
      <c r="X1134" s="1" t="s">
        <v>25</v>
      </c>
      <c r="Y1134" s="1" t="s">
        <v>10139</v>
      </c>
    </row>
    <row r="1135" spans="1:25" x14ac:dyDescent="0.3">
      <c r="A1135" s="1" t="s">
        <v>1403</v>
      </c>
      <c r="B1135" s="1" t="s">
        <v>1403</v>
      </c>
      <c r="C1135" s="1" t="s">
        <v>1402</v>
      </c>
      <c r="D1135" s="3">
        <f>(L1135/K1135*100)-100</f>
        <v>125.03432813405135</v>
      </c>
      <c r="E1135" s="1" t="s">
        <v>1401</v>
      </c>
      <c r="F1135" s="1" t="s">
        <v>22</v>
      </c>
      <c r="G1135" s="1" t="s">
        <v>1137</v>
      </c>
      <c r="H1135" s="1">
        <v>186.43600000000001</v>
      </c>
      <c r="I1135" s="1">
        <v>419.54500000000002</v>
      </c>
      <c r="J1135" s="1">
        <v>1.17015</v>
      </c>
      <c r="K1135" s="1">
        <f>IF(H1135=0, 0.1, H1135)</f>
        <v>186.43600000000001</v>
      </c>
      <c r="L1135" s="1">
        <f>IF(I1135=0, 0.1, I1135)</f>
        <v>419.54500000000002</v>
      </c>
      <c r="M1135" s="2">
        <f>LOG(L1135/K1135,10)</f>
        <v>0.35224877314254316</v>
      </c>
      <c r="N1135" s="10">
        <f>AVERAGE(K1135:L1135)</f>
        <v>302.9905</v>
      </c>
      <c r="O1135" s="2">
        <f>LOG(N1135,10)</f>
        <v>2.4814290117951834</v>
      </c>
      <c r="P1135" s="2">
        <f>LOG(L1135/K1135,2)</f>
        <v>1.1701450958918191</v>
      </c>
      <c r="Q1135" s="1">
        <v>1.04643</v>
      </c>
      <c r="R1135" s="1">
        <v>0.35144999999999998</v>
      </c>
      <c r="S1135" s="1">
        <f>-1*LOG10(R1135)</f>
        <v>0.454136452347356</v>
      </c>
      <c r="T1135" s="1">
        <v>0.99952200000000002</v>
      </c>
      <c r="U1135" s="1" t="s">
        <v>1161</v>
      </c>
      <c r="V1135" s="1" t="s">
        <v>28</v>
      </c>
      <c r="W1135" s="1" t="s">
        <v>1400</v>
      </c>
      <c r="X1135" s="1" t="s">
        <v>25</v>
      </c>
      <c r="Y1135" s="1" t="s">
        <v>1399</v>
      </c>
    </row>
    <row r="1136" spans="1:25" x14ac:dyDescent="0.3">
      <c r="A1136" s="1" t="s">
        <v>6612</v>
      </c>
      <c r="B1136" s="1" t="s">
        <v>6612</v>
      </c>
      <c r="C1136" s="1" t="s">
        <v>6611</v>
      </c>
      <c r="D1136" s="3">
        <f>(L1136/K1136*100)-100</f>
        <v>151.47527379452376</v>
      </c>
      <c r="E1136" s="1" t="s">
        <v>6610</v>
      </c>
      <c r="F1136" s="1" t="s">
        <v>22</v>
      </c>
      <c r="G1136" s="1" t="s">
        <v>1137</v>
      </c>
      <c r="H1136" s="1">
        <v>26.2697</v>
      </c>
      <c r="I1136" s="1">
        <v>66.061800000000005</v>
      </c>
      <c r="J1136" s="1">
        <v>1.3304199999999999</v>
      </c>
      <c r="K1136" s="1">
        <f>IF(H1136=0, 0.1, H1136)</f>
        <v>26.2697</v>
      </c>
      <c r="L1136" s="1">
        <f>IF(I1136=0, 0.1, I1136)</f>
        <v>66.061800000000005</v>
      </c>
      <c r="M1136" s="2">
        <f>LOG(L1136/K1136,10)</f>
        <v>0.40049528966030973</v>
      </c>
      <c r="N1136" s="10">
        <f>AVERAGE(K1136:L1136)</f>
        <v>46.165750000000003</v>
      </c>
      <c r="O1136" s="2">
        <f>LOG(N1136,10)</f>
        <v>1.664319895419561</v>
      </c>
      <c r="P1136" s="2">
        <f>LOG(L1136/K1136,2)</f>
        <v>1.3304165545926352</v>
      </c>
      <c r="Q1136" s="1">
        <v>0</v>
      </c>
      <c r="R1136" s="1">
        <v>1</v>
      </c>
      <c r="S1136" s="1">
        <f>-1*LOG10(R1136)</f>
        <v>0</v>
      </c>
      <c r="T1136" s="1">
        <v>1</v>
      </c>
      <c r="U1136" s="1" t="s">
        <v>1161</v>
      </c>
      <c r="V1136" s="1" t="s">
        <v>24</v>
      </c>
      <c r="W1136" s="1" t="s">
        <v>6609</v>
      </c>
      <c r="X1136" s="1" t="s">
        <v>27</v>
      </c>
      <c r="Y1136" s="1" t="s">
        <v>6608</v>
      </c>
    </row>
    <row r="1137" spans="1:25" x14ac:dyDescent="0.3">
      <c r="A1137" s="1" t="s">
        <v>2590</v>
      </c>
      <c r="B1137" s="1" t="s">
        <v>2590</v>
      </c>
      <c r="C1137" s="1" t="s">
        <v>2589</v>
      </c>
      <c r="D1137" s="3">
        <f>(L1137/K1137*100)-100</f>
        <v>-99.61933330034222</v>
      </c>
      <c r="E1137" s="1" t="s">
        <v>2588</v>
      </c>
      <c r="F1137" s="1" t="s">
        <v>22</v>
      </c>
      <c r="G1137" s="1" t="s">
        <v>1137</v>
      </c>
      <c r="H1137" s="1">
        <v>26.2697</v>
      </c>
      <c r="I1137" s="1">
        <v>0</v>
      </c>
      <c r="K1137" s="1">
        <f>IF(H1137=0, 0.1, H1137)</f>
        <v>26.2697</v>
      </c>
      <c r="L1137" s="1">
        <f>IF(I1137=0, 0.1, I1137)</f>
        <v>0.1</v>
      </c>
      <c r="M1137" s="2">
        <f>LOG(L1137/K1137,10)</f>
        <v>-2.4194551131709763</v>
      </c>
      <c r="N1137" s="10">
        <f>AVERAGE(K1137:L1137)</f>
        <v>13.184850000000001</v>
      </c>
      <c r="O1137" s="2">
        <f>LOG(N1137,10)</f>
        <v>1.1200751933222595</v>
      </c>
      <c r="P1137" s="2">
        <f>LOG(L1137/K1137,2)</f>
        <v>-8.0372559147615501</v>
      </c>
      <c r="Q1137" s="1">
        <v>0</v>
      </c>
      <c r="R1137" s="1">
        <v>1</v>
      </c>
      <c r="S1137" s="1">
        <f>-1*LOG10(R1137)</f>
        <v>0</v>
      </c>
      <c r="T1137" s="1">
        <v>1</v>
      </c>
      <c r="U1137" s="1" t="s">
        <v>1161</v>
      </c>
      <c r="V1137" s="1" t="s">
        <v>46</v>
      </c>
      <c r="W1137" s="1" t="s">
        <v>2587</v>
      </c>
      <c r="X1137" s="1" t="s">
        <v>27</v>
      </c>
      <c r="Y1137" s="1" t="s">
        <v>2586</v>
      </c>
    </row>
    <row r="1138" spans="1:25" x14ac:dyDescent="0.3">
      <c r="A1138" s="1" t="s">
        <v>2287</v>
      </c>
      <c r="B1138" s="1" t="s">
        <v>2287</v>
      </c>
      <c r="C1138" s="1" t="s">
        <v>2286</v>
      </c>
      <c r="D1138" s="3">
        <f>(L1138/K1138*100)-100</f>
        <v>6.3023371072906684</v>
      </c>
      <c r="E1138" s="1" t="s">
        <v>2285</v>
      </c>
      <c r="F1138" s="1" t="s">
        <v>22</v>
      </c>
      <c r="G1138" s="1" t="s">
        <v>1137</v>
      </c>
      <c r="H1138" s="1">
        <v>31.072600000000001</v>
      </c>
      <c r="I1138" s="1">
        <v>33.030900000000003</v>
      </c>
      <c r="J1138" s="1">
        <v>8.8173100000000004E-2</v>
      </c>
      <c r="K1138" s="1">
        <f>IF(H1138=0, 0.1, H1138)</f>
        <v>31.072600000000001</v>
      </c>
      <c r="L1138" s="1">
        <f>IF(I1138=0, 0.1, I1138)</f>
        <v>33.030900000000003</v>
      </c>
      <c r="M1138" s="2">
        <f>LOG(L1138/K1138,10)</f>
        <v>2.6542812798389152E-2</v>
      </c>
      <c r="N1138" s="10">
        <f>AVERAGE(K1138:L1138)</f>
        <v>32.051749999999998</v>
      </c>
      <c r="O1138" s="2">
        <f>LOG(N1138,10)</f>
        <v>1.5058517466347063</v>
      </c>
      <c r="P1138" s="2">
        <f>LOG(L1138/K1138,2)</f>
        <v>8.8173315552304787E-2</v>
      </c>
      <c r="Q1138" s="1">
        <v>0</v>
      </c>
      <c r="R1138" s="1">
        <v>1</v>
      </c>
      <c r="S1138" s="1">
        <f>-1*LOG10(R1138)</f>
        <v>0</v>
      </c>
      <c r="T1138" s="1">
        <v>1</v>
      </c>
      <c r="U1138" s="1" t="s">
        <v>1161</v>
      </c>
      <c r="V1138" s="1" t="s">
        <v>49</v>
      </c>
      <c r="W1138" s="1" t="s">
        <v>2284</v>
      </c>
      <c r="X1138" s="1" t="s">
        <v>27</v>
      </c>
      <c r="Y1138" s="1" t="s">
        <v>2283</v>
      </c>
    </row>
    <row r="1139" spans="1:25" x14ac:dyDescent="0.3">
      <c r="A1139" s="1" t="s">
        <v>6200</v>
      </c>
      <c r="B1139" s="1" t="s">
        <v>6200</v>
      </c>
      <c r="C1139" s="1" t="s">
        <v>6199</v>
      </c>
      <c r="D1139" s="3">
        <f>(L1139/K1139*100)-100</f>
        <v>1289.7037271076565</v>
      </c>
      <c r="E1139" s="1" t="s">
        <v>6198</v>
      </c>
      <c r="F1139" s="1" t="s">
        <v>22</v>
      </c>
      <c r="G1139" s="1" t="s">
        <v>1137</v>
      </c>
      <c r="H1139" s="1">
        <v>26.2697</v>
      </c>
      <c r="I1139" s="1">
        <v>365.07100000000003</v>
      </c>
      <c r="J1139" s="1">
        <v>3.79671</v>
      </c>
      <c r="K1139" s="1">
        <f>IF(H1139=0, 0.1, H1139)</f>
        <v>26.2697</v>
      </c>
      <c r="L1139" s="1">
        <f>IF(I1139=0, 0.1, I1139)</f>
        <v>365.07100000000003</v>
      </c>
      <c r="M1139" s="2">
        <f>LOG(L1139/K1139,10)</f>
        <v>1.1429222222706827</v>
      </c>
      <c r="N1139" s="10">
        <f>AVERAGE(K1139:L1139)</f>
        <v>195.67035000000001</v>
      </c>
      <c r="O1139" s="2">
        <f>LOG(N1139,10)</f>
        <v>2.2915250218411658</v>
      </c>
      <c r="P1139" s="2">
        <f>LOG(L1139/K1139,2)</f>
        <v>3.7967054404320799</v>
      </c>
      <c r="Q1139" s="1">
        <v>2.8205399999999998</v>
      </c>
      <c r="R1139" s="1">
        <v>0.26355000000000001</v>
      </c>
      <c r="S1139" s="1">
        <f>-1*LOG10(R1139)</f>
        <v>0.57913697944902376</v>
      </c>
      <c r="T1139" s="1">
        <v>0.99952200000000002</v>
      </c>
      <c r="U1139" s="1" t="s">
        <v>1161</v>
      </c>
      <c r="V1139" s="1" t="s">
        <v>54</v>
      </c>
      <c r="W1139" s="1" t="s">
        <v>6197</v>
      </c>
      <c r="X1139" s="1" t="s">
        <v>25</v>
      </c>
      <c r="Y1139" s="1" t="s">
        <v>6196</v>
      </c>
    </row>
    <row r="1140" spans="1:25" x14ac:dyDescent="0.3">
      <c r="A1140" s="1" t="s">
        <v>2815</v>
      </c>
      <c r="B1140" s="1" t="s">
        <v>2815</v>
      </c>
      <c r="C1140" s="1" t="s">
        <v>2814</v>
      </c>
      <c r="D1140" s="3">
        <f>(L1140/K1140*100)-100</f>
        <v>10.576045929682735</v>
      </c>
      <c r="E1140" s="1" t="s">
        <v>2813</v>
      </c>
      <c r="F1140" s="1" t="s">
        <v>22</v>
      </c>
      <c r="G1140" s="1" t="s">
        <v>1137</v>
      </c>
      <c r="H1140" s="1">
        <v>119.48699999999999</v>
      </c>
      <c r="I1140" s="1">
        <v>132.124</v>
      </c>
      <c r="J1140" s="1">
        <v>0.14502799999999999</v>
      </c>
      <c r="K1140" s="1">
        <f>IF(H1140=0, 0.1, H1140)</f>
        <v>119.48699999999999</v>
      </c>
      <c r="L1140" s="1">
        <f>IF(I1140=0, 0.1, I1140)</f>
        <v>132.124</v>
      </c>
      <c r="M1140" s="2">
        <f>LOG(L1140/K1140,10)</f>
        <v>4.3661056016693137E-2</v>
      </c>
      <c r="N1140" s="10">
        <f>AVERAGE(K1140:L1140)</f>
        <v>125.80549999999999</v>
      </c>
      <c r="O1140" s="2">
        <f>LOG(N1140,10)</f>
        <v>2.0996996281317979</v>
      </c>
      <c r="P1140" s="2">
        <f>LOG(L1140/K1140,2)</f>
        <v>0.14503888863430386</v>
      </c>
      <c r="Q1140" s="1">
        <v>0</v>
      </c>
      <c r="R1140" s="1">
        <v>1</v>
      </c>
      <c r="S1140" s="1">
        <f>-1*LOG10(R1140)</f>
        <v>0</v>
      </c>
      <c r="T1140" s="1">
        <v>1</v>
      </c>
      <c r="U1140" s="1" t="s">
        <v>1161</v>
      </c>
      <c r="V1140" s="1" t="s">
        <v>34</v>
      </c>
      <c r="W1140" s="1" t="s">
        <v>2812</v>
      </c>
      <c r="X1140" s="1" t="s">
        <v>25</v>
      </c>
      <c r="Y1140" s="1" t="s">
        <v>2811</v>
      </c>
    </row>
    <row r="1141" spans="1:25" x14ac:dyDescent="0.3">
      <c r="A1141" s="1" t="s">
        <v>8101</v>
      </c>
      <c r="B1141" s="1" t="s">
        <v>8101</v>
      </c>
      <c r="C1141" s="1" t="s">
        <v>8100</v>
      </c>
      <c r="D1141" s="3">
        <f>(L1141/K1141*100)-100</f>
        <v>262.39862441841217</v>
      </c>
      <c r="E1141" s="1" t="s">
        <v>8099</v>
      </c>
      <c r="F1141" s="1" t="s">
        <v>22</v>
      </c>
      <c r="G1141" s="1" t="s">
        <v>1137</v>
      </c>
      <c r="H1141" s="1">
        <v>217.50800000000001</v>
      </c>
      <c r="I1141" s="1">
        <v>788.24599999999998</v>
      </c>
      <c r="J1141" s="1">
        <v>1.85758</v>
      </c>
      <c r="K1141" s="1">
        <f>IF(H1141=0, 0.1, H1141)</f>
        <v>217.50800000000001</v>
      </c>
      <c r="L1141" s="1">
        <f>IF(I1141=0, 0.1, I1141)</f>
        <v>788.24599999999998</v>
      </c>
      <c r="M1141" s="2">
        <f>LOG(L1141/K1141,10)</f>
        <v>0.55918654052622463</v>
      </c>
      <c r="N1141" s="10">
        <f>AVERAGE(K1141:L1141)</f>
        <v>502.87700000000001</v>
      </c>
      <c r="O1141" s="2">
        <f>LOG(N1141,10)</f>
        <v>2.7014617728221442</v>
      </c>
      <c r="P1141" s="2">
        <f>LOG(L1141/K1141,2)</f>
        <v>1.8575774792569364</v>
      </c>
      <c r="Q1141" s="1">
        <v>1.7631699999999999</v>
      </c>
      <c r="R1141" s="1">
        <v>0.1542</v>
      </c>
      <c r="S1141" s="1">
        <f>-1*LOG10(R1141)</f>
        <v>0.81191562628506186</v>
      </c>
      <c r="T1141" s="1">
        <v>0.99952200000000002</v>
      </c>
      <c r="U1141" s="1" t="s">
        <v>1161</v>
      </c>
      <c r="V1141" s="1" t="s">
        <v>31</v>
      </c>
      <c r="W1141" s="1" t="s">
        <v>8098</v>
      </c>
      <c r="X1141" s="1" t="s">
        <v>27</v>
      </c>
      <c r="Y1141" s="1" t="s">
        <v>8097</v>
      </c>
    </row>
    <row r="1142" spans="1:25" x14ac:dyDescent="0.3">
      <c r="A1142" s="1" t="s">
        <v>7264</v>
      </c>
      <c r="B1142" s="1" t="s">
        <v>7264</v>
      </c>
      <c r="C1142" s="1" t="s">
        <v>7263</v>
      </c>
      <c r="D1142" s="3">
        <f>(L1142/K1142*100)-100</f>
        <v>290.70435045667244</v>
      </c>
      <c r="E1142" s="1" t="s">
        <v>7262</v>
      </c>
      <c r="F1142" s="1" t="s">
        <v>22</v>
      </c>
      <c r="G1142" s="1" t="s">
        <v>1137</v>
      </c>
      <c r="H1142" s="1">
        <v>31.072600000000001</v>
      </c>
      <c r="I1142" s="1">
        <v>121.402</v>
      </c>
      <c r="J1142" s="1">
        <v>1.96607</v>
      </c>
      <c r="K1142" s="1">
        <f>IF(H1142=0, 0.1, H1142)</f>
        <v>31.072600000000001</v>
      </c>
      <c r="L1142" s="1">
        <f>IF(I1142=0, 0.1, I1142)</f>
        <v>121.402</v>
      </c>
      <c r="M1142" s="2">
        <f>LOG(L1142/K1142,10)</f>
        <v>0.59184824708044736</v>
      </c>
      <c r="N1142" s="10">
        <f>AVERAGE(K1142:L1142)</f>
        <v>76.237300000000005</v>
      </c>
      <c r="O1142" s="2">
        <f>LOG(N1142,10)</f>
        <v>1.8821675070444219</v>
      </c>
      <c r="P1142" s="2">
        <f>LOG(L1142/K1142,2)</f>
        <v>1.9660773198863757</v>
      </c>
      <c r="Q1142" s="1">
        <v>0.651779</v>
      </c>
      <c r="R1142" s="1">
        <v>8.4250000000000005E-2</v>
      </c>
      <c r="S1142" s="1">
        <f>-1*LOG10(R1142)</f>
        <v>1.0744300904566237</v>
      </c>
      <c r="T1142" s="1">
        <v>0.99952200000000002</v>
      </c>
      <c r="U1142" s="1" t="s">
        <v>1161</v>
      </c>
      <c r="V1142" s="1" t="s">
        <v>30</v>
      </c>
      <c r="W1142" s="1" t="s">
        <v>7261</v>
      </c>
      <c r="X1142" s="1" t="s">
        <v>25</v>
      </c>
      <c r="Y1142" s="1" t="s">
        <v>7260</v>
      </c>
    </row>
    <row r="1143" spans="1:25" x14ac:dyDescent="0.3">
      <c r="A1143" s="1" t="s">
        <v>5972</v>
      </c>
      <c r="B1143" s="1" t="s">
        <v>5972</v>
      </c>
      <c r="C1143" s="1" t="s">
        <v>5971</v>
      </c>
      <c r="D1143" s="3">
        <f>(L1143/K1143*100)-100</f>
        <v>40.167367950917907</v>
      </c>
      <c r="E1143" s="1" t="s">
        <v>5970</v>
      </c>
      <c r="F1143" s="1" t="s">
        <v>22</v>
      </c>
      <c r="G1143" s="1" t="s">
        <v>1137</v>
      </c>
      <c r="H1143" s="1">
        <v>212.70500000000001</v>
      </c>
      <c r="I1143" s="1">
        <v>298.14299999999997</v>
      </c>
      <c r="J1143" s="1">
        <v>0.487151</v>
      </c>
      <c r="K1143" s="1">
        <f>IF(H1143=0, 0.1, H1143)</f>
        <v>212.70500000000001</v>
      </c>
      <c r="L1143" s="1">
        <f>IF(I1143=0, 0.1, I1143)</f>
        <v>298.14299999999997</v>
      </c>
      <c r="M1143" s="2">
        <f>LOG(L1143/K1143,10)</f>
        <v>0.14664691827837315</v>
      </c>
      <c r="N1143" s="10">
        <f>AVERAGE(K1143:L1143)</f>
        <v>255.42399999999998</v>
      </c>
      <c r="O1143" s="2">
        <f>LOG(N1143,10)</f>
        <v>2.4072617017679101</v>
      </c>
      <c r="P1143" s="2">
        <f>LOG(L1143/K1143,2)</f>
        <v>0.48715051785757885</v>
      </c>
      <c r="Q1143" s="1">
        <v>0.25697599999999998</v>
      </c>
      <c r="R1143" s="1">
        <v>0.69864999999999999</v>
      </c>
      <c r="S1143" s="1">
        <f>-1*LOG10(R1143)</f>
        <v>0.15574033660983469</v>
      </c>
      <c r="T1143" s="1">
        <v>0.99952200000000002</v>
      </c>
      <c r="U1143" s="1" t="s">
        <v>1161</v>
      </c>
      <c r="V1143" s="1" t="s">
        <v>35</v>
      </c>
      <c r="W1143" s="1" t="s">
        <v>5969</v>
      </c>
      <c r="X1143" s="1" t="s">
        <v>27</v>
      </c>
      <c r="Y1143" s="1" t="s">
        <v>5968</v>
      </c>
    </row>
    <row r="1144" spans="1:25" x14ac:dyDescent="0.3">
      <c r="A1144" s="1" t="s">
        <v>1809</v>
      </c>
      <c r="B1144" s="1" t="s">
        <v>1809</v>
      </c>
      <c r="C1144" s="1" t="s">
        <v>1808</v>
      </c>
      <c r="D1144" s="3">
        <f>(L1144/K1144*100)-100</f>
        <v>31.077059066234597</v>
      </c>
      <c r="E1144" s="1" t="s">
        <v>1807</v>
      </c>
      <c r="F1144" s="1" t="s">
        <v>22</v>
      </c>
      <c r="G1144" s="1" t="s">
        <v>1137</v>
      </c>
      <c r="H1144" s="1">
        <v>681.04899999999998</v>
      </c>
      <c r="I1144" s="1">
        <v>892.69899999999996</v>
      </c>
      <c r="J1144" s="1">
        <v>0.39041599999999999</v>
      </c>
      <c r="K1144" s="1">
        <f>IF(H1144=0, 0.1, H1144)</f>
        <v>681.04899999999998</v>
      </c>
      <c r="L1144" s="1">
        <f>IF(I1144=0, 0.1, I1144)</f>
        <v>892.69899999999996</v>
      </c>
      <c r="M1144" s="2">
        <f>LOG(L1144/K1144,10)</f>
        <v>0.1175266886942086</v>
      </c>
      <c r="N1144" s="10">
        <f>AVERAGE(K1144:L1144)</f>
        <v>786.87400000000002</v>
      </c>
      <c r="O1144" s="2">
        <f>LOG(N1144,10)</f>
        <v>2.895905195528496</v>
      </c>
      <c r="P1144" s="2">
        <f>LOG(L1144/K1144,2)</f>
        <v>0.39041520907237248</v>
      </c>
      <c r="Q1144" s="1">
        <v>0.25764199999999998</v>
      </c>
      <c r="R1144" s="1">
        <v>0.68899999999999995</v>
      </c>
      <c r="S1144" s="1">
        <f>-1*LOG10(R1144)</f>
        <v>0.16178077809237421</v>
      </c>
      <c r="T1144" s="1">
        <v>0.99952200000000002</v>
      </c>
      <c r="U1144" s="1" t="s">
        <v>1161</v>
      </c>
      <c r="V1144" s="1" t="s">
        <v>37</v>
      </c>
      <c r="W1144" s="1" t="s">
        <v>1806</v>
      </c>
      <c r="X1144" s="1" t="s">
        <v>27</v>
      </c>
      <c r="Y1144" s="1" t="s">
        <v>1805</v>
      </c>
    </row>
    <row r="1145" spans="1:25" x14ac:dyDescent="0.3">
      <c r="A1145" s="1" t="s">
        <v>2572</v>
      </c>
      <c r="B1145" s="1" t="s">
        <v>2572</v>
      </c>
      <c r="C1145" s="1" t="s">
        <v>2571</v>
      </c>
      <c r="D1145" s="3">
        <f>(L1145/K1145*100)-100</f>
        <v>-99.67817305278605</v>
      </c>
      <c r="E1145" s="1" t="s">
        <v>2570</v>
      </c>
      <c r="F1145" s="1" t="s">
        <v>22</v>
      </c>
      <c r="G1145" s="1" t="s">
        <v>1137</v>
      </c>
      <c r="H1145" s="1">
        <v>31.072600000000001</v>
      </c>
      <c r="I1145" s="1">
        <v>0</v>
      </c>
      <c r="K1145" s="1">
        <f>IF(H1145=0, 0.1, H1145)</f>
        <v>31.072600000000001</v>
      </c>
      <c r="L1145" s="1">
        <f>IF(I1145=0, 0.1, I1145)</f>
        <v>0.1</v>
      </c>
      <c r="M1145" s="2">
        <f>LOG(L1145/K1145,10)</f>
        <v>-2.4923775943689157</v>
      </c>
      <c r="N1145" s="10">
        <f>AVERAGE(K1145:L1145)</f>
        <v>15.586300000000001</v>
      </c>
      <c r="O1145" s="2">
        <f>LOG(N1145,10)</f>
        <v>1.1927430311416272</v>
      </c>
      <c r="P1145" s="2">
        <f>LOG(L1145/K1145,2)</f>
        <v>-8.279499153801881</v>
      </c>
      <c r="Q1145" s="1">
        <v>0</v>
      </c>
      <c r="R1145" s="1">
        <v>1</v>
      </c>
      <c r="S1145" s="1">
        <f>-1*LOG10(R1145)</f>
        <v>0</v>
      </c>
      <c r="T1145" s="1">
        <v>1</v>
      </c>
      <c r="U1145" s="1" t="s">
        <v>1161</v>
      </c>
      <c r="V1145" s="1" t="s">
        <v>46</v>
      </c>
      <c r="W1145" s="1" t="s">
        <v>2569</v>
      </c>
      <c r="X1145" s="1" t="s">
        <v>27</v>
      </c>
      <c r="Y1145" s="1" t="s">
        <v>2568</v>
      </c>
    </row>
    <row r="1146" spans="1:25" x14ac:dyDescent="0.3">
      <c r="A1146" s="1" t="s">
        <v>7205</v>
      </c>
      <c r="B1146" s="1" t="s">
        <v>7205</v>
      </c>
      <c r="C1146" s="1" t="s">
        <v>7204</v>
      </c>
      <c r="D1146" s="3">
        <f>(L1146/K1146*100)-100</f>
        <v>42.200684847743673</v>
      </c>
      <c r="E1146" s="1" t="s">
        <v>7203</v>
      </c>
      <c r="F1146" s="1" t="s">
        <v>22</v>
      </c>
      <c r="G1146" s="1" t="s">
        <v>1137</v>
      </c>
      <c r="H1146" s="1">
        <v>62.145200000000003</v>
      </c>
      <c r="I1146" s="1">
        <v>88.370900000000006</v>
      </c>
      <c r="J1146" s="1">
        <v>0.50792800000000005</v>
      </c>
      <c r="K1146" s="1">
        <f>IF(H1146=0, 0.1, H1146)</f>
        <v>62.145200000000003</v>
      </c>
      <c r="L1146" s="1">
        <f>IF(I1146=0, 0.1, I1146)</f>
        <v>88.370900000000006</v>
      </c>
      <c r="M1146" s="2">
        <f>LOG(L1146/K1146,10)</f>
        <v>0.15290168798924547</v>
      </c>
      <c r="N1146" s="10">
        <f>AVERAGE(K1146:L1146)</f>
        <v>75.258049999999997</v>
      </c>
      <c r="O1146" s="2">
        <f>LOG(N1146,10)</f>
        <v>1.8765529611907119</v>
      </c>
      <c r="P1146" s="2">
        <f>LOG(L1146/K1146,2)</f>
        <v>0.50792841308717618</v>
      </c>
      <c r="Q1146" s="1">
        <v>0.28082400000000002</v>
      </c>
      <c r="R1146" s="1">
        <v>0.62419999999999998</v>
      </c>
      <c r="S1146" s="1">
        <f>-1*LOG10(R1146)</f>
        <v>0.20467623567068613</v>
      </c>
      <c r="T1146" s="1">
        <v>0.99952200000000002</v>
      </c>
      <c r="U1146" s="1" t="s">
        <v>1161</v>
      </c>
      <c r="V1146" s="1" t="s">
        <v>30</v>
      </c>
      <c r="W1146" s="1" t="s">
        <v>7202</v>
      </c>
      <c r="X1146" s="1" t="s">
        <v>25</v>
      </c>
      <c r="Y1146" s="1" t="s">
        <v>7201</v>
      </c>
    </row>
    <row r="1147" spans="1:25" x14ac:dyDescent="0.3">
      <c r="A1147" s="1" t="s">
        <v>6387</v>
      </c>
      <c r="B1147" s="1" t="s">
        <v>6387</v>
      </c>
      <c r="C1147" s="1" t="s">
        <v>6386</v>
      </c>
      <c r="D1147" s="3">
        <f>(L1147/K1147*100)-100</f>
        <v>-99.67817305278605</v>
      </c>
      <c r="E1147" s="1" t="s">
        <v>6385</v>
      </c>
      <c r="F1147" s="1" t="s">
        <v>22</v>
      </c>
      <c r="G1147" s="1" t="s">
        <v>1137</v>
      </c>
      <c r="H1147" s="1">
        <v>31.072600000000001</v>
      </c>
      <c r="I1147" s="1">
        <v>0</v>
      </c>
      <c r="K1147" s="1">
        <f>IF(H1147=0, 0.1, H1147)</f>
        <v>31.072600000000001</v>
      </c>
      <c r="L1147" s="1">
        <f>IF(I1147=0, 0.1, I1147)</f>
        <v>0.1</v>
      </c>
      <c r="M1147" s="2">
        <f>LOG(L1147/K1147,10)</f>
        <v>-2.4923775943689157</v>
      </c>
      <c r="N1147" s="10">
        <f>AVERAGE(K1147:L1147)</f>
        <v>15.586300000000001</v>
      </c>
      <c r="O1147" s="2">
        <f>LOG(N1147,10)</f>
        <v>1.1927430311416272</v>
      </c>
      <c r="P1147" s="2">
        <f>LOG(L1147/K1147,2)</f>
        <v>-8.279499153801881</v>
      </c>
      <c r="Q1147" s="1">
        <v>0</v>
      </c>
      <c r="R1147" s="1">
        <v>1</v>
      </c>
      <c r="S1147" s="1">
        <f>-1*LOG10(R1147)</f>
        <v>0</v>
      </c>
      <c r="T1147" s="1">
        <v>1</v>
      </c>
      <c r="U1147" s="1" t="s">
        <v>1161</v>
      </c>
      <c r="V1147" s="1" t="s">
        <v>24</v>
      </c>
      <c r="W1147" s="1" t="s">
        <v>6384</v>
      </c>
      <c r="X1147" s="1" t="s">
        <v>25</v>
      </c>
      <c r="Y1147" s="1" t="s">
        <v>6383</v>
      </c>
    </row>
    <row r="1148" spans="1:25" x14ac:dyDescent="0.3">
      <c r="A1148" s="1" t="s">
        <v>8542</v>
      </c>
      <c r="B1148" s="1" t="s">
        <v>8542</v>
      </c>
      <c r="C1148" s="1" t="s">
        <v>8541</v>
      </c>
      <c r="D1148" s="3">
        <f>(L1148/K1148*100)-100</f>
        <v>6.3023371072906684</v>
      </c>
      <c r="E1148" s="1" t="s">
        <v>8540</v>
      </c>
      <c r="F1148" s="1" t="s">
        <v>22</v>
      </c>
      <c r="G1148" s="1" t="s">
        <v>1137</v>
      </c>
      <c r="H1148" s="1">
        <v>31.072600000000001</v>
      </c>
      <c r="I1148" s="1">
        <v>33.030900000000003</v>
      </c>
      <c r="J1148" s="1">
        <v>8.8173100000000004E-2</v>
      </c>
      <c r="K1148" s="1">
        <f>IF(H1148=0, 0.1, H1148)</f>
        <v>31.072600000000001</v>
      </c>
      <c r="L1148" s="1">
        <f>IF(I1148=0, 0.1, I1148)</f>
        <v>33.030900000000003</v>
      </c>
      <c r="M1148" s="2">
        <f>LOG(L1148/K1148,10)</f>
        <v>2.6542812798389152E-2</v>
      </c>
      <c r="N1148" s="10">
        <f>AVERAGE(K1148:L1148)</f>
        <v>32.051749999999998</v>
      </c>
      <c r="O1148" s="2">
        <f>LOG(N1148,10)</f>
        <v>1.5058517466347063</v>
      </c>
      <c r="P1148" s="2">
        <f>LOG(L1148/K1148,2)</f>
        <v>8.8173315552304787E-2</v>
      </c>
      <c r="Q1148" s="1">
        <v>0</v>
      </c>
      <c r="R1148" s="1">
        <v>1</v>
      </c>
      <c r="S1148" s="1">
        <f>-1*LOG10(R1148)</f>
        <v>0</v>
      </c>
      <c r="T1148" s="1">
        <v>1</v>
      </c>
      <c r="U1148" s="1" t="s">
        <v>1161</v>
      </c>
      <c r="V1148" s="1" t="s">
        <v>33</v>
      </c>
      <c r="W1148" s="1" t="s">
        <v>8539</v>
      </c>
      <c r="X1148" s="1" t="s">
        <v>25</v>
      </c>
      <c r="Y1148" s="1" t="s">
        <v>8538</v>
      </c>
    </row>
    <row r="1149" spans="1:25" x14ac:dyDescent="0.3">
      <c r="A1149" s="1" t="s">
        <v>4183</v>
      </c>
      <c r="B1149" s="1" t="s">
        <v>4183</v>
      </c>
      <c r="C1149" s="1" t="s">
        <v>4182</v>
      </c>
      <c r="D1149" s="3">
        <f>(L1149/K1149*100)-100</f>
        <v>218.90668949492482</v>
      </c>
      <c r="E1149" s="1" t="s">
        <v>4181</v>
      </c>
      <c r="F1149" s="1" t="s">
        <v>22</v>
      </c>
      <c r="G1149" s="1" t="s">
        <v>1137</v>
      </c>
      <c r="H1149" s="1">
        <v>31.072600000000001</v>
      </c>
      <c r="I1149" s="1">
        <v>99.092600000000004</v>
      </c>
      <c r="J1149" s="1">
        <v>1.6731400000000001</v>
      </c>
      <c r="K1149" s="1">
        <f>IF(H1149=0, 0.1, H1149)</f>
        <v>31.072600000000001</v>
      </c>
      <c r="L1149" s="1">
        <f>IF(I1149=0, 0.1, I1149)</f>
        <v>99.092600000000004</v>
      </c>
      <c r="M1149" s="2">
        <f>LOG(L1149/K1149,10)</f>
        <v>0.50366362924691643</v>
      </c>
      <c r="N1149" s="10">
        <f>AVERAGE(K1149:L1149)</f>
        <v>65.082599999999999</v>
      </c>
      <c r="O1149" s="2">
        <f>LOG(N1149,10)</f>
        <v>1.8134648943431553</v>
      </c>
      <c r="P1149" s="2">
        <f>LOG(L1149/K1149,2)</f>
        <v>1.6731343603682642</v>
      </c>
      <c r="Q1149" s="1">
        <v>0</v>
      </c>
      <c r="R1149" s="1">
        <v>1</v>
      </c>
      <c r="S1149" s="1">
        <f>-1*LOG10(R1149)</f>
        <v>0</v>
      </c>
      <c r="T1149" s="1">
        <v>1</v>
      </c>
      <c r="U1149" s="1" t="s">
        <v>1161</v>
      </c>
      <c r="V1149" s="1" t="s">
        <v>44</v>
      </c>
      <c r="W1149" s="1" t="s">
        <v>4180</v>
      </c>
      <c r="X1149" s="1" t="s">
        <v>25</v>
      </c>
      <c r="Y1149" s="1" t="s">
        <v>4179</v>
      </c>
    </row>
    <row r="1150" spans="1:25" x14ac:dyDescent="0.3">
      <c r="A1150" s="1" t="s">
        <v>1459</v>
      </c>
      <c r="B1150" s="1" t="s">
        <v>1459</v>
      </c>
      <c r="C1150" s="1" t="s">
        <v>1458</v>
      </c>
      <c r="D1150" s="3">
        <f>(L1150/K1150*100)-100</f>
        <v>80.581771875568478</v>
      </c>
      <c r="E1150" s="1" t="s">
        <v>1457</v>
      </c>
      <c r="F1150" s="1" t="s">
        <v>22</v>
      </c>
      <c r="G1150" s="1" t="s">
        <v>1137</v>
      </c>
      <c r="H1150" s="1">
        <v>274.85000000000002</v>
      </c>
      <c r="I1150" s="1">
        <v>496.32900000000001</v>
      </c>
      <c r="J1150" s="1">
        <v>0.85265000000000002</v>
      </c>
      <c r="K1150" s="1">
        <f>IF(H1150=0, 0.1, H1150)</f>
        <v>274.85000000000002</v>
      </c>
      <c r="L1150" s="1">
        <f>IF(I1150=0, 0.1, I1150)</f>
        <v>496.32900000000001</v>
      </c>
      <c r="M1150" s="2">
        <f>LOG(L1150/K1150,10)</f>
        <v>0.25667391002296652</v>
      </c>
      <c r="N1150" s="10">
        <f>AVERAGE(K1150:L1150)</f>
        <v>385.58950000000004</v>
      </c>
      <c r="O1150" s="2">
        <f>LOG(N1150,10)</f>
        <v>2.5861251991048917</v>
      </c>
      <c r="P1150" s="2">
        <f>LOG(L1150/K1150,2)</f>
        <v>0.85265227292988355</v>
      </c>
      <c r="Q1150" s="1">
        <v>0.28423500000000002</v>
      </c>
      <c r="R1150" s="1">
        <v>0.68620000000000003</v>
      </c>
      <c r="S1150" s="1">
        <f>-1*LOG10(R1150)</f>
        <v>0.16354928627984541</v>
      </c>
      <c r="T1150" s="1">
        <v>0.99952200000000002</v>
      </c>
      <c r="U1150" s="1" t="s">
        <v>1161</v>
      </c>
      <c r="V1150" s="1" t="s">
        <v>28</v>
      </c>
      <c r="W1150" s="1" t="s">
        <v>1456</v>
      </c>
      <c r="X1150" s="1" t="s">
        <v>25</v>
      </c>
      <c r="Y1150" s="1" t="s">
        <v>1455</v>
      </c>
    </row>
    <row r="1151" spans="1:25" x14ac:dyDescent="0.3">
      <c r="A1151" s="1" t="s">
        <v>1715</v>
      </c>
      <c r="B1151" s="1" t="s">
        <v>1715</v>
      </c>
      <c r="C1151" s="1" t="s">
        <v>1714</v>
      </c>
      <c r="D1151" s="3">
        <f>(L1151/K1151*100)-100</f>
        <v>-43.37608731331035</v>
      </c>
      <c r="E1151" s="1" t="s">
        <v>1713</v>
      </c>
      <c r="F1151" s="1" t="s">
        <v>22</v>
      </c>
      <c r="G1151" s="1" t="s">
        <v>1137</v>
      </c>
      <c r="H1151" s="1">
        <v>1218.5999999999999</v>
      </c>
      <c r="I1151" s="1">
        <v>690.01900000000001</v>
      </c>
      <c r="J1151" s="1">
        <v>-0.82051300000000005</v>
      </c>
      <c r="K1151" s="1">
        <f>IF(H1151=0, 0.1, H1151)</f>
        <v>1218.5999999999999</v>
      </c>
      <c r="L1151" s="1">
        <f>IF(I1151=0, 0.1, I1151)</f>
        <v>690.01900000000001</v>
      </c>
      <c r="M1151" s="2">
        <f>LOG(L1151/K1151,10)</f>
        <v>-0.24700012438228294</v>
      </c>
      <c r="N1151" s="10">
        <f>AVERAGE(K1151:L1151)</f>
        <v>954.30949999999996</v>
      </c>
      <c r="O1151" s="2">
        <f>LOG(N1151,10)</f>
        <v>2.9796892471813607</v>
      </c>
      <c r="P1151" s="2">
        <f>LOG(L1151/K1151,2)</f>
        <v>-0.82051665262617879</v>
      </c>
      <c r="Q1151" s="1">
        <v>-0.56792200000000004</v>
      </c>
      <c r="R1151" s="1">
        <v>0.44390000000000002</v>
      </c>
      <c r="S1151" s="1">
        <f>-1*LOG10(R1151)</f>
        <v>0.35271485497463334</v>
      </c>
      <c r="T1151" s="1">
        <v>0.99952200000000002</v>
      </c>
      <c r="U1151" s="1" t="s">
        <v>1161</v>
      </c>
      <c r="V1151" s="1" t="s">
        <v>37</v>
      </c>
      <c r="W1151" s="1" t="s">
        <v>1712</v>
      </c>
      <c r="X1151" s="1" t="s">
        <v>25</v>
      </c>
      <c r="Y1151" s="1" t="s">
        <v>1711</v>
      </c>
    </row>
    <row r="1152" spans="1:25" x14ac:dyDescent="0.3">
      <c r="A1152" s="1" t="s">
        <v>3083</v>
      </c>
      <c r="B1152" s="1" t="s">
        <v>3083</v>
      </c>
      <c r="C1152" s="1" t="s">
        <v>3082</v>
      </c>
      <c r="D1152" s="3">
        <f>(L1152/K1152*100)-100</f>
        <v>32930.9</v>
      </c>
      <c r="E1152" s="1" t="s">
        <v>3081</v>
      </c>
      <c r="F1152" s="1" t="s">
        <v>22</v>
      </c>
      <c r="G1152" s="1" t="s">
        <v>1137</v>
      </c>
      <c r="H1152" s="1">
        <v>0</v>
      </c>
      <c r="I1152" s="1">
        <v>33.030900000000003</v>
      </c>
      <c r="K1152" s="1">
        <f>IF(H1152=0, 0.1, H1152)</f>
        <v>0.1</v>
      </c>
      <c r="L1152" s="1">
        <f>IF(I1152=0, 0.1, I1152)</f>
        <v>33.030900000000003</v>
      </c>
      <c r="M1152" s="2">
        <f>LOG(L1152/K1152,10)</f>
        <v>2.5189204071673048</v>
      </c>
      <c r="N1152" s="10">
        <f>AVERAGE(K1152:L1152)</f>
        <v>16.565450000000002</v>
      </c>
      <c r="O1152" s="2">
        <f>LOG(N1152,10)</f>
        <v>1.2192032379760454</v>
      </c>
      <c r="P1152" s="2">
        <f>LOG(L1152/K1152,2)</f>
        <v>8.3676724693541846</v>
      </c>
      <c r="Q1152" s="1">
        <v>0</v>
      </c>
      <c r="R1152" s="1">
        <v>1</v>
      </c>
      <c r="S1152" s="1">
        <f>-1*LOG10(R1152)</f>
        <v>0</v>
      </c>
      <c r="T1152" s="1">
        <v>1</v>
      </c>
      <c r="U1152" s="1" t="s">
        <v>1161</v>
      </c>
      <c r="V1152" s="1" t="s">
        <v>34</v>
      </c>
      <c r="W1152" s="1" t="s">
        <v>3080</v>
      </c>
      <c r="X1152" s="1" t="s">
        <v>27</v>
      </c>
      <c r="Y1152" s="1" t="s">
        <v>3079</v>
      </c>
    </row>
    <row r="1153" spans="1:25" x14ac:dyDescent="0.3">
      <c r="A1153" s="1" t="s">
        <v>1956</v>
      </c>
      <c r="B1153" s="1" t="s">
        <v>1956</v>
      </c>
      <c r="C1153" s="1" t="s">
        <v>1955</v>
      </c>
      <c r="D1153" s="3">
        <f>(L1153/K1153*100)-100</f>
        <v>-12.999452931879887</v>
      </c>
      <c r="E1153" s="1" t="s">
        <v>1954</v>
      </c>
      <c r="F1153" s="1" t="s">
        <v>22</v>
      </c>
      <c r="G1153" s="1" t="s">
        <v>1137</v>
      </c>
      <c r="H1153" s="1">
        <v>39483.199999999997</v>
      </c>
      <c r="I1153" s="1">
        <v>34350.6</v>
      </c>
      <c r="J1153" s="1">
        <v>-0.200903</v>
      </c>
      <c r="K1153" s="1">
        <f>IF(H1153=0, 0.1, H1153)</f>
        <v>39483.199999999997</v>
      </c>
      <c r="L1153" s="1">
        <f>IF(I1153=0, 0.1, I1153)</f>
        <v>34350.6</v>
      </c>
      <c r="M1153" s="2">
        <f>LOG(L1153/K1153,10)</f>
        <v>-6.0478016485763085E-2</v>
      </c>
      <c r="N1153" s="10">
        <f>AVERAGE(K1153:L1153)</f>
        <v>36916.899999999994</v>
      </c>
      <c r="O1153" s="2">
        <f>LOG(N1153,10)</f>
        <v>4.5672252251431784</v>
      </c>
      <c r="P1153" s="2">
        <f>LOG(L1153/K1153,2)</f>
        <v>-0.20090362208711748</v>
      </c>
      <c r="Q1153" s="1">
        <v>-0.19848199999999999</v>
      </c>
      <c r="R1153" s="1">
        <v>0.7903</v>
      </c>
      <c r="S1153" s="1">
        <f>-1*LOG10(R1153)</f>
        <v>0.10220801806077531</v>
      </c>
      <c r="T1153" s="1">
        <v>0.99952200000000002</v>
      </c>
      <c r="U1153" s="1" t="s">
        <v>1161</v>
      </c>
      <c r="V1153" s="1" t="s">
        <v>49</v>
      </c>
      <c r="W1153" s="1" t="s">
        <v>1953</v>
      </c>
      <c r="X1153" s="1" t="s">
        <v>25</v>
      </c>
      <c r="Y1153" s="1" t="s">
        <v>1952</v>
      </c>
    </row>
    <row r="1154" spans="1:25" x14ac:dyDescent="0.3">
      <c r="A1154" s="1" t="s">
        <v>10349</v>
      </c>
      <c r="B1154" s="1" t="s">
        <v>10349</v>
      </c>
      <c r="C1154" s="1" t="s">
        <v>10348</v>
      </c>
      <c r="D1154" s="3">
        <f>(L1154/K1154*100)-100</f>
        <v>32930.9</v>
      </c>
      <c r="E1154" s="1" t="s">
        <v>10347</v>
      </c>
      <c r="F1154" s="1" t="s">
        <v>22</v>
      </c>
      <c r="G1154" s="1" t="s">
        <v>1137</v>
      </c>
      <c r="H1154" s="1">
        <v>0</v>
      </c>
      <c r="I1154" s="1">
        <v>33.030900000000003</v>
      </c>
      <c r="K1154" s="1">
        <f>IF(H1154=0, 0.1, H1154)</f>
        <v>0.1</v>
      </c>
      <c r="L1154" s="1">
        <f>IF(I1154=0, 0.1, I1154)</f>
        <v>33.030900000000003</v>
      </c>
      <c r="M1154" s="2">
        <f>LOG(L1154/K1154,10)</f>
        <v>2.5189204071673048</v>
      </c>
      <c r="N1154" s="10">
        <f>AVERAGE(K1154:L1154)</f>
        <v>16.565450000000002</v>
      </c>
      <c r="O1154" s="2">
        <f>LOG(N1154,10)</f>
        <v>1.2192032379760454</v>
      </c>
      <c r="P1154" s="2">
        <f>LOG(L1154/K1154,2)</f>
        <v>8.3676724693541846</v>
      </c>
      <c r="Q1154" s="1">
        <v>0</v>
      </c>
      <c r="R1154" s="1">
        <v>1</v>
      </c>
      <c r="S1154" s="1">
        <f>-1*LOG10(R1154)</f>
        <v>0</v>
      </c>
      <c r="T1154" s="1">
        <v>1</v>
      </c>
      <c r="U1154" s="1" t="s">
        <v>1161</v>
      </c>
      <c r="V1154" s="1" t="s">
        <v>41</v>
      </c>
      <c r="W1154" s="1" t="s">
        <v>10346</v>
      </c>
      <c r="X1154" s="1" t="s">
        <v>25</v>
      </c>
      <c r="Y1154" s="1" t="s">
        <v>10345</v>
      </c>
    </row>
    <row r="1155" spans="1:25" x14ac:dyDescent="0.3">
      <c r="A1155" s="1" t="s">
        <v>8282</v>
      </c>
      <c r="B1155" s="1" t="s">
        <v>8282</v>
      </c>
      <c r="C1155" s="1" t="s">
        <v>8281</v>
      </c>
      <c r="D1155" s="3">
        <f>(L1155/K1155*100)-100</f>
        <v>-50.705286138408269</v>
      </c>
      <c r="E1155" s="1" t="s">
        <v>8280</v>
      </c>
      <c r="F1155" s="1" t="s">
        <v>22</v>
      </c>
      <c r="G1155" s="1" t="s">
        <v>1137</v>
      </c>
      <c r="H1155" s="1">
        <v>1781.83</v>
      </c>
      <c r="I1155" s="1">
        <v>878.34799999999996</v>
      </c>
      <c r="J1155" s="1">
        <v>-1.0204899999999999</v>
      </c>
      <c r="K1155" s="1">
        <f>IF(H1155=0, 0.1, H1155)</f>
        <v>1781.83</v>
      </c>
      <c r="L1155" s="1">
        <f>IF(I1155=0, 0.1, I1155)</f>
        <v>878.34799999999996</v>
      </c>
      <c r="M1155" s="2">
        <f>LOG(L1155/K1155,10)</f>
        <v>-0.30719964996879889</v>
      </c>
      <c r="N1155" s="10">
        <f>AVERAGE(K1155:L1155)</f>
        <v>1330.0889999999999</v>
      </c>
      <c r="O1155" s="2">
        <f>LOG(N1155,10)</f>
        <v>3.1238807018059549</v>
      </c>
      <c r="P1155" s="2">
        <f>LOG(L1155/K1155,2)</f>
        <v>-1.0204951479709168</v>
      </c>
      <c r="Q1155" s="1">
        <v>-0.73203799999999997</v>
      </c>
      <c r="R1155" s="1">
        <v>0.3105</v>
      </c>
      <c r="S1155" s="1">
        <f>-1*LOG10(R1155)</f>
        <v>0.50793839548740105</v>
      </c>
      <c r="T1155" s="1">
        <v>0.99952200000000002</v>
      </c>
      <c r="U1155" s="1" t="s">
        <v>1161</v>
      </c>
      <c r="V1155" s="1" t="s">
        <v>31</v>
      </c>
      <c r="W1155" s="1" t="s">
        <v>8279</v>
      </c>
      <c r="X1155" s="1" t="s">
        <v>27</v>
      </c>
      <c r="Y1155" s="1" t="s">
        <v>8278</v>
      </c>
    </row>
    <row r="1156" spans="1:25" x14ac:dyDescent="0.3">
      <c r="A1156" s="1" t="s">
        <v>5514</v>
      </c>
      <c r="B1156" s="1" t="s">
        <v>5514</v>
      </c>
      <c r="C1156" s="1" t="s">
        <v>5513</v>
      </c>
      <c r="D1156" s="3">
        <f>(L1156/K1156*100)-100</f>
        <v>-41.825736193717979</v>
      </c>
      <c r="E1156" s="1" t="s">
        <v>785</v>
      </c>
      <c r="F1156" s="1" t="s">
        <v>22</v>
      </c>
      <c r="G1156" s="1" t="s">
        <v>1137</v>
      </c>
      <c r="H1156" s="1">
        <v>1651.06</v>
      </c>
      <c r="I1156" s="1">
        <v>960.49199999999996</v>
      </c>
      <c r="J1156" s="1">
        <v>-0.781551</v>
      </c>
      <c r="K1156" s="1">
        <f>IF(H1156=0, 0.1, H1156)</f>
        <v>1651.06</v>
      </c>
      <c r="L1156" s="1">
        <f>IF(I1156=0, 0.1, I1156)</f>
        <v>960.49199999999996</v>
      </c>
      <c r="M1156" s="2">
        <f>LOG(L1156/K1156,10)</f>
        <v>-0.23526910399125178</v>
      </c>
      <c r="N1156" s="10">
        <f>AVERAGE(K1156:L1156)</f>
        <v>1305.7759999999998</v>
      </c>
      <c r="O1156" s="2">
        <f>LOG(N1156,10)</f>
        <v>3.1158686820633954</v>
      </c>
      <c r="P1156" s="2">
        <f>LOG(L1156/K1156,2)</f>
        <v>-0.78154704640751582</v>
      </c>
      <c r="Q1156" s="1">
        <v>-0.33106600000000003</v>
      </c>
      <c r="R1156" s="1">
        <v>0.71455000000000002</v>
      </c>
      <c r="S1156" s="1">
        <f>-1*LOG10(R1156)</f>
        <v>0.14596737644006036</v>
      </c>
      <c r="T1156" s="1">
        <v>0.99952200000000002</v>
      </c>
      <c r="U1156" s="1" t="s">
        <v>1417</v>
      </c>
      <c r="V1156" s="1" t="s">
        <v>36</v>
      </c>
      <c r="W1156" s="1" t="s">
        <v>36</v>
      </c>
      <c r="X1156" s="1" t="s">
        <v>36</v>
      </c>
      <c r="Y1156" s="1" t="s">
        <v>36</v>
      </c>
    </row>
    <row r="1157" spans="1:25" x14ac:dyDescent="0.3">
      <c r="A1157" s="1" t="s">
        <v>5590</v>
      </c>
      <c r="B1157" s="1" t="s">
        <v>5590</v>
      </c>
      <c r="C1157" s="1" t="s">
        <v>5589</v>
      </c>
      <c r="D1157" s="3">
        <f>(L1157/K1157*100)-100</f>
        <v>-12.197765207182201</v>
      </c>
      <c r="E1157" s="1" t="s">
        <v>5588</v>
      </c>
      <c r="F1157" s="1" t="s">
        <v>22</v>
      </c>
      <c r="G1157" s="1" t="s">
        <v>1137</v>
      </c>
      <c r="H1157" s="1">
        <v>609.005</v>
      </c>
      <c r="I1157" s="1">
        <v>534.72</v>
      </c>
      <c r="J1157" s="1">
        <v>-0.18767</v>
      </c>
      <c r="K1157" s="1">
        <f>IF(H1157=0, 0.1, H1157)</f>
        <v>609.005</v>
      </c>
      <c r="L1157" s="1">
        <f>IF(I1157=0, 0.1, I1157)</f>
        <v>534.72</v>
      </c>
      <c r="M1157" s="2">
        <f>LOG(L1157/K1157,10)</f>
        <v>-5.6494430041081241E-2</v>
      </c>
      <c r="N1157" s="10">
        <f>AVERAGE(K1157:L1157)</f>
        <v>571.86249999999995</v>
      </c>
      <c r="O1157" s="2">
        <f>LOG(N1157,10)</f>
        <v>2.7572916185312146</v>
      </c>
      <c r="P1157" s="2">
        <f>LOG(L1157/K1157,2)</f>
        <v>-0.18767043435811639</v>
      </c>
      <c r="Q1157" s="1">
        <v>-9.3446199999999993E-2</v>
      </c>
      <c r="R1157" s="1">
        <v>0.91249999999999998</v>
      </c>
      <c r="S1157" s="1">
        <f>-1*LOG10(R1157)</f>
        <v>3.9767126871487694E-2</v>
      </c>
      <c r="T1157" s="1">
        <v>0.99952200000000002</v>
      </c>
      <c r="U1157" s="1" t="s">
        <v>1161</v>
      </c>
      <c r="V1157" s="1" t="s">
        <v>41</v>
      </c>
      <c r="W1157" s="1" t="s">
        <v>5587</v>
      </c>
      <c r="X1157" s="1" t="s">
        <v>25</v>
      </c>
      <c r="Y1157" s="1" t="s">
        <v>5586</v>
      </c>
    </row>
    <row r="1158" spans="1:25" x14ac:dyDescent="0.3">
      <c r="A1158" s="1" t="s">
        <v>3115</v>
      </c>
      <c r="B1158" s="1" t="s">
        <v>3115</v>
      </c>
      <c r="C1158" s="1" t="s">
        <v>3114</v>
      </c>
      <c r="D1158" s="3">
        <f>(L1158/K1158*100)-100</f>
        <v>-28.296986079979973</v>
      </c>
      <c r="E1158" s="1" t="s">
        <v>912</v>
      </c>
      <c r="F1158" s="1" t="s">
        <v>22</v>
      </c>
      <c r="G1158" s="1" t="s">
        <v>1137</v>
      </c>
      <c r="H1158" s="1">
        <v>207.90199999999999</v>
      </c>
      <c r="I1158" s="1">
        <v>149.072</v>
      </c>
      <c r="J1158" s="1">
        <v>-0.47989900000000002</v>
      </c>
      <c r="K1158" s="1">
        <f>IF(H1158=0, 0.1, H1158)</f>
        <v>207.90199999999999</v>
      </c>
      <c r="L1158" s="1">
        <f>IF(I1158=0, 0.1, I1158)</f>
        <v>149.072</v>
      </c>
      <c r="M1158" s="2">
        <f>LOG(L1158/K1158,10)</f>
        <v>-0.14446258908361051</v>
      </c>
      <c r="N1158" s="10">
        <f>AVERAGE(K1158:L1158)</f>
        <v>178.48699999999999</v>
      </c>
      <c r="O1158" s="2">
        <f>LOG(N1158,10)</f>
        <v>2.2516065900063902</v>
      </c>
      <c r="P1158" s="2">
        <f>LOG(L1158/K1158,2)</f>
        <v>-0.47989433333701426</v>
      </c>
      <c r="Q1158" s="1">
        <v>-3.5604200000000003E-2</v>
      </c>
      <c r="R1158" s="1">
        <v>0.57889999999999997</v>
      </c>
      <c r="S1158" s="1">
        <f>-1*LOG10(R1158)</f>
        <v>0.23739645043319652</v>
      </c>
      <c r="T1158" s="1">
        <v>0.99952200000000002</v>
      </c>
      <c r="U1158" s="1" t="s">
        <v>1161</v>
      </c>
      <c r="V1158" s="1" t="s">
        <v>34</v>
      </c>
      <c r="W1158" s="1" t="s">
        <v>3113</v>
      </c>
      <c r="X1158" s="1" t="s">
        <v>27</v>
      </c>
      <c r="Y1158" s="1" t="s">
        <v>3112</v>
      </c>
    </row>
    <row r="1159" spans="1:25" x14ac:dyDescent="0.3">
      <c r="A1159" s="1" t="s">
        <v>8981</v>
      </c>
      <c r="B1159" s="1" t="s">
        <v>8981</v>
      </c>
      <c r="C1159" s="1" t="s">
        <v>8980</v>
      </c>
      <c r="D1159" s="3">
        <f>(L1159/K1159*100)-100</f>
        <v>65961.8</v>
      </c>
      <c r="E1159" s="1" t="s">
        <v>535</v>
      </c>
      <c r="F1159" s="1" t="s">
        <v>22</v>
      </c>
      <c r="G1159" s="1" t="s">
        <v>1137</v>
      </c>
      <c r="H1159" s="1">
        <v>0</v>
      </c>
      <c r="I1159" s="1">
        <v>66.061800000000005</v>
      </c>
      <c r="K1159" s="1">
        <f>IF(H1159=0, 0.1, H1159)</f>
        <v>0.1</v>
      </c>
      <c r="L1159" s="1">
        <f>IF(I1159=0, 0.1, I1159)</f>
        <v>66.061800000000005</v>
      </c>
      <c r="M1159" s="2">
        <f>LOG(L1159/K1159,10)</f>
        <v>2.8199504028312861</v>
      </c>
      <c r="N1159" s="10">
        <f>AVERAGE(K1159:L1159)</f>
        <v>33.0809</v>
      </c>
      <c r="O1159" s="2">
        <f>LOG(N1159,10)</f>
        <v>1.5195773164704944</v>
      </c>
      <c r="P1159" s="2">
        <f>LOG(L1159/K1159,2)</f>
        <v>9.3676724693541846</v>
      </c>
      <c r="Q1159" s="1">
        <v>0</v>
      </c>
      <c r="R1159" s="1">
        <v>1</v>
      </c>
      <c r="S1159" s="1">
        <f>-1*LOG10(R1159)</f>
        <v>0</v>
      </c>
      <c r="T1159" s="1">
        <v>1</v>
      </c>
      <c r="U1159" s="1" t="s">
        <v>1161</v>
      </c>
      <c r="V1159" s="1" t="s">
        <v>33</v>
      </c>
      <c r="W1159" s="1" t="s">
        <v>8979</v>
      </c>
      <c r="X1159" s="1" t="s">
        <v>27</v>
      </c>
      <c r="Y1159" s="1" t="s">
        <v>8978</v>
      </c>
    </row>
    <row r="1160" spans="1:25" x14ac:dyDescent="0.3">
      <c r="A1160" s="1" t="s">
        <v>3851</v>
      </c>
      <c r="B1160" s="1" t="s">
        <v>3851</v>
      </c>
      <c r="C1160" s="1" t="s">
        <v>3850</v>
      </c>
      <c r="D1160" s="3">
        <f>(L1160/K1160*100)-100</f>
        <v>54.130332334256991</v>
      </c>
      <c r="E1160" s="1" t="s">
        <v>3849</v>
      </c>
      <c r="F1160" s="1" t="s">
        <v>22</v>
      </c>
      <c r="G1160" s="1" t="s">
        <v>1137</v>
      </c>
      <c r="H1160" s="1">
        <v>265.245</v>
      </c>
      <c r="I1160" s="1">
        <v>408.82299999999998</v>
      </c>
      <c r="J1160" s="1">
        <v>0.62415500000000002</v>
      </c>
      <c r="K1160" s="1">
        <f>IF(H1160=0, 0.1, H1160)</f>
        <v>265.245</v>
      </c>
      <c r="L1160" s="1">
        <f>IF(I1160=0, 0.1, I1160)</f>
        <v>408.82299999999998</v>
      </c>
      <c r="M1160" s="2">
        <f>LOG(L1160/K1160,10)</f>
        <v>0.18788811483190765</v>
      </c>
      <c r="N1160" s="10">
        <f>AVERAGE(K1160:L1160)</f>
        <v>337.03399999999999</v>
      </c>
      <c r="O1160" s="2">
        <f>LOG(N1160,10)</f>
        <v>2.5276737147216699</v>
      </c>
      <c r="P1160" s="2">
        <f>LOG(L1160/K1160,2)</f>
        <v>0.62415080735553707</v>
      </c>
      <c r="Q1160" s="1">
        <v>0.19618099999999999</v>
      </c>
      <c r="R1160" s="1">
        <v>0.77629999999999999</v>
      </c>
      <c r="S1160" s="1">
        <f>-1*LOG10(R1160)</f>
        <v>0.10997041383658311</v>
      </c>
      <c r="T1160" s="1">
        <v>0.99952200000000002</v>
      </c>
      <c r="U1160" s="1" t="s">
        <v>1161</v>
      </c>
      <c r="V1160" s="1" t="s">
        <v>32</v>
      </c>
      <c r="W1160" s="1" t="s">
        <v>3848</v>
      </c>
      <c r="X1160" s="1" t="s">
        <v>25</v>
      </c>
      <c r="Y1160" s="1" t="s">
        <v>3847</v>
      </c>
    </row>
    <row r="1161" spans="1:25" x14ac:dyDescent="0.3">
      <c r="A1161" s="1" t="s">
        <v>3563</v>
      </c>
      <c r="B1161" s="1" t="s">
        <v>3563</v>
      </c>
      <c r="C1161" s="1" t="s">
        <v>3562</v>
      </c>
      <c r="D1161" s="3">
        <f>(L1161/K1161*100)-100</f>
        <v>-99.839086526393032</v>
      </c>
      <c r="E1161" s="1" t="s">
        <v>971</v>
      </c>
      <c r="F1161" s="1" t="s">
        <v>22</v>
      </c>
      <c r="G1161" s="1" t="s">
        <v>1137</v>
      </c>
      <c r="H1161" s="1">
        <v>62.145200000000003</v>
      </c>
      <c r="I1161" s="1">
        <v>0</v>
      </c>
      <c r="K1161" s="1">
        <f>IF(H1161=0, 0.1, H1161)</f>
        <v>62.145200000000003</v>
      </c>
      <c r="L1161" s="1">
        <f>IF(I1161=0, 0.1, I1161)</f>
        <v>0.1</v>
      </c>
      <c r="M1161" s="2">
        <f>LOG(L1161/K1161,10)</f>
        <v>-2.793407590032897</v>
      </c>
      <c r="N1161" s="10">
        <f>AVERAGE(K1161:L1161)</f>
        <v>31.122600000000002</v>
      </c>
      <c r="O1161" s="2">
        <f>LOG(N1161,10)</f>
        <v>1.4930758710453522</v>
      </c>
      <c r="P1161" s="2">
        <f>LOG(L1161/K1161,2)</f>
        <v>-9.279499153801881</v>
      </c>
      <c r="Q1161" s="1">
        <v>0</v>
      </c>
      <c r="R1161" s="1">
        <v>1</v>
      </c>
      <c r="S1161" s="1">
        <f>-1*LOG10(R1161)</f>
        <v>0</v>
      </c>
      <c r="T1161" s="1">
        <v>1</v>
      </c>
      <c r="U1161" s="1" t="s">
        <v>1161</v>
      </c>
      <c r="V1161" s="1" t="s">
        <v>32</v>
      </c>
      <c r="W1161" s="1" t="s">
        <v>3561</v>
      </c>
      <c r="X1161" s="1" t="s">
        <v>25</v>
      </c>
      <c r="Y1161" s="1" t="s">
        <v>3560</v>
      </c>
    </row>
    <row r="1162" spans="1:25" x14ac:dyDescent="0.3">
      <c r="A1162" s="1" t="s">
        <v>7930</v>
      </c>
      <c r="B1162" s="1" t="s">
        <v>7930</v>
      </c>
      <c r="C1162" s="1" t="s">
        <v>7929</v>
      </c>
      <c r="D1162" s="3">
        <f>(L1162/K1162*100)-100</f>
        <v>254.80455449495696</v>
      </c>
      <c r="E1162" s="1" t="s">
        <v>210</v>
      </c>
      <c r="F1162" s="1" t="s">
        <v>22</v>
      </c>
      <c r="G1162" s="1" t="s">
        <v>1137</v>
      </c>
      <c r="H1162" s="1">
        <v>62.145200000000003</v>
      </c>
      <c r="I1162" s="1">
        <v>220.494</v>
      </c>
      <c r="J1162" s="1">
        <v>1.8270299999999999</v>
      </c>
      <c r="K1162" s="1">
        <f>IF(H1162=0, 0.1, H1162)</f>
        <v>62.145200000000003</v>
      </c>
      <c r="L1162" s="1">
        <f>IF(I1162=0, 0.1, I1162)</f>
        <v>220.494</v>
      </c>
      <c r="M1162" s="2">
        <f>LOG(L1162/K1162,10)</f>
        <v>0.54998918607325198</v>
      </c>
      <c r="N1162" s="10">
        <f>AVERAGE(K1162:L1162)</f>
        <v>141.31960000000001</v>
      </c>
      <c r="O1162" s="2">
        <f>LOG(N1162,10)</f>
        <v>2.1502023995097748</v>
      </c>
      <c r="P1162" s="2">
        <f>LOG(L1162/K1162,2)</f>
        <v>1.8270245291009692</v>
      </c>
      <c r="Q1162" s="1">
        <v>0.23422499999999999</v>
      </c>
      <c r="R1162" s="1">
        <v>0.43180000000000002</v>
      </c>
      <c r="S1162" s="1">
        <f>-1*LOG10(R1162)</f>
        <v>0.364717362001788</v>
      </c>
      <c r="T1162" s="1">
        <v>0.99952200000000002</v>
      </c>
      <c r="U1162" s="1" t="s">
        <v>1161</v>
      </c>
      <c r="V1162" s="1" t="s">
        <v>47</v>
      </c>
      <c r="W1162" s="1" t="s">
        <v>7928</v>
      </c>
      <c r="X1162" s="1" t="s">
        <v>27</v>
      </c>
      <c r="Y1162" s="1" t="s">
        <v>7927</v>
      </c>
    </row>
    <row r="1163" spans="1:25" x14ac:dyDescent="0.3">
      <c r="A1163" s="1" t="s">
        <v>7066</v>
      </c>
      <c r="B1163" s="1" t="s">
        <v>7066</v>
      </c>
      <c r="C1163" s="1" t="s">
        <v>7065</v>
      </c>
      <c r="D1163" s="3">
        <f>(L1163/K1163*100)-100</f>
        <v>226.1958191296801</v>
      </c>
      <c r="E1163" s="1" t="s">
        <v>7064</v>
      </c>
      <c r="F1163" s="1" t="s">
        <v>22</v>
      </c>
      <c r="G1163" s="1" t="s">
        <v>1137</v>
      </c>
      <c r="H1163" s="1">
        <v>52.539299999999997</v>
      </c>
      <c r="I1163" s="1">
        <v>171.381</v>
      </c>
      <c r="J1163" s="1">
        <v>1.70574</v>
      </c>
      <c r="K1163" s="1">
        <f>IF(H1163=0, 0.1, H1163)</f>
        <v>52.539299999999997</v>
      </c>
      <c r="L1163" s="1">
        <f>IF(I1163=0, 0.1, I1163)</f>
        <v>171.381</v>
      </c>
      <c r="M1163" s="2">
        <f>LOG(L1163/K1163,10)</f>
        <v>0.51347839036291554</v>
      </c>
      <c r="N1163" s="10">
        <f>AVERAGE(K1163:L1163)</f>
        <v>111.96015</v>
      </c>
      <c r="O1163" s="2">
        <f>LOG(N1163,10)</f>
        <v>2.0490634716459346</v>
      </c>
      <c r="P1163" s="2">
        <f>LOG(L1163/K1163,2)</f>
        <v>1.7057382910641095</v>
      </c>
      <c r="Q1163" s="1">
        <v>1.1278699999999999</v>
      </c>
      <c r="R1163" s="1">
        <v>0.34744999999999998</v>
      </c>
      <c r="S1163" s="1">
        <f>-1*LOG10(R1163)</f>
        <v>0.45910768398453033</v>
      </c>
      <c r="T1163" s="1">
        <v>0.99952200000000002</v>
      </c>
      <c r="U1163" s="1" t="s">
        <v>1161</v>
      </c>
      <c r="V1163" s="1" t="s">
        <v>51</v>
      </c>
      <c r="W1163" s="1" t="s">
        <v>7063</v>
      </c>
      <c r="X1163" s="1" t="s">
        <v>27</v>
      </c>
      <c r="Y1163" s="1" t="s">
        <v>7062</v>
      </c>
    </row>
    <row r="1164" spans="1:25" x14ac:dyDescent="0.3">
      <c r="A1164" s="1" t="s">
        <v>8011</v>
      </c>
      <c r="B1164" s="1" t="s">
        <v>8011</v>
      </c>
      <c r="C1164" s="1" t="s">
        <v>8010</v>
      </c>
      <c r="D1164" s="3">
        <f>(L1164/K1164*100)-100</f>
        <v>4.2017894984695232</v>
      </c>
      <c r="E1164" s="1" t="s">
        <v>8009</v>
      </c>
      <c r="F1164" s="1" t="s">
        <v>22</v>
      </c>
      <c r="G1164" s="1" t="s">
        <v>1137</v>
      </c>
      <c r="H1164" s="1">
        <v>1698.8</v>
      </c>
      <c r="I1164" s="1">
        <v>1770.18</v>
      </c>
      <c r="J1164" s="1">
        <v>5.93804E-2</v>
      </c>
      <c r="K1164" s="1">
        <f>IF(H1164=0, 0.1, H1164)</f>
        <v>1698.8</v>
      </c>
      <c r="L1164" s="1">
        <f>IF(I1164=0, 0.1, I1164)</f>
        <v>1770.18</v>
      </c>
      <c r="M1164" s="2">
        <f>LOG(L1164/K1164,10)</f>
        <v>1.7875177338144168E-2</v>
      </c>
      <c r="N1164" s="10">
        <f>AVERAGE(K1164:L1164)</f>
        <v>1734.49</v>
      </c>
      <c r="O1164" s="2">
        <f>LOG(N1164,10)</f>
        <v>3.239171800311063</v>
      </c>
      <c r="P1164" s="2">
        <f>LOG(L1164/K1164,2)</f>
        <v>5.9380053800675014E-2</v>
      </c>
      <c r="Q1164" s="1">
        <v>4.3557699999999998E-2</v>
      </c>
      <c r="R1164" s="1">
        <v>0.94315000000000004</v>
      </c>
      <c r="S1164" s="1">
        <f>-1*LOG10(R1164)</f>
        <v>2.5419230919408533E-2</v>
      </c>
      <c r="T1164" s="1">
        <v>0.99952200000000002</v>
      </c>
      <c r="U1164" s="1" t="s">
        <v>1161</v>
      </c>
      <c r="V1164" s="1" t="s">
        <v>31</v>
      </c>
      <c r="W1164" s="1" t="s">
        <v>8008</v>
      </c>
      <c r="X1164" s="1" t="s">
        <v>25</v>
      </c>
      <c r="Y1164" s="1" t="s">
        <v>8007</v>
      </c>
    </row>
    <row r="1165" spans="1:25" x14ac:dyDescent="0.3">
      <c r="A1165" s="1" t="s">
        <v>2495</v>
      </c>
      <c r="B1165" s="1" t="s">
        <v>2495</v>
      </c>
      <c r="C1165" s="1" t="s">
        <v>2494</v>
      </c>
      <c r="D1165" s="3">
        <f>(L1165/K1165*100)-100</f>
        <v>441.92082890541974</v>
      </c>
      <c r="E1165" s="1" t="s">
        <v>2493</v>
      </c>
      <c r="F1165" s="1" t="s">
        <v>22</v>
      </c>
      <c r="G1165" s="1" t="s">
        <v>1137</v>
      </c>
      <c r="H1165" s="1">
        <v>150.56</v>
      </c>
      <c r="I1165" s="1">
        <v>815.91600000000005</v>
      </c>
      <c r="J1165" s="1">
        <v>2.4380799999999998</v>
      </c>
      <c r="K1165" s="1">
        <f>IF(H1165=0, 0.1, H1165)</f>
        <v>150.56</v>
      </c>
      <c r="L1165" s="1">
        <f>IF(I1165=0, 0.1, I1165)</f>
        <v>815.91600000000005</v>
      </c>
      <c r="M1165" s="2">
        <f>LOG(L1165/K1165,10)</f>
        <v>0.73393584358453512</v>
      </c>
      <c r="N1165" s="10">
        <f>AVERAGE(K1165:L1165)</f>
        <v>483.23800000000006</v>
      </c>
      <c r="O1165" s="2">
        <f>LOG(N1165,10)</f>
        <v>2.6841610782236325</v>
      </c>
      <c r="P1165" s="2">
        <f>LOG(L1165/K1165,2)</f>
        <v>2.4380820986483243</v>
      </c>
      <c r="Q1165" s="1">
        <v>1.1308199999999999</v>
      </c>
      <c r="R1165" s="1">
        <v>2.5649999999999999E-2</v>
      </c>
      <c r="S1165" s="1">
        <f>-1*LOG10(R1165)</f>
        <v>1.590912630552165</v>
      </c>
      <c r="T1165" s="1">
        <v>0.99952200000000002</v>
      </c>
      <c r="U1165" s="1" t="s">
        <v>1161</v>
      </c>
      <c r="V1165" s="1" t="s">
        <v>46</v>
      </c>
      <c r="W1165" s="1" t="s">
        <v>2492</v>
      </c>
      <c r="X1165" s="1" t="s">
        <v>25</v>
      </c>
      <c r="Y1165" s="1" t="s">
        <v>2491</v>
      </c>
    </row>
    <row r="1166" spans="1:25" x14ac:dyDescent="0.3">
      <c r="A1166" s="1" t="s">
        <v>1637</v>
      </c>
      <c r="B1166" s="1" t="s">
        <v>1637</v>
      </c>
      <c r="C1166" s="1" t="s">
        <v>1636</v>
      </c>
      <c r="D1166" s="3">
        <f>(L1166/K1166*100)-100</f>
        <v>-38.832376327629646</v>
      </c>
      <c r="E1166" s="1" t="s">
        <v>1108</v>
      </c>
      <c r="F1166" s="1" t="s">
        <v>22</v>
      </c>
      <c r="G1166" s="1" t="s">
        <v>1137</v>
      </c>
      <c r="H1166" s="1">
        <v>3476.12</v>
      </c>
      <c r="I1166" s="1">
        <v>2126.2600000000002</v>
      </c>
      <c r="J1166" s="1">
        <v>-0.70915799999999996</v>
      </c>
      <c r="K1166" s="1">
        <f>IF(H1166=0, 0.1, H1166)</f>
        <v>3476.12</v>
      </c>
      <c r="L1166" s="1">
        <f>IF(I1166=0, 0.1, I1166)</f>
        <v>2126.2600000000002</v>
      </c>
      <c r="M1166" s="2">
        <f>LOG(L1166/K1166,10)</f>
        <v>-0.21347839126978466</v>
      </c>
      <c r="N1166" s="10">
        <f>AVERAGE(K1166:L1166)</f>
        <v>2801.19</v>
      </c>
      <c r="O1166" s="2">
        <f>LOG(N1166,10)</f>
        <v>3.4473425672859168</v>
      </c>
      <c r="P1166" s="2">
        <f>LOG(L1166/K1166,2)</f>
        <v>-0.70915986561045474</v>
      </c>
      <c r="Q1166" s="1">
        <v>-0.47720400000000002</v>
      </c>
      <c r="R1166" s="1">
        <v>0.47625000000000001</v>
      </c>
      <c r="S1166" s="1">
        <f>-1*LOG10(R1166)</f>
        <v>0.3221650113163243</v>
      </c>
      <c r="T1166" s="1">
        <v>0.99952200000000002</v>
      </c>
      <c r="U1166" s="1" t="s">
        <v>1161</v>
      </c>
      <c r="V1166" s="1" t="s">
        <v>37</v>
      </c>
      <c r="W1166" s="1" t="s">
        <v>1635</v>
      </c>
      <c r="X1166" s="1" t="s">
        <v>25</v>
      </c>
      <c r="Y1166" s="1" t="s">
        <v>1634</v>
      </c>
    </row>
    <row r="1167" spans="1:25" x14ac:dyDescent="0.3">
      <c r="A1167" s="1" t="s">
        <v>7427</v>
      </c>
      <c r="B1167" s="1" t="s">
        <v>7427</v>
      </c>
      <c r="C1167" s="1" t="s">
        <v>7426</v>
      </c>
      <c r="D1167" s="3">
        <f>(L1167/K1167*100)-100</f>
        <v>55240</v>
      </c>
      <c r="E1167" s="1" t="s">
        <v>7425</v>
      </c>
      <c r="F1167" s="1" t="s">
        <v>22</v>
      </c>
      <c r="G1167" s="1" t="s">
        <v>1137</v>
      </c>
      <c r="H1167" s="1">
        <v>0</v>
      </c>
      <c r="I1167" s="1">
        <v>55.34</v>
      </c>
      <c r="K1167" s="1">
        <f>IF(H1167=0, 0.1, H1167)</f>
        <v>0.1</v>
      </c>
      <c r="L1167" s="1">
        <f>IF(I1167=0, 0.1, I1167)</f>
        <v>55.34</v>
      </c>
      <c r="M1167" s="2">
        <f>LOG(L1167/K1167,10)</f>
        <v>2.7430391548049329</v>
      </c>
      <c r="N1167" s="10">
        <f>AVERAGE(K1167:L1167)</f>
        <v>27.720000000000002</v>
      </c>
      <c r="O1167" s="2">
        <f>LOG(N1167,10)</f>
        <v>1.4427932259397691</v>
      </c>
      <c r="P1167" s="2">
        <f>LOG(L1167/K1167,2)</f>
        <v>9.1121788337225915</v>
      </c>
      <c r="Q1167" s="1">
        <v>0</v>
      </c>
      <c r="R1167" s="1">
        <v>1</v>
      </c>
      <c r="S1167" s="1">
        <f>-1*LOG10(R1167)</f>
        <v>0</v>
      </c>
      <c r="T1167" s="1">
        <v>1</v>
      </c>
      <c r="U1167" s="1" t="s">
        <v>1161</v>
      </c>
      <c r="V1167" s="1" t="s">
        <v>30</v>
      </c>
      <c r="W1167" s="1" t="s">
        <v>7424</v>
      </c>
      <c r="X1167" s="1" t="s">
        <v>27</v>
      </c>
      <c r="Y1167" s="1" t="s">
        <v>7423</v>
      </c>
    </row>
    <row r="1168" spans="1:25" x14ac:dyDescent="0.3">
      <c r="A1168" s="1" t="s">
        <v>3689</v>
      </c>
      <c r="B1168" s="1" t="s">
        <v>3689</v>
      </c>
      <c r="C1168" s="1" t="s">
        <v>3688</v>
      </c>
      <c r="D1168" s="3">
        <f>(L1168/K1168*100)-100</f>
        <v>33.574274441147509</v>
      </c>
      <c r="E1168" s="1" t="s">
        <v>3687</v>
      </c>
      <c r="F1168" s="1" t="s">
        <v>22</v>
      </c>
      <c r="G1168" s="1" t="s">
        <v>1137</v>
      </c>
      <c r="H1168" s="1">
        <v>62.145200000000003</v>
      </c>
      <c r="I1168" s="1">
        <v>83.01</v>
      </c>
      <c r="J1168" s="1">
        <v>0.41764200000000001</v>
      </c>
      <c r="K1168" s="1">
        <f>IF(H1168=0, 0.1, H1168)</f>
        <v>62.145200000000003</v>
      </c>
      <c r="L1168" s="1">
        <f>IF(I1168=0, 0.1, I1168)</f>
        <v>83.01</v>
      </c>
      <c r="M1168" s="2">
        <f>LOG(L1168/K1168,10)</f>
        <v>0.12572282382771738</v>
      </c>
      <c r="N1168" s="10">
        <f>AVERAGE(K1168:L1168)</f>
        <v>72.577600000000004</v>
      </c>
      <c r="O1168" s="2">
        <f>LOG(N1168,10)</f>
        <v>1.8608026028285782</v>
      </c>
      <c r="P1168" s="2">
        <f>LOG(L1168/K1168,2)</f>
        <v>0.4176421806418687</v>
      </c>
      <c r="Q1168" s="1">
        <v>0</v>
      </c>
      <c r="R1168" s="1">
        <v>1</v>
      </c>
      <c r="S1168" s="1">
        <f>-1*LOG10(R1168)</f>
        <v>0</v>
      </c>
      <c r="T1168" s="1">
        <v>1</v>
      </c>
      <c r="U1168" s="1" t="s">
        <v>1161</v>
      </c>
      <c r="V1168" s="1" t="s">
        <v>32</v>
      </c>
      <c r="W1168" s="1" t="s">
        <v>3686</v>
      </c>
      <c r="X1168" s="1" t="s">
        <v>25</v>
      </c>
      <c r="Y1168" s="1" t="s">
        <v>3685</v>
      </c>
    </row>
    <row r="1169" spans="1:25" x14ac:dyDescent="0.3">
      <c r="A1169" s="1" t="s">
        <v>9198</v>
      </c>
      <c r="B1169" s="1" t="s">
        <v>9198</v>
      </c>
      <c r="C1169" s="1" t="s">
        <v>9197</v>
      </c>
      <c r="D1169" s="3">
        <f>(L1169/K1169*100)-100</f>
        <v>-13.974066935342563</v>
      </c>
      <c r="E1169" s="1" t="s">
        <v>8756</v>
      </c>
      <c r="F1169" s="1" t="s">
        <v>22</v>
      </c>
      <c r="G1169" s="1" t="s">
        <v>1137</v>
      </c>
      <c r="H1169" s="1">
        <v>308.178</v>
      </c>
      <c r="I1169" s="1">
        <v>265.113</v>
      </c>
      <c r="J1169" s="1">
        <v>-0.21715899999999999</v>
      </c>
      <c r="K1169" s="1">
        <f>IF(H1169=0, 0.1, H1169)</f>
        <v>308.178</v>
      </c>
      <c r="L1169" s="1">
        <f>IF(I1169=0, 0.1, I1169)</f>
        <v>265.113</v>
      </c>
      <c r="M1169" s="2">
        <f>LOG(L1169/K1169,10)</f>
        <v>-6.53706081852726E-2</v>
      </c>
      <c r="N1169" s="10">
        <f>AVERAGE(K1169:L1169)</f>
        <v>286.64549999999997</v>
      </c>
      <c r="O1169" s="2">
        <f>LOG(N1169,10)</f>
        <v>2.4573451282474155</v>
      </c>
      <c r="P1169" s="2">
        <f>LOG(L1169/K1169,2)</f>
        <v>-0.21715645991053084</v>
      </c>
      <c r="Q1169" s="1">
        <v>-4.1431500000000003E-2</v>
      </c>
      <c r="R1169" s="1">
        <v>0.91785000000000005</v>
      </c>
      <c r="S1169" s="1">
        <f>-1*LOG10(R1169)</f>
        <v>3.722828774766998E-2</v>
      </c>
      <c r="T1169" s="1">
        <v>0.99952200000000002</v>
      </c>
      <c r="U1169" s="1" t="s">
        <v>1161</v>
      </c>
      <c r="V1169" s="1" t="s">
        <v>33</v>
      </c>
      <c r="W1169" s="1" t="s">
        <v>9196</v>
      </c>
      <c r="X1169" s="1" t="s">
        <v>27</v>
      </c>
      <c r="Y1169" s="1" t="s">
        <v>9195</v>
      </c>
    </row>
    <row r="1170" spans="1:25" x14ac:dyDescent="0.3">
      <c r="A1170" s="1" t="s">
        <v>9502</v>
      </c>
      <c r="B1170" s="1" t="s">
        <v>9502</v>
      </c>
      <c r="C1170" s="1" t="s">
        <v>9501</v>
      </c>
      <c r="D1170" s="3">
        <f>(L1170/K1170*100)-100</f>
        <v>32930.9</v>
      </c>
      <c r="E1170" s="1" t="s">
        <v>518</v>
      </c>
      <c r="F1170" s="1" t="s">
        <v>22</v>
      </c>
      <c r="G1170" s="1" t="s">
        <v>1137</v>
      </c>
      <c r="H1170" s="1">
        <v>0</v>
      </c>
      <c r="I1170" s="1">
        <v>33.030900000000003</v>
      </c>
      <c r="K1170" s="1">
        <f>IF(H1170=0, 0.1, H1170)</f>
        <v>0.1</v>
      </c>
      <c r="L1170" s="1">
        <f>IF(I1170=0, 0.1, I1170)</f>
        <v>33.030900000000003</v>
      </c>
      <c r="M1170" s="2">
        <f>LOG(L1170/K1170,10)</f>
        <v>2.5189204071673048</v>
      </c>
      <c r="N1170" s="10">
        <f>AVERAGE(K1170:L1170)</f>
        <v>16.565450000000002</v>
      </c>
      <c r="O1170" s="2">
        <f>LOG(N1170,10)</f>
        <v>1.2192032379760454</v>
      </c>
      <c r="P1170" s="2">
        <f>LOG(L1170/K1170,2)</f>
        <v>8.3676724693541846</v>
      </c>
      <c r="Q1170" s="1">
        <v>0</v>
      </c>
      <c r="R1170" s="1">
        <v>1</v>
      </c>
      <c r="S1170" s="1">
        <f>-1*LOG10(R1170)</f>
        <v>0</v>
      </c>
      <c r="T1170" s="1">
        <v>1</v>
      </c>
      <c r="U1170" s="1" t="s">
        <v>1161</v>
      </c>
      <c r="V1170" s="1" t="s">
        <v>45</v>
      </c>
      <c r="W1170" s="1" t="s">
        <v>9500</v>
      </c>
      <c r="X1170" s="1" t="s">
        <v>27</v>
      </c>
      <c r="Y1170" s="1" t="s">
        <v>9499</v>
      </c>
    </row>
    <row r="1171" spans="1:25" x14ac:dyDescent="0.3">
      <c r="A1171" s="1" t="s">
        <v>6370</v>
      </c>
      <c r="B1171" s="1" t="s">
        <v>6370</v>
      </c>
      <c r="C1171" s="1" t="s">
        <v>6369</v>
      </c>
      <c r="D1171" s="3">
        <f>(L1171/K1171*100)-100</f>
        <v>-40.967240312855871</v>
      </c>
      <c r="E1171" s="1" t="s">
        <v>955</v>
      </c>
      <c r="F1171" s="1" t="s">
        <v>22</v>
      </c>
      <c r="G1171" s="1" t="s">
        <v>1137</v>
      </c>
      <c r="H1171" s="1">
        <v>1729.87</v>
      </c>
      <c r="I1171" s="1">
        <v>1021.19</v>
      </c>
      <c r="J1171" s="1">
        <v>-0.76041099999999995</v>
      </c>
      <c r="K1171" s="1">
        <f>IF(H1171=0, 0.1, H1171)</f>
        <v>1729.87</v>
      </c>
      <c r="L1171" s="1">
        <f>IF(I1171=0, 0.1, I1171)</f>
        <v>1021.19</v>
      </c>
      <c r="M1171" s="2">
        <f>LOG(L1171/K1171,10)</f>
        <v>-0.22890691373147906</v>
      </c>
      <c r="N1171" s="10">
        <f>AVERAGE(K1171:L1171)</f>
        <v>1375.53</v>
      </c>
      <c r="O1171" s="2">
        <f>LOG(N1171,10)</f>
        <v>3.1384700666939884</v>
      </c>
      <c r="P1171" s="2">
        <f>LOG(L1171/K1171,2)</f>
        <v>-0.76041230783855807</v>
      </c>
      <c r="Q1171" s="1">
        <v>-0.13286700000000001</v>
      </c>
      <c r="R1171" s="1">
        <v>0.49130000000000001</v>
      </c>
      <c r="S1171" s="1">
        <f>-1*LOG10(R1171)</f>
        <v>0.30865323586517818</v>
      </c>
      <c r="T1171" s="1">
        <v>0.99952200000000002</v>
      </c>
      <c r="U1171" s="1" t="s">
        <v>6048</v>
      </c>
      <c r="V1171" s="1" t="s">
        <v>36</v>
      </c>
      <c r="W1171" s="1" t="s">
        <v>36</v>
      </c>
      <c r="X1171" s="1" t="s">
        <v>36</v>
      </c>
      <c r="Y1171" s="1" t="s">
        <v>36</v>
      </c>
    </row>
    <row r="1172" spans="1:25" x14ac:dyDescent="0.3">
      <c r="A1172" s="1" t="s">
        <v>7286</v>
      </c>
      <c r="B1172" s="1" t="s">
        <v>7286</v>
      </c>
      <c r="C1172" s="1" t="s">
        <v>7285</v>
      </c>
      <c r="D1172" s="3">
        <f>(L1172/K1172*100)-100</f>
        <v>125.69585681910633</v>
      </c>
      <c r="E1172" s="1" t="s">
        <v>7284</v>
      </c>
      <c r="F1172" s="1" t="s">
        <v>22</v>
      </c>
      <c r="G1172" s="1" t="s">
        <v>1137</v>
      </c>
      <c r="H1172" s="1">
        <v>671.15099999999995</v>
      </c>
      <c r="I1172" s="1">
        <v>1514.76</v>
      </c>
      <c r="J1172" s="1">
        <v>1.17438</v>
      </c>
      <c r="K1172" s="1">
        <f>IF(H1172=0, 0.1, H1172)</f>
        <v>671.15099999999995</v>
      </c>
      <c r="L1172" s="1">
        <f>IF(I1172=0, 0.1, I1172)</f>
        <v>1514.76</v>
      </c>
      <c r="M1172" s="2">
        <f>LOG(L1172/K1172,10)</f>
        <v>0.35352358664924932</v>
      </c>
      <c r="N1172" s="10">
        <f>AVERAGE(K1172:L1172)</f>
        <v>1092.9555</v>
      </c>
      <c r="O1172" s="2">
        <f>LOG(N1172,10)</f>
        <v>3.0386024798839446</v>
      </c>
      <c r="P1172" s="2">
        <f>LOG(L1172/K1172,2)</f>
        <v>1.1743799346954884</v>
      </c>
      <c r="Q1172" s="1">
        <v>0.68741099999999999</v>
      </c>
      <c r="R1172" s="1">
        <v>0.34415000000000001</v>
      </c>
      <c r="S1172" s="1">
        <f>-1*LOG10(R1172)</f>
        <v>0.46325222611024791</v>
      </c>
      <c r="T1172" s="1">
        <v>0.99952200000000002</v>
      </c>
      <c r="U1172" s="1" t="s">
        <v>1161</v>
      </c>
      <c r="V1172" s="1" t="s">
        <v>30</v>
      </c>
      <c r="W1172" s="1" t="s">
        <v>7283</v>
      </c>
      <c r="X1172" s="1" t="s">
        <v>25</v>
      </c>
      <c r="Y1172" s="1" t="s">
        <v>7282</v>
      </c>
    </row>
    <row r="1173" spans="1:25" x14ac:dyDescent="0.3">
      <c r="A1173" s="1" t="s">
        <v>6400</v>
      </c>
      <c r="B1173" s="1" t="s">
        <v>6400</v>
      </c>
      <c r="C1173" s="1" t="s">
        <v>6399</v>
      </c>
      <c r="D1173" s="3">
        <f>(L1173/K1173*100)-100</f>
        <v>-1.2104420274904015</v>
      </c>
      <c r="E1173" s="1" t="s">
        <v>1022</v>
      </c>
      <c r="F1173" s="1" t="s">
        <v>22</v>
      </c>
      <c r="G1173" s="1" t="s">
        <v>1137</v>
      </c>
      <c r="H1173" s="1">
        <v>5089.05</v>
      </c>
      <c r="I1173" s="1">
        <v>5027.45</v>
      </c>
      <c r="J1173" s="1">
        <v>-1.7569999999999999E-2</v>
      </c>
      <c r="K1173" s="1">
        <f>IF(H1173=0, 0.1, H1173)</f>
        <v>5089.05</v>
      </c>
      <c r="L1173" s="1">
        <f>IF(I1173=0, 0.1, I1173)</f>
        <v>5027.45</v>
      </c>
      <c r="M1173" s="2">
        <f>LOG(L1173/K1173,10)</f>
        <v>-5.288957786664503E-3</v>
      </c>
      <c r="N1173" s="10">
        <f>AVERAGE(K1173:L1173)</f>
        <v>5058.25</v>
      </c>
      <c r="O1173" s="2">
        <f>LOG(N1173,10)</f>
        <v>3.7040002901996369</v>
      </c>
      <c r="P1173" s="2">
        <f>LOG(L1173/K1173,2)</f>
        <v>-1.7569537464194096E-2</v>
      </c>
      <c r="Q1173" s="1">
        <v>-1.35202E-2</v>
      </c>
      <c r="R1173" s="1">
        <v>0.98640000000000005</v>
      </c>
      <c r="S1173" s="1">
        <f>-1*LOG10(R1173)</f>
        <v>5.9469364123247472E-3</v>
      </c>
      <c r="T1173" s="1">
        <v>0.99952200000000002</v>
      </c>
      <c r="U1173" s="1" t="s">
        <v>1161</v>
      </c>
      <c r="V1173" s="1" t="s">
        <v>24</v>
      </c>
      <c r="W1173" s="1" t="s">
        <v>6398</v>
      </c>
      <c r="X1173" s="1" t="s">
        <v>25</v>
      </c>
      <c r="Y1173" s="1" t="s">
        <v>6397</v>
      </c>
    </row>
    <row r="1174" spans="1:25" x14ac:dyDescent="0.3">
      <c r="A1174" s="1" t="s">
        <v>3602</v>
      </c>
      <c r="B1174" s="1" t="s">
        <v>3602</v>
      </c>
      <c r="C1174" s="1" t="s">
        <v>3601</v>
      </c>
      <c r="D1174" s="3">
        <f>(L1174/K1174*100)-100</f>
        <v>28.283717118831447</v>
      </c>
      <c r="E1174" s="1" t="s">
        <v>198</v>
      </c>
      <c r="F1174" s="1" t="s">
        <v>22</v>
      </c>
      <c r="G1174" s="1" t="s">
        <v>1137</v>
      </c>
      <c r="H1174" s="1">
        <v>1818.29</v>
      </c>
      <c r="I1174" s="1">
        <v>2332.5700000000002</v>
      </c>
      <c r="J1174" s="1">
        <v>0.35934100000000002</v>
      </c>
      <c r="K1174" s="1">
        <f>IF(H1174=0, 0.1, H1174)</f>
        <v>1818.29</v>
      </c>
      <c r="L1174" s="1">
        <f>IF(I1174=0, 0.1, I1174)</f>
        <v>2332.5700000000002</v>
      </c>
      <c r="M1174" s="2">
        <f>LOG(L1174/K1174,10)</f>
        <v>0.10817153545353964</v>
      </c>
      <c r="N1174" s="10">
        <f>AVERAGE(K1174:L1174)</f>
        <v>2075.4300000000003</v>
      </c>
      <c r="O1174" s="2">
        <f>LOG(N1174,10)</f>
        <v>3.3171080900988295</v>
      </c>
      <c r="P1174" s="2">
        <f>LOG(L1174/K1174,2)</f>
        <v>0.35933806269021773</v>
      </c>
      <c r="Q1174" s="1">
        <v>5.1681900000000003E-2</v>
      </c>
      <c r="R1174" s="1">
        <v>0.84524999999999995</v>
      </c>
      <c r="S1174" s="1">
        <f>-1*LOG10(R1174)</f>
        <v>7.3014820562193439E-2</v>
      </c>
      <c r="T1174" s="1">
        <v>0.99952200000000002</v>
      </c>
      <c r="U1174" s="1" t="s">
        <v>1161</v>
      </c>
      <c r="V1174" s="1" t="s">
        <v>32</v>
      </c>
      <c r="W1174" s="1" t="s">
        <v>3600</v>
      </c>
      <c r="X1174" s="1" t="s">
        <v>25</v>
      </c>
      <c r="Y1174" s="1" t="s">
        <v>3599</v>
      </c>
    </row>
    <row r="1175" spans="1:25" x14ac:dyDescent="0.3">
      <c r="A1175" s="1" t="s">
        <v>8537</v>
      </c>
      <c r="B1175" s="1" t="s">
        <v>8537</v>
      </c>
      <c r="C1175" s="1" t="s">
        <v>8536</v>
      </c>
      <c r="D1175" s="3">
        <f>(L1175/K1175*100)-100</f>
        <v>-99.67817305278605</v>
      </c>
      <c r="E1175" s="1" t="s">
        <v>8535</v>
      </c>
      <c r="F1175" s="1" t="s">
        <v>22</v>
      </c>
      <c r="G1175" s="1" t="s">
        <v>1137</v>
      </c>
      <c r="H1175" s="1">
        <v>31.072600000000001</v>
      </c>
      <c r="I1175" s="1">
        <v>0</v>
      </c>
      <c r="K1175" s="1">
        <f>IF(H1175=0, 0.1, H1175)</f>
        <v>31.072600000000001</v>
      </c>
      <c r="L1175" s="1">
        <f>IF(I1175=0, 0.1, I1175)</f>
        <v>0.1</v>
      </c>
      <c r="M1175" s="2">
        <f>LOG(L1175/K1175,10)</f>
        <v>-2.4923775943689157</v>
      </c>
      <c r="N1175" s="10">
        <f>AVERAGE(K1175:L1175)</f>
        <v>15.586300000000001</v>
      </c>
      <c r="O1175" s="2">
        <f>LOG(N1175,10)</f>
        <v>1.1927430311416272</v>
      </c>
      <c r="P1175" s="2">
        <f>LOG(L1175/K1175,2)</f>
        <v>-8.279499153801881</v>
      </c>
      <c r="Q1175" s="1">
        <v>0</v>
      </c>
      <c r="R1175" s="1">
        <v>1</v>
      </c>
      <c r="S1175" s="1">
        <f>-1*LOG10(R1175)</f>
        <v>0</v>
      </c>
      <c r="T1175" s="1">
        <v>1</v>
      </c>
      <c r="U1175" s="1" t="s">
        <v>1161</v>
      </c>
      <c r="V1175" s="1" t="s">
        <v>33</v>
      </c>
      <c r="W1175" s="1" t="s">
        <v>8534</v>
      </c>
      <c r="X1175" s="1" t="s">
        <v>25</v>
      </c>
      <c r="Y1175" s="1" t="s">
        <v>8533</v>
      </c>
    </row>
    <row r="1176" spans="1:25" x14ac:dyDescent="0.3">
      <c r="A1176" s="1" t="s">
        <v>7839</v>
      </c>
      <c r="B1176" s="1" t="s">
        <v>7839</v>
      </c>
      <c r="C1176" s="1" t="s">
        <v>7838</v>
      </c>
      <c r="D1176" s="3">
        <f>(L1176/K1176*100)-100</f>
        <v>-70.24766546015681</v>
      </c>
      <c r="E1176" s="1" t="s">
        <v>769</v>
      </c>
      <c r="F1176" s="1" t="s">
        <v>22</v>
      </c>
      <c r="G1176" s="1" t="s">
        <v>1137</v>
      </c>
      <c r="H1176" s="1">
        <v>705.06399999999996</v>
      </c>
      <c r="I1176" s="1">
        <v>209.773</v>
      </c>
      <c r="J1176" s="1">
        <v>-1.7489300000000001</v>
      </c>
      <c r="K1176" s="1">
        <f>IF(H1176=0, 0.1, H1176)</f>
        <v>705.06399999999996</v>
      </c>
      <c r="L1176" s="1">
        <f>IF(I1176=0, 0.1, I1176)</f>
        <v>209.773</v>
      </c>
      <c r="M1176" s="2">
        <f>LOG(L1176/K1176,10)</f>
        <v>-0.52647895134742173</v>
      </c>
      <c r="N1176" s="10">
        <f>AVERAGE(K1176:L1176)</f>
        <v>457.41849999999999</v>
      </c>
      <c r="O1176" s="2">
        <f>LOG(N1176,10)</f>
        <v>2.6603137253897478</v>
      </c>
      <c r="P1176" s="2">
        <f>LOG(L1176/K1176,2)</f>
        <v>-1.7489252198478373</v>
      </c>
      <c r="Q1176" s="1">
        <v>-0.280416</v>
      </c>
      <c r="R1176" s="1">
        <v>0.49340000000000001</v>
      </c>
      <c r="S1176" s="1">
        <f>-1*LOG10(R1176)</f>
        <v>0.30680085484628278</v>
      </c>
      <c r="T1176" s="1">
        <v>0.99952200000000002</v>
      </c>
      <c r="U1176" s="1" t="s">
        <v>1161</v>
      </c>
      <c r="V1176" s="1" t="s">
        <v>47</v>
      </c>
      <c r="W1176" s="1" t="s">
        <v>7837</v>
      </c>
      <c r="X1176" s="1" t="s">
        <v>27</v>
      </c>
      <c r="Y1176" s="1" t="s">
        <v>7836</v>
      </c>
    </row>
    <row r="1177" spans="1:25" x14ac:dyDescent="0.3">
      <c r="A1177" s="1" t="s">
        <v>4085</v>
      </c>
      <c r="B1177" s="1" t="s">
        <v>4085</v>
      </c>
      <c r="C1177" s="1" t="s">
        <v>4084</v>
      </c>
      <c r="D1177" s="3">
        <f>(L1177/K1177*100)-100</f>
        <v>88270.900000000009</v>
      </c>
      <c r="E1177" s="1" t="s">
        <v>120</v>
      </c>
      <c r="F1177" s="1" t="s">
        <v>22</v>
      </c>
      <c r="G1177" s="1" t="s">
        <v>1137</v>
      </c>
      <c r="H1177" s="1">
        <v>0</v>
      </c>
      <c r="I1177" s="1">
        <v>88.370900000000006</v>
      </c>
      <c r="K1177" s="1">
        <f>IF(H1177=0, 0.1, H1177)</f>
        <v>0.1</v>
      </c>
      <c r="L1177" s="1">
        <f>IF(I1177=0, 0.1, I1177)</f>
        <v>88.370900000000006</v>
      </c>
      <c r="M1177" s="2">
        <f>LOG(L1177/K1177,10)</f>
        <v>2.946309278022142</v>
      </c>
      <c r="N1177" s="10">
        <f>AVERAGE(K1177:L1177)</f>
        <v>44.23545</v>
      </c>
      <c r="O1177" s="2">
        <f>LOG(N1177,10)</f>
        <v>1.6457704496367049</v>
      </c>
      <c r="P1177" s="2">
        <f>LOG(L1177/K1177,2)</f>
        <v>9.7874275668890558</v>
      </c>
      <c r="R1177" s="1">
        <v>0.2185</v>
      </c>
      <c r="S1177" s="1">
        <f>-1*LOG10(R1177)</f>
        <v>0.66054855869355933</v>
      </c>
      <c r="T1177" s="1">
        <v>0.99952200000000002</v>
      </c>
      <c r="U1177" s="1" t="s">
        <v>1161</v>
      </c>
      <c r="V1177" s="1" t="s">
        <v>32</v>
      </c>
      <c r="W1177" s="1" t="s">
        <v>4083</v>
      </c>
      <c r="X1177" s="1" t="s">
        <v>27</v>
      </c>
      <c r="Y1177" s="1" t="s">
        <v>4082</v>
      </c>
    </row>
    <row r="1178" spans="1:25" x14ac:dyDescent="0.3">
      <c r="A1178" s="1" t="s">
        <v>4352</v>
      </c>
      <c r="B1178" s="1" t="s">
        <v>4352</v>
      </c>
      <c r="C1178" s="1" t="s">
        <v>4351</v>
      </c>
      <c r="D1178" s="3">
        <f>(L1178/K1178*100)-100</f>
        <v>-99.916308887159275</v>
      </c>
      <c r="E1178" s="1" t="s">
        <v>4350</v>
      </c>
      <c r="F1178" s="1" t="s">
        <v>22</v>
      </c>
      <c r="G1178" s="1" t="s">
        <v>1137</v>
      </c>
      <c r="H1178" s="1">
        <v>119.48699999999999</v>
      </c>
      <c r="I1178" s="1">
        <v>0</v>
      </c>
      <c r="K1178" s="1">
        <f>IF(H1178=0, 0.1, H1178)</f>
        <v>119.48699999999999</v>
      </c>
      <c r="L1178" s="1">
        <f>IF(I1178=0, 0.1, I1178)</f>
        <v>0.1</v>
      </c>
      <c r="M1178" s="2">
        <f>LOG(L1178/K1178,10)</f>
        <v>-3.0773206572893255</v>
      </c>
      <c r="N1178" s="10">
        <f>AVERAGE(K1178:L1178)</f>
        <v>59.793499999999995</v>
      </c>
      <c r="O1178" s="2">
        <f>LOG(N1178,10)</f>
        <v>1.7766539755007396</v>
      </c>
      <c r="P1178" s="2">
        <f>LOG(L1178/K1178,2)</f>
        <v>-10.222637948426655</v>
      </c>
      <c r="R1178" s="1">
        <v>3.6400000000000002E-2</v>
      </c>
      <c r="S1178" s="1">
        <f>-1*LOG10(R1178)</f>
        <v>1.4388986163509441</v>
      </c>
      <c r="T1178" s="1">
        <v>0.99952200000000002</v>
      </c>
      <c r="U1178" s="1" t="s">
        <v>1161</v>
      </c>
      <c r="V1178" s="1" t="s">
        <v>38</v>
      </c>
      <c r="W1178" s="1" t="s">
        <v>4349</v>
      </c>
      <c r="X1178" s="1" t="s">
        <v>25</v>
      </c>
      <c r="Y1178" s="1" t="s">
        <v>4348</v>
      </c>
    </row>
    <row r="1179" spans="1:25" x14ac:dyDescent="0.3">
      <c r="A1179" s="1" t="s">
        <v>8579</v>
      </c>
      <c r="B1179" s="1" t="s">
        <v>8579</v>
      </c>
      <c r="C1179" s="1" t="s">
        <v>8578</v>
      </c>
      <c r="D1179" s="3">
        <f>(L1179/K1179*100)-100</f>
        <v>-99.67817305278605</v>
      </c>
      <c r="E1179" s="1" t="s">
        <v>739</v>
      </c>
      <c r="F1179" s="1" t="s">
        <v>22</v>
      </c>
      <c r="G1179" s="1" t="s">
        <v>1137</v>
      </c>
      <c r="H1179" s="1">
        <v>31.072600000000001</v>
      </c>
      <c r="I1179" s="1">
        <v>0</v>
      </c>
      <c r="K1179" s="1">
        <f>IF(H1179=0, 0.1, H1179)</f>
        <v>31.072600000000001</v>
      </c>
      <c r="L1179" s="1">
        <f>IF(I1179=0, 0.1, I1179)</f>
        <v>0.1</v>
      </c>
      <c r="M1179" s="2">
        <f>LOG(L1179/K1179,10)</f>
        <v>-2.4923775943689157</v>
      </c>
      <c r="N1179" s="10">
        <f>AVERAGE(K1179:L1179)</f>
        <v>15.586300000000001</v>
      </c>
      <c r="O1179" s="2">
        <f>LOG(N1179,10)</f>
        <v>1.1927430311416272</v>
      </c>
      <c r="P1179" s="2">
        <f>LOG(L1179/K1179,2)</f>
        <v>-8.279499153801881</v>
      </c>
      <c r="Q1179" s="1">
        <v>0</v>
      </c>
      <c r="R1179" s="1">
        <v>1</v>
      </c>
      <c r="S1179" s="1">
        <f>-1*LOG10(R1179)</f>
        <v>0</v>
      </c>
      <c r="T1179" s="1">
        <v>1</v>
      </c>
      <c r="U1179" s="1" t="s">
        <v>1161</v>
      </c>
      <c r="V1179" s="1" t="s">
        <v>33</v>
      </c>
      <c r="W1179" s="1" t="s">
        <v>8577</v>
      </c>
      <c r="X1179" s="1" t="s">
        <v>25</v>
      </c>
      <c r="Y1179" s="1" t="s">
        <v>8576</v>
      </c>
    </row>
    <row r="1180" spans="1:25" x14ac:dyDescent="0.3">
      <c r="A1180" s="1" t="s">
        <v>8985</v>
      </c>
      <c r="B1180" s="1" t="s">
        <v>8985</v>
      </c>
      <c r="C1180" s="1" t="s">
        <v>8984</v>
      </c>
      <c r="D1180" s="3">
        <f>(L1180/K1180*100)-100</f>
        <v>-99.873110939105942</v>
      </c>
      <c r="E1180" s="1" t="s">
        <v>383</v>
      </c>
      <c r="F1180" s="1" t="s">
        <v>22</v>
      </c>
      <c r="G1180" s="1" t="s">
        <v>1137</v>
      </c>
      <c r="H1180" s="1">
        <v>78.808999999999997</v>
      </c>
      <c r="I1180" s="1">
        <v>0</v>
      </c>
      <c r="K1180" s="1">
        <f>IF(H1180=0, 0.1, H1180)</f>
        <v>78.808999999999997</v>
      </c>
      <c r="L1180" s="1">
        <f>IF(I1180=0, 0.1, I1180)</f>
        <v>0.1</v>
      </c>
      <c r="M1180" s="2">
        <f>LOG(L1180/K1180,10)</f>
        <v>-2.8965758168187987</v>
      </c>
      <c r="N1180" s="10">
        <f>AVERAGE(K1180:L1180)</f>
        <v>39.454499999999996</v>
      </c>
      <c r="O1180" s="2">
        <f>LOG(N1180,10)</f>
        <v>1.5960965440147323</v>
      </c>
      <c r="P1180" s="2">
        <f>LOG(L1180/K1180,2)</f>
        <v>-9.6222165848616772</v>
      </c>
      <c r="Q1180" s="1">
        <v>0</v>
      </c>
      <c r="R1180" s="1">
        <v>1</v>
      </c>
      <c r="S1180" s="1">
        <f>-1*LOG10(R1180)</f>
        <v>0</v>
      </c>
      <c r="T1180" s="1">
        <v>1</v>
      </c>
      <c r="U1180" s="1" t="s">
        <v>1161</v>
      </c>
      <c r="V1180" s="1" t="s">
        <v>33</v>
      </c>
      <c r="W1180" s="1" t="s">
        <v>8983</v>
      </c>
      <c r="X1180" s="1" t="s">
        <v>27</v>
      </c>
      <c r="Y1180" s="1" t="s">
        <v>8982</v>
      </c>
    </row>
    <row r="1181" spans="1:25" x14ac:dyDescent="0.3">
      <c r="A1181" s="1" t="s">
        <v>2031</v>
      </c>
      <c r="B1181" s="1" t="s">
        <v>2031</v>
      </c>
      <c r="C1181" s="1" t="s">
        <v>2030</v>
      </c>
      <c r="D1181" s="3">
        <f>(L1181/K1181*100)-100</f>
        <v>561.86750928994547</v>
      </c>
      <c r="E1181" s="1" t="s">
        <v>1006</v>
      </c>
      <c r="F1181" s="1" t="s">
        <v>22</v>
      </c>
      <c r="G1181" s="1" t="s">
        <v>1137</v>
      </c>
      <c r="H1181" s="1">
        <v>83.611900000000006</v>
      </c>
      <c r="I1181" s="1">
        <v>553.4</v>
      </c>
      <c r="J1181" s="1">
        <v>2.72654</v>
      </c>
      <c r="K1181" s="1">
        <f>IF(H1181=0, 0.1, H1181)</f>
        <v>83.611900000000006</v>
      </c>
      <c r="L1181" s="1">
        <f>IF(I1181=0, 0.1, I1181)</f>
        <v>553.4</v>
      </c>
      <c r="M1181" s="2">
        <f>LOG(L1181/K1181,10)</f>
        <v>0.82077106233548669</v>
      </c>
      <c r="N1181" s="10">
        <f>AVERAGE(K1181:L1181)</f>
        <v>318.50594999999998</v>
      </c>
      <c r="O1181" s="2">
        <f>LOG(N1181,10)</f>
        <v>2.5031175497892053</v>
      </c>
      <c r="P1181" s="2">
        <f>LOG(L1181/K1181,2)</f>
        <v>2.7265424514428003</v>
      </c>
      <c r="Q1181" s="1">
        <v>0.485929</v>
      </c>
      <c r="R1181" s="1">
        <v>0.44174999999999998</v>
      </c>
      <c r="S1181" s="1">
        <f>-1*LOG10(R1181)</f>
        <v>0.35482344182119835</v>
      </c>
      <c r="T1181" s="1">
        <v>0.99952200000000002</v>
      </c>
      <c r="U1181" s="1" t="s">
        <v>1161</v>
      </c>
      <c r="V1181" s="1" t="s">
        <v>49</v>
      </c>
      <c r="W1181" s="1" t="s">
        <v>2029</v>
      </c>
      <c r="X1181" s="1" t="s">
        <v>25</v>
      </c>
      <c r="Y1181" s="1" t="s">
        <v>2028</v>
      </c>
    </row>
    <row r="1182" spans="1:25" x14ac:dyDescent="0.3">
      <c r="A1182" s="1" t="s">
        <v>2857</v>
      </c>
      <c r="B1182" s="1" t="s">
        <v>2857</v>
      </c>
      <c r="C1182" s="1" t="s">
        <v>2856</v>
      </c>
      <c r="D1182" s="3">
        <f>(L1182/K1182*100)-100</f>
        <v>-99.949570339290759</v>
      </c>
      <c r="E1182" s="1" t="s">
        <v>2855</v>
      </c>
      <c r="F1182" s="1" t="s">
        <v>22</v>
      </c>
      <c r="G1182" s="1" t="s">
        <v>1137</v>
      </c>
      <c r="H1182" s="1">
        <v>198.29599999999999</v>
      </c>
      <c r="I1182" s="1">
        <v>0</v>
      </c>
      <c r="K1182" s="1">
        <f>IF(H1182=0, 0.1, H1182)</f>
        <v>198.29599999999999</v>
      </c>
      <c r="L1182" s="1">
        <f>IF(I1182=0, 0.1, I1182)</f>
        <v>0.1</v>
      </c>
      <c r="M1182" s="2">
        <f>LOG(L1182/K1182,10)</f>
        <v>-3.297313953764311</v>
      </c>
      <c r="N1182" s="10">
        <f>AVERAGE(K1182:L1182)</f>
        <v>99.197999999999993</v>
      </c>
      <c r="O1182" s="2">
        <f>LOG(N1182,10)</f>
        <v>1.9965029161287766</v>
      </c>
      <c r="P1182" s="2">
        <f>LOG(L1182/K1182,2)</f>
        <v>-10.953439860673797</v>
      </c>
      <c r="R1182" s="1">
        <v>1.2500000000000001E-2</v>
      </c>
      <c r="S1182" s="1">
        <f>-1*LOG10(R1182)</f>
        <v>1.9030899869919435</v>
      </c>
      <c r="T1182" s="1">
        <v>0.890934</v>
      </c>
      <c r="U1182" s="1" t="s">
        <v>1161</v>
      </c>
      <c r="V1182" s="1" t="s">
        <v>34</v>
      </c>
      <c r="W1182" s="1" t="s">
        <v>2854</v>
      </c>
      <c r="X1182" s="1" t="s">
        <v>25</v>
      </c>
      <c r="Y1182" s="1" t="s">
        <v>2853</v>
      </c>
    </row>
    <row r="1183" spans="1:25" x14ac:dyDescent="0.3">
      <c r="A1183" s="1" t="s">
        <v>6480</v>
      </c>
      <c r="B1183" s="1" t="s">
        <v>6480</v>
      </c>
      <c r="C1183" s="1" t="s">
        <v>6479</v>
      </c>
      <c r="D1183" s="3">
        <f>(L1183/K1183*100)-100</f>
        <v>-99.61933330034222</v>
      </c>
      <c r="E1183" s="1" t="s">
        <v>6478</v>
      </c>
      <c r="F1183" s="1" t="s">
        <v>22</v>
      </c>
      <c r="G1183" s="1" t="s">
        <v>1137</v>
      </c>
      <c r="H1183" s="1">
        <v>26.2697</v>
      </c>
      <c r="I1183" s="1">
        <v>0</v>
      </c>
      <c r="K1183" s="1">
        <f>IF(H1183=0, 0.1, H1183)</f>
        <v>26.2697</v>
      </c>
      <c r="L1183" s="1">
        <f>IF(I1183=0, 0.1, I1183)</f>
        <v>0.1</v>
      </c>
      <c r="M1183" s="2">
        <f>LOG(L1183/K1183,10)</f>
        <v>-2.4194551131709763</v>
      </c>
      <c r="N1183" s="10">
        <f>AVERAGE(K1183:L1183)</f>
        <v>13.184850000000001</v>
      </c>
      <c r="O1183" s="2">
        <f>LOG(N1183,10)</f>
        <v>1.1200751933222595</v>
      </c>
      <c r="P1183" s="2">
        <f>LOG(L1183/K1183,2)</f>
        <v>-8.0372559147615501</v>
      </c>
      <c r="Q1183" s="1">
        <v>0</v>
      </c>
      <c r="R1183" s="1">
        <v>1</v>
      </c>
      <c r="S1183" s="1">
        <f>-1*LOG10(R1183)</f>
        <v>0</v>
      </c>
      <c r="T1183" s="1">
        <v>1</v>
      </c>
      <c r="U1183" s="1" t="s">
        <v>1161</v>
      </c>
      <c r="V1183" s="1" t="s">
        <v>24</v>
      </c>
      <c r="W1183" s="1" t="s">
        <v>6477</v>
      </c>
      <c r="X1183" s="1" t="s">
        <v>27</v>
      </c>
      <c r="Y1183" s="1" t="s">
        <v>6476</v>
      </c>
    </row>
    <row r="1184" spans="1:25" x14ac:dyDescent="0.3">
      <c r="A1184" s="1" t="s">
        <v>1504</v>
      </c>
      <c r="B1184" s="1" t="s">
        <v>1504</v>
      </c>
      <c r="C1184" s="1" t="s">
        <v>1503</v>
      </c>
      <c r="D1184" s="3">
        <f>(L1184/K1184*100)-100</f>
        <v>43.341759808363946</v>
      </c>
      <c r="E1184" s="1" t="s">
        <v>150</v>
      </c>
      <c r="F1184" s="1" t="s">
        <v>22</v>
      </c>
      <c r="G1184" s="1" t="s">
        <v>1137</v>
      </c>
      <c r="H1184" s="1">
        <v>188.691</v>
      </c>
      <c r="I1184" s="1">
        <v>270.47300000000001</v>
      </c>
      <c r="J1184" s="1">
        <v>0.51946400000000004</v>
      </c>
      <c r="K1184" s="1">
        <f>IF(H1184=0, 0.1, H1184)</f>
        <v>188.691</v>
      </c>
      <c r="L1184" s="1">
        <f>IF(I1184=0, 0.1, I1184)</f>
        <v>270.47300000000001</v>
      </c>
      <c r="M1184" s="2">
        <f>LOG(L1184/K1184,10)</f>
        <v>0.15637273200438895</v>
      </c>
      <c r="N1184" s="10">
        <f>AVERAGE(K1184:L1184)</f>
        <v>229.58199999999999</v>
      </c>
      <c r="O1184" s="2">
        <f>LOG(N1184,10)</f>
        <v>2.3609378349144481</v>
      </c>
      <c r="P1184" s="2">
        <f>LOG(L1184/K1184,2)</f>
        <v>0.51945897171967192</v>
      </c>
      <c r="Q1184" s="1">
        <v>0.113834</v>
      </c>
      <c r="R1184" s="1">
        <v>0.81894999999999996</v>
      </c>
      <c r="S1184" s="1">
        <f>-1*LOG10(R1184)</f>
        <v>8.6742612753580028E-2</v>
      </c>
      <c r="T1184" s="1">
        <v>0.99952200000000002</v>
      </c>
      <c r="U1184" s="1" t="s">
        <v>1161</v>
      </c>
      <c r="V1184" s="1" t="s">
        <v>28</v>
      </c>
      <c r="W1184" s="1" t="s">
        <v>1502</v>
      </c>
      <c r="X1184" s="1" t="s">
        <v>25</v>
      </c>
      <c r="Y1184" s="1" t="s">
        <v>1501</v>
      </c>
    </row>
    <row r="1185" spans="1:25" x14ac:dyDescent="0.3">
      <c r="A1185" s="1" t="s">
        <v>1633</v>
      </c>
      <c r="B1185" s="1" t="s">
        <v>1633</v>
      </c>
      <c r="C1185" s="1" t="s">
        <v>1632</v>
      </c>
      <c r="D1185" s="3">
        <f>(L1185/K1185*100)-100</f>
        <v>32930.9</v>
      </c>
      <c r="E1185" s="1" t="s">
        <v>1631</v>
      </c>
      <c r="F1185" s="1" t="s">
        <v>22</v>
      </c>
      <c r="G1185" s="1" t="s">
        <v>1137</v>
      </c>
      <c r="H1185" s="1">
        <v>0</v>
      </c>
      <c r="I1185" s="1">
        <v>33.030900000000003</v>
      </c>
      <c r="K1185" s="1">
        <f>IF(H1185=0, 0.1, H1185)</f>
        <v>0.1</v>
      </c>
      <c r="L1185" s="1">
        <f>IF(I1185=0, 0.1, I1185)</f>
        <v>33.030900000000003</v>
      </c>
      <c r="M1185" s="2">
        <f>LOG(L1185/K1185,10)</f>
        <v>2.5189204071673048</v>
      </c>
      <c r="N1185" s="10">
        <f>AVERAGE(K1185:L1185)</f>
        <v>16.565450000000002</v>
      </c>
      <c r="O1185" s="2">
        <f>LOG(N1185,10)</f>
        <v>1.2192032379760454</v>
      </c>
      <c r="P1185" s="2">
        <f>LOG(L1185/K1185,2)</f>
        <v>8.3676724693541846</v>
      </c>
      <c r="Q1185" s="1">
        <v>0</v>
      </c>
      <c r="R1185" s="1">
        <v>1</v>
      </c>
      <c r="S1185" s="1">
        <f>-1*LOG10(R1185)</f>
        <v>0</v>
      </c>
      <c r="T1185" s="1">
        <v>1</v>
      </c>
      <c r="U1185" s="1" t="s">
        <v>1161</v>
      </c>
      <c r="V1185" s="1" t="s">
        <v>37</v>
      </c>
      <c r="W1185" s="1" t="s">
        <v>1630</v>
      </c>
      <c r="X1185" s="1" t="s">
        <v>25</v>
      </c>
      <c r="Y1185" s="1" t="s">
        <v>1629</v>
      </c>
    </row>
    <row r="1186" spans="1:25" x14ac:dyDescent="0.3">
      <c r="A1186" s="1" t="s">
        <v>8376</v>
      </c>
      <c r="B1186" s="1" t="s">
        <v>8376</v>
      </c>
      <c r="C1186" s="1" t="s">
        <v>8375</v>
      </c>
      <c r="D1186" s="3">
        <f>(L1186/K1186*100)-100</f>
        <v>71.878438501650493</v>
      </c>
      <c r="E1186" s="1" t="s">
        <v>8374</v>
      </c>
      <c r="F1186" s="1" t="s">
        <v>22</v>
      </c>
      <c r="G1186" s="1" t="s">
        <v>1137</v>
      </c>
      <c r="H1186" s="1">
        <v>167.22399999999999</v>
      </c>
      <c r="I1186" s="1">
        <v>287.42200000000003</v>
      </c>
      <c r="J1186" s="1">
        <v>0.78138799999999997</v>
      </c>
      <c r="K1186" s="1">
        <f>IF(H1186=0, 0.1, H1186)</f>
        <v>167.22399999999999</v>
      </c>
      <c r="L1186" s="1">
        <f>IF(I1186=0, 0.1, I1186)</f>
        <v>287.42200000000003</v>
      </c>
      <c r="M1186" s="2">
        <f>LOG(L1186/K1186,10)</f>
        <v>0.2352213995080423</v>
      </c>
      <c r="N1186" s="10">
        <f>AVERAGE(K1186:L1186)</f>
        <v>227.32300000000001</v>
      </c>
      <c r="O1186" s="2">
        <f>LOG(N1186,10)</f>
        <v>2.3566433788298831</v>
      </c>
      <c r="P1186" s="2">
        <f>LOG(L1186/K1186,2)</f>
        <v>0.78138857554449026</v>
      </c>
      <c r="Q1186" s="1">
        <v>0.35910900000000001</v>
      </c>
      <c r="R1186" s="1">
        <v>0.64724999999999999</v>
      </c>
      <c r="S1186" s="1">
        <f>-1*LOG10(R1186)</f>
        <v>0.18892794089309037</v>
      </c>
      <c r="T1186" s="1">
        <v>0.99952200000000002</v>
      </c>
      <c r="U1186" s="1" t="s">
        <v>1161</v>
      </c>
      <c r="V1186" s="1" t="s">
        <v>33</v>
      </c>
      <c r="W1186" s="1" t="s">
        <v>8373</v>
      </c>
      <c r="X1186" s="1" t="s">
        <v>25</v>
      </c>
      <c r="Y1186" s="1" t="s">
        <v>8372</v>
      </c>
    </row>
    <row r="1187" spans="1:25" x14ac:dyDescent="0.3">
      <c r="A1187" s="1" t="s">
        <v>1814</v>
      </c>
      <c r="B1187" s="1" t="s">
        <v>1814</v>
      </c>
      <c r="C1187" s="1" t="s">
        <v>1813</v>
      </c>
      <c r="D1187" s="3">
        <f>(L1187/K1187*100)-100</f>
        <v>-84.813937878147016</v>
      </c>
      <c r="E1187" s="1" t="s">
        <v>1812</v>
      </c>
      <c r="F1187" s="1" t="s">
        <v>22</v>
      </c>
      <c r="G1187" s="1" t="s">
        <v>1137</v>
      </c>
      <c r="H1187" s="1">
        <v>217.50800000000001</v>
      </c>
      <c r="I1187" s="1">
        <v>33.030900000000003</v>
      </c>
      <c r="J1187" s="1">
        <v>-2.7191800000000002</v>
      </c>
      <c r="K1187" s="1">
        <f>IF(H1187=0, 0.1, H1187)</f>
        <v>217.50800000000001</v>
      </c>
      <c r="L1187" s="1">
        <f>IF(I1187=0, 0.1, I1187)</f>
        <v>33.030900000000003</v>
      </c>
      <c r="M1187" s="2">
        <f>LOG(L1187/K1187,10)</f>
        <v>-0.81855482787949174</v>
      </c>
      <c r="N1187" s="10">
        <f>AVERAGE(K1187:L1187)</f>
        <v>125.26945000000001</v>
      </c>
      <c r="O1187" s="2">
        <f>LOG(N1187,10)</f>
        <v>2.0978451706420689</v>
      </c>
      <c r="P1187" s="2">
        <f>LOG(L1187/K1187,2)</f>
        <v>-2.7191802799385729</v>
      </c>
      <c r="Q1187" s="1">
        <v>-187.309</v>
      </c>
      <c r="R1187" s="1">
        <v>8.0199999999999994E-2</v>
      </c>
      <c r="S1187" s="1">
        <f>-1*LOG10(R1187)</f>
        <v>1.0958256317158366</v>
      </c>
      <c r="T1187" s="1">
        <v>0.99952200000000002</v>
      </c>
      <c r="U1187" s="1" t="s">
        <v>1161</v>
      </c>
      <c r="V1187" s="1" t="s">
        <v>37</v>
      </c>
      <c r="W1187" s="1" t="s">
        <v>1811</v>
      </c>
      <c r="X1187" s="1" t="s">
        <v>27</v>
      </c>
      <c r="Y1187" s="1" t="s">
        <v>1810</v>
      </c>
    </row>
    <row r="1188" spans="1:25" x14ac:dyDescent="0.3">
      <c r="A1188" s="1" t="s">
        <v>5914</v>
      </c>
      <c r="B1188" s="1" t="s">
        <v>5914</v>
      </c>
      <c r="C1188" s="1" t="s">
        <v>5913</v>
      </c>
      <c r="D1188" s="3">
        <f>(L1188/K1188*100)-100</f>
        <v>6.3741559359296502</v>
      </c>
      <c r="E1188" s="1" t="s">
        <v>5912</v>
      </c>
      <c r="F1188" s="1" t="s">
        <v>22</v>
      </c>
      <c r="G1188" s="1" t="s">
        <v>1137</v>
      </c>
      <c r="H1188" s="1">
        <v>6113.28</v>
      </c>
      <c r="I1188" s="1">
        <v>6502.95</v>
      </c>
      <c r="J1188" s="1">
        <v>8.9148599999999995E-2</v>
      </c>
      <c r="K1188" s="1">
        <f>IF(H1188=0, 0.1, H1188)</f>
        <v>6113.28</v>
      </c>
      <c r="L1188" s="1">
        <f>IF(I1188=0, 0.1, I1188)</f>
        <v>6502.95</v>
      </c>
      <c r="M1188" s="2">
        <f>LOG(L1188/K1188,10)</f>
        <v>2.6836127040259113E-2</v>
      </c>
      <c r="N1188" s="10">
        <f>AVERAGE(K1188:L1188)</f>
        <v>6308.1149999999998</v>
      </c>
      <c r="O1188" s="2">
        <f>LOG(N1188,10)</f>
        <v>3.799899602128356</v>
      </c>
      <c r="P1188" s="2">
        <f>LOG(L1188/K1188,2)</f>
        <v>8.9147684373003203E-2</v>
      </c>
      <c r="Q1188" s="1">
        <v>7.6660400000000004E-2</v>
      </c>
      <c r="R1188" s="1">
        <v>0.91649999999999998</v>
      </c>
      <c r="S1188" s="1">
        <f>-1*LOG10(R1188)</f>
        <v>3.7867530701764532E-2</v>
      </c>
      <c r="T1188" s="1">
        <v>0.99952200000000002</v>
      </c>
      <c r="U1188" s="1" t="s">
        <v>1161</v>
      </c>
      <c r="V1188" s="1" t="s">
        <v>35</v>
      </c>
      <c r="W1188" s="1" t="s">
        <v>5911</v>
      </c>
      <c r="X1188" s="1" t="s">
        <v>27</v>
      </c>
      <c r="Y1188" s="1" t="s">
        <v>5910</v>
      </c>
    </row>
    <row r="1189" spans="1:25" x14ac:dyDescent="0.3">
      <c r="A1189" s="1" t="s">
        <v>1286</v>
      </c>
      <c r="B1189" s="1" t="s">
        <v>1286</v>
      </c>
      <c r="C1189" s="1" t="s">
        <v>1285</v>
      </c>
      <c r="D1189" s="3">
        <f>(L1189/K1189*100)-100</f>
        <v>42.287955025158311</v>
      </c>
      <c r="E1189" s="1" t="s">
        <v>1284</v>
      </c>
      <c r="F1189" s="1" t="s">
        <v>22</v>
      </c>
      <c r="G1189" s="1" t="s">
        <v>1137</v>
      </c>
      <c r="H1189" s="1">
        <v>1999.34</v>
      </c>
      <c r="I1189" s="1">
        <v>2844.82</v>
      </c>
      <c r="J1189" s="1">
        <v>0.50881500000000002</v>
      </c>
      <c r="K1189" s="1">
        <f>IF(H1189=0, 0.1, H1189)</f>
        <v>1999.34</v>
      </c>
      <c r="L1189" s="1">
        <f>IF(I1189=0, 0.1, I1189)</f>
        <v>2844.82</v>
      </c>
      <c r="M1189" s="2">
        <f>LOG(L1189/K1189,10)</f>
        <v>0.15316813769839158</v>
      </c>
      <c r="N1189" s="10">
        <f>AVERAGE(K1189:L1189)</f>
        <v>2422.08</v>
      </c>
      <c r="O1189" s="2">
        <f>LOG(N1189,10)</f>
        <v>3.3841884835571427</v>
      </c>
      <c r="P1189" s="2">
        <f>LOG(L1189/K1189,2)</f>
        <v>0.50881353986186317</v>
      </c>
      <c r="Q1189" s="1">
        <v>0.38688899999999998</v>
      </c>
      <c r="R1189" s="1">
        <v>0.56979999999999997</v>
      </c>
      <c r="S1189" s="1">
        <f>-1*LOG10(R1189)</f>
        <v>0.24427755509654195</v>
      </c>
      <c r="T1189" s="1">
        <v>0.99952200000000002</v>
      </c>
      <c r="U1189" s="1" t="s">
        <v>1161</v>
      </c>
      <c r="V1189" s="1" t="s">
        <v>29</v>
      </c>
      <c r="W1189" s="1" t="s">
        <v>1283</v>
      </c>
      <c r="X1189" s="1" t="s">
        <v>27</v>
      </c>
      <c r="Y1189" s="1" t="s">
        <v>1282</v>
      </c>
    </row>
    <row r="1190" spans="1:25" x14ac:dyDescent="0.3">
      <c r="A1190" s="1" t="s">
        <v>1173</v>
      </c>
      <c r="B1190" s="1" t="s">
        <v>1173</v>
      </c>
      <c r="C1190" s="1" t="s">
        <v>1172</v>
      </c>
      <c r="D1190" s="3">
        <f>(L1190/K1190*100)-100</f>
        <v>-99.839086526393032</v>
      </c>
      <c r="E1190" s="1" t="s">
        <v>517</v>
      </c>
      <c r="F1190" s="1" t="s">
        <v>22</v>
      </c>
      <c r="G1190" s="1" t="s">
        <v>1137</v>
      </c>
      <c r="H1190" s="1">
        <v>62.145200000000003</v>
      </c>
      <c r="I1190" s="1">
        <v>0</v>
      </c>
      <c r="K1190" s="1">
        <f>IF(H1190=0, 0.1, H1190)</f>
        <v>62.145200000000003</v>
      </c>
      <c r="L1190" s="1">
        <f>IF(I1190=0, 0.1, I1190)</f>
        <v>0.1</v>
      </c>
      <c r="M1190" s="2">
        <f>LOG(L1190/K1190,10)</f>
        <v>-2.793407590032897</v>
      </c>
      <c r="N1190" s="10">
        <f>AVERAGE(K1190:L1190)</f>
        <v>31.122600000000002</v>
      </c>
      <c r="O1190" s="2">
        <f>LOG(N1190,10)</f>
        <v>1.4930758710453522</v>
      </c>
      <c r="P1190" s="2">
        <f>LOG(L1190/K1190,2)</f>
        <v>-9.279499153801881</v>
      </c>
      <c r="Q1190" s="1">
        <v>0</v>
      </c>
      <c r="R1190" s="1">
        <v>1</v>
      </c>
      <c r="S1190" s="1">
        <f>-1*LOG10(R1190)</f>
        <v>0</v>
      </c>
      <c r="T1190" s="1">
        <v>1</v>
      </c>
      <c r="U1190" s="1" t="s">
        <v>1161</v>
      </c>
      <c r="V1190" s="1" t="s">
        <v>29</v>
      </c>
      <c r="W1190" s="1" t="s">
        <v>1171</v>
      </c>
      <c r="X1190" s="1" t="s">
        <v>25</v>
      </c>
      <c r="Y1190" s="1" t="s">
        <v>1170</v>
      </c>
    </row>
    <row r="1191" spans="1:25" x14ac:dyDescent="0.3">
      <c r="A1191" s="1" t="s">
        <v>3743</v>
      </c>
      <c r="B1191" s="1" t="s">
        <v>3743</v>
      </c>
      <c r="C1191" s="1" t="s">
        <v>3742</v>
      </c>
      <c r="D1191" s="3">
        <f>(L1191/K1191*100)-100</f>
        <v>-12.97676168971681</v>
      </c>
      <c r="E1191" s="1" t="s">
        <v>307</v>
      </c>
      <c r="F1191" s="1" t="s">
        <v>22</v>
      </c>
      <c r="G1191" s="1" t="s">
        <v>1137</v>
      </c>
      <c r="H1191" s="1">
        <v>5314.5</v>
      </c>
      <c r="I1191" s="1">
        <v>4624.8500000000004</v>
      </c>
      <c r="J1191" s="1">
        <v>-0.20052500000000001</v>
      </c>
      <c r="K1191" s="1">
        <f>IF(H1191=0, 0.1, H1191)</f>
        <v>5314.5</v>
      </c>
      <c r="L1191" s="1">
        <f>IF(I1191=0, 0.1, I1191)</f>
        <v>4624.8500000000004</v>
      </c>
      <c r="M1191" s="2">
        <f>LOG(L1191/K1191,10)</f>
        <v>-6.0364759768661173E-2</v>
      </c>
      <c r="N1191" s="10">
        <f>AVERAGE(K1191:L1191)</f>
        <v>4969.6750000000002</v>
      </c>
      <c r="O1191" s="2">
        <f>LOG(N1191,10)</f>
        <v>3.6963279882661801</v>
      </c>
      <c r="P1191" s="2">
        <f>LOG(L1191/K1191,2)</f>
        <v>-0.20052739141664191</v>
      </c>
      <c r="Q1191" s="1">
        <v>-5.4913900000000002E-2</v>
      </c>
      <c r="R1191" s="1">
        <v>0.92320000000000002</v>
      </c>
      <c r="S1191" s="1">
        <f>-1*LOG10(R1191)</f>
        <v>3.470420418834378E-2</v>
      </c>
      <c r="T1191" s="1">
        <v>0.99952200000000002</v>
      </c>
      <c r="U1191" s="1" t="s">
        <v>1161</v>
      </c>
      <c r="V1191" s="1" t="s">
        <v>32</v>
      </c>
      <c r="W1191" s="1" t="s">
        <v>3741</v>
      </c>
      <c r="X1191" s="1" t="s">
        <v>25</v>
      </c>
      <c r="Y1191" s="1" t="s">
        <v>3740</v>
      </c>
    </row>
    <row r="1192" spans="1:25" x14ac:dyDescent="0.3">
      <c r="A1192" s="1" t="s">
        <v>1859</v>
      </c>
      <c r="B1192" s="1" t="s">
        <v>1859</v>
      </c>
      <c r="C1192" s="1" t="s">
        <v>1858</v>
      </c>
      <c r="D1192" s="3">
        <f>(L1192/K1192*100)-100</f>
        <v>89.074414007342568</v>
      </c>
      <c r="E1192" s="1" t="s">
        <v>1857</v>
      </c>
      <c r="F1192" s="1" t="s">
        <v>22</v>
      </c>
      <c r="G1192" s="1" t="s">
        <v>1137</v>
      </c>
      <c r="H1192" s="1">
        <v>198.29599999999999</v>
      </c>
      <c r="I1192" s="1">
        <v>374.92700000000002</v>
      </c>
      <c r="J1192" s="1">
        <v>0.91895099999999996</v>
      </c>
      <c r="K1192" s="1">
        <f>IF(H1192=0, 0.1, H1192)</f>
        <v>198.29599999999999</v>
      </c>
      <c r="L1192" s="1">
        <f>IF(I1192=0, 0.1, I1192)</f>
        <v>374.92700000000002</v>
      </c>
      <c r="M1192" s="2">
        <f>LOG(L1192/K1192,10)</f>
        <v>0.27663276307437668</v>
      </c>
      <c r="N1192" s="10">
        <f>AVERAGE(K1192:L1192)</f>
        <v>286.61149999999998</v>
      </c>
      <c r="O1192" s="2">
        <f>LOG(N1192,10)</f>
        <v>2.4572936120429834</v>
      </c>
      <c r="P1192" s="2">
        <f>LOG(L1192/K1192,2)</f>
        <v>0.91895414762309124</v>
      </c>
      <c r="Q1192" s="1">
        <v>0.39752900000000002</v>
      </c>
      <c r="R1192" s="1">
        <v>0.52664999999999995</v>
      </c>
      <c r="S1192" s="1">
        <f>-1*LOG10(R1192)</f>
        <v>0.27847791147896761</v>
      </c>
      <c r="T1192" s="1">
        <v>0.99952200000000002</v>
      </c>
      <c r="U1192" s="1" t="s">
        <v>1161</v>
      </c>
      <c r="V1192" s="1" t="s">
        <v>37</v>
      </c>
      <c r="W1192" s="1" t="s">
        <v>1856</v>
      </c>
      <c r="X1192" s="1" t="s">
        <v>27</v>
      </c>
      <c r="Y1192" s="1" t="s">
        <v>1855</v>
      </c>
    </row>
    <row r="1193" spans="1:25" x14ac:dyDescent="0.3">
      <c r="A1193" s="1" t="s">
        <v>1681</v>
      </c>
      <c r="B1193" s="1" t="s">
        <v>1681</v>
      </c>
      <c r="C1193" s="1" t="s">
        <v>1680</v>
      </c>
      <c r="D1193" s="3">
        <f>(L1193/K1193*100)-100</f>
        <v>-99.61933330034222</v>
      </c>
      <c r="E1193" s="1" t="s">
        <v>1124</v>
      </c>
      <c r="F1193" s="1" t="s">
        <v>22</v>
      </c>
      <c r="G1193" s="1" t="s">
        <v>1137</v>
      </c>
      <c r="H1193" s="1">
        <v>26.2697</v>
      </c>
      <c r="I1193" s="1">
        <v>0</v>
      </c>
      <c r="K1193" s="1">
        <f>IF(H1193=0, 0.1, H1193)</f>
        <v>26.2697</v>
      </c>
      <c r="L1193" s="1">
        <f>IF(I1193=0, 0.1, I1193)</f>
        <v>0.1</v>
      </c>
      <c r="M1193" s="2">
        <f>LOG(L1193/K1193,10)</f>
        <v>-2.4194551131709763</v>
      </c>
      <c r="N1193" s="10">
        <f>AVERAGE(K1193:L1193)</f>
        <v>13.184850000000001</v>
      </c>
      <c r="O1193" s="2">
        <f>LOG(N1193,10)</f>
        <v>1.1200751933222595</v>
      </c>
      <c r="P1193" s="2">
        <f>LOG(L1193/K1193,2)</f>
        <v>-8.0372559147615501</v>
      </c>
      <c r="Q1193" s="1">
        <v>0</v>
      </c>
      <c r="R1193" s="1">
        <v>1</v>
      </c>
      <c r="S1193" s="1">
        <f>-1*LOG10(R1193)</f>
        <v>0</v>
      </c>
      <c r="T1193" s="1">
        <v>1</v>
      </c>
      <c r="U1193" s="1" t="s">
        <v>1161</v>
      </c>
      <c r="V1193" s="1" t="s">
        <v>37</v>
      </c>
      <c r="W1193" s="1" t="s">
        <v>1679</v>
      </c>
      <c r="X1193" s="1" t="s">
        <v>25</v>
      </c>
      <c r="Y1193" s="1" t="s">
        <v>1678</v>
      </c>
    </row>
    <row r="1194" spans="1:25" x14ac:dyDescent="0.3">
      <c r="A1194" s="1" t="s">
        <v>7821</v>
      </c>
      <c r="B1194" s="1" t="s">
        <v>7821</v>
      </c>
      <c r="C1194" s="1" t="s">
        <v>7820</v>
      </c>
      <c r="D1194" s="3">
        <f>(L1194/K1194*100)-100</f>
        <v>-33.49049358742279</v>
      </c>
      <c r="E1194" s="1" t="s">
        <v>7819</v>
      </c>
      <c r="F1194" s="1" t="s">
        <v>22</v>
      </c>
      <c r="G1194" s="1" t="s">
        <v>1137</v>
      </c>
      <c r="H1194" s="1">
        <v>7291920</v>
      </c>
      <c r="I1194" s="1">
        <v>4849820</v>
      </c>
      <c r="J1194" s="1">
        <v>-0.588368</v>
      </c>
      <c r="K1194" s="1">
        <f>IF(H1194=0, 0.1, H1194)</f>
        <v>7291920</v>
      </c>
      <c r="L1194" s="1">
        <f>IF(I1194=0, 0.1, I1194)</f>
        <v>4849820</v>
      </c>
      <c r="M1194" s="2">
        <f>LOG(L1194/K1194,10)</f>
        <v>-0.17711627518628953</v>
      </c>
      <c r="N1194" s="10">
        <f>AVERAGE(K1194:L1194)</f>
        <v>6070870</v>
      </c>
      <c r="O1194" s="2">
        <f>LOG(N1194,10)</f>
        <v>6.7832509331056716</v>
      </c>
      <c r="P1194" s="2">
        <f>LOG(L1194/K1194,2)</f>
        <v>-0.58836753060313662</v>
      </c>
      <c r="Q1194" s="1">
        <v>-0.225969</v>
      </c>
      <c r="R1194" s="1">
        <v>0.78825000000000001</v>
      </c>
      <c r="S1194" s="1">
        <f>-1*LOG10(R1194)</f>
        <v>0.10333602058005772</v>
      </c>
      <c r="T1194" s="1">
        <v>0.99952200000000002</v>
      </c>
      <c r="U1194" s="1" t="s">
        <v>1161</v>
      </c>
      <c r="V1194" s="1" t="s">
        <v>47</v>
      </c>
      <c r="W1194" s="1" t="s">
        <v>7818</v>
      </c>
      <c r="X1194" s="1" t="s">
        <v>27</v>
      </c>
      <c r="Y1194" s="1" t="s">
        <v>7817</v>
      </c>
    </row>
    <row r="1195" spans="1:25" x14ac:dyDescent="0.3">
      <c r="A1195" s="1" t="s">
        <v>2806</v>
      </c>
      <c r="B1195" s="1" t="s">
        <v>2806</v>
      </c>
      <c r="C1195" s="1" t="s">
        <v>2805</v>
      </c>
      <c r="D1195" s="3">
        <f>(L1195/K1195*100)-100</f>
        <v>162.7275538900837</v>
      </c>
      <c r="E1195" s="1" t="s">
        <v>2804</v>
      </c>
      <c r="F1195" s="1" t="s">
        <v>22</v>
      </c>
      <c r="G1195" s="1" t="s">
        <v>1137</v>
      </c>
      <c r="H1195" s="1">
        <v>695.16499999999996</v>
      </c>
      <c r="I1195" s="1">
        <v>1826.39</v>
      </c>
      <c r="J1195" s="1">
        <v>1.3935599999999999</v>
      </c>
      <c r="K1195" s="1">
        <f>IF(H1195=0, 0.1, H1195)</f>
        <v>695.16499999999996</v>
      </c>
      <c r="L1195" s="1">
        <f>IF(I1195=0, 0.1, I1195)</f>
        <v>1826.39</v>
      </c>
      <c r="M1195" s="2">
        <f>LOG(L1195/K1195,10)</f>
        <v>0.41950562236694278</v>
      </c>
      <c r="N1195" s="10">
        <f>AVERAGE(K1195:L1195)</f>
        <v>1260.7775000000001</v>
      </c>
      <c r="O1195" s="2">
        <f>LOG(N1195,10)</f>
        <v>3.1006384497385673</v>
      </c>
      <c r="P1195" s="2">
        <f>LOG(L1195/K1195,2)</f>
        <v>1.3935675129039558</v>
      </c>
      <c r="Q1195" s="1">
        <v>1.04677</v>
      </c>
      <c r="R1195" s="1">
        <v>0.19434999999999999</v>
      </c>
      <c r="S1195" s="1">
        <f>-1*LOG10(R1195)</f>
        <v>0.71141545503271475</v>
      </c>
      <c r="T1195" s="1">
        <v>0.99952200000000002</v>
      </c>
      <c r="U1195" s="1" t="s">
        <v>1161</v>
      </c>
      <c r="V1195" s="1" t="s">
        <v>34</v>
      </c>
      <c r="W1195" s="1" t="s">
        <v>2803</v>
      </c>
      <c r="X1195" s="1" t="s">
        <v>25</v>
      </c>
      <c r="Y1195" s="1" t="s">
        <v>2802</v>
      </c>
    </row>
    <row r="1196" spans="1:25" x14ac:dyDescent="0.3">
      <c r="A1196" s="1" t="s">
        <v>5594</v>
      </c>
      <c r="B1196" s="1" t="s">
        <v>5594</v>
      </c>
      <c r="C1196" s="1" t="s">
        <v>5593</v>
      </c>
      <c r="D1196" s="3">
        <f>(L1196/K1196*100)-100</f>
        <v>33.60107460162692</v>
      </c>
      <c r="E1196" s="1" t="s">
        <v>654</v>
      </c>
      <c r="F1196" s="1" t="s">
        <v>22</v>
      </c>
      <c r="G1196" s="1" t="s">
        <v>1137</v>
      </c>
      <c r="H1196" s="1">
        <v>1466.59</v>
      </c>
      <c r="I1196" s="1">
        <v>1959.38</v>
      </c>
      <c r="J1196" s="1">
        <v>0.41792699999999999</v>
      </c>
      <c r="K1196" s="1">
        <f>IF(H1196=0, 0.1, H1196)</f>
        <v>1466.59</v>
      </c>
      <c r="L1196" s="1">
        <f>IF(I1196=0, 0.1, I1196)</f>
        <v>1959.38</v>
      </c>
      <c r="M1196" s="2">
        <f>LOG(L1196/K1196,10)</f>
        <v>0.12580995134072381</v>
      </c>
      <c r="N1196" s="10">
        <f>AVERAGE(K1196:L1196)</f>
        <v>1712.9850000000001</v>
      </c>
      <c r="O1196" s="2">
        <f>LOG(N1196,10)</f>
        <v>3.2337535600199465</v>
      </c>
      <c r="P1196" s="2">
        <f>LOG(L1196/K1196,2)</f>
        <v>0.41793161197516249</v>
      </c>
      <c r="Q1196" s="1">
        <v>4.2545699999999999E-2</v>
      </c>
      <c r="R1196" s="1">
        <v>0.80645</v>
      </c>
      <c r="S1196" s="1">
        <f>-1*LOG10(R1196)</f>
        <v>9.3422553752067469E-2</v>
      </c>
      <c r="T1196" s="1">
        <v>0.99952200000000002</v>
      </c>
      <c r="U1196" s="1" t="s">
        <v>1161</v>
      </c>
      <c r="V1196" s="1" t="s">
        <v>41</v>
      </c>
      <c r="W1196" s="1" t="s">
        <v>5592</v>
      </c>
      <c r="X1196" s="1" t="s">
        <v>25</v>
      </c>
      <c r="Y1196" s="1" t="s">
        <v>5591</v>
      </c>
    </row>
    <row r="1197" spans="1:25" x14ac:dyDescent="0.3">
      <c r="A1197" s="1" t="s">
        <v>1467</v>
      </c>
      <c r="B1197" s="1" t="s">
        <v>1467</v>
      </c>
      <c r="C1197" s="1" t="s">
        <v>1466</v>
      </c>
      <c r="D1197" s="3">
        <f>(L1197/K1197*100)-100</f>
        <v>-99.67817305278605</v>
      </c>
      <c r="E1197" s="1" t="s">
        <v>995</v>
      </c>
      <c r="F1197" s="1" t="s">
        <v>22</v>
      </c>
      <c r="G1197" s="1" t="s">
        <v>1137</v>
      </c>
      <c r="H1197" s="1">
        <v>31.072600000000001</v>
      </c>
      <c r="I1197" s="1">
        <v>0</v>
      </c>
      <c r="K1197" s="1">
        <f>IF(H1197=0, 0.1, H1197)</f>
        <v>31.072600000000001</v>
      </c>
      <c r="L1197" s="1">
        <f>IF(I1197=0, 0.1, I1197)</f>
        <v>0.1</v>
      </c>
      <c r="M1197" s="2">
        <f>LOG(L1197/K1197,10)</f>
        <v>-2.4923775943689157</v>
      </c>
      <c r="N1197" s="10">
        <f>AVERAGE(K1197:L1197)</f>
        <v>15.586300000000001</v>
      </c>
      <c r="O1197" s="2">
        <f>LOG(N1197,10)</f>
        <v>1.1927430311416272</v>
      </c>
      <c r="P1197" s="2">
        <f>LOG(L1197/K1197,2)</f>
        <v>-8.279499153801881</v>
      </c>
      <c r="Q1197" s="1">
        <v>0</v>
      </c>
      <c r="R1197" s="1">
        <v>1</v>
      </c>
      <c r="S1197" s="1">
        <f>-1*LOG10(R1197)</f>
        <v>0</v>
      </c>
      <c r="T1197" s="1">
        <v>1</v>
      </c>
      <c r="U1197" s="1" t="s">
        <v>1161</v>
      </c>
      <c r="V1197" s="1" t="s">
        <v>28</v>
      </c>
      <c r="W1197" s="1" t="s">
        <v>1465</v>
      </c>
      <c r="X1197" s="1" t="s">
        <v>25</v>
      </c>
      <c r="Y1197" s="1" t="s">
        <v>1464</v>
      </c>
    </row>
    <row r="1198" spans="1:25" x14ac:dyDescent="0.3">
      <c r="A1198" s="1" t="s">
        <v>1386</v>
      </c>
      <c r="B1198" s="1" t="s">
        <v>1386</v>
      </c>
      <c r="C1198" s="1" t="s">
        <v>1385</v>
      </c>
      <c r="D1198" s="3">
        <f>(L1198/K1198*100)-100</f>
        <v>202.42406645468776</v>
      </c>
      <c r="E1198" s="1" t="s">
        <v>1384</v>
      </c>
      <c r="F1198" s="1" t="s">
        <v>22</v>
      </c>
      <c r="G1198" s="1" t="s">
        <v>1137</v>
      </c>
      <c r="H1198" s="1">
        <v>1412.09</v>
      </c>
      <c r="I1198" s="1">
        <v>4270.5</v>
      </c>
      <c r="J1198" s="1">
        <v>1.59657</v>
      </c>
      <c r="K1198" s="1">
        <f>IF(H1198=0, 0.1, H1198)</f>
        <v>1412.09</v>
      </c>
      <c r="L1198" s="1">
        <f>IF(I1198=0, 0.1, I1198)</f>
        <v>4270.5</v>
      </c>
      <c r="M1198" s="2">
        <f>LOG(L1198/K1198,10)</f>
        <v>0.48061634870940834</v>
      </c>
      <c r="N1198" s="10">
        <f>AVERAGE(K1198:L1198)</f>
        <v>2841.2950000000001</v>
      </c>
      <c r="O1198" s="2">
        <f>LOG(N1198,10)</f>
        <v>3.4535163270777427</v>
      </c>
      <c r="P1198" s="2">
        <f>LOG(L1198/K1198,2)</f>
        <v>1.5965729516399652</v>
      </c>
      <c r="Q1198" s="1">
        <v>1.2098899999999999</v>
      </c>
      <c r="R1198" s="1">
        <v>0.1142</v>
      </c>
      <c r="S1198" s="1">
        <f>-1*LOG10(R1198)</f>
        <v>0.94233389609017082</v>
      </c>
      <c r="T1198" s="1">
        <v>0.99952200000000002</v>
      </c>
      <c r="U1198" s="1" t="s">
        <v>1161</v>
      </c>
      <c r="V1198" s="1" t="s">
        <v>28</v>
      </c>
      <c r="W1198" s="1" t="s">
        <v>1383</v>
      </c>
      <c r="X1198" s="1" t="s">
        <v>25</v>
      </c>
      <c r="Y1198" s="1" t="s">
        <v>1382</v>
      </c>
    </row>
    <row r="1199" spans="1:25" x14ac:dyDescent="0.3">
      <c r="A1199" s="1" t="s">
        <v>8091</v>
      </c>
      <c r="B1199" s="1" t="s">
        <v>8091</v>
      </c>
      <c r="C1199" s="1" t="s">
        <v>8090</v>
      </c>
      <c r="D1199" s="3">
        <f>(L1199/K1199*100)-100</f>
        <v>-68.704334568420677</v>
      </c>
      <c r="E1199" s="1" t="s">
        <v>8089</v>
      </c>
      <c r="F1199" s="1" t="s">
        <v>22</v>
      </c>
      <c r="G1199" s="1" t="s">
        <v>1137</v>
      </c>
      <c r="H1199" s="1">
        <v>88.4148</v>
      </c>
      <c r="I1199" s="1">
        <v>27.67</v>
      </c>
      <c r="J1199" s="1">
        <v>-1.67597</v>
      </c>
      <c r="K1199" s="1">
        <f>IF(H1199=0, 0.1, H1199)</f>
        <v>88.4148</v>
      </c>
      <c r="L1199" s="1">
        <f>IF(I1199=0, 0.1, I1199)</f>
        <v>27.67</v>
      </c>
      <c r="M1199" s="2">
        <f>LOG(L1199/K1199,10)</f>
        <v>-0.50451580972210619</v>
      </c>
      <c r="N1199" s="10">
        <f>AVERAGE(K1199:L1199)</f>
        <v>58.042400000000001</v>
      </c>
      <c r="O1199" s="2">
        <f>LOG(N1199,10)</f>
        <v>1.7637453618154406</v>
      </c>
      <c r="P1199" s="2">
        <f>LOG(L1199/K1199,2)</f>
        <v>-1.6759652426307114</v>
      </c>
      <c r="Q1199" s="1">
        <v>-0.773671</v>
      </c>
      <c r="R1199" s="1">
        <v>0.5181</v>
      </c>
      <c r="S1199" s="1">
        <f>-1*LOG10(R1199)</f>
        <v>0.2855864077128788</v>
      </c>
      <c r="T1199" s="1">
        <v>0.99952200000000002</v>
      </c>
      <c r="U1199" s="1" t="s">
        <v>1161</v>
      </c>
      <c r="V1199" s="1" t="s">
        <v>31</v>
      </c>
      <c r="W1199" s="1" t="s">
        <v>8088</v>
      </c>
      <c r="X1199" s="1" t="s">
        <v>25</v>
      </c>
      <c r="Y1199" s="1" t="s">
        <v>8087</v>
      </c>
    </row>
    <row r="1200" spans="1:25" x14ac:dyDescent="0.3">
      <c r="A1200" s="1" t="s">
        <v>2399</v>
      </c>
      <c r="B1200" s="1" t="s">
        <v>2399</v>
      </c>
      <c r="C1200" s="1" t="s">
        <v>2398</v>
      </c>
      <c r="D1200" s="3">
        <f>(L1200/K1200*100)-100</f>
        <v>-99.973342290323785</v>
      </c>
      <c r="E1200" s="1" t="s">
        <v>2397</v>
      </c>
      <c r="F1200" s="1" t="s">
        <v>22</v>
      </c>
      <c r="G1200" s="1" t="s">
        <v>1137</v>
      </c>
      <c r="H1200" s="1">
        <v>375.12599999999998</v>
      </c>
      <c r="I1200" s="1">
        <v>0</v>
      </c>
      <c r="K1200" s="1">
        <f>IF(H1200=0, 0.1, H1200)</f>
        <v>375.12599999999998</v>
      </c>
      <c r="L1200" s="1">
        <f>IF(I1200=0, 0.1, I1200)</f>
        <v>0.1</v>
      </c>
      <c r="M1200" s="2">
        <f>LOG(L1200/K1200,10)</f>
        <v>-3.5741771661640733</v>
      </c>
      <c r="N1200" s="10">
        <f>AVERAGE(K1200:L1200)</f>
        <v>187.613</v>
      </c>
      <c r="O1200" s="2">
        <f>LOG(N1200,10)</f>
        <v>2.2732629280337497</v>
      </c>
      <c r="P1200" s="2">
        <f>LOG(L1200/K1200,2)</f>
        <v>-11.873159544385333</v>
      </c>
      <c r="R1200" s="1">
        <v>1.65E-3</v>
      </c>
      <c r="S1200" s="1">
        <f>-1*LOG10(R1200)</f>
        <v>2.7825160557860937</v>
      </c>
      <c r="T1200" s="1">
        <v>0.22609599999999999</v>
      </c>
      <c r="U1200" s="1" t="s">
        <v>1161</v>
      </c>
      <c r="V1200" s="1" t="s">
        <v>46</v>
      </c>
      <c r="W1200" s="1" t="s">
        <v>2396</v>
      </c>
      <c r="X1200" s="1" t="s">
        <v>25</v>
      </c>
      <c r="Y1200" s="1" t="s">
        <v>2395</v>
      </c>
    </row>
    <row r="1201" spans="1:25" x14ac:dyDescent="0.3">
      <c r="A1201" s="1" t="s">
        <v>6033</v>
      </c>
      <c r="B1201" s="1" t="s">
        <v>6033</v>
      </c>
      <c r="C1201" s="1" t="s">
        <v>6032</v>
      </c>
      <c r="D1201" s="3">
        <f>(L1201/K1201*100)-100</f>
        <v>-34.383808548311549</v>
      </c>
      <c r="E1201" s="1" t="s">
        <v>119</v>
      </c>
      <c r="F1201" s="1" t="s">
        <v>22</v>
      </c>
      <c r="G1201" s="1" t="s">
        <v>1137</v>
      </c>
      <c r="H1201" s="1">
        <v>881.601</v>
      </c>
      <c r="I1201" s="1">
        <v>578.47299999999996</v>
      </c>
      <c r="J1201" s="1">
        <v>-0.60787500000000005</v>
      </c>
      <c r="K1201" s="1">
        <f>IF(H1201=0, 0.1, H1201)</f>
        <v>881.601</v>
      </c>
      <c r="L1201" s="1">
        <f>IF(I1201=0, 0.1, I1201)</f>
        <v>578.47299999999996</v>
      </c>
      <c r="M1201" s="2">
        <f>LOG(L1201/K1201,10)</f>
        <v>-0.18298898089171384</v>
      </c>
      <c r="N1201" s="10">
        <f>AVERAGE(K1201:L1201)</f>
        <v>730.03700000000003</v>
      </c>
      <c r="O1201" s="2">
        <f>LOG(N1201,10)</f>
        <v>2.8633448717487004</v>
      </c>
      <c r="P1201" s="2">
        <f>LOG(L1201/K1201,2)</f>
        <v>-0.60787623667899093</v>
      </c>
      <c r="Q1201" s="1">
        <v>-0.12767999999999999</v>
      </c>
      <c r="R1201" s="1">
        <v>0.70574999999999999</v>
      </c>
      <c r="S1201" s="1">
        <f>-1*LOG10(R1201)</f>
        <v>0.15134911318104305</v>
      </c>
      <c r="T1201" s="1">
        <v>0.99952200000000002</v>
      </c>
      <c r="U1201" s="1" t="s">
        <v>1161</v>
      </c>
      <c r="V1201" s="1" t="s">
        <v>35</v>
      </c>
      <c r="W1201" s="1" t="s">
        <v>6031</v>
      </c>
      <c r="X1201" s="1" t="s">
        <v>27</v>
      </c>
      <c r="Y1201" s="1" t="s">
        <v>6030</v>
      </c>
    </row>
    <row r="1202" spans="1:25" x14ac:dyDescent="0.3">
      <c r="A1202" s="1" t="s">
        <v>4886</v>
      </c>
      <c r="B1202" s="1" t="s">
        <v>4886</v>
      </c>
      <c r="C1202" s="1" t="s">
        <v>4885</v>
      </c>
      <c r="D1202" s="3">
        <f>(L1202/K1202*100)-100</f>
        <v>-99.873110939105942</v>
      </c>
      <c r="E1202" s="1" t="s">
        <v>610</v>
      </c>
      <c r="F1202" s="1" t="s">
        <v>22</v>
      </c>
      <c r="G1202" s="1" t="s">
        <v>1137</v>
      </c>
      <c r="H1202" s="1">
        <v>78.808999999999997</v>
      </c>
      <c r="I1202" s="1">
        <v>0</v>
      </c>
      <c r="K1202" s="1">
        <f>IF(H1202=0, 0.1, H1202)</f>
        <v>78.808999999999997</v>
      </c>
      <c r="L1202" s="1">
        <f>IF(I1202=0, 0.1, I1202)</f>
        <v>0.1</v>
      </c>
      <c r="M1202" s="2">
        <f>LOG(L1202/K1202,10)</f>
        <v>-2.8965758168187987</v>
      </c>
      <c r="N1202" s="10">
        <f>AVERAGE(K1202:L1202)</f>
        <v>39.454499999999996</v>
      </c>
      <c r="O1202" s="2">
        <f>LOG(N1202,10)</f>
        <v>1.5960965440147323</v>
      </c>
      <c r="P1202" s="2">
        <f>LOG(L1202/K1202,2)</f>
        <v>-9.6222165848616772</v>
      </c>
      <c r="Q1202" s="1">
        <v>0</v>
      </c>
      <c r="R1202" s="1">
        <v>1</v>
      </c>
      <c r="S1202" s="1">
        <f>-1*LOG10(R1202)</f>
        <v>0</v>
      </c>
      <c r="T1202" s="1">
        <v>1</v>
      </c>
      <c r="U1202" s="1" t="s">
        <v>1161</v>
      </c>
      <c r="V1202" s="1" t="s">
        <v>42</v>
      </c>
      <c r="W1202" s="1" t="s">
        <v>4884</v>
      </c>
      <c r="X1202" s="1" t="s">
        <v>25</v>
      </c>
      <c r="Y1202" s="1" t="s">
        <v>4883</v>
      </c>
    </row>
    <row r="1203" spans="1:25" x14ac:dyDescent="0.3">
      <c r="A1203" s="1" t="s">
        <v>5194</v>
      </c>
      <c r="B1203" s="1" t="s">
        <v>5194</v>
      </c>
      <c r="C1203" s="1" t="s">
        <v>5193</v>
      </c>
      <c r="D1203" s="3">
        <f>(L1203/K1203*100)-100</f>
        <v>-6.6925223883152682</v>
      </c>
      <c r="E1203" s="1" t="s">
        <v>506</v>
      </c>
      <c r="F1203" s="1" t="s">
        <v>22</v>
      </c>
      <c r="G1203" s="1" t="s">
        <v>1137</v>
      </c>
      <c r="H1203" s="1">
        <v>1168.02</v>
      </c>
      <c r="I1203" s="1">
        <v>1089.8499999999999</v>
      </c>
      <c r="J1203" s="1">
        <v>-9.9932599999999996E-2</v>
      </c>
      <c r="K1203" s="1">
        <f>IF(H1203=0, 0.1, H1203)</f>
        <v>1168.02</v>
      </c>
      <c r="L1203" s="1">
        <f>IF(I1203=0, 0.1, I1203)</f>
        <v>1089.8499999999999</v>
      </c>
      <c r="M1203" s="2">
        <f>LOG(L1203/K1203,10)</f>
        <v>-3.0083550729779404E-2</v>
      </c>
      <c r="N1203" s="10">
        <f>AVERAGE(K1203:L1203)</f>
        <v>1128.9349999999999</v>
      </c>
      <c r="O1203" s="2">
        <f>LOG(N1203,10)</f>
        <v>3.0526689375370366</v>
      </c>
      <c r="P1203" s="2">
        <f>LOG(L1203/K1203,2)</f>
        <v>-9.9935392363223435E-2</v>
      </c>
      <c r="Q1203" s="1">
        <v>-1.2700899999999999E-2</v>
      </c>
      <c r="R1203" s="1">
        <v>0.95494999999999997</v>
      </c>
      <c r="S1203" s="1">
        <f>-1*LOG10(R1203)</f>
        <v>2.0019366942497945E-2</v>
      </c>
      <c r="T1203" s="1">
        <v>0.99952200000000002</v>
      </c>
      <c r="U1203" s="1" t="s">
        <v>1161</v>
      </c>
      <c r="V1203" s="1" t="s">
        <v>42</v>
      </c>
      <c r="W1203" s="1" t="s">
        <v>5192</v>
      </c>
      <c r="X1203" s="1" t="s">
        <v>27</v>
      </c>
      <c r="Y1203" s="1" t="s">
        <v>5191</v>
      </c>
    </row>
    <row r="1204" spans="1:25" x14ac:dyDescent="0.3">
      <c r="A1204" s="1" t="s">
        <v>5297</v>
      </c>
      <c r="B1204" s="1" t="s">
        <v>5297</v>
      </c>
      <c r="C1204" s="1" t="s">
        <v>5296</v>
      </c>
      <c r="D1204" s="3">
        <f>(L1204/K1204*100)-100</f>
        <v>-5.477436506211447</v>
      </c>
      <c r="E1204" s="1" t="s">
        <v>5295</v>
      </c>
      <c r="F1204" s="1" t="s">
        <v>22</v>
      </c>
      <c r="G1204" s="1" t="s">
        <v>1137</v>
      </c>
      <c r="H1204" s="1">
        <v>1794.27</v>
      </c>
      <c r="I1204" s="1">
        <v>1695.99</v>
      </c>
      <c r="J1204" s="1">
        <v>-8.1268499999999994E-2</v>
      </c>
      <c r="K1204" s="1">
        <f>IF(H1204=0, 0.1, H1204)</f>
        <v>1794.27</v>
      </c>
      <c r="L1204" s="1">
        <f>IF(I1204=0, 0.1, I1204)</f>
        <v>1695.99</v>
      </c>
      <c r="M1204" s="2">
        <f>LOG(L1204/K1204,10)</f>
        <v>-2.4464508621239892E-2</v>
      </c>
      <c r="N1204" s="10">
        <f>AVERAGE(K1204:L1204)</f>
        <v>1745.13</v>
      </c>
      <c r="O1204" s="2">
        <f>LOG(N1204,10)</f>
        <v>3.2418277844067864</v>
      </c>
      <c r="P1204" s="2">
        <f>LOG(L1204/K1204,2)</f>
        <v>-8.12693385165109E-2</v>
      </c>
      <c r="Q1204" s="1">
        <v>-6.1416900000000003E-2</v>
      </c>
      <c r="R1204" s="1">
        <v>0.92810000000000004</v>
      </c>
      <c r="S1204" s="1">
        <f>-1*LOG10(R1204)</f>
        <v>3.2405227328110235E-2</v>
      </c>
      <c r="T1204" s="1">
        <v>0.99952200000000002</v>
      </c>
      <c r="U1204" s="1" t="s">
        <v>1161</v>
      </c>
      <c r="V1204" s="1" t="s">
        <v>42</v>
      </c>
      <c r="W1204" s="1" t="s">
        <v>5294</v>
      </c>
      <c r="X1204" s="1" t="s">
        <v>27</v>
      </c>
      <c r="Y1204" s="1" t="s">
        <v>5293</v>
      </c>
    </row>
    <row r="1205" spans="1:25" x14ac:dyDescent="0.3">
      <c r="A1205" s="1" t="s">
        <v>6444</v>
      </c>
      <c r="B1205" s="1" t="s">
        <v>6444</v>
      </c>
      <c r="C1205" s="1" t="s">
        <v>6443</v>
      </c>
      <c r="D1205" s="3">
        <f>(L1205/K1205*100)-100</f>
        <v>-99.886896763890206</v>
      </c>
      <c r="E1205" s="1" t="s">
        <v>6442</v>
      </c>
      <c r="F1205" s="1" t="s">
        <v>22</v>
      </c>
      <c r="G1205" s="1" t="s">
        <v>1137</v>
      </c>
      <c r="H1205" s="1">
        <v>88.4148</v>
      </c>
      <c r="I1205" s="1">
        <v>0</v>
      </c>
      <c r="K1205" s="1">
        <f>IF(H1205=0, 0.1, H1205)</f>
        <v>88.4148</v>
      </c>
      <c r="L1205" s="1">
        <f>IF(I1205=0, 0.1, I1205)</f>
        <v>0.1</v>
      </c>
      <c r="M1205" s="2">
        <f>LOG(L1205/K1205,10)</f>
        <v>-2.9465249688630579</v>
      </c>
      <c r="N1205" s="10">
        <f>AVERAGE(K1205:L1205)</f>
        <v>44.257399999999997</v>
      </c>
      <c r="O1205" s="2">
        <f>LOG(N1205,10)</f>
        <v>1.6459858967394545</v>
      </c>
      <c r="P1205" s="2">
        <f>LOG(L1205/K1205,2)</f>
        <v>-9.788144076353305</v>
      </c>
      <c r="R1205" s="1">
        <v>6.105E-2</v>
      </c>
      <c r="S1205" s="1">
        <f>-1*LOG10(R1205)</f>
        <v>1.2143143317190987</v>
      </c>
      <c r="T1205" s="1">
        <v>0.99952200000000002</v>
      </c>
      <c r="U1205" s="1" t="s">
        <v>1161</v>
      </c>
      <c r="V1205" s="1" t="s">
        <v>24</v>
      </c>
      <c r="W1205" s="1" t="s">
        <v>6441</v>
      </c>
      <c r="X1205" s="1" t="s">
        <v>25</v>
      </c>
      <c r="Y1205" s="1" t="s">
        <v>6440</v>
      </c>
    </row>
    <row r="1206" spans="1:25" x14ac:dyDescent="0.3">
      <c r="A1206" s="1" t="s">
        <v>7174</v>
      </c>
      <c r="B1206" s="1" t="s">
        <v>7174</v>
      </c>
      <c r="C1206" s="1" t="s">
        <v>7173</v>
      </c>
      <c r="D1206" s="3">
        <f>(L1206/K1206*100)-100</f>
        <v>-8.6929004658794611</v>
      </c>
      <c r="E1206" s="1" t="s">
        <v>445</v>
      </c>
      <c r="F1206" s="1" t="s">
        <v>22</v>
      </c>
      <c r="G1206" s="1" t="s">
        <v>1137</v>
      </c>
      <c r="H1206" s="1">
        <v>17064.5</v>
      </c>
      <c r="I1206" s="1">
        <v>15581.1</v>
      </c>
      <c r="J1206" s="1">
        <v>-0.13119800000000001</v>
      </c>
      <c r="K1206" s="1">
        <f>IF(H1206=0, 0.1, H1206)</f>
        <v>17064.5</v>
      </c>
      <c r="L1206" s="1">
        <f>IF(I1206=0, 0.1, I1206)</f>
        <v>15581.1</v>
      </c>
      <c r="M1206" s="2">
        <f>LOG(L1206/K1206,10)</f>
        <v>-3.9495452820358087E-2</v>
      </c>
      <c r="N1206" s="10">
        <f>AVERAGE(K1206:L1206)</f>
        <v>16322.8</v>
      </c>
      <c r="O1206" s="2">
        <f>LOG(N1206,10)</f>
        <v>4.2127946593348407</v>
      </c>
      <c r="P1206" s="2">
        <f>LOG(L1206/K1206,2)</f>
        <v>-0.13120105434424587</v>
      </c>
      <c r="Q1206" s="1">
        <v>-7.3427800000000001E-2</v>
      </c>
      <c r="R1206" s="1">
        <v>0.90585000000000004</v>
      </c>
      <c r="S1206" s="1">
        <f>-1*LOG10(R1206)</f>
        <v>4.2943711336001784E-2</v>
      </c>
      <c r="T1206" s="1">
        <v>0.99952200000000002</v>
      </c>
      <c r="U1206" s="1" t="s">
        <v>1161</v>
      </c>
      <c r="V1206" s="1" t="s">
        <v>30</v>
      </c>
      <c r="W1206" s="1" t="s">
        <v>7172</v>
      </c>
      <c r="X1206" s="1" t="s">
        <v>25</v>
      </c>
      <c r="Y1206" s="1" t="s">
        <v>7171</v>
      </c>
    </row>
    <row r="1207" spans="1:25" x14ac:dyDescent="0.3">
      <c r="A1207" s="1" t="s">
        <v>6029</v>
      </c>
      <c r="B1207" s="1" t="s">
        <v>6029</v>
      </c>
      <c r="C1207" s="1" t="s">
        <v>6028</v>
      </c>
      <c r="D1207" s="3">
        <f>(L1207/K1207*100)-100</f>
        <v>-17.42280743696783</v>
      </c>
      <c r="E1207" s="1" t="s">
        <v>134</v>
      </c>
      <c r="F1207" s="1" t="s">
        <v>22</v>
      </c>
      <c r="G1207" s="1" t="s">
        <v>1137</v>
      </c>
      <c r="H1207" s="1">
        <v>1087.54</v>
      </c>
      <c r="I1207" s="1">
        <v>898.06</v>
      </c>
      <c r="J1207" s="1">
        <v>-0.27618500000000001</v>
      </c>
      <c r="K1207" s="1">
        <f>IF(H1207=0, 0.1, H1207)</f>
        <v>1087.54</v>
      </c>
      <c r="L1207" s="1">
        <f>IF(I1207=0, 0.1, I1207)</f>
        <v>898.06</v>
      </c>
      <c r="M1207" s="2">
        <f>LOG(L1207/K1207,10)</f>
        <v>-8.3139886236191049E-2</v>
      </c>
      <c r="N1207" s="10">
        <f>AVERAGE(K1207:L1207)</f>
        <v>992.8</v>
      </c>
      <c r="O1207" s="2">
        <f>LOG(N1207,10)</f>
        <v>2.9968617684906733</v>
      </c>
      <c r="P1207" s="2">
        <f>LOG(L1207/K1207,2)</f>
        <v>-0.27618472389374221</v>
      </c>
      <c r="Q1207" s="1">
        <v>-3.1401199999999997E-2</v>
      </c>
      <c r="R1207" s="1">
        <v>0.88680000000000003</v>
      </c>
      <c r="S1207" s="1">
        <f>-1*LOG10(R1207)</f>
        <v>5.2174315557549422E-2</v>
      </c>
      <c r="T1207" s="1">
        <v>0.99952200000000002</v>
      </c>
      <c r="U1207" s="1" t="s">
        <v>1161</v>
      </c>
      <c r="V1207" s="1" t="s">
        <v>35</v>
      </c>
      <c r="W1207" s="1" t="s">
        <v>6027</v>
      </c>
      <c r="X1207" s="1" t="s">
        <v>27</v>
      </c>
      <c r="Y1207" s="1" t="s">
        <v>6026</v>
      </c>
    </row>
    <row r="1208" spans="1:25" x14ac:dyDescent="0.3">
      <c r="A1208" s="1" t="s">
        <v>2906</v>
      </c>
      <c r="B1208" s="1" t="s">
        <v>2906</v>
      </c>
      <c r="C1208" s="1" t="s">
        <v>2905</v>
      </c>
      <c r="D1208" s="3">
        <f>(L1208/K1208*100)-100</f>
        <v>-99.61933330034222</v>
      </c>
      <c r="E1208" s="1" t="s">
        <v>1051</v>
      </c>
      <c r="F1208" s="1" t="s">
        <v>22</v>
      </c>
      <c r="G1208" s="1" t="s">
        <v>1137</v>
      </c>
      <c r="H1208" s="1">
        <v>26.2697</v>
      </c>
      <c r="I1208" s="1">
        <v>0</v>
      </c>
      <c r="K1208" s="1">
        <f>IF(H1208=0, 0.1, H1208)</f>
        <v>26.2697</v>
      </c>
      <c r="L1208" s="1">
        <f>IF(I1208=0, 0.1, I1208)</f>
        <v>0.1</v>
      </c>
      <c r="M1208" s="2">
        <f>LOG(L1208/K1208,10)</f>
        <v>-2.4194551131709763</v>
      </c>
      <c r="N1208" s="10">
        <f>AVERAGE(K1208:L1208)</f>
        <v>13.184850000000001</v>
      </c>
      <c r="O1208" s="2">
        <f>LOG(N1208,10)</f>
        <v>1.1200751933222595</v>
      </c>
      <c r="P1208" s="2">
        <f>LOG(L1208/K1208,2)</f>
        <v>-8.0372559147615501</v>
      </c>
      <c r="Q1208" s="1">
        <v>0</v>
      </c>
      <c r="R1208" s="1">
        <v>1</v>
      </c>
      <c r="S1208" s="1">
        <f>-1*LOG10(R1208)</f>
        <v>0</v>
      </c>
      <c r="T1208" s="1">
        <v>1</v>
      </c>
      <c r="U1208" s="1" t="s">
        <v>1161</v>
      </c>
      <c r="V1208" s="1" t="s">
        <v>34</v>
      </c>
      <c r="W1208" s="1" t="s">
        <v>2904</v>
      </c>
      <c r="X1208" s="1" t="s">
        <v>25</v>
      </c>
      <c r="Y1208" s="1" t="s">
        <v>2903</v>
      </c>
    </row>
    <row r="1209" spans="1:25" x14ac:dyDescent="0.3">
      <c r="A1209" s="1" t="s">
        <v>9147</v>
      </c>
      <c r="B1209" s="1" t="s">
        <v>9147</v>
      </c>
      <c r="C1209" s="1" t="s">
        <v>9146</v>
      </c>
      <c r="D1209" s="3">
        <f>(L1209/K1209*100)-100</f>
        <v>88.019013102069607</v>
      </c>
      <c r="E1209" s="1" t="s">
        <v>174</v>
      </c>
      <c r="F1209" s="1" t="s">
        <v>22</v>
      </c>
      <c r="G1209" s="1" t="s">
        <v>1137</v>
      </c>
      <c r="H1209" s="1">
        <v>1390.62</v>
      </c>
      <c r="I1209" s="1">
        <v>2614.63</v>
      </c>
      <c r="J1209" s="1">
        <v>0.91087700000000005</v>
      </c>
      <c r="K1209" s="1">
        <f>IF(H1209=0, 0.1, H1209)</f>
        <v>1390.62</v>
      </c>
      <c r="L1209" s="1">
        <f>IF(I1209=0, 0.1, I1209)</f>
        <v>2614.63</v>
      </c>
      <c r="M1209" s="2">
        <f>LOG(L1209/K1209,10)</f>
        <v>0.2742017687732366</v>
      </c>
      <c r="N1209" s="10">
        <f>AVERAGE(K1209:L1209)</f>
        <v>2002.625</v>
      </c>
      <c r="O1209" s="2">
        <f>LOG(N1209,10)</f>
        <v>3.3015996334284163</v>
      </c>
      <c r="P1209" s="2">
        <f>LOG(L1209/K1209,2)</f>
        <v>0.91087855935562301</v>
      </c>
      <c r="Q1209" s="1">
        <v>0.67404500000000001</v>
      </c>
      <c r="R1209" s="1">
        <v>0.33100000000000002</v>
      </c>
      <c r="S1209" s="1">
        <f>-1*LOG10(R1209)</f>
        <v>0.48017200622428124</v>
      </c>
      <c r="T1209" s="1">
        <v>0.99952200000000002</v>
      </c>
      <c r="U1209" s="1" t="s">
        <v>1161</v>
      </c>
      <c r="V1209" s="1" t="s">
        <v>33</v>
      </c>
      <c r="W1209" s="1" t="s">
        <v>9145</v>
      </c>
      <c r="X1209" s="1" t="s">
        <v>27</v>
      </c>
      <c r="Y1209" s="1" t="s">
        <v>9144</v>
      </c>
    </row>
    <row r="1210" spans="1:25" x14ac:dyDescent="0.3">
      <c r="A1210" s="1" t="s">
        <v>584</v>
      </c>
      <c r="B1210" s="1" t="s">
        <v>584</v>
      </c>
      <c r="C1210" s="1" t="s">
        <v>585</v>
      </c>
      <c r="D1210" s="3">
        <f>(L1210/K1210*100)-100</f>
        <v>-9.8056428533806184</v>
      </c>
      <c r="E1210" s="1" t="s">
        <v>586</v>
      </c>
      <c r="F1210" s="1" t="s">
        <v>22</v>
      </c>
      <c r="G1210" s="1" t="s">
        <v>1137</v>
      </c>
      <c r="H1210" s="1">
        <v>398699</v>
      </c>
      <c r="I1210" s="1">
        <v>359604</v>
      </c>
      <c r="J1210" s="1">
        <v>-0.148891</v>
      </c>
      <c r="K1210" s="1">
        <f>IF(H1210=0, 0.1, H1210)</f>
        <v>398699</v>
      </c>
      <c r="L1210" s="1">
        <f>IF(I1210=0, 0.1, I1210)</f>
        <v>359604</v>
      </c>
      <c r="M1210" s="2">
        <f>LOG(L1210/K1210,10)</f>
        <v>-4.482063248848446E-2</v>
      </c>
      <c r="N1210" s="10">
        <f>AVERAGE(K1210:L1210)</f>
        <v>379151.5</v>
      </c>
      <c r="O1210" s="2">
        <f>LOG(N1210,10)</f>
        <v>5.5788127784827664</v>
      </c>
      <c r="P1210" s="2">
        <f>LOG(L1210/K1210,2)</f>
        <v>-0.14889091829411782</v>
      </c>
      <c r="Q1210" s="1">
        <v>-0.146818</v>
      </c>
      <c r="R1210" s="1">
        <v>0.81415000000000004</v>
      </c>
      <c r="S1210" s="1">
        <f>-1*LOG10(R1210)</f>
        <v>8.9295572787954053E-2</v>
      </c>
      <c r="T1210" s="1">
        <v>0.99952200000000002</v>
      </c>
      <c r="U1210" s="1" t="s">
        <v>142</v>
      </c>
      <c r="V1210" s="1" t="s">
        <v>36</v>
      </c>
      <c r="W1210" s="1" t="s">
        <v>36</v>
      </c>
      <c r="X1210" s="1" t="s">
        <v>36</v>
      </c>
      <c r="Y1210" s="1" t="s">
        <v>36</v>
      </c>
    </row>
    <row r="1211" spans="1:25" x14ac:dyDescent="0.3">
      <c r="A1211" s="1" t="s">
        <v>3675</v>
      </c>
      <c r="B1211" s="1" t="s">
        <v>3675</v>
      </c>
      <c r="C1211" s="1" t="s">
        <v>3674</v>
      </c>
      <c r="D1211" s="3">
        <f>(L1211/K1211*100)-100</f>
        <v>72.599724076849697</v>
      </c>
      <c r="E1211" s="1" t="s">
        <v>977</v>
      </c>
      <c r="F1211" s="1" t="s">
        <v>22</v>
      </c>
      <c r="G1211" s="1" t="s">
        <v>1137</v>
      </c>
      <c r="H1211" s="1">
        <v>2348.48</v>
      </c>
      <c r="I1211" s="1">
        <v>4053.47</v>
      </c>
      <c r="J1211" s="1">
        <v>0.78742800000000002</v>
      </c>
      <c r="K1211" s="1">
        <f>IF(H1211=0, 0.1, H1211)</f>
        <v>2348.48</v>
      </c>
      <c r="L1211" s="1">
        <f>IF(I1211=0, 0.1, I1211)</f>
        <v>4053.47</v>
      </c>
      <c r="M1211" s="2">
        <f>LOG(L1211/K1211,10)</f>
        <v>0.23704009710342375</v>
      </c>
      <c r="N1211" s="10">
        <f>AVERAGE(K1211:L1211)</f>
        <v>3200.9749999999999</v>
      </c>
      <c r="O1211" s="2">
        <f>LOG(N1211,10)</f>
        <v>3.5052822822652048</v>
      </c>
      <c r="P1211" s="2">
        <f>LOG(L1211/K1211,2)</f>
        <v>0.78743015818269191</v>
      </c>
      <c r="Q1211" s="1">
        <v>6.7490999999999995E-2</v>
      </c>
      <c r="R1211" s="1">
        <v>0.63434999999999997</v>
      </c>
      <c r="S1211" s="1">
        <f>-1*LOG10(R1211)</f>
        <v>0.19767105579741839</v>
      </c>
      <c r="T1211" s="1">
        <v>0.99952200000000002</v>
      </c>
      <c r="U1211" s="1" t="s">
        <v>1161</v>
      </c>
      <c r="V1211" s="1" t="s">
        <v>32</v>
      </c>
      <c r="W1211" s="1" t="s">
        <v>3673</v>
      </c>
      <c r="X1211" s="1" t="s">
        <v>25</v>
      </c>
      <c r="Y1211" s="1" t="s">
        <v>3672</v>
      </c>
    </row>
    <row r="1212" spans="1:25" x14ac:dyDescent="0.3">
      <c r="A1212" s="1" t="s">
        <v>6866</v>
      </c>
      <c r="B1212" s="1" t="s">
        <v>6866</v>
      </c>
      <c r="C1212" s="1" t="s">
        <v>6865</v>
      </c>
      <c r="D1212" s="3">
        <f>(L1212/K1212*100)-100</f>
        <v>-99.962616822429908</v>
      </c>
      <c r="E1212" s="1" t="s">
        <v>1042</v>
      </c>
      <c r="F1212" s="1" t="s">
        <v>22</v>
      </c>
      <c r="G1212" s="1" t="s">
        <v>1137</v>
      </c>
      <c r="H1212" s="1">
        <v>267.5</v>
      </c>
      <c r="I1212" s="1">
        <v>0</v>
      </c>
      <c r="K1212" s="1">
        <f>IF(H1212=0, 0.1, H1212)</f>
        <v>267.5</v>
      </c>
      <c r="L1212" s="1">
        <f>IF(I1212=0, 0.1, I1212)</f>
        <v>0.1</v>
      </c>
      <c r="M1212" s="2">
        <f>LOG(L1212/K1212,10)</f>
        <v>-3.4273237863572468</v>
      </c>
      <c r="N1212" s="10">
        <f>AVERAGE(K1212:L1212)</f>
        <v>133.80000000000001</v>
      </c>
      <c r="O1212" s="2">
        <f>LOG(N1212,10)</f>
        <v>2.1264561134318041</v>
      </c>
      <c r="P1212" s="2">
        <f>LOG(L1212/K1212,2)</f>
        <v>-11.385323176175872</v>
      </c>
      <c r="R1212" s="1">
        <v>0.22320000000000001</v>
      </c>
      <c r="S1212" s="1">
        <f>-1*LOG10(R1212)</f>
        <v>0.65130580973445884</v>
      </c>
      <c r="T1212" s="1">
        <v>0.99952200000000002</v>
      </c>
      <c r="U1212" s="1" t="s">
        <v>1161</v>
      </c>
      <c r="V1212" s="1" t="s">
        <v>51</v>
      </c>
      <c r="W1212" s="1" t="s">
        <v>6864</v>
      </c>
      <c r="X1212" s="1" t="s">
        <v>25</v>
      </c>
      <c r="Y1212" s="1" t="s">
        <v>6863</v>
      </c>
    </row>
    <row r="1213" spans="1:25" x14ac:dyDescent="0.3">
      <c r="A1213" s="1" t="s">
        <v>4411</v>
      </c>
      <c r="B1213" s="1" t="s">
        <v>4411</v>
      </c>
      <c r="C1213" s="1" t="s">
        <v>4410</v>
      </c>
      <c r="D1213" s="3">
        <f>(L1213/K1213*100)-100</f>
        <v>105.53395443275758</v>
      </c>
      <c r="E1213" s="1" t="s">
        <v>284</v>
      </c>
      <c r="F1213" s="1" t="s">
        <v>22</v>
      </c>
      <c r="G1213" s="1" t="s">
        <v>1137</v>
      </c>
      <c r="H1213" s="1">
        <v>1447.97</v>
      </c>
      <c r="I1213" s="1">
        <v>2976.07</v>
      </c>
      <c r="J1213" s="1">
        <v>1.03938</v>
      </c>
      <c r="K1213" s="1">
        <f>IF(H1213=0, 0.1, H1213)</f>
        <v>1447.97</v>
      </c>
      <c r="L1213" s="1">
        <f>IF(I1213=0, 0.1, I1213)</f>
        <v>2976.07</v>
      </c>
      <c r="M1213" s="2">
        <f>LOG(L1213/K1213,10)</f>
        <v>0.31288357805962902</v>
      </c>
      <c r="N1213" s="10">
        <f>AVERAGE(K1213:L1213)</f>
        <v>2212.02</v>
      </c>
      <c r="O1213" s="2">
        <f>LOG(N1213,10)</f>
        <v>3.3447890493281265</v>
      </c>
      <c r="P1213" s="2">
        <f>LOG(L1213/K1213,2)</f>
        <v>1.0393767483851648</v>
      </c>
      <c r="Q1213" s="1">
        <v>0.15434400000000001</v>
      </c>
      <c r="R1213" s="1">
        <v>0.40600000000000003</v>
      </c>
      <c r="S1213" s="1">
        <f>-1*LOG10(R1213)</f>
        <v>0.39147396642280585</v>
      </c>
      <c r="T1213" s="1">
        <v>0.99952200000000002</v>
      </c>
      <c r="U1213" s="1" t="s">
        <v>1161</v>
      </c>
      <c r="V1213" s="1" t="s">
        <v>38</v>
      </c>
      <c r="W1213" s="1" t="s">
        <v>4409</v>
      </c>
      <c r="X1213" s="1" t="s">
        <v>27</v>
      </c>
      <c r="Y1213" s="1" t="s">
        <v>4408</v>
      </c>
    </row>
    <row r="1214" spans="1:25" x14ac:dyDescent="0.3">
      <c r="A1214" s="1" t="s">
        <v>1790</v>
      </c>
      <c r="B1214" s="1" t="s">
        <v>1790</v>
      </c>
      <c r="C1214" s="1" t="s">
        <v>1789</v>
      </c>
      <c r="D1214" s="3">
        <f>(L1214/K1214*100)-100</f>
        <v>49.470969079398486</v>
      </c>
      <c r="E1214" s="1" t="s">
        <v>1017</v>
      </c>
      <c r="F1214" s="1" t="s">
        <v>22</v>
      </c>
      <c r="G1214" s="1" t="s">
        <v>1137</v>
      </c>
      <c r="H1214" s="1">
        <v>250.83600000000001</v>
      </c>
      <c r="I1214" s="1">
        <v>374.92700000000002</v>
      </c>
      <c r="J1214" s="1">
        <v>0.57986700000000002</v>
      </c>
      <c r="K1214" s="1">
        <f>IF(H1214=0, 0.1, H1214)</f>
        <v>250.83600000000001</v>
      </c>
      <c r="L1214" s="1">
        <f>IF(I1214=0, 0.1, I1214)</f>
        <v>374.92700000000002</v>
      </c>
      <c r="M1214" s="2">
        <f>LOG(L1214/K1214,10)</f>
        <v>0.17455685023281906</v>
      </c>
      <c r="N1214" s="10">
        <f>AVERAGE(K1214:L1214)</f>
        <v>312.88150000000002</v>
      </c>
      <c r="O1214" s="2">
        <f>LOG(N1214,10)</f>
        <v>2.4953798850207849</v>
      </c>
      <c r="P1214" s="2">
        <f>LOG(L1214/K1214,2)</f>
        <v>0.57986530494344735</v>
      </c>
      <c r="Q1214" s="1">
        <v>4.44827E-2</v>
      </c>
      <c r="R1214" s="1">
        <v>0.78195000000000003</v>
      </c>
      <c r="S1214" s="1">
        <f>-1*LOG10(R1214)</f>
        <v>0.10682101601729967</v>
      </c>
      <c r="T1214" s="1">
        <v>0.99952200000000002</v>
      </c>
      <c r="U1214" s="1" t="s">
        <v>1161</v>
      </c>
      <c r="V1214" s="1" t="s">
        <v>37</v>
      </c>
      <c r="W1214" s="1" t="s">
        <v>1788</v>
      </c>
      <c r="X1214" s="1" t="s">
        <v>25</v>
      </c>
      <c r="Y1214" s="1" t="s">
        <v>1787</v>
      </c>
    </row>
    <row r="1215" spans="1:25" x14ac:dyDescent="0.3">
      <c r="A1215" s="1" t="s">
        <v>2684</v>
      </c>
      <c r="B1215" s="1" t="s">
        <v>2684</v>
      </c>
      <c r="C1215" s="1" t="s">
        <v>2683</v>
      </c>
      <c r="D1215" s="3">
        <f>(L1215/K1215*100)-100</f>
        <v>0.13824378932056902</v>
      </c>
      <c r="E1215" s="1" t="s">
        <v>857</v>
      </c>
      <c r="F1215" s="1" t="s">
        <v>22</v>
      </c>
      <c r="G1215" s="1" t="s">
        <v>1137</v>
      </c>
      <c r="H1215" s="1">
        <v>291.51400000000001</v>
      </c>
      <c r="I1215" s="1">
        <v>291.91699999999997</v>
      </c>
      <c r="J1215" s="1">
        <v>1.9922400000000002E-3</v>
      </c>
      <c r="K1215" s="1">
        <f>IF(H1215=0, 0.1, H1215)</f>
        <v>291.51400000000001</v>
      </c>
      <c r="L1215" s="1">
        <f>IF(I1215=0, 0.1, I1215)</f>
        <v>291.91699999999997</v>
      </c>
      <c r="M1215" s="2">
        <f>LOG(L1215/K1215,10)</f>
        <v>5.999705330793642E-4</v>
      </c>
      <c r="N1215" s="10">
        <f>AVERAGE(K1215:L1215)</f>
        <v>291.71550000000002</v>
      </c>
      <c r="O1215" s="2">
        <f>LOG(N1215,10)</f>
        <v>2.4649595055208717</v>
      </c>
      <c r="P1215" s="2">
        <f>LOG(L1215/K1215,2)</f>
        <v>1.9930589699408878E-3</v>
      </c>
      <c r="Q1215" s="1">
        <v>1.4905800000000001E-4</v>
      </c>
      <c r="R1215" s="1">
        <v>0.94825000000000004</v>
      </c>
      <c r="S1215" s="1">
        <f>-1*LOG10(R1215)</f>
        <v>2.307714862517183E-2</v>
      </c>
      <c r="T1215" s="1">
        <v>0.99952200000000002</v>
      </c>
      <c r="U1215" s="1" t="s">
        <v>1161</v>
      </c>
      <c r="V1215" s="1" t="s">
        <v>46</v>
      </c>
      <c r="W1215" s="1" t="s">
        <v>2682</v>
      </c>
      <c r="X1215" s="1" t="s">
        <v>27</v>
      </c>
      <c r="Y1215" s="1" t="s">
        <v>2681</v>
      </c>
    </row>
    <row r="1216" spans="1:25" x14ac:dyDescent="0.3">
      <c r="A1216" s="1" t="s">
        <v>1355</v>
      </c>
      <c r="B1216" s="1" t="s">
        <v>1355</v>
      </c>
      <c r="C1216" s="1" t="s">
        <v>1354</v>
      </c>
      <c r="D1216" s="3">
        <f>(L1216/K1216*100)-100</f>
        <v>-99.61933330034222</v>
      </c>
      <c r="E1216" s="1" t="s">
        <v>394</v>
      </c>
      <c r="F1216" s="1" t="s">
        <v>22</v>
      </c>
      <c r="G1216" s="1" t="s">
        <v>1137</v>
      </c>
      <c r="H1216" s="1">
        <v>26.2697</v>
      </c>
      <c r="I1216" s="1">
        <v>0</v>
      </c>
      <c r="K1216" s="1">
        <f>IF(H1216=0, 0.1, H1216)</f>
        <v>26.2697</v>
      </c>
      <c r="L1216" s="1">
        <f>IF(I1216=0, 0.1, I1216)</f>
        <v>0.1</v>
      </c>
      <c r="M1216" s="2">
        <f>LOG(L1216/K1216,10)</f>
        <v>-2.4194551131709763</v>
      </c>
      <c r="N1216" s="10">
        <f>AVERAGE(K1216:L1216)</f>
        <v>13.184850000000001</v>
      </c>
      <c r="O1216" s="2">
        <f>LOG(N1216,10)</f>
        <v>1.1200751933222595</v>
      </c>
      <c r="P1216" s="2">
        <f>LOG(L1216/K1216,2)</f>
        <v>-8.0372559147615501</v>
      </c>
      <c r="Q1216" s="1">
        <v>0</v>
      </c>
      <c r="R1216" s="1">
        <v>1</v>
      </c>
      <c r="S1216" s="1">
        <f>-1*LOG10(R1216)</f>
        <v>0</v>
      </c>
      <c r="T1216" s="1">
        <v>1</v>
      </c>
      <c r="U1216" s="1" t="s">
        <v>1161</v>
      </c>
      <c r="V1216" s="1" t="s">
        <v>29</v>
      </c>
      <c r="W1216" s="1" t="s">
        <v>1353</v>
      </c>
      <c r="X1216" s="1" t="s">
        <v>27</v>
      </c>
      <c r="Y1216" s="1" t="s">
        <v>1352</v>
      </c>
    </row>
    <row r="1217" spans="1:25" x14ac:dyDescent="0.3">
      <c r="A1217" s="1" t="s">
        <v>3132</v>
      </c>
      <c r="B1217" s="1" t="s">
        <v>3132</v>
      </c>
      <c r="C1217" s="1" t="s">
        <v>3131</v>
      </c>
      <c r="D1217" s="3">
        <f>(L1217/K1217*100)-100</f>
        <v>-70.316827901967216</v>
      </c>
      <c r="E1217" s="1" t="s">
        <v>1121</v>
      </c>
      <c r="F1217" s="1" t="s">
        <v>22</v>
      </c>
      <c r="G1217" s="1" t="s">
        <v>1137</v>
      </c>
      <c r="H1217" s="1">
        <v>93.217799999999997</v>
      </c>
      <c r="I1217" s="1">
        <v>27.67</v>
      </c>
      <c r="J1217" s="1">
        <v>-1.7522800000000001</v>
      </c>
      <c r="K1217" s="1">
        <f>IF(H1217=0, 0.1, H1217)</f>
        <v>93.217799999999997</v>
      </c>
      <c r="L1217" s="1">
        <f>IF(I1217=0, 0.1, I1217)</f>
        <v>27.67</v>
      </c>
      <c r="M1217" s="2">
        <f>LOG(L1217/K1217,10)</f>
        <v>-0.52748968994762613</v>
      </c>
      <c r="N1217" s="10">
        <f>AVERAGE(K1217:L1217)</f>
        <v>60.443899999999999</v>
      </c>
      <c r="O1217" s="2">
        <f>LOG(N1217,10)</f>
        <v>1.7813524783975583</v>
      </c>
      <c r="P1217" s="2">
        <f>LOG(L1217/K1217,2)</f>
        <v>-1.7522828208004435</v>
      </c>
      <c r="Q1217" s="1">
        <v>0</v>
      </c>
      <c r="R1217" s="1">
        <v>1</v>
      </c>
      <c r="S1217" s="1">
        <f>-1*LOG10(R1217)</f>
        <v>0</v>
      </c>
      <c r="T1217" s="1">
        <v>1</v>
      </c>
      <c r="U1217" s="1" t="s">
        <v>1161</v>
      </c>
      <c r="V1217" s="1" t="s">
        <v>34</v>
      </c>
      <c r="W1217" s="1" t="s">
        <v>3130</v>
      </c>
      <c r="X1217" s="1" t="s">
        <v>27</v>
      </c>
      <c r="Y1217" s="1" t="s">
        <v>3129</v>
      </c>
    </row>
    <row r="1218" spans="1:25" x14ac:dyDescent="0.3">
      <c r="A1218" s="1" t="s">
        <v>3872</v>
      </c>
      <c r="B1218" s="1" t="s">
        <v>3872</v>
      </c>
      <c r="C1218" s="1" t="s">
        <v>3871</v>
      </c>
      <c r="D1218" s="3">
        <f>(L1218/K1218*100)-100</f>
        <v>9.7147897677153878</v>
      </c>
      <c r="E1218" s="1" t="s">
        <v>1106</v>
      </c>
      <c r="F1218" s="1" t="s">
        <v>22</v>
      </c>
      <c r="G1218" s="1" t="s">
        <v>1137</v>
      </c>
      <c r="H1218" s="1">
        <v>1020.3</v>
      </c>
      <c r="I1218" s="1">
        <v>1119.42</v>
      </c>
      <c r="J1218" s="1">
        <v>0.13375899999999999</v>
      </c>
      <c r="K1218" s="1">
        <f>IF(H1218=0, 0.1, H1218)</f>
        <v>1020.3</v>
      </c>
      <c r="L1218" s="1">
        <f>IF(I1218=0, 0.1, I1218)</f>
        <v>1119.42</v>
      </c>
      <c r="M1218" s="2">
        <f>LOG(L1218/K1218,10)</f>
        <v>4.0265175264444793E-2</v>
      </c>
      <c r="N1218" s="10">
        <f>AVERAGE(K1218:L1218)</f>
        <v>1069.8600000000001</v>
      </c>
      <c r="O1218" s="2">
        <f>LOG(N1218,10)</f>
        <v>3.0293269503903835</v>
      </c>
      <c r="P1218" s="2">
        <f>LOG(L1218/K1218,2)</f>
        <v>0.13375801695652284</v>
      </c>
      <c r="Q1218" s="1">
        <v>3.0686999999999999E-2</v>
      </c>
      <c r="R1218" s="1">
        <v>0.9466</v>
      </c>
      <c r="S1218" s="1">
        <f>-1*LOG10(R1218)</f>
        <v>2.3833499868024795E-2</v>
      </c>
      <c r="T1218" s="1">
        <v>0.99952200000000002</v>
      </c>
      <c r="U1218" s="1" t="s">
        <v>1161</v>
      </c>
      <c r="V1218" s="1" t="s">
        <v>32</v>
      </c>
      <c r="W1218" s="1" t="s">
        <v>3870</v>
      </c>
      <c r="X1218" s="1" t="s">
        <v>27</v>
      </c>
      <c r="Y1218" s="1" t="s">
        <v>3869</v>
      </c>
    </row>
    <row r="1219" spans="1:25" x14ac:dyDescent="0.3">
      <c r="A1219" s="1" t="s">
        <v>1960</v>
      </c>
      <c r="B1219" s="1" t="s">
        <v>1960</v>
      </c>
      <c r="C1219" s="1" t="s">
        <v>1959</v>
      </c>
      <c r="D1219" s="3">
        <f>(L1219/K1219*100)-100</f>
        <v>-36.852070934667495</v>
      </c>
      <c r="E1219" s="1" t="s">
        <v>410</v>
      </c>
      <c r="F1219" s="1" t="s">
        <v>22</v>
      </c>
      <c r="G1219" s="1" t="s">
        <v>1137</v>
      </c>
      <c r="H1219" s="1">
        <v>332.19299999999998</v>
      </c>
      <c r="I1219" s="1">
        <v>209.773</v>
      </c>
      <c r="J1219" s="1">
        <v>-0.66319399999999995</v>
      </c>
      <c r="K1219" s="1">
        <f>IF(H1219=0, 0.1, H1219)</f>
        <v>332.19299999999998</v>
      </c>
      <c r="L1219" s="1">
        <f>IF(I1219=0, 0.1, I1219)</f>
        <v>209.773</v>
      </c>
      <c r="M1219" s="2">
        <f>LOG(L1219/K1219,10)</f>
        <v>-0.19964088755118625</v>
      </c>
      <c r="N1219" s="10">
        <f>AVERAGE(K1219:L1219)</f>
        <v>270.983</v>
      </c>
      <c r="O1219" s="2">
        <f>LOG(N1219,10)</f>
        <v>2.4329420464545812</v>
      </c>
      <c r="P1219" s="2">
        <f>LOG(L1219/K1219,2)</f>
        <v>-0.66319267324453446</v>
      </c>
      <c r="Q1219" s="1">
        <v>-4.69754E-2</v>
      </c>
      <c r="R1219" s="1">
        <v>0.76195000000000002</v>
      </c>
      <c r="S1219" s="1">
        <f>-1*LOG10(R1219)</f>
        <v>0.11807352660863002</v>
      </c>
      <c r="T1219" s="1">
        <v>0.99952200000000002</v>
      </c>
      <c r="U1219" s="1" t="s">
        <v>1161</v>
      </c>
      <c r="V1219" s="1" t="s">
        <v>49</v>
      </c>
      <c r="W1219" s="1" t="s">
        <v>1958</v>
      </c>
      <c r="X1219" s="1" t="s">
        <v>25</v>
      </c>
      <c r="Y1219" s="1" t="s">
        <v>1957</v>
      </c>
    </row>
    <row r="1220" spans="1:25" x14ac:dyDescent="0.3">
      <c r="A1220" s="1" t="s">
        <v>4821</v>
      </c>
      <c r="B1220" s="1" t="s">
        <v>4821</v>
      </c>
      <c r="C1220" s="1" t="s">
        <v>4820</v>
      </c>
      <c r="D1220" s="3">
        <f>(L1220/K1220*100)-100</f>
        <v>101.70303787051091</v>
      </c>
      <c r="E1220" s="1" t="s">
        <v>875</v>
      </c>
      <c r="F1220" s="1" t="s">
        <v>22</v>
      </c>
      <c r="G1220" s="1" t="s">
        <v>1137</v>
      </c>
      <c r="H1220" s="1">
        <v>281.90800000000002</v>
      </c>
      <c r="I1220" s="1">
        <v>568.61699999999996</v>
      </c>
      <c r="J1220" s="1">
        <v>1.01223</v>
      </c>
      <c r="K1220" s="1">
        <f>IF(H1220=0, 0.1, H1220)</f>
        <v>281.90800000000002</v>
      </c>
      <c r="L1220" s="1">
        <f>IF(I1220=0, 0.1, I1220)</f>
        <v>568.61699999999996</v>
      </c>
      <c r="M1220" s="2">
        <f>LOG(L1220/K1220,10)</f>
        <v>0.30471243921655461</v>
      </c>
      <c r="N1220" s="10">
        <f>AVERAGE(K1220:L1220)</f>
        <v>425.26249999999999</v>
      </c>
      <c r="O1220" s="2">
        <f>LOG(N1220,10)</f>
        <v>2.6286570879547737</v>
      </c>
      <c r="P1220" s="2">
        <f>LOG(L1220/K1220,2)</f>
        <v>1.0122328126951308</v>
      </c>
      <c r="Q1220" s="1">
        <v>0.29785400000000001</v>
      </c>
      <c r="R1220" s="1">
        <v>0.70745000000000002</v>
      </c>
      <c r="S1220" s="1">
        <f>-1*LOG10(R1220)</f>
        <v>0.15030424907778669</v>
      </c>
      <c r="T1220" s="1">
        <v>0.99952200000000002</v>
      </c>
      <c r="U1220" s="1" t="s">
        <v>1161</v>
      </c>
      <c r="V1220" s="1" t="s">
        <v>42</v>
      </c>
      <c r="W1220" s="1" t="s">
        <v>4819</v>
      </c>
      <c r="X1220" s="1" t="s">
        <v>25</v>
      </c>
      <c r="Y1220" s="1" t="s">
        <v>4818</v>
      </c>
    </row>
    <row r="1221" spans="1:25" x14ac:dyDescent="0.3">
      <c r="A1221" s="1" t="s">
        <v>5789</v>
      </c>
      <c r="B1221" s="1" t="s">
        <v>5789</v>
      </c>
      <c r="C1221" s="1" t="s">
        <v>5788</v>
      </c>
      <c r="D1221" s="3">
        <f>(L1221/K1221*100)-100</f>
        <v>42.885651037137706</v>
      </c>
      <c r="E1221" s="1" t="s">
        <v>984</v>
      </c>
      <c r="F1221" s="1" t="s">
        <v>22</v>
      </c>
      <c r="G1221" s="1" t="s">
        <v>1137</v>
      </c>
      <c r="H1221" s="1">
        <v>339.25099999999998</v>
      </c>
      <c r="I1221" s="1">
        <v>484.74099999999999</v>
      </c>
      <c r="J1221" s="1">
        <v>0.51486399999999999</v>
      </c>
      <c r="K1221" s="1">
        <f>IF(H1221=0, 0.1, H1221)</f>
        <v>339.25099999999998</v>
      </c>
      <c r="L1221" s="1">
        <f>IF(I1221=0, 0.1, I1221)</f>
        <v>484.74099999999999</v>
      </c>
      <c r="M1221" s="2">
        <f>LOG(L1221/K1221,10)</f>
        <v>0.15498861795624322</v>
      </c>
      <c r="N1221" s="10">
        <f>AVERAGE(K1221:L1221)</f>
        <v>411.99599999999998</v>
      </c>
      <c r="O1221" s="2">
        <f>LOG(N1221,10)</f>
        <v>2.6148929995613854</v>
      </c>
      <c r="P1221" s="2">
        <f>LOG(L1221/K1221,2)</f>
        <v>0.51486104437660829</v>
      </c>
      <c r="Q1221" s="1">
        <v>1.1941999999999999E-2</v>
      </c>
      <c r="R1221" s="1">
        <v>0.85870000000000002</v>
      </c>
      <c r="S1221" s="1">
        <f>-1*LOG10(R1221)</f>
        <v>6.6158537101278753E-2</v>
      </c>
      <c r="T1221" s="1">
        <v>0.99952200000000002</v>
      </c>
      <c r="U1221" s="1" t="s">
        <v>1161</v>
      </c>
      <c r="V1221" s="1" t="s">
        <v>35</v>
      </c>
      <c r="W1221" s="1" t="s">
        <v>5787</v>
      </c>
      <c r="X1221" s="1" t="s">
        <v>25</v>
      </c>
      <c r="Y1221" s="1" t="s">
        <v>5786</v>
      </c>
    </row>
    <row r="1222" spans="1:25" x14ac:dyDescent="0.3">
      <c r="A1222" s="1" t="s">
        <v>10156</v>
      </c>
      <c r="B1222" s="1" t="s">
        <v>10156</v>
      </c>
      <c r="C1222" s="1" t="s">
        <v>10155</v>
      </c>
      <c r="D1222" s="3">
        <f>(L1222/K1222*100)-100</f>
        <v>55240</v>
      </c>
      <c r="E1222" s="1" t="s">
        <v>10154</v>
      </c>
      <c r="F1222" s="1" t="s">
        <v>22</v>
      </c>
      <c r="G1222" s="1" t="s">
        <v>1137</v>
      </c>
      <c r="H1222" s="1">
        <v>0</v>
      </c>
      <c r="I1222" s="1">
        <v>55.34</v>
      </c>
      <c r="K1222" s="1">
        <f>IF(H1222=0, 0.1, H1222)</f>
        <v>0.1</v>
      </c>
      <c r="L1222" s="1">
        <f>IF(I1222=0, 0.1, I1222)</f>
        <v>55.34</v>
      </c>
      <c r="M1222" s="2">
        <f>LOG(L1222/K1222,10)</f>
        <v>2.7430391548049329</v>
      </c>
      <c r="N1222" s="10">
        <f>AVERAGE(K1222:L1222)</f>
        <v>27.720000000000002</v>
      </c>
      <c r="O1222" s="2">
        <f>LOG(N1222,10)</f>
        <v>1.4427932259397691</v>
      </c>
      <c r="P1222" s="2">
        <f>LOG(L1222/K1222,2)</f>
        <v>9.1121788337225915</v>
      </c>
      <c r="Q1222" s="1">
        <v>0</v>
      </c>
      <c r="R1222" s="1">
        <v>1</v>
      </c>
      <c r="S1222" s="1">
        <f>-1*LOG10(R1222)</f>
        <v>0</v>
      </c>
      <c r="T1222" s="1">
        <v>1</v>
      </c>
      <c r="U1222" s="1" t="s">
        <v>1161</v>
      </c>
      <c r="V1222" s="1" t="s">
        <v>49</v>
      </c>
      <c r="W1222" s="1" t="s">
        <v>10153</v>
      </c>
      <c r="X1222" s="1" t="s">
        <v>25</v>
      </c>
      <c r="Y1222" s="1" t="s">
        <v>10152</v>
      </c>
    </row>
    <row r="1223" spans="1:25" x14ac:dyDescent="0.3">
      <c r="A1223" s="1" t="s">
        <v>4665</v>
      </c>
      <c r="B1223" s="1" t="s">
        <v>4665</v>
      </c>
      <c r="C1223" s="1" t="s">
        <v>4664</v>
      </c>
      <c r="D1223" s="3">
        <f>(L1223/K1223*100)-100</f>
        <v>358.32750055217002</v>
      </c>
      <c r="E1223" s="1" t="s">
        <v>4663</v>
      </c>
      <c r="F1223" s="1" t="s">
        <v>22</v>
      </c>
      <c r="G1223" s="1" t="s">
        <v>1137</v>
      </c>
      <c r="H1223" s="1">
        <v>642.91800000000001</v>
      </c>
      <c r="I1223" s="1">
        <v>2946.67</v>
      </c>
      <c r="J1223" s="1">
        <v>2.19638</v>
      </c>
      <c r="K1223" s="1">
        <f>IF(H1223=0, 0.1, H1223)</f>
        <v>642.91800000000001</v>
      </c>
      <c r="L1223" s="1">
        <f>IF(I1223=0, 0.1, I1223)</f>
        <v>2946.67</v>
      </c>
      <c r="M1223" s="2">
        <f>LOG(L1223/K1223,10)</f>
        <v>0.66117591655034547</v>
      </c>
      <c r="N1223" s="10">
        <f>AVERAGE(K1223:L1223)</f>
        <v>1794.7940000000001</v>
      </c>
      <c r="O1223" s="2">
        <f>LOG(N1223,10)</f>
        <v>3.2540146090161248</v>
      </c>
      <c r="P1223" s="2">
        <f>LOG(L1223/K1223,2)</f>
        <v>2.1963788528514954</v>
      </c>
      <c r="Q1223" s="1">
        <v>1.31867</v>
      </c>
      <c r="R1223" s="1">
        <v>8.4250000000000005E-2</v>
      </c>
      <c r="S1223" s="1">
        <f>-1*LOG10(R1223)</f>
        <v>1.0744300904566237</v>
      </c>
      <c r="T1223" s="1">
        <v>0.99952200000000002</v>
      </c>
      <c r="U1223" s="1" t="s">
        <v>1161</v>
      </c>
      <c r="V1223" s="1" t="s">
        <v>43</v>
      </c>
      <c r="W1223" s="1" t="s">
        <v>4662</v>
      </c>
      <c r="X1223" s="1" t="s">
        <v>27</v>
      </c>
      <c r="Y1223" s="1" t="s">
        <v>4661</v>
      </c>
    </row>
    <row r="1224" spans="1:25" x14ac:dyDescent="0.3">
      <c r="A1224" s="1" t="s">
        <v>4296</v>
      </c>
      <c r="B1224" s="1" t="s">
        <v>4296</v>
      </c>
      <c r="C1224" s="1" t="s">
        <v>4295</v>
      </c>
      <c r="D1224" s="3">
        <f>(L1224/K1224*100)-100</f>
        <v>-30.101811906816224</v>
      </c>
      <c r="E1224" s="1" t="s">
        <v>4294</v>
      </c>
      <c r="F1224" s="1" t="s">
        <v>22</v>
      </c>
      <c r="G1224" s="1" t="s">
        <v>1137</v>
      </c>
      <c r="H1224" s="1">
        <v>2318</v>
      </c>
      <c r="I1224" s="1">
        <v>1620.24</v>
      </c>
      <c r="J1224" s="1">
        <v>-0.51666800000000002</v>
      </c>
      <c r="K1224" s="1">
        <f>IF(H1224=0, 0.1, H1224)</f>
        <v>2318</v>
      </c>
      <c r="L1224" s="1">
        <f>IF(I1224=0, 0.1, I1224)</f>
        <v>1620.24</v>
      </c>
      <c r="M1224" s="2">
        <f>LOG(L1224/K1224,10)</f>
        <v>-0.1555340819271509</v>
      </c>
      <c r="N1224" s="10">
        <f>AVERAGE(K1224:L1224)</f>
        <v>1969.12</v>
      </c>
      <c r="O1224" s="2">
        <f>LOG(N1224,10)</f>
        <v>3.2942721832533124</v>
      </c>
      <c r="P1224" s="2">
        <f>LOG(L1224/K1224,2)</f>
        <v>-0.51667303646631535</v>
      </c>
      <c r="Q1224" s="1">
        <v>-0.39051200000000003</v>
      </c>
      <c r="R1224" s="1">
        <v>0.61150000000000004</v>
      </c>
      <c r="S1224" s="1">
        <f>-1*LOG10(R1224)</f>
        <v>0.21360353862769571</v>
      </c>
      <c r="T1224" s="1">
        <v>0.99952200000000002</v>
      </c>
      <c r="U1224" s="1" t="s">
        <v>4293</v>
      </c>
      <c r="V1224" s="1" t="s">
        <v>36</v>
      </c>
      <c r="W1224" s="1" t="s">
        <v>36</v>
      </c>
      <c r="X1224" s="1" t="s">
        <v>36</v>
      </c>
      <c r="Y1224" s="1" t="s">
        <v>36</v>
      </c>
    </row>
    <row r="1225" spans="1:25" x14ac:dyDescent="0.3">
      <c r="A1225" s="1" t="s">
        <v>2460</v>
      </c>
      <c r="B1225" s="1" t="s">
        <v>2460</v>
      </c>
      <c r="C1225" s="1" t="s">
        <v>2459</v>
      </c>
      <c r="D1225" s="3">
        <f>(L1225/K1225*100)-100</f>
        <v>13.868186300364613</v>
      </c>
      <c r="E1225" s="1" t="s">
        <v>2458</v>
      </c>
      <c r="F1225" s="1" t="s">
        <v>22</v>
      </c>
      <c r="G1225" s="1" t="s">
        <v>1137</v>
      </c>
      <c r="H1225" s="1">
        <v>348.85599999999999</v>
      </c>
      <c r="I1225" s="1">
        <v>397.23599999999999</v>
      </c>
      <c r="J1225" s="1">
        <v>0.187363</v>
      </c>
      <c r="K1225" s="1">
        <f>IF(H1225=0, 0.1, H1225)</f>
        <v>348.85599999999999</v>
      </c>
      <c r="L1225" s="1">
        <f>IF(I1225=0, 0.1, I1225)</f>
        <v>397.23599999999999</v>
      </c>
      <c r="M1225" s="2">
        <f>LOG(L1225/K1225,10)</f>
        <v>5.6402403235177007E-2</v>
      </c>
      <c r="N1225" s="10">
        <f>AVERAGE(K1225:L1225)</f>
        <v>373.04599999999999</v>
      </c>
      <c r="O1225" s="2">
        <f>LOG(N1225,10)</f>
        <v>2.5717623876113933</v>
      </c>
      <c r="P1225" s="2">
        <f>LOG(L1225/K1225,2)</f>
        <v>0.1873647279261004</v>
      </c>
      <c r="Q1225" s="1">
        <v>0.114272</v>
      </c>
      <c r="R1225" s="1">
        <v>0.86339999999999995</v>
      </c>
      <c r="S1225" s="1">
        <f>-1*LOG10(R1225)</f>
        <v>6.3787955679751207E-2</v>
      </c>
      <c r="T1225" s="1">
        <v>0.99952200000000002</v>
      </c>
      <c r="U1225" s="1" t="s">
        <v>1161</v>
      </c>
      <c r="V1225" s="1" t="s">
        <v>46</v>
      </c>
      <c r="W1225" s="1" t="s">
        <v>2457</v>
      </c>
      <c r="X1225" s="1" t="s">
        <v>25</v>
      </c>
      <c r="Y1225" s="1" t="s">
        <v>2456</v>
      </c>
    </row>
    <row r="1226" spans="1:25" x14ac:dyDescent="0.3">
      <c r="A1226" s="1" t="s">
        <v>1254</v>
      </c>
      <c r="B1226" s="1" t="s">
        <v>1254</v>
      </c>
      <c r="C1226" s="1" t="s">
        <v>1253</v>
      </c>
      <c r="D1226" s="3">
        <f>(L1226/K1226*100)-100</f>
        <v>259652</v>
      </c>
      <c r="E1226" s="1" t="s">
        <v>867</v>
      </c>
      <c r="F1226" s="1" t="s">
        <v>22</v>
      </c>
      <c r="G1226" s="1" t="s">
        <v>1137</v>
      </c>
      <c r="H1226" s="1">
        <v>0</v>
      </c>
      <c r="I1226" s="1">
        <v>259.75200000000001</v>
      </c>
      <c r="K1226" s="1">
        <f>IF(H1226=0, 0.1, H1226)</f>
        <v>0.1</v>
      </c>
      <c r="L1226" s="1">
        <f>IF(I1226=0, 0.1, I1226)</f>
        <v>259.75200000000001</v>
      </c>
      <c r="M1226" s="2">
        <f>LOG(L1226/K1226,10)</f>
        <v>3.414558900158454</v>
      </c>
      <c r="N1226" s="10">
        <f>AVERAGE(K1226:L1226)</f>
        <v>129.92600000000002</v>
      </c>
      <c r="O1226" s="2">
        <f>LOG(N1226,10)</f>
        <v>2.1136960681372723</v>
      </c>
      <c r="P1226" s="2">
        <f>LOG(L1226/K1226,2)</f>
        <v>11.342919142084062</v>
      </c>
      <c r="R1226" s="1">
        <v>8.8849999999999998E-2</v>
      </c>
      <c r="S1226" s="1">
        <f>-1*LOG10(R1226)</f>
        <v>1.0513425678586796</v>
      </c>
      <c r="T1226" s="1">
        <v>0.99952200000000002</v>
      </c>
      <c r="U1226" s="1" t="s">
        <v>1161</v>
      </c>
      <c r="V1226" s="1" t="s">
        <v>29</v>
      </c>
      <c r="W1226" s="1" t="s">
        <v>1252</v>
      </c>
      <c r="X1226" s="1" t="s">
        <v>25</v>
      </c>
      <c r="Y1226" s="1" t="s">
        <v>1251</v>
      </c>
    </row>
    <row r="1227" spans="1:25" x14ac:dyDescent="0.3">
      <c r="A1227" s="1" t="s">
        <v>5948</v>
      </c>
      <c r="B1227" s="1" t="s">
        <v>5948</v>
      </c>
      <c r="C1227" s="1" t="s">
        <v>5947</v>
      </c>
      <c r="D1227" s="3">
        <f>(L1227/K1227*100)-100</f>
        <v>113.7773846781875</v>
      </c>
      <c r="E1227" s="1" t="s">
        <v>886</v>
      </c>
      <c r="F1227" s="1" t="s">
        <v>22</v>
      </c>
      <c r="G1227" s="1" t="s">
        <v>1137</v>
      </c>
      <c r="H1227" s="1">
        <v>3086.58</v>
      </c>
      <c r="I1227" s="1">
        <v>6598.41</v>
      </c>
      <c r="J1227" s="1">
        <v>1.0961099999999999</v>
      </c>
      <c r="K1227" s="1">
        <f>IF(H1227=0, 0.1, H1227)</f>
        <v>3086.58</v>
      </c>
      <c r="L1227" s="1">
        <f>IF(I1227=0, 0.1, I1227)</f>
        <v>6598.41</v>
      </c>
      <c r="M1227" s="2">
        <f>LOG(L1227/K1227,10)</f>
        <v>0.32996175967085867</v>
      </c>
      <c r="N1227" s="10">
        <f>AVERAGE(K1227:L1227)</f>
        <v>4842.4949999999999</v>
      </c>
      <c r="O1227" s="2">
        <f>LOG(N1227,10)</f>
        <v>3.6850691809712139</v>
      </c>
      <c r="P1227" s="2">
        <f>LOG(L1227/K1227,2)</f>
        <v>1.0961092396890975</v>
      </c>
      <c r="Q1227" s="1">
        <v>0.40521299999999999</v>
      </c>
      <c r="R1227" s="1">
        <v>0.60475000000000001</v>
      </c>
      <c r="S1227" s="1">
        <f>-1*LOG10(R1227)</f>
        <v>0.21842412296608271</v>
      </c>
      <c r="T1227" s="1">
        <v>0.99952200000000002</v>
      </c>
      <c r="U1227" s="1" t="s">
        <v>1161</v>
      </c>
      <c r="V1227" s="1" t="s">
        <v>35</v>
      </c>
      <c r="W1227" s="1" t="s">
        <v>5946</v>
      </c>
      <c r="X1227" s="1" t="s">
        <v>27</v>
      </c>
      <c r="Y1227" s="1" t="s">
        <v>5945</v>
      </c>
    </row>
    <row r="1228" spans="1:25" x14ac:dyDescent="0.3">
      <c r="A1228" s="1" t="s">
        <v>4203</v>
      </c>
      <c r="B1228" s="1" t="s">
        <v>4203</v>
      </c>
      <c r="C1228" s="1" t="s">
        <v>4202</v>
      </c>
      <c r="D1228" s="3">
        <f>(L1228/K1228*100)-100</f>
        <v>34.071218626409973</v>
      </c>
      <c r="E1228" s="1" t="s">
        <v>110</v>
      </c>
      <c r="F1228" s="1" t="s">
        <v>22</v>
      </c>
      <c r="G1228" s="1" t="s">
        <v>1137</v>
      </c>
      <c r="H1228" s="1">
        <v>5198.6400000000003</v>
      </c>
      <c r="I1228" s="1">
        <v>6969.88</v>
      </c>
      <c r="J1228" s="1">
        <v>0.42299900000000001</v>
      </c>
      <c r="K1228" s="1">
        <f>IF(H1228=0, 0.1, H1228)</f>
        <v>5198.6400000000003</v>
      </c>
      <c r="L1228" s="1">
        <f>IF(I1228=0, 0.1, I1228)</f>
        <v>6969.88</v>
      </c>
      <c r="M1228" s="2">
        <f>LOG(L1228/K1228,10)</f>
        <v>0.12733555687252623</v>
      </c>
      <c r="N1228" s="10">
        <f>AVERAGE(K1228:L1228)</f>
        <v>6084.26</v>
      </c>
      <c r="O1228" s="2">
        <f>LOG(N1228,10)</f>
        <v>3.7842077645776433</v>
      </c>
      <c r="P1228" s="2">
        <f>LOG(L1228/K1228,2)</f>
        <v>0.42299956385297249</v>
      </c>
      <c r="Q1228" s="1">
        <v>4.0936E-2</v>
      </c>
      <c r="R1228" s="1">
        <v>0.81374999999999997</v>
      </c>
      <c r="S1228" s="1">
        <f>-1*LOG10(R1228)</f>
        <v>8.9508998423751651E-2</v>
      </c>
      <c r="T1228" s="1">
        <v>0.99952200000000002</v>
      </c>
      <c r="U1228" s="1" t="s">
        <v>1161</v>
      </c>
      <c r="V1228" s="1" t="s">
        <v>44</v>
      </c>
      <c r="W1228" s="1" t="s">
        <v>4201</v>
      </c>
      <c r="X1228" s="1" t="s">
        <v>25</v>
      </c>
      <c r="Y1228" s="1" t="s">
        <v>4200</v>
      </c>
    </row>
    <row r="1229" spans="1:25" x14ac:dyDescent="0.3">
      <c r="A1229" s="1" t="s">
        <v>1628</v>
      </c>
      <c r="B1229" s="1" t="s">
        <v>1628</v>
      </c>
      <c r="C1229" s="1" t="s">
        <v>1627</v>
      </c>
      <c r="D1229" s="3">
        <f>(L1229/K1229*100)-100</f>
        <v>185.74297093883024</v>
      </c>
      <c r="E1229" s="1" t="s">
        <v>1626</v>
      </c>
      <c r="F1229" s="1" t="s">
        <v>22</v>
      </c>
      <c r="G1229" s="1" t="s">
        <v>1137</v>
      </c>
      <c r="H1229" s="1">
        <v>4233.1400000000003</v>
      </c>
      <c r="I1229" s="1">
        <v>12095.9</v>
      </c>
      <c r="J1229" s="1">
        <v>1.5147200000000001</v>
      </c>
      <c r="K1229" s="1">
        <f>IF(H1229=0, 0.1, H1229)</f>
        <v>4233.1400000000003</v>
      </c>
      <c r="L1229" s="1">
        <f>IF(I1229=0, 0.1, I1229)</f>
        <v>12095.9</v>
      </c>
      <c r="M1229" s="2">
        <f>LOG(L1229/K1229,10)</f>
        <v>0.45597555588262806</v>
      </c>
      <c r="N1229" s="10">
        <f>AVERAGE(K1229:L1229)</f>
        <v>8164.52</v>
      </c>
      <c r="O1229" s="2">
        <f>LOG(N1229,10)</f>
        <v>3.9119306572320238</v>
      </c>
      <c r="P1229" s="2">
        <f>LOG(L1229/K1229,2)</f>
        <v>1.5147180096683848</v>
      </c>
      <c r="Q1229" s="1">
        <v>1.41984</v>
      </c>
      <c r="R1229" s="1">
        <v>6.3950000000000007E-2</v>
      </c>
      <c r="S1229" s="1">
        <f>-1*LOG10(R1229)</f>
        <v>1.1941594511853273</v>
      </c>
      <c r="T1229" s="1">
        <v>0.99952200000000002</v>
      </c>
      <c r="U1229" s="1" t="s">
        <v>1161</v>
      </c>
      <c r="V1229" s="1" t="s">
        <v>37</v>
      </c>
      <c r="W1229" s="1" t="s">
        <v>1625</v>
      </c>
      <c r="X1229" s="1" t="s">
        <v>25</v>
      </c>
      <c r="Y1229" s="1" t="s">
        <v>1624</v>
      </c>
    </row>
    <row r="1230" spans="1:25" x14ac:dyDescent="0.3">
      <c r="A1230" s="1" t="s">
        <v>2080</v>
      </c>
      <c r="B1230" s="1" t="s">
        <v>2080</v>
      </c>
      <c r="C1230" s="1" t="s">
        <v>2079</v>
      </c>
      <c r="D1230" s="3">
        <f>(L1230/K1230*100)-100</f>
        <v>-32.544891208938125</v>
      </c>
      <c r="E1230" s="1" t="s">
        <v>2078</v>
      </c>
      <c r="F1230" s="1" t="s">
        <v>22</v>
      </c>
      <c r="G1230" s="1" t="s">
        <v>1137</v>
      </c>
      <c r="H1230" s="1">
        <v>172.02699999999999</v>
      </c>
      <c r="I1230" s="1">
        <v>116.041</v>
      </c>
      <c r="J1230" s="1">
        <v>-0.56799999999999995</v>
      </c>
      <c r="K1230" s="1">
        <f>IF(H1230=0, 0.1, H1230)</f>
        <v>172.02699999999999</v>
      </c>
      <c r="L1230" s="1">
        <f>IF(I1230=0, 0.1, I1230)</f>
        <v>116.041</v>
      </c>
      <c r="M1230" s="2">
        <f>LOG(L1230/K1230,10)</f>
        <v>-0.17098515294913277</v>
      </c>
      <c r="N1230" s="10">
        <f>AVERAGE(K1230:L1230)</f>
        <v>144.03399999999999</v>
      </c>
      <c r="O1230" s="2">
        <f>LOG(N1230,10)</f>
        <v>2.1584650217442025</v>
      </c>
      <c r="P1230" s="2">
        <f>LOG(L1230/K1230,2)</f>
        <v>-0.56800038339033698</v>
      </c>
      <c r="Q1230" s="1">
        <v>-0.24579100000000001</v>
      </c>
      <c r="R1230" s="1">
        <v>0.77354999999999996</v>
      </c>
      <c r="S1230" s="1">
        <f>-1*LOG10(R1230)</f>
        <v>0.11151160953760393</v>
      </c>
      <c r="T1230" s="1">
        <v>0.99952200000000002</v>
      </c>
      <c r="U1230" s="1" t="s">
        <v>1161</v>
      </c>
      <c r="V1230" s="1" t="s">
        <v>49</v>
      </c>
      <c r="W1230" s="1" t="s">
        <v>2077</v>
      </c>
      <c r="X1230" s="1" t="s">
        <v>25</v>
      </c>
      <c r="Y1230" s="1" t="s">
        <v>2076</v>
      </c>
    </row>
    <row r="1231" spans="1:25" x14ac:dyDescent="0.3">
      <c r="A1231" s="1" t="s">
        <v>7597</v>
      </c>
      <c r="B1231" s="1" t="s">
        <v>7597</v>
      </c>
      <c r="C1231" s="1" t="s">
        <v>7596</v>
      </c>
      <c r="D1231" s="3">
        <f>(L1231/K1231*100)-100</f>
        <v>-1.1754443100400209</v>
      </c>
      <c r="E1231" s="1" t="s">
        <v>396</v>
      </c>
      <c r="F1231" s="1" t="s">
        <v>22</v>
      </c>
      <c r="G1231" s="1" t="s">
        <v>1137</v>
      </c>
      <c r="H1231" s="1">
        <v>85976</v>
      </c>
      <c r="I1231" s="1">
        <v>84965.4</v>
      </c>
      <c r="J1231" s="1">
        <v>-1.70586E-2</v>
      </c>
      <c r="K1231" s="1">
        <f>IF(H1231=0, 0.1, H1231)</f>
        <v>85976</v>
      </c>
      <c r="L1231" s="1">
        <f>IF(I1231=0, 0.1, I1231)</f>
        <v>84965.4</v>
      </c>
      <c r="M1231" s="2">
        <f>LOG(L1231/K1231,10)</f>
        <v>-5.1351295459065747E-3</v>
      </c>
      <c r="N1231" s="10">
        <f>AVERAGE(K1231:L1231)</f>
        <v>85470.7</v>
      </c>
      <c r="O1231" s="2">
        <f>LOG(N1231,10)</f>
        <v>4.9318172608199378</v>
      </c>
      <c r="P1231" s="2">
        <f>LOG(L1231/K1231,2)</f>
        <v>-1.7058531109433239E-2</v>
      </c>
      <c r="Q1231" s="1">
        <v>-2.0380499999999999E-2</v>
      </c>
      <c r="R1231" s="1">
        <v>0.97899999999999998</v>
      </c>
      <c r="S1231" s="1">
        <f>-1*LOG10(R1231)</f>
        <v>9.2173081968621833E-3</v>
      </c>
      <c r="T1231" s="1">
        <v>0.99952200000000002</v>
      </c>
      <c r="U1231" s="1" t="s">
        <v>1161</v>
      </c>
      <c r="V1231" s="1" t="s">
        <v>47</v>
      </c>
      <c r="W1231" s="1" t="s">
        <v>7595</v>
      </c>
      <c r="X1231" s="1" t="s">
        <v>25</v>
      </c>
      <c r="Y1231" s="1" t="s">
        <v>7594</v>
      </c>
    </row>
    <row r="1232" spans="1:25" x14ac:dyDescent="0.3">
      <c r="A1232" s="1" t="s">
        <v>557</v>
      </c>
      <c r="B1232" s="1" t="s">
        <v>557</v>
      </c>
      <c r="C1232" s="1" t="s">
        <v>558</v>
      </c>
      <c r="D1232" s="3">
        <f>(L1232/K1232*100)-100</f>
        <v>13.744309372216534</v>
      </c>
      <c r="E1232" s="1" t="s">
        <v>559</v>
      </c>
      <c r="F1232" s="1" t="s">
        <v>22</v>
      </c>
      <c r="G1232" s="1" t="s">
        <v>1137</v>
      </c>
      <c r="H1232" s="1">
        <v>485.00799999999998</v>
      </c>
      <c r="I1232" s="1">
        <v>551.66899999999998</v>
      </c>
      <c r="J1232" s="1">
        <v>0.18579399999999999</v>
      </c>
      <c r="K1232" s="1">
        <f>IF(H1232=0, 0.1, H1232)</f>
        <v>485.00799999999998</v>
      </c>
      <c r="L1232" s="1">
        <f>IF(I1232=0, 0.1, I1232)</f>
        <v>551.66899999999998</v>
      </c>
      <c r="M1232" s="2">
        <f>LOG(L1232/K1232,10)</f>
        <v>5.5929678119777081E-2</v>
      </c>
      <c r="N1232" s="10">
        <f>AVERAGE(K1232:L1232)</f>
        <v>518.33849999999995</v>
      </c>
      <c r="O1232" s="2">
        <f>LOG(N1232,10)</f>
        <v>2.7146134676019846</v>
      </c>
      <c r="P1232" s="2">
        <f>LOG(L1232/K1232,2)</f>
        <v>0.1857943690840945</v>
      </c>
      <c r="Q1232" s="1">
        <v>0.109054</v>
      </c>
      <c r="R1232" s="1">
        <v>0.86309999999999998</v>
      </c>
      <c r="S1232" s="1">
        <f>-1*LOG10(R1232)</f>
        <v>6.3938883390011539E-2</v>
      </c>
      <c r="T1232" s="1">
        <v>0.99952200000000002</v>
      </c>
      <c r="U1232" s="1" t="s">
        <v>560</v>
      </c>
      <c r="V1232" s="1" t="s">
        <v>36</v>
      </c>
      <c r="W1232" s="1" t="s">
        <v>36</v>
      </c>
      <c r="X1232" s="1" t="s">
        <v>36</v>
      </c>
      <c r="Y1232" s="1" t="s">
        <v>36</v>
      </c>
    </row>
    <row r="1233" spans="1:25" x14ac:dyDescent="0.3">
      <c r="A1233" s="1" t="s">
        <v>1776</v>
      </c>
      <c r="B1233" s="1" t="s">
        <v>1776</v>
      </c>
      <c r="C1233" s="1" t="s">
        <v>1775</v>
      </c>
      <c r="D1233" s="3">
        <f>(L1233/K1233*100)-100</f>
        <v>-99.839086526393032</v>
      </c>
      <c r="E1233" s="1" t="s">
        <v>1774</v>
      </c>
      <c r="F1233" s="1" t="s">
        <v>22</v>
      </c>
      <c r="G1233" s="1" t="s">
        <v>1137</v>
      </c>
      <c r="H1233" s="1">
        <v>62.145200000000003</v>
      </c>
      <c r="I1233" s="1">
        <v>0</v>
      </c>
      <c r="K1233" s="1">
        <f>IF(H1233=0, 0.1, H1233)</f>
        <v>62.145200000000003</v>
      </c>
      <c r="L1233" s="1">
        <f>IF(I1233=0, 0.1, I1233)</f>
        <v>0.1</v>
      </c>
      <c r="M1233" s="2">
        <f>LOG(L1233/K1233,10)</f>
        <v>-2.793407590032897</v>
      </c>
      <c r="N1233" s="10">
        <f>AVERAGE(K1233:L1233)</f>
        <v>31.122600000000002</v>
      </c>
      <c r="O1233" s="2">
        <f>LOG(N1233,10)</f>
        <v>1.4930758710453522</v>
      </c>
      <c r="P1233" s="2">
        <f>LOG(L1233/K1233,2)</f>
        <v>-9.279499153801881</v>
      </c>
      <c r="Q1233" s="1">
        <v>0</v>
      </c>
      <c r="R1233" s="1">
        <v>1</v>
      </c>
      <c r="S1233" s="1">
        <f>-1*LOG10(R1233)</f>
        <v>0</v>
      </c>
      <c r="T1233" s="1">
        <v>1</v>
      </c>
      <c r="U1233" s="1" t="s">
        <v>1161</v>
      </c>
      <c r="V1233" s="1" t="s">
        <v>37</v>
      </c>
      <c r="W1233" s="1" t="s">
        <v>1773</v>
      </c>
      <c r="X1233" s="1" t="s">
        <v>25</v>
      </c>
      <c r="Y1233" s="1" t="s">
        <v>1772</v>
      </c>
    </row>
    <row r="1234" spans="1:25" x14ac:dyDescent="0.3">
      <c r="A1234" s="1" t="s">
        <v>10272</v>
      </c>
      <c r="B1234" s="1" t="s">
        <v>10272</v>
      </c>
      <c r="C1234" s="1" t="s">
        <v>10271</v>
      </c>
      <c r="D1234" s="3">
        <f>(L1234/K1234*100)-100</f>
        <v>32930.9</v>
      </c>
      <c r="E1234" s="1" t="s">
        <v>10270</v>
      </c>
      <c r="F1234" s="1" t="s">
        <v>22</v>
      </c>
      <c r="G1234" s="1" t="s">
        <v>1137</v>
      </c>
      <c r="H1234" s="1">
        <v>0</v>
      </c>
      <c r="I1234" s="1">
        <v>33.030900000000003</v>
      </c>
      <c r="K1234" s="1">
        <f>IF(H1234=0, 0.1, H1234)</f>
        <v>0.1</v>
      </c>
      <c r="L1234" s="1">
        <f>IF(I1234=0, 0.1, I1234)</f>
        <v>33.030900000000003</v>
      </c>
      <c r="M1234" s="2">
        <f>LOG(L1234/K1234,10)</f>
        <v>2.5189204071673048</v>
      </c>
      <c r="N1234" s="10">
        <f>AVERAGE(K1234:L1234)</f>
        <v>16.565450000000002</v>
      </c>
      <c r="O1234" s="2">
        <f>LOG(N1234,10)</f>
        <v>1.2192032379760454</v>
      </c>
      <c r="P1234" s="2">
        <f>LOG(L1234/K1234,2)</f>
        <v>8.3676724693541846</v>
      </c>
      <c r="Q1234" s="1">
        <v>0</v>
      </c>
      <c r="R1234" s="1">
        <v>1</v>
      </c>
      <c r="S1234" s="1">
        <f>-1*LOG10(R1234)</f>
        <v>0</v>
      </c>
      <c r="T1234" s="1">
        <v>1</v>
      </c>
      <c r="U1234" s="1" t="s">
        <v>1183</v>
      </c>
      <c r="V1234" s="1" t="s">
        <v>36</v>
      </c>
      <c r="W1234" s="1" t="s">
        <v>36</v>
      </c>
      <c r="X1234" s="1" t="s">
        <v>36</v>
      </c>
      <c r="Y1234" s="1" t="s">
        <v>36</v>
      </c>
    </row>
    <row r="1235" spans="1:25" x14ac:dyDescent="0.3">
      <c r="A1235" s="1" t="s">
        <v>7047</v>
      </c>
      <c r="B1235" s="1" t="s">
        <v>7047</v>
      </c>
      <c r="C1235" s="1" t="s">
        <v>7046</v>
      </c>
      <c r="D1235" s="3">
        <f>(L1235/K1235*100)-100</f>
        <v>4.3431744218847825</v>
      </c>
      <c r="E1235" s="1" t="s">
        <v>7045</v>
      </c>
      <c r="F1235" s="1" t="s">
        <v>22</v>
      </c>
      <c r="G1235" s="1" t="s">
        <v>1137</v>
      </c>
      <c r="H1235" s="1">
        <v>29068.6</v>
      </c>
      <c r="I1235" s="1">
        <v>30331.1</v>
      </c>
      <c r="J1235" s="1">
        <v>6.1333899999999997E-2</v>
      </c>
      <c r="K1235" s="1">
        <f>IF(H1235=0, 0.1, H1235)</f>
        <v>29068.6</v>
      </c>
      <c r="L1235" s="1">
        <f>IF(I1235=0, 0.1, I1235)</f>
        <v>30331.1</v>
      </c>
      <c r="M1235" s="2">
        <f>LOG(L1235/K1235,10)</f>
        <v>1.8464045084617194E-2</v>
      </c>
      <c r="N1235" s="10">
        <f>AVERAGE(K1235:L1235)</f>
        <v>29699.85</v>
      </c>
      <c r="O1235" s="2">
        <f>LOG(N1235,10)</f>
        <v>4.4727542559051985</v>
      </c>
      <c r="P1235" s="2">
        <f>LOG(L1235/K1235,2)</f>
        <v>6.1336230111856772E-2</v>
      </c>
      <c r="Q1235" s="1">
        <v>6.54975E-2</v>
      </c>
      <c r="R1235" s="1">
        <v>0.92630000000000001</v>
      </c>
      <c r="S1235" s="1">
        <f>-1*LOG10(R1235)</f>
        <v>3.3248335948622067E-2</v>
      </c>
      <c r="T1235" s="1">
        <v>0.99952200000000002</v>
      </c>
      <c r="U1235" s="1" t="s">
        <v>7044</v>
      </c>
      <c r="V1235" s="1" t="s">
        <v>36</v>
      </c>
      <c r="W1235" s="1" t="s">
        <v>36</v>
      </c>
      <c r="X1235" s="1" t="s">
        <v>36</v>
      </c>
      <c r="Y1235" s="1" t="s">
        <v>36</v>
      </c>
    </row>
    <row r="1236" spans="1:25" x14ac:dyDescent="0.3">
      <c r="A1236" s="1" t="s">
        <v>8439</v>
      </c>
      <c r="B1236" s="1" t="s">
        <v>8439</v>
      </c>
      <c r="C1236" s="1" t="s">
        <v>8438</v>
      </c>
      <c r="D1236" s="3">
        <f>(L1236/K1236*100)-100</f>
        <v>197.8666139617618</v>
      </c>
      <c r="E1236" s="1" t="s">
        <v>8437</v>
      </c>
      <c r="F1236" s="1" t="s">
        <v>22</v>
      </c>
      <c r="G1236" s="1" t="s">
        <v>1137</v>
      </c>
      <c r="H1236" s="1">
        <v>172.02699999999999</v>
      </c>
      <c r="I1236" s="1">
        <v>512.41099999999994</v>
      </c>
      <c r="J1236" s="1">
        <v>1.57467</v>
      </c>
      <c r="K1236" s="1">
        <f>IF(H1236=0, 0.1, H1236)</f>
        <v>172.02699999999999</v>
      </c>
      <c r="L1236" s="1">
        <f>IF(I1236=0, 0.1, I1236)</f>
        <v>512.41099999999994</v>
      </c>
      <c r="M1236" s="2">
        <f>LOG(L1236/K1236,10)</f>
        <v>0.4740218285432683</v>
      </c>
      <c r="N1236" s="10">
        <f>AVERAGE(K1236:L1236)</f>
        <v>342.21899999999994</v>
      </c>
      <c r="O1236" s="2">
        <f>LOG(N1236,10)</f>
        <v>2.5343041179055126</v>
      </c>
      <c r="P1236" s="2">
        <f>LOG(L1236/K1236,2)</f>
        <v>1.5746664298277633</v>
      </c>
      <c r="Q1236" s="1">
        <v>0.71458500000000003</v>
      </c>
      <c r="R1236" s="1">
        <v>0.3866</v>
      </c>
      <c r="S1236" s="1">
        <f>-1*LOG10(R1236)</f>
        <v>0.4127381503074658</v>
      </c>
      <c r="T1236" s="1">
        <v>0.99952200000000002</v>
      </c>
      <c r="U1236" s="1" t="s">
        <v>1161</v>
      </c>
      <c r="V1236" s="1" t="s">
        <v>33</v>
      </c>
      <c r="W1236" s="1" t="s">
        <v>8436</v>
      </c>
      <c r="X1236" s="1" t="s">
        <v>25</v>
      </c>
      <c r="Y1236" s="1" t="s">
        <v>8435</v>
      </c>
    </row>
    <row r="1237" spans="1:25" x14ac:dyDescent="0.3">
      <c r="A1237" s="1" t="s">
        <v>1551</v>
      </c>
      <c r="B1237" s="1" t="s">
        <v>1551</v>
      </c>
      <c r="C1237" s="1" t="s">
        <v>1550</v>
      </c>
      <c r="D1237" s="3">
        <f>(L1237/K1237*100)-100</f>
        <v>60600.899999999987</v>
      </c>
      <c r="E1237" s="1" t="s">
        <v>616</v>
      </c>
      <c r="F1237" s="1" t="s">
        <v>22</v>
      </c>
      <c r="G1237" s="1" t="s">
        <v>1137</v>
      </c>
      <c r="H1237" s="1">
        <v>0</v>
      </c>
      <c r="I1237" s="1">
        <v>60.700899999999997</v>
      </c>
      <c r="K1237" s="1">
        <f>IF(H1237=0, 0.1, H1237)</f>
        <v>0.1</v>
      </c>
      <c r="L1237" s="1">
        <f>IF(I1237=0, 0.1, I1237)</f>
        <v>60.700899999999997</v>
      </c>
      <c r="M1237" s="2">
        <f>LOG(L1237/K1237,10)</f>
        <v>2.7831951303196734</v>
      </c>
      <c r="N1237" s="10">
        <f>AVERAGE(K1237:L1237)</f>
        <v>30.400449999999999</v>
      </c>
      <c r="O1237" s="2">
        <f>LOG(N1237,10)</f>
        <v>1.4828800122623855</v>
      </c>
      <c r="P1237" s="2">
        <f>LOG(L1237/K1237,2)</f>
        <v>9.2455740969626188</v>
      </c>
      <c r="R1237" s="1">
        <v>0.2157</v>
      </c>
      <c r="S1237" s="1">
        <f>-1*LOG10(R1237)</f>
        <v>0.66614985489745493</v>
      </c>
      <c r="T1237" s="1">
        <v>0.99952200000000002</v>
      </c>
      <c r="U1237" s="1" t="s">
        <v>1161</v>
      </c>
      <c r="V1237" s="1" t="s">
        <v>28</v>
      </c>
      <c r="W1237" s="1" t="s">
        <v>1549</v>
      </c>
      <c r="X1237" s="1" t="s">
        <v>27</v>
      </c>
      <c r="Y1237" s="1" t="s">
        <v>1548</v>
      </c>
    </row>
    <row r="1238" spans="1:25" x14ac:dyDescent="0.3">
      <c r="A1238" s="1" t="s">
        <v>8052</v>
      </c>
      <c r="B1238" s="1" t="s">
        <v>8052</v>
      </c>
      <c r="C1238" s="1" t="s">
        <v>8051</v>
      </c>
      <c r="D1238" s="3">
        <f>(L1238/K1238*100)-100</f>
        <v>34.731244749585471</v>
      </c>
      <c r="E1238" s="1" t="s">
        <v>8050</v>
      </c>
      <c r="F1238" s="1" t="s">
        <v>22</v>
      </c>
      <c r="G1238" s="1" t="s">
        <v>1137</v>
      </c>
      <c r="H1238" s="1">
        <v>6820.89</v>
      </c>
      <c r="I1238" s="1">
        <v>9189.8700000000008</v>
      </c>
      <c r="J1238" s="1">
        <v>0.430085</v>
      </c>
      <c r="K1238" s="1">
        <f>IF(H1238=0, 0.1, H1238)</f>
        <v>6820.89</v>
      </c>
      <c r="L1238" s="1">
        <f>IF(I1238=0, 0.1, I1238)</f>
        <v>9189.8700000000008</v>
      </c>
      <c r="M1238" s="2">
        <f>LOG(L1238/K1238,10)</f>
        <v>0.12946832214324067</v>
      </c>
      <c r="N1238" s="10">
        <f>AVERAGE(K1238:L1238)</f>
        <v>8005.380000000001</v>
      </c>
      <c r="O1238" s="2">
        <f>LOG(N1238,10)</f>
        <v>3.9033819518688331</v>
      </c>
      <c r="P1238" s="2">
        <f>LOG(L1238/K1238,2)</f>
        <v>0.43008445672555878</v>
      </c>
      <c r="Q1238" s="1">
        <v>0.423012</v>
      </c>
      <c r="R1238" s="1">
        <v>0.53580000000000005</v>
      </c>
      <c r="S1238" s="1">
        <f>-1*LOG10(R1238)</f>
        <v>0.27099729072780993</v>
      </c>
      <c r="T1238" s="1">
        <v>0.99952200000000002</v>
      </c>
      <c r="U1238" s="1" t="s">
        <v>1161</v>
      </c>
      <c r="V1238" s="1" t="s">
        <v>31</v>
      </c>
      <c r="W1238" s="1" t="s">
        <v>8049</v>
      </c>
      <c r="X1238" s="1" t="s">
        <v>25</v>
      </c>
      <c r="Y1238" s="1" t="s">
        <v>8048</v>
      </c>
    </row>
    <row r="1239" spans="1:25" x14ac:dyDescent="0.3">
      <c r="A1239" s="1" t="s">
        <v>7647</v>
      </c>
      <c r="B1239" s="1" t="s">
        <v>7647</v>
      </c>
      <c r="C1239" s="1" t="s">
        <v>7646</v>
      </c>
      <c r="D1239" s="3">
        <f>(L1239/K1239*100)-100</f>
        <v>0.25876355067634904</v>
      </c>
      <c r="E1239" s="1" t="s">
        <v>7645</v>
      </c>
      <c r="F1239" s="1" t="s">
        <v>22</v>
      </c>
      <c r="G1239" s="1" t="s">
        <v>1137</v>
      </c>
      <c r="H1239" s="1">
        <v>181.63300000000001</v>
      </c>
      <c r="I1239" s="1">
        <v>182.10300000000001</v>
      </c>
      <c r="J1239" s="1">
        <v>3.72844E-3</v>
      </c>
      <c r="K1239" s="1">
        <f>IF(H1239=0, 0.1, H1239)</f>
        <v>181.63300000000001</v>
      </c>
      <c r="L1239" s="1">
        <f>IF(I1239=0, 0.1, I1239)</f>
        <v>182.10300000000001</v>
      </c>
      <c r="M1239" s="2">
        <f>LOG(L1239/K1239,10)</f>
        <v>1.1223443381800707E-3</v>
      </c>
      <c r="N1239" s="10">
        <f>AVERAGE(K1239:L1239)</f>
        <v>181.86799999999999</v>
      </c>
      <c r="O1239" s="2">
        <f>LOG(N1239,10)</f>
        <v>2.2597562908942286</v>
      </c>
      <c r="P1239" s="2">
        <f>LOG(L1239/K1239,2)</f>
        <v>3.7283471891381404E-3</v>
      </c>
      <c r="Q1239" s="1">
        <v>2.0667900000000002E-3</v>
      </c>
      <c r="R1239" s="1">
        <v>0.97919999999999996</v>
      </c>
      <c r="S1239" s="1">
        <f>-1*LOG10(R1239)</f>
        <v>9.1285951985140435E-3</v>
      </c>
      <c r="T1239" s="1">
        <v>0.99952200000000002</v>
      </c>
      <c r="U1239" s="1" t="s">
        <v>1247</v>
      </c>
      <c r="V1239" s="1" t="s">
        <v>36</v>
      </c>
      <c r="W1239" s="1" t="s">
        <v>36</v>
      </c>
      <c r="X1239" s="1" t="s">
        <v>36</v>
      </c>
      <c r="Y1239" s="1" t="s">
        <v>36</v>
      </c>
    </row>
    <row r="1240" spans="1:25" x14ac:dyDescent="0.3">
      <c r="A1240" s="1" t="s">
        <v>6317</v>
      </c>
      <c r="B1240" s="1" t="s">
        <v>6317</v>
      </c>
      <c r="C1240" s="1" t="s">
        <v>6316</v>
      </c>
      <c r="D1240" s="3">
        <f>(L1240/K1240*100)-100</f>
        <v>-62.881341342465234</v>
      </c>
      <c r="E1240" s="1" t="s">
        <v>6315</v>
      </c>
      <c r="F1240" s="1" t="s">
        <v>22</v>
      </c>
      <c r="G1240" s="1" t="s">
        <v>1137</v>
      </c>
      <c r="H1240" s="1">
        <v>2671.95</v>
      </c>
      <c r="I1240" s="1">
        <v>991.79200000000003</v>
      </c>
      <c r="J1240" s="1">
        <v>-1.4297800000000001</v>
      </c>
      <c r="K1240" s="1">
        <f>IF(H1240=0, 0.1, H1240)</f>
        <v>2671.95</v>
      </c>
      <c r="L1240" s="1">
        <f>IF(I1240=0, 0.1, I1240)</f>
        <v>991.79200000000003</v>
      </c>
      <c r="M1240" s="2">
        <f>LOG(L1240/K1240,10)</f>
        <v>-0.43040772609962846</v>
      </c>
      <c r="N1240" s="10">
        <f>AVERAGE(K1240:L1240)</f>
        <v>1831.8709999999999</v>
      </c>
      <c r="O1240" s="2">
        <f>LOG(N1240,10)</f>
        <v>3.2628948874755439</v>
      </c>
      <c r="P1240" s="2">
        <f>LOG(L1240/K1240,2)</f>
        <v>-1.4297835175869407</v>
      </c>
      <c r="Q1240" s="1">
        <v>-0.93706699999999998</v>
      </c>
      <c r="R1240" s="1">
        <v>0.1115</v>
      </c>
      <c r="S1240" s="1">
        <f>-1*LOG10(R1240)</f>
        <v>0.95272513261582048</v>
      </c>
      <c r="T1240" s="1">
        <v>0.99952200000000002</v>
      </c>
      <c r="U1240" s="1" t="s">
        <v>1161</v>
      </c>
      <c r="V1240" s="1" t="s">
        <v>54</v>
      </c>
      <c r="W1240" s="1" t="s">
        <v>6314</v>
      </c>
      <c r="X1240" s="1" t="s">
        <v>27</v>
      </c>
      <c r="Y1240" s="1" t="s">
        <v>6313</v>
      </c>
    </row>
    <row r="1241" spans="1:25" x14ac:dyDescent="0.3">
      <c r="A1241" s="1" t="s">
        <v>7559</v>
      </c>
      <c r="B1241" s="1" t="s">
        <v>7559</v>
      </c>
      <c r="C1241" s="1" t="s">
        <v>7558</v>
      </c>
      <c r="D1241" s="3">
        <f>(L1241/K1241*100)-100</f>
        <v>74.935371444121159</v>
      </c>
      <c r="E1241" s="1" t="s">
        <v>7557</v>
      </c>
      <c r="F1241" s="1" t="s">
        <v>22</v>
      </c>
      <c r="G1241" s="1" t="s">
        <v>1137</v>
      </c>
      <c r="H1241" s="1">
        <v>382.18400000000003</v>
      </c>
      <c r="I1241" s="1">
        <v>668.57500000000005</v>
      </c>
      <c r="J1241" s="1">
        <v>0.80682200000000004</v>
      </c>
      <c r="K1241" s="1">
        <f>IF(H1241=0, 0.1, H1241)</f>
        <v>382.18400000000003</v>
      </c>
      <c r="L1241" s="1">
        <f>IF(I1241=0, 0.1, I1241)</f>
        <v>668.57500000000005</v>
      </c>
      <c r="M1241" s="2">
        <f>LOG(L1241/K1241,10)</f>
        <v>0.24287763149042846</v>
      </c>
      <c r="N1241" s="10">
        <f>AVERAGE(K1241:L1241)</f>
        <v>525.37950000000001</v>
      </c>
      <c r="O1241" s="2">
        <f>LOG(N1241,10)</f>
        <v>2.7204731228646453</v>
      </c>
      <c r="P1241" s="2">
        <f>LOG(L1241/K1241,2)</f>
        <v>0.8068220276677539</v>
      </c>
      <c r="Q1241" s="1">
        <v>0.43304399999999998</v>
      </c>
      <c r="R1241" s="1">
        <v>0.53285000000000005</v>
      </c>
      <c r="S1241" s="1">
        <f>-1*LOG10(R1241)</f>
        <v>0.27339502988643716</v>
      </c>
      <c r="T1241" s="1">
        <v>0.99952200000000002</v>
      </c>
      <c r="U1241" s="1" t="s">
        <v>1161</v>
      </c>
      <c r="V1241" s="1" t="s">
        <v>30</v>
      </c>
      <c r="W1241" s="1" t="s">
        <v>7556</v>
      </c>
      <c r="X1241" s="1" t="s">
        <v>27</v>
      </c>
      <c r="Y1241" s="1" t="s">
        <v>7555</v>
      </c>
    </row>
    <row r="1242" spans="1:25" x14ac:dyDescent="0.3">
      <c r="A1242" s="1" t="s">
        <v>7933</v>
      </c>
      <c r="B1242" s="1" t="s">
        <v>7933</v>
      </c>
      <c r="C1242" s="1" t="s">
        <v>7932</v>
      </c>
      <c r="D1242" s="3">
        <f>(L1242/K1242*100)-100</f>
        <v>-99.67817305278605</v>
      </c>
      <c r="E1242" s="1" t="s">
        <v>7931</v>
      </c>
      <c r="F1242" s="1" t="s">
        <v>22</v>
      </c>
      <c r="G1242" s="1" t="s">
        <v>1137</v>
      </c>
      <c r="H1242" s="1">
        <v>31.072600000000001</v>
      </c>
      <c r="I1242" s="1">
        <v>0</v>
      </c>
      <c r="K1242" s="1">
        <f>IF(H1242=0, 0.1, H1242)</f>
        <v>31.072600000000001</v>
      </c>
      <c r="L1242" s="1">
        <f>IF(I1242=0, 0.1, I1242)</f>
        <v>0.1</v>
      </c>
      <c r="M1242" s="2">
        <f>LOG(L1242/K1242,10)</f>
        <v>-2.4923775943689157</v>
      </c>
      <c r="N1242" s="10">
        <f>AVERAGE(K1242:L1242)</f>
        <v>15.586300000000001</v>
      </c>
      <c r="O1242" s="2">
        <f>LOG(N1242,10)</f>
        <v>1.1927430311416272</v>
      </c>
      <c r="P1242" s="2">
        <f>LOG(L1242/K1242,2)</f>
        <v>-8.279499153801881</v>
      </c>
      <c r="Q1242" s="1">
        <v>0</v>
      </c>
      <c r="R1242" s="1">
        <v>1</v>
      </c>
      <c r="S1242" s="1">
        <f>-1*LOG10(R1242)</f>
        <v>0</v>
      </c>
      <c r="T1242" s="1">
        <v>1</v>
      </c>
      <c r="U1242" s="1" t="s">
        <v>1183</v>
      </c>
      <c r="V1242" s="1" t="s">
        <v>36</v>
      </c>
      <c r="W1242" s="1" t="s">
        <v>36</v>
      </c>
      <c r="X1242" s="1" t="s">
        <v>36</v>
      </c>
      <c r="Y1242" s="1" t="s">
        <v>36</v>
      </c>
    </row>
    <row r="1243" spans="1:25" x14ac:dyDescent="0.3">
      <c r="A1243" s="1" t="s">
        <v>1874</v>
      </c>
      <c r="B1243" s="1" t="s">
        <v>1874</v>
      </c>
      <c r="C1243" s="1" t="s">
        <v>1873</v>
      </c>
      <c r="D1243" s="3">
        <f>(L1243/K1243*100)-100</f>
        <v>373.82266026681242</v>
      </c>
      <c r="E1243" s="1" t="s">
        <v>1872</v>
      </c>
      <c r="F1243" s="1" t="s">
        <v>22</v>
      </c>
      <c r="G1243" s="1" t="s">
        <v>1137</v>
      </c>
      <c r="H1243" s="1">
        <v>234.172</v>
      </c>
      <c r="I1243" s="1">
        <v>1109.56</v>
      </c>
      <c r="J1243" s="1">
        <v>2.2443499999999998</v>
      </c>
      <c r="K1243" s="1">
        <f>IF(H1243=0, 0.1, H1243)</f>
        <v>234.172</v>
      </c>
      <c r="L1243" s="1">
        <f>IF(I1243=0, 0.1, I1243)</f>
        <v>1109.56</v>
      </c>
      <c r="M1243" s="2">
        <f>LOG(L1243/K1243,10)</f>
        <v>0.67561582674028375</v>
      </c>
      <c r="N1243" s="10">
        <f>AVERAGE(K1243:L1243)</f>
        <v>671.86599999999999</v>
      </c>
      <c r="O1243" s="2">
        <f>LOG(N1243,10)</f>
        <v>2.8272826640306516</v>
      </c>
      <c r="P1243" s="2">
        <f>LOG(L1243/K1243,2)</f>
        <v>2.2443471961991013</v>
      </c>
      <c r="Q1243" s="1">
        <v>1.2395</v>
      </c>
      <c r="R1243" s="1">
        <v>0.12064999999999999</v>
      </c>
      <c r="S1243" s="1">
        <f>-1*LOG10(R1243)</f>
        <v>0.91847267375519537</v>
      </c>
      <c r="T1243" s="1">
        <v>0.99952200000000002</v>
      </c>
      <c r="U1243" s="1" t="s">
        <v>1161</v>
      </c>
      <c r="V1243" s="1" t="s">
        <v>37</v>
      </c>
      <c r="W1243" s="1" t="s">
        <v>1871</v>
      </c>
      <c r="X1243" s="1" t="s">
        <v>27</v>
      </c>
      <c r="Y1243" s="1" t="s">
        <v>1870</v>
      </c>
    </row>
    <row r="1244" spans="1:25" x14ac:dyDescent="0.3">
      <c r="A1244" s="1" t="s">
        <v>7735</v>
      </c>
      <c r="B1244" s="1" t="s">
        <v>7735</v>
      </c>
      <c r="C1244" s="1" t="s">
        <v>7734</v>
      </c>
      <c r="D1244" s="3">
        <f>(L1244/K1244*100)-100</f>
        <v>-5.1445914139815301</v>
      </c>
      <c r="E1244" s="1" t="s">
        <v>7733</v>
      </c>
      <c r="F1244" s="1" t="s">
        <v>22</v>
      </c>
      <c r="G1244" s="1" t="s">
        <v>1137</v>
      </c>
      <c r="H1244" s="1">
        <v>726.53</v>
      </c>
      <c r="I1244" s="1">
        <v>689.15300000000002</v>
      </c>
      <c r="J1244" s="1">
        <v>-7.6198600000000005E-2</v>
      </c>
      <c r="K1244" s="1">
        <f>IF(H1244=0, 0.1, H1244)</f>
        <v>726.53</v>
      </c>
      <c r="L1244" s="1">
        <f>IF(I1244=0, 0.1, I1244)</f>
        <v>689.15300000000002</v>
      </c>
      <c r="M1244" s="2">
        <f>LOG(L1244/K1244,10)</f>
        <v>-2.2937900915596689E-2</v>
      </c>
      <c r="N1244" s="10">
        <f>AVERAGE(K1244:L1244)</f>
        <v>707.8415</v>
      </c>
      <c r="O1244" s="2">
        <f>LOG(N1244,10)</f>
        <v>2.8499360212750018</v>
      </c>
      <c r="P1244" s="2">
        <f>LOG(L1244/K1244,2)</f>
        <v>-7.6198057489263199E-2</v>
      </c>
      <c r="Q1244" s="1">
        <v>-4.28276E-2</v>
      </c>
      <c r="R1244" s="1">
        <v>0.95125000000000004</v>
      </c>
      <c r="S1244" s="1">
        <f>-1*LOG10(R1244)</f>
        <v>2.170533022137074E-2</v>
      </c>
      <c r="T1244" s="1">
        <v>0.99952200000000002</v>
      </c>
      <c r="U1244" s="1" t="s">
        <v>1161</v>
      </c>
      <c r="V1244" s="1" t="s">
        <v>47</v>
      </c>
      <c r="W1244" s="1" t="s">
        <v>7732</v>
      </c>
      <c r="X1244" s="1" t="s">
        <v>25</v>
      </c>
      <c r="Y1244" s="1" t="s">
        <v>7731</v>
      </c>
    </row>
    <row r="1245" spans="1:25" x14ac:dyDescent="0.3">
      <c r="A1245" s="1" t="s">
        <v>5900</v>
      </c>
      <c r="B1245" s="1" t="s">
        <v>5900</v>
      </c>
      <c r="C1245" s="1" t="s">
        <v>5899</v>
      </c>
      <c r="D1245" s="3">
        <f>(L1245/K1245*100)-100</f>
        <v>-32.568071751503354</v>
      </c>
      <c r="E1245" s="1" t="s">
        <v>5898</v>
      </c>
      <c r="F1245" s="1" t="s">
        <v>22</v>
      </c>
      <c r="G1245" s="1" t="s">
        <v>1137</v>
      </c>
      <c r="H1245" s="1">
        <v>13669.4</v>
      </c>
      <c r="I1245" s="1">
        <v>9217.5400000000009</v>
      </c>
      <c r="J1245" s="1">
        <v>-0.56849799999999995</v>
      </c>
      <c r="K1245" s="1">
        <f>IF(H1245=0, 0.1, H1245)</f>
        <v>13669.4</v>
      </c>
      <c r="L1245" s="1">
        <f>IF(I1245=0, 0.1, I1245)</f>
        <v>9217.5400000000009</v>
      </c>
      <c r="M1245" s="2">
        <f>LOG(L1245/K1245,10)</f>
        <v>-0.17113442128571499</v>
      </c>
      <c r="N1245" s="10">
        <f>AVERAGE(K1245:L1245)</f>
        <v>11443.470000000001</v>
      </c>
      <c r="O1245" s="2">
        <f>LOG(N1245,10)</f>
        <v>4.0585577354137579</v>
      </c>
      <c r="P1245" s="2">
        <f>LOG(L1245/K1245,2)</f>
        <v>-0.56849624207130656</v>
      </c>
      <c r="Q1245" s="1">
        <v>-0.55080899999999999</v>
      </c>
      <c r="R1245" s="1">
        <v>0.44690000000000002</v>
      </c>
      <c r="S1245" s="1">
        <f>-1*LOG10(R1245)</f>
        <v>0.34978964533964085</v>
      </c>
      <c r="T1245" s="1">
        <v>0.99952200000000002</v>
      </c>
      <c r="U1245" s="1" t="s">
        <v>1183</v>
      </c>
      <c r="V1245" s="1" t="s">
        <v>36</v>
      </c>
      <c r="W1245" s="1" t="s">
        <v>36</v>
      </c>
      <c r="X1245" s="1" t="s">
        <v>36</v>
      </c>
      <c r="Y1245" s="1" t="s">
        <v>36</v>
      </c>
    </row>
    <row r="1246" spans="1:25" x14ac:dyDescent="0.3">
      <c r="A1246" s="1" t="s">
        <v>1250</v>
      </c>
      <c r="B1246" s="1" t="s">
        <v>1250</v>
      </c>
      <c r="C1246" s="1" t="s">
        <v>1249</v>
      </c>
      <c r="D1246" s="3">
        <f>(L1246/K1246*100)-100</f>
        <v>-3.5499731034145441</v>
      </c>
      <c r="E1246" s="1" t="s">
        <v>1248</v>
      </c>
      <c r="F1246" s="1" t="s">
        <v>22</v>
      </c>
      <c r="G1246" s="1" t="s">
        <v>1137</v>
      </c>
      <c r="H1246" s="1">
        <v>265833</v>
      </c>
      <c r="I1246" s="1">
        <v>256396</v>
      </c>
      <c r="J1246" s="1">
        <v>-5.2148300000000002E-2</v>
      </c>
      <c r="K1246" s="1">
        <f>IF(H1246=0, 0.1, H1246)</f>
        <v>265833</v>
      </c>
      <c r="L1246" s="1">
        <f>IF(I1246=0, 0.1, I1246)</f>
        <v>256396</v>
      </c>
      <c r="M1246" s="2">
        <f>LOG(L1246/K1246,10)</f>
        <v>-1.5697646910329818E-2</v>
      </c>
      <c r="N1246" s="10">
        <f>AVERAGE(K1246:L1246)</f>
        <v>261114.5</v>
      </c>
      <c r="O1246" s="2">
        <f>LOG(N1246,10)</f>
        <v>5.4168309893837892</v>
      </c>
      <c r="P1246" s="2">
        <f>LOG(L1246/K1246,2)</f>
        <v>-5.2146454295046427E-2</v>
      </c>
      <c r="Q1246" s="1">
        <v>-5.10742E-2</v>
      </c>
      <c r="R1246" s="1">
        <v>0.94135000000000002</v>
      </c>
      <c r="S1246" s="1">
        <f>-1*LOG10(R1246)</f>
        <v>2.624887305807486E-2</v>
      </c>
      <c r="T1246" s="1">
        <v>0.99952200000000002</v>
      </c>
      <c r="U1246" s="1" t="s">
        <v>1247</v>
      </c>
      <c r="V1246" s="1" t="s">
        <v>36</v>
      </c>
      <c r="W1246" s="1" t="s">
        <v>36</v>
      </c>
      <c r="X1246" s="1" t="s">
        <v>36</v>
      </c>
      <c r="Y1246" s="1" t="s">
        <v>36</v>
      </c>
    </row>
    <row r="1247" spans="1:25" x14ac:dyDescent="0.3">
      <c r="A1247" s="1" t="s">
        <v>5420</v>
      </c>
      <c r="B1247" s="1" t="s">
        <v>5420</v>
      </c>
      <c r="C1247" s="1" t="s">
        <v>5419</v>
      </c>
      <c r="D1247" s="3">
        <f>(L1247/K1247*100)-100</f>
        <v>29.52395448248464</v>
      </c>
      <c r="E1247" s="1" t="s">
        <v>5418</v>
      </c>
      <c r="F1247" s="1" t="s">
        <v>22</v>
      </c>
      <c r="G1247" s="1" t="s">
        <v>1137</v>
      </c>
      <c r="H1247" s="1">
        <v>77526.2</v>
      </c>
      <c r="I1247" s="1">
        <v>100415</v>
      </c>
      <c r="J1247" s="1">
        <v>0.373222</v>
      </c>
      <c r="K1247" s="1">
        <f>IF(H1247=0, 0.1, H1247)</f>
        <v>77526.2</v>
      </c>
      <c r="L1247" s="1">
        <f>IF(I1247=0, 0.1, I1247)</f>
        <v>100415</v>
      </c>
      <c r="M1247" s="2">
        <f>LOG(L1247/K1247,10)</f>
        <v>0.11235009534773055</v>
      </c>
      <c r="N1247" s="10">
        <f>AVERAGE(K1247:L1247)</f>
        <v>88970.6</v>
      </c>
      <c r="O1247" s="2">
        <f>LOG(N1247,10)</f>
        <v>4.9492465193735979</v>
      </c>
      <c r="P1247" s="2">
        <f>LOG(L1247/K1247,2)</f>
        <v>0.37321893819890012</v>
      </c>
      <c r="Q1247" s="1">
        <v>0.34096599999999999</v>
      </c>
      <c r="R1247" s="1">
        <v>0.62290000000000001</v>
      </c>
      <c r="S1247" s="1">
        <f>-1*LOG10(R1247)</f>
        <v>0.20558166912585901</v>
      </c>
      <c r="T1247" s="1">
        <v>0.99952200000000002</v>
      </c>
      <c r="U1247" s="1" t="s">
        <v>5417</v>
      </c>
      <c r="V1247" s="1" t="s">
        <v>36</v>
      </c>
      <c r="W1247" s="1" t="s">
        <v>36</v>
      </c>
      <c r="X1247" s="1" t="s">
        <v>36</v>
      </c>
      <c r="Y1247" s="1" t="s">
        <v>36</v>
      </c>
    </row>
    <row r="1248" spans="1:25" x14ac:dyDescent="0.3">
      <c r="A1248" s="1" t="s">
        <v>8408</v>
      </c>
      <c r="B1248" s="1" t="s">
        <v>8408</v>
      </c>
      <c r="C1248" s="1" t="s">
        <v>8407</v>
      </c>
      <c r="D1248" s="3">
        <f>(L1248/K1248*100)-100</f>
        <v>-20.292401073888186</v>
      </c>
      <c r="E1248" s="1" t="s">
        <v>8406</v>
      </c>
      <c r="F1248" s="1" t="s">
        <v>22</v>
      </c>
      <c r="G1248" s="1" t="s">
        <v>1137</v>
      </c>
      <c r="H1248" s="1">
        <v>1199.3800000000001</v>
      </c>
      <c r="I1248" s="1">
        <v>955.99699999999996</v>
      </c>
      <c r="J1248" s="1">
        <v>-0.32721699999999998</v>
      </c>
      <c r="K1248" s="1">
        <f>IF(H1248=0, 0.1, H1248)</f>
        <v>1199.3800000000001</v>
      </c>
      <c r="L1248" s="1">
        <f>IF(I1248=0, 0.1, I1248)</f>
        <v>955.99699999999996</v>
      </c>
      <c r="M1248" s="2">
        <f>LOG(L1248/K1248,10)</f>
        <v>-9.8500273153915588E-2</v>
      </c>
      <c r="N1248" s="10">
        <f>AVERAGE(K1248:L1248)</f>
        <v>1077.6885</v>
      </c>
      <c r="O1248" s="2">
        <f>LOG(N1248,10)</f>
        <v>3.032493248531055</v>
      </c>
      <c r="P1248" s="2">
        <f>LOG(L1248/K1248,2)</f>
        <v>-0.32721082474407165</v>
      </c>
      <c r="Q1248" s="1">
        <v>-0.23694499999999999</v>
      </c>
      <c r="R1248" s="1">
        <v>0.73580000000000001</v>
      </c>
      <c r="S1248" s="1">
        <f>-1*LOG10(R1248)</f>
        <v>0.13324021650489179</v>
      </c>
      <c r="T1248" s="1">
        <v>0.99952200000000002</v>
      </c>
      <c r="U1248" s="1" t="s">
        <v>8405</v>
      </c>
      <c r="V1248" s="1" t="s">
        <v>36</v>
      </c>
      <c r="W1248" s="1" t="s">
        <v>36</v>
      </c>
      <c r="X1248" s="1" t="s">
        <v>36</v>
      </c>
      <c r="Y1248" s="1" t="s">
        <v>36</v>
      </c>
    </row>
    <row r="1249" spans="1:25" x14ac:dyDescent="0.3">
      <c r="A1249" s="1" t="s">
        <v>1710</v>
      </c>
      <c r="B1249" s="1" t="s">
        <v>1710</v>
      </c>
      <c r="C1249" s="1" t="s">
        <v>1709</v>
      </c>
      <c r="D1249" s="3">
        <f>(L1249/K1249*100)-100</f>
        <v>163.32669068678115</v>
      </c>
      <c r="E1249" s="1" t="s">
        <v>505</v>
      </c>
      <c r="F1249" s="1" t="s">
        <v>22</v>
      </c>
      <c r="G1249" s="1" t="s">
        <v>1137</v>
      </c>
      <c r="H1249" s="1">
        <v>52.539299999999997</v>
      </c>
      <c r="I1249" s="1">
        <v>138.35</v>
      </c>
      <c r="J1249" s="1">
        <v>1.3968499999999999</v>
      </c>
      <c r="K1249" s="1">
        <f>IF(H1249=0, 0.1, H1249)</f>
        <v>52.539299999999997</v>
      </c>
      <c r="L1249" s="1">
        <f>IF(I1249=0, 0.1, I1249)</f>
        <v>138.35</v>
      </c>
      <c r="M1249" s="2">
        <f>LOG(L1249/K1249,10)</f>
        <v>0.42049488125003526</v>
      </c>
      <c r="N1249" s="10">
        <f>AVERAGE(K1249:L1249)</f>
        <v>95.444649999999996</v>
      </c>
      <c r="O1249" s="2">
        <f>LOG(N1249,10)</f>
        <v>1.9797515897166276</v>
      </c>
      <c r="P1249" s="2">
        <f>LOG(L1249/K1249,2)</f>
        <v>1.3968537597808175</v>
      </c>
      <c r="Q1249" s="1">
        <v>0</v>
      </c>
      <c r="R1249" s="1">
        <v>1</v>
      </c>
      <c r="S1249" s="1">
        <f>-1*LOG10(R1249)</f>
        <v>0</v>
      </c>
      <c r="T1249" s="1">
        <v>1</v>
      </c>
      <c r="U1249" s="1" t="s">
        <v>1183</v>
      </c>
      <c r="V1249" s="1" t="s">
        <v>36</v>
      </c>
      <c r="W1249" s="1" t="s">
        <v>36</v>
      </c>
      <c r="X1249" s="1" t="s">
        <v>36</v>
      </c>
      <c r="Y1249" s="1" t="s">
        <v>36</v>
      </c>
    </row>
    <row r="1250" spans="1:25" x14ac:dyDescent="0.3">
      <c r="A1250" s="1" t="s">
        <v>1500</v>
      </c>
      <c r="B1250" s="1" t="s">
        <v>1500</v>
      </c>
      <c r="C1250" s="1" t="s">
        <v>1499</v>
      </c>
      <c r="D1250" s="3">
        <f>(L1250/K1250*100)-100</f>
        <v>37.13674920356442</v>
      </c>
      <c r="E1250" s="1" t="s">
        <v>409</v>
      </c>
      <c r="F1250" s="1" t="s">
        <v>22</v>
      </c>
      <c r="G1250" s="1" t="s">
        <v>1137</v>
      </c>
      <c r="H1250" s="1">
        <v>5973.49</v>
      </c>
      <c r="I1250" s="1">
        <v>8191.85</v>
      </c>
      <c r="J1250" s="1">
        <v>0.45561499999999999</v>
      </c>
      <c r="K1250" s="1">
        <f>IF(H1250=0, 0.1, H1250)</f>
        <v>5973.49</v>
      </c>
      <c r="L1250" s="1">
        <f>IF(I1250=0, 0.1, I1250)</f>
        <v>8191.85</v>
      </c>
      <c r="M1250" s="2">
        <f>LOG(L1250/K1250,10)</f>
        <v>0.13715385039633232</v>
      </c>
      <c r="N1250" s="10">
        <f>AVERAGE(K1250:L1250)</f>
        <v>7082.67</v>
      </c>
      <c r="O1250" s="2">
        <f>LOG(N1250,10)</f>
        <v>3.8501970073613236</v>
      </c>
      <c r="P1250" s="2">
        <f>LOG(L1250/K1250,2)</f>
        <v>0.45561522895355455</v>
      </c>
      <c r="Q1250" s="1">
        <v>0.37558399999999997</v>
      </c>
      <c r="R1250" s="1">
        <v>0.6</v>
      </c>
      <c r="S1250" s="1">
        <f>-1*LOG10(R1250)</f>
        <v>0.22184874961635639</v>
      </c>
      <c r="T1250" s="1">
        <v>0.99952200000000002</v>
      </c>
      <c r="U1250" s="1" t="s">
        <v>1161</v>
      </c>
      <c r="V1250" s="1" t="s">
        <v>28</v>
      </c>
      <c r="W1250" s="1" t="s">
        <v>1498</v>
      </c>
      <c r="X1250" s="1" t="s">
        <v>25</v>
      </c>
      <c r="Y1250" s="1" t="s">
        <v>1497</v>
      </c>
    </row>
    <row r="1251" spans="1:25" x14ac:dyDescent="0.3">
      <c r="A1251" s="1" t="s">
        <v>8758</v>
      </c>
      <c r="B1251" s="1" t="s">
        <v>8758</v>
      </c>
      <c r="C1251" s="1" t="s">
        <v>8757</v>
      </c>
      <c r="D1251" s="3">
        <f>(L1251/K1251*100)-100</f>
        <v>171.48343172237873</v>
      </c>
      <c r="E1251" s="1" t="s">
        <v>8756</v>
      </c>
      <c r="F1251" s="1" t="s">
        <v>22</v>
      </c>
      <c r="G1251" s="1" t="s">
        <v>1137</v>
      </c>
      <c r="H1251" s="1">
        <v>4265.38</v>
      </c>
      <c r="I1251" s="1">
        <v>11579.8</v>
      </c>
      <c r="J1251" s="1">
        <v>1.4408700000000001</v>
      </c>
      <c r="K1251" s="1">
        <f>IF(H1251=0, 0.1, H1251)</f>
        <v>4265.38</v>
      </c>
      <c r="L1251" s="1">
        <f>IF(I1251=0, 0.1, I1251)</f>
        <v>11579.8</v>
      </c>
      <c r="M1251" s="2">
        <f>LOG(L1251/K1251,10)</f>
        <v>0.43374333031121043</v>
      </c>
      <c r="N1251" s="10">
        <f>AVERAGE(K1251:L1251)</f>
        <v>7922.59</v>
      </c>
      <c r="O1251" s="2">
        <f>LOG(N1251,10)</f>
        <v>3.8988671814415565</v>
      </c>
      <c r="P1251" s="2">
        <f>LOG(L1251/K1251,2)</f>
        <v>1.4408641549308194</v>
      </c>
      <c r="Q1251" s="1">
        <v>1.3103899999999999</v>
      </c>
      <c r="R1251" s="1">
        <v>5.4050000000000001E-2</v>
      </c>
      <c r="S1251" s="1">
        <f>-1*LOG10(R1251)</f>
        <v>1.2672043017106709</v>
      </c>
      <c r="T1251" s="1">
        <v>0.99952200000000002</v>
      </c>
      <c r="U1251" s="1" t="s">
        <v>1183</v>
      </c>
      <c r="V1251" s="1" t="s">
        <v>36</v>
      </c>
      <c r="W1251" s="1" t="s">
        <v>36</v>
      </c>
      <c r="X1251" s="1" t="s">
        <v>36</v>
      </c>
      <c r="Y1251" s="1" t="s">
        <v>36</v>
      </c>
    </row>
    <row r="1252" spans="1:25" x14ac:dyDescent="0.3">
      <c r="A1252" s="1" t="s">
        <v>9139</v>
      </c>
      <c r="B1252" s="1" t="s">
        <v>9139</v>
      </c>
      <c r="C1252" s="1" t="s">
        <v>9138</v>
      </c>
      <c r="D1252" s="3">
        <f>(L1252/K1252*100)-100</f>
        <v>-85.748445121359268</v>
      </c>
      <c r="E1252" s="1" t="s">
        <v>9137</v>
      </c>
      <c r="F1252" s="1" t="s">
        <v>22</v>
      </c>
      <c r="G1252" s="1" t="s">
        <v>1137</v>
      </c>
      <c r="H1252" s="1">
        <v>463.541</v>
      </c>
      <c r="I1252" s="1">
        <v>66.061800000000005</v>
      </c>
      <c r="J1252" s="1">
        <v>-2.81081</v>
      </c>
      <c r="K1252" s="1">
        <f>IF(H1252=0, 0.1, H1252)</f>
        <v>463.541</v>
      </c>
      <c r="L1252" s="1">
        <f>IF(I1252=0, 0.1, I1252)</f>
        <v>66.061800000000005</v>
      </c>
      <c r="M1252" s="2">
        <f>LOG(L1252/K1252,10)</f>
        <v>-0.84613775050632778</v>
      </c>
      <c r="N1252" s="10">
        <f>AVERAGE(K1252:L1252)</f>
        <v>264.8014</v>
      </c>
      <c r="O1252" s="2">
        <f>LOG(N1252,10)</f>
        <v>2.4229202768804541</v>
      </c>
      <c r="P1252" s="2">
        <f>LOG(L1252/K1252,2)</f>
        <v>-2.8108087655517644</v>
      </c>
      <c r="Q1252" s="1">
        <v>-2.5336099999999999</v>
      </c>
      <c r="R1252" s="1">
        <v>0.24504999999999999</v>
      </c>
      <c r="S1252" s="1">
        <f>-1*LOG10(R1252)</f>
        <v>0.61074529315135162</v>
      </c>
      <c r="T1252" s="1">
        <v>0.99952200000000002</v>
      </c>
      <c r="U1252" s="1" t="s">
        <v>1161</v>
      </c>
      <c r="V1252" s="1" t="s">
        <v>33</v>
      </c>
      <c r="W1252" s="1" t="s">
        <v>9136</v>
      </c>
      <c r="X1252" s="1" t="s">
        <v>27</v>
      </c>
      <c r="Y1252" s="1" t="s">
        <v>9135</v>
      </c>
    </row>
    <row r="1253" spans="1:25" x14ac:dyDescent="0.3">
      <c r="A1253" s="1" t="s">
        <v>9472</v>
      </c>
      <c r="B1253" s="1" t="s">
        <v>9472</v>
      </c>
      <c r="C1253" s="1" t="s">
        <v>9471</v>
      </c>
      <c r="D1253" s="3">
        <f>(L1253/K1253*100)-100</f>
        <v>27570</v>
      </c>
      <c r="E1253" s="1" t="s">
        <v>9470</v>
      </c>
      <c r="F1253" s="1" t="s">
        <v>22</v>
      </c>
      <c r="G1253" s="1" t="s">
        <v>1137</v>
      </c>
      <c r="H1253" s="1">
        <v>0</v>
      </c>
      <c r="I1253" s="1">
        <v>27.67</v>
      </c>
      <c r="K1253" s="1">
        <f>IF(H1253=0, 0.1, H1253)</f>
        <v>0.1</v>
      </c>
      <c r="L1253" s="1">
        <f>IF(I1253=0, 0.1, I1253)</f>
        <v>27.67</v>
      </c>
      <c r="M1253" s="2">
        <f>LOG(L1253/K1253,10)</f>
        <v>2.4420091591409516</v>
      </c>
      <c r="N1253" s="10">
        <f>AVERAGE(K1253:L1253)</f>
        <v>13.885000000000002</v>
      </c>
      <c r="O1253" s="2">
        <f>LOG(N1253,10)</f>
        <v>1.1425458840862763</v>
      </c>
      <c r="P1253" s="2">
        <f>LOG(L1253/K1253,2)</f>
        <v>8.1121788337225915</v>
      </c>
      <c r="Q1253" s="1">
        <v>0</v>
      </c>
      <c r="R1253" s="1">
        <v>1</v>
      </c>
      <c r="S1253" s="1">
        <f>-1*LOG10(R1253)</f>
        <v>0</v>
      </c>
      <c r="T1253" s="1">
        <v>1</v>
      </c>
      <c r="U1253" s="1" t="s">
        <v>1161</v>
      </c>
      <c r="V1253" s="1" t="s">
        <v>42</v>
      </c>
      <c r="W1253" s="1" t="s">
        <v>9469</v>
      </c>
      <c r="X1253" s="1" t="s">
        <v>27</v>
      </c>
      <c r="Y1253" s="1" t="s">
        <v>9468</v>
      </c>
    </row>
    <row r="1254" spans="1:25" x14ac:dyDescent="0.3">
      <c r="A1254" s="1" t="s">
        <v>1720</v>
      </c>
      <c r="B1254" s="1" t="s">
        <v>1720</v>
      </c>
      <c r="C1254" s="1" t="s">
        <v>1719</v>
      </c>
      <c r="D1254" s="3">
        <f>(L1254/K1254*100)-100</f>
        <v>48.815498810843735</v>
      </c>
      <c r="E1254" s="1" t="s">
        <v>1718</v>
      </c>
      <c r="F1254" s="1" t="s">
        <v>22</v>
      </c>
      <c r="G1254" s="1" t="s">
        <v>1137</v>
      </c>
      <c r="H1254" s="1">
        <v>11815.1</v>
      </c>
      <c r="I1254" s="1">
        <v>17582.7</v>
      </c>
      <c r="J1254" s="1">
        <v>0.57352800000000004</v>
      </c>
      <c r="K1254" s="1">
        <f>IF(H1254=0, 0.1, H1254)</f>
        <v>11815.1</v>
      </c>
      <c r="L1254" s="1">
        <f>IF(I1254=0, 0.1, I1254)</f>
        <v>17582.7</v>
      </c>
      <c r="M1254" s="2">
        <f>LOG(L1254/K1254,10)</f>
        <v>0.17264816439199243</v>
      </c>
      <c r="N1254" s="10">
        <f>AVERAGE(K1254:L1254)</f>
        <v>14698.900000000001</v>
      </c>
      <c r="O1254" s="2">
        <f>LOG(N1254,10)</f>
        <v>4.167284835305658</v>
      </c>
      <c r="P1254" s="2">
        <f>LOG(L1254/K1254,2)</f>
        <v>0.57352478782449157</v>
      </c>
      <c r="Q1254" s="1">
        <v>0.58254499999999998</v>
      </c>
      <c r="R1254" s="1">
        <v>0.41954999999999998</v>
      </c>
      <c r="S1254" s="1">
        <f>-1*LOG10(R1254)</f>
        <v>0.37721627457279155</v>
      </c>
      <c r="T1254" s="1">
        <v>0.99952200000000002</v>
      </c>
      <c r="U1254" s="1" t="s">
        <v>1161</v>
      </c>
      <c r="V1254" s="1" t="s">
        <v>37</v>
      </c>
      <c r="W1254" s="1" t="s">
        <v>1717</v>
      </c>
      <c r="X1254" s="1" t="s">
        <v>25</v>
      </c>
      <c r="Y1254" s="1" t="s">
        <v>1716</v>
      </c>
    </row>
    <row r="1255" spans="1:25" x14ac:dyDescent="0.3">
      <c r="A1255" s="1" t="s">
        <v>2819</v>
      </c>
      <c r="B1255" s="1" t="s">
        <v>2819</v>
      </c>
      <c r="C1255" s="1" t="s">
        <v>2818</v>
      </c>
      <c r="D1255" s="3">
        <f>(L1255/K1255*100)-100</f>
        <v>17.040299948111667</v>
      </c>
      <c r="E1255" s="1" t="s">
        <v>229</v>
      </c>
      <c r="F1255" s="1" t="s">
        <v>22</v>
      </c>
      <c r="G1255" s="1" t="s">
        <v>1137</v>
      </c>
      <c r="H1255" s="1">
        <v>358.46199999999999</v>
      </c>
      <c r="I1255" s="1">
        <v>419.54500000000002</v>
      </c>
      <c r="J1255" s="1">
        <v>0.22700500000000001</v>
      </c>
      <c r="K1255" s="1">
        <f>IF(H1255=0, 0.1, H1255)</f>
        <v>358.46199999999999</v>
      </c>
      <c r="L1255" s="1">
        <f>IF(I1255=0, 0.1, I1255)</f>
        <v>419.54500000000002</v>
      </c>
      <c r="M1255" s="2">
        <f>LOG(L1255/K1255,10)</f>
        <v>6.8335426118303927E-2</v>
      </c>
      <c r="N1255" s="10">
        <f>AVERAGE(K1255:L1255)</f>
        <v>389.00350000000003</v>
      </c>
      <c r="O1255" s="2">
        <f>LOG(N1255,10)</f>
        <v>2.5899535088420276</v>
      </c>
      <c r="P1255" s="2">
        <f>LOG(L1255/K1255,2)</f>
        <v>0.22700537189849349</v>
      </c>
      <c r="Q1255" s="1">
        <v>3.9783699999999998E-2</v>
      </c>
      <c r="R1255" s="1">
        <v>0.90854999999999997</v>
      </c>
      <c r="S1255" s="1">
        <f>-1*LOG10(R1255)</f>
        <v>4.1651167281017053E-2</v>
      </c>
      <c r="T1255" s="1">
        <v>0.99952200000000002</v>
      </c>
      <c r="U1255" s="1" t="s">
        <v>1161</v>
      </c>
      <c r="V1255" s="1" t="s">
        <v>34</v>
      </c>
      <c r="W1255" s="1" t="s">
        <v>2817</v>
      </c>
      <c r="X1255" s="1" t="s">
        <v>25</v>
      </c>
      <c r="Y1255" s="1" t="s">
        <v>2816</v>
      </c>
    </row>
    <row r="1256" spans="1:25" x14ac:dyDescent="0.3">
      <c r="A1256" s="1" t="s">
        <v>1186</v>
      </c>
      <c r="B1256" s="1" t="s">
        <v>1186</v>
      </c>
      <c r="C1256" s="1" t="s">
        <v>1185</v>
      </c>
      <c r="D1256" s="3">
        <f>(L1256/K1256*100)-100</f>
        <v>321.32190318123162</v>
      </c>
      <c r="E1256" s="1" t="s">
        <v>1184</v>
      </c>
      <c r="F1256" s="1" t="s">
        <v>22</v>
      </c>
      <c r="G1256" s="1" t="s">
        <v>1137</v>
      </c>
      <c r="H1256" s="1">
        <v>26.2697</v>
      </c>
      <c r="I1256" s="1">
        <v>110.68</v>
      </c>
      <c r="J1256" s="1">
        <v>2.0749200000000001</v>
      </c>
      <c r="K1256" s="1">
        <f>IF(H1256=0, 0.1, H1256)</f>
        <v>26.2697</v>
      </c>
      <c r="L1256" s="1">
        <f>IF(I1256=0, 0.1, I1256)</f>
        <v>110.68</v>
      </c>
      <c r="M1256" s="2">
        <f>LOG(L1256/K1256,10)</f>
        <v>0.62461403729793774</v>
      </c>
      <c r="N1256" s="10">
        <f>AVERAGE(K1256:L1256)</f>
        <v>68.474850000000004</v>
      </c>
      <c r="O1256" s="2">
        <f>LOG(N1256,10)</f>
        <v>1.8355310895679318</v>
      </c>
      <c r="P1256" s="2">
        <f>LOG(L1256/K1256,2)</f>
        <v>2.0749229189610428</v>
      </c>
      <c r="Q1256" s="1">
        <v>0</v>
      </c>
      <c r="R1256" s="1">
        <v>1</v>
      </c>
      <c r="S1256" s="1">
        <f>-1*LOG10(R1256)</f>
        <v>0</v>
      </c>
      <c r="T1256" s="1">
        <v>1</v>
      </c>
      <c r="U1256" s="1" t="s">
        <v>1183</v>
      </c>
      <c r="V1256" s="1" t="s">
        <v>36</v>
      </c>
      <c r="W1256" s="1" t="s">
        <v>36</v>
      </c>
      <c r="X1256" s="1" t="s">
        <v>36</v>
      </c>
      <c r="Y1256" s="1" t="s">
        <v>36</v>
      </c>
    </row>
    <row r="1257" spans="1:25" x14ac:dyDescent="0.3">
      <c r="A1257" s="1" t="s">
        <v>10308</v>
      </c>
      <c r="B1257" s="1" t="s">
        <v>10308</v>
      </c>
      <c r="C1257" s="1" t="s">
        <v>10307</v>
      </c>
      <c r="D1257" s="3">
        <f>(L1257/K1257*100)-100</f>
        <v>32930.9</v>
      </c>
      <c r="E1257" s="1" t="s">
        <v>10306</v>
      </c>
      <c r="F1257" s="1" t="s">
        <v>22</v>
      </c>
      <c r="G1257" s="1" t="s">
        <v>1137</v>
      </c>
      <c r="H1257" s="1">
        <v>0</v>
      </c>
      <c r="I1257" s="1">
        <v>33.030900000000003</v>
      </c>
      <c r="K1257" s="1">
        <f>IF(H1257=0, 0.1, H1257)</f>
        <v>0.1</v>
      </c>
      <c r="L1257" s="1">
        <f>IF(I1257=0, 0.1, I1257)</f>
        <v>33.030900000000003</v>
      </c>
      <c r="M1257" s="2">
        <f>LOG(L1257/K1257,10)</f>
        <v>2.5189204071673048</v>
      </c>
      <c r="N1257" s="10">
        <f>AVERAGE(K1257:L1257)</f>
        <v>16.565450000000002</v>
      </c>
      <c r="O1257" s="2">
        <f>LOG(N1257,10)</f>
        <v>1.2192032379760454</v>
      </c>
      <c r="P1257" s="2">
        <f>LOG(L1257/K1257,2)</f>
        <v>8.3676724693541846</v>
      </c>
      <c r="Q1257" s="1">
        <v>0</v>
      </c>
      <c r="R1257" s="1">
        <v>1</v>
      </c>
      <c r="S1257" s="1">
        <f>-1*LOG10(R1257)</f>
        <v>0</v>
      </c>
      <c r="T1257" s="1">
        <v>1</v>
      </c>
      <c r="U1257" s="1" t="s">
        <v>1161</v>
      </c>
      <c r="V1257" s="1" t="s">
        <v>42</v>
      </c>
      <c r="W1257" s="1" t="s">
        <v>10305</v>
      </c>
      <c r="X1257" s="1" t="s">
        <v>25</v>
      </c>
      <c r="Y1257" s="1" t="s">
        <v>10304</v>
      </c>
    </row>
    <row r="1258" spans="1:25" x14ac:dyDescent="0.3">
      <c r="A1258" s="1" t="s">
        <v>4942</v>
      </c>
      <c r="B1258" s="1" t="s">
        <v>4942</v>
      </c>
      <c r="C1258" s="1" t="s">
        <v>4941</v>
      </c>
      <c r="D1258" s="3">
        <f>(L1258/K1258*100)-100</f>
        <v>25.096720131241952</v>
      </c>
      <c r="E1258" s="1" t="s">
        <v>4940</v>
      </c>
      <c r="F1258" s="1" t="s">
        <v>22</v>
      </c>
      <c r="G1258" s="1" t="s">
        <v>1137</v>
      </c>
      <c r="H1258" s="1">
        <v>42364.5</v>
      </c>
      <c r="I1258" s="1">
        <v>52996.6</v>
      </c>
      <c r="J1258" s="1">
        <v>0.323044</v>
      </c>
      <c r="K1258" s="1">
        <f>IF(H1258=0, 0.1, H1258)</f>
        <v>42364.5</v>
      </c>
      <c r="L1258" s="1">
        <f>IF(I1258=0, 0.1, I1258)</f>
        <v>52996.6</v>
      </c>
      <c r="M1258" s="2">
        <f>LOG(L1258/K1258,10)</f>
        <v>9.7245923221988023E-2</v>
      </c>
      <c r="N1258" s="10">
        <f>AVERAGE(K1258:L1258)</f>
        <v>47680.55</v>
      </c>
      <c r="O1258" s="2">
        <f>LOG(N1258,10)</f>
        <v>4.6783412563921507</v>
      </c>
      <c r="P1258" s="2">
        <f>LOG(L1258/K1258,2)</f>
        <v>0.32304396446438144</v>
      </c>
      <c r="Q1258" s="1">
        <v>0.32511899999999999</v>
      </c>
      <c r="R1258" s="1">
        <v>0.68100000000000005</v>
      </c>
      <c r="S1258" s="1">
        <f>-1*LOG10(R1258)</f>
        <v>0.16685288808721482</v>
      </c>
      <c r="T1258" s="1">
        <v>0.99952200000000002</v>
      </c>
      <c r="U1258" s="1" t="s">
        <v>1161</v>
      </c>
      <c r="V1258" s="1" t="s">
        <v>42</v>
      </c>
      <c r="W1258" s="1" t="s">
        <v>4939</v>
      </c>
      <c r="X1258" s="1" t="s">
        <v>25</v>
      </c>
      <c r="Y1258" s="1" t="s">
        <v>4938</v>
      </c>
    </row>
    <row r="1259" spans="1:25" x14ac:dyDescent="0.3">
      <c r="A1259" s="1" t="s">
        <v>3409</v>
      </c>
      <c r="B1259" s="1" t="s">
        <v>3409</v>
      </c>
      <c r="C1259" s="1" t="s">
        <v>3408</v>
      </c>
      <c r="D1259" s="3">
        <f>(L1259/K1259*100)-100</f>
        <v>1.0272160190173594</v>
      </c>
      <c r="E1259" s="1" t="s">
        <v>953</v>
      </c>
      <c r="F1259" s="1" t="s">
        <v>22</v>
      </c>
      <c r="G1259" s="1" t="s">
        <v>1137</v>
      </c>
      <c r="H1259" s="1">
        <v>4610.5200000000004</v>
      </c>
      <c r="I1259" s="1">
        <v>4657.88</v>
      </c>
      <c r="J1259" s="1">
        <v>1.47463E-2</v>
      </c>
      <c r="K1259" s="1">
        <f>IF(H1259=0, 0.1, H1259)</f>
        <v>4610.5200000000004</v>
      </c>
      <c r="L1259" s="1">
        <f>IF(I1259=0, 0.1, I1259)</f>
        <v>4657.88</v>
      </c>
      <c r="M1259" s="2">
        <f>LOG(L1259/K1259,10)</f>
        <v>4.4383854128875189E-3</v>
      </c>
      <c r="N1259" s="10">
        <f>AVERAGE(K1259:L1259)</f>
        <v>4634.2000000000007</v>
      </c>
      <c r="O1259" s="2">
        <f>LOG(N1259,10)</f>
        <v>3.6659747728769281</v>
      </c>
      <c r="P1259" s="2">
        <f>LOG(L1259/K1259,2)</f>
        <v>1.4743997199009299E-2</v>
      </c>
      <c r="Q1259" s="1">
        <v>5.4788600000000003E-3</v>
      </c>
      <c r="R1259" s="1">
        <v>0.80705000000000005</v>
      </c>
      <c r="S1259" s="1">
        <f>-1*LOG10(R1259)</f>
        <v>9.3099558151010189E-2</v>
      </c>
      <c r="T1259" s="1">
        <v>0.99952200000000002</v>
      </c>
      <c r="U1259" s="1" t="s">
        <v>1161</v>
      </c>
      <c r="V1259" s="1" t="s">
        <v>45</v>
      </c>
      <c r="W1259" s="1" t="s">
        <v>3407</v>
      </c>
      <c r="X1259" s="1" t="s">
        <v>27</v>
      </c>
      <c r="Y1259" s="1" t="s">
        <v>3406</v>
      </c>
    </row>
    <row r="1260" spans="1:25" x14ac:dyDescent="0.3">
      <c r="A1260" s="1" t="s">
        <v>5699</v>
      </c>
      <c r="B1260" s="1" t="s">
        <v>5699</v>
      </c>
      <c r="C1260" s="1" t="s">
        <v>5698</v>
      </c>
      <c r="D1260" s="3">
        <f>(L1260/K1260*100)-100</f>
        <v>-99.61933330034222</v>
      </c>
      <c r="E1260" s="1" t="s">
        <v>5697</v>
      </c>
      <c r="F1260" s="1" t="s">
        <v>22</v>
      </c>
      <c r="G1260" s="1" t="s">
        <v>1137</v>
      </c>
      <c r="H1260" s="1">
        <v>26.2697</v>
      </c>
      <c r="I1260" s="1">
        <v>0</v>
      </c>
      <c r="K1260" s="1">
        <f>IF(H1260=0, 0.1, H1260)</f>
        <v>26.2697</v>
      </c>
      <c r="L1260" s="1">
        <f>IF(I1260=0, 0.1, I1260)</f>
        <v>0.1</v>
      </c>
      <c r="M1260" s="2">
        <f>LOG(L1260/K1260,10)</f>
        <v>-2.4194551131709763</v>
      </c>
      <c r="N1260" s="10">
        <f>AVERAGE(K1260:L1260)</f>
        <v>13.184850000000001</v>
      </c>
      <c r="O1260" s="2">
        <f>LOG(N1260,10)</f>
        <v>1.1200751933222595</v>
      </c>
      <c r="P1260" s="2">
        <f>LOG(L1260/K1260,2)</f>
        <v>-8.0372559147615501</v>
      </c>
      <c r="Q1260" s="1">
        <v>0</v>
      </c>
      <c r="R1260" s="1">
        <v>1</v>
      </c>
      <c r="S1260" s="1">
        <f>-1*LOG10(R1260)</f>
        <v>0</v>
      </c>
      <c r="T1260" s="1">
        <v>1</v>
      </c>
      <c r="U1260" s="1" t="s">
        <v>1161</v>
      </c>
      <c r="V1260" s="1" t="s">
        <v>41</v>
      </c>
      <c r="W1260" s="1" t="s">
        <v>5696</v>
      </c>
      <c r="X1260" s="1" t="s">
        <v>27</v>
      </c>
      <c r="Y1260" s="1" t="s">
        <v>5695</v>
      </c>
    </row>
    <row r="1261" spans="1:25" x14ac:dyDescent="0.3">
      <c r="A1261" s="1" t="s">
        <v>6586</v>
      </c>
      <c r="B1261" s="1" t="s">
        <v>6586</v>
      </c>
      <c r="C1261" s="1" t="s">
        <v>6585</v>
      </c>
      <c r="D1261" s="3">
        <f>(L1261/K1261*100)-100</f>
        <v>-54.915440928899187</v>
      </c>
      <c r="E1261" s="1" t="s">
        <v>863</v>
      </c>
      <c r="F1261" s="1" t="s">
        <v>22</v>
      </c>
      <c r="G1261" s="1" t="s">
        <v>1137</v>
      </c>
      <c r="H1261" s="1">
        <v>207.90199999999999</v>
      </c>
      <c r="I1261" s="1">
        <v>93.731700000000004</v>
      </c>
      <c r="J1261" s="1">
        <v>-1.1493</v>
      </c>
      <c r="K1261" s="1">
        <f>IF(H1261=0, 0.1, H1261)</f>
        <v>207.90199999999999</v>
      </c>
      <c r="L1261" s="1">
        <f>IF(I1261=0, 0.1, I1261)</f>
        <v>93.731700000000004</v>
      </c>
      <c r="M1261" s="2">
        <f>LOG(L1261/K1261,10)</f>
        <v>-0.34597217338662517</v>
      </c>
      <c r="N1261" s="10">
        <f>AVERAGE(K1261:L1261)</f>
        <v>150.81684999999999</v>
      </c>
      <c r="O1261" s="2">
        <f>LOG(N1261,10)</f>
        <v>2.1784498657592923</v>
      </c>
      <c r="P1261" s="2">
        <f>LOG(L1261/K1261,2)</f>
        <v>-1.1492946828222721</v>
      </c>
      <c r="Q1261" s="1">
        <v>-0.25406800000000002</v>
      </c>
      <c r="R1261" s="1">
        <v>0.64349999999999996</v>
      </c>
      <c r="S1261" s="1">
        <f>-1*LOG10(R1261)</f>
        <v>0.19145144875959455</v>
      </c>
      <c r="T1261" s="1">
        <v>0.99952200000000002</v>
      </c>
      <c r="U1261" s="1" t="s">
        <v>1161</v>
      </c>
      <c r="V1261" s="1" t="s">
        <v>24</v>
      </c>
      <c r="W1261" s="1" t="s">
        <v>6584</v>
      </c>
      <c r="X1261" s="1" t="s">
        <v>27</v>
      </c>
      <c r="Y1261" s="1" t="s">
        <v>6583</v>
      </c>
    </row>
    <row r="1262" spans="1:25" x14ac:dyDescent="0.3">
      <c r="A1262" s="1" t="s">
        <v>4239</v>
      </c>
      <c r="B1262" s="1" t="s">
        <v>4239</v>
      </c>
      <c r="C1262" s="1" t="s">
        <v>4238</v>
      </c>
      <c r="D1262" s="3">
        <f>(L1262/K1262*100)-100</f>
        <v>-67.435207374996622</v>
      </c>
      <c r="E1262" s="1" t="s">
        <v>4237</v>
      </c>
      <c r="F1262" s="1" t="s">
        <v>22</v>
      </c>
      <c r="G1262" s="1" t="s">
        <v>1137</v>
      </c>
      <c r="H1262" s="1">
        <v>8549.9699999999993</v>
      </c>
      <c r="I1262" s="1">
        <v>2784.28</v>
      </c>
      <c r="J1262" s="1">
        <v>-1.6186100000000001</v>
      </c>
      <c r="K1262" s="1">
        <f>IF(H1262=0, 0.1, H1262)</f>
        <v>8549.9699999999993</v>
      </c>
      <c r="L1262" s="1">
        <f>IF(I1262=0, 0.1, I1262)</f>
        <v>2784.28</v>
      </c>
      <c r="M1262" s="2">
        <f>LOG(L1262/K1262,10)</f>
        <v>-0.48725168310032335</v>
      </c>
      <c r="N1262" s="10">
        <f>AVERAGE(K1262:L1262)</f>
        <v>5667.125</v>
      </c>
      <c r="O1262" s="2">
        <f>LOG(N1262,10)</f>
        <v>3.7533627919976862</v>
      </c>
      <c r="P1262" s="2">
        <f>LOG(L1262/K1262,2)</f>
        <v>-1.6186150553721181</v>
      </c>
      <c r="Q1262" s="1">
        <v>-0.90870300000000004</v>
      </c>
      <c r="R1262" s="1">
        <v>0.21325</v>
      </c>
      <c r="S1262" s="1">
        <f>-1*LOG10(R1262)</f>
        <v>0.67111096016043936</v>
      </c>
      <c r="T1262" s="1">
        <v>0.99952200000000002</v>
      </c>
      <c r="U1262" s="1" t="s">
        <v>4236</v>
      </c>
      <c r="V1262" s="1" t="s">
        <v>36</v>
      </c>
      <c r="W1262" s="1" t="s">
        <v>36</v>
      </c>
      <c r="X1262" s="1" t="s">
        <v>36</v>
      </c>
      <c r="Y1262" s="1" t="s">
        <v>36</v>
      </c>
    </row>
    <row r="1263" spans="1:25" x14ac:dyDescent="0.3">
      <c r="A1263" s="1" t="s">
        <v>5893</v>
      </c>
      <c r="B1263" s="1" t="s">
        <v>5893</v>
      </c>
      <c r="C1263" s="1" t="s">
        <v>5892</v>
      </c>
      <c r="D1263" s="3">
        <f>(L1263/K1263*100)-100</f>
        <v>-99.67817305278605</v>
      </c>
      <c r="E1263" s="1" t="s">
        <v>578</v>
      </c>
      <c r="F1263" s="1" t="s">
        <v>22</v>
      </c>
      <c r="G1263" s="1" t="s">
        <v>1137</v>
      </c>
      <c r="H1263" s="1">
        <v>31.072600000000001</v>
      </c>
      <c r="I1263" s="1">
        <v>0</v>
      </c>
      <c r="K1263" s="1">
        <f>IF(H1263=0, 0.1, H1263)</f>
        <v>31.072600000000001</v>
      </c>
      <c r="L1263" s="1">
        <f>IF(I1263=0, 0.1, I1263)</f>
        <v>0.1</v>
      </c>
      <c r="M1263" s="2">
        <f>LOG(L1263/K1263,10)</f>
        <v>-2.4923775943689157</v>
      </c>
      <c r="N1263" s="10">
        <f>AVERAGE(K1263:L1263)</f>
        <v>15.586300000000001</v>
      </c>
      <c r="O1263" s="2">
        <f>LOG(N1263,10)</f>
        <v>1.1927430311416272</v>
      </c>
      <c r="P1263" s="2">
        <f>LOG(L1263/K1263,2)</f>
        <v>-8.279499153801881</v>
      </c>
      <c r="Q1263" s="1">
        <v>0</v>
      </c>
      <c r="R1263" s="1">
        <v>1</v>
      </c>
      <c r="S1263" s="1">
        <f>-1*LOG10(R1263)</f>
        <v>0</v>
      </c>
      <c r="T1263" s="1">
        <v>1</v>
      </c>
      <c r="U1263" s="1" t="s">
        <v>1161</v>
      </c>
      <c r="V1263" s="1" t="s">
        <v>35</v>
      </c>
      <c r="W1263" s="1" t="s">
        <v>5891</v>
      </c>
      <c r="X1263" s="1" t="s">
        <v>25</v>
      </c>
      <c r="Y1263" s="1" t="s">
        <v>5890</v>
      </c>
    </row>
    <row r="1264" spans="1:25" x14ac:dyDescent="0.3">
      <c r="A1264" s="1" t="s">
        <v>3119</v>
      </c>
      <c r="B1264" s="1" t="s">
        <v>3119</v>
      </c>
      <c r="C1264" s="1" t="s">
        <v>3118</v>
      </c>
      <c r="D1264" s="3">
        <f>(L1264/K1264*100)-100</f>
        <v>968.59419552918007</v>
      </c>
      <c r="E1264" s="1" t="s">
        <v>1139</v>
      </c>
      <c r="F1264" s="1" t="s">
        <v>22</v>
      </c>
      <c r="G1264" s="1" t="s">
        <v>1137</v>
      </c>
      <c r="H1264" s="1">
        <v>31.072600000000001</v>
      </c>
      <c r="I1264" s="1">
        <v>332.04</v>
      </c>
      <c r="J1264" s="1">
        <v>3.41764</v>
      </c>
      <c r="K1264" s="1">
        <f>IF(H1264=0, 0.1, H1264)</f>
        <v>31.072600000000001</v>
      </c>
      <c r="L1264" s="1">
        <f>IF(I1264=0, 0.1, I1264)</f>
        <v>332.04</v>
      </c>
      <c r="M1264" s="2">
        <f>LOG(L1264/K1264,10)</f>
        <v>1.0288128108196608</v>
      </c>
      <c r="N1264" s="10">
        <f>AVERAGE(K1264:L1264)</f>
        <v>181.55630000000002</v>
      </c>
      <c r="O1264" s="2">
        <f>LOG(N1264,10)</f>
        <v>2.2590113235202685</v>
      </c>
      <c r="P1264" s="2">
        <f>LOG(L1264/K1264,2)</f>
        <v>3.4176421806418684</v>
      </c>
      <c r="Q1264" s="1">
        <v>0</v>
      </c>
      <c r="R1264" s="1">
        <v>1</v>
      </c>
      <c r="S1264" s="1">
        <f>-1*LOG10(R1264)</f>
        <v>0</v>
      </c>
      <c r="T1264" s="1">
        <v>1</v>
      </c>
      <c r="U1264" s="1" t="s">
        <v>1161</v>
      </c>
      <c r="V1264" s="1" t="s">
        <v>34</v>
      </c>
      <c r="W1264" s="1" t="s">
        <v>3117</v>
      </c>
      <c r="X1264" s="1" t="s">
        <v>27</v>
      </c>
      <c r="Y1264" s="1" t="s">
        <v>3116</v>
      </c>
    </row>
    <row r="1265" spans="1:25" x14ac:dyDescent="0.3">
      <c r="A1265" s="1" t="s">
        <v>623</v>
      </c>
      <c r="B1265" s="1" t="s">
        <v>623</v>
      </c>
      <c r="C1265" s="1" t="s">
        <v>624</v>
      </c>
      <c r="D1265" s="3">
        <f>(L1265/K1265*100)-100</f>
        <v>-25.142443747669105</v>
      </c>
      <c r="E1265" s="1" t="s">
        <v>625</v>
      </c>
      <c r="F1265" s="1" t="s">
        <v>22</v>
      </c>
      <c r="G1265" s="1" t="s">
        <v>1137</v>
      </c>
      <c r="H1265" s="1">
        <v>57917.599999999999</v>
      </c>
      <c r="I1265" s="1">
        <v>43355.7</v>
      </c>
      <c r="J1265" s="1">
        <v>-0.41778199999999999</v>
      </c>
      <c r="K1265" s="1">
        <f>IF(H1265=0, 0.1, H1265)</f>
        <v>57917.599999999999</v>
      </c>
      <c r="L1265" s="1">
        <f>IF(I1265=0, 0.1, I1265)</f>
        <v>43355.7</v>
      </c>
      <c r="M1265" s="2">
        <f>LOG(L1265/K1265,10)</f>
        <v>-0.12576435466550551</v>
      </c>
      <c r="N1265" s="10">
        <f>AVERAGE(K1265:L1265)</f>
        <v>50636.649999999994</v>
      </c>
      <c r="O1265" s="2">
        <f>LOG(N1265,10)</f>
        <v>4.7044649660725044</v>
      </c>
      <c r="P1265" s="2">
        <f>LOG(L1265/K1265,2)</f>
        <v>-0.41778014309872136</v>
      </c>
      <c r="Q1265" s="1">
        <v>-0.442444</v>
      </c>
      <c r="R1265" s="1">
        <v>0.55774999999999997</v>
      </c>
      <c r="S1265" s="1">
        <f>-1*LOG10(R1265)</f>
        <v>0.25356042104412468</v>
      </c>
      <c r="T1265" s="1">
        <v>0.99952200000000002</v>
      </c>
      <c r="U1265" s="1" t="s">
        <v>61</v>
      </c>
      <c r="V1265" s="1" t="s">
        <v>36</v>
      </c>
      <c r="W1265" s="1" t="s">
        <v>36</v>
      </c>
      <c r="X1265" s="1" t="s">
        <v>36</v>
      </c>
      <c r="Y1265" s="1" t="s">
        <v>36</v>
      </c>
    </row>
    <row r="1266" spans="1:25" x14ac:dyDescent="0.3">
      <c r="A1266" s="1" t="s">
        <v>10446</v>
      </c>
      <c r="B1266" s="1" t="s">
        <v>10446</v>
      </c>
      <c r="C1266" s="1" t="s">
        <v>10445</v>
      </c>
      <c r="D1266" s="3">
        <f>(L1266/K1266*100)-100</f>
        <v>138249.99999999997</v>
      </c>
      <c r="E1266" s="1" t="s">
        <v>10444</v>
      </c>
      <c r="F1266" s="1" t="s">
        <v>22</v>
      </c>
      <c r="G1266" s="1" t="s">
        <v>1137</v>
      </c>
      <c r="H1266" s="1">
        <v>0</v>
      </c>
      <c r="I1266" s="1">
        <v>138.35</v>
      </c>
      <c r="K1266" s="1">
        <f>IF(H1266=0, 0.1, H1266)</f>
        <v>0.1</v>
      </c>
      <c r="L1266" s="1">
        <f>IF(I1266=0, 0.1, I1266)</f>
        <v>138.35</v>
      </c>
      <c r="M1266" s="2">
        <f>LOG(L1266/K1266,10)</f>
        <v>3.1409791634769704</v>
      </c>
      <c r="N1266" s="10">
        <f>AVERAGE(K1266:L1266)</f>
        <v>69.224999999999994</v>
      </c>
      <c r="O1266" s="2">
        <f>LOG(N1266,10)</f>
        <v>1.8402629644176116</v>
      </c>
      <c r="P1266" s="2">
        <f>LOG(L1266/K1266,2)</f>
        <v>10.434106928609955</v>
      </c>
      <c r="Q1266" s="1">
        <v>0</v>
      </c>
      <c r="R1266" s="1">
        <v>1</v>
      </c>
      <c r="S1266" s="1">
        <f>-1*LOG10(R1266)</f>
        <v>0</v>
      </c>
      <c r="T1266" s="1">
        <v>1</v>
      </c>
      <c r="U1266" s="1" t="s">
        <v>1161</v>
      </c>
      <c r="V1266" s="1" t="s">
        <v>47</v>
      </c>
      <c r="W1266" s="1" t="s">
        <v>10443</v>
      </c>
      <c r="X1266" s="1" t="s">
        <v>27</v>
      </c>
      <c r="Y1266" s="1" t="s">
        <v>10442</v>
      </c>
    </row>
    <row r="1267" spans="1:25" x14ac:dyDescent="0.3">
      <c r="A1267" s="1" t="s">
        <v>6290</v>
      </c>
      <c r="B1267" s="1" t="s">
        <v>6290</v>
      </c>
      <c r="C1267" s="1" t="s">
        <v>6289</v>
      </c>
      <c r="D1267" s="3">
        <f>(L1267/K1267*100)-100</f>
        <v>32.893379048633506</v>
      </c>
      <c r="E1267" s="1" t="s">
        <v>512</v>
      </c>
      <c r="F1267" s="1" t="s">
        <v>22</v>
      </c>
      <c r="G1267" s="1" t="s">
        <v>1137</v>
      </c>
      <c r="H1267" s="1">
        <v>1201.6400000000001</v>
      </c>
      <c r="I1267" s="1">
        <v>1596.9</v>
      </c>
      <c r="J1267" s="1">
        <v>0.410271</v>
      </c>
      <c r="K1267" s="1">
        <f>IF(H1267=0, 0.1, H1267)</f>
        <v>1201.6400000000001</v>
      </c>
      <c r="L1267" s="1">
        <f>IF(I1267=0, 0.1, I1267)</f>
        <v>1596.9</v>
      </c>
      <c r="M1267" s="2">
        <f>LOG(L1267/K1267,10)</f>
        <v>0.12350334426649649</v>
      </c>
      <c r="N1267" s="10">
        <f>AVERAGE(K1267:L1267)</f>
        <v>1399.27</v>
      </c>
      <c r="O1267" s="2">
        <f>LOG(N1267,10)</f>
        <v>3.1459015230667524</v>
      </c>
      <c r="P1267" s="2">
        <f>LOG(L1267/K1267,2)</f>
        <v>0.41026922913142078</v>
      </c>
      <c r="Q1267" s="1">
        <v>0.100342</v>
      </c>
      <c r="R1267" s="1">
        <v>0.84940000000000004</v>
      </c>
      <c r="S1267" s="1">
        <f>-1*LOG10(R1267)</f>
        <v>7.088774334533933E-2</v>
      </c>
      <c r="T1267" s="1">
        <v>0.99952200000000002</v>
      </c>
      <c r="U1267" s="1" t="s">
        <v>1161</v>
      </c>
      <c r="V1267" s="1" t="s">
        <v>54</v>
      </c>
      <c r="W1267" s="1" t="s">
        <v>6288</v>
      </c>
      <c r="X1267" s="1" t="s">
        <v>27</v>
      </c>
      <c r="Y1267" s="1" t="s">
        <v>6287</v>
      </c>
    </row>
    <row r="1268" spans="1:25" x14ac:dyDescent="0.3">
      <c r="A1268" s="1" t="s">
        <v>8488</v>
      </c>
      <c r="B1268" s="1" t="s">
        <v>8488</v>
      </c>
      <c r="C1268" s="1" t="s">
        <v>8487</v>
      </c>
      <c r="D1268" s="3">
        <f>(L1268/K1268*100)-100</f>
        <v>183.14113014135154</v>
      </c>
      <c r="E1268" s="1" t="s">
        <v>8486</v>
      </c>
      <c r="F1268" s="1" t="s">
        <v>22</v>
      </c>
      <c r="G1268" s="1" t="s">
        <v>1137</v>
      </c>
      <c r="H1268" s="1">
        <v>1490.61</v>
      </c>
      <c r="I1268" s="1">
        <v>4220.53</v>
      </c>
      <c r="J1268" s="1">
        <v>1.50152</v>
      </c>
      <c r="K1268" s="1">
        <f>IF(H1268=0, 0.1, H1268)</f>
        <v>1490.61</v>
      </c>
      <c r="L1268" s="1">
        <f>IF(I1268=0, 0.1, I1268)</f>
        <v>4220.53</v>
      </c>
      <c r="M1268" s="2">
        <f>LOG(L1268/K1268,10)</f>
        <v>0.45200296119121536</v>
      </c>
      <c r="N1268" s="10">
        <f>AVERAGE(K1268:L1268)</f>
        <v>2855.5699999999997</v>
      </c>
      <c r="O1268" s="2">
        <f>LOG(N1268,10)</f>
        <v>3.4556928107067497</v>
      </c>
      <c r="P1268" s="2">
        <f>LOG(L1268/K1268,2)</f>
        <v>1.5015213357533808</v>
      </c>
      <c r="Q1268" s="1">
        <v>1.1256600000000001</v>
      </c>
      <c r="R1268" s="1">
        <v>5.6349999999999997E-2</v>
      </c>
      <c r="S1268" s="1">
        <f>-1*LOG10(R1268)</f>
        <v>1.2491060796178746</v>
      </c>
      <c r="T1268" s="1">
        <v>0.99952200000000002</v>
      </c>
      <c r="U1268" s="1" t="s">
        <v>1183</v>
      </c>
      <c r="V1268" s="1" t="s">
        <v>36</v>
      </c>
      <c r="W1268" s="1" t="s">
        <v>36</v>
      </c>
      <c r="X1268" s="1" t="s">
        <v>36</v>
      </c>
      <c r="Y1268" s="1" t="s">
        <v>36</v>
      </c>
    </row>
    <row r="1269" spans="1:25" x14ac:dyDescent="0.3">
      <c r="A1269" s="1" t="s">
        <v>5609</v>
      </c>
      <c r="B1269" s="1" t="s">
        <v>5609</v>
      </c>
      <c r="C1269" s="1" t="s">
        <v>5608</v>
      </c>
      <c r="D1269" s="3">
        <f>(L1269/K1269*100)-100</f>
        <v>-16.523275498170065</v>
      </c>
      <c r="E1269" s="1" t="s">
        <v>5607</v>
      </c>
      <c r="F1269" s="1" t="s">
        <v>22</v>
      </c>
      <c r="G1269" s="1" t="s">
        <v>1137</v>
      </c>
      <c r="H1269" s="1">
        <v>2297.91</v>
      </c>
      <c r="I1269" s="1">
        <v>1918.22</v>
      </c>
      <c r="J1269" s="1">
        <v>-0.26055299999999998</v>
      </c>
      <c r="K1269" s="1">
        <f>IF(H1269=0, 0.1, H1269)</f>
        <v>2297.91</v>
      </c>
      <c r="L1269" s="1">
        <f>IF(I1269=0, 0.1, I1269)</f>
        <v>1918.22</v>
      </c>
      <c r="M1269" s="2">
        <f>LOG(L1269/K1269,10)</f>
        <v>-7.8434600319201409E-2</v>
      </c>
      <c r="N1269" s="10">
        <f>AVERAGE(K1269:L1269)</f>
        <v>2108.0650000000001</v>
      </c>
      <c r="O1269" s="2">
        <f>LOG(N1269,10)</f>
        <v>3.3238839977673162</v>
      </c>
      <c r="P1269" s="2">
        <f>LOG(L1269/K1269,2)</f>
        <v>-0.26055410241161647</v>
      </c>
      <c r="Q1269" s="1">
        <v>-0.141182</v>
      </c>
      <c r="R1269" s="1">
        <v>0.84914999999999996</v>
      </c>
      <c r="S1269" s="1">
        <f>-1*LOG10(R1269)</f>
        <v>7.1015586059724981E-2</v>
      </c>
      <c r="T1269" s="1">
        <v>0.99952200000000002</v>
      </c>
      <c r="U1269" s="1" t="s">
        <v>1161</v>
      </c>
      <c r="V1269" s="1" t="s">
        <v>41</v>
      </c>
      <c r="W1269" s="1" t="s">
        <v>5606</v>
      </c>
      <c r="X1269" s="1" t="s">
        <v>25</v>
      </c>
      <c r="Y1269" s="1" t="s">
        <v>5605</v>
      </c>
    </row>
    <row r="1270" spans="1:25" x14ac:dyDescent="0.3">
      <c r="A1270" s="1" t="s">
        <v>1562</v>
      </c>
      <c r="B1270" s="1" t="s">
        <v>1562</v>
      </c>
      <c r="C1270" s="1" t="s">
        <v>1561</v>
      </c>
      <c r="D1270" s="3">
        <f>(L1270/K1270*100)-100</f>
        <v>-8.2187648148946124</v>
      </c>
      <c r="E1270" s="1" t="s">
        <v>831</v>
      </c>
      <c r="F1270" s="1" t="s">
        <v>22</v>
      </c>
      <c r="G1270" s="1" t="s">
        <v>1137</v>
      </c>
      <c r="H1270" s="1">
        <v>162.42099999999999</v>
      </c>
      <c r="I1270" s="1">
        <v>149.072</v>
      </c>
      <c r="J1270" s="1">
        <v>-0.12373099999999999</v>
      </c>
      <c r="K1270" s="1">
        <f>IF(H1270=0, 0.1, H1270)</f>
        <v>162.42099999999999</v>
      </c>
      <c r="L1270" s="1">
        <f>IF(I1270=0, 0.1, I1270)</f>
        <v>149.072</v>
      </c>
      <c r="M1270" s="2">
        <f>LOG(L1270/K1270,10)</f>
        <v>-3.7246101898869441E-2</v>
      </c>
      <c r="N1270" s="10">
        <f>AVERAGE(K1270:L1270)</f>
        <v>155.7465</v>
      </c>
      <c r="O1270" s="2">
        <f>LOG(N1270,10)</f>
        <v>2.1924182957949894</v>
      </c>
      <c r="P1270" s="2">
        <f>LOG(L1270/K1270,2)</f>
        <v>-0.12372887232289194</v>
      </c>
      <c r="Q1270" s="1">
        <v>-2.02144E-2</v>
      </c>
      <c r="R1270" s="1">
        <v>0.9194</v>
      </c>
      <c r="S1270" s="1">
        <f>-1*LOG10(R1270)</f>
        <v>3.649550058570919E-2</v>
      </c>
      <c r="T1270" s="1">
        <v>0.99952200000000002</v>
      </c>
      <c r="U1270" s="1" t="s">
        <v>1183</v>
      </c>
      <c r="V1270" s="1" t="s">
        <v>36</v>
      </c>
      <c r="W1270" s="1" t="s">
        <v>36</v>
      </c>
      <c r="X1270" s="1" t="s">
        <v>36</v>
      </c>
      <c r="Y1270" s="1" t="s">
        <v>36</v>
      </c>
    </row>
    <row r="1271" spans="1:25" x14ac:dyDescent="0.3">
      <c r="A1271" s="1" t="s">
        <v>4493</v>
      </c>
      <c r="B1271" s="1" t="s">
        <v>4493</v>
      </c>
      <c r="C1271" s="1" t="s">
        <v>4492</v>
      </c>
      <c r="D1271" s="3">
        <f>(L1271/K1271*100)-100</f>
        <v>25.737876218373685</v>
      </c>
      <c r="E1271" s="1" t="s">
        <v>1063</v>
      </c>
      <c r="F1271" s="1" t="s">
        <v>22</v>
      </c>
      <c r="G1271" s="1" t="s">
        <v>1137</v>
      </c>
      <c r="H1271" s="1">
        <v>52.539299999999997</v>
      </c>
      <c r="I1271" s="1">
        <v>66.061800000000005</v>
      </c>
      <c r="J1271" s="1">
        <v>0.33041700000000002</v>
      </c>
      <c r="K1271" s="1">
        <f>IF(H1271=0, 0.1, H1271)</f>
        <v>52.539299999999997</v>
      </c>
      <c r="L1271" s="1">
        <f>IF(I1271=0, 0.1, I1271)</f>
        <v>66.061800000000005</v>
      </c>
      <c r="M1271" s="2">
        <f>LOG(L1271/K1271,10)</f>
        <v>9.9466120604350769E-2</v>
      </c>
      <c r="N1271" s="10">
        <f>AVERAGE(K1271:L1271)</f>
        <v>59.300550000000001</v>
      </c>
      <c r="O1271" s="2">
        <f>LOG(N1271,10)</f>
        <v>1.7730587213719751</v>
      </c>
      <c r="P1271" s="2">
        <f>LOG(L1271/K1271,2)</f>
        <v>0.33041930052504764</v>
      </c>
      <c r="Q1271" s="1">
        <v>0</v>
      </c>
      <c r="R1271" s="1">
        <v>1</v>
      </c>
      <c r="S1271" s="1">
        <f>-1*LOG10(R1271)</f>
        <v>0</v>
      </c>
      <c r="T1271" s="1">
        <v>1</v>
      </c>
      <c r="U1271" s="1" t="s">
        <v>1161</v>
      </c>
      <c r="V1271" s="1" t="s">
        <v>38</v>
      </c>
      <c r="W1271" s="1" t="s">
        <v>4491</v>
      </c>
      <c r="X1271" s="1" t="s">
        <v>27</v>
      </c>
      <c r="Y1271" s="1" t="s">
        <v>4490</v>
      </c>
    </row>
    <row r="1272" spans="1:25" x14ac:dyDescent="0.3">
      <c r="A1272" s="1" t="s">
        <v>1951</v>
      </c>
      <c r="B1272" s="1" t="s">
        <v>1951</v>
      </c>
      <c r="C1272" s="1" t="s">
        <v>1950</v>
      </c>
      <c r="D1272" s="3">
        <f>(L1272/K1272*100)-100</f>
        <v>-38.504192374624267</v>
      </c>
      <c r="E1272" s="1" t="s">
        <v>809</v>
      </c>
      <c r="F1272" s="1" t="s">
        <v>22</v>
      </c>
      <c r="G1272" s="1" t="s">
        <v>1137</v>
      </c>
      <c r="H1272" s="1">
        <v>1390.62</v>
      </c>
      <c r="I1272" s="1">
        <v>855.173</v>
      </c>
      <c r="J1272" s="1">
        <v>-0.70144300000000004</v>
      </c>
      <c r="K1272" s="1">
        <f>IF(H1272=0, 0.1, H1272)</f>
        <v>1390.62</v>
      </c>
      <c r="L1272" s="1">
        <f>IF(I1272=0, 0.1, I1272)</f>
        <v>855.173</v>
      </c>
      <c r="M1272" s="2">
        <f>LOG(L1272/K1272,10)</f>
        <v>-0.21115449052094812</v>
      </c>
      <c r="N1272" s="10">
        <f>AVERAGE(K1272:L1272)</f>
        <v>1122.8964999999998</v>
      </c>
      <c r="O1272" s="2">
        <f>LOG(N1272,10)</f>
        <v>3.0503397281667444</v>
      </c>
      <c r="P1272" s="2">
        <f>LOG(L1272/K1272,2)</f>
        <v>-0.70144003442316483</v>
      </c>
      <c r="Q1272" s="1">
        <v>-6.9279300000000002E-2</v>
      </c>
      <c r="R1272" s="1">
        <v>0.69474999999999998</v>
      </c>
      <c r="S1272" s="1">
        <f>-1*LOG10(R1272)</f>
        <v>0.15817144455059051</v>
      </c>
      <c r="T1272" s="1">
        <v>0.99952200000000002</v>
      </c>
      <c r="U1272" s="1" t="s">
        <v>1161</v>
      </c>
      <c r="V1272" s="1" t="s">
        <v>49</v>
      </c>
      <c r="W1272" s="1" t="s">
        <v>1949</v>
      </c>
      <c r="X1272" s="1" t="s">
        <v>25</v>
      </c>
      <c r="Y1272" s="1" t="s">
        <v>1948</v>
      </c>
    </row>
    <row r="1273" spans="1:25" x14ac:dyDescent="0.3">
      <c r="A1273" s="1" t="s">
        <v>9117</v>
      </c>
      <c r="B1273" s="1" t="s">
        <v>9117</v>
      </c>
      <c r="C1273" s="1" t="s">
        <v>9116</v>
      </c>
      <c r="D1273" s="3">
        <f>(L1273/K1273*100)-100</f>
        <v>-99.839086526393032</v>
      </c>
      <c r="E1273" s="1" t="s">
        <v>130</v>
      </c>
      <c r="F1273" s="1" t="s">
        <v>22</v>
      </c>
      <c r="G1273" s="1" t="s">
        <v>1137</v>
      </c>
      <c r="H1273" s="1">
        <v>62.145200000000003</v>
      </c>
      <c r="I1273" s="1">
        <v>0</v>
      </c>
      <c r="K1273" s="1">
        <f>IF(H1273=0, 0.1, H1273)</f>
        <v>62.145200000000003</v>
      </c>
      <c r="L1273" s="1">
        <f>IF(I1273=0, 0.1, I1273)</f>
        <v>0.1</v>
      </c>
      <c r="M1273" s="2">
        <f>LOG(L1273/K1273,10)</f>
        <v>-2.793407590032897</v>
      </c>
      <c r="N1273" s="10">
        <f>AVERAGE(K1273:L1273)</f>
        <v>31.122600000000002</v>
      </c>
      <c r="O1273" s="2">
        <f>LOG(N1273,10)</f>
        <v>1.4930758710453522</v>
      </c>
      <c r="P1273" s="2">
        <f>LOG(L1273/K1273,2)</f>
        <v>-9.279499153801881</v>
      </c>
      <c r="Q1273" s="1">
        <v>0</v>
      </c>
      <c r="R1273" s="1">
        <v>1</v>
      </c>
      <c r="S1273" s="1">
        <f>-1*LOG10(R1273)</f>
        <v>0</v>
      </c>
      <c r="T1273" s="1">
        <v>1</v>
      </c>
      <c r="U1273" s="1" t="s">
        <v>1161</v>
      </c>
      <c r="V1273" s="1" t="s">
        <v>33</v>
      </c>
      <c r="W1273" s="1" t="s">
        <v>9115</v>
      </c>
      <c r="X1273" s="1" t="s">
        <v>27</v>
      </c>
      <c r="Y1273" s="1" t="s">
        <v>9114</v>
      </c>
    </row>
    <row r="1274" spans="1:25" x14ac:dyDescent="0.3">
      <c r="A1274" s="1" t="s">
        <v>8250</v>
      </c>
      <c r="B1274" s="1" t="s">
        <v>8250</v>
      </c>
      <c r="C1274" s="1" t="s">
        <v>8249</v>
      </c>
      <c r="D1274" s="3">
        <f>(L1274/K1274*100)-100</f>
        <v>-99.970099985647991</v>
      </c>
      <c r="E1274" s="1" t="s">
        <v>1047</v>
      </c>
      <c r="F1274" s="1" t="s">
        <v>22</v>
      </c>
      <c r="G1274" s="1" t="s">
        <v>1137</v>
      </c>
      <c r="H1274" s="1">
        <v>334.44799999999998</v>
      </c>
      <c r="I1274" s="1">
        <v>0</v>
      </c>
      <c r="K1274" s="1">
        <f>IF(H1274=0, 0.1, H1274)</f>
        <v>334.44799999999998</v>
      </c>
      <c r="L1274" s="1">
        <f>IF(I1274=0, 0.1, I1274)</f>
        <v>0.1</v>
      </c>
      <c r="M1274" s="2">
        <f>LOG(L1274/K1274,10)</f>
        <v>-3.5243286032141681</v>
      </c>
      <c r="N1274" s="10">
        <f>AVERAGE(K1274:L1274)</f>
        <v>167.274</v>
      </c>
      <c r="O1274" s="2">
        <f>LOG(N1274,10)</f>
        <v>2.2234284422532764</v>
      </c>
      <c r="P1274" s="2">
        <f>LOG(L1274/K1274,2)</f>
        <v>-11.707566202632282</v>
      </c>
      <c r="R1274" s="1">
        <v>9.3700000000000006E-2</v>
      </c>
      <c r="S1274" s="1">
        <f>-1*LOG10(R1274)</f>
        <v>1.0282604091122216</v>
      </c>
      <c r="T1274" s="1">
        <v>0.99952200000000002</v>
      </c>
      <c r="U1274" s="1" t="s">
        <v>1161</v>
      </c>
      <c r="V1274" s="1" t="s">
        <v>31</v>
      </c>
      <c r="W1274" s="1" t="s">
        <v>8248</v>
      </c>
      <c r="X1274" s="1" t="s">
        <v>27</v>
      </c>
      <c r="Y1274" s="1" t="s">
        <v>8247</v>
      </c>
    </row>
    <row r="1275" spans="1:25" x14ac:dyDescent="0.3">
      <c r="A1275" s="1" t="s">
        <v>5164</v>
      </c>
      <c r="B1275" s="1" t="s">
        <v>5164</v>
      </c>
      <c r="C1275" s="1" t="s">
        <v>5163</v>
      </c>
      <c r="D1275" s="3">
        <f>(L1275/K1275*100)-100</f>
        <v>-99.873110939105942</v>
      </c>
      <c r="E1275" s="1" t="s">
        <v>747</v>
      </c>
      <c r="F1275" s="1" t="s">
        <v>22</v>
      </c>
      <c r="G1275" s="1" t="s">
        <v>1137</v>
      </c>
      <c r="H1275" s="1">
        <v>78.808999999999997</v>
      </c>
      <c r="I1275" s="1">
        <v>0</v>
      </c>
      <c r="K1275" s="1">
        <f>IF(H1275=0, 0.1, H1275)</f>
        <v>78.808999999999997</v>
      </c>
      <c r="L1275" s="1">
        <f>IF(I1275=0, 0.1, I1275)</f>
        <v>0.1</v>
      </c>
      <c r="M1275" s="2">
        <f>LOG(L1275/K1275,10)</f>
        <v>-2.8965758168187987</v>
      </c>
      <c r="N1275" s="10">
        <f>AVERAGE(K1275:L1275)</f>
        <v>39.454499999999996</v>
      </c>
      <c r="O1275" s="2">
        <f>LOG(N1275,10)</f>
        <v>1.5960965440147323</v>
      </c>
      <c r="P1275" s="2">
        <f>LOG(L1275/K1275,2)</f>
        <v>-9.6222165848616772</v>
      </c>
      <c r="Q1275" s="1">
        <v>0</v>
      </c>
      <c r="R1275" s="1">
        <v>1</v>
      </c>
      <c r="S1275" s="1">
        <f>-1*LOG10(R1275)</f>
        <v>0</v>
      </c>
      <c r="T1275" s="1">
        <v>1</v>
      </c>
      <c r="U1275" s="1" t="s">
        <v>1161</v>
      </c>
      <c r="V1275" s="1" t="s">
        <v>42</v>
      </c>
      <c r="W1275" s="1" t="s">
        <v>5162</v>
      </c>
      <c r="X1275" s="1" t="s">
        <v>27</v>
      </c>
      <c r="Y1275" s="1" t="s">
        <v>5161</v>
      </c>
    </row>
    <row r="1276" spans="1:25" x14ac:dyDescent="0.3">
      <c r="A1276" s="1" t="s">
        <v>6209</v>
      </c>
      <c r="B1276" s="1" t="s">
        <v>6209</v>
      </c>
      <c r="C1276" s="1" t="s">
        <v>6208</v>
      </c>
      <c r="D1276" s="3">
        <f>(L1276/K1276*100)-100</f>
        <v>-58.97817901762793</v>
      </c>
      <c r="E1276" s="1" t="s">
        <v>1096</v>
      </c>
      <c r="F1276" s="1" t="s">
        <v>22</v>
      </c>
      <c r="G1276" s="1" t="s">
        <v>1137</v>
      </c>
      <c r="H1276" s="1">
        <v>1168.5999999999999</v>
      </c>
      <c r="I1276" s="1">
        <v>479.38099999999997</v>
      </c>
      <c r="J1276" s="1">
        <v>-1.2855399999999999</v>
      </c>
      <c r="K1276" s="1">
        <f>IF(H1276=0, 0.1, H1276)</f>
        <v>1168.5999999999999</v>
      </c>
      <c r="L1276" s="1">
        <f>IF(I1276=0, 0.1, I1276)</f>
        <v>479.38099999999997</v>
      </c>
      <c r="M1276" s="2">
        <f>LOG(L1276/K1276,10)</f>
        <v>-0.38698506495637525</v>
      </c>
      <c r="N1276" s="10">
        <f>AVERAGE(K1276:L1276)</f>
        <v>823.99049999999988</v>
      </c>
      <c r="O1276" s="2">
        <f>LOG(N1276,10)</f>
        <v>2.9159222046323561</v>
      </c>
      <c r="P1276" s="2">
        <f>LOG(L1276/K1276,2)</f>
        <v>-1.2855365595803938</v>
      </c>
      <c r="Q1276" s="1">
        <v>-0.54274</v>
      </c>
      <c r="R1276" s="1">
        <v>0.47439999999999999</v>
      </c>
      <c r="S1276" s="1">
        <f>-1*LOG10(R1276)</f>
        <v>0.32385531964379383</v>
      </c>
      <c r="T1276" s="1">
        <v>0.99952200000000002</v>
      </c>
      <c r="U1276" s="1" t="s">
        <v>1161</v>
      </c>
      <c r="V1276" s="1" t="s">
        <v>54</v>
      </c>
      <c r="W1276" s="1" t="s">
        <v>6207</v>
      </c>
      <c r="X1276" s="1" t="s">
        <v>25</v>
      </c>
      <c r="Y1276" s="1" t="s">
        <v>6206</v>
      </c>
    </row>
    <row r="1277" spans="1:25" x14ac:dyDescent="0.3">
      <c r="A1277" s="1" t="s">
        <v>2098</v>
      </c>
      <c r="B1277" s="1" t="s">
        <v>2098</v>
      </c>
      <c r="C1277" s="1" t="s">
        <v>2097</v>
      </c>
      <c r="D1277" s="3">
        <f>(L1277/K1277*100)-100</f>
        <v>-4.1916182737641208</v>
      </c>
      <c r="E1277" s="1" t="s">
        <v>2096</v>
      </c>
      <c r="F1277" s="1" t="s">
        <v>22</v>
      </c>
      <c r="G1277" s="1" t="s">
        <v>1137</v>
      </c>
      <c r="H1277" s="1">
        <v>3972.69</v>
      </c>
      <c r="I1277" s="1">
        <v>3806.17</v>
      </c>
      <c r="J1277" s="1">
        <v>-6.1776400000000002E-2</v>
      </c>
      <c r="K1277" s="1">
        <f>IF(H1277=0, 0.1, H1277)</f>
        <v>3972.69</v>
      </c>
      <c r="L1277" s="1">
        <f>IF(I1277=0, 0.1, I1277)</f>
        <v>3806.17</v>
      </c>
      <c r="M1277" s="2">
        <f>LOG(L1277/K1277,10)</f>
        <v>-1.8596495324158704E-2</v>
      </c>
      <c r="N1277" s="10">
        <f>AVERAGE(K1277:L1277)</f>
        <v>3889.4300000000003</v>
      </c>
      <c r="O1277" s="2">
        <f>LOG(N1277,10)</f>
        <v>3.5898859596822632</v>
      </c>
      <c r="P1277" s="2">
        <f>LOG(L1277/K1277,2)</f>
        <v>-6.1776220283764269E-2</v>
      </c>
      <c r="Q1277" s="1">
        <v>-5.41465E-2</v>
      </c>
      <c r="R1277" s="1">
        <v>0.93715000000000004</v>
      </c>
      <c r="S1277" s="1">
        <f>-1*LOG10(R1277)</f>
        <v>2.8190890479855485E-2</v>
      </c>
      <c r="T1277" s="1">
        <v>0.99952200000000002</v>
      </c>
      <c r="U1277" s="1" t="s">
        <v>1161</v>
      </c>
      <c r="V1277" s="1" t="s">
        <v>49</v>
      </c>
      <c r="W1277" s="1" t="s">
        <v>2095</v>
      </c>
      <c r="X1277" s="1" t="s">
        <v>27</v>
      </c>
      <c r="Y1277" s="1" t="s">
        <v>2094</v>
      </c>
    </row>
    <row r="1278" spans="1:25" x14ac:dyDescent="0.3">
      <c r="A1278" s="1" t="s">
        <v>4280</v>
      </c>
      <c r="B1278" s="1" t="s">
        <v>4280</v>
      </c>
      <c r="C1278" s="1" t="s">
        <v>4279</v>
      </c>
      <c r="D1278" s="3">
        <f>(L1278/K1278*100)-100</f>
        <v>68.388018065887337</v>
      </c>
      <c r="E1278" s="1" t="s">
        <v>224</v>
      </c>
      <c r="F1278" s="1" t="s">
        <v>22</v>
      </c>
      <c r="G1278" s="1" t="s">
        <v>1137</v>
      </c>
      <c r="H1278" s="1">
        <v>150.56</v>
      </c>
      <c r="I1278" s="1">
        <v>253.52500000000001</v>
      </c>
      <c r="J1278" s="1">
        <v>0.75179099999999999</v>
      </c>
      <c r="K1278" s="1">
        <f>IF(H1278=0, 0.1, H1278)</f>
        <v>150.56</v>
      </c>
      <c r="L1278" s="1">
        <f>IF(I1278=0, 0.1, I1278)</f>
        <v>253.52500000000001</v>
      </c>
      <c r="M1278" s="2">
        <f>LOG(L1278/K1278,10)</f>
        <v>0.22631118530494976</v>
      </c>
      <c r="N1278" s="10">
        <f>AVERAGE(K1278:L1278)</f>
        <v>202.04250000000002</v>
      </c>
      <c r="O1278" s="2">
        <f>LOG(N1278,10)</f>
        <v>2.305442733674639</v>
      </c>
      <c r="P1278" s="2">
        <f>LOG(L1278/K1278,2)</f>
        <v>0.75178948465177275</v>
      </c>
      <c r="Q1278" s="1">
        <v>5.8504500000000001E-2</v>
      </c>
      <c r="R1278" s="1">
        <v>0.71519999999999995</v>
      </c>
      <c r="S1278" s="1">
        <f>-1*LOG10(R1278)</f>
        <v>0.14557249421213878</v>
      </c>
      <c r="T1278" s="1">
        <v>0.99952200000000002</v>
      </c>
      <c r="U1278" s="1" t="s">
        <v>1161</v>
      </c>
      <c r="V1278" s="1" t="s">
        <v>44</v>
      </c>
      <c r="W1278" s="1" t="s">
        <v>4278</v>
      </c>
      <c r="X1278" s="1" t="s">
        <v>27</v>
      </c>
      <c r="Y1278" s="1" t="s">
        <v>4277</v>
      </c>
    </row>
    <row r="1279" spans="1:25" x14ac:dyDescent="0.3">
      <c r="A1279" s="1" t="s">
        <v>1317</v>
      </c>
      <c r="B1279" s="1" t="s">
        <v>1317</v>
      </c>
      <c r="C1279" s="1" t="s">
        <v>1316</v>
      </c>
      <c r="D1279" s="3">
        <f>(L1279/K1279*100)-100</f>
        <v>-58.2422355879146</v>
      </c>
      <c r="E1279" s="1" t="s">
        <v>813</v>
      </c>
      <c r="F1279" s="1" t="s">
        <v>22</v>
      </c>
      <c r="G1279" s="1" t="s">
        <v>1137</v>
      </c>
      <c r="H1279" s="1">
        <v>568.62</v>
      </c>
      <c r="I1279" s="1">
        <v>237.44300000000001</v>
      </c>
      <c r="J1279" s="1">
        <v>-1.25989</v>
      </c>
      <c r="K1279" s="1">
        <f>IF(H1279=0, 0.1, H1279)</f>
        <v>568.62</v>
      </c>
      <c r="L1279" s="1">
        <f>IF(I1279=0, 0.1, I1279)</f>
        <v>237.44300000000001</v>
      </c>
      <c r="M1279" s="2">
        <f>LOG(L1279/K1279,10)</f>
        <v>-0.37926276023290906</v>
      </c>
      <c r="N1279" s="10">
        <f>AVERAGE(K1279:L1279)</f>
        <v>403.03149999999999</v>
      </c>
      <c r="O1279" s="2">
        <f>LOG(N1279,10)</f>
        <v>2.6053389909092401</v>
      </c>
      <c r="P1279" s="2">
        <f>LOG(L1279/K1279,2)</f>
        <v>-1.2598836185622302</v>
      </c>
      <c r="Q1279" s="1">
        <v>-5.2325999999999998E-2</v>
      </c>
      <c r="R1279" s="1">
        <v>0.50334999999999996</v>
      </c>
      <c r="S1279" s="1">
        <f>-1*LOG10(R1279)</f>
        <v>0.29812992705259383</v>
      </c>
      <c r="T1279" s="1">
        <v>0.99952200000000002</v>
      </c>
      <c r="U1279" s="1" t="s">
        <v>1161</v>
      </c>
      <c r="V1279" s="1" t="s">
        <v>29</v>
      </c>
      <c r="W1279" s="1" t="s">
        <v>1315</v>
      </c>
      <c r="X1279" s="1" t="s">
        <v>27</v>
      </c>
      <c r="Y1279" s="1" t="s">
        <v>1314</v>
      </c>
    </row>
    <row r="1280" spans="1:25" x14ac:dyDescent="0.3">
      <c r="A1280" s="1" t="s">
        <v>8246</v>
      </c>
      <c r="B1280" s="1" t="s">
        <v>8246</v>
      </c>
      <c r="C1280" s="1" t="s">
        <v>8245</v>
      </c>
      <c r="D1280" s="3">
        <f>(L1280/K1280*100)-100</f>
        <v>-44.27214953271028</v>
      </c>
      <c r="E1280" s="1" t="s">
        <v>8244</v>
      </c>
      <c r="F1280" s="1" t="s">
        <v>22</v>
      </c>
      <c r="G1280" s="1" t="s">
        <v>1137</v>
      </c>
      <c r="H1280" s="1">
        <v>267.5</v>
      </c>
      <c r="I1280" s="1">
        <v>149.072</v>
      </c>
      <c r="J1280" s="1">
        <v>-0.84353</v>
      </c>
      <c r="K1280" s="1">
        <f>IF(H1280=0, 0.1, H1280)</f>
        <v>267.5</v>
      </c>
      <c r="L1280" s="1">
        <f>IF(I1280=0, 0.1, I1280)</f>
        <v>149.072</v>
      </c>
      <c r="M1280" s="2">
        <f>LOG(L1280/K1280,10)</f>
        <v>-0.25392770821239047</v>
      </c>
      <c r="N1280" s="10">
        <f>AVERAGE(K1280:L1280)</f>
        <v>208.286</v>
      </c>
      <c r="O1280" s="2">
        <f>LOG(N1280,10)</f>
        <v>2.3186600797073202</v>
      </c>
      <c r="P1280" s="2">
        <f>LOG(L1280/K1280,2)</f>
        <v>-0.84352958798110045</v>
      </c>
      <c r="Q1280" s="1">
        <v>-0.36393700000000001</v>
      </c>
      <c r="R1280" s="1">
        <v>0.66685000000000005</v>
      </c>
      <c r="S1280" s="1">
        <f>-1*LOG10(R1280)</f>
        <v>0.17597184449190786</v>
      </c>
      <c r="T1280" s="1">
        <v>0.99952200000000002</v>
      </c>
      <c r="U1280" s="1" t="s">
        <v>1161</v>
      </c>
      <c r="V1280" s="1" t="s">
        <v>31</v>
      </c>
      <c r="W1280" s="1" t="s">
        <v>8243</v>
      </c>
      <c r="X1280" s="1" t="s">
        <v>27</v>
      </c>
      <c r="Y1280" s="1" t="s">
        <v>8242</v>
      </c>
    </row>
    <row r="1281" spans="1:25" x14ac:dyDescent="0.3">
      <c r="A1281" s="1" t="s">
        <v>4392</v>
      </c>
      <c r="B1281" s="1" t="s">
        <v>4392</v>
      </c>
      <c r="C1281" s="1" t="s">
        <v>4391</v>
      </c>
      <c r="D1281" s="3">
        <f>(L1281/K1281*100)-100</f>
        <v>-31.636835297734592</v>
      </c>
      <c r="E1281" s="1" t="s">
        <v>162</v>
      </c>
      <c r="F1281" s="1" t="s">
        <v>22</v>
      </c>
      <c r="G1281" s="1" t="s">
        <v>1137</v>
      </c>
      <c r="H1281" s="1">
        <v>549.70100000000002</v>
      </c>
      <c r="I1281" s="1">
        <v>375.79300000000001</v>
      </c>
      <c r="J1281" s="1">
        <v>-0.54871000000000003</v>
      </c>
      <c r="K1281" s="1">
        <f>IF(H1281=0, 0.1, H1281)</f>
        <v>549.70100000000002</v>
      </c>
      <c r="L1281" s="1">
        <f>IF(I1281=0, 0.1, I1281)</f>
        <v>375.79300000000001</v>
      </c>
      <c r="M1281" s="2">
        <f>LOG(L1281/K1281,10)</f>
        <v>-0.16517784090569312</v>
      </c>
      <c r="N1281" s="10">
        <f>AVERAGE(K1281:L1281)</f>
        <v>462.74700000000001</v>
      </c>
      <c r="O1281" s="2">
        <f>LOG(N1281,10)</f>
        <v>2.6653436118924314</v>
      </c>
      <c r="P1281" s="2">
        <f>LOG(L1281/K1281,2)</f>
        <v>-0.54870891035745706</v>
      </c>
      <c r="Q1281" s="1">
        <v>-3.4599100000000001E-2</v>
      </c>
      <c r="R1281" s="1">
        <v>0.82789999999999997</v>
      </c>
      <c r="S1281" s="1">
        <f>-1*LOG10(R1281)</f>
        <v>8.2022117407091755E-2</v>
      </c>
      <c r="T1281" s="1">
        <v>0.99952200000000002</v>
      </c>
      <c r="U1281" s="1" t="s">
        <v>1161</v>
      </c>
      <c r="V1281" s="1" t="s">
        <v>38</v>
      </c>
      <c r="W1281" s="1" t="s">
        <v>4390</v>
      </c>
      <c r="X1281" s="1" t="s">
        <v>25</v>
      </c>
      <c r="Y1281" s="1" t="s">
        <v>4389</v>
      </c>
    </row>
    <row r="1282" spans="1:25" x14ac:dyDescent="0.3">
      <c r="A1282" s="1" t="s">
        <v>10451</v>
      </c>
      <c r="B1282" s="1" t="s">
        <v>10451</v>
      </c>
      <c r="C1282" s="1" t="s">
        <v>10450</v>
      </c>
      <c r="D1282" s="3">
        <f>(L1282/K1282*100)-100</f>
        <v>32930.9</v>
      </c>
      <c r="E1282" s="1" t="s">
        <v>10449</v>
      </c>
      <c r="F1282" s="1" t="s">
        <v>22</v>
      </c>
      <c r="G1282" s="1" t="s">
        <v>1137</v>
      </c>
      <c r="H1282" s="1">
        <v>0</v>
      </c>
      <c r="I1282" s="1">
        <v>33.030900000000003</v>
      </c>
      <c r="K1282" s="1">
        <f>IF(H1282=0, 0.1, H1282)</f>
        <v>0.1</v>
      </c>
      <c r="L1282" s="1">
        <f>IF(I1282=0, 0.1, I1282)</f>
        <v>33.030900000000003</v>
      </c>
      <c r="M1282" s="2">
        <f>LOG(L1282/K1282,10)</f>
        <v>2.5189204071673048</v>
      </c>
      <c r="N1282" s="10">
        <f>AVERAGE(K1282:L1282)</f>
        <v>16.565450000000002</v>
      </c>
      <c r="O1282" s="2">
        <f>LOG(N1282,10)</f>
        <v>1.2192032379760454</v>
      </c>
      <c r="P1282" s="2">
        <f>LOG(L1282/K1282,2)</f>
        <v>8.3676724693541846</v>
      </c>
      <c r="Q1282" s="1">
        <v>0</v>
      </c>
      <c r="R1282" s="1">
        <v>1</v>
      </c>
      <c r="S1282" s="1">
        <f>-1*LOG10(R1282)</f>
        <v>0</v>
      </c>
      <c r="T1282" s="1">
        <v>1</v>
      </c>
      <c r="U1282" s="1" t="s">
        <v>1161</v>
      </c>
      <c r="V1282" s="1" t="s">
        <v>47</v>
      </c>
      <c r="W1282" s="1" t="s">
        <v>10448</v>
      </c>
      <c r="X1282" s="1" t="s">
        <v>27</v>
      </c>
      <c r="Y1282" s="1" t="s">
        <v>10447</v>
      </c>
    </row>
    <row r="1283" spans="1:25" x14ac:dyDescent="0.3">
      <c r="A1283" s="1" t="s">
        <v>9226</v>
      </c>
      <c r="B1283" s="1" t="s">
        <v>9226</v>
      </c>
      <c r="C1283" s="1" t="s">
        <v>9225</v>
      </c>
      <c r="D1283" s="3">
        <f>(L1283/K1283*100)-100</f>
        <v>13.908827163240971</v>
      </c>
      <c r="E1283" s="1" t="s">
        <v>885</v>
      </c>
      <c r="F1283" s="1" t="s">
        <v>22</v>
      </c>
      <c r="G1283" s="1" t="s">
        <v>1137</v>
      </c>
      <c r="H1283" s="1">
        <v>9437.4599999999991</v>
      </c>
      <c r="I1283" s="1">
        <v>10750.1</v>
      </c>
      <c r="J1283" s="1">
        <v>0.18788199999999999</v>
      </c>
      <c r="K1283" s="1">
        <f>IF(H1283=0, 0.1, H1283)</f>
        <v>9437.4599999999991</v>
      </c>
      <c r="L1283" s="1">
        <f>IF(I1283=0, 0.1, I1283)</f>
        <v>10750.1</v>
      </c>
      <c r="M1283" s="2">
        <f>LOG(L1283/K1283,10)</f>
        <v>5.6557380266492846E-2</v>
      </c>
      <c r="N1283" s="10">
        <f>AVERAGE(K1283:L1283)</f>
        <v>10093.779999999999</v>
      </c>
      <c r="O1283" s="2">
        <f>LOG(N1283,10)</f>
        <v>4.0040538347916392</v>
      </c>
      <c r="P1283" s="2">
        <f>LOG(L1283/K1283,2)</f>
        <v>0.18787955048049071</v>
      </c>
      <c r="Q1283" s="1">
        <v>7.5804700000000003E-2</v>
      </c>
      <c r="R1283" s="1">
        <v>0.9204</v>
      </c>
      <c r="S1283" s="1">
        <f>-1*LOG10(R1283)</f>
        <v>3.6023390003394218E-2</v>
      </c>
      <c r="T1283" s="1">
        <v>0.99952200000000002</v>
      </c>
      <c r="U1283" s="1" t="s">
        <v>1161</v>
      </c>
      <c r="V1283" s="1" t="s">
        <v>33</v>
      </c>
      <c r="W1283" s="1" t="s">
        <v>9224</v>
      </c>
      <c r="X1283" s="1" t="s">
        <v>27</v>
      </c>
      <c r="Y1283" s="1" t="s">
        <v>9223</v>
      </c>
    </row>
    <row r="1284" spans="1:25" x14ac:dyDescent="0.3">
      <c r="A1284" s="1" t="s">
        <v>9222</v>
      </c>
      <c r="B1284" s="1" t="s">
        <v>9222</v>
      </c>
      <c r="C1284" s="1" t="s">
        <v>9221</v>
      </c>
      <c r="D1284" s="3">
        <f>(L1284/K1284*100)-100</f>
        <v>129.88709794992519</v>
      </c>
      <c r="E1284" s="1" t="s">
        <v>9220</v>
      </c>
      <c r="F1284" s="1" t="s">
        <v>22</v>
      </c>
      <c r="G1284" s="1" t="s">
        <v>1137</v>
      </c>
      <c r="H1284" s="1">
        <v>2332.11</v>
      </c>
      <c r="I1284" s="1">
        <v>5361.22</v>
      </c>
      <c r="J1284" s="1">
        <v>1.20092</v>
      </c>
      <c r="K1284" s="1">
        <f>IF(H1284=0, 0.1, H1284)</f>
        <v>2332.11</v>
      </c>
      <c r="L1284" s="1">
        <f>IF(I1284=0, 0.1, I1284)</f>
        <v>5361.22</v>
      </c>
      <c r="M1284" s="2">
        <f>LOG(L1284/K1284,10)</f>
        <v>0.36151459786176415</v>
      </c>
      <c r="N1284" s="10">
        <f>AVERAGE(K1284:L1284)</f>
        <v>3846.665</v>
      </c>
      <c r="O1284" s="2">
        <f>LOG(N1284,10)</f>
        <v>3.5850843659308227</v>
      </c>
      <c r="P1284" s="2">
        <f>LOG(L1284/K1284,2)</f>
        <v>1.2009254993489014</v>
      </c>
      <c r="Q1284" s="1">
        <v>1.01766</v>
      </c>
      <c r="R1284" s="1">
        <v>0.14294999999999999</v>
      </c>
      <c r="S1284" s="1">
        <f>-1*LOG10(R1284)</f>
        <v>0.84481584030599233</v>
      </c>
      <c r="T1284" s="1">
        <v>0.99952200000000002</v>
      </c>
      <c r="U1284" s="1" t="s">
        <v>1161</v>
      </c>
      <c r="V1284" s="1" t="s">
        <v>33</v>
      </c>
      <c r="W1284" s="1" t="s">
        <v>9219</v>
      </c>
      <c r="X1284" s="1" t="s">
        <v>27</v>
      </c>
      <c r="Y1284" s="1" t="s">
        <v>9218</v>
      </c>
    </row>
    <row r="1285" spans="1:25" x14ac:dyDescent="0.3">
      <c r="A1285" s="1" t="s">
        <v>2936</v>
      </c>
      <c r="B1285" s="1" t="s">
        <v>2936</v>
      </c>
      <c r="C1285" s="1" t="s">
        <v>2935</v>
      </c>
      <c r="D1285" s="3">
        <f>(L1285/K1285*100)-100</f>
        <v>107.72113639020296</v>
      </c>
      <c r="E1285" s="1" t="s">
        <v>2934</v>
      </c>
      <c r="F1285" s="1" t="s">
        <v>22</v>
      </c>
      <c r="G1285" s="1" t="s">
        <v>1137</v>
      </c>
      <c r="H1285" s="1">
        <v>838.37400000000002</v>
      </c>
      <c r="I1285" s="1">
        <v>1741.48</v>
      </c>
      <c r="J1285" s="1">
        <v>1.0546500000000001</v>
      </c>
      <c r="K1285" s="1">
        <f>IF(H1285=0, 0.1, H1285)</f>
        <v>838.37400000000002</v>
      </c>
      <c r="L1285" s="1">
        <f>IF(I1285=0, 0.1, I1285)</f>
        <v>1741.48</v>
      </c>
      <c r="M1285" s="2">
        <f>LOG(L1285/K1285,10)</f>
        <v>0.31748068984562816</v>
      </c>
      <c r="N1285" s="10">
        <f>AVERAGE(K1285:L1285)</f>
        <v>1289.9270000000001</v>
      </c>
      <c r="O1285" s="2">
        <f>LOG(N1285,10)</f>
        <v>3.1105651332494428</v>
      </c>
      <c r="P1285" s="2">
        <f>LOG(L1285/K1285,2)</f>
        <v>1.0546480231824134</v>
      </c>
      <c r="Q1285" s="1">
        <v>0.72401099999999996</v>
      </c>
      <c r="R1285" s="1">
        <v>0.31724999999999998</v>
      </c>
      <c r="S1285" s="1">
        <f>-1*LOG10(R1285)</f>
        <v>0.49859836923325762</v>
      </c>
      <c r="T1285" s="1">
        <v>0.99952200000000002</v>
      </c>
      <c r="U1285" s="1" t="s">
        <v>1161</v>
      </c>
      <c r="V1285" s="1" t="s">
        <v>34</v>
      </c>
      <c r="W1285" s="1" t="s">
        <v>2933</v>
      </c>
      <c r="X1285" s="1" t="s">
        <v>25</v>
      </c>
      <c r="Y1285" s="1" t="s">
        <v>2932</v>
      </c>
    </row>
    <row r="1286" spans="1:25" x14ac:dyDescent="0.3">
      <c r="A1286" s="1" t="s">
        <v>4959</v>
      </c>
      <c r="B1286" s="1" t="s">
        <v>4959</v>
      </c>
      <c r="C1286" s="1" t="s">
        <v>4958</v>
      </c>
      <c r="D1286" s="3">
        <f>(L1286/K1286*100)-100</f>
        <v>68.199614383899331</v>
      </c>
      <c r="E1286" s="1" t="s">
        <v>662</v>
      </c>
      <c r="F1286" s="1" t="s">
        <v>22</v>
      </c>
      <c r="G1286" s="1" t="s">
        <v>1137</v>
      </c>
      <c r="H1286" s="1">
        <v>52.539299999999997</v>
      </c>
      <c r="I1286" s="1">
        <v>88.370900000000006</v>
      </c>
      <c r="J1286" s="1">
        <v>0.75017299999999998</v>
      </c>
      <c r="K1286" s="1">
        <f>IF(H1286=0, 0.1, H1286)</f>
        <v>52.539299999999997</v>
      </c>
      <c r="L1286" s="1">
        <f>IF(I1286=0, 0.1, I1286)</f>
        <v>88.370900000000006</v>
      </c>
      <c r="M1286" s="2">
        <f>LOG(L1286/K1286,10)</f>
        <v>0.2258249957952071</v>
      </c>
      <c r="N1286" s="10">
        <f>AVERAGE(K1286:L1286)</f>
        <v>70.455100000000002</v>
      </c>
      <c r="O1286" s="2">
        <f>LOG(N1286,10)</f>
        <v>1.8479124356524899</v>
      </c>
      <c r="P1286" s="2">
        <f>LOG(L1286/K1286,2)</f>
        <v>0.75017439805991903</v>
      </c>
      <c r="Q1286" s="1">
        <v>5.6297399999999997E-2</v>
      </c>
      <c r="R1286" s="1">
        <v>0.70404999999999995</v>
      </c>
      <c r="S1286" s="1">
        <f>-1*LOG10(R1286)</f>
        <v>0.15239649717463183</v>
      </c>
      <c r="T1286" s="1">
        <v>0.99952200000000002</v>
      </c>
      <c r="U1286" s="1" t="s">
        <v>1161</v>
      </c>
      <c r="V1286" s="1" t="s">
        <v>42</v>
      </c>
      <c r="W1286" s="1" t="s">
        <v>4957</v>
      </c>
      <c r="X1286" s="1" t="s">
        <v>25</v>
      </c>
      <c r="Y1286" s="1" t="s">
        <v>4956</v>
      </c>
    </row>
    <row r="1287" spans="1:25" x14ac:dyDescent="0.3">
      <c r="A1287" s="1" t="s">
        <v>4268</v>
      </c>
      <c r="B1287" s="1" t="s">
        <v>4268</v>
      </c>
      <c r="C1287" s="1" t="s">
        <v>4267</v>
      </c>
      <c r="D1287" s="3">
        <f>(L1287/K1287*100)-100</f>
        <v>-46.848660391020999</v>
      </c>
      <c r="E1287" s="1" t="s">
        <v>180</v>
      </c>
      <c r="F1287" s="1" t="s">
        <v>22</v>
      </c>
      <c r="G1287" s="1" t="s">
        <v>1137</v>
      </c>
      <c r="H1287" s="1">
        <v>124.29</v>
      </c>
      <c r="I1287" s="1">
        <v>66.061800000000005</v>
      </c>
      <c r="J1287" s="1">
        <v>-0.91182700000000005</v>
      </c>
      <c r="K1287" s="1">
        <f>IF(H1287=0, 0.1, H1287)</f>
        <v>124.29</v>
      </c>
      <c r="L1287" s="1">
        <f>IF(I1287=0, 0.1, I1287)</f>
        <v>66.061800000000005</v>
      </c>
      <c r="M1287" s="2">
        <f>LOG(L1287/K1287,10)</f>
        <v>-0.27448578518666994</v>
      </c>
      <c r="N1287" s="10">
        <f>AVERAGE(K1287:L1287)</f>
        <v>95.175900000000013</v>
      </c>
      <c r="O1287" s="2">
        <f>LOG(N1287,10)</f>
        <v>1.9785269922705988</v>
      </c>
      <c r="P1287" s="2">
        <f>LOG(L1287/K1287,2)</f>
        <v>-0.9118220414588164</v>
      </c>
      <c r="Q1287" s="1">
        <v>0</v>
      </c>
      <c r="R1287" s="1">
        <v>1</v>
      </c>
      <c r="S1287" s="1">
        <f>-1*LOG10(R1287)</f>
        <v>0</v>
      </c>
      <c r="T1287" s="1">
        <v>1</v>
      </c>
      <c r="U1287" s="1" t="s">
        <v>1161</v>
      </c>
      <c r="V1287" s="1" t="s">
        <v>44</v>
      </c>
      <c r="W1287" s="1" t="s">
        <v>4266</v>
      </c>
      <c r="X1287" s="1" t="s">
        <v>27</v>
      </c>
      <c r="Y1287" s="1" t="s">
        <v>4265</v>
      </c>
    </row>
    <row r="1288" spans="1:25" x14ac:dyDescent="0.3">
      <c r="A1288" s="1" t="s">
        <v>6968</v>
      </c>
      <c r="B1288" s="1" t="s">
        <v>6968</v>
      </c>
      <c r="C1288" s="1" t="s">
        <v>6967</v>
      </c>
      <c r="D1288" s="3">
        <f>(L1288/K1288*100)-100</f>
        <v>-99.873110939105942</v>
      </c>
      <c r="E1288" s="1" t="s">
        <v>111</v>
      </c>
      <c r="F1288" s="1" t="s">
        <v>22</v>
      </c>
      <c r="G1288" s="1" t="s">
        <v>1137</v>
      </c>
      <c r="H1288" s="1">
        <v>78.808999999999997</v>
      </c>
      <c r="I1288" s="1">
        <v>0</v>
      </c>
      <c r="K1288" s="1">
        <f>IF(H1288=0, 0.1, H1288)</f>
        <v>78.808999999999997</v>
      </c>
      <c r="L1288" s="1">
        <f>IF(I1288=0, 0.1, I1288)</f>
        <v>0.1</v>
      </c>
      <c r="M1288" s="2">
        <f>LOG(L1288/K1288,10)</f>
        <v>-2.8965758168187987</v>
      </c>
      <c r="N1288" s="10">
        <f>AVERAGE(K1288:L1288)</f>
        <v>39.454499999999996</v>
      </c>
      <c r="O1288" s="2">
        <f>LOG(N1288,10)</f>
        <v>1.5960965440147323</v>
      </c>
      <c r="P1288" s="2">
        <f>LOG(L1288/K1288,2)</f>
        <v>-9.6222165848616772</v>
      </c>
      <c r="Q1288" s="1">
        <v>0</v>
      </c>
      <c r="R1288" s="1">
        <v>1</v>
      </c>
      <c r="S1288" s="1">
        <f>-1*LOG10(R1288)</f>
        <v>0</v>
      </c>
      <c r="T1288" s="1">
        <v>1</v>
      </c>
      <c r="U1288" s="1" t="s">
        <v>1161</v>
      </c>
      <c r="V1288" s="1" t="s">
        <v>51</v>
      </c>
      <c r="W1288" s="1" t="s">
        <v>6966</v>
      </c>
      <c r="X1288" s="1" t="s">
        <v>25</v>
      </c>
      <c r="Y1288" s="1" t="s">
        <v>6965</v>
      </c>
    </row>
    <row r="1289" spans="1:25" x14ac:dyDescent="0.3">
      <c r="A1289" s="1" t="s">
        <v>1989</v>
      </c>
      <c r="B1289" s="1" t="s">
        <v>1989</v>
      </c>
      <c r="C1289" s="1" t="s">
        <v>1988</v>
      </c>
      <c r="D1289" s="3">
        <f>(L1289/K1289*100)-100</f>
        <v>-99.61933330034222</v>
      </c>
      <c r="E1289" s="1" t="s">
        <v>92</v>
      </c>
      <c r="F1289" s="1" t="s">
        <v>22</v>
      </c>
      <c r="G1289" s="1" t="s">
        <v>1137</v>
      </c>
      <c r="H1289" s="1">
        <v>26.2697</v>
      </c>
      <c r="I1289" s="1">
        <v>0</v>
      </c>
      <c r="K1289" s="1">
        <f>IF(H1289=0, 0.1, H1289)</f>
        <v>26.2697</v>
      </c>
      <c r="L1289" s="1">
        <f>IF(I1289=0, 0.1, I1289)</f>
        <v>0.1</v>
      </c>
      <c r="M1289" s="2">
        <f>LOG(L1289/K1289,10)</f>
        <v>-2.4194551131709763</v>
      </c>
      <c r="N1289" s="10">
        <f>AVERAGE(K1289:L1289)</f>
        <v>13.184850000000001</v>
      </c>
      <c r="O1289" s="2">
        <f>LOG(N1289,10)</f>
        <v>1.1200751933222595</v>
      </c>
      <c r="P1289" s="2">
        <f>LOG(L1289/K1289,2)</f>
        <v>-8.0372559147615501</v>
      </c>
      <c r="Q1289" s="1">
        <v>0</v>
      </c>
      <c r="R1289" s="1">
        <v>1</v>
      </c>
      <c r="S1289" s="1">
        <f>-1*LOG10(R1289)</f>
        <v>0</v>
      </c>
      <c r="T1289" s="1">
        <v>1</v>
      </c>
      <c r="U1289" s="1" t="s">
        <v>1161</v>
      </c>
      <c r="V1289" s="1" t="s">
        <v>49</v>
      </c>
      <c r="W1289" s="1" t="s">
        <v>1987</v>
      </c>
      <c r="X1289" s="1" t="s">
        <v>25</v>
      </c>
      <c r="Y1289" s="1" t="s">
        <v>1986</v>
      </c>
    </row>
    <row r="1290" spans="1:25" x14ac:dyDescent="0.3">
      <c r="A1290" s="1" t="s">
        <v>5346</v>
      </c>
      <c r="B1290" s="1" t="s">
        <v>5346</v>
      </c>
      <c r="C1290" s="1" t="s">
        <v>5345</v>
      </c>
      <c r="D1290" s="3">
        <f>(L1290/K1290*100)-100</f>
        <v>279.08517059460456</v>
      </c>
      <c r="E1290" s="1" t="s">
        <v>862</v>
      </c>
      <c r="F1290" s="1" t="s">
        <v>22</v>
      </c>
      <c r="G1290" s="1" t="s">
        <v>1137</v>
      </c>
      <c r="H1290" s="1">
        <v>260.44200000000001</v>
      </c>
      <c r="I1290" s="1">
        <v>987.29700000000003</v>
      </c>
      <c r="J1290" s="1">
        <v>1.92252</v>
      </c>
      <c r="K1290" s="1">
        <f>IF(H1290=0, 0.1, H1290)</f>
        <v>260.44200000000001</v>
      </c>
      <c r="L1290" s="1">
        <f>IF(I1290=0, 0.1, I1290)</f>
        <v>987.29700000000003</v>
      </c>
      <c r="M1290" s="2">
        <f>LOG(L1290/K1290,10)</f>
        <v>0.57873679562426916</v>
      </c>
      <c r="N1290" s="10">
        <f>AVERAGE(K1290:L1290)</f>
        <v>623.86950000000002</v>
      </c>
      <c r="O1290" s="2">
        <f>LOG(N1290,10)</f>
        <v>2.7950937541742316</v>
      </c>
      <c r="P1290" s="2">
        <f>LOG(L1290/K1290,2)</f>
        <v>1.9225220209293454</v>
      </c>
      <c r="Q1290" s="1">
        <v>0.18600900000000001</v>
      </c>
      <c r="R1290" s="1">
        <v>0.38264999999999999</v>
      </c>
      <c r="S1290" s="1">
        <f>-1*LOG10(R1290)</f>
        <v>0.41719828233452871</v>
      </c>
      <c r="T1290" s="1">
        <v>0.99952200000000002</v>
      </c>
      <c r="U1290" s="1" t="s">
        <v>1161</v>
      </c>
      <c r="V1290" s="1" t="s">
        <v>39</v>
      </c>
      <c r="W1290" s="1" t="s">
        <v>5344</v>
      </c>
      <c r="X1290" s="1" t="s">
        <v>25</v>
      </c>
      <c r="Y1290" s="1" t="s">
        <v>5343</v>
      </c>
    </row>
    <row r="1291" spans="1:25" x14ac:dyDescent="0.3">
      <c r="A1291" s="1" t="s">
        <v>7255</v>
      </c>
      <c r="B1291" s="1" t="s">
        <v>7255</v>
      </c>
      <c r="C1291" s="1" t="s">
        <v>7254</v>
      </c>
      <c r="D1291" s="3">
        <f>(L1291/K1291*100)-100</f>
        <v>44.509218541977646</v>
      </c>
      <c r="E1291" s="1" t="s">
        <v>665</v>
      </c>
      <c r="F1291" s="1" t="s">
        <v>22</v>
      </c>
      <c r="G1291" s="1" t="s">
        <v>1137</v>
      </c>
      <c r="H1291" s="1">
        <v>198.29599999999999</v>
      </c>
      <c r="I1291" s="1">
        <v>286.55599999999998</v>
      </c>
      <c r="J1291" s="1">
        <v>0.53115900000000005</v>
      </c>
      <c r="K1291" s="1">
        <f>IF(H1291=0, 0.1, H1291)</f>
        <v>198.29599999999999</v>
      </c>
      <c r="L1291" s="1">
        <f>IF(I1291=0, 0.1, I1291)</f>
        <v>286.55599999999998</v>
      </c>
      <c r="M1291" s="2">
        <f>LOG(L1291/K1291,10)</f>
        <v>0.15989555251963669</v>
      </c>
      <c r="N1291" s="10">
        <f>AVERAGE(K1291:L1291)</f>
        <v>242.42599999999999</v>
      </c>
      <c r="O1291" s="2">
        <f>LOG(N1291,10)</f>
        <v>2.3845791957376359</v>
      </c>
      <c r="P1291" s="2">
        <f>LOG(L1291/K1291,2)</f>
        <v>0.53116152816251894</v>
      </c>
      <c r="Q1291" s="1">
        <v>3.9106200000000001E-2</v>
      </c>
      <c r="R1291" s="1">
        <v>0.81220000000000003</v>
      </c>
      <c r="S1291" s="1">
        <f>-1*LOG10(R1291)</f>
        <v>9.0337014845981847E-2</v>
      </c>
      <c r="T1291" s="1">
        <v>0.99952200000000002</v>
      </c>
      <c r="U1291" s="1" t="s">
        <v>1161</v>
      </c>
      <c r="V1291" s="1" t="s">
        <v>30</v>
      </c>
      <c r="W1291" s="1" t="s">
        <v>7253</v>
      </c>
      <c r="X1291" s="1" t="s">
        <v>25</v>
      </c>
      <c r="Y1291" s="1" t="s">
        <v>7252</v>
      </c>
    </row>
    <row r="1292" spans="1:25" x14ac:dyDescent="0.3">
      <c r="A1292" s="1" t="s">
        <v>6076</v>
      </c>
      <c r="B1292" s="1" t="s">
        <v>6076</v>
      </c>
      <c r="C1292" s="1" t="s">
        <v>6075</v>
      </c>
      <c r="D1292" s="3">
        <f>(L1292/K1292*100)-100</f>
        <v>132023.99999999997</v>
      </c>
      <c r="E1292" s="1" t="s">
        <v>6074</v>
      </c>
      <c r="F1292" s="1" t="s">
        <v>22</v>
      </c>
      <c r="G1292" s="1" t="s">
        <v>1137</v>
      </c>
      <c r="H1292" s="1">
        <v>0</v>
      </c>
      <c r="I1292" s="1">
        <v>132.124</v>
      </c>
      <c r="K1292" s="1">
        <f>IF(H1292=0, 0.1, H1292)</f>
        <v>0.1</v>
      </c>
      <c r="L1292" s="1">
        <f>IF(I1292=0, 0.1, I1292)</f>
        <v>132.124</v>
      </c>
      <c r="M1292" s="2">
        <f>LOG(L1292/K1292,10)</f>
        <v>3.1209817133060187</v>
      </c>
      <c r="N1292" s="10">
        <f>AVERAGE(K1292:L1292)</f>
        <v>66.111999999999995</v>
      </c>
      <c r="O1292" s="2">
        <f>LOG(N1292,10)</f>
        <v>1.8202802955035076</v>
      </c>
      <c r="P1292" s="2">
        <f>LOG(L1292/K1292,2)</f>
        <v>10.36767683706096</v>
      </c>
      <c r="Q1292" s="1">
        <v>0</v>
      </c>
      <c r="R1292" s="1">
        <v>1</v>
      </c>
      <c r="S1292" s="1">
        <f>-1*LOG10(R1292)</f>
        <v>0</v>
      </c>
      <c r="T1292" s="1">
        <v>1</v>
      </c>
      <c r="U1292" s="1" t="s">
        <v>1161</v>
      </c>
      <c r="V1292" s="1" t="s">
        <v>35</v>
      </c>
      <c r="W1292" s="1" t="s">
        <v>6073</v>
      </c>
      <c r="X1292" s="1" t="s">
        <v>27</v>
      </c>
      <c r="Y1292" s="1" t="s">
        <v>6072</v>
      </c>
    </row>
    <row r="1293" spans="1:25" x14ac:dyDescent="0.3">
      <c r="A1293" s="1" t="s">
        <v>5640</v>
      </c>
      <c r="B1293" s="1" t="s">
        <v>5640</v>
      </c>
      <c r="C1293" s="1" t="s">
        <v>5639</v>
      </c>
      <c r="D1293" s="3">
        <f>(L1293/K1293*100)-100</f>
        <v>161.04764789247514</v>
      </c>
      <c r="E1293" s="1" t="s">
        <v>248</v>
      </c>
      <c r="F1293" s="1" t="s">
        <v>22</v>
      </c>
      <c r="G1293" s="1" t="s">
        <v>1137</v>
      </c>
      <c r="H1293" s="1">
        <v>699.96799999999996</v>
      </c>
      <c r="I1293" s="1">
        <v>1827.25</v>
      </c>
      <c r="J1293" s="1">
        <v>1.38432</v>
      </c>
      <c r="K1293" s="1">
        <f>IF(H1293=0, 0.1, H1293)</f>
        <v>699.96799999999996</v>
      </c>
      <c r="L1293" s="1">
        <f>IF(I1293=0, 0.1, I1293)</f>
        <v>1827.25</v>
      </c>
      <c r="M1293" s="2">
        <f>LOG(L1293/K1293,10)</f>
        <v>0.41671978445759089</v>
      </c>
      <c r="N1293" s="10">
        <f>AVERAGE(K1293:L1293)</f>
        <v>1263.6089999999999</v>
      </c>
      <c r="O1293" s="2">
        <f>LOG(N1293,10)</f>
        <v>3.1016127104876356</v>
      </c>
      <c r="P1293" s="2">
        <f>LOG(L1293/K1293,2)</f>
        <v>1.3843131596850773</v>
      </c>
      <c r="Q1293" s="1">
        <v>4.6307599999999997E-2</v>
      </c>
      <c r="R1293" s="1">
        <v>0.37559999999999999</v>
      </c>
      <c r="S1293" s="1">
        <f>-1*LOG10(R1293)</f>
        <v>0.42527441640592673</v>
      </c>
      <c r="T1293" s="1">
        <v>0.99952200000000002</v>
      </c>
      <c r="U1293" s="1" t="s">
        <v>1161</v>
      </c>
      <c r="V1293" s="1" t="s">
        <v>41</v>
      </c>
      <c r="W1293" s="1" t="s">
        <v>5638</v>
      </c>
      <c r="X1293" s="1" t="s">
        <v>25</v>
      </c>
      <c r="Y1293" s="1" t="s">
        <v>5637</v>
      </c>
    </row>
    <row r="1294" spans="1:25" x14ac:dyDescent="0.3">
      <c r="A1294" s="1" t="s">
        <v>3986</v>
      </c>
      <c r="B1294" s="1" t="s">
        <v>3986</v>
      </c>
      <c r="C1294" s="1" t="s">
        <v>3985</v>
      </c>
      <c r="D1294" s="3">
        <f>(L1294/K1294*100)-100</f>
        <v>-20.307706264638924</v>
      </c>
      <c r="E1294" s="1" t="s">
        <v>199</v>
      </c>
      <c r="F1294" s="1" t="s">
        <v>22</v>
      </c>
      <c r="G1294" s="1" t="s">
        <v>1137</v>
      </c>
      <c r="H1294" s="1">
        <v>485.00799999999998</v>
      </c>
      <c r="I1294" s="1">
        <v>386.51400000000001</v>
      </c>
      <c r="J1294" s="1">
        <v>-0.327486</v>
      </c>
      <c r="K1294" s="1">
        <f>IF(H1294=0, 0.1, H1294)</f>
        <v>485.00799999999998</v>
      </c>
      <c r="L1294" s="1">
        <f>IF(I1294=0, 0.1, I1294)</f>
        <v>386.51400000000001</v>
      </c>
      <c r="M1294" s="2">
        <f>LOG(L1294/K1294,10)</f>
        <v>-9.8583672957980262E-2</v>
      </c>
      <c r="N1294" s="10">
        <f>AVERAGE(K1294:L1294)</f>
        <v>435.76099999999997</v>
      </c>
      <c r="O1294" s="2">
        <f>LOG(N1294,10)</f>
        <v>2.6392483589008005</v>
      </c>
      <c r="P1294" s="2">
        <f>LOG(L1294/K1294,2)</f>
        <v>-0.32748787289630221</v>
      </c>
      <c r="Q1294" s="1">
        <v>-9.0498999999999996E-2</v>
      </c>
      <c r="R1294" s="1">
        <v>0.88970000000000005</v>
      </c>
      <c r="S1294" s="1">
        <f>-1*LOG10(R1294)</f>
        <v>5.075640943173497E-2</v>
      </c>
      <c r="T1294" s="1">
        <v>0.99952200000000002</v>
      </c>
      <c r="U1294" s="1" t="s">
        <v>1161</v>
      </c>
      <c r="V1294" s="1" t="s">
        <v>32</v>
      </c>
      <c r="W1294" s="1" t="s">
        <v>3984</v>
      </c>
      <c r="X1294" s="1" t="s">
        <v>27</v>
      </c>
      <c r="Y1294" s="1" t="s">
        <v>3983</v>
      </c>
    </row>
    <row r="1295" spans="1:25" x14ac:dyDescent="0.3">
      <c r="A1295" s="1" t="s">
        <v>9155</v>
      </c>
      <c r="B1295" s="1" t="s">
        <v>9155</v>
      </c>
      <c r="C1295" s="1" t="s">
        <v>9154</v>
      </c>
      <c r="D1295" s="3">
        <f>(L1295/K1295*100)-100</f>
        <v>-99.67817305278605</v>
      </c>
      <c r="E1295" s="1" t="s">
        <v>1087</v>
      </c>
      <c r="F1295" s="1" t="s">
        <v>22</v>
      </c>
      <c r="G1295" s="1" t="s">
        <v>1137</v>
      </c>
      <c r="H1295" s="1">
        <v>31.072600000000001</v>
      </c>
      <c r="I1295" s="1">
        <v>0</v>
      </c>
      <c r="K1295" s="1">
        <f>IF(H1295=0, 0.1, H1295)</f>
        <v>31.072600000000001</v>
      </c>
      <c r="L1295" s="1">
        <f>IF(I1295=0, 0.1, I1295)</f>
        <v>0.1</v>
      </c>
      <c r="M1295" s="2">
        <f>LOG(L1295/K1295,10)</f>
        <v>-2.4923775943689157</v>
      </c>
      <c r="N1295" s="10">
        <f>AVERAGE(K1295:L1295)</f>
        <v>15.586300000000001</v>
      </c>
      <c r="O1295" s="2">
        <f>LOG(N1295,10)</f>
        <v>1.1927430311416272</v>
      </c>
      <c r="P1295" s="2">
        <f>LOG(L1295/K1295,2)</f>
        <v>-8.279499153801881</v>
      </c>
      <c r="Q1295" s="1">
        <v>0</v>
      </c>
      <c r="R1295" s="1">
        <v>1</v>
      </c>
      <c r="S1295" s="1">
        <f>-1*LOG10(R1295)</f>
        <v>0</v>
      </c>
      <c r="T1295" s="1">
        <v>1</v>
      </c>
      <c r="U1295" s="1" t="s">
        <v>1161</v>
      </c>
      <c r="V1295" s="1" t="s">
        <v>33</v>
      </c>
      <c r="W1295" s="1" t="s">
        <v>9153</v>
      </c>
      <c r="X1295" s="1" t="s">
        <v>27</v>
      </c>
      <c r="Y1295" s="1" t="s">
        <v>9152</v>
      </c>
    </row>
    <row r="1296" spans="1:25" x14ac:dyDescent="0.3">
      <c r="A1296" s="1" t="s">
        <v>7659</v>
      </c>
      <c r="B1296" s="1" t="s">
        <v>7659</v>
      </c>
      <c r="C1296" s="1" t="s">
        <v>7658</v>
      </c>
      <c r="D1296" s="3">
        <f>(L1296/K1296*100)-100</f>
        <v>-99.67817305278605</v>
      </c>
      <c r="E1296" s="1" t="s">
        <v>1072</v>
      </c>
      <c r="F1296" s="1" t="s">
        <v>22</v>
      </c>
      <c r="G1296" s="1" t="s">
        <v>1137</v>
      </c>
      <c r="H1296" s="1">
        <v>31.072600000000001</v>
      </c>
      <c r="I1296" s="1">
        <v>0</v>
      </c>
      <c r="K1296" s="1">
        <f>IF(H1296=0, 0.1, H1296)</f>
        <v>31.072600000000001</v>
      </c>
      <c r="L1296" s="1">
        <f>IF(I1296=0, 0.1, I1296)</f>
        <v>0.1</v>
      </c>
      <c r="M1296" s="2">
        <f>LOG(L1296/K1296,10)</f>
        <v>-2.4923775943689157</v>
      </c>
      <c r="N1296" s="10">
        <f>AVERAGE(K1296:L1296)</f>
        <v>15.586300000000001</v>
      </c>
      <c r="O1296" s="2">
        <f>LOG(N1296,10)</f>
        <v>1.1927430311416272</v>
      </c>
      <c r="P1296" s="2">
        <f>LOG(L1296/K1296,2)</f>
        <v>-8.279499153801881</v>
      </c>
      <c r="Q1296" s="1">
        <v>0</v>
      </c>
      <c r="R1296" s="1">
        <v>1</v>
      </c>
      <c r="S1296" s="1">
        <f>-1*LOG10(R1296)</f>
        <v>0</v>
      </c>
      <c r="T1296" s="1">
        <v>1</v>
      </c>
      <c r="U1296" s="1" t="s">
        <v>1161</v>
      </c>
      <c r="V1296" s="1" t="s">
        <v>47</v>
      </c>
      <c r="W1296" s="1" t="s">
        <v>7657</v>
      </c>
      <c r="X1296" s="1" t="s">
        <v>25</v>
      </c>
      <c r="Y1296" s="1" t="s">
        <v>7656</v>
      </c>
    </row>
    <row r="1297" spans="1:25" x14ac:dyDescent="0.3">
      <c r="A1297" s="1" t="s">
        <v>5459</v>
      </c>
      <c r="B1297" s="1" t="s">
        <v>5459</v>
      </c>
      <c r="C1297" s="1" t="s">
        <v>5458</v>
      </c>
      <c r="D1297" s="3">
        <f>(L1297/K1297*100)-100</f>
        <v>-70.284357350676018</v>
      </c>
      <c r="E1297" s="1" t="s">
        <v>1052</v>
      </c>
      <c r="F1297" s="1" t="s">
        <v>22</v>
      </c>
      <c r="G1297" s="1" t="s">
        <v>1137</v>
      </c>
      <c r="H1297" s="1">
        <v>1168.5999999999999</v>
      </c>
      <c r="I1297" s="1">
        <v>347.25700000000001</v>
      </c>
      <c r="J1297" s="1">
        <v>-1.75071</v>
      </c>
      <c r="K1297" s="1">
        <f>IF(H1297=0, 0.1, H1297)</f>
        <v>1168.5999999999999</v>
      </c>
      <c r="L1297" s="1">
        <f>IF(I1297=0, 0.1, I1297)</f>
        <v>347.25700000000001</v>
      </c>
      <c r="M1297" s="2">
        <f>LOG(L1297/K1297,10)</f>
        <v>-0.52701487297645322</v>
      </c>
      <c r="N1297" s="10">
        <f>AVERAGE(K1297:L1297)</f>
        <v>757.92849999999999</v>
      </c>
      <c r="O1297" s="2">
        <f>LOG(N1297,10)</f>
        <v>2.8796282379274696</v>
      </c>
      <c r="P1297" s="2">
        <f>LOG(L1297/K1297,2)</f>
        <v>-1.7507055129639748</v>
      </c>
      <c r="Q1297" s="1">
        <v>-0.36904999999999999</v>
      </c>
      <c r="R1297" s="1">
        <v>0.51160000000000005</v>
      </c>
      <c r="S1297" s="1">
        <f>-1*LOG10(R1297)</f>
        <v>0.29106946419338364</v>
      </c>
      <c r="T1297" s="1">
        <v>0.99952200000000002</v>
      </c>
      <c r="U1297" s="1" t="s">
        <v>1161</v>
      </c>
      <c r="V1297" s="1" t="s">
        <v>39</v>
      </c>
      <c r="W1297" s="1" t="s">
        <v>5457</v>
      </c>
      <c r="X1297" s="1" t="s">
        <v>27</v>
      </c>
      <c r="Y1297" s="1" t="s">
        <v>5456</v>
      </c>
    </row>
    <row r="1298" spans="1:25" x14ac:dyDescent="0.3">
      <c r="A1298" s="1" t="s">
        <v>6949</v>
      </c>
      <c r="B1298" s="1" t="s">
        <v>6949</v>
      </c>
      <c r="C1298" s="1" t="s">
        <v>6948</v>
      </c>
      <c r="D1298" s="3">
        <f>(L1298/K1298*100)-100</f>
        <v>-42.602011189662001</v>
      </c>
      <c r="E1298" s="1" t="s">
        <v>825</v>
      </c>
      <c r="F1298" s="1" t="s">
        <v>22</v>
      </c>
      <c r="G1298" s="1" t="s">
        <v>1137</v>
      </c>
      <c r="H1298" s="1">
        <v>10849.3</v>
      </c>
      <c r="I1298" s="1">
        <v>6227.28</v>
      </c>
      <c r="J1298" s="1">
        <v>-0.80093300000000001</v>
      </c>
      <c r="K1298" s="1">
        <f>IF(H1298=0, 0.1, H1298)</f>
        <v>10849.3</v>
      </c>
      <c r="L1298" s="1">
        <f>IF(I1298=0, 0.1, I1298)</f>
        <v>6227.28</v>
      </c>
      <c r="M1298" s="2">
        <f>LOG(L1298/K1298,10)</f>
        <v>-0.24110332474269958</v>
      </c>
      <c r="N1298" s="10">
        <f>AVERAGE(K1298:L1298)</f>
        <v>8538.2899999999991</v>
      </c>
      <c r="O1298" s="2">
        <f>LOG(N1298,10)</f>
        <v>3.9313709013769089</v>
      </c>
      <c r="P1298" s="2">
        <f>LOG(L1298/K1298,2)</f>
        <v>-0.80092790823352511</v>
      </c>
      <c r="Q1298" s="1">
        <v>-0.27288600000000002</v>
      </c>
      <c r="R1298" s="1">
        <v>0.76905000000000001</v>
      </c>
      <c r="S1298" s="1">
        <f>-1*LOG10(R1298)</f>
        <v>0.11404542350391948</v>
      </c>
      <c r="T1298" s="1">
        <v>0.99952200000000002</v>
      </c>
      <c r="U1298" s="1" t="s">
        <v>1161</v>
      </c>
      <c r="V1298" s="1" t="s">
        <v>51</v>
      </c>
      <c r="W1298" s="1" t="s">
        <v>6947</v>
      </c>
      <c r="X1298" s="1" t="s">
        <v>25</v>
      </c>
      <c r="Y1298" s="1" t="s">
        <v>6946</v>
      </c>
    </row>
    <row r="1299" spans="1:25" x14ac:dyDescent="0.3">
      <c r="A1299" s="1" t="s">
        <v>316</v>
      </c>
      <c r="B1299" s="1" t="s">
        <v>316</v>
      </c>
      <c r="C1299" s="1" t="s">
        <v>317</v>
      </c>
      <c r="D1299" s="3">
        <f>(L1299/K1299*100)-100</f>
        <v>-3.2829861427773182</v>
      </c>
      <c r="E1299" s="1" t="s">
        <v>318</v>
      </c>
      <c r="F1299" s="1" t="s">
        <v>22</v>
      </c>
      <c r="G1299" s="1" t="s">
        <v>1137</v>
      </c>
      <c r="H1299" s="1">
        <v>60307.9</v>
      </c>
      <c r="I1299" s="1">
        <v>58328</v>
      </c>
      <c r="J1299" s="1">
        <v>-4.81573E-2</v>
      </c>
      <c r="K1299" s="1">
        <f>IF(H1299=0, 0.1, H1299)</f>
        <v>60307.9</v>
      </c>
      <c r="L1299" s="1">
        <f>IF(I1299=0, 0.1, I1299)</f>
        <v>58328</v>
      </c>
      <c r="M1299" s="2">
        <f>LOG(L1299/K1299,10)</f>
        <v>-1.4497120804755083E-2</v>
      </c>
      <c r="N1299" s="10">
        <f>AVERAGE(K1299:L1299)</f>
        <v>59317.95</v>
      </c>
      <c r="O1299" s="2">
        <f>LOG(N1299,10)</f>
        <v>4.7731861336059733</v>
      </c>
      <c r="P1299" s="2">
        <f>LOG(L1299/K1299,2)</f>
        <v>-4.8158392896292E-2</v>
      </c>
      <c r="Q1299" s="1">
        <v>-5.3907299999999998E-2</v>
      </c>
      <c r="R1299" s="1">
        <v>0.93745000000000001</v>
      </c>
      <c r="S1299" s="1">
        <f>-1*LOG10(R1299)</f>
        <v>2.8051886590296934E-2</v>
      </c>
      <c r="T1299" s="1">
        <v>0.99952200000000002</v>
      </c>
      <c r="U1299" s="1" t="s">
        <v>142</v>
      </c>
      <c r="V1299" s="1" t="s">
        <v>36</v>
      </c>
      <c r="W1299" s="1" t="s">
        <v>36</v>
      </c>
      <c r="X1299" s="1" t="s">
        <v>36</v>
      </c>
      <c r="Y1299" s="1" t="s">
        <v>36</v>
      </c>
    </row>
    <row r="1300" spans="1:25" x14ac:dyDescent="0.3">
      <c r="A1300" s="1" t="s">
        <v>3166</v>
      </c>
      <c r="B1300" s="1" t="s">
        <v>3166</v>
      </c>
      <c r="C1300" s="1" t="s">
        <v>3165</v>
      </c>
      <c r="D1300" s="3">
        <f>(L1300/K1300*100)-100</f>
        <v>-99.61933330034222</v>
      </c>
      <c r="E1300" s="1" t="s">
        <v>283</v>
      </c>
      <c r="F1300" s="1" t="s">
        <v>22</v>
      </c>
      <c r="G1300" s="1" t="s">
        <v>1137</v>
      </c>
      <c r="H1300" s="1">
        <v>26.2697</v>
      </c>
      <c r="I1300" s="1">
        <v>0</v>
      </c>
      <c r="K1300" s="1">
        <f>IF(H1300=0, 0.1, H1300)</f>
        <v>26.2697</v>
      </c>
      <c r="L1300" s="1">
        <f>IF(I1300=0, 0.1, I1300)</f>
        <v>0.1</v>
      </c>
      <c r="M1300" s="2">
        <f>LOG(L1300/K1300,10)</f>
        <v>-2.4194551131709763</v>
      </c>
      <c r="N1300" s="10">
        <f>AVERAGE(K1300:L1300)</f>
        <v>13.184850000000001</v>
      </c>
      <c r="O1300" s="2">
        <f>LOG(N1300,10)</f>
        <v>1.1200751933222595</v>
      </c>
      <c r="P1300" s="2">
        <f>LOG(L1300/K1300,2)</f>
        <v>-8.0372559147615501</v>
      </c>
      <c r="Q1300" s="1">
        <v>0</v>
      </c>
      <c r="R1300" s="1">
        <v>1</v>
      </c>
      <c r="S1300" s="1">
        <f>-1*LOG10(R1300)</f>
        <v>0</v>
      </c>
      <c r="T1300" s="1">
        <v>1</v>
      </c>
      <c r="U1300" s="1" t="s">
        <v>1161</v>
      </c>
      <c r="V1300" s="1" t="s">
        <v>34</v>
      </c>
      <c r="W1300" s="1" t="s">
        <v>3164</v>
      </c>
      <c r="X1300" s="1" t="s">
        <v>27</v>
      </c>
      <c r="Y1300" s="1" t="s">
        <v>3163</v>
      </c>
    </row>
    <row r="1301" spans="1:25" x14ac:dyDescent="0.3">
      <c r="A1301" s="1" t="s">
        <v>1528</v>
      </c>
      <c r="B1301" s="1" t="s">
        <v>1528</v>
      </c>
      <c r="C1301" s="1" t="s">
        <v>1527</v>
      </c>
      <c r="D1301" s="3">
        <f>(L1301/K1301*100)-100</f>
        <v>41.736878578983863</v>
      </c>
      <c r="E1301" s="1" t="s">
        <v>1526</v>
      </c>
      <c r="F1301" s="1" t="s">
        <v>22</v>
      </c>
      <c r="G1301" s="1" t="s">
        <v>1137</v>
      </c>
      <c r="H1301" s="1">
        <v>93.217799999999997</v>
      </c>
      <c r="I1301" s="1">
        <v>132.124</v>
      </c>
      <c r="J1301" s="1">
        <v>0.50321099999999996</v>
      </c>
      <c r="K1301" s="1">
        <f>IF(H1301=0, 0.1, H1301)</f>
        <v>93.217799999999997</v>
      </c>
      <c r="L1301" s="1">
        <f>IF(I1301=0, 0.1, I1301)</f>
        <v>132.124</v>
      </c>
      <c r="M1301" s="2">
        <f>LOG(L1301/K1301,10)</f>
        <v>0.15148286421744056</v>
      </c>
      <c r="N1301" s="10">
        <f>AVERAGE(K1301:L1301)</f>
        <v>112.67089999999999</v>
      </c>
      <c r="O1301" s="2">
        <f>LOG(N1301,10)</f>
        <v>2.0518117634168749</v>
      </c>
      <c r="P1301" s="2">
        <f>LOG(L1301/K1301,2)</f>
        <v>0.50321518253792341</v>
      </c>
      <c r="Q1301" s="1">
        <v>0</v>
      </c>
      <c r="R1301" s="1">
        <v>1</v>
      </c>
      <c r="S1301" s="1">
        <f>-1*LOG10(R1301)</f>
        <v>0</v>
      </c>
      <c r="T1301" s="1">
        <v>1</v>
      </c>
      <c r="U1301" s="1" t="s">
        <v>1161</v>
      </c>
      <c r="V1301" s="1" t="s">
        <v>28</v>
      </c>
      <c r="W1301" s="1" t="s">
        <v>1525</v>
      </c>
      <c r="X1301" s="1" t="s">
        <v>27</v>
      </c>
      <c r="Y1301" s="1" t="s">
        <v>1524</v>
      </c>
    </row>
    <row r="1302" spans="1:25" x14ac:dyDescent="0.3">
      <c r="A1302" s="1" t="s">
        <v>5491</v>
      </c>
      <c r="B1302" s="1" t="s">
        <v>5491</v>
      </c>
      <c r="C1302" s="1" t="s">
        <v>5490</v>
      </c>
      <c r="D1302" s="3">
        <f>(L1302/K1302*100)-100</f>
        <v>-26.804302597175038</v>
      </c>
      <c r="E1302" s="1" t="s">
        <v>245</v>
      </c>
      <c r="F1302" s="1" t="s">
        <v>22</v>
      </c>
      <c r="G1302" s="1" t="s">
        <v>1137</v>
      </c>
      <c r="H1302" s="1">
        <v>587.83100000000002</v>
      </c>
      <c r="I1302" s="1">
        <v>430.267</v>
      </c>
      <c r="J1302" s="1">
        <v>-0.45017000000000001</v>
      </c>
      <c r="K1302" s="1">
        <f>IF(H1302=0, 0.1, H1302)</f>
        <v>587.83100000000002</v>
      </c>
      <c r="L1302" s="1">
        <f>IF(I1302=0, 0.1, I1302)</f>
        <v>430.267</v>
      </c>
      <c r="M1302" s="2">
        <f>LOG(L1302/K1302,10)</f>
        <v>-0.1355144469351853</v>
      </c>
      <c r="N1302" s="10">
        <f>AVERAGE(K1302:L1302)</f>
        <v>509.04899999999998</v>
      </c>
      <c r="O1302" s="2">
        <f>LOG(N1302,10)</f>
        <v>2.706759588634156</v>
      </c>
      <c r="P1302" s="2">
        <f>LOG(L1302/K1302,2)</f>
        <v>-0.45016924853711465</v>
      </c>
      <c r="Q1302" s="1">
        <v>-5.1369900000000003E-2</v>
      </c>
      <c r="R1302" s="1">
        <v>0.81115000000000004</v>
      </c>
      <c r="S1302" s="1">
        <f>-1*LOG10(R1302)</f>
        <v>9.0898827479845193E-2</v>
      </c>
      <c r="T1302" s="1">
        <v>0.99952200000000002</v>
      </c>
      <c r="U1302" s="1" t="s">
        <v>1161</v>
      </c>
      <c r="V1302" s="1" t="s">
        <v>39</v>
      </c>
      <c r="W1302" s="1" t="s">
        <v>5489</v>
      </c>
      <c r="X1302" s="1" t="s">
        <v>27</v>
      </c>
      <c r="Y1302" s="1" t="s">
        <v>5488</v>
      </c>
    </row>
    <row r="1303" spans="1:25" x14ac:dyDescent="0.3">
      <c r="A1303" s="1" t="s">
        <v>5734</v>
      </c>
      <c r="B1303" s="1" t="s">
        <v>5734</v>
      </c>
      <c r="C1303" s="1" t="s">
        <v>5733</v>
      </c>
      <c r="D1303" s="3">
        <f>(L1303/K1303*100)-100</f>
        <v>32.162780659820328</v>
      </c>
      <c r="E1303" s="1" t="s">
        <v>740</v>
      </c>
      <c r="F1303" s="1" t="s">
        <v>22</v>
      </c>
      <c r="G1303" s="1" t="s">
        <v>1137</v>
      </c>
      <c r="H1303" s="1">
        <v>1227.9100000000001</v>
      </c>
      <c r="I1303" s="1">
        <v>1622.84</v>
      </c>
      <c r="J1303" s="1">
        <v>0.40231800000000001</v>
      </c>
      <c r="K1303" s="1">
        <f>IF(H1303=0, 0.1, H1303)</f>
        <v>1227.9100000000001</v>
      </c>
      <c r="L1303" s="1">
        <f>IF(I1303=0, 0.1, I1303)</f>
        <v>1622.84</v>
      </c>
      <c r="M1303" s="2">
        <f>LOG(L1303/K1303,10)</f>
        <v>0.12110916748018045</v>
      </c>
      <c r="N1303" s="10">
        <f>AVERAGE(K1303:L1303)</f>
        <v>1425.375</v>
      </c>
      <c r="O1303" s="2">
        <f>LOG(N1303,10)</f>
        <v>3.1539291373308225</v>
      </c>
      <c r="P1303" s="2">
        <f>LOG(L1303/K1303,2)</f>
        <v>0.40231594600083037</v>
      </c>
      <c r="Q1303" s="1">
        <v>9.0495900000000004E-2</v>
      </c>
      <c r="R1303" s="1">
        <v>0.85570000000000002</v>
      </c>
      <c r="S1303" s="1">
        <f>-1*LOG10(R1303)</f>
        <v>6.7678468010706816E-2</v>
      </c>
      <c r="T1303" s="1">
        <v>0.99952200000000002</v>
      </c>
      <c r="U1303" s="1" t="s">
        <v>1161</v>
      </c>
      <c r="V1303" s="1" t="s">
        <v>35</v>
      </c>
      <c r="W1303" s="1" t="s">
        <v>5732</v>
      </c>
      <c r="X1303" s="1" t="s">
        <v>25</v>
      </c>
      <c r="Y1303" s="1" t="s">
        <v>5731</v>
      </c>
    </row>
    <row r="1304" spans="1:25" x14ac:dyDescent="0.3">
      <c r="A1304" s="1" t="s">
        <v>7693</v>
      </c>
      <c r="B1304" s="1" t="s">
        <v>7693</v>
      </c>
      <c r="C1304" s="1" t="s">
        <v>7692</v>
      </c>
      <c r="D1304" s="3">
        <f>(L1304/K1304*100)-100</f>
        <v>537.81273533595515</v>
      </c>
      <c r="E1304" s="1" t="s">
        <v>338</v>
      </c>
      <c r="F1304" s="1" t="s">
        <v>22</v>
      </c>
      <c r="G1304" s="1" t="s">
        <v>1137</v>
      </c>
      <c r="H1304" s="1">
        <v>31.072600000000001</v>
      </c>
      <c r="I1304" s="1">
        <v>198.185</v>
      </c>
      <c r="J1304" s="1">
        <v>2.6731400000000001</v>
      </c>
      <c r="K1304" s="1">
        <f>IF(H1304=0, 0.1, H1304)</f>
        <v>31.072600000000001</v>
      </c>
      <c r="L1304" s="1">
        <f>IF(I1304=0, 0.1, I1304)</f>
        <v>198.185</v>
      </c>
      <c r="M1304" s="2">
        <f>LOG(L1304/K1304,10)</f>
        <v>0.80469318663932032</v>
      </c>
      <c r="N1304" s="10">
        <f>AVERAGE(K1304:L1304)</f>
        <v>114.6288</v>
      </c>
      <c r="O1304" s="2">
        <f>LOG(N1304,10)</f>
        <v>2.0592937459882319</v>
      </c>
      <c r="P1304" s="2">
        <f>LOG(L1304/K1304,2)</f>
        <v>2.6731329044615983</v>
      </c>
      <c r="Q1304" s="1">
        <v>0</v>
      </c>
      <c r="R1304" s="1">
        <v>1</v>
      </c>
      <c r="S1304" s="1">
        <f>-1*LOG10(R1304)</f>
        <v>0</v>
      </c>
      <c r="T1304" s="1">
        <v>1</v>
      </c>
      <c r="U1304" s="1" t="s">
        <v>1161</v>
      </c>
      <c r="V1304" s="1" t="s">
        <v>47</v>
      </c>
      <c r="W1304" s="1" t="s">
        <v>7691</v>
      </c>
      <c r="X1304" s="1" t="s">
        <v>25</v>
      </c>
      <c r="Y1304" s="1" t="s">
        <v>7690</v>
      </c>
    </row>
    <row r="1305" spans="1:25" x14ac:dyDescent="0.3">
      <c r="A1305" s="1" t="s">
        <v>7697</v>
      </c>
      <c r="B1305" s="1" t="s">
        <v>7697</v>
      </c>
      <c r="C1305" s="1" t="s">
        <v>7696</v>
      </c>
      <c r="D1305" s="3">
        <f>(L1305/K1305*100)-100</f>
        <v>-6.9125294870020895</v>
      </c>
      <c r="E1305" s="1" t="s">
        <v>338</v>
      </c>
      <c r="F1305" s="1" t="s">
        <v>22</v>
      </c>
      <c r="G1305" s="1" t="s">
        <v>1137</v>
      </c>
      <c r="H1305" s="1">
        <v>296.31700000000001</v>
      </c>
      <c r="I1305" s="1">
        <v>275.834</v>
      </c>
      <c r="J1305" s="1">
        <v>-0.10334</v>
      </c>
      <c r="K1305" s="1">
        <f>IF(H1305=0, 0.1, H1305)</f>
        <v>296.31700000000001</v>
      </c>
      <c r="L1305" s="1">
        <f>IF(I1305=0, 0.1, I1305)</f>
        <v>275.834</v>
      </c>
      <c r="M1305" s="2">
        <f>LOG(L1305/K1305,10)</f>
        <v>-3.110877071854147E-2</v>
      </c>
      <c r="N1305" s="10">
        <f>AVERAGE(K1305:L1305)</f>
        <v>286.07550000000003</v>
      </c>
      <c r="O1305" s="2">
        <f>LOG(N1305,10)</f>
        <v>2.4564806656681886</v>
      </c>
      <c r="P1305" s="2">
        <f>LOG(L1305/K1305,2)</f>
        <v>-0.10334109944733223</v>
      </c>
      <c r="Q1305" s="1">
        <v>-1.9518299999999999E-2</v>
      </c>
      <c r="R1305" s="1">
        <v>0.93940000000000001</v>
      </c>
      <c r="S1305" s="1">
        <f>-1*LOG10(R1305)</f>
        <v>2.7149444152769892E-2</v>
      </c>
      <c r="T1305" s="1">
        <v>0.99952200000000002</v>
      </c>
      <c r="U1305" s="1" t="s">
        <v>1161</v>
      </c>
      <c r="V1305" s="1" t="s">
        <v>47</v>
      </c>
      <c r="W1305" s="1" t="s">
        <v>7695</v>
      </c>
      <c r="X1305" s="1" t="s">
        <v>25</v>
      </c>
      <c r="Y1305" s="1" t="s">
        <v>7694</v>
      </c>
    </row>
    <row r="1306" spans="1:25" x14ac:dyDescent="0.3">
      <c r="A1306" s="1" t="s">
        <v>3707</v>
      </c>
      <c r="B1306" s="1" t="s">
        <v>3707</v>
      </c>
      <c r="C1306" s="1" t="s">
        <v>3706</v>
      </c>
      <c r="D1306" s="3">
        <f>(L1306/K1306*100)-100</f>
        <v>-8.9071195799369036</v>
      </c>
      <c r="E1306" s="1" t="s">
        <v>226</v>
      </c>
      <c r="F1306" s="1" t="s">
        <v>22</v>
      </c>
      <c r="G1306" s="1" t="s">
        <v>1137</v>
      </c>
      <c r="H1306" s="1">
        <v>1144.5899999999999</v>
      </c>
      <c r="I1306" s="1">
        <v>1042.6400000000001</v>
      </c>
      <c r="J1306" s="1">
        <v>-0.13459499999999999</v>
      </c>
      <c r="K1306" s="1">
        <f>IF(H1306=0, 0.1, H1306)</f>
        <v>1144.5899999999999</v>
      </c>
      <c r="L1306" s="1">
        <f>IF(I1306=0, 0.1, I1306)</f>
        <v>1042.6400000000001</v>
      </c>
      <c r="M1306" s="2">
        <f>LOG(L1306/K1306,10)</f>
        <v>-4.0515565015014805E-2</v>
      </c>
      <c r="N1306" s="10">
        <f>AVERAGE(K1306:L1306)</f>
        <v>1093.615</v>
      </c>
      <c r="O1306" s="2">
        <f>LOG(N1306,10)</f>
        <v>3.0388644583744622</v>
      </c>
      <c r="P1306" s="2">
        <f>LOG(L1306/K1306,2)</f>
        <v>-0.13458979370361324</v>
      </c>
      <c r="Q1306" s="1">
        <v>-5.7893699999999999E-2</v>
      </c>
      <c r="R1306" s="1">
        <v>0.94035000000000002</v>
      </c>
      <c r="S1306" s="1">
        <f>-1*LOG10(R1306)</f>
        <v>2.6710471105359866E-2</v>
      </c>
      <c r="T1306" s="1">
        <v>0.99952200000000002</v>
      </c>
      <c r="U1306" s="1" t="s">
        <v>1161</v>
      </c>
      <c r="V1306" s="1" t="s">
        <v>32</v>
      </c>
      <c r="W1306" s="1" t="s">
        <v>3705</v>
      </c>
      <c r="X1306" s="1" t="s">
        <v>25</v>
      </c>
      <c r="Y1306" s="1" t="s">
        <v>3704</v>
      </c>
    </row>
    <row r="1307" spans="1:25" x14ac:dyDescent="0.3">
      <c r="A1307" s="1" t="s">
        <v>8705</v>
      </c>
      <c r="B1307" s="1" t="s">
        <v>8705</v>
      </c>
      <c r="C1307" s="1" t="s">
        <v>8704</v>
      </c>
      <c r="D1307" s="3">
        <f>(L1307/K1307*100)-100</f>
        <v>112.60467421458134</v>
      </c>
      <c r="E1307" s="1" t="s">
        <v>720</v>
      </c>
      <c r="F1307" s="1" t="s">
        <v>22</v>
      </c>
      <c r="G1307" s="1" t="s">
        <v>1137</v>
      </c>
      <c r="H1307" s="1">
        <v>31.072600000000001</v>
      </c>
      <c r="I1307" s="1">
        <v>66.061800000000005</v>
      </c>
      <c r="J1307" s="1">
        <v>1.0881700000000001</v>
      </c>
      <c r="K1307" s="1">
        <f>IF(H1307=0, 0.1, H1307)</f>
        <v>31.072600000000001</v>
      </c>
      <c r="L1307" s="1">
        <f>IF(I1307=0, 0.1, I1307)</f>
        <v>66.061800000000005</v>
      </c>
      <c r="M1307" s="2">
        <f>LOG(L1307/K1307,10)</f>
        <v>0.3275728084623703</v>
      </c>
      <c r="N1307" s="10">
        <f>AVERAGE(K1307:L1307)</f>
        <v>48.5672</v>
      </c>
      <c r="O1307" s="2">
        <f>LOG(N1307,10)</f>
        <v>1.686343066215432</v>
      </c>
      <c r="P1307" s="2">
        <f>LOG(L1307/K1307,2)</f>
        <v>1.0881733155523048</v>
      </c>
      <c r="Q1307" s="1">
        <v>0</v>
      </c>
      <c r="R1307" s="1">
        <v>1</v>
      </c>
      <c r="S1307" s="1">
        <f>-1*LOG10(R1307)</f>
        <v>0</v>
      </c>
      <c r="T1307" s="1">
        <v>1</v>
      </c>
      <c r="U1307" s="1" t="s">
        <v>1161</v>
      </c>
      <c r="V1307" s="1" t="s">
        <v>33</v>
      </c>
      <c r="W1307" s="1" t="s">
        <v>8703</v>
      </c>
      <c r="X1307" s="1" t="s">
        <v>25</v>
      </c>
      <c r="Y1307" s="1" t="s">
        <v>8702</v>
      </c>
    </row>
    <row r="1308" spans="1:25" x14ac:dyDescent="0.3">
      <c r="A1308" s="1" t="s">
        <v>4264</v>
      </c>
      <c r="B1308" s="1" t="s">
        <v>4264</v>
      </c>
      <c r="C1308" s="1" t="s">
        <v>4263</v>
      </c>
      <c r="D1308" s="3">
        <f>(L1308/K1308*100)-100</f>
        <v>1.567195550290279</v>
      </c>
      <c r="E1308" s="1" t="s">
        <v>4262</v>
      </c>
      <c r="F1308" s="1" t="s">
        <v>22</v>
      </c>
      <c r="G1308" s="1" t="s">
        <v>1137</v>
      </c>
      <c r="H1308" s="1">
        <v>575.678</v>
      </c>
      <c r="I1308" s="1">
        <v>584.70000000000005</v>
      </c>
      <c r="J1308" s="1">
        <v>2.24344E-2</v>
      </c>
      <c r="K1308" s="1">
        <f>IF(H1308=0, 0.1, H1308)</f>
        <v>575.678</v>
      </c>
      <c r="L1308" s="1">
        <f>IF(I1308=0, 0.1, I1308)</f>
        <v>584.70000000000005</v>
      </c>
      <c r="M1308" s="2">
        <f>LOG(L1308/K1308,10)</f>
        <v>6.753460979623648E-3</v>
      </c>
      <c r="N1308" s="10">
        <f>AVERAGE(K1308:L1308)</f>
        <v>580.18900000000008</v>
      </c>
      <c r="O1308" s="2">
        <f>LOG(N1308,10)</f>
        <v>2.7635694906083423</v>
      </c>
      <c r="P1308" s="2">
        <f>LOG(L1308/K1308,2)</f>
        <v>2.2434511765937328E-2</v>
      </c>
      <c r="Q1308" s="1">
        <v>1.32102E-2</v>
      </c>
      <c r="R1308" s="1">
        <v>0.97124999999999995</v>
      </c>
      <c r="S1308" s="1">
        <f>-1*LOG10(R1308)</f>
        <v>1.2668968191029344E-2</v>
      </c>
      <c r="T1308" s="1">
        <v>0.99952200000000002</v>
      </c>
      <c r="U1308" s="1" t="s">
        <v>1161</v>
      </c>
      <c r="V1308" s="1" t="s">
        <v>44</v>
      </c>
      <c r="W1308" s="1" t="s">
        <v>4261</v>
      </c>
      <c r="X1308" s="1" t="s">
        <v>27</v>
      </c>
      <c r="Y1308" s="1" t="s">
        <v>4260</v>
      </c>
    </row>
    <row r="1309" spans="1:25" x14ac:dyDescent="0.3">
      <c r="A1309" s="1" t="s">
        <v>1947</v>
      </c>
      <c r="B1309" s="1" t="s">
        <v>1947</v>
      </c>
      <c r="C1309" s="1" t="s">
        <v>1946</v>
      </c>
      <c r="D1309" s="3">
        <f>(L1309/K1309*100)-100</f>
        <v>-18.423911036715197</v>
      </c>
      <c r="E1309" s="1" t="s">
        <v>589</v>
      </c>
      <c r="F1309" s="1" t="s">
        <v>22</v>
      </c>
      <c r="G1309" s="1" t="s">
        <v>1137</v>
      </c>
      <c r="H1309" s="1">
        <v>649.976</v>
      </c>
      <c r="I1309" s="1">
        <v>530.22500000000002</v>
      </c>
      <c r="J1309" s="1">
        <v>-0.29378199999999999</v>
      </c>
      <c r="K1309" s="1">
        <f>IF(H1309=0, 0.1, H1309)</f>
        <v>649.976</v>
      </c>
      <c r="L1309" s="1">
        <f>IF(I1309=0, 0.1, I1309)</f>
        <v>530.22500000000002</v>
      </c>
      <c r="M1309" s="2">
        <f>LOG(L1309/K1309,10)</f>
        <v>-8.8437120082668158E-2</v>
      </c>
      <c r="N1309" s="10">
        <f>AVERAGE(K1309:L1309)</f>
        <v>590.10050000000001</v>
      </c>
      <c r="O1309" s="2">
        <f>LOG(N1309,10)</f>
        <v>2.7709259826226438</v>
      </c>
      <c r="P1309" s="2">
        <f>LOG(L1309/K1309,2)</f>
        <v>-0.29378175383354277</v>
      </c>
      <c r="Q1309" s="1">
        <v>-3.17519E-2</v>
      </c>
      <c r="R1309" s="1">
        <v>0.90049999999999997</v>
      </c>
      <c r="S1309" s="1">
        <f>-1*LOG10(R1309)</f>
        <v>4.5516282844447885E-2</v>
      </c>
      <c r="T1309" s="1">
        <v>0.99952200000000002</v>
      </c>
      <c r="U1309" s="1" t="s">
        <v>1161</v>
      </c>
      <c r="V1309" s="1" t="s">
        <v>49</v>
      </c>
      <c r="W1309" s="1" t="s">
        <v>1945</v>
      </c>
      <c r="X1309" s="1" t="s">
        <v>25</v>
      </c>
      <c r="Y1309" s="1" t="s">
        <v>1944</v>
      </c>
    </row>
    <row r="1310" spans="1:25" x14ac:dyDescent="0.3">
      <c r="A1310" s="1" t="s">
        <v>7826</v>
      </c>
      <c r="B1310" s="1" t="s">
        <v>7826</v>
      </c>
      <c r="C1310" s="1" t="s">
        <v>7825</v>
      </c>
      <c r="D1310" s="3">
        <f>(L1310/K1310*100)-100</f>
        <v>-32.4979350742246</v>
      </c>
      <c r="E1310" s="1" t="s">
        <v>7824</v>
      </c>
      <c r="F1310" s="1" t="s">
        <v>22</v>
      </c>
      <c r="G1310" s="1" t="s">
        <v>1137</v>
      </c>
      <c r="H1310" s="1">
        <v>487911</v>
      </c>
      <c r="I1310" s="1">
        <v>329350</v>
      </c>
      <c r="J1310" s="1">
        <v>-0.56699699999999997</v>
      </c>
      <c r="K1310" s="1">
        <f>IF(H1310=0, 0.1, H1310)</f>
        <v>487911</v>
      </c>
      <c r="L1310" s="1">
        <f>IF(I1310=0, 0.1, I1310)</f>
        <v>329350</v>
      </c>
      <c r="M1310" s="2">
        <f>LOG(L1310/K1310,10)</f>
        <v>-0.17068294165559633</v>
      </c>
      <c r="N1310" s="10">
        <f>AVERAGE(K1310:L1310)</f>
        <v>408630.5</v>
      </c>
      <c r="O1310" s="2">
        <f>LOG(N1310,10)</f>
        <v>5.6113307790545015</v>
      </c>
      <c r="P1310" s="2">
        <f>LOG(L1310/K1310,2)</f>
        <v>-0.56699645920374597</v>
      </c>
      <c r="Q1310" s="1">
        <v>-0.39985300000000001</v>
      </c>
      <c r="R1310" s="1">
        <v>0.57694999999999996</v>
      </c>
      <c r="S1310" s="1">
        <f>-1*LOG10(R1310)</f>
        <v>0.23886182231219832</v>
      </c>
      <c r="T1310" s="1">
        <v>0.99952200000000002</v>
      </c>
      <c r="U1310" s="1" t="s">
        <v>1161</v>
      </c>
      <c r="V1310" s="1" t="s">
        <v>47</v>
      </c>
      <c r="W1310" s="1" t="s">
        <v>7823</v>
      </c>
      <c r="X1310" s="1" t="s">
        <v>27</v>
      </c>
      <c r="Y1310" s="1" t="s">
        <v>7822</v>
      </c>
    </row>
    <row r="1311" spans="1:25" x14ac:dyDescent="0.3">
      <c r="A1311" s="1" t="s">
        <v>8268</v>
      </c>
      <c r="B1311" s="1" t="s">
        <v>8268</v>
      </c>
      <c r="C1311" s="1" t="s">
        <v>8267</v>
      </c>
      <c r="D1311" s="3">
        <f>(L1311/K1311*100)-100</f>
        <v>276.14804972606976</v>
      </c>
      <c r="E1311" s="1" t="s">
        <v>1064</v>
      </c>
      <c r="F1311" s="1" t="s">
        <v>22</v>
      </c>
      <c r="G1311" s="1" t="s">
        <v>1137</v>
      </c>
      <c r="H1311" s="1">
        <v>109.88200000000001</v>
      </c>
      <c r="I1311" s="1">
        <v>413.31900000000002</v>
      </c>
      <c r="J1311" s="1">
        <v>1.9113100000000001</v>
      </c>
      <c r="K1311" s="1">
        <f>IF(H1311=0, 0.1, H1311)</f>
        <v>109.88200000000001</v>
      </c>
      <c r="L1311" s="1">
        <f>IF(I1311=0, 0.1, I1311)</f>
        <v>413.31900000000002</v>
      </c>
      <c r="M1311" s="2">
        <f>LOG(L1311/K1311,10)</f>
        <v>0.5753588144061651</v>
      </c>
      <c r="N1311" s="10">
        <f>AVERAGE(K1311:L1311)</f>
        <v>261.60050000000001</v>
      </c>
      <c r="O1311" s="2">
        <f>LOG(N1311,10)</f>
        <v>2.4176385697249874</v>
      </c>
      <c r="P1311" s="2">
        <f>LOG(L1311/K1311,2)</f>
        <v>1.9113006102169237</v>
      </c>
      <c r="Q1311" s="1">
        <v>0.15248400000000001</v>
      </c>
      <c r="R1311" s="1">
        <v>0.3478</v>
      </c>
      <c r="S1311" s="1">
        <f>-1*LOG10(R1311)</f>
        <v>0.45867042233330635</v>
      </c>
      <c r="T1311" s="1">
        <v>0.99952200000000002</v>
      </c>
      <c r="U1311" s="1" t="s">
        <v>1161</v>
      </c>
      <c r="V1311" s="1" t="s">
        <v>31</v>
      </c>
      <c r="W1311" s="1" t="s">
        <v>8266</v>
      </c>
      <c r="X1311" s="1" t="s">
        <v>27</v>
      </c>
      <c r="Y1311" s="1" t="s">
        <v>8265</v>
      </c>
    </row>
    <row r="1312" spans="1:25" x14ac:dyDescent="0.3">
      <c r="A1312" s="1" t="s">
        <v>7754</v>
      </c>
      <c r="B1312" s="1" t="s">
        <v>7754</v>
      </c>
      <c r="C1312" s="1" t="s">
        <v>7753</v>
      </c>
      <c r="D1312" s="3">
        <f>(L1312/K1312*100)-100</f>
        <v>-29.131775261806212</v>
      </c>
      <c r="E1312" s="1" t="s">
        <v>494</v>
      </c>
      <c r="F1312" s="1" t="s">
        <v>22</v>
      </c>
      <c r="G1312" s="1" t="s">
        <v>1137</v>
      </c>
      <c r="H1312" s="1">
        <v>93.217799999999997</v>
      </c>
      <c r="I1312" s="1">
        <v>66.061800000000005</v>
      </c>
      <c r="J1312" s="1">
        <v>-0.49678899999999998</v>
      </c>
      <c r="K1312" s="1">
        <f>IF(H1312=0, 0.1, H1312)</f>
        <v>93.217799999999997</v>
      </c>
      <c r="L1312" s="1">
        <f>IF(I1312=0, 0.1, I1312)</f>
        <v>66.061800000000005</v>
      </c>
      <c r="M1312" s="2">
        <f>LOG(L1312/K1312,10)</f>
        <v>-0.14954844625729202</v>
      </c>
      <c r="N1312" s="10">
        <f>AVERAGE(K1312:L1312)</f>
        <v>79.639800000000008</v>
      </c>
      <c r="O1312" s="2">
        <f>LOG(N1312,10)</f>
        <v>1.9011301607098992</v>
      </c>
      <c r="P1312" s="2">
        <f>LOG(L1312/K1312,2)</f>
        <v>-0.49678918516885123</v>
      </c>
      <c r="Q1312" s="1">
        <v>0</v>
      </c>
      <c r="R1312" s="1">
        <v>1</v>
      </c>
      <c r="S1312" s="1">
        <f>-1*LOG10(R1312)</f>
        <v>0</v>
      </c>
      <c r="T1312" s="1">
        <v>1</v>
      </c>
      <c r="U1312" s="1" t="s">
        <v>1161</v>
      </c>
      <c r="V1312" s="1" t="s">
        <v>47</v>
      </c>
      <c r="W1312" s="1" t="s">
        <v>7752</v>
      </c>
      <c r="X1312" s="1" t="s">
        <v>27</v>
      </c>
      <c r="Y1312" s="1" t="s">
        <v>7751</v>
      </c>
    </row>
    <row r="1313" spans="1:25" x14ac:dyDescent="0.3">
      <c r="A1313" s="1" t="s">
        <v>3725</v>
      </c>
      <c r="B1313" s="1" t="s">
        <v>3725</v>
      </c>
      <c r="C1313" s="1" t="s">
        <v>3724</v>
      </c>
      <c r="D1313" s="3">
        <f>(L1313/K1313*100)-100</f>
        <v>-99.61933330034222</v>
      </c>
      <c r="E1313" s="1" t="s">
        <v>3723</v>
      </c>
      <c r="F1313" s="1" t="s">
        <v>22</v>
      </c>
      <c r="G1313" s="1" t="s">
        <v>1137</v>
      </c>
      <c r="H1313" s="1">
        <v>26.2697</v>
      </c>
      <c r="I1313" s="1">
        <v>0</v>
      </c>
      <c r="K1313" s="1">
        <f>IF(H1313=0, 0.1, H1313)</f>
        <v>26.2697</v>
      </c>
      <c r="L1313" s="1">
        <f>IF(I1313=0, 0.1, I1313)</f>
        <v>0.1</v>
      </c>
      <c r="M1313" s="2">
        <f>LOG(L1313/K1313,10)</f>
        <v>-2.4194551131709763</v>
      </c>
      <c r="N1313" s="10">
        <f>AVERAGE(K1313:L1313)</f>
        <v>13.184850000000001</v>
      </c>
      <c r="O1313" s="2">
        <f>LOG(N1313,10)</f>
        <v>1.1200751933222595</v>
      </c>
      <c r="P1313" s="2">
        <f>LOG(L1313/K1313,2)</f>
        <v>-8.0372559147615501</v>
      </c>
      <c r="Q1313" s="1">
        <v>0</v>
      </c>
      <c r="R1313" s="1">
        <v>1</v>
      </c>
      <c r="S1313" s="1">
        <f>-1*LOG10(R1313)</f>
        <v>0</v>
      </c>
      <c r="T1313" s="1">
        <v>1</v>
      </c>
      <c r="U1313" s="1" t="s">
        <v>1161</v>
      </c>
      <c r="V1313" s="1" t="s">
        <v>32</v>
      </c>
      <c r="W1313" s="1" t="s">
        <v>3722</v>
      </c>
      <c r="X1313" s="1" t="s">
        <v>25</v>
      </c>
      <c r="Y1313" s="1" t="s">
        <v>3721</v>
      </c>
    </row>
    <row r="1314" spans="1:25" x14ac:dyDescent="0.3">
      <c r="A1314" s="1" t="s">
        <v>8917</v>
      </c>
      <c r="B1314" s="1" t="s">
        <v>8917</v>
      </c>
      <c r="C1314" s="1" t="s">
        <v>8916</v>
      </c>
      <c r="D1314" s="3">
        <f>(L1314/K1314*100)-100</f>
        <v>-99.892724350928688</v>
      </c>
      <c r="E1314" s="1" t="s">
        <v>1117</v>
      </c>
      <c r="F1314" s="1" t="s">
        <v>22</v>
      </c>
      <c r="G1314" s="1" t="s">
        <v>1137</v>
      </c>
      <c r="H1314" s="1">
        <v>93.217799999999997</v>
      </c>
      <c r="I1314" s="1">
        <v>0</v>
      </c>
      <c r="K1314" s="1">
        <f>IF(H1314=0, 0.1, H1314)</f>
        <v>93.217799999999997</v>
      </c>
      <c r="L1314" s="1">
        <f>IF(I1314=0, 0.1, I1314)</f>
        <v>0.1</v>
      </c>
      <c r="M1314" s="2">
        <f>LOG(L1314/K1314,10)</f>
        <v>-2.9694988490885779</v>
      </c>
      <c r="N1314" s="10">
        <f>AVERAGE(K1314:L1314)</f>
        <v>46.658899999999996</v>
      </c>
      <c r="O1314" s="2">
        <f>LOG(N1314,10)</f>
        <v>1.6689344959330592</v>
      </c>
      <c r="P1314" s="2">
        <f>LOG(L1314/K1314,2)</f>
        <v>-9.8644616545230353</v>
      </c>
      <c r="Q1314" s="1">
        <v>0</v>
      </c>
      <c r="R1314" s="1">
        <v>1</v>
      </c>
      <c r="S1314" s="1">
        <f>-1*LOG10(R1314)</f>
        <v>0</v>
      </c>
      <c r="T1314" s="1">
        <v>1</v>
      </c>
      <c r="U1314" s="1" t="s">
        <v>1161</v>
      </c>
      <c r="V1314" s="1" t="s">
        <v>33</v>
      </c>
      <c r="W1314" s="1" t="s">
        <v>8915</v>
      </c>
      <c r="X1314" s="1" t="s">
        <v>27</v>
      </c>
      <c r="Y1314" s="1" t="s">
        <v>8914</v>
      </c>
    </row>
    <row r="1315" spans="1:25" x14ac:dyDescent="0.3">
      <c r="A1315" s="1" t="s">
        <v>3452</v>
      </c>
      <c r="B1315" s="1" t="s">
        <v>3452</v>
      </c>
      <c r="C1315" s="1" t="s">
        <v>3451</v>
      </c>
      <c r="D1315" s="3">
        <f>(L1315/K1315*100)-100</f>
        <v>-99.809666287902573</v>
      </c>
      <c r="E1315" s="1" t="s">
        <v>136</v>
      </c>
      <c r="F1315" s="1" t="s">
        <v>22</v>
      </c>
      <c r="G1315" s="1" t="s">
        <v>1137</v>
      </c>
      <c r="H1315" s="1">
        <v>52.539299999999997</v>
      </c>
      <c r="I1315" s="1">
        <v>0</v>
      </c>
      <c r="K1315" s="1">
        <f>IF(H1315=0, 0.1, H1315)</f>
        <v>52.539299999999997</v>
      </c>
      <c r="L1315" s="1">
        <f>IF(I1315=0, 0.1, I1315)</f>
        <v>0.1</v>
      </c>
      <c r="M1315" s="2">
        <f>LOG(L1315/K1315,10)</f>
        <v>-2.7204842822269355</v>
      </c>
      <c r="N1315" s="10">
        <f>AVERAGE(K1315:L1315)</f>
        <v>26.319649999999999</v>
      </c>
      <c r="O1315" s="2">
        <f>LOG(N1315,10)</f>
        <v>1.4202801097109399</v>
      </c>
      <c r="P1315" s="2">
        <f>LOG(L1315/K1315,2)</f>
        <v>-9.0372531688291371</v>
      </c>
      <c r="Q1315" s="1">
        <v>0</v>
      </c>
      <c r="R1315" s="1">
        <v>1</v>
      </c>
      <c r="S1315" s="1">
        <f>-1*LOG10(R1315)</f>
        <v>0</v>
      </c>
      <c r="T1315" s="1">
        <v>1</v>
      </c>
      <c r="U1315" s="1" t="s">
        <v>1161</v>
      </c>
      <c r="V1315" s="1" t="s">
        <v>45</v>
      </c>
      <c r="W1315" s="1" t="s">
        <v>3450</v>
      </c>
      <c r="X1315" s="1" t="s">
        <v>27</v>
      </c>
      <c r="Y1315" s="1" t="s">
        <v>3449</v>
      </c>
    </row>
    <row r="1316" spans="1:25" x14ac:dyDescent="0.3">
      <c r="A1316" s="1" t="s">
        <v>8602</v>
      </c>
      <c r="B1316" s="1" t="s">
        <v>8602</v>
      </c>
      <c r="C1316" s="1" t="s">
        <v>8601</v>
      </c>
      <c r="D1316" s="3">
        <f>(L1316/K1316*100)-100</f>
        <v>24.252152224635921</v>
      </c>
      <c r="E1316" s="1" t="s">
        <v>609</v>
      </c>
      <c r="F1316" s="1" t="s">
        <v>22</v>
      </c>
      <c r="G1316" s="1" t="s">
        <v>1137</v>
      </c>
      <c r="H1316" s="1">
        <v>124.29</v>
      </c>
      <c r="I1316" s="1">
        <v>154.43299999999999</v>
      </c>
      <c r="J1316" s="1">
        <v>0.31326300000000001</v>
      </c>
      <c r="K1316" s="1">
        <f>IF(H1316=0, 0.1, H1316)</f>
        <v>124.29</v>
      </c>
      <c r="L1316" s="1">
        <f>IF(I1316=0, 0.1, I1316)</f>
        <v>154.43299999999999</v>
      </c>
      <c r="M1316" s="2">
        <f>LOG(L1316/K1316,10)</f>
        <v>9.4303920070866604E-2</v>
      </c>
      <c r="N1316" s="10">
        <f>AVERAGE(K1316:L1316)</f>
        <v>139.36150000000001</v>
      </c>
      <c r="O1316" s="2">
        <f>LOG(N1316,10)</f>
        <v>2.1441428121628485</v>
      </c>
      <c r="P1316" s="2">
        <f>LOG(L1316/K1316,2)</f>
        <v>0.31327084154142404</v>
      </c>
      <c r="Q1316" s="1">
        <v>2.16276E-2</v>
      </c>
      <c r="R1316" s="1">
        <v>0.86880000000000002</v>
      </c>
      <c r="S1316" s="1">
        <f>-1*LOG10(R1316)</f>
        <v>6.1080187755228263E-2</v>
      </c>
      <c r="T1316" s="1">
        <v>0.99952200000000002</v>
      </c>
      <c r="U1316" s="1" t="s">
        <v>1161</v>
      </c>
      <c r="V1316" s="1" t="s">
        <v>33</v>
      </c>
      <c r="W1316" s="1" t="s">
        <v>8600</v>
      </c>
      <c r="X1316" s="1" t="s">
        <v>25</v>
      </c>
      <c r="Y1316" s="1" t="s">
        <v>8599</v>
      </c>
    </row>
    <row r="1317" spans="1:25" x14ac:dyDescent="0.3">
      <c r="A1317" s="1" t="s">
        <v>544</v>
      </c>
      <c r="B1317" s="1" t="s">
        <v>544</v>
      </c>
      <c r="C1317" s="1" t="s">
        <v>545</v>
      </c>
      <c r="D1317" s="3">
        <f>(L1317/K1317*100)-100</f>
        <v>-24.87365899193901</v>
      </c>
      <c r="E1317" s="1" t="s">
        <v>390</v>
      </c>
      <c r="F1317" s="1" t="s">
        <v>22</v>
      </c>
      <c r="G1317" s="1" t="s">
        <v>1137</v>
      </c>
      <c r="H1317" s="1">
        <v>21746.7</v>
      </c>
      <c r="I1317" s="1">
        <v>16337.5</v>
      </c>
      <c r="J1317" s="1">
        <v>-0.41260799999999997</v>
      </c>
      <c r="K1317" s="1">
        <f>IF(H1317=0, 0.1, H1317)</f>
        <v>21746.7</v>
      </c>
      <c r="L1317" s="1">
        <f>IF(I1317=0, 0.1, I1317)</f>
        <v>16337.5</v>
      </c>
      <c r="M1317" s="2">
        <f>LOG(L1317/K1317,10)</f>
        <v>-0.12420776274689878</v>
      </c>
      <c r="N1317" s="10">
        <f>AVERAGE(K1317:L1317)</f>
        <v>19042.099999999999</v>
      </c>
      <c r="O1317" s="2">
        <f>LOG(N1317,10)</f>
        <v>4.2797148415337789</v>
      </c>
      <c r="P1317" s="2">
        <f>LOG(L1317/K1317,2)</f>
        <v>-0.41260925667202702</v>
      </c>
      <c r="Q1317" s="1">
        <v>-0.26358500000000001</v>
      </c>
      <c r="R1317" s="1">
        <v>0.79474999999999996</v>
      </c>
      <c r="S1317" s="1">
        <f>-1*LOG10(R1317)</f>
        <v>9.9769463413189513E-2</v>
      </c>
      <c r="T1317" s="1">
        <v>0.99952200000000002</v>
      </c>
      <c r="U1317" s="1" t="s">
        <v>61</v>
      </c>
      <c r="V1317" s="1" t="s">
        <v>36</v>
      </c>
      <c r="W1317" s="1" t="s">
        <v>36</v>
      </c>
      <c r="X1317" s="1" t="s">
        <v>36</v>
      </c>
      <c r="Y1317" s="1" t="s">
        <v>36</v>
      </c>
    </row>
    <row r="1318" spans="1:25" x14ac:dyDescent="0.3">
      <c r="A1318" s="1" t="s">
        <v>2376</v>
      </c>
      <c r="B1318" s="1" t="s">
        <v>2376</v>
      </c>
      <c r="C1318" s="1" t="s">
        <v>2375</v>
      </c>
      <c r="D1318" s="3">
        <f>(L1318/K1318*100)-100</f>
        <v>32930.9</v>
      </c>
      <c r="E1318" s="1" t="s">
        <v>2374</v>
      </c>
      <c r="F1318" s="1" t="s">
        <v>22</v>
      </c>
      <c r="G1318" s="1" t="s">
        <v>1137</v>
      </c>
      <c r="H1318" s="1">
        <v>0</v>
      </c>
      <c r="I1318" s="1">
        <v>33.030900000000003</v>
      </c>
      <c r="K1318" s="1">
        <f>IF(H1318=0, 0.1, H1318)</f>
        <v>0.1</v>
      </c>
      <c r="L1318" s="1">
        <f>IF(I1318=0, 0.1, I1318)</f>
        <v>33.030900000000003</v>
      </c>
      <c r="M1318" s="2">
        <f>LOG(L1318/K1318,10)</f>
        <v>2.5189204071673048</v>
      </c>
      <c r="N1318" s="10">
        <f>AVERAGE(K1318:L1318)</f>
        <v>16.565450000000002</v>
      </c>
      <c r="O1318" s="2">
        <f>LOG(N1318,10)</f>
        <v>1.2192032379760454</v>
      </c>
      <c r="P1318" s="2">
        <f>LOG(L1318/K1318,2)</f>
        <v>8.3676724693541846</v>
      </c>
      <c r="Q1318" s="1">
        <v>0</v>
      </c>
      <c r="R1318" s="1">
        <v>1</v>
      </c>
      <c r="S1318" s="1">
        <f>-1*LOG10(R1318)</f>
        <v>0</v>
      </c>
      <c r="T1318" s="1">
        <v>1</v>
      </c>
      <c r="U1318" s="1" t="s">
        <v>1161</v>
      </c>
      <c r="V1318" s="1" t="s">
        <v>46</v>
      </c>
      <c r="W1318" s="1" t="s">
        <v>2373</v>
      </c>
      <c r="X1318" s="1" t="s">
        <v>25</v>
      </c>
      <c r="Y1318" s="1" t="s">
        <v>2372</v>
      </c>
    </row>
    <row r="1319" spans="1:25" x14ac:dyDescent="0.3">
      <c r="A1319" s="1" t="s">
        <v>5203</v>
      </c>
      <c r="B1319" s="1" t="s">
        <v>5203</v>
      </c>
      <c r="C1319" s="1" t="s">
        <v>5202</v>
      </c>
      <c r="D1319" s="3">
        <f>(L1319/K1319*100)-100</f>
        <v>-35.049546512663298</v>
      </c>
      <c r="E1319" s="1" t="s">
        <v>979</v>
      </c>
      <c r="F1319" s="1" t="s">
        <v>22</v>
      </c>
      <c r="G1319" s="1" t="s">
        <v>1137</v>
      </c>
      <c r="H1319" s="1">
        <v>1572.26</v>
      </c>
      <c r="I1319" s="1">
        <v>1021.19</v>
      </c>
      <c r="J1319" s="1">
        <v>-0.62258000000000002</v>
      </c>
      <c r="K1319" s="1">
        <f>IF(H1319=0, 0.1, H1319)</f>
        <v>1572.26</v>
      </c>
      <c r="L1319" s="1">
        <f>IF(I1319=0, 0.1, I1319)</f>
        <v>1021.19</v>
      </c>
      <c r="M1319" s="2">
        <f>LOG(L1319/K1319,10)</f>
        <v>-0.18741781231442683</v>
      </c>
      <c r="N1319" s="10">
        <f>AVERAGE(K1319:L1319)</f>
        <v>1296.7249999999999</v>
      </c>
      <c r="O1319" s="2">
        <f>LOG(N1319,10)</f>
        <v>3.1128478838360807</v>
      </c>
      <c r="P1319" s="2">
        <f>LOG(L1319/K1319,2)</f>
        <v>-0.6225884962096212</v>
      </c>
      <c r="Q1319" s="1">
        <v>-7.3212100000000002E-2</v>
      </c>
      <c r="R1319" s="1">
        <v>0.75219999999999998</v>
      </c>
      <c r="S1319" s="1">
        <f>-1*LOG10(R1319)</f>
        <v>0.1236666709136197</v>
      </c>
      <c r="T1319" s="1">
        <v>0.99952200000000002</v>
      </c>
      <c r="U1319" s="1" t="s">
        <v>1161</v>
      </c>
      <c r="V1319" s="1" t="s">
        <v>42</v>
      </c>
      <c r="W1319" s="1" t="s">
        <v>5201</v>
      </c>
      <c r="X1319" s="1" t="s">
        <v>27</v>
      </c>
      <c r="Y1319" s="1" t="s">
        <v>5200</v>
      </c>
    </row>
    <row r="1320" spans="1:25" x14ac:dyDescent="0.3">
      <c r="A1320" s="1" t="s">
        <v>7584</v>
      </c>
      <c r="B1320" s="1" t="s">
        <v>7584</v>
      </c>
      <c r="C1320" s="1" t="s">
        <v>7583</v>
      </c>
      <c r="D1320" s="3">
        <f>(L1320/K1320*100)-100</f>
        <v>189.97490799277381</v>
      </c>
      <c r="E1320" s="1" t="s">
        <v>1138</v>
      </c>
      <c r="F1320" s="1" t="s">
        <v>22</v>
      </c>
      <c r="G1320" s="1" t="s">
        <v>1137</v>
      </c>
      <c r="H1320" s="1">
        <v>520.88300000000004</v>
      </c>
      <c r="I1320" s="1">
        <v>1510.43</v>
      </c>
      <c r="J1320" s="1">
        <v>1.53593</v>
      </c>
      <c r="K1320" s="1">
        <f>IF(H1320=0, 0.1, H1320)</f>
        <v>520.88300000000004</v>
      </c>
      <c r="L1320" s="1">
        <f>IF(I1320=0, 0.1, I1320)</f>
        <v>1510.43</v>
      </c>
      <c r="M1320" s="2">
        <f>LOG(L1320/K1320,10)</f>
        <v>0.46236041930672794</v>
      </c>
      <c r="N1320" s="10">
        <f>AVERAGE(K1320:L1320)</f>
        <v>1015.6565000000001</v>
      </c>
      <c r="O1320" s="2">
        <f>LOG(N1320,10)</f>
        <v>3.0067468522604797</v>
      </c>
      <c r="P1320" s="2">
        <f>LOG(L1320/K1320,2)</f>
        <v>1.535928066858921</v>
      </c>
      <c r="Q1320" s="1">
        <v>1.05864</v>
      </c>
      <c r="R1320" s="1">
        <v>0.14555000000000001</v>
      </c>
      <c r="S1320" s="1">
        <f>-1*LOG10(R1320)</f>
        <v>0.83698779022517034</v>
      </c>
      <c r="T1320" s="1">
        <v>0.99952200000000002</v>
      </c>
      <c r="U1320" s="1" t="s">
        <v>1161</v>
      </c>
      <c r="V1320" s="1" t="s">
        <v>30</v>
      </c>
      <c r="W1320" s="1" t="s">
        <v>7582</v>
      </c>
      <c r="X1320" s="1" t="s">
        <v>27</v>
      </c>
      <c r="Y1320" s="1" t="s">
        <v>7581</v>
      </c>
    </row>
    <row r="1321" spans="1:25" x14ac:dyDescent="0.3">
      <c r="A1321" s="1" t="s">
        <v>2945</v>
      </c>
      <c r="B1321" s="1" t="s">
        <v>2945</v>
      </c>
      <c r="C1321" s="1" t="s">
        <v>2944</v>
      </c>
      <c r="D1321" s="3">
        <f>(L1321/K1321*100)-100</f>
        <v>60.685851016425971</v>
      </c>
      <c r="E1321" s="1" t="s">
        <v>2943</v>
      </c>
      <c r="F1321" s="1" t="s">
        <v>22</v>
      </c>
      <c r="G1321" s="1" t="s">
        <v>1137</v>
      </c>
      <c r="H1321" s="1">
        <v>4914.7700000000004</v>
      </c>
      <c r="I1321" s="1">
        <v>7897.34</v>
      </c>
      <c r="J1321" s="1">
        <v>0.68424300000000005</v>
      </c>
      <c r="K1321" s="1">
        <f>IF(H1321=0, 0.1, H1321)</f>
        <v>4914.7700000000004</v>
      </c>
      <c r="L1321" s="1">
        <f>IF(I1321=0, 0.1, I1321)</f>
        <v>7897.34</v>
      </c>
      <c r="M1321" s="2">
        <f>LOG(L1321/K1321,10)</f>
        <v>0.20597763721125925</v>
      </c>
      <c r="N1321" s="10">
        <f>AVERAGE(K1321:L1321)</f>
        <v>6406.0550000000003</v>
      </c>
      <c r="O1321" s="2">
        <f>LOG(N1321,10)</f>
        <v>3.8065906630343225</v>
      </c>
      <c r="P1321" s="2">
        <f>LOG(L1321/K1321,2)</f>
        <v>0.68424289997059884</v>
      </c>
      <c r="Q1321" s="1">
        <v>0.62729800000000002</v>
      </c>
      <c r="R1321" s="1">
        <v>0.36120000000000002</v>
      </c>
      <c r="S1321" s="1">
        <f>-1*LOG10(R1321)</f>
        <v>0.44225225835853177</v>
      </c>
      <c r="T1321" s="1">
        <v>0.99952200000000002</v>
      </c>
      <c r="U1321" s="1" t="s">
        <v>1161</v>
      </c>
      <c r="V1321" s="1" t="s">
        <v>34</v>
      </c>
      <c r="W1321" s="1" t="s">
        <v>2942</v>
      </c>
      <c r="X1321" s="1" t="s">
        <v>25</v>
      </c>
      <c r="Y1321" s="1" t="s">
        <v>2941</v>
      </c>
    </row>
    <row r="1322" spans="1:25" x14ac:dyDescent="0.3">
      <c r="A1322" s="1" t="s">
        <v>4700</v>
      </c>
      <c r="B1322" s="1" t="s">
        <v>4700</v>
      </c>
      <c r="C1322" s="1" t="s">
        <v>4699</v>
      </c>
      <c r="D1322" s="3">
        <f>(L1322/K1322*100)-100</f>
        <v>264147</v>
      </c>
      <c r="E1322" s="1" t="s">
        <v>723</v>
      </c>
      <c r="F1322" s="1" t="s">
        <v>22</v>
      </c>
      <c r="G1322" s="1" t="s">
        <v>1137</v>
      </c>
      <c r="H1322" s="1">
        <v>0</v>
      </c>
      <c r="I1322" s="1">
        <v>264.24700000000001</v>
      </c>
      <c r="K1322" s="1">
        <f>IF(H1322=0, 0.1, H1322)</f>
        <v>0.1</v>
      </c>
      <c r="L1322" s="1">
        <f>IF(I1322=0, 0.1, I1322)</f>
        <v>264.24700000000001</v>
      </c>
      <c r="M1322" s="2">
        <f>LOG(L1322/K1322,10)</f>
        <v>3.4220100654559387</v>
      </c>
      <c r="N1322" s="10">
        <f>AVERAGE(K1322:L1322)</f>
        <v>132.17350000000002</v>
      </c>
      <c r="O1322" s="2">
        <f>LOG(N1322,10)</f>
        <v>2.1211443904187841</v>
      </c>
      <c r="P1322" s="2">
        <f>LOG(L1322/K1322,2)</f>
        <v>11.367671377425426</v>
      </c>
      <c r="Q1322" s="1">
        <v>0</v>
      </c>
      <c r="R1322" s="1">
        <v>1</v>
      </c>
      <c r="S1322" s="1">
        <f>-1*LOG10(R1322)</f>
        <v>0</v>
      </c>
      <c r="T1322" s="1">
        <v>1</v>
      </c>
      <c r="U1322" s="1" t="s">
        <v>1161</v>
      </c>
      <c r="V1322" s="1" t="s">
        <v>43</v>
      </c>
      <c r="W1322" s="1" t="s">
        <v>4698</v>
      </c>
      <c r="X1322" s="1" t="s">
        <v>27</v>
      </c>
      <c r="Y1322" s="1" t="s">
        <v>4697</v>
      </c>
    </row>
    <row r="1323" spans="1:25" x14ac:dyDescent="0.3">
      <c r="A1323" s="1" t="s">
        <v>1023</v>
      </c>
      <c r="B1323" s="1" t="s">
        <v>1023</v>
      </c>
      <c r="C1323" s="1" t="s">
        <v>1024</v>
      </c>
      <c r="D1323" s="3">
        <f>(L1323/K1323*100)-100</f>
        <v>163.2736619172706</v>
      </c>
      <c r="E1323" s="1" t="s">
        <v>1025</v>
      </c>
      <c r="F1323" s="1" t="s">
        <v>22</v>
      </c>
      <c r="G1323" s="1" t="s">
        <v>1137</v>
      </c>
      <c r="H1323" s="1">
        <v>353.65899999999999</v>
      </c>
      <c r="I1323" s="1">
        <v>931.09100000000001</v>
      </c>
      <c r="J1323" s="1">
        <v>1.39656</v>
      </c>
      <c r="K1323" s="1">
        <f>IF(H1323=0, 0.1, H1323)</f>
        <v>353.65899999999999</v>
      </c>
      <c r="L1323" s="1">
        <f>IF(I1323=0, 0.1, I1323)</f>
        <v>931.09100000000001</v>
      </c>
      <c r="M1323" s="2">
        <f>LOG(L1323/K1323,10)</f>
        <v>0.42040741415304417</v>
      </c>
      <c r="N1323" s="10">
        <f>AVERAGE(K1323:L1323)</f>
        <v>642.375</v>
      </c>
      <c r="O1323" s="2">
        <f>LOG(N1323,10)</f>
        <v>2.8077886306932291</v>
      </c>
      <c r="P1323" s="2">
        <f>LOG(L1323/K1323,2)</f>
        <v>1.3965632003739445</v>
      </c>
      <c r="Q1323" s="1">
        <v>0.72906899999999997</v>
      </c>
      <c r="R1323" s="1">
        <v>0.49</v>
      </c>
      <c r="S1323" s="1">
        <f>-1*LOG10(R1323)</f>
        <v>0.30980391997148632</v>
      </c>
      <c r="T1323" s="1">
        <v>0.99952200000000002</v>
      </c>
      <c r="U1323" s="1" t="s">
        <v>142</v>
      </c>
      <c r="V1323" s="1" t="s">
        <v>36</v>
      </c>
      <c r="W1323" s="1" t="s">
        <v>36</v>
      </c>
      <c r="X1323" s="1" t="s">
        <v>36</v>
      </c>
      <c r="Y1323" s="1" t="s">
        <v>36</v>
      </c>
    </row>
    <row r="1324" spans="1:25" x14ac:dyDescent="0.3">
      <c r="A1324" s="1" t="s">
        <v>9447</v>
      </c>
      <c r="B1324" s="1" t="s">
        <v>9447</v>
      </c>
      <c r="C1324" s="1" t="s">
        <v>9446</v>
      </c>
      <c r="D1324" s="3">
        <f>(L1324/K1324*100)-100</f>
        <v>32930.9</v>
      </c>
      <c r="E1324" s="1" t="s">
        <v>1025</v>
      </c>
      <c r="F1324" s="1" t="s">
        <v>22</v>
      </c>
      <c r="G1324" s="1" t="s">
        <v>1137</v>
      </c>
      <c r="H1324" s="1">
        <v>0</v>
      </c>
      <c r="I1324" s="1">
        <v>33.030900000000003</v>
      </c>
      <c r="K1324" s="1">
        <f>IF(H1324=0, 0.1, H1324)</f>
        <v>0.1</v>
      </c>
      <c r="L1324" s="1">
        <f>IF(I1324=0, 0.1, I1324)</f>
        <v>33.030900000000003</v>
      </c>
      <c r="M1324" s="2">
        <f>LOG(L1324/K1324,10)</f>
        <v>2.5189204071673048</v>
      </c>
      <c r="N1324" s="10">
        <f>AVERAGE(K1324:L1324)</f>
        <v>16.565450000000002</v>
      </c>
      <c r="O1324" s="2">
        <f>LOG(N1324,10)</f>
        <v>1.2192032379760454</v>
      </c>
      <c r="P1324" s="2">
        <f>LOG(L1324/K1324,2)</f>
        <v>8.3676724693541846</v>
      </c>
      <c r="Q1324" s="1">
        <v>0</v>
      </c>
      <c r="R1324" s="1">
        <v>1</v>
      </c>
      <c r="S1324" s="1">
        <f>-1*LOG10(R1324)</f>
        <v>0</v>
      </c>
      <c r="T1324" s="1">
        <v>1</v>
      </c>
      <c r="U1324" s="1" t="s">
        <v>1161</v>
      </c>
      <c r="V1324" s="1" t="s">
        <v>52</v>
      </c>
      <c r="W1324" s="1" t="s">
        <v>9445</v>
      </c>
      <c r="X1324" s="1" t="s">
        <v>27</v>
      </c>
      <c r="Y1324" s="1" t="s">
        <v>9444</v>
      </c>
    </row>
    <row r="1325" spans="1:25" x14ac:dyDescent="0.3">
      <c r="A1325" s="1" t="s">
        <v>3551</v>
      </c>
      <c r="B1325" s="1" t="s">
        <v>3551</v>
      </c>
      <c r="C1325" s="1" t="s">
        <v>3550</v>
      </c>
      <c r="D1325" s="3">
        <f>(L1325/K1325*100)-100</f>
        <v>-10.992366412213727</v>
      </c>
      <c r="E1325" s="1" t="s">
        <v>649</v>
      </c>
      <c r="F1325" s="1" t="s">
        <v>22</v>
      </c>
      <c r="G1325" s="1" t="s">
        <v>1137</v>
      </c>
      <c r="H1325" s="1">
        <v>11108.8</v>
      </c>
      <c r="I1325" s="1">
        <v>9887.68</v>
      </c>
      <c r="J1325" s="1">
        <v>-0.16800100000000001</v>
      </c>
      <c r="K1325" s="1">
        <f>IF(H1325=0, 0.1, H1325)</f>
        <v>11108.8</v>
      </c>
      <c r="L1325" s="1">
        <f>IF(I1325=0, 0.1, I1325)</f>
        <v>9887.68</v>
      </c>
      <c r="M1325" s="2">
        <f>LOG(L1325/K1325,10)</f>
        <v>-5.0572745232768911E-2</v>
      </c>
      <c r="N1325" s="10">
        <f>AVERAGE(K1325:L1325)</f>
        <v>10498.24</v>
      </c>
      <c r="O1325" s="2">
        <f>LOG(N1325,10)</f>
        <v>4.0211164969408122</v>
      </c>
      <c r="P1325" s="2">
        <f>LOG(L1325/K1325,2)</f>
        <v>-0.16799902322431598</v>
      </c>
      <c r="Q1325" s="1">
        <v>-5.8887099999999998E-2</v>
      </c>
      <c r="R1325" s="1">
        <v>0.88580000000000003</v>
      </c>
      <c r="S1325" s="1">
        <f>-1*LOG10(R1325)</f>
        <v>5.2664324051260057E-2</v>
      </c>
      <c r="T1325" s="1">
        <v>0.99952200000000002</v>
      </c>
      <c r="U1325" s="1" t="s">
        <v>1161</v>
      </c>
      <c r="V1325" s="1" t="s">
        <v>45</v>
      </c>
      <c r="W1325" s="1" t="s">
        <v>3549</v>
      </c>
      <c r="X1325" s="1" t="s">
        <v>27</v>
      </c>
      <c r="Y1325" s="1" t="s">
        <v>3548</v>
      </c>
    </row>
    <row r="1326" spans="1:25" x14ac:dyDescent="0.3">
      <c r="A1326" s="1" t="s">
        <v>10340</v>
      </c>
      <c r="B1326" s="1" t="s">
        <v>10340</v>
      </c>
      <c r="C1326" s="1" t="s">
        <v>10339</v>
      </c>
      <c r="D1326" s="3">
        <f>(L1326/K1326*100)-100</f>
        <v>32930.9</v>
      </c>
      <c r="E1326" s="1" t="s">
        <v>1026</v>
      </c>
      <c r="F1326" s="1" t="s">
        <v>22</v>
      </c>
      <c r="G1326" s="1" t="s">
        <v>1137</v>
      </c>
      <c r="H1326" s="1">
        <v>0</v>
      </c>
      <c r="I1326" s="1">
        <v>33.030900000000003</v>
      </c>
      <c r="K1326" s="1">
        <f>IF(H1326=0, 0.1, H1326)</f>
        <v>0.1</v>
      </c>
      <c r="L1326" s="1">
        <f>IF(I1326=0, 0.1, I1326)</f>
        <v>33.030900000000003</v>
      </c>
      <c r="M1326" s="2">
        <f>LOG(L1326/K1326,10)</f>
        <v>2.5189204071673048</v>
      </c>
      <c r="N1326" s="10">
        <f>AVERAGE(K1326:L1326)</f>
        <v>16.565450000000002</v>
      </c>
      <c r="O1326" s="2">
        <f>LOG(N1326,10)</f>
        <v>1.2192032379760454</v>
      </c>
      <c r="P1326" s="2">
        <f>LOG(L1326/K1326,2)</f>
        <v>8.3676724693541846</v>
      </c>
      <c r="Q1326" s="1">
        <v>0</v>
      </c>
      <c r="R1326" s="1">
        <v>1</v>
      </c>
      <c r="S1326" s="1">
        <f>-1*LOG10(R1326)</f>
        <v>0</v>
      </c>
      <c r="T1326" s="1">
        <v>1</v>
      </c>
      <c r="U1326" s="1" t="s">
        <v>1161</v>
      </c>
      <c r="V1326" s="1" t="s">
        <v>39</v>
      </c>
      <c r="W1326" s="1" t="s">
        <v>10338</v>
      </c>
      <c r="X1326" s="1" t="s">
        <v>25</v>
      </c>
      <c r="Y1326" s="1" t="s">
        <v>10337</v>
      </c>
    </row>
    <row r="1327" spans="1:25" x14ac:dyDescent="0.3">
      <c r="A1327" s="1" t="s">
        <v>4585</v>
      </c>
      <c r="B1327" s="1" t="s">
        <v>4585</v>
      </c>
      <c r="C1327" s="1" t="s">
        <v>4584</v>
      </c>
      <c r="D1327" s="3">
        <f>(L1327/K1327*100)-100</f>
        <v>12.387192483619728</v>
      </c>
      <c r="E1327" s="1" t="s">
        <v>4583</v>
      </c>
      <c r="F1327" s="1" t="s">
        <v>22</v>
      </c>
      <c r="G1327" s="1" t="s">
        <v>1137</v>
      </c>
      <c r="H1327" s="1">
        <v>194136</v>
      </c>
      <c r="I1327" s="1">
        <v>218184</v>
      </c>
      <c r="J1327" s="1">
        <v>0.16847999999999999</v>
      </c>
      <c r="K1327" s="1">
        <f>IF(H1327=0, 0.1, H1327)</f>
        <v>194136</v>
      </c>
      <c r="L1327" s="1">
        <f>IF(I1327=0, 0.1, I1327)</f>
        <v>218184</v>
      </c>
      <c r="M1327" s="2">
        <f>LOG(L1327/K1327,10)</f>
        <v>5.0716822348596487E-2</v>
      </c>
      <c r="N1327" s="10">
        <f>AVERAGE(K1327:L1327)</f>
        <v>206160</v>
      </c>
      <c r="O1327" s="2">
        <f>LOG(N1327,10)</f>
        <v>5.3142044055428475</v>
      </c>
      <c r="P1327" s="2">
        <f>LOG(L1327/K1327,2)</f>
        <v>0.16847763704321395</v>
      </c>
      <c r="Q1327" s="1">
        <v>0.17191500000000001</v>
      </c>
      <c r="R1327" s="1">
        <v>0.80220000000000002</v>
      </c>
      <c r="S1327" s="1">
        <f>-1*LOG10(R1327)</f>
        <v>9.5717342354371987E-2</v>
      </c>
      <c r="T1327" s="1">
        <v>0.99952200000000002</v>
      </c>
      <c r="U1327" s="1" t="s">
        <v>1161</v>
      </c>
      <c r="V1327" s="1" t="s">
        <v>43</v>
      </c>
      <c r="W1327" s="1" t="s">
        <v>4582</v>
      </c>
      <c r="X1327" s="1" t="s">
        <v>25</v>
      </c>
      <c r="Y1327" s="1" t="s">
        <v>4581</v>
      </c>
    </row>
    <row r="1328" spans="1:25" x14ac:dyDescent="0.3">
      <c r="A1328" s="1" t="s">
        <v>3952</v>
      </c>
      <c r="B1328" s="1" t="s">
        <v>3952</v>
      </c>
      <c r="C1328" s="1" t="s">
        <v>3951</v>
      </c>
      <c r="D1328" s="3">
        <f>(L1328/K1328*100)-100</f>
        <v>55.165323200364611</v>
      </c>
      <c r="E1328" s="1" t="s">
        <v>288</v>
      </c>
      <c r="F1328" s="1" t="s">
        <v>22</v>
      </c>
      <c r="G1328" s="1" t="s">
        <v>1137</v>
      </c>
      <c r="H1328" s="1">
        <v>188.691</v>
      </c>
      <c r="I1328" s="1">
        <v>292.78300000000002</v>
      </c>
      <c r="J1328" s="1">
        <v>0.63380700000000001</v>
      </c>
      <c r="K1328" s="1">
        <f>IF(H1328=0, 0.1, H1328)</f>
        <v>188.691</v>
      </c>
      <c r="L1328" s="1">
        <f>IF(I1328=0, 0.1, I1328)</f>
        <v>292.78300000000002</v>
      </c>
      <c r="M1328" s="2">
        <f>LOG(L1328/K1328,10)</f>
        <v>0.19079467036658743</v>
      </c>
      <c r="N1328" s="10">
        <f>AVERAGE(K1328:L1328)</f>
        <v>240.73700000000002</v>
      </c>
      <c r="O1328" s="2">
        <f>LOG(N1328,10)</f>
        <v>2.3815428441633353</v>
      </c>
      <c r="P1328" s="2">
        <f>LOG(L1328/K1328,2)</f>
        <v>0.63380617584554011</v>
      </c>
      <c r="Q1328" s="1">
        <v>3.9360800000000001E-2</v>
      </c>
      <c r="R1328" s="1">
        <v>0.7581</v>
      </c>
      <c r="S1328" s="1">
        <f>-1*LOG10(R1328)</f>
        <v>0.12027350336042281</v>
      </c>
      <c r="T1328" s="1">
        <v>0.99952200000000002</v>
      </c>
      <c r="U1328" s="1" t="s">
        <v>1161</v>
      </c>
      <c r="V1328" s="1" t="s">
        <v>32</v>
      </c>
      <c r="W1328" s="1" t="s">
        <v>3950</v>
      </c>
      <c r="X1328" s="1" t="s">
        <v>27</v>
      </c>
      <c r="Y1328" s="1" t="s">
        <v>3949</v>
      </c>
    </row>
    <row r="1329" spans="1:25" x14ac:dyDescent="0.3">
      <c r="A1329" s="1" t="s">
        <v>6141</v>
      </c>
      <c r="B1329" s="1" t="s">
        <v>6141</v>
      </c>
      <c r="C1329" s="1" t="s">
        <v>6140</v>
      </c>
      <c r="D1329" s="3">
        <f>(L1329/K1329*100)-100</f>
        <v>-29.482809868225502</v>
      </c>
      <c r="E1329" s="1" t="s">
        <v>6139</v>
      </c>
      <c r="F1329" s="1" t="s">
        <v>22</v>
      </c>
      <c r="G1329" s="1" t="s">
        <v>1137</v>
      </c>
      <c r="H1329" s="1">
        <v>40372</v>
      </c>
      <c r="I1329" s="1">
        <v>28469.200000000001</v>
      </c>
      <c r="J1329" s="1">
        <v>-0.50395400000000001</v>
      </c>
      <c r="K1329" s="1">
        <f>IF(H1329=0, 0.1, H1329)</f>
        <v>40372</v>
      </c>
      <c r="L1329" s="1">
        <f>IF(I1329=0, 0.1, I1329)</f>
        <v>28469.200000000001</v>
      </c>
      <c r="M1329" s="2">
        <f>LOG(L1329/K1329,10)</f>
        <v>-0.15170500117387095</v>
      </c>
      <c r="N1329" s="10">
        <f>AVERAGE(K1329:L1329)</f>
        <v>34420.6</v>
      </c>
      <c r="O1329" s="2">
        <f>LOG(N1329,10)</f>
        <v>4.5368184364278576</v>
      </c>
      <c r="P1329" s="2">
        <f>LOG(L1329/K1329,2)</f>
        <v>-0.50395310553440231</v>
      </c>
      <c r="Q1329" s="1">
        <v>-0.539331</v>
      </c>
      <c r="R1329" s="1">
        <v>0.48925000000000002</v>
      </c>
      <c r="S1329" s="1">
        <f>-1*LOG10(R1329)</f>
        <v>0.31046916566996119</v>
      </c>
      <c r="T1329" s="1">
        <v>0.99952200000000002</v>
      </c>
      <c r="U1329" s="1" t="s">
        <v>5130</v>
      </c>
      <c r="V1329" s="1" t="s">
        <v>36</v>
      </c>
      <c r="W1329" s="1" t="s">
        <v>36</v>
      </c>
      <c r="X1329" s="1" t="s">
        <v>36</v>
      </c>
      <c r="Y1329" s="1" t="s">
        <v>36</v>
      </c>
    </row>
    <row r="1330" spans="1:25" x14ac:dyDescent="0.3">
      <c r="A1330" s="1" t="s">
        <v>2044</v>
      </c>
      <c r="B1330" s="1" t="s">
        <v>2044</v>
      </c>
      <c r="C1330" s="1" t="s">
        <v>2043</v>
      </c>
      <c r="D1330" s="3">
        <f>(L1330/K1330*100)-100</f>
        <v>-99.67817305278605</v>
      </c>
      <c r="E1330" s="1" t="s">
        <v>148</v>
      </c>
      <c r="F1330" s="1" t="s">
        <v>22</v>
      </c>
      <c r="G1330" s="1" t="s">
        <v>1137</v>
      </c>
      <c r="H1330" s="1">
        <v>31.072600000000001</v>
      </c>
      <c r="I1330" s="1">
        <v>0</v>
      </c>
      <c r="K1330" s="1">
        <f>IF(H1330=0, 0.1, H1330)</f>
        <v>31.072600000000001</v>
      </c>
      <c r="L1330" s="1">
        <f>IF(I1330=0, 0.1, I1330)</f>
        <v>0.1</v>
      </c>
      <c r="M1330" s="2">
        <f>LOG(L1330/K1330,10)</f>
        <v>-2.4923775943689157</v>
      </c>
      <c r="N1330" s="10">
        <f>AVERAGE(K1330:L1330)</f>
        <v>15.586300000000001</v>
      </c>
      <c r="O1330" s="2">
        <f>LOG(N1330,10)</f>
        <v>1.1927430311416272</v>
      </c>
      <c r="P1330" s="2">
        <f>LOG(L1330/K1330,2)</f>
        <v>-8.279499153801881</v>
      </c>
      <c r="Q1330" s="1">
        <v>0</v>
      </c>
      <c r="R1330" s="1">
        <v>1</v>
      </c>
      <c r="S1330" s="1">
        <f>-1*LOG10(R1330)</f>
        <v>0</v>
      </c>
      <c r="T1330" s="1">
        <v>1</v>
      </c>
      <c r="U1330" s="1" t="s">
        <v>1161</v>
      </c>
      <c r="V1330" s="1" t="s">
        <v>49</v>
      </c>
      <c r="W1330" s="1" t="s">
        <v>2042</v>
      </c>
      <c r="X1330" s="1" t="s">
        <v>25</v>
      </c>
      <c r="Y1330" s="1" t="s">
        <v>2041</v>
      </c>
    </row>
    <row r="1331" spans="1:25" x14ac:dyDescent="0.3">
      <c r="A1331" s="1" t="s">
        <v>6404</v>
      </c>
      <c r="B1331" s="1" t="s">
        <v>6404</v>
      </c>
      <c r="C1331" s="1" t="s">
        <v>6403</v>
      </c>
      <c r="D1331" s="3">
        <f>(L1331/K1331*100)-100</f>
        <v>-26.881352110103009</v>
      </c>
      <c r="E1331" s="1" t="s">
        <v>900</v>
      </c>
      <c r="F1331" s="1" t="s">
        <v>22</v>
      </c>
      <c r="G1331" s="1" t="s">
        <v>1137</v>
      </c>
      <c r="H1331" s="1">
        <v>7006.53</v>
      </c>
      <c r="I1331" s="1">
        <v>5123.08</v>
      </c>
      <c r="J1331" s="1">
        <v>-0.45168900000000001</v>
      </c>
      <c r="K1331" s="1">
        <f>IF(H1331=0, 0.1, H1331)</f>
        <v>7006.53</v>
      </c>
      <c r="L1331" s="1">
        <f>IF(I1331=0, 0.1, I1331)</f>
        <v>5123.08</v>
      </c>
      <c r="M1331" s="2">
        <f>LOG(L1331/K1331,10)</f>
        <v>-0.13597184817392421</v>
      </c>
      <c r="N1331" s="10">
        <f>AVERAGE(K1331:L1331)</f>
        <v>6064.8050000000003</v>
      </c>
      <c r="O1331" s="2">
        <f>LOG(N1331,10)</f>
        <v>3.7828168416765529</v>
      </c>
      <c r="P1331" s="2">
        <f>LOG(L1331/K1331,2)</f>
        <v>-0.45168870256271781</v>
      </c>
      <c r="Q1331" s="1">
        <v>-0.17718999999999999</v>
      </c>
      <c r="R1331" s="1">
        <v>0.75785000000000002</v>
      </c>
      <c r="S1331" s="1">
        <f>-1*LOG10(R1331)</f>
        <v>0.12041674505237844</v>
      </c>
      <c r="T1331" s="1">
        <v>0.99952200000000002</v>
      </c>
      <c r="U1331" s="1" t="s">
        <v>1161</v>
      </c>
      <c r="V1331" s="1" t="s">
        <v>24</v>
      </c>
      <c r="W1331" s="1" t="s">
        <v>6402</v>
      </c>
      <c r="X1331" s="1" t="s">
        <v>25</v>
      </c>
      <c r="Y1331" s="1" t="s">
        <v>6401</v>
      </c>
    </row>
    <row r="1332" spans="1:25" x14ac:dyDescent="0.3">
      <c r="A1332" s="1" t="s">
        <v>2520</v>
      </c>
      <c r="B1332" s="1" t="s">
        <v>2520</v>
      </c>
      <c r="C1332" s="1" t="s">
        <v>2519</v>
      </c>
      <c r="D1332" s="3">
        <f>(L1332/K1332*100)-100</f>
        <v>74.396809424829769</v>
      </c>
      <c r="E1332" s="1" t="s">
        <v>2518</v>
      </c>
      <c r="F1332" s="1" t="s">
        <v>22</v>
      </c>
      <c r="G1332" s="1" t="s">
        <v>1137</v>
      </c>
      <c r="H1332" s="1">
        <v>136.15100000000001</v>
      </c>
      <c r="I1332" s="1">
        <v>237.44300000000001</v>
      </c>
      <c r="J1332" s="1">
        <v>0.80236799999999997</v>
      </c>
      <c r="K1332" s="1">
        <f>IF(H1332=0, 0.1, H1332)</f>
        <v>136.15100000000001</v>
      </c>
      <c r="L1332" s="1">
        <f>IF(I1332=0, 0.1, I1332)</f>
        <v>237.44300000000001</v>
      </c>
      <c r="M1332" s="2">
        <f>LOG(L1332/K1332,10)</f>
        <v>0.2415385352876859</v>
      </c>
      <c r="N1332" s="10">
        <f>AVERAGE(K1332:L1332)</f>
        <v>186.79700000000003</v>
      </c>
      <c r="O1332" s="2">
        <f>LOG(N1332,10)</f>
        <v>2.2713698970872866</v>
      </c>
      <c r="P1332" s="2">
        <f>LOG(L1332/K1332,2)</f>
        <v>0.80237364637010644</v>
      </c>
      <c r="Q1332" s="1">
        <v>0.252529</v>
      </c>
      <c r="R1332" s="1">
        <v>0.67449999999999999</v>
      </c>
      <c r="S1332" s="1">
        <f>-1*LOG10(R1332)</f>
        <v>0.17101804599207696</v>
      </c>
      <c r="T1332" s="1">
        <v>0.99952200000000002</v>
      </c>
      <c r="U1332" s="1" t="s">
        <v>1161</v>
      </c>
      <c r="V1332" s="1" t="s">
        <v>46</v>
      </c>
      <c r="W1332" s="1" t="s">
        <v>2517</v>
      </c>
      <c r="X1332" s="1" t="s">
        <v>25</v>
      </c>
      <c r="Y1332" s="1" t="s">
        <v>2516</v>
      </c>
    </row>
    <row r="1333" spans="1:25" x14ac:dyDescent="0.3">
      <c r="A1333" s="1" t="s">
        <v>2847</v>
      </c>
      <c r="B1333" s="1" t="s">
        <v>2847</v>
      </c>
      <c r="C1333" s="1" t="s">
        <v>2846</v>
      </c>
      <c r="D1333" s="3">
        <f>(L1333/K1333*100)-100</f>
        <v>-8.9136952046751361</v>
      </c>
      <c r="E1333" s="1" t="s">
        <v>2845</v>
      </c>
      <c r="F1333" s="1" t="s">
        <v>22</v>
      </c>
      <c r="G1333" s="1" t="s">
        <v>1137</v>
      </c>
      <c r="H1333" s="1">
        <v>21714.9</v>
      </c>
      <c r="I1333" s="1">
        <v>19779.3</v>
      </c>
      <c r="J1333" s="1">
        <v>-0.13469100000000001</v>
      </c>
      <c r="K1333" s="1">
        <f>IF(H1333=0, 0.1, H1333)</f>
        <v>21714.9</v>
      </c>
      <c r="L1333" s="1">
        <f>IF(I1333=0, 0.1, I1333)</f>
        <v>19779.3</v>
      </c>
      <c r="M1333" s="2">
        <f>LOG(L1333/K1333,10)</f>
        <v>-4.0546916099791552E-2</v>
      </c>
      <c r="N1333" s="10">
        <f>AVERAGE(K1333:L1333)</f>
        <v>20747.099999999999</v>
      </c>
      <c r="O1333" s="2">
        <f>LOG(N1333,10)</f>
        <v>4.3169574002280742</v>
      </c>
      <c r="P1333" s="2">
        <f>LOG(L1333/K1333,2)</f>
        <v>-0.13469393975293828</v>
      </c>
      <c r="Q1333" s="1">
        <v>-0.13602700000000001</v>
      </c>
      <c r="R1333" s="1">
        <v>0.86070000000000002</v>
      </c>
      <c r="S1333" s="1">
        <f>-1*LOG10(R1333)</f>
        <v>6.5148197034339148E-2</v>
      </c>
      <c r="T1333" s="1">
        <v>0.99952200000000002</v>
      </c>
      <c r="U1333" s="1" t="s">
        <v>1161</v>
      </c>
      <c r="V1333" s="1" t="s">
        <v>34</v>
      </c>
      <c r="W1333" s="1" t="s">
        <v>2844</v>
      </c>
      <c r="X1333" s="1" t="s">
        <v>25</v>
      </c>
      <c r="Y1333" s="1" t="s">
        <v>2843</v>
      </c>
    </row>
    <row r="1334" spans="1:25" x14ac:dyDescent="0.3">
      <c r="A1334" s="1" t="s">
        <v>7268</v>
      </c>
      <c r="B1334" s="1" t="s">
        <v>7268</v>
      </c>
      <c r="C1334" s="1" t="s">
        <v>7267</v>
      </c>
      <c r="D1334" s="3">
        <f>(L1334/K1334*100)-100</f>
        <v>191.70026339837659</v>
      </c>
      <c r="E1334" s="1" t="s">
        <v>1109</v>
      </c>
      <c r="F1334" s="1" t="s">
        <v>22</v>
      </c>
      <c r="G1334" s="1" t="s">
        <v>1137</v>
      </c>
      <c r="H1334" s="1">
        <v>260.44200000000001</v>
      </c>
      <c r="I1334" s="1">
        <v>759.71</v>
      </c>
      <c r="J1334" s="1">
        <v>1.5444899999999999</v>
      </c>
      <c r="K1334" s="1">
        <f>IF(H1334=0, 0.1, H1334)</f>
        <v>260.44200000000001</v>
      </c>
      <c r="L1334" s="1">
        <f>IF(I1334=0, 0.1, I1334)</f>
        <v>759.71</v>
      </c>
      <c r="M1334" s="2">
        <f>LOG(L1334/K1334,10)</f>
        <v>0.46493682127946273</v>
      </c>
      <c r="N1334" s="10">
        <f>AVERAGE(K1334:L1334)</f>
        <v>510.07600000000002</v>
      </c>
      <c r="O1334" s="2">
        <f>LOG(N1334,10)</f>
        <v>2.7076348896696421</v>
      </c>
      <c r="P1334" s="2">
        <f>LOG(L1334/K1334,2)</f>
        <v>1.5444866889558719</v>
      </c>
      <c r="Q1334" s="1">
        <v>0.14918000000000001</v>
      </c>
      <c r="R1334" s="1">
        <v>0.56874999999999998</v>
      </c>
      <c r="S1334" s="1">
        <f>-1*LOG10(R1334)</f>
        <v>0.2450785903348312</v>
      </c>
      <c r="T1334" s="1">
        <v>0.99952200000000002</v>
      </c>
      <c r="U1334" s="1" t="s">
        <v>1161</v>
      </c>
      <c r="V1334" s="1" t="s">
        <v>30</v>
      </c>
      <c r="W1334" s="1" t="s">
        <v>7266</v>
      </c>
      <c r="X1334" s="1" t="s">
        <v>25</v>
      </c>
      <c r="Y1334" s="1" t="s">
        <v>7265</v>
      </c>
    </row>
    <row r="1335" spans="1:25" x14ac:dyDescent="0.3">
      <c r="A1335" s="1" t="s">
        <v>7160</v>
      </c>
      <c r="B1335" s="1" t="s">
        <v>7160</v>
      </c>
      <c r="C1335" s="1" t="s">
        <v>7159</v>
      </c>
      <c r="D1335" s="3">
        <f>(L1335/K1335*100)-100</f>
        <v>-3.2643785574717583</v>
      </c>
      <c r="E1335" s="1" t="s">
        <v>660</v>
      </c>
      <c r="F1335" s="1" t="s">
        <v>22</v>
      </c>
      <c r="G1335" s="1" t="s">
        <v>1137</v>
      </c>
      <c r="H1335" s="1">
        <v>14125.2</v>
      </c>
      <c r="I1335" s="1">
        <v>13664.1</v>
      </c>
      <c r="J1335" s="1">
        <v>-4.7882500000000001E-2</v>
      </c>
      <c r="K1335" s="1">
        <f>IF(H1335=0, 0.1, H1335)</f>
        <v>14125.2</v>
      </c>
      <c r="L1335" s="1">
        <f>IF(I1335=0, 0.1, I1335)</f>
        <v>13664.1</v>
      </c>
      <c r="M1335" s="2">
        <f>LOG(L1335/K1335,10)</f>
        <v>-1.4413574032366577E-2</v>
      </c>
      <c r="N1335" s="10">
        <f>AVERAGE(K1335:L1335)</f>
        <v>13894.650000000001</v>
      </c>
      <c r="O1335" s="2">
        <f>LOG(N1335,10)</f>
        <v>4.1428476115680075</v>
      </c>
      <c r="P1335" s="2">
        <f>LOG(L1335/K1335,2)</f>
        <v>-4.7880856525857468E-2</v>
      </c>
      <c r="Q1335" s="1">
        <v>-1.64101E-2</v>
      </c>
      <c r="R1335" s="1">
        <v>0.93010000000000004</v>
      </c>
      <c r="S1335" s="1">
        <f>-1*LOG10(R1335)</f>
        <v>3.1470355625160436E-2</v>
      </c>
      <c r="T1335" s="1">
        <v>0.99952200000000002</v>
      </c>
      <c r="U1335" s="1" t="s">
        <v>1161</v>
      </c>
      <c r="V1335" s="1" t="s">
        <v>30</v>
      </c>
      <c r="W1335" s="1" t="s">
        <v>7158</v>
      </c>
      <c r="X1335" s="1" t="s">
        <v>25</v>
      </c>
      <c r="Y1335" s="1" t="s">
        <v>7157</v>
      </c>
    </row>
    <row r="1336" spans="1:25" x14ac:dyDescent="0.3">
      <c r="A1336" s="1" t="s">
        <v>4653</v>
      </c>
      <c r="B1336" s="1" t="s">
        <v>4653</v>
      </c>
      <c r="C1336" s="1" t="s">
        <v>4652</v>
      </c>
      <c r="D1336" s="3">
        <f>(L1336/K1336*100)-100</f>
        <v>-36.729601558001377</v>
      </c>
      <c r="E1336" s="1" t="s">
        <v>4651</v>
      </c>
      <c r="F1336" s="1" t="s">
        <v>22</v>
      </c>
      <c r="G1336" s="1" t="s">
        <v>1137</v>
      </c>
      <c r="H1336" s="1">
        <v>2136.0700000000002</v>
      </c>
      <c r="I1336" s="1">
        <v>1351.5</v>
      </c>
      <c r="J1336" s="1">
        <v>-0.66039700000000001</v>
      </c>
      <c r="K1336" s="1">
        <f>IF(H1336=0, 0.1, H1336)</f>
        <v>2136.0700000000002</v>
      </c>
      <c r="L1336" s="1">
        <f>IF(I1336=0, 0.1, I1336)</f>
        <v>1351.5</v>
      </c>
      <c r="M1336" s="2">
        <f>LOG(L1336/K1336,10)</f>
        <v>-0.19879943058563543</v>
      </c>
      <c r="N1336" s="10">
        <f>AVERAGE(K1336:L1336)</f>
        <v>1743.7850000000001</v>
      </c>
      <c r="O1336" s="2">
        <f>LOG(N1336,10)</f>
        <v>3.2414929375520503</v>
      </c>
      <c r="P1336" s="2">
        <f>LOG(L1336/K1336,2)</f>
        <v>-0.66039741371003235</v>
      </c>
      <c r="Q1336" s="1">
        <v>-0.49293199999999998</v>
      </c>
      <c r="R1336" s="1">
        <v>0.48149999999999998</v>
      </c>
      <c r="S1336" s="1">
        <f>-1*LOG10(R1336)</f>
        <v>0.31740370853944672</v>
      </c>
      <c r="T1336" s="1">
        <v>0.99952200000000002</v>
      </c>
      <c r="U1336" s="1" t="s">
        <v>1161</v>
      </c>
      <c r="V1336" s="1" t="s">
        <v>43</v>
      </c>
      <c r="W1336" s="1" t="s">
        <v>4650</v>
      </c>
      <c r="X1336" s="1" t="s">
        <v>25</v>
      </c>
      <c r="Y1336" s="1" t="s">
        <v>4649</v>
      </c>
    </row>
    <row r="1337" spans="1:25" x14ac:dyDescent="0.3">
      <c r="A1337" s="1" t="s">
        <v>10441</v>
      </c>
      <c r="B1337" s="1" t="s">
        <v>10441</v>
      </c>
      <c r="C1337" s="1" t="s">
        <v>10440</v>
      </c>
      <c r="D1337" s="3">
        <f>(L1337/K1337*100)-100</f>
        <v>93631.7</v>
      </c>
      <c r="E1337" s="1" t="s">
        <v>1134</v>
      </c>
      <c r="F1337" s="1" t="s">
        <v>22</v>
      </c>
      <c r="G1337" s="1" t="s">
        <v>1137</v>
      </c>
      <c r="H1337" s="1">
        <v>0</v>
      </c>
      <c r="I1337" s="1">
        <v>93.731700000000004</v>
      </c>
      <c r="K1337" s="1">
        <f>IF(H1337=0, 0.1, H1337)</f>
        <v>0.1</v>
      </c>
      <c r="L1337" s="1">
        <f>IF(I1337=0, 0.1, I1337)</f>
        <v>93.731700000000004</v>
      </c>
      <c r="M1337" s="2">
        <f>LOG(L1337/K1337,10)</f>
        <v>2.9718864938418417</v>
      </c>
      <c r="N1337" s="10">
        <f>AVERAGE(K1337:L1337)</f>
        <v>46.915849999999999</v>
      </c>
      <c r="O1337" s="2">
        <f>LOG(N1337,10)</f>
        <v>1.671319589082646</v>
      </c>
      <c r="P1337" s="2">
        <f>LOG(L1337/K1337,2)</f>
        <v>9.8723932387095132</v>
      </c>
      <c r="Q1337" s="1">
        <v>0</v>
      </c>
      <c r="R1337" s="1">
        <v>1</v>
      </c>
      <c r="S1337" s="1">
        <f>-1*LOG10(R1337)</f>
        <v>0</v>
      </c>
      <c r="T1337" s="1">
        <v>1</v>
      </c>
      <c r="U1337" s="1" t="s">
        <v>1161</v>
      </c>
      <c r="V1337" s="1" t="s">
        <v>47</v>
      </c>
      <c r="W1337" s="1" t="s">
        <v>10439</v>
      </c>
      <c r="X1337" s="1" t="s">
        <v>27</v>
      </c>
      <c r="Y1337" s="1" t="s">
        <v>10438</v>
      </c>
    </row>
    <row r="1338" spans="1:25" x14ac:dyDescent="0.3">
      <c r="A1338" s="1" t="s">
        <v>2737</v>
      </c>
      <c r="B1338" s="1" t="s">
        <v>2737</v>
      </c>
      <c r="C1338" s="1" t="s">
        <v>2736</v>
      </c>
      <c r="D1338" s="3">
        <f>(L1338/K1338*100)-100</f>
        <v>53.64672401031163</v>
      </c>
      <c r="E1338" s="1" t="s">
        <v>869</v>
      </c>
      <c r="F1338" s="1" t="s">
        <v>22</v>
      </c>
      <c r="G1338" s="1" t="s">
        <v>1137</v>
      </c>
      <c r="H1338" s="1">
        <v>3134.32</v>
      </c>
      <c r="I1338" s="1">
        <v>4815.78</v>
      </c>
      <c r="J1338" s="1">
        <v>0.61961699999999997</v>
      </c>
      <c r="K1338" s="1">
        <f>IF(H1338=0, 0.1, H1338)</f>
        <v>3134.32</v>
      </c>
      <c r="L1338" s="1">
        <f>IF(I1338=0, 0.1, I1338)</f>
        <v>4815.78</v>
      </c>
      <c r="M1338" s="2">
        <f>LOG(L1338/K1338,10)</f>
        <v>0.18652330485004817</v>
      </c>
      <c r="N1338" s="10">
        <f>AVERAGE(K1338:L1338)</f>
        <v>3975.05</v>
      </c>
      <c r="O1338" s="2">
        <f>LOG(N1338,10)</f>
        <v>3.599342595781803</v>
      </c>
      <c r="P1338" s="2">
        <f>LOG(L1338/K1338,2)</f>
        <v>0.61961700673261533</v>
      </c>
      <c r="Q1338" s="1">
        <v>9.57345E-2</v>
      </c>
      <c r="R1338" s="1">
        <v>0.69179999999999997</v>
      </c>
      <c r="S1338" s="1">
        <f>-1*LOG10(R1338)</f>
        <v>0.16001944232165735</v>
      </c>
      <c r="T1338" s="1">
        <v>0.99952200000000002</v>
      </c>
      <c r="U1338" s="1" t="s">
        <v>1161</v>
      </c>
      <c r="V1338" s="1" t="s">
        <v>46</v>
      </c>
      <c r="W1338" s="1" t="s">
        <v>2735</v>
      </c>
      <c r="X1338" s="1" t="s">
        <v>27</v>
      </c>
      <c r="Y1338" s="1" t="s">
        <v>2734</v>
      </c>
    </row>
    <row r="1339" spans="1:25" x14ac:dyDescent="0.3">
      <c r="A1339" s="1" t="s">
        <v>4152</v>
      </c>
      <c r="B1339" s="1" t="s">
        <v>4152</v>
      </c>
      <c r="C1339" s="1" t="s">
        <v>4151</v>
      </c>
      <c r="D1339" s="3">
        <f>(L1339/K1339*100)-100</f>
        <v>-16.332515986345499</v>
      </c>
      <c r="E1339" s="1" t="s">
        <v>4150</v>
      </c>
      <c r="F1339" s="1" t="s">
        <v>22</v>
      </c>
      <c r="G1339" s="1" t="s">
        <v>1137</v>
      </c>
      <c r="H1339" s="1">
        <v>3951.81</v>
      </c>
      <c r="I1339" s="1">
        <v>3306.38</v>
      </c>
      <c r="J1339" s="1">
        <v>-0.25726100000000002</v>
      </c>
      <c r="K1339" s="1">
        <f>IF(H1339=0, 0.1, H1339)</f>
        <v>3951.81</v>
      </c>
      <c r="L1339" s="1">
        <f>IF(I1339=0, 0.1, I1339)</f>
        <v>3306.38</v>
      </c>
      <c r="M1339" s="2">
        <f>LOG(L1339/K1339,10)</f>
        <v>-7.7443290598551401E-2</v>
      </c>
      <c r="N1339" s="10">
        <f>AVERAGE(K1339:L1339)</f>
        <v>3629.0950000000003</v>
      </c>
      <c r="O1339" s="2">
        <f>LOG(N1339,10)</f>
        <v>3.559798337017245</v>
      </c>
      <c r="P1339" s="2">
        <f>LOG(L1339/K1339,2)</f>
        <v>-0.25726104279985423</v>
      </c>
      <c r="Q1339" s="1">
        <v>-0.22131000000000001</v>
      </c>
      <c r="R1339" s="1">
        <v>0.77239999999999998</v>
      </c>
      <c r="S1339" s="1">
        <f>-1*LOG10(R1339)</f>
        <v>0.11215773489264291</v>
      </c>
      <c r="T1339" s="1">
        <v>0.99952200000000002</v>
      </c>
      <c r="U1339" s="1" t="s">
        <v>1161</v>
      </c>
      <c r="V1339" s="1" t="s">
        <v>44</v>
      </c>
      <c r="W1339" s="1" t="s">
        <v>4149</v>
      </c>
      <c r="X1339" s="1" t="s">
        <v>25</v>
      </c>
      <c r="Y1339" s="1" t="s">
        <v>4148</v>
      </c>
    </row>
    <row r="1340" spans="1:25" x14ac:dyDescent="0.3">
      <c r="A1340" s="1" t="s">
        <v>7967</v>
      </c>
      <c r="B1340" s="1" t="s">
        <v>7967</v>
      </c>
      <c r="C1340" s="1" t="s">
        <v>7966</v>
      </c>
      <c r="D1340" s="3">
        <f>(L1340/K1340*100)-100</f>
        <v>-31.265308801460705</v>
      </c>
      <c r="E1340" s="1" t="s">
        <v>7965</v>
      </c>
      <c r="F1340" s="1" t="s">
        <v>22</v>
      </c>
      <c r="G1340" s="1" t="s">
        <v>1137</v>
      </c>
      <c r="H1340" s="1">
        <v>3351.83</v>
      </c>
      <c r="I1340" s="1">
        <v>2303.87</v>
      </c>
      <c r="J1340" s="1">
        <v>-0.54088999999999998</v>
      </c>
      <c r="K1340" s="1">
        <f>IF(H1340=0, 0.1, H1340)</f>
        <v>3351.83</v>
      </c>
      <c r="L1340" s="1">
        <f>IF(I1340=0, 0.1, I1340)</f>
        <v>2303.87</v>
      </c>
      <c r="M1340" s="2">
        <f>LOG(L1340/K1340,10)</f>
        <v>-0.1628240141280162</v>
      </c>
      <c r="N1340" s="10">
        <f>AVERAGE(K1340:L1340)</f>
        <v>2827.85</v>
      </c>
      <c r="O1340" s="2">
        <f>LOG(N1340,10)</f>
        <v>3.4514563690923286</v>
      </c>
      <c r="P1340" s="2">
        <f>LOG(L1340/K1340,2)</f>
        <v>-0.54088966705419395</v>
      </c>
      <c r="Q1340" s="1">
        <v>-0.32858799999999999</v>
      </c>
      <c r="R1340" s="1">
        <v>0.63414999999999999</v>
      </c>
      <c r="S1340" s="1">
        <f>-1*LOG10(R1340)</f>
        <v>0.19780800321105713</v>
      </c>
      <c r="T1340" s="1">
        <v>0.99952200000000002</v>
      </c>
      <c r="U1340" s="1" t="s">
        <v>1161</v>
      </c>
      <c r="V1340" s="1" t="s">
        <v>31</v>
      </c>
      <c r="W1340" s="1" t="s">
        <v>7964</v>
      </c>
      <c r="X1340" s="1" t="s">
        <v>25</v>
      </c>
      <c r="Y1340" s="1" t="s">
        <v>7963</v>
      </c>
    </row>
    <row r="1341" spans="1:25" x14ac:dyDescent="0.3">
      <c r="A1341" s="1" t="s">
        <v>7979</v>
      </c>
      <c r="B1341" s="1" t="s">
        <v>7979</v>
      </c>
      <c r="C1341" s="1" t="s">
        <v>7978</v>
      </c>
      <c r="D1341" s="3">
        <f>(L1341/K1341*100)-100</f>
        <v>-35.836356569059333</v>
      </c>
      <c r="E1341" s="1" t="s">
        <v>189</v>
      </c>
      <c r="F1341" s="1" t="s">
        <v>22</v>
      </c>
      <c r="G1341" s="1" t="s">
        <v>1137</v>
      </c>
      <c r="H1341" s="1">
        <v>13892.4</v>
      </c>
      <c r="I1341" s="1">
        <v>8913.8700000000008</v>
      </c>
      <c r="J1341" s="1">
        <v>-0.64017299999999999</v>
      </c>
      <c r="K1341" s="1">
        <f>IF(H1341=0, 0.1, H1341)</f>
        <v>13892.4</v>
      </c>
      <c r="L1341" s="1">
        <f>IF(I1341=0, 0.1, I1341)</f>
        <v>8913.8700000000008</v>
      </c>
      <c r="M1341" s="2">
        <f>LOG(L1341/K1341,10)</f>
        <v>-0.19271098329890768</v>
      </c>
      <c r="N1341" s="10">
        <f>AVERAGE(K1341:L1341)</f>
        <v>11403.135</v>
      </c>
      <c r="O1341" s="2">
        <f>LOG(N1341,10)</f>
        <v>4.057024265900246</v>
      </c>
      <c r="P1341" s="2">
        <f>LOG(L1341/K1341,2)</f>
        <v>-0.64017202961401076</v>
      </c>
      <c r="Q1341" s="1">
        <v>-0.53482300000000005</v>
      </c>
      <c r="R1341" s="1">
        <v>0.47639999999999999</v>
      </c>
      <c r="S1341" s="1">
        <f>-1*LOG10(R1341)</f>
        <v>0.3220282471892601</v>
      </c>
      <c r="T1341" s="1">
        <v>0.99952200000000002</v>
      </c>
      <c r="U1341" s="1" t="s">
        <v>1161</v>
      </c>
      <c r="V1341" s="1" t="s">
        <v>31</v>
      </c>
      <c r="W1341" s="1" t="s">
        <v>7977</v>
      </c>
      <c r="X1341" s="1" t="s">
        <v>25</v>
      </c>
      <c r="Y1341" s="1" t="s">
        <v>7976</v>
      </c>
    </row>
    <row r="1342" spans="1:25" x14ac:dyDescent="0.3">
      <c r="A1342" s="1" t="s">
        <v>7061</v>
      </c>
      <c r="B1342" s="1" t="s">
        <v>7061</v>
      </c>
      <c r="C1342" s="1" t="s">
        <v>7060</v>
      </c>
      <c r="D1342" s="3">
        <f>(L1342/K1342*100)-100</f>
        <v>221.40555711855097</v>
      </c>
      <c r="E1342" s="1" t="s">
        <v>378</v>
      </c>
      <c r="F1342" s="1" t="s">
        <v>22</v>
      </c>
      <c r="G1342" s="1" t="s">
        <v>1137</v>
      </c>
      <c r="H1342" s="1">
        <v>298.572</v>
      </c>
      <c r="I1342" s="1">
        <v>959.62699999999995</v>
      </c>
      <c r="J1342" s="1">
        <v>1.6843900000000001</v>
      </c>
      <c r="K1342" s="1">
        <f>IF(H1342=0, 0.1, H1342)</f>
        <v>298.572</v>
      </c>
      <c r="L1342" s="1">
        <f>IF(I1342=0, 0.1, I1342)</f>
        <v>959.62699999999995</v>
      </c>
      <c r="M1342" s="2">
        <f>LOG(L1342/K1342,10)</f>
        <v>0.50705338146608647</v>
      </c>
      <c r="N1342" s="10">
        <f>AVERAGE(K1342:L1342)</f>
        <v>629.09950000000003</v>
      </c>
      <c r="O1342" s="2">
        <f>LOG(N1342,10)</f>
        <v>2.7987193400136068</v>
      </c>
      <c r="P1342" s="2">
        <f>LOG(L1342/K1342,2)</f>
        <v>1.684394873499832</v>
      </c>
      <c r="Q1342" s="1">
        <v>0.18481900000000001</v>
      </c>
      <c r="R1342" s="1">
        <v>0.44269999999999998</v>
      </c>
      <c r="S1342" s="1">
        <f>-1*LOG10(R1342)</f>
        <v>0.35389047802115209</v>
      </c>
      <c r="T1342" s="1">
        <v>0.99952200000000002</v>
      </c>
      <c r="U1342" s="1" t="s">
        <v>1161</v>
      </c>
      <c r="V1342" s="1" t="s">
        <v>51</v>
      </c>
      <c r="W1342" s="1" t="s">
        <v>7059</v>
      </c>
      <c r="X1342" s="1" t="s">
        <v>27</v>
      </c>
      <c r="Y1342" s="1" t="s">
        <v>7058</v>
      </c>
    </row>
    <row r="1343" spans="1:25" x14ac:dyDescent="0.3">
      <c r="A1343" s="1" t="s">
        <v>8349</v>
      </c>
      <c r="B1343" s="1" t="s">
        <v>8349</v>
      </c>
      <c r="C1343" s="1" t="s">
        <v>8348</v>
      </c>
      <c r="D1343" s="3">
        <f>(L1343/K1343*100)-100</f>
        <v>-15.093252210969496</v>
      </c>
      <c r="E1343" s="1" t="s">
        <v>1091</v>
      </c>
      <c r="F1343" s="1" t="s">
        <v>22</v>
      </c>
      <c r="G1343" s="1" t="s">
        <v>1137</v>
      </c>
      <c r="H1343" s="1">
        <v>779.07</v>
      </c>
      <c r="I1343" s="1">
        <v>661.48299999999995</v>
      </c>
      <c r="J1343" s="1">
        <v>-0.23604800000000001</v>
      </c>
      <c r="K1343" s="1">
        <f>IF(H1343=0, 0.1, H1343)</f>
        <v>779.07</v>
      </c>
      <c r="L1343" s="1">
        <f>IF(I1343=0, 0.1, I1343)</f>
        <v>661.48299999999995</v>
      </c>
      <c r="M1343" s="2">
        <f>LOG(L1343/K1343,10)</f>
        <v>-7.105779372437375E-2</v>
      </c>
      <c r="N1343" s="10">
        <f>AVERAGE(K1343:L1343)</f>
        <v>720.27649999999994</v>
      </c>
      <c r="O1343" s="2">
        <f>LOG(N1343,10)</f>
        <v>2.8574992455599548</v>
      </c>
      <c r="P1343" s="2">
        <f>LOG(L1343/K1343,2)</f>
        <v>-0.23604888133370808</v>
      </c>
      <c r="Q1343" s="1">
        <v>-4.8686399999999998E-2</v>
      </c>
      <c r="R1343" s="1">
        <v>0.92064999999999997</v>
      </c>
      <c r="S1343" s="1">
        <f>-1*LOG10(R1343)</f>
        <v>3.5905442504800315E-2</v>
      </c>
      <c r="T1343" s="1">
        <v>0.99952200000000002</v>
      </c>
      <c r="U1343" s="1" t="s">
        <v>1161</v>
      </c>
      <c r="V1343" s="1" t="s">
        <v>33</v>
      </c>
      <c r="W1343" s="1" t="s">
        <v>8347</v>
      </c>
      <c r="X1343" s="1" t="s">
        <v>25</v>
      </c>
      <c r="Y1343" s="1" t="s">
        <v>8346</v>
      </c>
    </row>
    <row r="1344" spans="1:25" x14ac:dyDescent="0.3">
      <c r="A1344" s="1" t="s">
        <v>5321</v>
      </c>
      <c r="B1344" s="1" t="s">
        <v>5321</v>
      </c>
      <c r="C1344" s="1" t="s">
        <v>5320</v>
      </c>
      <c r="D1344" s="3">
        <f>(L1344/K1344*100)-100</f>
        <v>50.301232230938638</v>
      </c>
      <c r="E1344" s="1" t="s">
        <v>5319</v>
      </c>
      <c r="F1344" s="1" t="s">
        <v>22</v>
      </c>
      <c r="G1344" s="1" t="s">
        <v>1137</v>
      </c>
      <c r="H1344" s="1">
        <v>109.88200000000001</v>
      </c>
      <c r="I1344" s="1">
        <v>165.154</v>
      </c>
      <c r="J1344" s="1">
        <v>0.587866</v>
      </c>
      <c r="K1344" s="1">
        <f>IF(H1344=0, 0.1, H1344)</f>
        <v>109.88200000000001</v>
      </c>
      <c r="L1344" s="1">
        <f>IF(I1344=0, 0.1, I1344)</f>
        <v>165.154</v>
      </c>
      <c r="M1344" s="2">
        <f>LOG(L1344/K1344,10)</f>
        <v>0.17696254112518744</v>
      </c>
      <c r="N1344" s="10">
        <f>AVERAGE(K1344:L1344)</f>
        <v>137.518</v>
      </c>
      <c r="O1344" s="2">
        <f>LOG(N1344,10)</f>
        <v>2.1383595475411252</v>
      </c>
      <c r="P1344" s="2">
        <f>LOG(L1344/K1344,2)</f>
        <v>0.58785683710642056</v>
      </c>
      <c r="Q1344" s="1">
        <v>0.33726400000000001</v>
      </c>
      <c r="R1344" s="1">
        <v>0.69325000000000003</v>
      </c>
      <c r="S1344" s="1">
        <f>-1*LOG10(R1344)</f>
        <v>0.15911012175010072</v>
      </c>
      <c r="T1344" s="1">
        <v>0.99952200000000002</v>
      </c>
      <c r="U1344" s="1" t="s">
        <v>1161</v>
      </c>
      <c r="V1344" s="1" t="s">
        <v>42</v>
      </c>
      <c r="W1344" s="1" t="s">
        <v>5318</v>
      </c>
      <c r="X1344" s="1" t="s">
        <v>27</v>
      </c>
      <c r="Y1344" s="1" t="s">
        <v>5317</v>
      </c>
    </row>
    <row r="1345" spans="1:25" x14ac:dyDescent="0.3">
      <c r="A1345" s="1" t="s">
        <v>4259</v>
      </c>
      <c r="B1345" s="1" t="s">
        <v>4259</v>
      </c>
      <c r="C1345" s="1" t="s">
        <v>4258</v>
      </c>
      <c r="D1345" s="3">
        <f>(L1345/K1345*100)-100</f>
        <v>-34.057679110578093</v>
      </c>
      <c r="E1345" s="1" t="s">
        <v>671</v>
      </c>
      <c r="F1345" s="1" t="s">
        <v>22</v>
      </c>
      <c r="G1345" s="1" t="s">
        <v>1137</v>
      </c>
      <c r="H1345" s="1">
        <v>762.11300000000006</v>
      </c>
      <c r="I1345" s="1">
        <v>502.55500000000001</v>
      </c>
      <c r="J1345" s="1">
        <v>-0.60072300000000001</v>
      </c>
      <c r="K1345" s="1">
        <f>IF(H1345=0, 0.1, H1345)</f>
        <v>762.11300000000006</v>
      </c>
      <c r="L1345" s="1">
        <f>IF(I1345=0, 0.1, I1345)</f>
        <v>502.55500000000001</v>
      </c>
      <c r="M1345" s="2">
        <f>LOG(L1345/K1345,10)</f>
        <v>-0.18083577160398098</v>
      </c>
      <c r="N1345" s="10">
        <f>AVERAGE(K1345:L1345)</f>
        <v>632.33400000000006</v>
      </c>
      <c r="O1345" s="2">
        <f>LOG(N1345,10)</f>
        <v>2.8009465340438053</v>
      </c>
      <c r="P1345" s="2">
        <f>LOG(L1345/K1345,2)</f>
        <v>-0.60072343025189889</v>
      </c>
      <c r="Q1345" s="1">
        <v>-5.0808199999999998E-2</v>
      </c>
      <c r="R1345" s="1">
        <v>0.74050000000000005</v>
      </c>
      <c r="S1345" s="1">
        <f>-1*LOG10(R1345)</f>
        <v>0.1304749371427727</v>
      </c>
      <c r="T1345" s="1">
        <v>0.99952200000000002</v>
      </c>
      <c r="U1345" s="1" t="s">
        <v>1161</v>
      </c>
      <c r="V1345" s="1" t="s">
        <v>44</v>
      </c>
      <c r="W1345" s="1" t="s">
        <v>4257</v>
      </c>
      <c r="X1345" s="1" t="s">
        <v>27</v>
      </c>
      <c r="Y1345" s="1" t="s">
        <v>4256</v>
      </c>
    </row>
    <row r="1346" spans="1:25" x14ac:dyDescent="0.3">
      <c r="A1346" s="1" t="s">
        <v>6602</v>
      </c>
      <c r="B1346" s="1" t="s">
        <v>6602</v>
      </c>
      <c r="C1346" s="1" t="s">
        <v>6601</v>
      </c>
      <c r="D1346" s="3">
        <f>(L1346/K1346*100)-100</f>
        <v>-3.787995205458401</v>
      </c>
      <c r="E1346" s="1" t="s">
        <v>572</v>
      </c>
      <c r="F1346" s="1" t="s">
        <v>22</v>
      </c>
      <c r="G1346" s="1" t="s">
        <v>1137</v>
      </c>
      <c r="H1346" s="1">
        <v>130148</v>
      </c>
      <c r="I1346" s="1">
        <v>125218</v>
      </c>
      <c r="J1346" s="1">
        <v>-5.5715199999999999E-2</v>
      </c>
      <c r="K1346" s="1">
        <f>IF(H1346=0, 0.1, H1346)</f>
        <v>130148</v>
      </c>
      <c r="L1346" s="1">
        <f>IF(I1346=0, 0.1, I1346)</f>
        <v>125218</v>
      </c>
      <c r="M1346" s="2">
        <f>LOG(L1346/K1346,10)</f>
        <v>-1.677073575065503E-2</v>
      </c>
      <c r="N1346" s="10">
        <f>AVERAGE(K1346:L1346)</f>
        <v>127683</v>
      </c>
      <c r="O1346" s="2">
        <f>LOG(N1346,10)</f>
        <v>5.1061330781744125</v>
      </c>
      <c r="P1346" s="2">
        <f>LOG(L1346/K1346,2)</f>
        <v>-5.5711178262032854E-2</v>
      </c>
      <c r="Q1346" s="1">
        <v>-5.57251E-2</v>
      </c>
      <c r="R1346" s="1">
        <v>0.93520000000000003</v>
      </c>
      <c r="S1346" s="1">
        <f>-1*LOG10(R1346)</f>
        <v>2.9095501846216291E-2</v>
      </c>
      <c r="T1346" s="1">
        <v>0.99952200000000002</v>
      </c>
      <c r="U1346" s="1" t="s">
        <v>1161</v>
      </c>
      <c r="V1346" s="1" t="s">
        <v>24</v>
      </c>
      <c r="W1346" s="1" t="s">
        <v>6600</v>
      </c>
      <c r="X1346" s="1" t="s">
        <v>27</v>
      </c>
      <c r="Y1346" s="1" t="s">
        <v>6599</v>
      </c>
    </row>
    <row r="1347" spans="1:25" x14ac:dyDescent="0.3">
      <c r="A1347" s="1" t="s">
        <v>8150</v>
      </c>
      <c r="B1347" s="1" t="s">
        <v>8150</v>
      </c>
      <c r="C1347" s="1" t="s">
        <v>8149</v>
      </c>
      <c r="D1347" s="3">
        <f>(L1347/K1347*100)-100</f>
        <v>-76.149133549957966</v>
      </c>
      <c r="E1347" s="1" t="s">
        <v>8148</v>
      </c>
      <c r="F1347" s="1" t="s">
        <v>22</v>
      </c>
      <c r="G1347" s="1" t="s">
        <v>1137</v>
      </c>
      <c r="H1347" s="1">
        <v>6875.18</v>
      </c>
      <c r="I1347" s="1">
        <v>1639.79</v>
      </c>
      <c r="J1347" s="1">
        <v>-2.0678899999999998</v>
      </c>
      <c r="K1347" s="1">
        <f>IF(H1347=0, 0.1, H1347)</f>
        <v>6875.18</v>
      </c>
      <c r="L1347" s="1">
        <f>IF(I1347=0, 0.1, I1347)</f>
        <v>1639.79</v>
      </c>
      <c r="M1347" s="2">
        <f>LOG(L1347/K1347,10)</f>
        <v>-0.62249583936445263</v>
      </c>
      <c r="N1347" s="10">
        <f>AVERAGE(K1347:L1347)</f>
        <v>4257.4850000000006</v>
      </c>
      <c r="O1347" s="2">
        <f>LOG(N1347,10)</f>
        <v>3.629153126528073</v>
      </c>
      <c r="P1347" s="2">
        <f>LOG(L1347/K1347,2)</f>
        <v>-2.067886417735266</v>
      </c>
      <c r="Q1347" s="1">
        <v>-1.7513000000000001</v>
      </c>
      <c r="R1347" s="1">
        <v>1.3100000000000001E-2</v>
      </c>
      <c r="S1347" s="1">
        <f>-1*LOG10(R1347)</f>
        <v>1.8827287043442358</v>
      </c>
      <c r="T1347" s="1">
        <v>0.89401600000000003</v>
      </c>
      <c r="U1347" s="1" t="s">
        <v>1161</v>
      </c>
      <c r="V1347" s="1" t="s">
        <v>31</v>
      </c>
      <c r="W1347" s="1" t="s">
        <v>8147</v>
      </c>
      <c r="X1347" s="1" t="s">
        <v>27</v>
      </c>
      <c r="Y1347" s="1" t="s">
        <v>8146</v>
      </c>
    </row>
    <row r="1348" spans="1:25" x14ac:dyDescent="0.3">
      <c r="A1348" s="1" t="s">
        <v>1068</v>
      </c>
      <c r="B1348" s="1" t="s">
        <v>1068</v>
      </c>
      <c r="C1348" s="1" t="s">
        <v>1069</v>
      </c>
      <c r="D1348" s="3">
        <f>(L1348/K1348*100)-100</f>
        <v>-99.61933330034222</v>
      </c>
      <c r="E1348" s="1" t="s">
        <v>270</v>
      </c>
      <c r="F1348" s="1" t="s">
        <v>22</v>
      </c>
      <c r="G1348" s="1" t="s">
        <v>1137</v>
      </c>
      <c r="H1348" s="1">
        <v>26.2697</v>
      </c>
      <c r="I1348" s="1">
        <v>0</v>
      </c>
      <c r="K1348" s="1">
        <f>IF(H1348=0, 0.1, H1348)</f>
        <v>26.2697</v>
      </c>
      <c r="L1348" s="1">
        <f>IF(I1348=0, 0.1, I1348)</f>
        <v>0.1</v>
      </c>
      <c r="M1348" s="2">
        <f>LOG(L1348/K1348,10)</f>
        <v>-2.4194551131709763</v>
      </c>
      <c r="N1348" s="10">
        <f>AVERAGE(K1348:L1348)</f>
        <v>13.184850000000001</v>
      </c>
      <c r="O1348" s="2">
        <f>LOG(N1348,10)</f>
        <v>1.1200751933222595</v>
      </c>
      <c r="P1348" s="2">
        <f>LOG(L1348/K1348,2)</f>
        <v>-8.0372559147615501</v>
      </c>
      <c r="R1348" s="1">
        <v>0.1085</v>
      </c>
      <c r="S1348" s="1">
        <f>-1*LOG10(R1348)</f>
        <v>0.96457026181545169</v>
      </c>
      <c r="T1348" s="1">
        <v>0.99952200000000002</v>
      </c>
      <c r="U1348" s="1" t="s">
        <v>1070</v>
      </c>
      <c r="V1348" s="1" t="s">
        <v>36</v>
      </c>
      <c r="W1348" s="1" t="s">
        <v>36</v>
      </c>
      <c r="X1348" s="1" t="s">
        <v>36</v>
      </c>
      <c r="Y1348" s="1" t="s">
        <v>36</v>
      </c>
    </row>
    <row r="1349" spans="1:25" x14ac:dyDescent="0.3">
      <c r="A1349" s="1" t="s">
        <v>7639</v>
      </c>
      <c r="B1349" s="1" t="s">
        <v>7639</v>
      </c>
      <c r="C1349" s="1" t="s">
        <v>7638</v>
      </c>
      <c r="D1349" s="3">
        <f>(L1349/K1349*100)-100</f>
        <v>-99.919543004264227</v>
      </c>
      <c r="E1349" s="1" t="s">
        <v>7637</v>
      </c>
      <c r="F1349" s="1" t="s">
        <v>22</v>
      </c>
      <c r="G1349" s="1" t="s">
        <v>1137</v>
      </c>
      <c r="H1349" s="1">
        <v>124.29</v>
      </c>
      <c r="I1349" s="1">
        <v>0</v>
      </c>
      <c r="K1349" s="1">
        <f>IF(H1349=0, 0.1, H1349)</f>
        <v>124.29</v>
      </c>
      <c r="L1349" s="1">
        <f>IF(I1349=0, 0.1, I1349)</f>
        <v>0.1</v>
      </c>
      <c r="M1349" s="2">
        <f>LOG(L1349/K1349,10)</f>
        <v>-3.0944361880179558</v>
      </c>
      <c r="N1349" s="10">
        <f>AVERAGE(K1349:L1349)</f>
        <v>62.195</v>
      </c>
      <c r="O1349" s="2">
        <f>LOG(N1349,10)</f>
        <v>1.7937554721555771</v>
      </c>
      <c r="P1349" s="2">
        <f>LOG(L1349/K1349,2)</f>
        <v>-10.279494510813</v>
      </c>
      <c r="Q1349" s="1">
        <v>0</v>
      </c>
      <c r="R1349" s="1">
        <v>1</v>
      </c>
      <c r="S1349" s="1">
        <f>-1*LOG10(R1349)</f>
        <v>0</v>
      </c>
      <c r="T1349" s="1">
        <v>1</v>
      </c>
      <c r="U1349" s="1" t="s">
        <v>1161</v>
      </c>
      <c r="V1349" s="1" t="s">
        <v>47</v>
      </c>
      <c r="W1349" s="1" t="s">
        <v>7636</v>
      </c>
      <c r="X1349" s="1" t="s">
        <v>25</v>
      </c>
      <c r="Y1349" s="1" t="s">
        <v>7635</v>
      </c>
    </row>
    <row r="1350" spans="1:25" x14ac:dyDescent="0.3">
      <c r="A1350" s="1" t="s">
        <v>4731</v>
      </c>
      <c r="B1350" s="1" t="s">
        <v>4731</v>
      </c>
      <c r="C1350" s="1" t="s">
        <v>4730</v>
      </c>
      <c r="D1350" s="3">
        <f>(L1350/K1350*100)-100</f>
        <v>-21.345472148913913</v>
      </c>
      <c r="E1350" s="1" t="s">
        <v>599</v>
      </c>
      <c r="F1350" s="1" t="s">
        <v>22</v>
      </c>
      <c r="G1350" s="1" t="s">
        <v>1137</v>
      </c>
      <c r="H1350" s="1">
        <v>2561.48</v>
      </c>
      <c r="I1350" s="1">
        <v>2014.72</v>
      </c>
      <c r="J1350" s="1">
        <v>-0.34640300000000002</v>
      </c>
      <c r="K1350" s="1">
        <f>IF(H1350=0, 0.1, H1350)</f>
        <v>2561.48</v>
      </c>
      <c r="L1350" s="1">
        <f>IF(I1350=0, 0.1, I1350)</f>
        <v>2014.72</v>
      </c>
      <c r="M1350" s="2">
        <f>LOG(L1350/K1350,10)</f>
        <v>-0.10427627158944594</v>
      </c>
      <c r="N1350" s="10">
        <f>AVERAGE(K1350:L1350)</f>
        <v>2288.1</v>
      </c>
      <c r="O1350" s="2">
        <f>LOG(N1350,10)</f>
        <v>3.3594750011083763</v>
      </c>
      <c r="P1350" s="2">
        <f>LOG(L1350/K1350,2)</f>
        <v>-0.34639827622308539</v>
      </c>
      <c r="Q1350" s="1">
        <v>-8.7421200000000004E-2</v>
      </c>
      <c r="R1350" s="1">
        <v>0.7984</v>
      </c>
      <c r="S1350" s="1">
        <f>-1*LOG10(R1350)</f>
        <v>9.777947172068531E-2</v>
      </c>
      <c r="T1350" s="1">
        <v>0.99952200000000002</v>
      </c>
      <c r="U1350" s="1" t="s">
        <v>1161</v>
      </c>
      <c r="V1350" s="1" t="s">
        <v>43</v>
      </c>
      <c r="W1350" s="1" t="s">
        <v>4729</v>
      </c>
      <c r="X1350" s="1" t="s">
        <v>27</v>
      </c>
      <c r="Y1350" s="1" t="s">
        <v>4728</v>
      </c>
    </row>
    <row r="1351" spans="1:25" x14ac:dyDescent="0.3">
      <c r="A1351" s="1" t="s">
        <v>965</v>
      </c>
      <c r="B1351" s="1" t="s">
        <v>965</v>
      </c>
      <c r="C1351" s="1" t="s">
        <v>10514</v>
      </c>
      <c r="D1351" s="3">
        <f>(L1351/K1351*100)-100</f>
        <v>-12.221036930745413</v>
      </c>
      <c r="E1351" s="1" t="s">
        <v>386</v>
      </c>
      <c r="F1351" s="1" t="s">
        <v>22</v>
      </c>
      <c r="G1351" s="1" t="s">
        <v>1137</v>
      </c>
      <c r="H1351" s="1">
        <v>635.56799999999998</v>
      </c>
      <c r="I1351" s="1">
        <v>557.89499999999998</v>
      </c>
      <c r="J1351" s="1">
        <v>-0.188052</v>
      </c>
      <c r="K1351" s="1">
        <f>IF(H1351=0, 0.1, H1351)</f>
        <v>635.56799999999998</v>
      </c>
      <c r="L1351" s="1">
        <f>IF(I1351=0, 0.1, I1351)</f>
        <v>557.89499999999998</v>
      </c>
      <c r="M1351" s="2">
        <f>LOG(L1351/K1351,10)</f>
        <v>-5.6609553770844173E-2</v>
      </c>
      <c r="N1351" s="10">
        <f>AVERAGE(K1351:L1351)</f>
        <v>596.73149999999998</v>
      </c>
      <c r="O1351" s="2">
        <f>LOG(N1351,10)</f>
        <v>2.7757789637953283</v>
      </c>
      <c r="P1351" s="2">
        <f>LOG(L1351/K1351,2)</f>
        <v>-0.18805286711040411</v>
      </c>
      <c r="Q1351" s="1">
        <v>-1.5632799999999999E-2</v>
      </c>
      <c r="R1351" s="1">
        <v>0.82225000000000004</v>
      </c>
      <c r="S1351" s="1">
        <f>-1*LOG10(R1351)</f>
        <v>8.4996117845307681E-2</v>
      </c>
      <c r="T1351" s="1">
        <v>0.99952200000000002</v>
      </c>
      <c r="U1351" s="1" t="s">
        <v>1161</v>
      </c>
      <c r="V1351" s="1" t="s">
        <v>36</v>
      </c>
      <c r="W1351" s="1" t="s">
        <v>36</v>
      </c>
      <c r="X1351" s="1" t="s">
        <v>36</v>
      </c>
      <c r="Y1351" s="1" t="s">
        <v>36</v>
      </c>
    </row>
    <row r="1352" spans="1:25" x14ac:dyDescent="0.3">
      <c r="A1352" s="1" t="s">
        <v>1725</v>
      </c>
      <c r="B1352" s="1" t="s">
        <v>1725</v>
      </c>
      <c r="C1352" s="1" t="s">
        <v>1724</v>
      </c>
      <c r="D1352" s="3">
        <f>(L1352/K1352*100)-100</f>
        <v>33.663478089110868</v>
      </c>
      <c r="E1352" s="1" t="s">
        <v>1723</v>
      </c>
      <c r="F1352" s="1" t="s">
        <v>22</v>
      </c>
      <c r="G1352" s="1" t="s">
        <v>1137</v>
      </c>
      <c r="H1352" s="1">
        <v>24807.3</v>
      </c>
      <c r="I1352" s="1">
        <v>33158.300000000003</v>
      </c>
      <c r="J1352" s="1">
        <v>0.41860700000000001</v>
      </c>
      <c r="K1352" s="1">
        <f>IF(H1352=0, 0.1, H1352)</f>
        <v>24807.3</v>
      </c>
      <c r="L1352" s="1">
        <f>IF(I1352=0, 0.1, I1352)</f>
        <v>33158.300000000003</v>
      </c>
      <c r="M1352" s="2">
        <f>LOG(L1352/K1352,10)</f>
        <v>0.12601275781457494</v>
      </c>
      <c r="N1352" s="10">
        <f>AVERAGE(K1352:L1352)</f>
        <v>28982.800000000003</v>
      </c>
      <c r="O1352" s="2">
        <f>LOG(N1352,10)</f>
        <v>4.4621403399277009</v>
      </c>
      <c r="P1352" s="2">
        <f>LOG(L1352/K1352,2)</f>
        <v>0.4186053204984736</v>
      </c>
      <c r="Q1352" s="1">
        <v>0.44243300000000002</v>
      </c>
      <c r="R1352" s="1">
        <v>0.53264999999999996</v>
      </c>
      <c r="S1352" s="1">
        <f>-1*LOG10(R1352)</f>
        <v>0.27355806864270332</v>
      </c>
      <c r="T1352" s="1">
        <v>0.99952200000000002</v>
      </c>
      <c r="U1352" s="1" t="s">
        <v>1161</v>
      </c>
      <c r="V1352" s="1" t="s">
        <v>37</v>
      </c>
      <c r="W1352" s="1" t="s">
        <v>1722</v>
      </c>
      <c r="X1352" s="1" t="s">
        <v>25</v>
      </c>
      <c r="Y1352" s="1" t="s">
        <v>1721</v>
      </c>
    </row>
    <row r="1353" spans="1:25" x14ac:dyDescent="0.3">
      <c r="A1353" s="1" t="s">
        <v>2958</v>
      </c>
      <c r="B1353" s="1" t="s">
        <v>2958</v>
      </c>
      <c r="C1353" s="1" t="s">
        <v>2957</v>
      </c>
      <c r="D1353" s="3">
        <f>(L1353/K1353*100)-100</f>
        <v>51.608802096352292</v>
      </c>
      <c r="E1353" s="1" t="s">
        <v>455</v>
      </c>
      <c r="F1353" s="1" t="s">
        <v>22</v>
      </c>
      <c r="G1353" s="1" t="s">
        <v>1137</v>
      </c>
      <c r="H1353" s="1">
        <v>83.611900000000006</v>
      </c>
      <c r="I1353" s="1">
        <v>126.76300000000001</v>
      </c>
      <c r="J1353" s="1">
        <v>0.60034900000000002</v>
      </c>
      <c r="K1353" s="1">
        <f>IF(H1353=0, 0.1, H1353)</f>
        <v>83.611900000000006</v>
      </c>
      <c r="L1353" s="1">
        <f>IF(I1353=0, 0.1, I1353)</f>
        <v>126.76300000000001</v>
      </c>
      <c r="M1353" s="2">
        <f>LOG(L1353/K1353,10)</f>
        <v>0.1807244162756107</v>
      </c>
      <c r="N1353" s="10">
        <f>AVERAGE(K1353:L1353)</f>
        <v>105.18745000000001</v>
      </c>
      <c r="O1353" s="2">
        <f>LOG(N1353,10)</f>
        <v>2.0219639268815937</v>
      </c>
      <c r="P1353" s="2">
        <f>LOG(L1353/K1353,2)</f>
        <v>0.60035351585807017</v>
      </c>
      <c r="Q1353" s="1">
        <v>2.3939200000000001E-2</v>
      </c>
      <c r="R1353" s="1">
        <v>0.76934999999999998</v>
      </c>
      <c r="S1353" s="1">
        <f>-1*LOG10(R1353)</f>
        <v>0.11387604187856522</v>
      </c>
      <c r="T1353" s="1">
        <v>0.99952200000000002</v>
      </c>
      <c r="U1353" s="1" t="s">
        <v>1161</v>
      </c>
      <c r="V1353" s="1" t="s">
        <v>34</v>
      </c>
      <c r="W1353" s="1" t="s">
        <v>2956</v>
      </c>
      <c r="X1353" s="1" t="s">
        <v>25</v>
      </c>
      <c r="Y1353" s="1" t="s">
        <v>2955</v>
      </c>
    </row>
    <row r="1354" spans="1:25" x14ac:dyDescent="0.3">
      <c r="A1354" s="1" t="s">
        <v>8882</v>
      </c>
      <c r="B1354" s="1" t="s">
        <v>8882</v>
      </c>
      <c r="C1354" s="1" t="s">
        <v>8881</v>
      </c>
      <c r="D1354" s="3">
        <f>(L1354/K1354*100)-100</f>
        <v>32930.9</v>
      </c>
      <c r="E1354" s="1" t="s">
        <v>8880</v>
      </c>
      <c r="F1354" s="1" t="s">
        <v>22</v>
      </c>
      <c r="G1354" s="1" t="s">
        <v>1137</v>
      </c>
      <c r="H1354" s="1">
        <v>0</v>
      </c>
      <c r="I1354" s="1">
        <v>33.030900000000003</v>
      </c>
      <c r="K1354" s="1">
        <f>IF(H1354=0, 0.1, H1354)</f>
        <v>0.1</v>
      </c>
      <c r="L1354" s="1">
        <f>IF(I1354=0, 0.1, I1354)</f>
        <v>33.030900000000003</v>
      </c>
      <c r="M1354" s="2">
        <f>LOG(L1354/K1354,10)</f>
        <v>2.5189204071673048</v>
      </c>
      <c r="N1354" s="10">
        <f>AVERAGE(K1354:L1354)</f>
        <v>16.565450000000002</v>
      </c>
      <c r="O1354" s="2">
        <f>LOG(N1354,10)</f>
        <v>1.2192032379760454</v>
      </c>
      <c r="P1354" s="2">
        <f>LOG(L1354/K1354,2)</f>
        <v>8.3676724693541846</v>
      </c>
      <c r="Q1354" s="1">
        <v>0</v>
      </c>
      <c r="R1354" s="1">
        <v>1</v>
      </c>
      <c r="S1354" s="1">
        <f>-1*LOG10(R1354)</f>
        <v>0</v>
      </c>
      <c r="T1354" s="1">
        <v>1</v>
      </c>
      <c r="U1354" s="1" t="s">
        <v>1161</v>
      </c>
      <c r="V1354" s="1" t="s">
        <v>33</v>
      </c>
      <c r="W1354" s="1" t="s">
        <v>8879</v>
      </c>
      <c r="X1354" s="1" t="s">
        <v>27</v>
      </c>
      <c r="Y1354" s="1" t="s">
        <v>8878</v>
      </c>
    </row>
    <row r="1355" spans="1:25" x14ac:dyDescent="0.3">
      <c r="A1355" s="1" t="s">
        <v>3153</v>
      </c>
      <c r="B1355" s="1" t="s">
        <v>3153</v>
      </c>
      <c r="C1355" s="1" t="s">
        <v>3152</v>
      </c>
      <c r="D1355" s="3">
        <f>(L1355/K1355*100)-100</f>
        <v>5.3304757953079047</v>
      </c>
      <c r="E1355" s="1" t="s">
        <v>925</v>
      </c>
      <c r="F1355" s="1" t="s">
        <v>22</v>
      </c>
      <c r="G1355" s="1" t="s">
        <v>1137</v>
      </c>
      <c r="H1355" s="1">
        <v>26.2697</v>
      </c>
      <c r="I1355" s="1">
        <v>27.67</v>
      </c>
      <c r="J1355" s="1">
        <v>7.4923900000000002E-2</v>
      </c>
      <c r="K1355" s="1">
        <f>IF(H1355=0, 0.1, H1355)</f>
        <v>26.2697</v>
      </c>
      <c r="L1355" s="1">
        <f>IF(I1355=0, 0.1, I1355)</f>
        <v>27.67</v>
      </c>
      <c r="M1355" s="2">
        <f>LOG(L1355/K1355,10)</f>
        <v>2.2554045969975501E-2</v>
      </c>
      <c r="N1355" s="10">
        <f>AVERAGE(K1355:L1355)</f>
        <v>26.969850000000001</v>
      </c>
      <c r="O1355" s="2">
        <f>LOG(N1355,10)</f>
        <v>1.4308785310152401</v>
      </c>
      <c r="P1355" s="2">
        <f>LOG(L1355/K1355,2)</f>
        <v>7.4922918961042709E-2</v>
      </c>
      <c r="Q1355" s="1">
        <v>0</v>
      </c>
      <c r="R1355" s="1">
        <v>1</v>
      </c>
      <c r="S1355" s="1">
        <f>-1*LOG10(R1355)</f>
        <v>0</v>
      </c>
      <c r="T1355" s="1">
        <v>1</v>
      </c>
      <c r="U1355" s="1" t="s">
        <v>1161</v>
      </c>
      <c r="V1355" s="1" t="s">
        <v>34</v>
      </c>
      <c r="W1355" s="1" t="s">
        <v>3151</v>
      </c>
      <c r="X1355" s="1" t="s">
        <v>27</v>
      </c>
      <c r="Y1355" s="1" t="s">
        <v>3150</v>
      </c>
    </row>
    <row r="1356" spans="1:25" x14ac:dyDescent="0.3">
      <c r="A1356" s="1" t="s">
        <v>699</v>
      </c>
      <c r="B1356" s="1" t="s">
        <v>699</v>
      </c>
      <c r="C1356" s="1" t="s">
        <v>700</v>
      </c>
      <c r="D1356" s="3">
        <f>(L1356/K1356*100)-100</f>
        <v>-13.367292312184674</v>
      </c>
      <c r="E1356" s="1" t="s">
        <v>701</v>
      </c>
      <c r="F1356" s="1" t="s">
        <v>22</v>
      </c>
      <c r="G1356" s="1" t="s">
        <v>1137</v>
      </c>
      <c r="H1356" s="1">
        <v>2465.7199999999998</v>
      </c>
      <c r="I1356" s="1">
        <v>2136.12</v>
      </c>
      <c r="J1356" s="1">
        <v>-0.20701600000000001</v>
      </c>
      <c r="K1356" s="1">
        <f>IF(H1356=0, 0.1, H1356)</f>
        <v>2465.7199999999998</v>
      </c>
      <c r="L1356" s="1">
        <f>IF(I1356=0, 0.1, I1356)</f>
        <v>2136.12</v>
      </c>
      <c r="M1356" s="2">
        <f>LOG(L1356/K1356,10)</f>
        <v>-6.2318111602380863E-2</v>
      </c>
      <c r="N1356" s="10">
        <f>AVERAGE(K1356:L1356)</f>
        <v>2300.92</v>
      </c>
      <c r="O1356" s="2">
        <f>LOG(N1356,10)</f>
        <v>3.3619015190760573</v>
      </c>
      <c r="P1356" s="2">
        <f>LOG(L1356/K1356,2)</f>
        <v>-0.20701628575227513</v>
      </c>
      <c r="Q1356" s="1">
        <v>-8.6843100000000006E-2</v>
      </c>
      <c r="R1356" s="1">
        <v>0.9194</v>
      </c>
      <c r="S1356" s="1">
        <f>-1*LOG10(R1356)</f>
        <v>3.649550058570919E-2</v>
      </c>
      <c r="T1356" s="1">
        <v>0.99952200000000002</v>
      </c>
      <c r="U1356" s="1" t="s">
        <v>142</v>
      </c>
      <c r="V1356" s="1" t="s">
        <v>36</v>
      </c>
      <c r="W1356" s="1" t="s">
        <v>36</v>
      </c>
      <c r="X1356" s="1" t="s">
        <v>36</v>
      </c>
      <c r="Y1356" s="1" t="s">
        <v>36</v>
      </c>
    </row>
    <row r="1357" spans="1:25" x14ac:dyDescent="0.3">
      <c r="A1357" s="1" t="s">
        <v>9431</v>
      </c>
      <c r="B1357" s="1" t="s">
        <v>9431</v>
      </c>
      <c r="C1357" s="1" t="s">
        <v>9430</v>
      </c>
      <c r="D1357" s="3">
        <f>(L1357/K1357*100)-100</f>
        <v>32930.9</v>
      </c>
      <c r="E1357" s="1" t="s">
        <v>1083</v>
      </c>
      <c r="F1357" s="1" t="s">
        <v>22</v>
      </c>
      <c r="G1357" s="1" t="s">
        <v>1137</v>
      </c>
      <c r="H1357" s="1">
        <v>0</v>
      </c>
      <c r="I1357" s="1">
        <v>33.030900000000003</v>
      </c>
      <c r="K1357" s="1">
        <f>IF(H1357=0, 0.1, H1357)</f>
        <v>0.1</v>
      </c>
      <c r="L1357" s="1">
        <f>IF(I1357=0, 0.1, I1357)</f>
        <v>33.030900000000003</v>
      </c>
      <c r="M1357" s="2">
        <f>LOG(L1357/K1357,10)</f>
        <v>2.5189204071673048</v>
      </c>
      <c r="N1357" s="10">
        <f>AVERAGE(K1357:L1357)</f>
        <v>16.565450000000002</v>
      </c>
      <c r="O1357" s="2">
        <f>LOG(N1357,10)</f>
        <v>1.2192032379760454</v>
      </c>
      <c r="P1357" s="2">
        <f>LOG(L1357/K1357,2)</f>
        <v>8.3676724693541846</v>
      </c>
      <c r="Q1357" s="1">
        <v>0</v>
      </c>
      <c r="R1357" s="1">
        <v>1</v>
      </c>
      <c r="S1357" s="1">
        <f>-1*LOG10(R1357)</f>
        <v>0</v>
      </c>
      <c r="T1357" s="1">
        <v>1</v>
      </c>
      <c r="U1357" s="1" t="s">
        <v>1161</v>
      </c>
      <c r="V1357" s="1" t="s">
        <v>32</v>
      </c>
      <c r="W1357" s="1" t="s">
        <v>9429</v>
      </c>
      <c r="X1357" s="1" t="s">
        <v>27</v>
      </c>
      <c r="Y1357" s="1" t="s">
        <v>9428</v>
      </c>
    </row>
    <row r="1358" spans="1:25" x14ac:dyDescent="0.3">
      <c r="A1358" s="1" t="s">
        <v>10215</v>
      </c>
      <c r="B1358" s="1" t="s">
        <v>10215</v>
      </c>
      <c r="C1358" s="1" t="s">
        <v>10214</v>
      </c>
      <c r="D1358" s="3">
        <f>(L1358/K1358*100)-100</f>
        <v>98992.6</v>
      </c>
      <c r="E1358" s="1" t="s">
        <v>704</v>
      </c>
      <c r="F1358" s="1" t="s">
        <v>22</v>
      </c>
      <c r="G1358" s="1" t="s">
        <v>1137</v>
      </c>
      <c r="H1358" s="1">
        <v>0</v>
      </c>
      <c r="I1358" s="1">
        <v>99.092600000000004</v>
      </c>
      <c r="K1358" s="1">
        <f>IF(H1358=0, 0.1, H1358)</f>
        <v>0.1</v>
      </c>
      <c r="L1358" s="1">
        <f>IF(I1358=0, 0.1, I1358)</f>
        <v>99.092600000000004</v>
      </c>
      <c r="M1358" s="2">
        <f>LOG(L1358/K1358,10)</f>
        <v>2.996041223615832</v>
      </c>
      <c r="N1358" s="10">
        <f>AVERAGE(K1358:L1358)</f>
        <v>49.596299999999999</v>
      </c>
      <c r="O1358" s="2">
        <f>LOG(N1358,10)</f>
        <v>1.6954492783143824</v>
      </c>
      <c r="P1358" s="2">
        <f>LOG(L1358/K1358,2)</f>
        <v>9.9526335141701452</v>
      </c>
      <c r="Q1358" s="1">
        <v>0</v>
      </c>
      <c r="R1358" s="1">
        <v>1</v>
      </c>
      <c r="S1358" s="1">
        <f>-1*LOG10(R1358)</f>
        <v>0</v>
      </c>
      <c r="T1358" s="1">
        <v>1</v>
      </c>
      <c r="U1358" s="1" t="s">
        <v>1161</v>
      </c>
      <c r="V1358" s="1" t="s">
        <v>34</v>
      </c>
      <c r="W1358" s="1" t="s">
        <v>10213</v>
      </c>
      <c r="X1358" s="1" t="s">
        <v>27</v>
      </c>
      <c r="Y1358" s="1" t="s">
        <v>10212</v>
      </c>
    </row>
    <row r="1359" spans="1:25" x14ac:dyDescent="0.3">
      <c r="A1359" s="1" t="s">
        <v>8863</v>
      </c>
      <c r="B1359" s="1" t="s">
        <v>8863</v>
      </c>
      <c r="C1359" s="1" t="s">
        <v>8862</v>
      </c>
      <c r="D1359" s="3">
        <f>(L1359/K1359*100)-100</f>
        <v>120.86514285496764</v>
      </c>
      <c r="E1359" s="1" t="s">
        <v>8861</v>
      </c>
      <c r="F1359" s="1" t="s">
        <v>22</v>
      </c>
      <c r="G1359" s="1" t="s">
        <v>1137</v>
      </c>
      <c r="H1359" s="1">
        <v>52.539299999999997</v>
      </c>
      <c r="I1359" s="1">
        <v>116.041</v>
      </c>
      <c r="J1359" s="1">
        <v>1.14316</v>
      </c>
      <c r="K1359" s="1">
        <f>IF(H1359=0, 0.1, H1359)</f>
        <v>52.539299999999997</v>
      </c>
      <c r="L1359" s="1">
        <f>IF(I1359=0, 0.1, I1359)</f>
        <v>116.041</v>
      </c>
      <c r="M1359" s="2">
        <f>LOG(L1359/K1359,10)</f>
        <v>0.34412718051495095</v>
      </c>
      <c r="N1359" s="10">
        <f>AVERAGE(K1359:L1359)</f>
        <v>84.290149999999997</v>
      </c>
      <c r="O1359" s="2">
        <f>LOG(N1359,10)</f>
        <v>1.9257768266937199</v>
      </c>
      <c r="P1359" s="2">
        <f>LOG(L1359/K1359,2)</f>
        <v>1.1431657491669907</v>
      </c>
      <c r="Q1359" s="1">
        <v>0.67215599999999998</v>
      </c>
      <c r="R1359" s="1">
        <v>0.35780000000000001</v>
      </c>
      <c r="S1359" s="1">
        <f>-1*LOG10(R1359)</f>
        <v>0.44635966376864578</v>
      </c>
      <c r="T1359" s="1">
        <v>0.99952200000000002</v>
      </c>
      <c r="U1359" s="1" t="s">
        <v>1161</v>
      </c>
      <c r="V1359" s="1" t="s">
        <v>33</v>
      </c>
      <c r="W1359" s="1" t="s">
        <v>8860</v>
      </c>
      <c r="X1359" s="1" t="s">
        <v>27</v>
      </c>
      <c r="Y1359" s="1" t="s">
        <v>8859</v>
      </c>
    </row>
    <row r="1360" spans="1:25" x14ac:dyDescent="0.3">
      <c r="A1360" s="1" t="s">
        <v>3247</v>
      </c>
      <c r="B1360" s="1" t="s">
        <v>3247</v>
      </c>
      <c r="C1360" s="1" t="s">
        <v>3246</v>
      </c>
      <c r="D1360" s="3">
        <f>(L1360/K1360*100)-100</f>
        <v>32930.9</v>
      </c>
      <c r="E1360" s="1" t="s">
        <v>536</v>
      </c>
      <c r="F1360" s="1" t="s">
        <v>22</v>
      </c>
      <c r="G1360" s="1" t="s">
        <v>1137</v>
      </c>
      <c r="H1360" s="1">
        <v>0</v>
      </c>
      <c r="I1360" s="1">
        <v>33.030900000000003</v>
      </c>
      <c r="K1360" s="1">
        <f>IF(H1360=0, 0.1, H1360)</f>
        <v>0.1</v>
      </c>
      <c r="L1360" s="1">
        <f>IF(I1360=0, 0.1, I1360)</f>
        <v>33.030900000000003</v>
      </c>
      <c r="M1360" s="2">
        <f>LOG(L1360/K1360,10)</f>
        <v>2.5189204071673048</v>
      </c>
      <c r="N1360" s="10">
        <f>AVERAGE(K1360:L1360)</f>
        <v>16.565450000000002</v>
      </c>
      <c r="O1360" s="2">
        <f>LOG(N1360,10)</f>
        <v>1.2192032379760454</v>
      </c>
      <c r="P1360" s="2">
        <f>LOG(L1360/K1360,2)</f>
        <v>8.3676724693541846</v>
      </c>
      <c r="Q1360" s="1">
        <v>0</v>
      </c>
      <c r="R1360" s="1">
        <v>1</v>
      </c>
      <c r="S1360" s="1">
        <f>-1*LOG10(R1360)</f>
        <v>0</v>
      </c>
      <c r="T1360" s="1">
        <v>1</v>
      </c>
      <c r="U1360" s="1" t="s">
        <v>1161</v>
      </c>
      <c r="V1360" s="1" t="s">
        <v>45</v>
      </c>
      <c r="W1360" s="1" t="s">
        <v>3245</v>
      </c>
      <c r="X1360" s="1" t="s">
        <v>25</v>
      </c>
      <c r="Y1360" s="1" t="s">
        <v>3244</v>
      </c>
    </row>
    <row r="1361" spans="1:25" x14ac:dyDescent="0.3">
      <c r="A1361" s="1" t="s">
        <v>6972</v>
      </c>
      <c r="B1361" s="1" t="s">
        <v>6972</v>
      </c>
      <c r="C1361" s="1" t="s">
        <v>6971</v>
      </c>
      <c r="D1361" s="3">
        <f>(L1361/K1361*100)-100</f>
        <v>-7.8077376409074191</v>
      </c>
      <c r="E1361" s="1" t="s">
        <v>235</v>
      </c>
      <c r="F1361" s="1" t="s">
        <v>22</v>
      </c>
      <c r="G1361" s="1" t="s">
        <v>1137</v>
      </c>
      <c r="H1361" s="1">
        <v>1925.91</v>
      </c>
      <c r="I1361" s="1">
        <v>1775.54</v>
      </c>
      <c r="J1361" s="1">
        <v>-0.117284</v>
      </c>
      <c r="K1361" s="1">
        <f>IF(H1361=0, 0.1, H1361)</f>
        <v>1925.91</v>
      </c>
      <c r="L1361" s="1">
        <f>IF(I1361=0, 0.1, I1361)</f>
        <v>1775.54</v>
      </c>
      <c r="M1361" s="2">
        <f>LOG(L1361/K1361,10)</f>
        <v>-3.5305527490447519E-2</v>
      </c>
      <c r="N1361" s="10">
        <f>AVERAGE(K1361:L1361)</f>
        <v>1850.7249999999999</v>
      </c>
      <c r="O1361" s="2">
        <f>LOG(N1361,10)</f>
        <v>3.2673418915485639</v>
      </c>
      <c r="P1361" s="2">
        <f>LOG(L1361/K1361,2)</f>
        <v>-0.11728242367533573</v>
      </c>
      <c r="Q1361" s="1">
        <v>-2.3844799999999999E-2</v>
      </c>
      <c r="R1361" s="1">
        <v>0.95479999999999998</v>
      </c>
      <c r="S1361" s="1">
        <f>-1*LOG10(R1361)</f>
        <v>2.0087589665283068E-2</v>
      </c>
      <c r="T1361" s="1">
        <v>0.99952200000000002</v>
      </c>
      <c r="U1361" s="1" t="s">
        <v>1161</v>
      </c>
      <c r="V1361" s="1" t="s">
        <v>51</v>
      </c>
      <c r="W1361" s="1" t="s">
        <v>6970</v>
      </c>
      <c r="X1361" s="1" t="s">
        <v>25</v>
      </c>
      <c r="Y1361" s="1" t="s">
        <v>6969</v>
      </c>
    </row>
    <row r="1362" spans="1:25" x14ac:dyDescent="0.3">
      <c r="A1362" s="1" t="s">
        <v>10170</v>
      </c>
      <c r="B1362" s="1" t="s">
        <v>10170</v>
      </c>
      <c r="C1362" s="1" t="s">
        <v>10169</v>
      </c>
      <c r="D1362" s="3">
        <f>(L1362/K1362*100)-100</f>
        <v>32930.9</v>
      </c>
      <c r="E1362" s="1" t="s">
        <v>10168</v>
      </c>
      <c r="F1362" s="1" t="s">
        <v>22</v>
      </c>
      <c r="G1362" s="1" t="s">
        <v>1137</v>
      </c>
      <c r="H1362" s="1">
        <v>0</v>
      </c>
      <c r="I1362" s="1">
        <v>33.030900000000003</v>
      </c>
      <c r="K1362" s="1">
        <f>IF(H1362=0, 0.1, H1362)</f>
        <v>0.1</v>
      </c>
      <c r="L1362" s="1">
        <f>IF(I1362=0, 0.1, I1362)</f>
        <v>33.030900000000003</v>
      </c>
      <c r="M1362" s="2">
        <f>LOG(L1362/K1362,10)</f>
        <v>2.5189204071673048</v>
      </c>
      <c r="N1362" s="10">
        <f>AVERAGE(K1362:L1362)</f>
        <v>16.565450000000002</v>
      </c>
      <c r="O1362" s="2">
        <f>LOG(N1362,10)</f>
        <v>1.2192032379760454</v>
      </c>
      <c r="P1362" s="2">
        <f>LOG(L1362/K1362,2)</f>
        <v>8.3676724693541846</v>
      </c>
      <c r="Q1362" s="1">
        <v>0</v>
      </c>
      <c r="R1362" s="1">
        <v>1</v>
      </c>
      <c r="S1362" s="1">
        <f>-1*LOG10(R1362)</f>
        <v>0</v>
      </c>
      <c r="T1362" s="1">
        <v>1</v>
      </c>
      <c r="U1362" s="1" t="s">
        <v>1161</v>
      </c>
      <c r="V1362" s="1" t="s">
        <v>46</v>
      </c>
      <c r="W1362" s="1" t="s">
        <v>10167</v>
      </c>
      <c r="X1362" s="1" t="s">
        <v>25</v>
      </c>
      <c r="Y1362" s="1" t="s">
        <v>10166</v>
      </c>
    </row>
    <row r="1363" spans="1:25" x14ac:dyDescent="0.3">
      <c r="A1363" s="1" t="s">
        <v>4648</v>
      </c>
      <c r="B1363" s="1" t="s">
        <v>4648</v>
      </c>
      <c r="C1363" s="1" t="s">
        <v>4647</v>
      </c>
      <c r="D1363" s="3">
        <f>(L1363/K1363*100)-100</f>
        <v>71.397722415787797</v>
      </c>
      <c r="E1363" s="1" t="s">
        <v>262</v>
      </c>
      <c r="F1363" s="1" t="s">
        <v>22</v>
      </c>
      <c r="G1363" s="1" t="s">
        <v>1137</v>
      </c>
      <c r="H1363" s="1">
        <v>446.87700000000001</v>
      </c>
      <c r="I1363" s="1">
        <v>765.93700000000001</v>
      </c>
      <c r="J1363" s="1">
        <v>0.77734700000000001</v>
      </c>
      <c r="K1363" s="1">
        <f>IF(H1363=0, 0.1, H1363)</f>
        <v>446.87700000000001</v>
      </c>
      <c r="L1363" s="1">
        <f>IF(I1363=0, 0.1, I1363)</f>
        <v>765.93700000000001</v>
      </c>
      <c r="M1363" s="2">
        <f>LOG(L1363/K1363,10)</f>
        <v>0.23400504659051996</v>
      </c>
      <c r="N1363" s="10">
        <f>AVERAGE(K1363:L1363)</f>
        <v>606.40700000000004</v>
      </c>
      <c r="O1363" s="2">
        <f>LOG(N1363,10)</f>
        <v>2.7827642058888831</v>
      </c>
      <c r="P1363" s="2">
        <f>LOG(L1363/K1363,2)</f>
        <v>0.7773479386144746</v>
      </c>
      <c r="Q1363" s="1">
        <v>8.5367700000000005E-2</v>
      </c>
      <c r="R1363" s="1">
        <v>0.72524999999999995</v>
      </c>
      <c r="S1363" s="1">
        <f>-1*LOG10(R1363)</f>
        <v>0.1395122625252983</v>
      </c>
      <c r="T1363" s="1">
        <v>0.99952200000000002</v>
      </c>
      <c r="U1363" s="1" t="s">
        <v>1161</v>
      </c>
      <c r="V1363" s="1" t="s">
        <v>43</v>
      </c>
      <c r="W1363" s="1" t="s">
        <v>4646</v>
      </c>
      <c r="X1363" s="1" t="s">
        <v>25</v>
      </c>
      <c r="Y1363" s="1" t="s">
        <v>4645</v>
      </c>
    </row>
    <row r="1364" spans="1:25" x14ac:dyDescent="0.3">
      <c r="A1364" s="1" t="s">
        <v>10303</v>
      </c>
      <c r="B1364" s="1" t="s">
        <v>10303</v>
      </c>
      <c r="C1364" s="1" t="s">
        <v>10302</v>
      </c>
      <c r="D1364" s="3">
        <f>(L1364/K1364*100)-100</f>
        <v>27570</v>
      </c>
      <c r="E1364" s="1" t="s">
        <v>10301</v>
      </c>
      <c r="F1364" s="1" t="s">
        <v>22</v>
      </c>
      <c r="G1364" s="1" t="s">
        <v>1137</v>
      </c>
      <c r="H1364" s="1">
        <v>0</v>
      </c>
      <c r="I1364" s="1">
        <v>27.67</v>
      </c>
      <c r="K1364" s="1">
        <f>IF(H1364=0, 0.1, H1364)</f>
        <v>0.1</v>
      </c>
      <c r="L1364" s="1">
        <f>IF(I1364=0, 0.1, I1364)</f>
        <v>27.67</v>
      </c>
      <c r="M1364" s="2">
        <f>LOG(L1364/K1364,10)</f>
        <v>2.4420091591409516</v>
      </c>
      <c r="N1364" s="10">
        <f>AVERAGE(K1364:L1364)</f>
        <v>13.885000000000002</v>
      </c>
      <c r="O1364" s="2">
        <f>LOG(N1364,10)</f>
        <v>1.1425458840862763</v>
      </c>
      <c r="P1364" s="2">
        <f>LOG(L1364/K1364,2)</f>
        <v>8.1121788337225915</v>
      </c>
      <c r="Q1364" s="1">
        <v>0</v>
      </c>
      <c r="R1364" s="1">
        <v>1</v>
      </c>
      <c r="S1364" s="1">
        <f>-1*LOG10(R1364)</f>
        <v>0</v>
      </c>
      <c r="T1364" s="1">
        <v>1</v>
      </c>
      <c r="U1364" s="1" t="s">
        <v>1161</v>
      </c>
      <c r="V1364" s="1" t="s">
        <v>42</v>
      </c>
      <c r="W1364" s="1" t="s">
        <v>10300</v>
      </c>
      <c r="X1364" s="1" t="s">
        <v>25</v>
      </c>
      <c r="Y1364" s="1" t="s">
        <v>10299</v>
      </c>
    </row>
    <row r="1365" spans="1:25" x14ac:dyDescent="0.3">
      <c r="A1365" s="1" t="s">
        <v>6649</v>
      </c>
      <c r="B1365" s="1" t="s">
        <v>6649</v>
      </c>
      <c r="C1365" s="1" t="s">
        <v>6648</v>
      </c>
      <c r="D1365" s="3">
        <f>(L1365/K1365*100)-100</f>
        <v>23.075085432943681</v>
      </c>
      <c r="E1365" s="1" t="s">
        <v>6647</v>
      </c>
      <c r="F1365" s="1" t="s">
        <v>22</v>
      </c>
      <c r="G1365" s="1" t="s">
        <v>1137</v>
      </c>
      <c r="H1365" s="1">
        <v>439.52600000000001</v>
      </c>
      <c r="I1365" s="1">
        <v>540.947</v>
      </c>
      <c r="J1365" s="1">
        <v>0.299537</v>
      </c>
      <c r="K1365" s="1">
        <f>IF(H1365=0, 0.1, H1365)</f>
        <v>439.52600000000001</v>
      </c>
      <c r="L1365" s="1">
        <f>IF(I1365=0, 0.1, I1365)</f>
        <v>540.947</v>
      </c>
      <c r="M1365" s="2">
        <f>LOG(L1365/K1365,10)</f>
        <v>9.017014591172913E-2</v>
      </c>
      <c r="N1365" s="10">
        <f>AVERAGE(K1365:L1365)</f>
        <v>490.23649999999998</v>
      </c>
      <c r="O1365" s="2">
        <f>LOG(N1365,10)</f>
        <v>2.6904056430206342</v>
      </c>
      <c r="P1365" s="2">
        <f>LOG(L1365/K1365,2)</f>
        <v>0.29953874102426586</v>
      </c>
      <c r="Q1365" s="1">
        <v>0.16528799999999999</v>
      </c>
      <c r="R1365" s="1">
        <v>0.82099999999999995</v>
      </c>
      <c r="S1365" s="1">
        <f>-1*LOG10(R1365)</f>
        <v>8.5656842880559247E-2</v>
      </c>
      <c r="T1365" s="1">
        <v>0.99952200000000002</v>
      </c>
      <c r="U1365" s="1" t="s">
        <v>1161</v>
      </c>
      <c r="V1365" s="1" t="s">
        <v>52</v>
      </c>
      <c r="W1365" s="1" t="s">
        <v>6646</v>
      </c>
      <c r="X1365" s="1" t="s">
        <v>25</v>
      </c>
      <c r="Y1365" s="1" t="s">
        <v>6645</v>
      </c>
    </row>
    <row r="1366" spans="1:25" x14ac:dyDescent="0.3">
      <c r="A1366" s="1" t="s">
        <v>1432</v>
      </c>
      <c r="B1366" s="1" t="s">
        <v>1432</v>
      </c>
      <c r="C1366" s="1" t="s">
        <v>1431</v>
      </c>
      <c r="D1366" s="3">
        <f>(L1366/K1366*100)-100</f>
        <v>-24.607617018778356</v>
      </c>
      <c r="E1366" s="1" t="s">
        <v>243</v>
      </c>
      <c r="F1366" s="1" t="s">
        <v>22</v>
      </c>
      <c r="G1366" s="1" t="s">
        <v>1137</v>
      </c>
      <c r="H1366" s="1">
        <v>1192.33</v>
      </c>
      <c r="I1366" s="1">
        <v>898.92600000000004</v>
      </c>
      <c r="J1366" s="1">
        <v>-0.40750500000000001</v>
      </c>
      <c r="K1366" s="1">
        <f>IF(H1366=0, 0.1, H1366)</f>
        <v>1192.33</v>
      </c>
      <c r="L1366" s="1">
        <f>IF(I1366=0, 0.1, I1366)</f>
        <v>898.92600000000004</v>
      </c>
      <c r="M1366" s="2">
        <f>LOG(L1366/K1366,10)</f>
        <v>-0.12267252941306719</v>
      </c>
      <c r="N1366" s="10">
        <f>AVERAGE(K1366:L1366)</f>
        <v>1045.6279999999999</v>
      </c>
      <c r="O1366" s="2">
        <f>LOG(N1366,10)</f>
        <v>3.0193772043378635</v>
      </c>
      <c r="P1366" s="2">
        <f>LOG(L1366/K1366,2)</f>
        <v>-0.40750932192816425</v>
      </c>
      <c r="Q1366" s="1">
        <v>-0.28484700000000002</v>
      </c>
      <c r="R1366" s="1">
        <v>0.68464999999999998</v>
      </c>
      <c r="S1366" s="1">
        <f>-1*LOG10(R1366)</f>
        <v>0.16453138750728205</v>
      </c>
      <c r="T1366" s="1">
        <v>0.99952200000000002</v>
      </c>
      <c r="U1366" s="1" t="s">
        <v>1161</v>
      </c>
      <c r="V1366" s="1" t="s">
        <v>28</v>
      </c>
      <c r="W1366" s="1" t="s">
        <v>1430</v>
      </c>
      <c r="X1366" s="1" t="s">
        <v>25</v>
      </c>
      <c r="Y1366" s="1" t="s">
        <v>1429</v>
      </c>
    </row>
    <row r="1367" spans="1:25" x14ac:dyDescent="0.3">
      <c r="A1367" s="1" t="s">
        <v>6423</v>
      </c>
      <c r="B1367" s="1" t="s">
        <v>6423</v>
      </c>
      <c r="C1367" s="1" t="s">
        <v>6422</v>
      </c>
      <c r="D1367" s="3">
        <f>(L1367/K1367*100)-100</f>
        <v>-99.67817305278605</v>
      </c>
      <c r="E1367" s="1" t="s">
        <v>602</v>
      </c>
      <c r="F1367" s="1" t="s">
        <v>22</v>
      </c>
      <c r="G1367" s="1" t="s">
        <v>1137</v>
      </c>
      <c r="H1367" s="1">
        <v>31.072600000000001</v>
      </c>
      <c r="I1367" s="1">
        <v>0</v>
      </c>
      <c r="K1367" s="1">
        <f>IF(H1367=0, 0.1, H1367)</f>
        <v>31.072600000000001</v>
      </c>
      <c r="L1367" s="1">
        <f>IF(I1367=0, 0.1, I1367)</f>
        <v>0.1</v>
      </c>
      <c r="M1367" s="2">
        <f>LOG(L1367/K1367,10)</f>
        <v>-2.4923775943689157</v>
      </c>
      <c r="N1367" s="10">
        <f>AVERAGE(K1367:L1367)</f>
        <v>15.586300000000001</v>
      </c>
      <c r="O1367" s="2">
        <f>LOG(N1367,10)</f>
        <v>1.1927430311416272</v>
      </c>
      <c r="P1367" s="2">
        <f>LOG(L1367/K1367,2)</f>
        <v>-8.279499153801881</v>
      </c>
      <c r="Q1367" s="1">
        <v>0</v>
      </c>
      <c r="R1367" s="1">
        <v>1</v>
      </c>
      <c r="S1367" s="1">
        <f>-1*LOG10(R1367)</f>
        <v>0</v>
      </c>
      <c r="T1367" s="1">
        <v>1</v>
      </c>
      <c r="U1367" s="1" t="s">
        <v>1161</v>
      </c>
      <c r="V1367" s="1" t="s">
        <v>24</v>
      </c>
      <c r="W1367" s="1" t="s">
        <v>6421</v>
      </c>
      <c r="X1367" s="1" t="s">
        <v>25</v>
      </c>
      <c r="Y1367" s="1" t="s">
        <v>6420</v>
      </c>
    </row>
    <row r="1368" spans="1:25" x14ac:dyDescent="0.3">
      <c r="A1368" s="1" t="s">
        <v>10289</v>
      </c>
      <c r="B1368" s="1" t="s">
        <v>10289</v>
      </c>
      <c r="C1368" s="1" t="s">
        <v>10288</v>
      </c>
      <c r="D1368" s="3">
        <f>(L1368/K1368*100)-100</f>
        <v>65961.8</v>
      </c>
      <c r="E1368" s="1" t="s">
        <v>10287</v>
      </c>
      <c r="F1368" s="1" t="s">
        <v>22</v>
      </c>
      <c r="G1368" s="1" t="s">
        <v>1137</v>
      </c>
      <c r="H1368" s="1">
        <v>0</v>
      </c>
      <c r="I1368" s="1">
        <v>66.061800000000005</v>
      </c>
      <c r="K1368" s="1">
        <f>IF(H1368=0, 0.1, H1368)</f>
        <v>0.1</v>
      </c>
      <c r="L1368" s="1">
        <f>IF(I1368=0, 0.1, I1368)</f>
        <v>66.061800000000005</v>
      </c>
      <c r="M1368" s="2">
        <f>LOG(L1368/K1368,10)</f>
        <v>2.8199504028312861</v>
      </c>
      <c r="N1368" s="10">
        <f>AVERAGE(K1368:L1368)</f>
        <v>33.0809</v>
      </c>
      <c r="O1368" s="2">
        <f>LOG(N1368,10)</f>
        <v>1.5195773164704944</v>
      </c>
      <c r="P1368" s="2">
        <f>LOG(L1368/K1368,2)</f>
        <v>9.3676724693541846</v>
      </c>
      <c r="Q1368" s="1">
        <v>0</v>
      </c>
      <c r="R1368" s="1">
        <v>1</v>
      </c>
      <c r="S1368" s="1">
        <f>-1*LOG10(R1368)</f>
        <v>0</v>
      </c>
      <c r="T1368" s="1">
        <v>1</v>
      </c>
      <c r="U1368" s="1" t="s">
        <v>1161</v>
      </c>
      <c r="V1368" s="1" t="s">
        <v>43</v>
      </c>
      <c r="W1368" s="1" t="s">
        <v>10286</v>
      </c>
      <c r="X1368" s="1" t="s">
        <v>27</v>
      </c>
      <c r="Y1368" s="1" t="s">
        <v>10285</v>
      </c>
    </row>
    <row r="1369" spans="1:25" x14ac:dyDescent="0.3">
      <c r="A1369" s="1" t="s">
        <v>5653</v>
      </c>
      <c r="B1369" s="1" t="s">
        <v>5653</v>
      </c>
      <c r="C1369" s="1" t="s">
        <v>5652</v>
      </c>
      <c r="D1369" s="3">
        <f>(L1369/K1369*100)-100</f>
        <v>-99.67817305278605</v>
      </c>
      <c r="E1369" s="1" t="s">
        <v>845</v>
      </c>
      <c r="F1369" s="1" t="s">
        <v>22</v>
      </c>
      <c r="G1369" s="1" t="s">
        <v>1137</v>
      </c>
      <c r="H1369" s="1">
        <v>31.072600000000001</v>
      </c>
      <c r="I1369" s="1">
        <v>0</v>
      </c>
      <c r="K1369" s="1">
        <f>IF(H1369=0, 0.1, H1369)</f>
        <v>31.072600000000001</v>
      </c>
      <c r="L1369" s="1">
        <f>IF(I1369=0, 0.1, I1369)</f>
        <v>0.1</v>
      </c>
      <c r="M1369" s="2">
        <f>LOG(L1369/K1369,10)</f>
        <v>-2.4923775943689157</v>
      </c>
      <c r="N1369" s="10">
        <f>AVERAGE(K1369:L1369)</f>
        <v>15.586300000000001</v>
      </c>
      <c r="O1369" s="2">
        <f>LOG(N1369,10)</f>
        <v>1.1927430311416272</v>
      </c>
      <c r="P1369" s="2">
        <f>LOG(L1369/K1369,2)</f>
        <v>-8.279499153801881</v>
      </c>
      <c r="Q1369" s="1">
        <v>0</v>
      </c>
      <c r="R1369" s="1">
        <v>1</v>
      </c>
      <c r="S1369" s="1">
        <f>-1*LOG10(R1369)</f>
        <v>0</v>
      </c>
      <c r="T1369" s="1">
        <v>1</v>
      </c>
      <c r="U1369" s="1" t="s">
        <v>1161</v>
      </c>
      <c r="V1369" s="1" t="s">
        <v>41</v>
      </c>
      <c r="W1369" s="1" t="s">
        <v>5651</v>
      </c>
      <c r="X1369" s="1" t="s">
        <v>27</v>
      </c>
      <c r="Y1369" s="1" t="s">
        <v>5650</v>
      </c>
    </row>
    <row r="1370" spans="1:25" x14ac:dyDescent="0.3">
      <c r="A1370" s="1" t="s">
        <v>3335</v>
      </c>
      <c r="B1370" s="1" t="s">
        <v>3335</v>
      </c>
      <c r="C1370" s="1" t="s">
        <v>3334</v>
      </c>
      <c r="D1370" s="3">
        <f>(L1370/K1370*100)-100</f>
        <v>45.208152135586829</v>
      </c>
      <c r="E1370" s="1" t="s">
        <v>741</v>
      </c>
      <c r="F1370" s="1" t="s">
        <v>22</v>
      </c>
      <c r="G1370" s="1" t="s">
        <v>1137</v>
      </c>
      <c r="H1370" s="1">
        <v>212.70500000000001</v>
      </c>
      <c r="I1370" s="1">
        <v>308.86500000000001</v>
      </c>
      <c r="J1370" s="1">
        <v>0.53812199999999999</v>
      </c>
      <c r="K1370" s="1">
        <f>IF(H1370=0, 0.1, H1370)</f>
        <v>212.70500000000001</v>
      </c>
      <c r="L1370" s="1">
        <f>IF(I1370=0, 0.1, I1370)</f>
        <v>308.86500000000001</v>
      </c>
      <c r="M1370" s="2">
        <f>LOG(L1370/K1370,10)</f>
        <v>0.16199099878912726</v>
      </c>
      <c r="N1370" s="10">
        <f>AVERAGE(K1370:L1370)</f>
        <v>260.78500000000003</v>
      </c>
      <c r="O1370" s="2">
        <f>LOG(N1370,10)</f>
        <v>2.4162826077478607</v>
      </c>
      <c r="P1370" s="2">
        <f>LOG(L1370/K1370,2)</f>
        <v>0.53812244999646663</v>
      </c>
      <c r="Q1370" s="1">
        <v>6.7978999999999998E-2</v>
      </c>
      <c r="R1370" s="1">
        <v>0.80984999999999996</v>
      </c>
      <c r="S1370" s="1">
        <f>-1*LOG10(R1370)</f>
        <v>9.1595413473076287E-2</v>
      </c>
      <c r="T1370" s="1">
        <v>0.99952200000000002</v>
      </c>
      <c r="U1370" s="1" t="s">
        <v>1161</v>
      </c>
      <c r="V1370" s="1" t="s">
        <v>45</v>
      </c>
      <c r="W1370" s="1" t="s">
        <v>3333</v>
      </c>
      <c r="X1370" s="1" t="s">
        <v>25</v>
      </c>
      <c r="Y1370" s="1" t="s">
        <v>3332</v>
      </c>
    </row>
    <row r="1371" spans="1:25" x14ac:dyDescent="0.3">
      <c r="A1371" s="1" t="s">
        <v>3145</v>
      </c>
      <c r="B1371" s="1" t="s">
        <v>3145</v>
      </c>
      <c r="C1371" s="1" t="s">
        <v>3144</v>
      </c>
      <c r="D1371" s="3">
        <f>(L1371/K1371*100)-100</f>
        <v>5.3306094481594783</v>
      </c>
      <c r="E1371" s="1" t="s">
        <v>251</v>
      </c>
      <c r="F1371" s="1" t="s">
        <v>22</v>
      </c>
      <c r="G1371" s="1" t="s">
        <v>1137</v>
      </c>
      <c r="H1371" s="1">
        <v>78.808999999999997</v>
      </c>
      <c r="I1371" s="1">
        <v>83.01</v>
      </c>
      <c r="J1371" s="1">
        <v>7.4923900000000002E-2</v>
      </c>
      <c r="K1371" s="1">
        <f>IF(H1371=0, 0.1, H1371)</f>
        <v>78.808999999999997</v>
      </c>
      <c r="L1371" s="1">
        <f>IF(I1371=0, 0.1, I1371)</f>
        <v>83.01</v>
      </c>
      <c r="M1371" s="2">
        <f>LOG(L1371/K1371,10)</f>
        <v>2.2554597041815536E-2</v>
      </c>
      <c r="N1371" s="10">
        <f>AVERAGE(K1371:L1371)</f>
        <v>80.909500000000008</v>
      </c>
      <c r="O1371" s="2">
        <f>LOG(N1371,10)</f>
        <v>1.907999517352112</v>
      </c>
      <c r="P1371" s="2">
        <f>LOG(L1371/K1371,2)</f>
        <v>7.4924749582070432E-2</v>
      </c>
      <c r="Q1371" s="1">
        <v>0</v>
      </c>
      <c r="R1371" s="1">
        <v>1</v>
      </c>
      <c r="S1371" s="1">
        <f>-1*LOG10(R1371)</f>
        <v>0</v>
      </c>
      <c r="T1371" s="1">
        <v>1</v>
      </c>
      <c r="U1371" s="1" t="s">
        <v>1161</v>
      </c>
      <c r="V1371" s="1" t="s">
        <v>34</v>
      </c>
      <c r="W1371" s="1" t="s">
        <v>3143</v>
      </c>
      <c r="X1371" s="1" t="s">
        <v>27</v>
      </c>
      <c r="Y1371" s="1" t="s">
        <v>3142</v>
      </c>
    </row>
    <row r="1372" spans="1:25" x14ac:dyDescent="0.3">
      <c r="A1372" s="1" t="s">
        <v>4979</v>
      </c>
      <c r="B1372" s="1" t="s">
        <v>4979</v>
      </c>
      <c r="C1372" s="1" t="s">
        <v>4978</v>
      </c>
      <c r="D1372" s="3">
        <f>(L1372/K1372*100)-100</f>
        <v>17.569552421893064</v>
      </c>
      <c r="E1372" s="1" t="s">
        <v>4977</v>
      </c>
      <c r="F1372" s="1" t="s">
        <v>22</v>
      </c>
      <c r="G1372" s="1" t="s">
        <v>1137</v>
      </c>
      <c r="H1372" s="1">
        <v>1858.67</v>
      </c>
      <c r="I1372" s="1">
        <v>2185.23</v>
      </c>
      <c r="J1372" s="1">
        <v>0.233512</v>
      </c>
      <c r="K1372" s="1">
        <f>IF(H1372=0, 0.1, H1372)</f>
        <v>1858.67</v>
      </c>
      <c r="L1372" s="1">
        <f>IF(I1372=0, 0.1, I1372)</f>
        <v>2185.23</v>
      </c>
      <c r="M1372" s="2">
        <f>LOG(L1372/K1372,10)</f>
        <v>7.0294864875726587E-2</v>
      </c>
      <c r="N1372" s="10">
        <f>AVERAGE(K1372:L1372)</f>
        <v>2021.95</v>
      </c>
      <c r="O1372" s="2">
        <f>LOG(N1372,10)</f>
        <v>3.3057704118916882</v>
      </c>
      <c r="P1372" s="2">
        <f>LOG(L1372/K1372,2)</f>
        <v>0.23351448655698701</v>
      </c>
      <c r="Q1372" s="1">
        <v>0.194165</v>
      </c>
      <c r="R1372" s="1">
        <v>0.77029999999999998</v>
      </c>
      <c r="S1372" s="1">
        <f>-1*LOG10(R1372)</f>
        <v>0.11334010213879718</v>
      </c>
      <c r="T1372" s="1">
        <v>0.99952200000000002</v>
      </c>
      <c r="U1372" s="1" t="s">
        <v>1161</v>
      </c>
      <c r="V1372" s="1" t="s">
        <v>42</v>
      </c>
      <c r="W1372" s="1" t="s">
        <v>4976</v>
      </c>
      <c r="X1372" s="1" t="s">
        <v>25</v>
      </c>
      <c r="Y1372" s="1" t="s">
        <v>4975</v>
      </c>
    </row>
    <row r="1373" spans="1:25" x14ac:dyDescent="0.3">
      <c r="A1373" s="1" t="s">
        <v>5226</v>
      </c>
      <c r="B1373" s="1" t="s">
        <v>5226</v>
      </c>
      <c r="C1373" s="1" t="s">
        <v>5224</v>
      </c>
      <c r="D1373" s="3">
        <f>(L1373/K1373*100)-100</f>
        <v>15.305140669470816</v>
      </c>
      <c r="E1373" s="1" t="s">
        <v>888</v>
      </c>
      <c r="F1373" s="1" t="s">
        <v>22</v>
      </c>
      <c r="G1373" s="1" t="s">
        <v>1137</v>
      </c>
      <c r="H1373" s="1">
        <v>19851.5</v>
      </c>
      <c r="I1373" s="1">
        <v>22889.8</v>
      </c>
      <c r="J1373" s="1">
        <v>0.205455</v>
      </c>
      <c r="K1373" s="1">
        <f>IF(H1373=0, 0.1, H1373)</f>
        <v>19851.5</v>
      </c>
      <c r="L1373" s="1">
        <f>IF(I1373=0, 0.1, I1373)</f>
        <v>22889.8</v>
      </c>
      <c r="M1373" s="2">
        <f>LOG(L1373/K1373,10)</f>
        <v>6.184866995399059E-2</v>
      </c>
      <c r="N1373" s="10">
        <f>AVERAGE(K1373:L1373)</f>
        <v>21370.65</v>
      </c>
      <c r="O1373" s="2">
        <f>LOG(N1373,10)</f>
        <v>4.3298177316689896</v>
      </c>
      <c r="P1373" s="2">
        <f>LOG(L1373/K1373,2)</f>
        <v>0.20545683435157724</v>
      </c>
      <c r="Q1373" s="1">
        <v>0.17447499999999999</v>
      </c>
      <c r="R1373" s="1">
        <v>0.79730000000000001</v>
      </c>
      <c r="S1373" s="1">
        <f>-1*LOG10(R1373)</f>
        <v>9.8378235906642797E-2</v>
      </c>
      <c r="T1373" s="1">
        <v>0.99952200000000002</v>
      </c>
      <c r="U1373" s="1" t="s">
        <v>1161</v>
      </c>
      <c r="V1373" s="1" t="s">
        <v>42</v>
      </c>
      <c r="W1373" s="1" t="s">
        <v>5223</v>
      </c>
      <c r="X1373" s="1" t="s">
        <v>27</v>
      </c>
      <c r="Y1373" s="1" t="s">
        <v>5222</v>
      </c>
    </row>
    <row r="1374" spans="1:25" x14ac:dyDescent="0.3">
      <c r="A1374" s="1" t="s">
        <v>5225</v>
      </c>
      <c r="B1374" s="1" t="s">
        <v>5225</v>
      </c>
      <c r="C1374" s="1" t="s">
        <v>5224</v>
      </c>
      <c r="D1374" s="3">
        <f>(L1374/K1374*100)-100</f>
        <v>-30.884802130103367</v>
      </c>
      <c r="E1374" s="1" t="s">
        <v>888</v>
      </c>
      <c r="F1374" s="1" t="s">
        <v>22</v>
      </c>
      <c r="G1374" s="1" t="s">
        <v>1137</v>
      </c>
      <c r="H1374" s="1">
        <v>7661.6</v>
      </c>
      <c r="I1374" s="1">
        <v>5295.33</v>
      </c>
      <c r="J1374" s="1">
        <v>-0.53292700000000004</v>
      </c>
      <c r="K1374" s="1">
        <f>IF(H1374=0, 0.1, H1374)</f>
        <v>7661.6</v>
      </c>
      <c r="L1374" s="1">
        <f>IF(I1374=0, 0.1, I1374)</f>
        <v>5295.33</v>
      </c>
      <c r="M1374" s="2">
        <f>LOG(L1374/K1374,10)</f>
        <v>-0.16042644430021785</v>
      </c>
      <c r="N1374" s="10">
        <f>AVERAGE(K1374:L1374)</f>
        <v>6478.4650000000001</v>
      </c>
      <c r="O1374" s="2">
        <f>LOG(N1374,10)</f>
        <v>3.8114721168273555</v>
      </c>
      <c r="P1374" s="2">
        <f>LOG(L1374/K1374,2)</f>
        <v>-0.53292511248377628</v>
      </c>
      <c r="Q1374" s="1">
        <v>-0.26166899999999998</v>
      </c>
      <c r="R1374" s="1">
        <v>0.57120000000000004</v>
      </c>
      <c r="S1374" s="1">
        <f>-1*LOG10(R1374)</f>
        <v>0.24321180123188199</v>
      </c>
      <c r="T1374" s="1">
        <v>0.99952200000000002</v>
      </c>
      <c r="U1374" s="1" t="s">
        <v>1161</v>
      </c>
      <c r="V1374" s="1" t="s">
        <v>42</v>
      </c>
      <c r="W1374" s="1" t="s">
        <v>5223</v>
      </c>
      <c r="X1374" s="1" t="s">
        <v>27</v>
      </c>
      <c r="Y1374" s="1" t="s">
        <v>5222</v>
      </c>
    </row>
    <row r="1375" spans="1:25" x14ac:dyDescent="0.3">
      <c r="A1375" s="1" t="s">
        <v>4484</v>
      </c>
      <c r="B1375" s="1" t="s">
        <v>4484</v>
      </c>
      <c r="C1375" s="1" t="s">
        <v>4483</v>
      </c>
      <c r="D1375" s="3">
        <f>(L1375/K1375*100)-100</f>
        <v>-19.463999905153713</v>
      </c>
      <c r="E1375" s="1" t="s">
        <v>289</v>
      </c>
      <c r="F1375" s="1" t="s">
        <v>22</v>
      </c>
      <c r="G1375" s="1" t="s">
        <v>1137</v>
      </c>
      <c r="H1375" s="1">
        <v>843.47</v>
      </c>
      <c r="I1375" s="1">
        <v>679.29700000000003</v>
      </c>
      <c r="J1375" s="1">
        <v>-0.31229499999999999</v>
      </c>
      <c r="K1375" s="1">
        <f>IF(H1375=0, 0.1, H1375)</f>
        <v>843.47</v>
      </c>
      <c r="L1375" s="1">
        <f>IF(I1375=0, 0.1, I1375)</f>
        <v>679.29700000000003</v>
      </c>
      <c r="M1375" s="2">
        <f>LOG(L1375/K1375,10)</f>
        <v>-9.4009943885205546E-2</v>
      </c>
      <c r="N1375" s="10">
        <f>AVERAGE(K1375:L1375)</f>
        <v>761.38350000000003</v>
      </c>
      <c r="O1375" s="2">
        <f>LOG(N1375,10)</f>
        <v>2.8816034609514283</v>
      </c>
      <c r="P1375" s="2">
        <f>LOG(L1375/K1375,2)</f>
        <v>-0.31229427379104874</v>
      </c>
      <c r="Q1375" s="1">
        <v>-3.5355400000000002E-2</v>
      </c>
      <c r="R1375" s="1">
        <v>0.86170000000000002</v>
      </c>
      <c r="S1375" s="1">
        <f>-1*LOG10(R1375)</f>
        <v>6.4643907054426852E-2</v>
      </c>
      <c r="T1375" s="1">
        <v>0.99952200000000002</v>
      </c>
      <c r="U1375" s="1" t="s">
        <v>1161</v>
      </c>
      <c r="V1375" s="1" t="s">
        <v>38</v>
      </c>
      <c r="W1375" s="1" t="s">
        <v>4482</v>
      </c>
      <c r="X1375" s="1" t="s">
        <v>27</v>
      </c>
      <c r="Y1375" s="1" t="s">
        <v>4481</v>
      </c>
    </row>
    <row r="1376" spans="1:25" x14ac:dyDescent="0.3">
      <c r="A1376" s="1" t="s">
        <v>2107</v>
      </c>
      <c r="B1376" s="1" t="s">
        <v>2107</v>
      </c>
      <c r="C1376" s="1" t="s">
        <v>2106</v>
      </c>
      <c r="D1376" s="3">
        <f>(L1376/K1376*100)-100</f>
        <v>-36.837145001969631</v>
      </c>
      <c r="E1376" s="1" t="s">
        <v>638</v>
      </c>
      <c r="F1376" s="1" t="s">
        <v>22</v>
      </c>
      <c r="G1376" s="1" t="s">
        <v>1137</v>
      </c>
      <c r="H1376" s="1">
        <v>1345.43</v>
      </c>
      <c r="I1376" s="1">
        <v>849.81200000000001</v>
      </c>
      <c r="J1376" s="1">
        <v>-0.662856</v>
      </c>
      <c r="K1376" s="1">
        <f>IF(H1376=0, 0.1, H1376)</f>
        <v>1345.43</v>
      </c>
      <c r="L1376" s="1">
        <f>IF(I1376=0, 0.1, I1376)</f>
        <v>849.81200000000001</v>
      </c>
      <c r="M1376" s="2">
        <f>LOG(L1376/K1376,10)</f>
        <v>-0.19953824785519864</v>
      </c>
      <c r="N1376" s="10">
        <f>AVERAGE(K1376:L1376)</f>
        <v>1097.6210000000001</v>
      </c>
      <c r="O1376" s="2">
        <f>LOG(N1376,10)</f>
        <v>3.0404524074888375</v>
      </c>
      <c r="P1376" s="2">
        <f>LOG(L1376/K1376,2)</f>
        <v>-0.6628517115547824</v>
      </c>
      <c r="Q1376" s="1">
        <v>-0.13939599999999999</v>
      </c>
      <c r="R1376" s="1">
        <v>0.68015000000000003</v>
      </c>
      <c r="S1376" s="1">
        <f>-1*LOG10(R1376)</f>
        <v>0.16739529760505348</v>
      </c>
      <c r="T1376" s="1">
        <v>0.99952200000000002</v>
      </c>
      <c r="U1376" s="1" t="s">
        <v>1161</v>
      </c>
      <c r="V1376" s="1" t="s">
        <v>49</v>
      </c>
      <c r="W1376" s="1" t="s">
        <v>2105</v>
      </c>
      <c r="X1376" s="1" t="s">
        <v>27</v>
      </c>
      <c r="Y1376" s="1" t="s">
        <v>2104</v>
      </c>
    </row>
    <row r="1377" spans="1:25" x14ac:dyDescent="0.3">
      <c r="A1377" s="1" t="s">
        <v>2103</v>
      </c>
      <c r="B1377" s="1" t="s">
        <v>2103</v>
      </c>
      <c r="C1377" s="1" t="s">
        <v>2102</v>
      </c>
      <c r="D1377" s="3">
        <f>(L1377/K1377*100)-100</f>
        <v>-15.024523716889775</v>
      </c>
      <c r="E1377" s="1" t="s">
        <v>2101</v>
      </c>
      <c r="F1377" s="1" t="s">
        <v>22</v>
      </c>
      <c r="G1377" s="1" t="s">
        <v>1137</v>
      </c>
      <c r="H1377" s="1">
        <v>6271.48</v>
      </c>
      <c r="I1377" s="1">
        <v>5329.22</v>
      </c>
      <c r="J1377" s="1">
        <v>-0.23488100000000001</v>
      </c>
      <c r="K1377" s="1">
        <f>IF(H1377=0, 0.1, H1377)</f>
        <v>6271.48</v>
      </c>
      <c r="L1377" s="1">
        <f>IF(I1377=0, 0.1, I1377)</f>
        <v>5329.22</v>
      </c>
      <c r="M1377" s="2">
        <f>LOG(L1377/K1377,10)</f>
        <v>-7.0706392540172996E-2</v>
      </c>
      <c r="N1377" s="10">
        <f>AVERAGE(K1377:L1377)</f>
        <v>5800.35</v>
      </c>
      <c r="O1377" s="2">
        <f>LOG(N1377,10)</f>
        <v>3.7634542001978595</v>
      </c>
      <c r="P1377" s="2">
        <f>LOG(L1377/K1377,2)</f>
        <v>-0.23488155186733489</v>
      </c>
      <c r="Q1377" s="1">
        <v>-0.20169100000000001</v>
      </c>
      <c r="R1377" s="1">
        <v>0.78100000000000003</v>
      </c>
      <c r="S1377" s="1">
        <f>-1*LOG10(R1377)</f>
        <v>0.10734896612269966</v>
      </c>
      <c r="T1377" s="1">
        <v>0.99952200000000002</v>
      </c>
      <c r="U1377" s="1" t="s">
        <v>1161</v>
      </c>
      <c r="V1377" s="1" t="s">
        <v>49</v>
      </c>
      <c r="W1377" s="1" t="s">
        <v>2100</v>
      </c>
      <c r="X1377" s="1" t="s">
        <v>27</v>
      </c>
      <c r="Y1377" s="1" t="s">
        <v>2099</v>
      </c>
    </row>
    <row r="1378" spans="1:25" x14ac:dyDescent="0.3">
      <c r="A1378" s="1" t="s">
        <v>1841</v>
      </c>
      <c r="B1378" s="1" t="s">
        <v>1841</v>
      </c>
      <c r="C1378" s="1" t="s">
        <v>1840</v>
      </c>
      <c r="D1378" s="3">
        <f>(L1378/K1378*100)-100</f>
        <v>640.99922744640514</v>
      </c>
      <c r="E1378" s="1" t="s">
        <v>846</v>
      </c>
      <c r="F1378" s="1" t="s">
        <v>22</v>
      </c>
      <c r="G1378" s="1" t="s">
        <v>1137</v>
      </c>
      <c r="H1378" s="1">
        <v>57.342300000000002</v>
      </c>
      <c r="I1378" s="1">
        <v>424.90600000000001</v>
      </c>
      <c r="J1378" s="1">
        <v>2.8894700000000002</v>
      </c>
      <c r="K1378" s="1">
        <f>IF(H1378=0, 0.1, H1378)</f>
        <v>57.342300000000002</v>
      </c>
      <c r="L1378" s="1">
        <f>IF(I1378=0, 0.1, I1378)</f>
        <v>424.90600000000001</v>
      </c>
      <c r="M1378" s="2">
        <f>LOG(L1378/K1378,10)</f>
        <v>0.86981775519128746</v>
      </c>
      <c r="N1378" s="10">
        <f>AVERAGE(K1378:L1378)</f>
        <v>241.12415000000001</v>
      </c>
      <c r="O1378" s="2">
        <f>LOG(N1378,10)</f>
        <v>2.3822407096992801</v>
      </c>
      <c r="P1378" s="2">
        <f>LOG(L1378/K1378,2)</f>
        <v>2.889472038401796</v>
      </c>
      <c r="Q1378" s="1">
        <v>0.16250600000000001</v>
      </c>
      <c r="R1378" s="1">
        <v>0.26879999999999998</v>
      </c>
      <c r="S1378" s="1">
        <f>-1*LOG10(R1378)</f>
        <v>0.57057073561821237</v>
      </c>
      <c r="T1378" s="1">
        <v>0.99952200000000002</v>
      </c>
      <c r="U1378" s="1" t="s">
        <v>1161</v>
      </c>
      <c r="V1378" s="1" t="s">
        <v>37</v>
      </c>
      <c r="W1378" s="1" t="s">
        <v>1839</v>
      </c>
      <c r="X1378" s="1" t="s">
        <v>27</v>
      </c>
      <c r="Y1378" s="1" t="s">
        <v>1838</v>
      </c>
    </row>
    <row r="1379" spans="1:25" x14ac:dyDescent="0.3">
      <c r="A1379" s="1" t="s">
        <v>8849</v>
      </c>
      <c r="B1379" s="1" t="s">
        <v>8849</v>
      </c>
      <c r="C1379" s="1" t="s">
        <v>8848</v>
      </c>
      <c r="D1379" s="3">
        <f>(L1379/K1379*100)-100</f>
        <v>31.290436966290173</v>
      </c>
      <c r="E1379" s="1" t="s">
        <v>8847</v>
      </c>
      <c r="F1379" s="1" t="s">
        <v>22</v>
      </c>
      <c r="G1379" s="1" t="s">
        <v>1137</v>
      </c>
      <c r="H1379" s="1">
        <v>172.02699999999999</v>
      </c>
      <c r="I1379" s="1">
        <v>225.85499999999999</v>
      </c>
      <c r="J1379" s="1">
        <v>0.39276499999999998</v>
      </c>
      <c r="K1379" s="1">
        <f>IF(H1379=0, 0.1, H1379)</f>
        <v>172.02699999999999</v>
      </c>
      <c r="L1379" s="1">
        <f>IF(I1379=0, 0.1, I1379)</f>
        <v>225.85499999999999</v>
      </c>
      <c r="M1379" s="2">
        <f>LOG(L1379/K1379,10)</f>
        <v>0.11823309376638143</v>
      </c>
      <c r="N1379" s="10">
        <f>AVERAGE(K1379:L1379)</f>
        <v>198.94099999999997</v>
      </c>
      <c r="O1379" s="2">
        <f>LOG(N1379,10)</f>
        <v>2.2987242966427557</v>
      </c>
      <c r="P1379" s="2">
        <f>LOG(L1379/K1379,2)</f>
        <v>0.39276183592799441</v>
      </c>
      <c r="Q1379" s="1">
        <v>0.17490900000000001</v>
      </c>
      <c r="R1379" s="1">
        <v>0.78295000000000003</v>
      </c>
      <c r="S1379" s="1">
        <f>-1*LOG10(R1379)</f>
        <v>0.10626597155309467</v>
      </c>
      <c r="T1379" s="1">
        <v>0.99952200000000002</v>
      </c>
      <c r="U1379" s="1" t="s">
        <v>1161</v>
      </c>
      <c r="V1379" s="1" t="s">
        <v>33</v>
      </c>
      <c r="W1379" s="1" t="s">
        <v>8846</v>
      </c>
      <c r="X1379" s="1" t="s">
        <v>27</v>
      </c>
      <c r="Y1379" s="1" t="s">
        <v>8845</v>
      </c>
    </row>
    <row r="1380" spans="1:25" x14ac:dyDescent="0.3">
      <c r="A1380" s="1" t="s">
        <v>1560</v>
      </c>
      <c r="B1380" s="1" t="s">
        <v>1560</v>
      </c>
      <c r="C1380" s="1" t="s">
        <v>1559</v>
      </c>
      <c r="D1380" s="3">
        <f>(L1380/K1380*100)-100</f>
        <v>44.199960292006466</v>
      </c>
      <c r="E1380" s="1" t="s">
        <v>1107</v>
      </c>
      <c r="F1380" s="1" t="s">
        <v>22</v>
      </c>
      <c r="G1380" s="1" t="s">
        <v>1137</v>
      </c>
      <c r="H1380" s="1">
        <v>2619.12</v>
      </c>
      <c r="I1380" s="1">
        <v>3776.77</v>
      </c>
      <c r="J1380" s="1">
        <v>0.52807300000000001</v>
      </c>
      <c r="K1380" s="1">
        <f>IF(H1380=0, 0.1, H1380)</f>
        <v>2619.12</v>
      </c>
      <c r="L1380" s="1">
        <f>IF(I1380=0, 0.1, I1380)</f>
        <v>3776.77</v>
      </c>
      <c r="M1380" s="2">
        <f>LOG(L1380/K1380,10)</f>
        <v>0.15896514079280796</v>
      </c>
      <c r="N1380" s="10">
        <f>AVERAGE(K1380:L1380)</f>
        <v>3197.9449999999997</v>
      </c>
      <c r="O1380" s="2">
        <f>LOG(N1380,10)</f>
        <v>3.5048709902413888</v>
      </c>
      <c r="P1380" s="2">
        <f>LOG(L1380/K1380,2)</f>
        <v>0.52807076730735392</v>
      </c>
      <c r="Q1380" s="1">
        <v>0.43292599999999998</v>
      </c>
      <c r="R1380" s="1">
        <v>0.52485000000000004</v>
      </c>
      <c r="S1380" s="1">
        <f>-1*LOG10(R1380)</f>
        <v>0.27996479846141226</v>
      </c>
      <c r="T1380" s="1">
        <v>0.99952200000000002</v>
      </c>
      <c r="U1380" s="1" t="s">
        <v>1161</v>
      </c>
      <c r="V1380" s="1" t="s">
        <v>28</v>
      </c>
      <c r="W1380" s="1" t="s">
        <v>1558</v>
      </c>
      <c r="X1380" s="1" t="s">
        <v>27</v>
      </c>
      <c r="Y1380" s="1" t="s">
        <v>1557</v>
      </c>
    </row>
    <row r="1381" spans="1:25" x14ac:dyDescent="0.3">
      <c r="A1381" s="1" t="s">
        <v>414</v>
      </c>
      <c r="B1381" s="1" t="s">
        <v>414</v>
      </c>
      <c r="C1381" s="1" t="s">
        <v>10523</v>
      </c>
      <c r="D1381" s="3">
        <f>(L1381/K1381*100)-100</f>
        <v>281.81526918913534</v>
      </c>
      <c r="E1381" s="1" t="s">
        <v>416</v>
      </c>
      <c r="F1381" s="1" t="s">
        <v>22</v>
      </c>
      <c r="G1381" s="1" t="s">
        <v>1137</v>
      </c>
      <c r="H1381" s="1">
        <v>6429.68</v>
      </c>
      <c r="I1381" s="1">
        <v>24549.5</v>
      </c>
      <c r="J1381" s="1">
        <v>1.9328700000000001</v>
      </c>
      <c r="K1381" s="1">
        <f>IF(H1381=0, 0.1, H1381)</f>
        <v>6429.68</v>
      </c>
      <c r="L1381" s="1">
        <f>IF(I1381=0, 0.1, I1381)</f>
        <v>24549.5</v>
      </c>
      <c r="M1381" s="2">
        <f>LOG(L1381/K1381,10)</f>
        <v>0.58185329229228933</v>
      </c>
      <c r="N1381" s="10">
        <f>AVERAGE(K1381:L1381)</f>
        <v>15489.59</v>
      </c>
      <c r="O1381" s="2">
        <f>LOG(N1381,10)</f>
        <v>4.1900399224012883</v>
      </c>
      <c r="P1381" s="2">
        <f>LOG(L1381/K1381,2)</f>
        <v>1.9328747987684645</v>
      </c>
      <c r="Q1381" s="1">
        <v>1.6095699999999999</v>
      </c>
      <c r="R1381" s="1">
        <v>3.3050000000000003E-2</v>
      </c>
      <c r="S1381" s="1">
        <f>-1*LOG10(R1381)</f>
        <v>1.4808285361783409</v>
      </c>
      <c r="T1381" s="1">
        <v>0.99952200000000002</v>
      </c>
      <c r="U1381" s="1" t="s">
        <v>1161</v>
      </c>
      <c r="V1381" s="1" t="s">
        <v>36</v>
      </c>
      <c r="W1381" s="1" t="s">
        <v>36</v>
      </c>
      <c r="X1381" s="1" t="s">
        <v>36</v>
      </c>
      <c r="Y1381" s="1" t="s">
        <v>36</v>
      </c>
    </row>
    <row r="1382" spans="1:25" x14ac:dyDescent="0.3">
      <c r="A1382" s="1" t="s">
        <v>232</v>
      </c>
      <c r="B1382" s="1" t="s">
        <v>232</v>
      </c>
      <c r="C1382" s="1" t="s">
        <v>233</v>
      </c>
      <c r="D1382" s="3">
        <f>(L1382/K1382*100)-100</f>
        <v>-10.753006353825029</v>
      </c>
      <c r="E1382" s="1" t="s">
        <v>234</v>
      </c>
      <c r="F1382" s="1" t="s">
        <v>22</v>
      </c>
      <c r="G1382" s="1" t="s">
        <v>1137</v>
      </c>
      <c r="H1382" s="1">
        <v>364977</v>
      </c>
      <c r="I1382" s="1">
        <v>325731</v>
      </c>
      <c r="J1382" s="1">
        <v>-0.16412499999999999</v>
      </c>
      <c r="K1382" s="1">
        <f>IF(H1382=0, 0.1, H1382)</f>
        <v>364977</v>
      </c>
      <c r="L1382" s="1">
        <f>IF(I1382=0, 0.1, I1382)</f>
        <v>325731</v>
      </c>
      <c r="M1382" s="2">
        <f>LOG(L1382/K1382,10)</f>
        <v>-4.9406404514003452E-2</v>
      </c>
      <c r="N1382" s="10">
        <f>AVERAGE(K1382:L1382)</f>
        <v>345354</v>
      </c>
      <c r="O1382" s="2">
        <f>LOG(N1382,10)</f>
        <v>5.5382644905082792</v>
      </c>
      <c r="P1382" s="2">
        <f>LOG(L1382/K1382,2)</f>
        <v>-0.1641245232224379</v>
      </c>
      <c r="Q1382" s="1">
        <v>-0.15831300000000001</v>
      </c>
      <c r="R1382" s="1">
        <v>0.85099999999999998</v>
      </c>
      <c r="S1382" s="1">
        <f>-1*LOG10(R1382)</f>
        <v>7.0070439915412133E-2</v>
      </c>
      <c r="T1382" s="1">
        <v>0.99952200000000002</v>
      </c>
      <c r="U1382" s="1" t="s">
        <v>142</v>
      </c>
      <c r="V1382" s="1" t="s">
        <v>36</v>
      </c>
      <c r="W1382" s="1" t="s">
        <v>36</v>
      </c>
      <c r="X1382" s="1" t="s">
        <v>36</v>
      </c>
      <c r="Y1382" s="1" t="s">
        <v>36</v>
      </c>
    </row>
    <row r="1383" spans="1:25" x14ac:dyDescent="0.3">
      <c r="A1383" s="1" t="s">
        <v>6886</v>
      </c>
      <c r="B1383" s="1" t="s">
        <v>6886</v>
      </c>
      <c r="C1383" s="1" t="s">
        <v>6885</v>
      </c>
      <c r="D1383" s="3">
        <f>(L1383/K1383*100)-100</f>
        <v>-11.422564746594631</v>
      </c>
      <c r="E1383" s="1" t="s">
        <v>6884</v>
      </c>
      <c r="F1383" s="1" t="s">
        <v>22</v>
      </c>
      <c r="G1383" s="1" t="s">
        <v>1137</v>
      </c>
      <c r="H1383" s="1">
        <v>9380.0300000000007</v>
      </c>
      <c r="I1383" s="1">
        <v>8308.59</v>
      </c>
      <c r="J1383" s="1">
        <v>-0.174988</v>
      </c>
      <c r="K1383" s="1">
        <f>IF(H1383=0, 0.1, H1383)</f>
        <v>9380.0300000000007</v>
      </c>
      <c r="L1383" s="1">
        <f>IF(I1383=0, 0.1, I1383)</f>
        <v>8308.59</v>
      </c>
      <c r="M1383" s="2">
        <f>LOG(L1383/K1383,10)</f>
        <v>-5.2676898801984055E-2</v>
      </c>
      <c r="N1383" s="10">
        <f>AVERAGE(K1383:L1383)</f>
        <v>8844.3100000000013</v>
      </c>
      <c r="O1383" s="2">
        <f>LOG(N1383,10)</f>
        <v>3.946663956535565</v>
      </c>
      <c r="P1383" s="2">
        <f>LOG(L1383/K1383,2)</f>
        <v>-0.1749888700818493</v>
      </c>
      <c r="Q1383" s="1">
        <v>-0.15425700000000001</v>
      </c>
      <c r="R1383" s="1">
        <v>0.83504999999999996</v>
      </c>
      <c r="S1383" s="1">
        <f>-1*LOG10(R1383)</f>
        <v>7.8287519637380357E-2</v>
      </c>
      <c r="T1383" s="1">
        <v>0.99952200000000002</v>
      </c>
      <c r="U1383" s="1" t="s">
        <v>1161</v>
      </c>
      <c r="V1383" s="1" t="s">
        <v>51</v>
      </c>
      <c r="W1383" s="1" t="s">
        <v>6883</v>
      </c>
      <c r="X1383" s="1" t="s">
        <v>25</v>
      </c>
      <c r="Y1383" s="1" t="s">
        <v>6882</v>
      </c>
    </row>
    <row r="1384" spans="1:25" x14ac:dyDescent="0.3">
      <c r="A1384" s="1" t="s">
        <v>7272</v>
      </c>
      <c r="B1384" s="1" t="s">
        <v>7272</v>
      </c>
      <c r="C1384" s="1" t="s">
        <v>7271</v>
      </c>
      <c r="D1384" s="3">
        <f>(L1384/K1384*100)-100</f>
        <v>-99.67817305278605</v>
      </c>
      <c r="E1384" s="1" t="s">
        <v>213</v>
      </c>
      <c r="F1384" s="1" t="s">
        <v>22</v>
      </c>
      <c r="G1384" s="1" t="s">
        <v>1137</v>
      </c>
      <c r="H1384" s="1">
        <v>31.072600000000001</v>
      </c>
      <c r="I1384" s="1">
        <v>0</v>
      </c>
      <c r="K1384" s="1">
        <f>IF(H1384=0, 0.1, H1384)</f>
        <v>31.072600000000001</v>
      </c>
      <c r="L1384" s="1">
        <f>IF(I1384=0, 0.1, I1384)</f>
        <v>0.1</v>
      </c>
      <c r="M1384" s="2">
        <f>LOG(L1384/K1384,10)</f>
        <v>-2.4923775943689157</v>
      </c>
      <c r="N1384" s="10">
        <f>AVERAGE(K1384:L1384)</f>
        <v>15.586300000000001</v>
      </c>
      <c r="O1384" s="2">
        <f>LOG(N1384,10)</f>
        <v>1.1927430311416272</v>
      </c>
      <c r="P1384" s="2">
        <f>LOG(L1384/K1384,2)</f>
        <v>-8.279499153801881</v>
      </c>
      <c r="Q1384" s="1">
        <v>0</v>
      </c>
      <c r="R1384" s="1">
        <v>1</v>
      </c>
      <c r="S1384" s="1">
        <f>-1*LOG10(R1384)</f>
        <v>0</v>
      </c>
      <c r="T1384" s="1">
        <v>1</v>
      </c>
      <c r="U1384" s="1" t="s">
        <v>1161</v>
      </c>
      <c r="V1384" s="1" t="s">
        <v>30</v>
      </c>
      <c r="W1384" s="1" t="s">
        <v>7270</v>
      </c>
      <c r="X1384" s="1" t="s">
        <v>25</v>
      </c>
      <c r="Y1384" s="1" t="s">
        <v>7269</v>
      </c>
    </row>
    <row r="1385" spans="1:25" x14ac:dyDescent="0.3">
      <c r="A1385" s="1" t="s">
        <v>7620</v>
      </c>
      <c r="B1385" s="1" t="s">
        <v>7620</v>
      </c>
      <c r="C1385" s="1" t="s">
        <v>7619</v>
      </c>
      <c r="D1385" s="3">
        <f>(L1385/K1385*100)-100</f>
        <v>40.308646753076658</v>
      </c>
      <c r="E1385" s="1" t="s">
        <v>305</v>
      </c>
      <c r="F1385" s="1" t="s">
        <v>22</v>
      </c>
      <c r="G1385" s="1" t="s">
        <v>1137</v>
      </c>
      <c r="H1385" s="1">
        <v>1679.59</v>
      </c>
      <c r="I1385" s="1">
        <v>2356.61</v>
      </c>
      <c r="J1385" s="1">
        <v>0.48860599999999998</v>
      </c>
      <c r="K1385" s="1">
        <f>IF(H1385=0, 0.1, H1385)</f>
        <v>1679.59</v>
      </c>
      <c r="L1385" s="1">
        <f>IF(I1385=0, 0.1, I1385)</f>
        <v>2356.61</v>
      </c>
      <c r="M1385" s="2">
        <f>LOG(L1385/K1385,10)</f>
        <v>0.14708443597086765</v>
      </c>
      <c r="N1385" s="10">
        <f>AVERAGE(K1385:L1385)</f>
        <v>2018.1</v>
      </c>
      <c r="O1385" s="2">
        <f>LOG(N1385,10)</f>
        <v>3.3049426824024644</v>
      </c>
      <c r="P1385" s="2">
        <f>LOG(L1385/K1385,2)</f>
        <v>0.48860392017228665</v>
      </c>
      <c r="Q1385" s="1">
        <v>0.107182</v>
      </c>
      <c r="R1385" s="1">
        <v>0.82269999999999999</v>
      </c>
      <c r="S1385" s="1">
        <f>-1*LOG10(R1385)</f>
        <v>8.475850269380561E-2</v>
      </c>
      <c r="T1385" s="1">
        <v>0.99952200000000002</v>
      </c>
      <c r="U1385" s="1" t="s">
        <v>1161</v>
      </c>
      <c r="V1385" s="1" t="s">
        <v>47</v>
      </c>
      <c r="W1385" s="1" t="s">
        <v>7618</v>
      </c>
      <c r="X1385" s="1" t="s">
        <v>25</v>
      </c>
      <c r="Y1385" s="1" t="s">
        <v>7617</v>
      </c>
    </row>
    <row r="1386" spans="1:25" x14ac:dyDescent="0.3">
      <c r="A1386" s="1" t="s">
        <v>1993</v>
      </c>
      <c r="B1386" s="1" t="s">
        <v>1993</v>
      </c>
      <c r="C1386" s="1" t="s">
        <v>1992</v>
      </c>
      <c r="D1386" s="3">
        <f>(L1386/K1386*100)-100</f>
        <v>-99.935634610557216</v>
      </c>
      <c r="E1386" s="1" t="s">
        <v>407</v>
      </c>
      <c r="F1386" s="1" t="s">
        <v>22</v>
      </c>
      <c r="G1386" s="1" t="s">
        <v>1137</v>
      </c>
      <c r="H1386" s="1">
        <v>155.363</v>
      </c>
      <c r="I1386" s="1">
        <v>0</v>
      </c>
      <c r="K1386" s="1">
        <f>IF(H1386=0, 0.1, H1386)</f>
        <v>155.363</v>
      </c>
      <c r="L1386" s="1">
        <f>IF(I1386=0, 0.1, I1386)</f>
        <v>0.1</v>
      </c>
      <c r="M1386" s="2">
        <f>LOG(L1386/K1386,10)</f>
        <v>-3.1913475987049345</v>
      </c>
      <c r="N1386" s="10">
        <f>AVERAGE(K1386:L1386)</f>
        <v>77.731499999999997</v>
      </c>
      <c r="O1386" s="2">
        <f>LOG(N1386,10)</f>
        <v>1.8905970484521397</v>
      </c>
      <c r="P1386" s="2">
        <f>LOG(L1386/K1386,2)</f>
        <v>-10.601427248689243</v>
      </c>
      <c r="Q1386" s="1">
        <v>0</v>
      </c>
      <c r="R1386" s="1">
        <v>1</v>
      </c>
      <c r="S1386" s="1">
        <f>-1*LOG10(R1386)</f>
        <v>0</v>
      </c>
      <c r="T1386" s="1">
        <v>1</v>
      </c>
      <c r="U1386" s="1" t="s">
        <v>1161</v>
      </c>
      <c r="V1386" s="1" t="s">
        <v>49</v>
      </c>
      <c r="W1386" s="1" t="s">
        <v>1991</v>
      </c>
      <c r="X1386" s="1" t="s">
        <v>25</v>
      </c>
      <c r="Y1386" s="1" t="s">
        <v>1990</v>
      </c>
    </row>
    <row r="1387" spans="1:25" x14ac:dyDescent="0.3">
      <c r="A1387" s="1" t="s">
        <v>7117</v>
      </c>
      <c r="B1387" s="1" t="s">
        <v>7117</v>
      </c>
      <c r="C1387" s="1" t="s">
        <v>7116</v>
      </c>
      <c r="D1387" s="3">
        <f>(L1387/K1387*100)-100</f>
        <v>60.84736739123511</v>
      </c>
      <c r="E1387" s="1" t="s">
        <v>757</v>
      </c>
      <c r="F1387" s="1" t="s">
        <v>22</v>
      </c>
      <c r="G1387" s="1" t="s">
        <v>1137</v>
      </c>
      <c r="H1387" s="1">
        <v>219.76300000000001</v>
      </c>
      <c r="I1387" s="1">
        <v>353.483</v>
      </c>
      <c r="J1387" s="1">
        <v>0.685693</v>
      </c>
      <c r="K1387" s="1">
        <f>IF(H1387=0, 0.1, H1387)</f>
        <v>219.76300000000001</v>
      </c>
      <c r="L1387" s="1">
        <f>IF(I1387=0, 0.1, I1387)</f>
        <v>353.483</v>
      </c>
      <c r="M1387" s="2">
        <f>LOG(L1387/K1387,10)</f>
        <v>0.20641395714463426</v>
      </c>
      <c r="N1387" s="10">
        <f>AVERAGE(K1387:L1387)</f>
        <v>286.62299999999999</v>
      </c>
      <c r="O1387" s="2">
        <f>LOG(N1387,10)</f>
        <v>2.4573110373254554</v>
      </c>
      <c r="P1387" s="2">
        <f>LOG(L1387/K1387,2)</f>
        <v>0.68569232341563668</v>
      </c>
      <c r="Q1387" s="1">
        <v>9.3101000000000003E-2</v>
      </c>
      <c r="R1387" s="1">
        <v>0.61960000000000004</v>
      </c>
      <c r="S1387" s="1">
        <f>-1*LOG10(R1387)</f>
        <v>0.20788859091283157</v>
      </c>
      <c r="T1387" s="1">
        <v>0.99952200000000002</v>
      </c>
      <c r="U1387" s="1" t="s">
        <v>1161</v>
      </c>
      <c r="V1387" s="1" t="s">
        <v>51</v>
      </c>
      <c r="W1387" s="1" t="s">
        <v>7115</v>
      </c>
      <c r="X1387" s="1" t="s">
        <v>27</v>
      </c>
      <c r="Y1387" s="1" t="s">
        <v>7114</v>
      </c>
    </row>
    <row r="1388" spans="1:25" x14ac:dyDescent="0.3">
      <c r="A1388" s="1" t="s">
        <v>4452</v>
      </c>
      <c r="B1388" s="1" t="s">
        <v>4452</v>
      </c>
      <c r="C1388" s="1" t="s">
        <v>4451</v>
      </c>
      <c r="D1388" s="3">
        <f>(L1388/K1388*100)-100</f>
        <v>27570</v>
      </c>
      <c r="E1388" s="1" t="s">
        <v>4450</v>
      </c>
      <c r="F1388" s="1" t="s">
        <v>22</v>
      </c>
      <c r="G1388" s="1" t="s">
        <v>1137</v>
      </c>
      <c r="H1388" s="1">
        <v>0</v>
      </c>
      <c r="I1388" s="1">
        <v>27.67</v>
      </c>
      <c r="K1388" s="1">
        <f>IF(H1388=0, 0.1, H1388)</f>
        <v>0.1</v>
      </c>
      <c r="L1388" s="1">
        <f>IF(I1388=0, 0.1, I1388)</f>
        <v>27.67</v>
      </c>
      <c r="M1388" s="2">
        <f>LOG(L1388/K1388,10)</f>
        <v>2.4420091591409516</v>
      </c>
      <c r="N1388" s="10">
        <f>AVERAGE(K1388:L1388)</f>
        <v>13.885000000000002</v>
      </c>
      <c r="O1388" s="2">
        <f>LOG(N1388,10)</f>
        <v>1.1425458840862763</v>
      </c>
      <c r="P1388" s="2">
        <f>LOG(L1388/K1388,2)</f>
        <v>8.1121788337225915</v>
      </c>
      <c r="Q1388" s="1">
        <v>0</v>
      </c>
      <c r="R1388" s="1">
        <v>1</v>
      </c>
      <c r="S1388" s="1">
        <f>-1*LOG10(R1388)</f>
        <v>0</v>
      </c>
      <c r="T1388" s="1">
        <v>1</v>
      </c>
      <c r="U1388" s="1" t="s">
        <v>1161</v>
      </c>
      <c r="V1388" s="1" t="s">
        <v>38</v>
      </c>
      <c r="W1388" s="1" t="s">
        <v>4449</v>
      </c>
      <c r="X1388" s="1" t="s">
        <v>27</v>
      </c>
      <c r="Y1388" s="1" t="s">
        <v>4448</v>
      </c>
    </row>
    <row r="1389" spans="1:25" x14ac:dyDescent="0.3">
      <c r="A1389" s="1" t="s">
        <v>6475</v>
      </c>
      <c r="B1389" s="1" t="s">
        <v>6475</v>
      </c>
      <c r="C1389" s="1" t="s">
        <v>6474</v>
      </c>
      <c r="D1389" s="3">
        <f>(L1389/K1389*100)-100</f>
        <v>-22.823374828521722</v>
      </c>
      <c r="E1389" s="1" t="s">
        <v>887</v>
      </c>
      <c r="F1389" s="1" t="s">
        <v>22</v>
      </c>
      <c r="G1389" s="1" t="s">
        <v>1137</v>
      </c>
      <c r="H1389" s="1">
        <v>293.76900000000001</v>
      </c>
      <c r="I1389" s="1">
        <v>226.721</v>
      </c>
      <c r="J1389" s="1">
        <v>-0.37376700000000002</v>
      </c>
      <c r="K1389" s="1">
        <f>IF(H1389=0, 0.1, H1389)</f>
        <v>293.76900000000001</v>
      </c>
      <c r="L1389" s="1">
        <f>IF(I1389=0, 0.1, I1389)</f>
        <v>226.721</v>
      </c>
      <c r="M1389" s="2">
        <f>LOG(L1389/K1389,10)</f>
        <v>-0.11251421645456448</v>
      </c>
      <c r="N1389" s="10">
        <f>AVERAGE(K1389:L1389)</f>
        <v>260.245</v>
      </c>
      <c r="O1389" s="2">
        <f>LOG(N1389,10)</f>
        <v>2.4153823943083403</v>
      </c>
      <c r="P1389" s="2">
        <f>LOG(L1389/K1389,2)</f>
        <v>-0.37376413671465575</v>
      </c>
      <c r="Q1389" s="1">
        <v>-6.5597000000000003E-2</v>
      </c>
      <c r="R1389" s="1">
        <v>0.88095000000000001</v>
      </c>
      <c r="S1389" s="1">
        <f>-1*LOG10(R1389)</f>
        <v>5.5048740101361647E-2</v>
      </c>
      <c r="T1389" s="1">
        <v>0.99952200000000002</v>
      </c>
      <c r="U1389" s="1" t="s">
        <v>1161</v>
      </c>
      <c r="V1389" s="1" t="s">
        <v>24</v>
      </c>
      <c r="W1389" s="1" t="s">
        <v>6473</v>
      </c>
      <c r="X1389" s="1" t="s">
        <v>27</v>
      </c>
      <c r="Y1389" s="1" t="s">
        <v>6472</v>
      </c>
    </row>
    <row r="1390" spans="1:25" x14ac:dyDescent="0.3">
      <c r="A1390" s="1" t="s">
        <v>8867</v>
      </c>
      <c r="B1390" s="1" t="s">
        <v>8867</v>
      </c>
      <c r="C1390" s="1" t="s">
        <v>8866</v>
      </c>
      <c r="D1390" s="3">
        <f>(L1390/K1390*100)-100</f>
        <v>32930.9</v>
      </c>
      <c r="E1390" s="1" t="s">
        <v>1149</v>
      </c>
      <c r="F1390" s="1" t="s">
        <v>22</v>
      </c>
      <c r="G1390" s="1" t="s">
        <v>1137</v>
      </c>
      <c r="H1390" s="1">
        <v>0</v>
      </c>
      <c r="I1390" s="1">
        <v>33.030900000000003</v>
      </c>
      <c r="K1390" s="1">
        <f>IF(H1390=0, 0.1, H1390)</f>
        <v>0.1</v>
      </c>
      <c r="L1390" s="1">
        <f>IF(I1390=0, 0.1, I1390)</f>
        <v>33.030900000000003</v>
      </c>
      <c r="M1390" s="2">
        <f>LOG(L1390/K1390,10)</f>
        <v>2.5189204071673048</v>
      </c>
      <c r="N1390" s="10">
        <f>AVERAGE(K1390:L1390)</f>
        <v>16.565450000000002</v>
      </c>
      <c r="O1390" s="2">
        <f>LOG(N1390,10)</f>
        <v>1.2192032379760454</v>
      </c>
      <c r="P1390" s="2">
        <f>LOG(L1390/K1390,2)</f>
        <v>8.3676724693541846</v>
      </c>
      <c r="Q1390" s="1">
        <v>0</v>
      </c>
      <c r="R1390" s="1">
        <v>1</v>
      </c>
      <c r="S1390" s="1">
        <f>-1*LOG10(R1390)</f>
        <v>0</v>
      </c>
      <c r="T1390" s="1">
        <v>1</v>
      </c>
      <c r="U1390" s="1" t="s">
        <v>1161</v>
      </c>
      <c r="V1390" s="1" t="s">
        <v>33</v>
      </c>
      <c r="W1390" s="1" t="s">
        <v>8865</v>
      </c>
      <c r="X1390" s="1" t="s">
        <v>27</v>
      </c>
      <c r="Y1390" s="1" t="s">
        <v>8864</v>
      </c>
    </row>
    <row r="1391" spans="1:25" x14ac:dyDescent="0.3">
      <c r="A1391" s="1" t="s">
        <v>7948</v>
      </c>
      <c r="B1391" s="1" t="s">
        <v>7948</v>
      </c>
      <c r="C1391" s="1" t="s">
        <v>7947</v>
      </c>
      <c r="D1391" s="3">
        <f>(L1391/K1391*100)-100</f>
        <v>51.8606212185299</v>
      </c>
      <c r="E1391" s="1" t="s">
        <v>7946</v>
      </c>
      <c r="F1391" s="1" t="s">
        <v>22</v>
      </c>
      <c r="G1391" s="1" t="s">
        <v>1137</v>
      </c>
      <c r="H1391" s="1">
        <v>217.50800000000001</v>
      </c>
      <c r="I1391" s="1">
        <v>330.30900000000003</v>
      </c>
      <c r="J1391" s="1">
        <v>0.602746</v>
      </c>
      <c r="K1391" s="1">
        <f>IF(H1391=0, 0.1, H1391)</f>
        <v>217.50800000000001</v>
      </c>
      <c r="L1391" s="1">
        <f>IF(I1391=0, 0.1, I1391)</f>
        <v>330.30900000000003</v>
      </c>
      <c r="M1391" s="2">
        <f>LOG(L1391/K1391,10)</f>
        <v>0.18144517212050823</v>
      </c>
      <c r="N1391" s="10">
        <f>AVERAGE(K1391:L1391)</f>
        <v>273.9085</v>
      </c>
      <c r="O1391" s="2">
        <f>LOG(N1391,10)</f>
        <v>2.4376055096026934</v>
      </c>
      <c r="P1391" s="2">
        <f>LOG(L1391/K1391,2)</f>
        <v>0.60274781494878948</v>
      </c>
      <c r="Q1391" s="1">
        <v>0</v>
      </c>
      <c r="R1391" s="1">
        <v>1</v>
      </c>
      <c r="S1391" s="1">
        <f>-1*LOG10(R1391)</f>
        <v>0</v>
      </c>
      <c r="T1391" s="1">
        <v>1</v>
      </c>
      <c r="U1391" s="1" t="s">
        <v>1161</v>
      </c>
      <c r="V1391" s="1" t="s">
        <v>31</v>
      </c>
      <c r="W1391" s="1" t="s">
        <v>7945</v>
      </c>
      <c r="X1391" s="1" t="s">
        <v>25</v>
      </c>
      <c r="Y1391" s="1" t="s">
        <v>7944</v>
      </c>
    </row>
    <row r="1392" spans="1:25" x14ac:dyDescent="0.3">
      <c r="A1392" s="1" t="s">
        <v>3824</v>
      </c>
      <c r="B1392" s="1" t="s">
        <v>3824</v>
      </c>
      <c r="C1392" s="1" t="s">
        <v>3823</v>
      </c>
      <c r="D1392" s="3">
        <f>(L1392/K1392*100)-100</f>
        <v>0.25979406357619439</v>
      </c>
      <c r="E1392" s="1" t="s">
        <v>3822</v>
      </c>
      <c r="F1392" s="1" t="s">
        <v>22</v>
      </c>
      <c r="G1392" s="1" t="s">
        <v>1137</v>
      </c>
      <c r="H1392" s="1">
        <v>3475.83</v>
      </c>
      <c r="I1392" s="1">
        <v>3484.86</v>
      </c>
      <c r="J1392" s="1">
        <v>3.7430900000000001E-3</v>
      </c>
      <c r="K1392" s="1">
        <f>IF(H1392=0, 0.1, H1392)</f>
        <v>3475.83</v>
      </c>
      <c r="L1392" s="1">
        <f>IF(I1392=0, 0.1, I1392)</f>
        <v>3484.86</v>
      </c>
      <c r="M1392" s="2">
        <f>LOG(L1392/K1392,10)</f>
        <v>1.1268082249270882E-3</v>
      </c>
      <c r="N1392" s="10">
        <f>AVERAGE(K1392:L1392)</f>
        <v>3480.3450000000003</v>
      </c>
      <c r="O1392" s="2">
        <f>LOG(N1392,10)</f>
        <v>3.541622296868923</v>
      </c>
      <c r="P1392" s="2">
        <f>LOG(L1392/K1392,2)</f>
        <v>3.743175899935453E-3</v>
      </c>
      <c r="Q1392" s="1">
        <v>3.2762799999999999E-3</v>
      </c>
      <c r="R1392" s="1">
        <v>0.99339999999999995</v>
      </c>
      <c r="S1392" s="1">
        <f>-1*LOG10(R1392)</f>
        <v>2.8758443407954841E-3</v>
      </c>
      <c r="T1392" s="1">
        <v>0.99952200000000002</v>
      </c>
      <c r="U1392" s="1" t="s">
        <v>1161</v>
      </c>
      <c r="V1392" s="1" t="s">
        <v>32</v>
      </c>
      <c r="W1392" s="1" t="s">
        <v>3821</v>
      </c>
      <c r="X1392" s="1" t="s">
        <v>25</v>
      </c>
      <c r="Y1392" s="1" t="s">
        <v>3820</v>
      </c>
    </row>
    <row r="1393" spans="1:25" x14ac:dyDescent="0.3">
      <c r="A1393" s="1" t="s">
        <v>4365</v>
      </c>
      <c r="B1393" s="1" t="s">
        <v>4365</v>
      </c>
      <c r="C1393" s="1" t="s">
        <v>4364</v>
      </c>
      <c r="D1393" s="3">
        <f>(L1393/K1393*100)-100</f>
        <v>98992.6</v>
      </c>
      <c r="E1393" s="1" t="s">
        <v>427</v>
      </c>
      <c r="F1393" s="1" t="s">
        <v>22</v>
      </c>
      <c r="G1393" s="1" t="s">
        <v>1137</v>
      </c>
      <c r="H1393" s="1">
        <v>0</v>
      </c>
      <c r="I1393" s="1">
        <v>99.092600000000004</v>
      </c>
      <c r="K1393" s="1">
        <f>IF(H1393=0, 0.1, H1393)</f>
        <v>0.1</v>
      </c>
      <c r="L1393" s="1">
        <f>IF(I1393=0, 0.1, I1393)</f>
        <v>99.092600000000004</v>
      </c>
      <c r="M1393" s="2">
        <f>LOG(L1393/K1393,10)</f>
        <v>2.996041223615832</v>
      </c>
      <c r="N1393" s="10">
        <f>AVERAGE(K1393:L1393)</f>
        <v>49.596299999999999</v>
      </c>
      <c r="O1393" s="2">
        <f>LOG(N1393,10)</f>
        <v>1.6954492783143824</v>
      </c>
      <c r="P1393" s="2">
        <f>LOG(L1393/K1393,2)</f>
        <v>9.9526335141701452</v>
      </c>
      <c r="Q1393" s="1">
        <v>0</v>
      </c>
      <c r="R1393" s="1">
        <v>1</v>
      </c>
      <c r="S1393" s="1">
        <f>-1*LOG10(R1393)</f>
        <v>0</v>
      </c>
      <c r="T1393" s="1">
        <v>1</v>
      </c>
      <c r="U1393" s="1" t="s">
        <v>1161</v>
      </c>
      <c r="V1393" s="1" t="s">
        <v>38</v>
      </c>
      <c r="W1393" s="1" t="s">
        <v>4363</v>
      </c>
      <c r="X1393" s="1" t="s">
        <v>25</v>
      </c>
      <c r="Y1393" s="1" t="s">
        <v>4362</v>
      </c>
    </row>
    <row r="1394" spans="1:25" x14ac:dyDescent="0.3">
      <c r="A1394" s="1" t="s">
        <v>4178</v>
      </c>
      <c r="B1394" s="1" t="s">
        <v>4178</v>
      </c>
      <c r="C1394" s="1" t="s">
        <v>4177</v>
      </c>
      <c r="D1394" s="3">
        <f>(L1394/K1394*100)-100</f>
        <v>-29.131775261806212</v>
      </c>
      <c r="E1394" s="1" t="s">
        <v>1034</v>
      </c>
      <c r="F1394" s="1" t="s">
        <v>22</v>
      </c>
      <c r="G1394" s="1" t="s">
        <v>1137</v>
      </c>
      <c r="H1394" s="1">
        <v>93.217799999999997</v>
      </c>
      <c r="I1394" s="1">
        <v>66.061800000000005</v>
      </c>
      <c r="J1394" s="1">
        <v>-0.49678899999999998</v>
      </c>
      <c r="K1394" s="1">
        <f>IF(H1394=0, 0.1, H1394)</f>
        <v>93.217799999999997</v>
      </c>
      <c r="L1394" s="1">
        <f>IF(I1394=0, 0.1, I1394)</f>
        <v>66.061800000000005</v>
      </c>
      <c r="M1394" s="2">
        <f>LOG(L1394/K1394,10)</f>
        <v>-0.14954844625729202</v>
      </c>
      <c r="N1394" s="10">
        <f>AVERAGE(K1394:L1394)</f>
        <v>79.639800000000008</v>
      </c>
      <c r="O1394" s="2">
        <f>LOG(N1394,10)</f>
        <v>1.9011301607098992</v>
      </c>
      <c r="P1394" s="2">
        <f>LOG(L1394/K1394,2)</f>
        <v>-0.49678918516885123</v>
      </c>
      <c r="Q1394" s="1">
        <v>0</v>
      </c>
      <c r="R1394" s="1">
        <v>1</v>
      </c>
      <c r="S1394" s="1">
        <f>-1*LOG10(R1394)</f>
        <v>0</v>
      </c>
      <c r="T1394" s="1">
        <v>1</v>
      </c>
      <c r="U1394" s="1" t="s">
        <v>1161</v>
      </c>
      <c r="V1394" s="1" t="s">
        <v>44</v>
      </c>
      <c r="W1394" s="1" t="s">
        <v>4176</v>
      </c>
      <c r="X1394" s="1" t="s">
        <v>25</v>
      </c>
      <c r="Y1394" s="1" t="s">
        <v>4175</v>
      </c>
    </row>
    <row r="1395" spans="1:25" x14ac:dyDescent="0.3">
      <c r="A1395" s="1" t="s">
        <v>10251</v>
      </c>
      <c r="B1395" s="1" t="s">
        <v>10251</v>
      </c>
      <c r="C1395" s="1" t="s">
        <v>10250</v>
      </c>
      <c r="D1395" s="3">
        <f>(L1395/K1395*100)-100</f>
        <v>55240</v>
      </c>
      <c r="E1395" s="1" t="s">
        <v>10249</v>
      </c>
      <c r="F1395" s="1" t="s">
        <v>22</v>
      </c>
      <c r="G1395" s="1" t="s">
        <v>1137</v>
      </c>
      <c r="H1395" s="1">
        <v>0</v>
      </c>
      <c r="I1395" s="1">
        <v>55.34</v>
      </c>
      <c r="K1395" s="1">
        <f>IF(H1395=0, 0.1, H1395)</f>
        <v>0.1</v>
      </c>
      <c r="L1395" s="1">
        <f>IF(I1395=0, 0.1, I1395)</f>
        <v>55.34</v>
      </c>
      <c r="M1395" s="2">
        <f>LOG(L1395/K1395,10)</f>
        <v>2.7430391548049329</v>
      </c>
      <c r="N1395" s="10">
        <f>AVERAGE(K1395:L1395)</f>
        <v>27.720000000000002</v>
      </c>
      <c r="O1395" s="2">
        <f>LOG(N1395,10)</f>
        <v>1.4427932259397691</v>
      </c>
      <c r="P1395" s="2">
        <f>LOG(L1395/K1395,2)</f>
        <v>9.1121788337225915</v>
      </c>
      <c r="Q1395" s="1">
        <v>0</v>
      </c>
      <c r="R1395" s="1">
        <v>1</v>
      </c>
      <c r="S1395" s="1">
        <f>-1*LOG10(R1395)</f>
        <v>0</v>
      </c>
      <c r="T1395" s="1">
        <v>1</v>
      </c>
      <c r="U1395" s="1" t="s">
        <v>1161</v>
      </c>
      <c r="V1395" s="1" t="s">
        <v>32</v>
      </c>
      <c r="W1395" s="1" t="s">
        <v>10248</v>
      </c>
      <c r="X1395" s="1" t="s">
        <v>27</v>
      </c>
      <c r="Y1395" s="1" t="s">
        <v>10247</v>
      </c>
    </row>
    <row r="1396" spans="1:25" x14ac:dyDescent="0.3">
      <c r="A1396" s="1" t="s">
        <v>1641</v>
      </c>
      <c r="B1396" s="1" t="s">
        <v>1641</v>
      </c>
      <c r="C1396" s="1" t="s">
        <v>1640</v>
      </c>
      <c r="D1396" s="3">
        <f>(L1396/K1396*100)-100</f>
        <v>-58.264843945622644</v>
      </c>
      <c r="E1396" s="1" t="s">
        <v>916</v>
      </c>
      <c r="F1396" s="1" t="s">
        <v>22</v>
      </c>
      <c r="G1396" s="1" t="s">
        <v>1137</v>
      </c>
      <c r="H1396" s="1">
        <v>3154.99</v>
      </c>
      <c r="I1396" s="1">
        <v>1316.74</v>
      </c>
      <c r="J1396" s="1">
        <v>-1.26067</v>
      </c>
      <c r="K1396" s="1">
        <f>IF(H1396=0, 0.1, H1396)</f>
        <v>3154.99</v>
      </c>
      <c r="L1396" s="1">
        <f>IF(I1396=0, 0.1, I1396)</f>
        <v>1316.74</v>
      </c>
      <c r="M1396" s="2">
        <f>LOG(L1396/K1396,10)</f>
        <v>-0.37949795826365518</v>
      </c>
      <c r="N1396" s="10">
        <f>AVERAGE(K1396:L1396)</f>
        <v>2235.8649999999998</v>
      </c>
      <c r="O1396" s="2">
        <f>LOG(N1396,10)</f>
        <v>3.3494455776021166</v>
      </c>
      <c r="P1396" s="2">
        <f>LOG(L1396/K1396,2)</f>
        <v>-1.2606649295084278</v>
      </c>
      <c r="Q1396" s="1">
        <v>-0.270208</v>
      </c>
      <c r="R1396" s="1">
        <v>0.62590000000000001</v>
      </c>
      <c r="S1396" s="1">
        <f>-1*LOG10(R1396)</f>
        <v>0.20349504844670377</v>
      </c>
      <c r="T1396" s="1">
        <v>0.99952200000000002</v>
      </c>
      <c r="U1396" s="1" t="s">
        <v>1161</v>
      </c>
      <c r="V1396" s="1" t="s">
        <v>37</v>
      </c>
      <c r="W1396" s="1" t="s">
        <v>1639</v>
      </c>
      <c r="X1396" s="1" t="s">
        <v>25</v>
      </c>
      <c r="Y1396" s="1" t="s">
        <v>1638</v>
      </c>
    </row>
    <row r="1397" spans="1:25" x14ac:dyDescent="0.3">
      <c r="A1397" s="1" t="s">
        <v>4717</v>
      </c>
      <c r="B1397" s="1" t="s">
        <v>4717</v>
      </c>
      <c r="C1397" s="1" t="s">
        <v>4716</v>
      </c>
      <c r="D1397" s="3">
        <f>(L1397/K1397*100)-100</f>
        <v>24.483735938844291</v>
      </c>
      <c r="E1397" s="1" t="s">
        <v>4715</v>
      </c>
      <c r="F1397" s="1" t="s">
        <v>22</v>
      </c>
      <c r="G1397" s="1" t="s">
        <v>1137</v>
      </c>
      <c r="H1397" s="1">
        <v>93.217799999999997</v>
      </c>
      <c r="I1397" s="1">
        <v>116.041</v>
      </c>
      <c r="J1397" s="1">
        <v>0.31595600000000001</v>
      </c>
      <c r="K1397" s="1">
        <f>IF(H1397=0, 0.1, H1397)</f>
        <v>93.217799999999997</v>
      </c>
      <c r="L1397" s="1">
        <f>IF(I1397=0, 0.1, I1397)</f>
        <v>116.041</v>
      </c>
      <c r="M1397" s="2">
        <f>LOG(L1397/K1397,10)</f>
        <v>9.5112613653308115E-2</v>
      </c>
      <c r="N1397" s="10">
        <f>AVERAGE(K1397:L1397)</f>
        <v>104.6294</v>
      </c>
      <c r="O1397" s="2">
        <f>LOG(N1397,10)</f>
        <v>2.0196537348535522</v>
      </c>
      <c r="P1397" s="2">
        <f>LOG(L1397/K1397,2)</f>
        <v>0.31595726347309155</v>
      </c>
      <c r="Q1397" s="1">
        <v>0.17463100000000001</v>
      </c>
      <c r="R1397" s="1">
        <v>0.59965000000000002</v>
      </c>
      <c r="S1397" s="1">
        <f>-1*LOG10(R1397)</f>
        <v>0.22210216198326158</v>
      </c>
      <c r="T1397" s="1">
        <v>0.99952200000000002</v>
      </c>
      <c r="U1397" s="1" t="s">
        <v>1161</v>
      </c>
      <c r="V1397" s="1" t="s">
        <v>43</v>
      </c>
      <c r="W1397" s="1" t="s">
        <v>4714</v>
      </c>
      <c r="X1397" s="1" t="s">
        <v>27</v>
      </c>
      <c r="Y1397" s="1" t="s">
        <v>4713</v>
      </c>
    </row>
    <row r="1398" spans="1:25" x14ac:dyDescent="0.3">
      <c r="A1398" s="1" t="s">
        <v>8096</v>
      </c>
      <c r="B1398" s="1" t="s">
        <v>8096</v>
      </c>
      <c r="C1398" s="1" t="s">
        <v>8095</v>
      </c>
      <c r="D1398" s="3">
        <f>(L1398/K1398*100)-100</f>
        <v>727.32375147235825</v>
      </c>
      <c r="E1398" s="1" t="s">
        <v>8094</v>
      </c>
      <c r="F1398" s="1" t="s">
        <v>22</v>
      </c>
      <c r="G1398" s="1" t="s">
        <v>1137</v>
      </c>
      <c r="H1398" s="1">
        <v>62.145200000000003</v>
      </c>
      <c r="I1398" s="1">
        <v>514.14200000000005</v>
      </c>
      <c r="J1398" s="1">
        <v>3.0484499999999999</v>
      </c>
      <c r="K1398" s="1">
        <f>IF(H1398=0, 0.1, H1398)</f>
        <v>62.145200000000003</v>
      </c>
      <c r="L1398" s="1">
        <f>IF(I1398=0, 0.1, I1398)</f>
        <v>514.14200000000005</v>
      </c>
      <c r="M1398" s="2">
        <f>LOG(L1398/K1398,10)</f>
        <v>0.91767549257989911</v>
      </c>
      <c r="N1398" s="10">
        <f>AVERAGE(K1398:L1398)</f>
        <v>288.14360000000005</v>
      </c>
      <c r="O1398" s="2">
        <f>LOG(N1398,10)</f>
        <v>2.4596089778457046</v>
      </c>
      <c r="P1398" s="2">
        <f>LOG(L1398/K1398,2)</f>
        <v>3.0484520007907663</v>
      </c>
      <c r="Q1398" s="1">
        <v>2.0649600000000001</v>
      </c>
      <c r="R1398" s="1">
        <v>0.29604999999999998</v>
      </c>
      <c r="S1398" s="1">
        <f>-1*LOG10(R1398)</f>
        <v>0.52863493458198096</v>
      </c>
      <c r="T1398" s="1">
        <v>0.99952200000000002</v>
      </c>
      <c r="U1398" s="1" t="s">
        <v>1161</v>
      </c>
      <c r="V1398" s="1" t="s">
        <v>31</v>
      </c>
      <c r="W1398" s="1" t="s">
        <v>8093</v>
      </c>
      <c r="X1398" s="1" t="s">
        <v>25</v>
      </c>
      <c r="Y1398" s="1" t="s">
        <v>8092</v>
      </c>
    </row>
    <row r="1399" spans="1:25" x14ac:dyDescent="0.3">
      <c r="A1399" s="1" t="s">
        <v>5411</v>
      </c>
      <c r="B1399" s="1" t="s">
        <v>5411</v>
      </c>
      <c r="C1399" s="1" t="s">
        <v>5410</v>
      </c>
      <c r="D1399" s="3">
        <f>(L1399/K1399*100)-100</f>
        <v>19.277615446247907</v>
      </c>
      <c r="E1399" s="1" t="s">
        <v>935</v>
      </c>
      <c r="F1399" s="1" t="s">
        <v>22</v>
      </c>
      <c r="G1399" s="1" t="s">
        <v>1137</v>
      </c>
      <c r="H1399" s="1">
        <v>420.60700000000003</v>
      </c>
      <c r="I1399" s="1">
        <v>501.69</v>
      </c>
      <c r="J1399" s="1">
        <v>0.25432100000000002</v>
      </c>
      <c r="K1399" s="1">
        <f>IF(H1399=0, 0.1, H1399)</f>
        <v>420.60700000000003</v>
      </c>
      <c r="L1399" s="1">
        <f>IF(I1399=0, 0.1, I1399)</f>
        <v>501.69</v>
      </c>
      <c r="M1399" s="2">
        <f>LOG(L1399/K1399,10)</f>
        <v>7.6558948277869757E-2</v>
      </c>
      <c r="N1399" s="10">
        <f>AVERAGE(K1399:L1399)</f>
        <v>461.14850000000001</v>
      </c>
      <c r="O1399" s="2">
        <f>LOG(N1399,10)</f>
        <v>2.663840800325453</v>
      </c>
      <c r="P1399" s="2">
        <f>LOG(L1399/K1399,2)</f>
        <v>0.25432332119928402</v>
      </c>
      <c r="Q1399" s="1">
        <v>3.3708799999999997E-2</v>
      </c>
      <c r="R1399" s="1">
        <v>0.8992</v>
      </c>
      <c r="S1399" s="1">
        <f>-1*LOG10(R1399)</f>
        <v>4.6143701775014132E-2</v>
      </c>
      <c r="T1399" s="1">
        <v>0.99952200000000002</v>
      </c>
      <c r="U1399" s="1" t="s">
        <v>1161</v>
      </c>
      <c r="V1399" s="1" t="s">
        <v>39</v>
      </c>
      <c r="W1399" s="1" t="s">
        <v>5409</v>
      </c>
      <c r="X1399" s="1" t="s">
        <v>25</v>
      </c>
      <c r="Y1399" s="1" t="s">
        <v>5408</v>
      </c>
    </row>
    <row r="1400" spans="1:25" x14ac:dyDescent="0.3">
      <c r="A1400" s="1" t="s">
        <v>1618</v>
      </c>
      <c r="B1400" s="1" t="s">
        <v>1618</v>
      </c>
      <c r="C1400" s="1" t="s">
        <v>1617</v>
      </c>
      <c r="D1400" s="3">
        <f>(L1400/K1400*100)-100</f>
        <v>-99.61933330034222</v>
      </c>
      <c r="E1400" s="1" t="s">
        <v>1616</v>
      </c>
      <c r="F1400" s="1" t="s">
        <v>22</v>
      </c>
      <c r="G1400" s="1" t="s">
        <v>1137</v>
      </c>
      <c r="H1400" s="1">
        <v>26.2697</v>
      </c>
      <c r="I1400" s="1">
        <v>0</v>
      </c>
      <c r="K1400" s="1">
        <f>IF(H1400=0, 0.1, H1400)</f>
        <v>26.2697</v>
      </c>
      <c r="L1400" s="1">
        <f>IF(I1400=0, 0.1, I1400)</f>
        <v>0.1</v>
      </c>
      <c r="M1400" s="2">
        <f>LOG(L1400/K1400,10)</f>
        <v>-2.4194551131709763</v>
      </c>
      <c r="N1400" s="10">
        <f>AVERAGE(K1400:L1400)</f>
        <v>13.184850000000001</v>
      </c>
      <c r="O1400" s="2">
        <f>LOG(N1400,10)</f>
        <v>1.1200751933222595</v>
      </c>
      <c r="P1400" s="2">
        <f>LOG(L1400/K1400,2)</f>
        <v>-8.0372559147615501</v>
      </c>
      <c r="Q1400" s="1">
        <v>0</v>
      </c>
      <c r="R1400" s="1">
        <v>1</v>
      </c>
      <c r="S1400" s="1">
        <f>-1*LOG10(R1400)</f>
        <v>0</v>
      </c>
      <c r="T1400" s="1">
        <v>1</v>
      </c>
      <c r="U1400" s="1" t="s">
        <v>1161</v>
      </c>
      <c r="V1400" s="1" t="s">
        <v>28</v>
      </c>
      <c r="W1400" s="1" t="s">
        <v>1615</v>
      </c>
      <c r="X1400" s="1" t="s">
        <v>27</v>
      </c>
      <c r="Y1400" s="1" t="s">
        <v>1614</v>
      </c>
    </row>
    <row r="1401" spans="1:25" x14ac:dyDescent="0.3">
      <c r="A1401" s="1" t="s">
        <v>2357</v>
      </c>
      <c r="B1401" s="1" t="s">
        <v>2357</v>
      </c>
      <c r="C1401" s="1" t="s">
        <v>2356</v>
      </c>
      <c r="D1401" s="3">
        <f>(L1401/K1401*100)-100</f>
        <v>-99.67817305278605</v>
      </c>
      <c r="E1401" s="1" t="s">
        <v>2355</v>
      </c>
      <c r="F1401" s="1" t="s">
        <v>22</v>
      </c>
      <c r="G1401" s="1" t="s">
        <v>1137</v>
      </c>
      <c r="H1401" s="1">
        <v>31.072600000000001</v>
      </c>
      <c r="I1401" s="1">
        <v>0</v>
      </c>
      <c r="K1401" s="1">
        <f>IF(H1401=0, 0.1, H1401)</f>
        <v>31.072600000000001</v>
      </c>
      <c r="L1401" s="1">
        <f>IF(I1401=0, 0.1, I1401)</f>
        <v>0.1</v>
      </c>
      <c r="M1401" s="2">
        <f>LOG(L1401/K1401,10)</f>
        <v>-2.4923775943689157</v>
      </c>
      <c r="N1401" s="10">
        <f>AVERAGE(K1401:L1401)</f>
        <v>15.586300000000001</v>
      </c>
      <c r="O1401" s="2">
        <f>LOG(N1401,10)</f>
        <v>1.1927430311416272</v>
      </c>
      <c r="P1401" s="2">
        <f>LOG(L1401/K1401,2)</f>
        <v>-8.279499153801881</v>
      </c>
      <c r="Q1401" s="1">
        <v>0</v>
      </c>
      <c r="R1401" s="1">
        <v>1</v>
      </c>
      <c r="S1401" s="1">
        <f>-1*LOG10(R1401)</f>
        <v>0</v>
      </c>
      <c r="T1401" s="1">
        <v>1</v>
      </c>
      <c r="U1401" s="1" t="s">
        <v>1161</v>
      </c>
      <c r="V1401" s="1" t="s">
        <v>46</v>
      </c>
      <c r="W1401" s="1" t="s">
        <v>2354</v>
      </c>
      <c r="X1401" s="1" t="s">
        <v>25</v>
      </c>
      <c r="Y1401" s="1" t="s">
        <v>2353</v>
      </c>
    </row>
    <row r="1402" spans="1:25" x14ac:dyDescent="0.3">
      <c r="A1402" s="1" t="s">
        <v>9143</v>
      </c>
      <c r="B1402" s="1" t="s">
        <v>9143</v>
      </c>
      <c r="C1402" s="1" t="s">
        <v>9142</v>
      </c>
      <c r="D1402" s="3">
        <f>(L1402/K1402*100)-100</f>
        <v>-99.67817305278605</v>
      </c>
      <c r="E1402" s="1" t="s">
        <v>820</v>
      </c>
      <c r="F1402" s="1" t="s">
        <v>22</v>
      </c>
      <c r="G1402" s="1" t="s">
        <v>1137</v>
      </c>
      <c r="H1402" s="1">
        <v>31.072600000000001</v>
      </c>
      <c r="I1402" s="1">
        <v>0</v>
      </c>
      <c r="K1402" s="1">
        <f>IF(H1402=0, 0.1, H1402)</f>
        <v>31.072600000000001</v>
      </c>
      <c r="L1402" s="1">
        <f>IF(I1402=0, 0.1, I1402)</f>
        <v>0.1</v>
      </c>
      <c r="M1402" s="2">
        <f>LOG(L1402/K1402,10)</f>
        <v>-2.4923775943689157</v>
      </c>
      <c r="N1402" s="10">
        <f>AVERAGE(K1402:L1402)</f>
        <v>15.586300000000001</v>
      </c>
      <c r="O1402" s="2">
        <f>LOG(N1402,10)</f>
        <v>1.1927430311416272</v>
      </c>
      <c r="P1402" s="2">
        <f>LOG(L1402/K1402,2)</f>
        <v>-8.279499153801881</v>
      </c>
      <c r="Q1402" s="1">
        <v>0</v>
      </c>
      <c r="R1402" s="1">
        <v>1</v>
      </c>
      <c r="S1402" s="1">
        <f>-1*LOG10(R1402)</f>
        <v>0</v>
      </c>
      <c r="T1402" s="1">
        <v>1</v>
      </c>
      <c r="U1402" s="1" t="s">
        <v>1161</v>
      </c>
      <c r="V1402" s="1" t="s">
        <v>33</v>
      </c>
      <c r="W1402" s="1" t="s">
        <v>9141</v>
      </c>
      <c r="X1402" s="1" t="s">
        <v>27</v>
      </c>
      <c r="Y1402" s="1" t="s">
        <v>9140</v>
      </c>
    </row>
    <row r="1403" spans="1:25" x14ac:dyDescent="0.3">
      <c r="A1403" s="1" t="s">
        <v>1359</v>
      </c>
      <c r="B1403" s="1" t="s">
        <v>1359</v>
      </c>
      <c r="C1403" s="1" t="s">
        <v>1358</v>
      </c>
      <c r="D1403" s="3">
        <f>(L1403/K1403*100)-100</f>
        <v>788145.99999999988</v>
      </c>
      <c r="E1403" s="1" t="s">
        <v>994</v>
      </c>
      <c r="F1403" s="1" t="s">
        <v>22</v>
      </c>
      <c r="G1403" s="1" t="s">
        <v>1137</v>
      </c>
      <c r="H1403" s="1">
        <v>0</v>
      </c>
      <c r="I1403" s="1">
        <v>788.24599999999998</v>
      </c>
      <c r="K1403" s="1">
        <f>IF(H1403=0, 0.1, H1403)</f>
        <v>0.1</v>
      </c>
      <c r="L1403" s="1">
        <f>IF(I1403=0, 0.1, I1403)</f>
        <v>788.24599999999998</v>
      </c>
      <c r="M1403" s="2">
        <f>LOG(L1403/K1403,10)</f>
        <v>3.8966617755730213</v>
      </c>
      <c r="N1403" s="10">
        <f>AVERAGE(K1403:L1403)</f>
        <v>394.173</v>
      </c>
      <c r="O1403" s="2">
        <f>LOG(N1403,10)</f>
        <v>2.5956868727272813</v>
      </c>
      <c r="P1403" s="2">
        <f>LOG(L1403/K1403,2)</f>
        <v>12.944430228549693</v>
      </c>
      <c r="R1403" s="1">
        <v>0.1406</v>
      </c>
      <c r="S1403" s="1">
        <f>-1*LOG10(R1403)</f>
        <v>0.85201467931619479</v>
      </c>
      <c r="T1403" s="1">
        <v>0.99952200000000002</v>
      </c>
      <c r="U1403" s="1" t="s">
        <v>1161</v>
      </c>
      <c r="V1403" s="1" t="s">
        <v>29</v>
      </c>
      <c r="W1403" s="1" t="s">
        <v>1357</v>
      </c>
      <c r="X1403" s="1" t="s">
        <v>27</v>
      </c>
      <c r="Y1403" s="1" t="s">
        <v>1356</v>
      </c>
    </row>
    <row r="1404" spans="1:25" x14ac:dyDescent="0.3">
      <c r="A1404" s="1" t="s">
        <v>5811</v>
      </c>
      <c r="B1404" s="1" t="s">
        <v>5811</v>
      </c>
      <c r="C1404" s="1" t="s">
        <v>5810</v>
      </c>
      <c r="D1404" s="3">
        <f>(L1404/K1404*100)-100</f>
        <v>-8.7773295507077762</v>
      </c>
      <c r="E1404" s="1" t="s">
        <v>5809</v>
      </c>
      <c r="F1404" s="1" t="s">
        <v>22</v>
      </c>
      <c r="G1404" s="1" t="s">
        <v>1137</v>
      </c>
      <c r="H1404" s="1">
        <v>411.00200000000001</v>
      </c>
      <c r="I1404" s="1">
        <v>374.92700000000002</v>
      </c>
      <c r="J1404" s="1">
        <v>-0.13253400000000001</v>
      </c>
      <c r="K1404" s="1">
        <f>IF(H1404=0, 0.1, H1404)</f>
        <v>411.00200000000001</v>
      </c>
      <c r="L1404" s="1">
        <f>IF(I1404=0, 0.1, I1404)</f>
        <v>374.92700000000002</v>
      </c>
      <c r="M1404" s="2">
        <f>LOG(L1404/K1404,10)</f>
        <v>-3.9897218387382187E-2</v>
      </c>
      <c r="N1404" s="10">
        <f>AVERAGE(K1404:L1404)</f>
        <v>392.96450000000004</v>
      </c>
      <c r="O1404" s="2">
        <f>LOG(N1404,10)</f>
        <v>2.5943533184403504</v>
      </c>
      <c r="P1404" s="2">
        <f>LOG(L1404/K1404,2)</f>
        <v>-0.13253569066890156</v>
      </c>
      <c r="Q1404" s="1">
        <v>-7.0462999999999998E-2</v>
      </c>
      <c r="R1404" s="1">
        <v>0.91864999999999997</v>
      </c>
      <c r="S1404" s="1">
        <f>-1*LOG10(R1404)</f>
        <v>3.6849920628150575E-2</v>
      </c>
      <c r="T1404" s="1">
        <v>0.99952200000000002</v>
      </c>
      <c r="U1404" s="1" t="s">
        <v>1161</v>
      </c>
      <c r="V1404" s="1" t="s">
        <v>35</v>
      </c>
      <c r="W1404" s="1" t="s">
        <v>5808</v>
      </c>
      <c r="X1404" s="1" t="s">
        <v>25</v>
      </c>
      <c r="Y1404" s="1" t="s">
        <v>5807</v>
      </c>
    </row>
    <row r="1405" spans="1:25" x14ac:dyDescent="0.3">
      <c r="A1405" s="1" t="s">
        <v>8750</v>
      </c>
      <c r="B1405" s="1" t="s">
        <v>8750</v>
      </c>
      <c r="C1405" s="1" t="s">
        <v>8749</v>
      </c>
      <c r="D1405" s="3">
        <f>(L1405/K1405*100)-100</f>
        <v>-62.134353883606011</v>
      </c>
      <c r="E1405" s="1" t="s">
        <v>436</v>
      </c>
      <c r="F1405" s="1" t="s">
        <v>22</v>
      </c>
      <c r="G1405" s="1" t="s">
        <v>1137</v>
      </c>
      <c r="H1405" s="1">
        <v>3590.22</v>
      </c>
      <c r="I1405" s="1">
        <v>1359.46</v>
      </c>
      <c r="J1405" s="1">
        <v>-1.4010400000000001</v>
      </c>
      <c r="K1405" s="1">
        <f>IF(H1405=0, 0.1, H1405)</f>
        <v>3590.22</v>
      </c>
      <c r="L1405" s="1">
        <f>IF(I1405=0, 0.1, I1405)</f>
        <v>1359.46</v>
      </c>
      <c r="M1405" s="2">
        <f>LOG(L1405/K1405,10)</f>
        <v>-0.42175462823879983</v>
      </c>
      <c r="N1405" s="10">
        <f>AVERAGE(K1405:L1405)</f>
        <v>2474.84</v>
      </c>
      <c r="O1405" s="2">
        <f>LOG(N1405,10)</f>
        <v>3.393547126759183</v>
      </c>
      <c r="P1405" s="2">
        <f>LOG(L1405/K1405,2)</f>
        <v>-1.4010385486952444</v>
      </c>
      <c r="Q1405" s="1">
        <v>-0.16919899999999999</v>
      </c>
      <c r="R1405" s="1">
        <v>0.37940000000000002</v>
      </c>
      <c r="S1405" s="1">
        <f>-1*LOG10(R1405)</f>
        <v>0.42090267344735621</v>
      </c>
      <c r="T1405" s="1">
        <v>0.99952200000000002</v>
      </c>
      <c r="U1405" s="1" t="s">
        <v>1161</v>
      </c>
      <c r="V1405" s="1" t="s">
        <v>33</v>
      </c>
      <c r="W1405" s="1" t="s">
        <v>8748</v>
      </c>
      <c r="X1405" s="1" t="s">
        <v>25</v>
      </c>
      <c r="Y1405" s="1" t="s">
        <v>8747</v>
      </c>
    </row>
    <row r="1406" spans="1:25" x14ac:dyDescent="0.3">
      <c r="A1406" s="1" t="s">
        <v>1055</v>
      </c>
      <c r="B1406" s="1" t="s">
        <v>1055</v>
      </c>
      <c r="C1406" s="1" t="s">
        <v>1056</v>
      </c>
      <c r="D1406" s="3">
        <f>(L1406/K1406*100)-100</f>
        <v>45.623834511470591</v>
      </c>
      <c r="E1406" s="1" t="s">
        <v>74</v>
      </c>
      <c r="F1406" s="1" t="s">
        <v>22</v>
      </c>
      <c r="G1406" s="1" t="s">
        <v>1137</v>
      </c>
      <c r="H1406" s="1">
        <v>46118</v>
      </c>
      <c r="I1406" s="1">
        <v>67158.8</v>
      </c>
      <c r="J1406" s="1">
        <v>0.54224499999999998</v>
      </c>
      <c r="K1406" s="1">
        <f>IF(H1406=0, 0.1, H1406)</f>
        <v>46118</v>
      </c>
      <c r="L1406" s="1">
        <f>IF(I1406=0, 0.1, I1406)</f>
        <v>67158.8</v>
      </c>
      <c r="M1406" s="2">
        <f>LOG(L1406/K1406,10)</f>
        <v>0.16323246254339843</v>
      </c>
      <c r="N1406" s="10">
        <f>AVERAGE(K1406:L1406)</f>
        <v>56638.400000000001</v>
      </c>
      <c r="O1406" s="2">
        <f>LOG(N1406,10)</f>
        <v>4.7531109763027253</v>
      </c>
      <c r="P1406" s="2">
        <f>LOG(L1406/K1406,2)</f>
        <v>0.54224650332056434</v>
      </c>
      <c r="Q1406" s="1">
        <v>0.47514000000000001</v>
      </c>
      <c r="R1406" s="1">
        <v>0.67390000000000005</v>
      </c>
      <c r="S1406" s="1">
        <f>-1*LOG10(R1406)</f>
        <v>0.17140454362829763</v>
      </c>
      <c r="T1406" s="1">
        <v>0.99952200000000002</v>
      </c>
      <c r="U1406" s="1" t="s">
        <v>1057</v>
      </c>
      <c r="V1406" s="1" t="s">
        <v>36</v>
      </c>
      <c r="W1406" s="1" t="s">
        <v>36</v>
      </c>
      <c r="X1406" s="1" t="s">
        <v>36</v>
      </c>
      <c r="Y1406" s="1" t="s">
        <v>36</v>
      </c>
    </row>
    <row r="1407" spans="1:25" x14ac:dyDescent="0.3">
      <c r="A1407" s="1" t="s">
        <v>1347</v>
      </c>
      <c r="B1407" s="1" t="s">
        <v>1347</v>
      </c>
      <c r="C1407" s="1" t="s">
        <v>1346</v>
      </c>
      <c r="D1407" s="3">
        <f>(L1407/K1407*100)-100</f>
        <v>132023.99999999997</v>
      </c>
      <c r="E1407" s="1" t="s">
        <v>1345</v>
      </c>
      <c r="F1407" s="1" t="s">
        <v>22</v>
      </c>
      <c r="G1407" s="1" t="s">
        <v>1137</v>
      </c>
      <c r="H1407" s="1">
        <v>0</v>
      </c>
      <c r="I1407" s="1">
        <v>132.124</v>
      </c>
      <c r="K1407" s="1">
        <f>IF(H1407=0, 0.1, H1407)</f>
        <v>0.1</v>
      </c>
      <c r="L1407" s="1">
        <f>IF(I1407=0, 0.1, I1407)</f>
        <v>132.124</v>
      </c>
      <c r="M1407" s="2">
        <f>LOG(L1407/K1407,10)</f>
        <v>3.1209817133060187</v>
      </c>
      <c r="N1407" s="10">
        <f>AVERAGE(K1407:L1407)</f>
        <v>66.111999999999995</v>
      </c>
      <c r="O1407" s="2">
        <f>LOG(N1407,10)</f>
        <v>1.8202802955035076</v>
      </c>
      <c r="P1407" s="2">
        <f>LOG(L1407/K1407,2)</f>
        <v>10.36767683706096</v>
      </c>
      <c r="Q1407" s="1">
        <v>0</v>
      </c>
      <c r="R1407" s="1">
        <v>1</v>
      </c>
      <c r="S1407" s="1">
        <f>-1*LOG10(R1407)</f>
        <v>0</v>
      </c>
      <c r="T1407" s="1">
        <v>1</v>
      </c>
      <c r="U1407" s="1" t="s">
        <v>1161</v>
      </c>
      <c r="V1407" s="1" t="s">
        <v>29</v>
      </c>
      <c r="W1407" s="1" t="s">
        <v>1344</v>
      </c>
      <c r="X1407" s="1" t="s">
        <v>27</v>
      </c>
      <c r="Y1407" s="1" t="s">
        <v>1343</v>
      </c>
    </row>
    <row r="1408" spans="1:25" x14ac:dyDescent="0.3">
      <c r="A1408" s="1" t="s">
        <v>6092</v>
      </c>
      <c r="B1408" s="1" t="s">
        <v>6092</v>
      </c>
      <c r="C1408" s="1" t="s">
        <v>6091</v>
      </c>
      <c r="D1408" s="3">
        <f>(L1408/K1408*100)-100</f>
        <v>-32.864184445392851</v>
      </c>
      <c r="E1408" s="1" t="s">
        <v>530</v>
      </c>
      <c r="F1408" s="1" t="s">
        <v>22</v>
      </c>
      <c r="G1408" s="1" t="s">
        <v>1137</v>
      </c>
      <c r="H1408" s="1">
        <v>8528.92</v>
      </c>
      <c r="I1408" s="1">
        <v>5725.96</v>
      </c>
      <c r="J1408" s="1">
        <v>-0.57484599999999997</v>
      </c>
      <c r="K1408" s="1">
        <f>IF(H1408=0, 0.1, H1408)</f>
        <v>8528.92</v>
      </c>
      <c r="L1408" s="1">
        <f>IF(I1408=0, 0.1, I1408)</f>
        <v>5725.96</v>
      </c>
      <c r="M1408" s="2">
        <f>LOG(L1408/K1408,10)</f>
        <v>-0.17304573097863163</v>
      </c>
      <c r="N1408" s="10">
        <f>AVERAGE(K1408:L1408)</f>
        <v>7127.4400000000005</v>
      </c>
      <c r="O1408" s="2">
        <f>LOG(N1408,10)</f>
        <v>3.8529335700322034</v>
      </c>
      <c r="P1408" s="2">
        <f>LOG(L1408/K1408,2)</f>
        <v>-0.57484547543823694</v>
      </c>
      <c r="Q1408" s="1">
        <v>-0.17966699999999999</v>
      </c>
      <c r="R1408" s="1">
        <v>0.82555000000000001</v>
      </c>
      <c r="S1408" s="1">
        <f>-1*LOG10(R1408)</f>
        <v>8.325661826248576E-2</v>
      </c>
      <c r="T1408" s="1">
        <v>0.99952200000000002</v>
      </c>
      <c r="U1408" s="1" t="s">
        <v>1161</v>
      </c>
      <c r="V1408" s="1" t="s">
        <v>35</v>
      </c>
      <c r="W1408" s="1" t="s">
        <v>6090</v>
      </c>
      <c r="X1408" s="1" t="s">
        <v>27</v>
      </c>
      <c r="Y1408" s="1" t="s">
        <v>6089</v>
      </c>
    </row>
    <row r="1409" spans="1:25" x14ac:dyDescent="0.3">
      <c r="A1409" s="1" t="s">
        <v>8310</v>
      </c>
      <c r="B1409" s="1" t="s">
        <v>8310</v>
      </c>
      <c r="C1409" s="1" t="s">
        <v>8309</v>
      </c>
      <c r="D1409" s="3">
        <f>(L1409/K1409*100)-100</f>
        <v>-40.858014009064689</v>
      </c>
      <c r="E1409" s="1" t="s">
        <v>921</v>
      </c>
      <c r="F1409" s="1" t="s">
        <v>22</v>
      </c>
      <c r="G1409" s="1" t="s">
        <v>1137</v>
      </c>
      <c r="H1409" s="1">
        <v>606.75</v>
      </c>
      <c r="I1409" s="1">
        <v>358.84399999999999</v>
      </c>
      <c r="J1409" s="1">
        <v>-0.757745</v>
      </c>
      <c r="K1409" s="1">
        <f>IF(H1409=0, 0.1, H1409)</f>
        <v>606.75</v>
      </c>
      <c r="L1409" s="1">
        <f>IF(I1409=0, 0.1, I1409)</f>
        <v>358.84399999999999</v>
      </c>
      <c r="M1409" s="2">
        <f>LOG(L1409/K1409,10)</f>
        <v>-0.22810409593396822</v>
      </c>
      <c r="N1409" s="10">
        <f>AVERAGE(K1409:L1409)</f>
        <v>482.79700000000003</v>
      </c>
      <c r="O1409" s="2">
        <f>LOG(N1409,10)</f>
        <v>2.6837645628182409</v>
      </c>
      <c r="P1409" s="2">
        <f>LOG(L1409/K1409,2)</f>
        <v>-0.7577454048419312</v>
      </c>
      <c r="Q1409" s="1">
        <v>-7.2463399999999997E-2</v>
      </c>
      <c r="R1409" s="1">
        <v>0.67320000000000002</v>
      </c>
      <c r="S1409" s="1">
        <f>-1*LOG10(R1409)</f>
        <v>0.17185589269621376</v>
      </c>
      <c r="T1409" s="1">
        <v>0.99952200000000002</v>
      </c>
      <c r="U1409" s="1" t="s">
        <v>1161</v>
      </c>
      <c r="V1409" s="1" t="s">
        <v>31</v>
      </c>
      <c r="W1409" s="1" t="s">
        <v>8308</v>
      </c>
      <c r="X1409" s="1" t="s">
        <v>27</v>
      </c>
      <c r="Y1409" s="1" t="s">
        <v>8307</v>
      </c>
    </row>
    <row r="1410" spans="1:25" x14ac:dyDescent="0.3">
      <c r="A1410" s="1" t="s">
        <v>8583</v>
      </c>
      <c r="B1410" s="1" t="s">
        <v>8583</v>
      </c>
      <c r="C1410" s="1" t="s">
        <v>8582</v>
      </c>
      <c r="D1410" s="3">
        <f>(L1410/K1410*100)-100</f>
        <v>1605.69515449358</v>
      </c>
      <c r="E1410" s="1" t="s">
        <v>782</v>
      </c>
      <c r="F1410" s="1" t="s">
        <v>22</v>
      </c>
      <c r="G1410" s="1" t="s">
        <v>1137</v>
      </c>
      <c r="H1410" s="1">
        <v>26.2697</v>
      </c>
      <c r="I1410" s="1">
        <v>448.08100000000002</v>
      </c>
      <c r="J1410" s="1">
        <v>4.0922900000000002</v>
      </c>
      <c r="K1410" s="1">
        <f>IF(H1410=0, 0.1, H1410)</f>
        <v>26.2697</v>
      </c>
      <c r="L1410" s="1">
        <f>IF(I1410=0, 0.1, I1410)</f>
        <v>448.08100000000002</v>
      </c>
      <c r="M1410" s="2">
        <f>LOG(L1410/K1410,10)</f>
        <v>1.2319014157228743</v>
      </c>
      <c r="N1410" s="10">
        <f>AVERAGE(K1410:L1410)</f>
        <v>237.17535000000001</v>
      </c>
      <c r="O1410" s="2">
        <f>LOG(N1410,10)</f>
        <v>2.3750695501421744</v>
      </c>
      <c r="P1410" s="2">
        <f>LOG(L1410/K1410,2)</f>
        <v>4.0922879230213329</v>
      </c>
      <c r="Q1410" s="1">
        <v>0.43780799999999997</v>
      </c>
      <c r="R1410" s="1">
        <v>0.34720000000000001</v>
      </c>
      <c r="S1410" s="1">
        <f>-1*LOG10(R1410)</f>
        <v>0.4594202834955457</v>
      </c>
      <c r="T1410" s="1">
        <v>0.99952200000000002</v>
      </c>
      <c r="U1410" s="1" t="s">
        <v>1161</v>
      </c>
      <c r="V1410" s="1" t="s">
        <v>33</v>
      </c>
      <c r="W1410" s="1" t="s">
        <v>8581</v>
      </c>
      <c r="X1410" s="1" t="s">
        <v>25</v>
      </c>
      <c r="Y1410" s="1" t="s">
        <v>8580</v>
      </c>
    </row>
    <row r="1411" spans="1:25" x14ac:dyDescent="0.3">
      <c r="A1411" s="1" t="s">
        <v>4907</v>
      </c>
      <c r="B1411" s="1" t="s">
        <v>4907</v>
      </c>
      <c r="C1411" s="1" t="s">
        <v>4906</v>
      </c>
      <c r="D1411" s="3">
        <f>(L1411/K1411*100)-100</f>
        <v>112.60531786847574</v>
      </c>
      <c r="E1411" s="1" t="s">
        <v>374</v>
      </c>
      <c r="F1411" s="1" t="s">
        <v>22</v>
      </c>
      <c r="G1411" s="1" t="s">
        <v>1137</v>
      </c>
      <c r="H1411" s="1">
        <v>62.145200000000003</v>
      </c>
      <c r="I1411" s="1">
        <v>132.124</v>
      </c>
      <c r="J1411" s="1">
        <v>1.0881700000000001</v>
      </c>
      <c r="K1411" s="1">
        <f>IF(H1411=0, 0.1, H1411)</f>
        <v>62.145200000000003</v>
      </c>
      <c r="L1411" s="1">
        <f>IF(I1411=0, 0.1, I1411)</f>
        <v>132.124</v>
      </c>
      <c r="M1411" s="2">
        <f>LOG(L1411/K1411,10)</f>
        <v>0.32757412327312169</v>
      </c>
      <c r="N1411" s="10">
        <f>AVERAGE(K1411:L1411)</f>
        <v>97.134600000000006</v>
      </c>
      <c r="O1411" s="2">
        <f>LOG(N1411,10)</f>
        <v>1.9873739560920398</v>
      </c>
      <c r="P1411" s="2">
        <f>LOG(L1411/K1411,2)</f>
        <v>1.0881776832590793</v>
      </c>
      <c r="Q1411" s="1">
        <v>0</v>
      </c>
      <c r="R1411" s="1">
        <v>1</v>
      </c>
      <c r="S1411" s="1">
        <f>-1*LOG10(R1411)</f>
        <v>0</v>
      </c>
      <c r="T1411" s="1">
        <v>1</v>
      </c>
      <c r="U1411" s="1" t="s">
        <v>1161</v>
      </c>
      <c r="V1411" s="1" t="s">
        <v>42</v>
      </c>
      <c r="W1411" s="1" t="s">
        <v>4905</v>
      </c>
      <c r="X1411" s="1" t="s">
        <v>25</v>
      </c>
      <c r="Y1411" s="1" t="s">
        <v>4904</v>
      </c>
    </row>
    <row r="1412" spans="1:25" x14ac:dyDescent="0.3">
      <c r="A1412" s="1" t="s">
        <v>6598</v>
      </c>
      <c r="B1412" s="1" t="s">
        <v>6598</v>
      </c>
      <c r="C1412" s="1" t="s">
        <v>6597</v>
      </c>
      <c r="D1412" s="3">
        <f>(L1412/K1412*100)-100</f>
        <v>-33.813249071005444</v>
      </c>
      <c r="E1412" s="1" t="s">
        <v>1151</v>
      </c>
      <c r="F1412" s="1" t="s">
        <v>22</v>
      </c>
      <c r="G1412" s="1" t="s">
        <v>1137</v>
      </c>
      <c r="H1412" s="1">
        <v>83.611900000000006</v>
      </c>
      <c r="I1412" s="1">
        <v>55.34</v>
      </c>
      <c r="J1412" s="1">
        <v>-0.595387</v>
      </c>
      <c r="K1412" s="1">
        <f>IF(H1412=0, 0.1, H1412)</f>
        <v>83.611900000000006</v>
      </c>
      <c r="L1412" s="1">
        <f>IF(I1412=0, 0.1, I1412)</f>
        <v>55.34</v>
      </c>
      <c r="M1412" s="2">
        <f>LOG(L1412/K1412,10)</f>
        <v>-0.17922893766451317</v>
      </c>
      <c r="N1412" s="10">
        <f>AVERAGE(K1412:L1412)</f>
        <v>69.475950000000012</v>
      </c>
      <c r="O1412" s="2">
        <f>LOG(N1412,10)</f>
        <v>1.8418344939443647</v>
      </c>
      <c r="P1412" s="2">
        <f>LOG(L1412/K1412,2)</f>
        <v>-0.59538564344456213</v>
      </c>
      <c r="Q1412" s="1">
        <v>-0.33072099999999999</v>
      </c>
      <c r="R1412" s="1">
        <v>0.5706</v>
      </c>
      <c r="S1412" s="1">
        <f>-1*LOG10(R1412)</f>
        <v>0.24366823267894244</v>
      </c>
      <c r="T1412" s="1">
        <v>0.99952200000000002</v>
      </c>
      <c r="U1412" s="1" t="s">
        <v>1161</v>
      </c>
      <c r="V1412" s="1" t="s">
        <v>24</v>
      </c>
      <c r="W1412" s="1" t="s">
        <v>6596</v>
      </c>
      <c r="X1412" s="1" t="s">
        <v>27</v>
      </c>
      <c r="Y1412" s="1" t="s">
        <v>6595</v>
      </c>
    </row>
    <row r="1413" spans="1:25" x14ac:dyDescent="0.3">
      <c r="A1413" s="1" t="s">
        <v>4379</v>
      </c>
      <c r="B1413" s="1" t="s">
        <v>4379</v>
      </c>
      <c r="C1413" s="1" t="s">
        <v>4378</v>
      </c>
      <c r="D1413" s="3">
        <f>(L1413/K1413*100)-100</f>
        <v>36.852473828629826</v>
      </c>
      <c r="E1413" s="1" t="s">
        <v>179</v>
      </c>
      <c r="F1413" s="1" t="s">
        <v>22</v>
      </c>
      <c r="G1413" s="1" t="s">
        <v>1137</v>
      </c>
      <c r="H1413" s="1">
        <v>270.04700000000003</v>
      </c>
      <c r="I1413" s="1">
        <v>369.56599999999997</v>
      </c>
      <c r="J1413" s="1">
        <v>0.45262000000000002</v>
      </c>
      <c r="K1413" s="1">
        <f>IF(H1413=0, 0.1, H1413)</f>
        <v>270.04700000000003</v>
      </c>
      <c r="L1413" s="1">
        <f>IF(I1413=0, 0.1, I1413)</f>
        <v>369.56599999999997</v>
      </c>
      <c r="M1413" s="2">
        <f>LOG(L1413/K1413,10)</f>
        <v>0.13625265238854331</v>
      </c>
      <c r="N1413" s="10">
        <f>AVERAGE(K1413:L1413)</f>
        <v>319.80650000000003</v>
      </c>
      <c r="O1413" s="2">
        <f>LOG(N1413,10)</f>
        <v>2.5048872864441263</v>
      </c>
      <c r="P1413" s="2">
        <f>LOG(L1413/K1413,2)</f>
        <v>0.45262151397242373</v>
      </c>
      <c r="Q1413" s="1">
        <v>5.5256399999999997E-2</v>
      </c>
      <c r="R1413" s="1">
        <v>0.83025000000000004</v>
      </c>
      <c r="S1413" s="1">
        <f>-1*LOG10(R1413)</f>
        <v>8.0791115729577118E-2</v>
      </c>
      <c r="T1413" s="1">
        <v>0.99952200000000002</v>
      </c>
      <c r="U1413" s="1" t="s">
        <v>1161</v>
      </c>
      <c r="V1413" s="1" t="s">
        <v>38</v>
      </c>
      <c r="W1413" s="1" t="s">
        <v>4377</v>
      </c>
      <c r="X1413" s="1" t="s">
        <v>25</v>
      </c>
      <c r="Y1413" s="1" t="s">
        <v>4376</v>
      </c>
    </row>
    <row r="1414" spans="1:25" x14ac:dyDescent="0.3">
      <c r="A1414" s="1" t="s">
        <v>4761</v>
      </c>
      <c r="B1414" s="1" t="s">
        <v>4761</v>
      </c>
      <c r="C1414" s="1" t="s">
        <v>4760</v>
      </c>
      <c r="D1414" s="3">
        <f>(L1414/K1414*100)-100</f>
        <v>6.3023371072906684</v>
      </c>
      <c r="E1414" s="1" t="s">
        <v>996</v>
      </c>
      <c r="F1414" s="1" t="s">
        <v>22</v>
      </c>
      <c r="G1414" s="1" t="s">
        <v>1137</v>
      </c>
      <c r="H1414" s="1">
        <v>31.072600000000001</v>
      </c>
      <c r="I1414" s="1">
        <v>33.030900000000003</v>
      </c>
      <c r="J1414" s="1">
        <v>8.8173100000000004E-2</v>
      </c>
      <c r="K1414" s="1">
        <f>IF(H1414=0, 0.1, H1414)</f>
        <v>31.072600000000001</v>
      </c>
      <c r="L1414" s="1">
        <f>IF(I1414=0, 0.1, I1414)</f>
        <v>33.030900000000003</v>
      </c>
      <c r="M1414" s="2">
        <f>LOG(L1414/K1414,10)</f>
        <v>2.6542812798389152E-2</v>
      </c>
      <c r="N1414" s="10">
        <f>AVERAGE(K1414:L1414)</f>
        <v>32.051749999999998</v>
      </c>
      <c r="O1414" s="2">
        <f>LOG(N1414,10)</f>
        <v>1.5058517466347063</v>
      </c>
      <c r="P1414" s="2">
        <f>LOG(L1414/K1414,2)</f>
        <v>8.8173315552304787E-2</v>
      </c>
      <c r="Q1414" s="1">
        <v>0</v>
      </c>
      <c r="R1414" s="1">
        <v>1</v>
      </c>
      <c r="S1414" s="1">
        <f>-1*LOG10(R1414)</f>
        <v>0</v>
      </c>
      <c r="T1414" s="1">
        <v>1</v>
      </c>
      <c r="U1414" s="1" t="s">
        <v>1161</v>
      </c>
      <c r="V1414" s="1" t="s">
        <v>43</v>
      </c>
      <c r="W1414" s="1" t="s">
        <v>4759</v>
      </c>
      <c r="X1414" s="1" t="s">
        <v>27</v>
      </c>
      <c r="Y1414" s="1" t="s">
        <v>4758</v>
      </c>
    </row>
    <row r="1415" spans="1:25" x14ac:dyDescent="0.3">
      <c r="A1415" s="1" t="s">
        <v>4571</v>
      </c>
      <c r="B1415" s="1" t="s">
        <v>4571</v>
      </c>
      <c r="C1415" s="1" t="s">
        <v>4570</v>
      </c>
      <c r="D1415" s="3">
        <f>(L1415/K1415*100)-100</f>
        <v>-6.895285381671826</v>
      </c>
      <c r="E1415" s="1" t="s">
        <v>425</v>
      </c>
      <c r="F1415" s="1" t="s">
        <v>22</v>
      </c>
      <c r="G1415" s="1" t="s">
        <v>1137</v>
      </c>
      <c r="H1415" s="1">
        <v>136.15100000000001</v>
      </c>
      <c r="I1415" s="1">
        <v>126.76300000000001</v>
      </c>
      <c r="J1415" s="1">
        <v>-0.10308100000000001</v>
      </c>
      <c r="K1415" s="1">
        <f>IF(H1415=0, 0.1, H1415)</f>
        <v>136.15100000000001</v>
      </c>
      <c r="L1415" s="1">
        <f>IF(I1415=0, 0.1, I1415)</f>
        <v>126.76300000000001</v>
      </c>
      <c r="M1415" s="2">
        <f>LOG(L1415/K1415,10)</f>
        <v>-3.1028326742802904E-2</v>
      </c>
      <c r="N1415" s="10">
        <f>AVERAGE(K1415:L1415)</f>
        <v>131.45699999999999</v>
      </c>
      <c r="O1415" s="2">
        <f>LOG(N1415,10)</f>
        <v>2.1187837169576436</v>
      </c>
      <c r="P1415" s="2">
        <f>LOG(L1415/K1415,2)</f>
        <v>-0.10307387034426185</v>
      </c>
      <c r="Q1415" s="1">
        <v>-2.45743E-3</v>
      </c>
      <c r="R1415" s="1">
        <v>0.90825</v>
      </c>
      <c r="S1415" s="1">
        <f>-1*LOG10(R1415)</f>
        <v>4.1794593465247706E-2</v>
      </c>
      <c r="T1415" s="1">
        <v>0.99952200000000002</v>
      </c>
      <c r="U1415" s="1" t="s">
        <v>1161</v>
      </c>
      <c r="V1415" s="1" t="s">
        <v>43</v>
      </c>
      <c r="W1415" s="1" t="s">
        <v>4569</v>
      </c>
      <c r="X1415" s="1" t="s">
        <v>25</v>
      </c>
      <c r="Y1415" s="1" t="s">
        <v>4568</v>
      </c>
    </row>
    <row r="1416" spans="1:25" x14ac:dyDescent="0.3">
      <c r="A1416" s="1" t="s">
        <v>3720</v>
      </c>
      <c r="B1416" s="1" t="s">
        <v>3720</v>
      </c>
      <c r="C1416" s="1" t="s">
        <v>3719</v>
      </c>
      <c r="D1416" s="3">
        <f>(L1416/K1416*100)-100</f>
        <v>528.68628115281103</v>
      </c>
      <c r="E1416" s="1" t="s">
        <v>970</v>
      </c>
      <c r="F1416" s="1" t="s">
        <v>22</v>
      </c>
      <c r="G1416" s="1" t="s">
        <v>1137</v>
      </c>
      <c r="H1416" s="1">
        <v>26.2697</v>
      </c>
      <c r="I1416" s="1">
        <v>165.154</v>
      </c>
      <c r="J1416" s="1">
        <v>2.6523500000000002</v>
      </c>
      <c r="K1416" s="1">
        <f>IF(H1416=0, 0.1, H1416)</f>
        <v>26.2697</v>
      </c>
      <c r="L1416" s="1">
        <f>IF(I1416=0, 0.1, I1416)</f>
        <v>165.154</v>
      </c>
      <c r="M1416" s="2">
        <f>LOG(L1416/K1416,10)</f>
        <v>0.79843398351761519</v>
      </c>
      <c r="N1416" s="10">
        <f>AVERAGE(K1416:L1416)</f>
        <v>95.711849999999998</v>
      </c>
      <c r="O1416" s="2">
        <f>LOG(N1416,10)</f>
        <v>1.9809657107236813</v>
      </c>
      <c r="P1416" s="2">
        <f>LOG(L1416/K1416,2)</f>
        <v>2.6523402817599995</v>
      </c>
      <c r="Q1416" s="1">
        <v>0</v>
      </c>
      <c r="R1416" s="1">
        <v>1</v>
      </c>
      <c r="S1416" s="1">
        <f>-1*LOG10(R1416)</f>
        <v>0</v>
      </c>
      <c r="T1416" s="1">
        <v>1</v>
      </c>
      <c r="U1416" s="1" t="s">
        <v>1161</v>
      </c>
      <c r="V1416" s="1" t="s">
        <v>32</v>
      </c>
      <c r="W1416" s="1" t="s">
        <v>3718</v>
      </c>
      <c r="X1416" s="1" t="s">
        <v>25</v>
      </c>
      <c r="Y1416" s="1" t="s">
        <v>3717</v>
      </c>
    </row>
    <row r="1417" spans="1:25" x14ac:dyDescent="0.3">
      <c r="A1417" s="1" t="s">
        <v>1203</v>
      </c>
      <c r="B1417" s="1" t="s">
        <v>1203</v>
      </c>
      <c r="C1417" s="1" t="s">
        <v>1202</v>
      </c>
      <c r="D1417" s="3">
        <f>(L1417/K1417*100)-100</f>
        <v>-99.962299006578817</v>
      </c>
      <c r="E1417" s="1" t="s">
        <v>183</v>
      </c>
      <c r="F1417" s="1" t="s">
        <v>22</v>
      </c>
      <c r="G1417" s="1" t="s">
        <v>1137</v>
      </c>
      <c r="H1417" s="1">
        <v>265.245</v>
      </c>
      <c r="I1417" s="1">
        <v>0</v>
      </c>
      <c r="K1417" s="1">
        <f>IF(H1417=0, 0.1, H1417)</f>
        <v>265.245</v>
      </c>
      <c r="L1417" s="1">
        <f>IF(I1417=0, 0.1, I1417)</f>
        <v>0.1</v>
      </c>
      <c r="M1417" s="2">
        <f>LOG(L1417/K1417,10)</f>
        <v>-3.4236472059838361</v>
      </c>
      <c r="N1417" s="10">
        <f>AVERAGE(K1417:L1417)</f>
        <v>132.67250000000001</v>
      </c>
      <c r="O1417" s="2">
        <f>LOG(N1417,10)</f>
        <v>2.1227809127971144</v>
      </c>
      <c r="P1417" s="2">
        <f>LOG(L1417/K1417,2)</f>
        <v>-11.373109840540327</v>
      </c>
      <c r="R1417" s="1">
        <v>8.9550000000000005E-2</v>
      </c>
      <c r="S1417" s="1">
        <f>-1*LOG10(R1417)</f>
        <v>1.0479344098149497</v>
      </c>
      <c r="T1417" s="1">
        <v>0.99952200000000002</v>
      </c>
      <c r="U1417" s="1" t="s">
        <v>1161</v>
      </c>
      <c r="V1417" s="1" t="s">
        <v>29</v>
      </c>
      <c r="W1417" s="1" t="s">
        <v>1201</v>
      </c>
      <c r="X1417" s="1" t="s">
        <v>25</v>
      </c>
      <c r="Y1417" s="1" t="s">
        <v>1200</v>
      </c>
    </row>
    <row r="1418" spans="1:25" x14ac:dyDescent="0.3">
      <c r="A1418" s="1" t="s">
        <v>6977</v>
      </c>
      <c r="B1418" s="1" t="s">
        <v>6977</v>
      </c>
      <c r="C1418" s="1" t="s">
        <v>6976</v>
      </c>
      <c r="D1418" s="3">
        <f>(L1418/K1418*100)-100</f>
        <v>-46.848831446354666</v>
      </c>
      <c r="E1418" s="1" t="s">
        <v>6975</v>
      </c>
      <c r="F1418" s="1" t="s">
        <v>22</v>
      </c>
      <c r="G1418" s="1" t="s">
        <v>1137</v>
      </c>
      <c r="H1418" s="1">
        <v>62.145200000000003</v>
      </c>
      <c r="I1418" s="1">
        <v>33.030900000000003</v>
      </c>
      <c r="J1418" s="1">
        <v>-0.91182700000000005</v>
      </c>
      <c r="K1418" s="1">
        <f>IF(H1418=0, 0.1, H1418)</f>
        <v>62.145200000000003</v>
      </c>
      <c r="L1418" s="1">
        <f>IF(I1418=0, 0.1, I1418)</f>
        <v>33.030900000000003</v>
      </c>
      <c r="M1418" s="2">
        <f>LOG(L1418/K1418,10)</f>
        <v>-0.27448718286559198</v>
      </c>
      <c r="N1418" s="10">
        <f>AVERAGE(K1418:L1418)</f>
        <v>47.588050000000003</v>
      </c>
      <c r="O1418" s="2">
        <f>LOG(N1418,10)</f>
        <v>1.6774979092200533</v>
      </c>
      <c r="P1418" s="2">
        <f>LOG(L1418/K1418,2)</f>
        <v>-0.91182668444769521</v>
      </c>
      <c r="Q1418" s="1">
        <v>0</v>
      </c>
      <c r="R1418" s="1">
        <v>1</v>
      </c>
      <c r="S1418" s="1">
        <f>-1*LOG10(R1418)</f>
        <v>0</v>
      </c>
      <c r="T1418" s="1">
        <v>1</v>
      </c>
      <c r="U1418" s="1" t="s">
        <v>1161</v>
      </c>
      <c r="V1418" s="1" t="s">
        <v>51</v>
      </c>
      <c r="W1418" s="1" t="s">
        <v>6974</v>
      </c>
      <c r="X1418" s="1" t="s">
        <v>25</v>
      </c>
      <c r="Y1418" s="1" t="s">
        <v>6973</v>
      </c>
    </row>
    <row r="1419" spans="1:25" x14ac:dyDescent="0.3">
      <c r="A1419" s="1" t="s">
        <v>7413</v>
      </c>
      <c r="B1419" s="1" t="s">
        <v>7413</v>
      </c>
      <c r="C1419" s="1" t="s">
        <v>7412</v>
      </c>
      <c r="D1419" s="3">
        <f>(L1419/K1419*100)-100</f>
        <v>48.387554275490373</v>
      </c>
      <c r="E1419" s="1" t="s">
        <v>220</v>
      </c>
      <c r="F1419" s="1" t="s">
        <v>22</v>
      </c>
      <c r="G1419" s="1" t="s">
        <v>1137</v>
      </c>
      <c r="H1419" s="1">
        <v>733.29600000000005</v>
      </c>
      <c r="I1419" s="1">
        <v>1088.1199999999999</v>
      </c>
      <c r="J1419" s="1">
        <v>0.56937099999999996</v>
      </c>
      <c r="K1419" s="1">
        <f>IF(H1419=0, 0.1, H1419)</f>
        <v>733.29600000000005</v>
      </c>
      <c r="L1419" s="1">
        <f>IF(I1419=0, 0.1, I1419)</f>
        <v>1088.1199999999999</v>
      </c>
      <c r="M1419" s="2">
        <f>LOG(L1419/K1419,10)</f>
        <v>0.17139747684500872</v>
      </c>
      <c r="N1419" s="10">
        <f>AVERAGE(K1419:L1419)</f>
        <v>910.70799999999997</v>
      </c>
      <c r="O1419" s="2">
        <f>LOG(N1419,10)</f>
        <v>2.9593791515979087</v>
      </c>
      <c r="P1419" s="2">
        <f>LOG(L1419/K1419,2)</f>
        <v>0.56937009372424074</v>
      </c>
      <c r="Q1419" s="1">
        <v>0.105517</v>
      </c>
      <c r="R1419" s="1">
        <v>0.79190000000000005</v>
      </c>
      <c r="S1419" s="1">
        <f>-1*LOG10(R1419)</f>
        <v>0.10132965703447014</v>
      </c>
      <c r="T1419" s="1">
        <v>0.99952200000000002</v>
      </c>
      <c r="U1419" s="1" t="s">
        <v>1161</v>
      </c>
      <c r="V1419" s="1" t="s">
        <v>30</v>
      </c>
      <c r="W1419" s="1" t="s">
        <v>7411</v>
      </c>
      <c r="X1419" s="1" t="s">
        <v>27</v>
      </c>
      <c r="Y1419" s="1" t="s">
        <v>7410</v>
      </c>
    </row>
    <row r="1420" spans="1:25" x14ac:dyDescent="0.3">
      <c r="A1420" s="1" t="s">
        <v>2027</v>
      </c>
      <c r="B1420" s="1" t="s">
        <v>2027</v>
      </c>
      <c r="C1420" s="1" t="s">
        <v>2026</v>
      </c>
      <c r="D1420" s="3">
        <f>(L1420/K1420*100)-100</f>
        <v>-73.111299272042004</v>
      </c>
      <c r="E1420" s="1" t="s">
        <v>253</v>
      </c>
      <c r="F1420" s="1" t="s">
        <v>22</v>
      </c>
      <c r="G1420" s="1" t="s">
        <v>1137</v>
      </c>
      <c r="H1420" s="1">
        <v>2669.11</v>
      </c>
      <c r="I1420" s="1">
        <v>717.68899999999996</v>
      </c>
      <c r="J1420" s="1">
        <v>-1.89493</v>
      </c>
      <c r="K1420" s="1">
        <f>IF(H1420=0, 0.1, H1420)</f>
        <v>2669.11</v>
      </c>
      <c r="L1420" s="1">
        <f>IF(I1420=0, 0.1, I1420)</f>
        <v>717.68899999999996</v>
      </c>
      <c r="M1420" s="2">
        <f>LOG(L1420/K1420,10)</f>
        <v>-0.57043018254095645</v>
      </c>
      <c r="N1420" s="10">
        <f>AVERAGE(K1420:L1420)</f>
        <v>1693.3995</v>
      </c>
      <c r="O1420" s="2">
        <f>LOG(N1420,10)</f>
        <v>3.2287594272041056</v>
      </c>
      <c r="P1420" s="2">
        <f>LOG(L1420/K1420,2)</f>
        <v>-1.89492804955453</v>
      </c>
      <c r="Q1420" s="1">
        <v>-0.22945299999999999</v>
      </c>
      <c r="R1420" s="1">
        <v>0.3579</v>
      </c>
      <c r="S1420" s="1">
        <f>-1*LOG10(R1420)</f>
        <v>0.44623830160999567</v>
      </c>
      <c r="T1420" s="1">
        <v>0.99952200000000002</v>
      </c>
      <c r="U1420" s="1" t="s">
        <v>1161</v>
      </c>
      <c r="V1420" s="1" t="s">
        <v>49</v>
      </c>
      <c r="W1420" s="1" t="s">
        <v>2025</v>
      </c>
      <c r="X1420" s="1" t="s">
        <v>25</v>
      </c>
      <c r="Y1420" s="1" t="s">
        <v>2024</v>
      </c>
    </row>
    <row r="1421" spans="1:25" x14ac:dyDescent="0.3">
      <c r="A1421" s="1" t="s">
        <v>2152</v>
      </c>
      <c r="B1421" s="1" t="s">
        <v>2152</v>
      </c>
      <c r="C1421" s="1" t="s">
        <v>2151</v>
      </c>
      <c r="D1421" s="3">
        <f>(L1421/K1421*100)-100</f>
        <v>178.01623224598092</v>
      </c>
      <c r="E1421" s="1" t="s">
        <v>2150</v>
      </c>
      <c r="F1421" s="1" t="s">
        <v>22</v>
      </c>
      <c r="G1421" s="1" t="s">
        <v>1137</v>
      </c>
      <c r="H1421" s="1">
        <v>140.95400000000001</v>
      </c>
      <c r="I1421" s="1">
        <v>391.875</v>
      </c>
      <c r="J1421" s="1">
        <v>1.4751700000000001</v>
      </c>
      <c r="K1421" s="1">
        <f>IF(H1421=0, 0.1, H1421)</f>
        <v>140.95400000000001</v>
      </c>
      <c r="L1421" s="1">
        <f>IF(I1421=0, 0.1, I1421)</f>
        <v>391.875</v>
      </c>
      <c r="M1421" s="2">
        <f>LOG(L1421/K1421,10)</f>
        <v>0.44407015336072475</v>
      </c>
      <c r="N1421" s="10">
        <f>AVERAGE(K1421:L1421)</f>
        <v>266.41449999999998</v>
      </c>
      <c r="O1421" s="2">
        <f>LOG(N1421,10)</f>
        <v>2.4255578582558286</v>
      </c>
      <c r="P1421" s="2">
        <f>LOG(L1421/K1421,2)</f>
        <v>1.4751691185499314</v>
      </c>
      <c r="Q1421" s="1">
        <v>0.72196400000000005</v>
      </c>
      <c r="R1421" s="1">
        <v>0.31564999999999999</v>
      </c>
      <c r="S1421" s="1">
        <f>-1*LOG10(R1421)</f>
        <v>0.50079420633662741</v>
      </c>
      <c r="T1421" s="1">
        <v>0.99952200000000002</v>
      </c>
      <c r="U1421" s="1" t="s">
        <v>1161</v>
      </c>
      <c r="V1421" s="1" t="s">
        <v>49</v>
      </c>
      <c r="W1421" s="1" t="s">
        <v>2149</v>
      </c>
      <c r="X1421" s="1" t="s">
        <v>27</v>
      </c>
      <c r="Y1421" s="1" t="s">
        <v>2148</v>
      </c>
    </row>
    <row r="1422" spans="1:25" x14ac:dyDescent="0.3">
      <c r="A1422" s="1" t="s">
        <v>797</v>
      </c>
      <c r="B1422" s="1" t="s">
        <v>797</v>
      </c>
      <c r="C1422" s="1" t="s">
        <v>798</v>
      </c>
      <c r="D1422" s="3">
        <f>(L1422/K1422*100)-100</f>
        <v>10.019245941616646</v>
      </c>
      <c r="E1422" s="1" t="s">
        <v>799</v>
      </c>
      <c r="F1422" s="1" t="s">
        <v>22</v>
      </c>
      <c r="G1422" s="1" t="s">
        <v>1137</v>
      </c>
      <c r="H1422" s="1">
        <v>16730.8</v>
      </c>
      <c r="I1422" s="1">
        <v>18407.099999999999</v>
      </c>
      <c r="J1422" s="1">
        <v>0.13775200000000001</v>
      </c>
      <c r="K1422" s="1">
        <f>IF(H1422=0, 0.1, H1422)</f>
        <v>16730.8</v>
      </c>
      <c r="L1422" s="1">
        <f>IF(I1422=0, 0.1, I1422)</f>
        <v>18407.099999999999</v>
      </c>
      <c r="M1422" s="2">
        <f>LOG(L1422/K1422,10)</f>
        <v>4.1468664022971079E-2</v>
      </c>
      <c r="N1422" s="10">
        <f>AVERAGE(K1422:L1422)</f>
        <v>17568.949999999997</v>
      </c>
      <c r="O1422" s="2">
        <f>LOG(N1422,10)</f>
        <v>4.2447458068662494</v>
      </c>
      <c r="P1422" s="2">
        <f>LOG(L1422/K1422,2)</f>
        <v>0.13775592007535245</v>
      </c>
      <c r="Q1422" s="1">
        <v>0.13131799999999999</v>
      </c>
      <c r="R1422" s="1">
        <v>0.86204999999999998</v>
      </c>
      <c r="S1422" s="1">
        <f>-1*LOG10(R1422)</f>
        <v>6.446754381062117E-2</v>
      </c>
      <c r="T1422" s="1">
        <v>0.99952200000000002</v>
      </c>
      <c r="U1422" s="1" t="s">
        <v>61</v>
      </c>
      <c r="V1422" s="1" t="s">
        <v>36</v>
      </c>
      <c r="W1422" s="1" t="s">
        <v>36</v>
      </c>
      <c r="X1422" s="1" t="s">
        <v>36</v>
      </c>
      <c r="Y1422" s="1" t="s">
        <v>36</v>
      </c>
    </row>
    <row r="1423" spans="1:25" x14ac:dyDescent="0.3">
      <c r="A1423" s="1" t="s">
        <v>3065</v>
      </c>
      <c r="B1423" s="1" t="s">
        <v>3065</v>
      </c>
      <c r="C1423" s="1" t="s">
        <v>3064</v>
      </c>
      <c r="D1423" s="3">
        <f>(L1423/K1423*100)-100</f>
        <v>-99.949570339290759</v>
      </c>
      <c r="E1423" s="1" t="s">
        <v>366</v>
      </c>
      <c r="F1423" s="1" t="s">
        <v>22</v>
      </c>
      <c r="G1423" s="1" t="s">
        <v>1137</v>
      </c>
      <c r="H1423" s="1">
        <v>198.29599999999999</v>
      </c>
      <c r="I1423" s="1">
        <v>0</v>
      </c>
      <c r="K1423" s="1">
        <f>IF(H1423=0, 0.1, H1423)</f>
        <v>198.29599999999999</v>
      </c>
      <c r="L1423" s="1">
        <f>IF(I1423=0, 0.1, I1423)</f>
        <v>0.1</v>
      </c>
      <c r="M1423" s="2">
        <f>LOG(L1423/K1423,10)</f>
        <v>-3.297313953764311</v>
      </c>
      <c r="N1423" s="10">
        <f>AVERAGE(K1423:L1423)</f>
        <v>99.197999999999993</v>
      </c>
      <c r="O1423" s="2">
        <f>LOG(N1423,10)</f>
        <v>1.9965029161287766</v>
      </c>
      <c r="P1423" s="2">
        <f>LOG(L1423/K1423,2)</f>
        <v>-10.953439860673797</v>
      </c>
      <c r="R1423" s="1">
        <v>0.13055</v>
      </c>
      <c r="S1423" s="1">
        <f>-1*LOG10(R1423)</f>
        <v>0.88422312384103674</v>
      </c>
      <c r="T1423" s="1">
        <v>0.99952200000000002</v>
      </c>
      <c r="U1423" s="1" t="s">
        <v>1161</v>
      </c>
      <c r="V1423" s="1" t="s">
        <v>34</v>
      </c>
      <c r="W1423" s="1" t="s">
        <v>3063</v>
      </c>
      <c r="X1423" s="1" t="s">
        <v>27</v>
      </c>
      <c r="Y1423" s="1" t="s">
        <v>3062</v>
      </c>
    </row>
    <row r="1424" spans="1:25" x14ac:dyDescent="0.3">
      <c r="A1424" s="1" t="s">
        <v>4309</v>
      </c>
      <c r="B1424" s="1" t="s">
        <v>4309</v>
      </c>
      <c r="C1424" s="1" t="s">
        <v>4308</v>
      </c>
      <c r="D1424" s="3">
        <f>(L1424/K1424*100)-100</f>
        <v>223.32781791420962</v>
      </c>
      <c r="E1424" s="1" t="s">
        <v>667</v>
      </c>
      <c r="F1424" s="1" t="s">
        <v>22</v>
      </c>
      <c r="G1424" s="1" t="s">
        <v>1137</v>
      </c>
      <c r="H1424" s="1">
        <v>207.90199999999999</v>
      </c>
      <c r="I1424" s="1">
        <v>672.20500000000004</v>
      </c>
      <c r="J1424" s="1">
        <v>1.6930000000000001</v>
      </c>
      <c r="K1424" s="1">
        <f>IF(H1424=0, 0.1, H1424)</f>
        <v>207.90199999999999</v>
      </c>
      <c r="L1424" s="1">
        <f>IF(I1424=0, 0.1, I1424)</f>
        <v>672.20500000000004</v>
      </c>
      <c r="M1424" s="2">
        <f>LOG(L1424/K1424,10)</f>
        <v>0.50964307128930186</v>
      </c>
      <c r="N1424" s="10">
        <f>AVERAGE(K1424:L1424)</f>
        <v>440.05349999999999</v>
      </c>
      <c r="O1424" s="2">
        <f>LOG(N1424,10)</f>
        <v>2.6435054795369348</v>
      </c>
      <c r="P1424" s="2">
        <f>LOG(L1424/K1424,2)</f>
        <v>1.692997636880615</v>
      </c>
      <c r="Q1424" s="1">
        <v>0.17119899999999999</v>
      </c>
      <c r="R1424" s="1">
        <v>0.42925000000000002</v>
      </c>
      <c r="S1424" s="1">
        <f>-1*LOG10(R1424)</f>
        <v>0.36728969616704588</v>
      </c>
      <c r="T1424" s="1">
        <v>0.99952200000000002</v>
      </c>
      <c r="U1424" s="1" t="s">
        <v>1161</v>
      </c>
      <c r="V1424" s="1" t="s">
        <v>44</v>
      </c>
      <c r="W1424" s="1" t="s">
        <v>4307</v>
      </c>
      <c r="X1424" s="1" t="s">
        <v>27</v>
      </c>
      <c r="Y1424" s="1" t="s">
        <v>4306</v>
      </c>
    </row>
    <row r="1425" spans="1:25" x14ac:dyDescent="0.3">
      <c r="A1425" s="1" t="s">
        <v>9012</v>
      </c>
      <c r="B1425" s="1" t="s">
        <v>9012</v>
      </c>
      <c r="C1425" s="1" t="s">
        <v>9011</v>
      </c>
      <c r="D1425" s="3">
        <f>(L1425/K1425*100)-100</f>
        <v>6.3023371072906684</v>
      </c>
      <c r="E1425" s="1" t="s">
        <v>9010</v>
      </c>
      <c r="F1425" s="1" t="s">
        <v>22</v>
      </c>
      <c r="G1425" s="1" t="s">
        <v>1137</v>
      </c>
      <c r="H1425" s="1">
        <v>31.072600000000001</v>
      </c>
      <c r="I1425" s="1">
        <v>33.030900000000003</v>
      </c>
      <c r="J1425" s="1">
        <v>8.8173100000000004E-2</v>
      </c>
      <c r="K1425" s="1">
        <f>IF(H1425=0, 0.1, H1425)</f>
        <v>31.072600000000001</v>
      </c>
      <c r="L1425" s="1">
        <f>IF(I1425=0, 0.1, I1425)</f>
        <v>33.030900000000003</v>
      </c>
      <c r="M1425" s="2">
        <f>LOG(L1425/K1425,10)</f>
        <v>2.6542812798389152E-2</v>
      </c>
      <c r="N1425" s="10">
        <f>AVERAGE(K1425:L1425)</f>
        <v>32.051749999999998</v>
      </c>
      <c r="O1425" s="2">
        <f>LOG(N1425,10)</f>
        <v>1.5058517466347063</v>
      </c>
      <c r="P1425" s="2">
        <f>LOG(L1425/K1425,2)</f>
        <v>8.8173315552304787E-2</v>
      </c>
      <c r="Q1425" s="1">
        <v>0</v>
      </c>
      <c r="R1425" s="1">
        <v>1</v>
      </c>
      <c r="S1425" s="1">
        <f>-1*LOG10(R1425)</f>
        <v>0</v>
      </c>
      <c r="T1425" s="1">
        <v>1</v>
      </c>
      <c r="U1425" s="1" t="s">
        <v>1161</v>
      </c>
      <c r="V1425" s="1" t="s">
        <v>33</v>
      </c>
      <c r="W1425" s="1" t="s">
        <v>9009</v>
      </c>
      <c r="X1425" s="1" t="s">
        <v>27</v>
      </c>
      <c r="Y1425" s="1" t="s">
        <v>9008</v>
      </c>
    </row>
    <row r="1426" spans="1:25" x14ac:dyDescent="0.3">
      <c r="A1426" s="1" t="s">
        <v>7422</v>
      </c>
      <c r="B1426" s="1" t="s">
        <v>7422</v>
      </c>
      <c r="C1426" s="1" t="s">
        <v>7421</v>
      </c>
      <c r="D1426" s="3">
        <f>(L1426/K1426*100)-100</f>
        <v>-88.479374701354331</v>
      </c>
      <c r="E1426" s="1" t="s">
        <v>881</v>
      </c>
      <c r="F1426" s="1" t="s">
        <v>22</v>
      </c>
      <c r="G1426" s="1" t="s">
        <v>1137</v>
      </c>
      <c r="H1426" s="1">
        <v>286.71100000000001</v>
      </c>
      <c r="I1426" s="1">
        <v>33.030900000000003</v>
      </c>
      <c r="J1426" s="1">
        <v>-3.1177100000000002</v>
      </c>
      <c r="K1426" s="1">
        <f>IF(H1426=0, 0.1, H1426)</f>
        <v>286.71100000000001</v>
      </c>
      <c r="L1426" s="1">
        <f>IF(I1426=0, 0.1, I1426)</f>
        <v>33.030900000000003</v>
      </c>
      <c r="M1426" s="2">
        <f>LOG(L1426/K1426,10)</f>
        <v>-0.93852394831024877</v>
      </c>
      <c r="N1426" s="10">
        <f>AVERAGE(K1426:L1426)</f>
        <v>159.87094999999999</v>
      </c>
      <c r="O1426" s="2">
        <f>LOG(N1426,10)</f>
        <v>2.2037695556732277</v>
      </c>
      <c r="P1426" s="2">
        <f>LOG(L1426/K1426,2)</f>
        <v>-3.1177090716164306</v>
      </c>
      <c r="Q1426" s="1">
        <v>-0.27911399999999997</v>
      </c>
      <c r="R1426" s="1">
        <v>0.26934999999999998</v>
      </c>
      <c r="S1426" s="1">
        <f>-1*LOG10(R1426)</f>
        <v>0.5696830201180263</v>
      </c>
      <c r="T1426" s="1">
        <v>0.99952200000000002</v>
      </c>
      <c r="U1426" s="1" t="s">
        <v>1161</v>
      </c>
      <c r="V1426" s="1" t="s">
        <v>30</v>
      </c>
      <c r="W1426" s="1" t="s">
        <v>7420</v>
      </c>
      <c r="X1426" s="1" t="s">
        <v>27</v>
      </c>
      <c r="Y1426" s="1" t="s">
        <v>7419</v>
      </c>
    </row>
    <row r="1427" spans="1:25" x14ac:dyDescent="0.3">
      <c r="A1427" s="1" t="s">
        <v>7835</v>
      </c>
      <c r="B1427" s="1" t="s">
        <v>7835</v>
      </c>
      <c r="C1427" s="1" t="s">
        <v>7834</v>
      </c>
      <c r="D1427" s="3">
        <f>(L1427/K1427*100)-100</f>
        <v>34.496495235681891</v>
      </c>
      <c r="E1427" s="1" t="s">
        <v>985</v>
      </c>
      <c r="F1427" s="1" t="s">
        <v>22</v>
      </c>
      <c r="G1427" s="1" t="s">
        <v>1137</v>
      </c>
      <c r="H1427" s="1">
        <v>805.04700000000003</v>
      </c>
      <c r="I1427" s="1">
        <v>1082.76</v>
      </c>
      <c r="J1427" s="1">
        <v>0.427568</v>
      </c>
      <c r="K1427" s="1">
        <f>IF(H1427=0, 0.1, H1427)</f>
        <v>805.04700000000003</v>
      </c>
      <c r="L1427" s="1">
        <f>IF(I1427=0, 0.1, I1427)</f>
        <v>1082.76</v>
      </c>
      <c r="M1427" s="2">
        <f>LOG(L1427/K1427,10)</f>
        <v>0.12871096746381483</v>
      </c>
      <c r="N1427" s="10">
        <f>AVERAGE(K1427:L1427)</f>
        <v>943.90350000000001</v>
      </c>
      <c r="O1427" s="2">
        <f>LOG(N1427,10)</f>
        <v>2.9749275964593656</v>
      </c>
      <c r="P1427" s="2">
        <f>LOG(L1427/K1427,2)</f>
        <v>0.42756857893817973</v>
      </c>
      <c r="Q1427" s="1">
        <v>2.7308099999999998E-2</v>
      </c>
      <c r="R1427" s="1">
        <v>0.77424999999999999</v>
      </c>
      <c r="S1427" s="1">
        <f>-1*LOG10(R1427)</f>
        <v>0.11111878597117562</v>
      </c>
      <c r="T1427" s="1">
        <v>0.99952200000000002</v>
      </c>
      <c r="U1427" s="1" t="s">
        <v>1161</v>
      </c>
      <c r="V1427" s="1" t="s">
        <v>47</v>
      </c>
      <c r="W1427" s="1" t="s">
        <v>7833</v>
      </c>
      <c r="X1427" s="1" t="s">
        <v>27</v>
      </c>
      <c r="Y1427" s="1" t="s">
        <v>7832</v>
      </c>
    </row>
    <row r="1428" spans="1:25" x14ac:dyDescent="0.3">
      <c r="A1428" s="1" t="s">
        <v>1408</v>
      </c>
      <c r="B1428" s="1" t="s">
        <v>1408</v>
      </c>
      <c r="C1428" s="1" t="s">
        <v>1407</v>
      </c>
      <c r="D1428" s="3">
        <f>(L1428/K1428*100)-100</f>
        <v>-36.340838087476236</v>
      </c>
      <c r="E1428" s="1" t="s">
        <v>1406</v>
      </c>
      <c r="F1428" s="1" t="s">
        <v>22</v>
      </c>
      <c r="G1428" s="1" t="s">
        <v>1137</v>
      </c>
      <c r="H1428" s="1">
        <v>1177.92</v>
      </c>
      <c r="I1428" s="1">
        <v>749.85400000000004</v>
      </c>
      <c r="J1428" s="1">
        <v>-0.65155700000000005</v>
      </c>
      <c r="K1428" s="1">
        <f>IF(H1428=0, 0.1, H1428)</f>
        <v>1177.92</v>
      </c>
      <c r="L1428" s="1">
        <f>IF(I1428=0, 0.1, I1428)</f>
        <v>749.85400000000004</v>
      </c>
      <c r="M1428" s="2">
        <f>LOG(L1428/K1428,10)</f>
        <v>-0.19613908326390336</v>
      </c>
      <c r="N1428" s="10">
        <f>AVERAGE(K1428:L1428)</f>
        <v>963.88700000000006</v>
      </c>
      <c r="O1428" s="2">
        <f>LOG(N1428,10)</f>
        <v>2.9840261229557559</v>
      </c>
      <c r="P1428" s="2">
        <f>LOG(L1428/K1428,2)</f>
        <v>-0.65155993119981237</v>
      </c>
      <c r="Q1428" s="1">
        <v>-0.445413</v>
      </c>
      <c r="R1428" s="1">
        <v>0.54435</v>
      </c>
      <c r="S1428" s="1">
        <f>-1*LOG10(R1428)</f>
        <v>0.26412177274376225</v>
      </c>
      <c r="T1428" s="1">
        <v>0.99952200000000002</v>
      </c>
      <c r="U1428" s="1" t="s">
        <v>1161</v>
      </c>
      <c r="V1428" s="1" t="s">
        <v>28</v>
      </c>
      <c r="W1428" s="1" t="s">
        <v>1405</v>
      </c>
      <c r="X1428" s="1" t="s">
        <v>25</v>
      </c>
      <c r="Y1428" s="1" t="s">
        <v>1404</v>
      </c>
    </row>
    <row r="1429" spans="1:25" x14ac:dyDescent="0.3">
      <c r="A1429" s="1" t="s">
        <v>2187</v>
      </c>
      <c r="B1429" s="1" t="s">
        <v>2187</v>
      </c>
      <c r="C1429" s="1" t="s">
        <v>2186</v>
      </c>
      <c r="D1429" s="3">
        <f>(L1429/K1429*100)-100</f>
        <v>6.3023371072906684</v>
      </c>
      <c r="E1429" s="1" t="s">
        <v>689</v>
      </c>
      <c r="F1429" s="1" t="s">
        <v>22</v>
      </c>
      <c r="G1429" s="1" t="s">
        <v>1137</v>
      </c>
      <c r="H1429" s="1">
        <v>62.145200000000003</v>
      </c>
      <c r="I1429" s="1">
        <v>66.061800000000005</v>
      </c>
      <c r="J1429" s="1">
        <v>8.8173100000000004E-2</v>
      </c>
      <c r="K1429" s="1">
        <f>IF(H1429=0, 0.1, H1429)</f>
        <v>62.145200000000003</v>
      </c>
      <c r="L1429" s="1">
        <f>IF(I1429=0, 0.1, I1429)</f>
        <v>66.061800000000005</v>
      </c>
      <c r="M1429" s="2">
        <f>LOG(L1429/K1429,10)</f>
        <v>2.6542812798389152E-2</v>
      </c>
      <c r="N1429" s="10">
        <f>AVERAGE(K1429:L1429)</f>
        <v>64.103499999999997</v>
      </c>
      <c r="O1429" s="2">
        <f>LOG(N1429,10)</f>
        <v>1.8068817422986874</v>
      </c>
      <c r="P1429" s="2">
        <f>LOG(L1429/K1429,2)</f>
        <v>8.8173315552304787E-2</v>
      </c>
      <c r="Q1429" s="1">
        <v>0</v>
      </c>
      <c r="R1429" s="1">
        <v>1</v>
      </c>
      <c r="S1429" s="1">
        <f>-1*LOG10(R1429)</f>
        <v>0</v>
      </c>
      <c r="T1429" s="1">
        <v>1</v>
      </c>
      <c r="U1429" s="1" t="s">
        <v>1161</v>
      </c>
      <c r="V1429" s="1" t="s">
        <v>49</v>
      </c>
      <c r="W1429" s="1" t="s">
        <v>2185</v>
      </c>
      <c r="X1429" s="1" t="s">
        <v>27</v>
      </c>
      <c r="Y1429" s="1" t="s">
        <v>2184</v>
      </c>
    </row>
    <row r="1430" spans="1:25" x14ac:dyDescent="0.3">
      <c r="A1430" s="1" t="s">
        <v>1997</v>
      </c>
      <c r="B1430" s="1" t="s">
        <v>1997</v>
      </c>
      <c r="C1430" s="1" t="s">
        <v>1996</v>
      </c>
      <c r="D1430" s="3">
        <f>(L1430/K1430*100)-100</f>
        <v>-99.839086526393032</v>
      </c>
      <c r="E1430" s="1" t="s">
        <v>438</v>
      </c>
      <c r="F1430" s="1" t="s">
        <v>22</v>
      </c>
      <c r="G1430" s="1" t="s">
        <v>1137</v>
      </c>
      <c r="H1430" s="1">
        <v>62.145200000000003</v>
      </c>
      <c r="I1430" s="1">
        <v>0</v>
      </c>
      <c r="K1430" s="1">
        <f>IF(H1430=0, 0.1, H1430)</f>
        <v>62.145200000000003</v>
      </c>
      <c r="L1430" s="1">
        <f>IF(I1430=0, 0.1, I1430)</f>
        <v>0.1</v>
      </c>
      <c r="M1430" s="2">
        <f>LOG(L1430/K1430,10)</f>
        <v>-2.793407590032897</v>
      </c>
      <c r="N1430" s="10">
        <f>AVERAGE(K1430:L1430)</f>
        <v>31.122600000000002</v>
      </c>
      <c r="O1430" s="2">
        <f>LOG(N1430,10)</f>
        <v>1.4930758710453522</v>
      </c>
      <c r="P1430" s="2">
        <f>LOG(L1430/K1430,2)</f>
        <v>-9.279499153801881</v>
      </c>
      <c r="Q1430" s="1">
        <v>0</v>
      </c>
      <c r="R1430" s="1">
        <v>1</v>
      </c>
      <c r="S1430" s="1">
        <f>-1*LOG10(R1430)</f>
        <v>0</v>
      </c>
      <c r="T1430" s="1">
        <v>1</v>
      </c>
      <c r="U1430" s="1" t="s">
        <v>1161</v>
      </c>
      <c r="V1430" s="1" t="s">
        <v>49</v>
      </c>
      <c r="W1430" s="1" t="s">
        <v>1995</v>
      </c>
      <c r="X1430" s="1" t="s">
        <v>25</v>
      </c>
      <c r="Y1430" s="1" t="s">
        <v>1994</v>
      </c>
    </row>
    <row r="1431" spans="1:25" x14ac:dyDescent="0.3">
      <c r="A1431" s="1" t="s">
        <v>8199</v>
      </c>
      <c r="B1431" s="1" t="s">
        <v>8199</v>
      </c>
      <c r="C1431" s="1" t="s">
        <v>8198</v>
      </c>
      <c r="D1431" s="3">
        <f>(L1431/K1431*100)-100</f>
        <v>5.0839789628456629</v>
      </c>
      <c r="E1431" s="1" t="s">
        <v>360</v>
      </c>
      <c r="F1431" s="1" t="s">
        <v>22</v>
      </c>
      <c r="G1431" s="1" t="s">
        <v>1137</v>
      </c>
      <c r="H1431" s="1">
        <v>1060.98</v>
      </c>
      <c r="I1431" s="1">
        <v>1114.92</v>
      </c>
      <c r="J1431" s="1">
        <v>7.1551500000000004E-2</v>
      </c>
      <c r="K1431" s="1">
        <f>IF(H1431=0, 0.1, H1431)</f>
        <v>1060.98</v>
      </c>
      <c r="L1431" s="1">
        <f>IF(I1431=0, 0.1, I1431)</f>
        <v>1114.92</v>
      </c>
      <c r="M1431" s="2">
        <f>LOG(L1431/K1431,10)</f>
        <v>2.1536508812275507E-2</v>
      </c>
      <c r="N1431" s="10">
        <f>AVERAGE(K1431:L1431)</f>
        <v>1087.95</v>
      </c>
      <c r="O1431" s="2">
        <f>LOG(N1431,10)</f>
        <v>3.0366089365174274</v>
      </c>
      <c r="P1431" s="2">
        <f>LOG(L1431/K1431,2)</f>
        <v>7.1542733689287277E-2</v>
      </c>
      <c r="Q1431" s="1">
        <v>1.04893E-2</v>
      </c>
      <c r="R1431" s="1">
        <v>0.96325000000000005</v>
      </c>
      <c r="S1431" s="1">
        <f>-1*LOG10(R1431)</f>
        <v>1.6260982314961446E-2</v>
      </c>
      <c r="T1431" s="1">
        <v>0.99952200000000002</v>
      </c>
      <c r="U1431" s="1" t="s">
        <v>1161</v>
      </c>
      <c r="V1431" s="1" t="s">
        <v>31</v>
      </c>
      <c r="W1431" s="1" t="s">
        <v>8197</v>
      </c>
      <c r="X1431" s="1" t="s">
        <v>27</v>
      </c>
      <c r="Y1431" s="1" t="s">
        <v>8196</v>
      </c>
    </row>
    <row r="1432" spans="1:25" x14ac:dyDescent="0.3">
      <c r="A1432" s="1" t="s">
        <v>5717</v>
      </c>
      <c r="B1432" s="1" t="s">
        <v>5717</v>
      </c>
      <c r="C1432" s="1" t="s">
        <v>5716</v>
      </c>
      <c r="D1432" s="3">
        <f>(L1432/K1432*100)-100</f>
        <v>32930.9</v>
      </c>
      <c r="E1432" s="1" t="s">
        <v>940</v>
      </c>
      <c r="F1432" s="1" t="s">
        <v>22</v>
      </c>
      <c r="G1432" s="1" t="s">
        <v>1137</v>
      </c>
      <c r="H1432" s="1">
        <v>0</v>
      </c>
      <c r="I1432" s="1">
        <v>33.030900000000003</v>
      </c>
      <c r="K1432" s="1">
        <f>IF(H1432=0, 0.1, H1432)</f>
        <v>0.1</v>
      </c>
      <c r="L1432" s="1">
        <f>IF(I1432=0, 0.1, I1432)</f>
        <v>33.030900000000003</v>
      </c>
      <c r="M1432" s="2">
        <f>LOG(L1432/K1432,10)</f>
        <v>2.5189204071673048</v>
      </c>
      <c r="N1432" s="10">
        <f>AVERAGE(K1432:L1432)</f>
        <v>16.565450000000002</v>
      </c>
      <c r="O1432" s="2">
        <f>LOG(N1432,10)</f>
        <v>1.2192032379760454</v>
      </c>
      <c r="P1432" s="2">
        <f>LOG(L1432/K1432,2)</f>
        <v>8.3676724693541846</v>
      </c>
      <c r="Q1432" s="1">
        <v>0</v>
      </c>
      <c r="R1432" s="1">
        <v>1</v>
      </c>
      <c r="S1432" s="1">
        <f>-1*LOG10(R1432)</f>
        <v>0</v>
      </c>
      <c r="T1432" s="1">
        <v>1</v>
      </c>
      <c r="U1432" s="1" t="s">
        <v>1161</v>
      </c>
      <c r="V1432" s="1" t="s">
        <v>41</v>
      </c>
      <c r="W1432" s="1" t="s">
        <v>5715</v>
      </c>
      <c r="X1432" s="1" t="s">
        <v>27</v>
      </c>
      <c r="Y1432" s="1" t="s">
        <v>5714</v>
      </c>
    </row>
    <row r="1433" spans="1:25" x14ac:dyDescent="0.3">
      <c r="A1433" s="1" t="s">
        <v>7213</v>
      </c>
      <c r="B1433" s="1" t="s">
        <v>7213</v>
      </c>
      <c r="C1433" s="1" t="s">
        <v>7212</v>
      </c>
      <c r="D1433" s="3">
        <f>(L1433/K1433*100)-100</f>
        <v>34.321488743446452</v>
      </c>
      <c r="E1433" s="1" t="s">
        <v>745</v>
      </c>
      <c r="F1433" s="1" t="s">
        <v>22</v>
      </c>
      <c r="G1433" s="1" t="s">
        <v>1137</v>
      </c>
      <c r="H1433" s="1">
        <v>838.66700000000003</v>
      </c>
      <c r="I1433" s="1">
        <v>1126.51</v>
      </c>
      <c r="J1433" s="1">
        <v>0.42569299999999999</v>
      </c>
      <c r="K1433" s="1">
        <f>IF(H1433=0, 0.1, H1433)</f>
        <v>838.66700000000003</v>
      </c>
      <c r="L1433" s="1">
        <f>IF(I1433=0, 0.1, I1433)</f>
        <v>1126.51</v>
      </c>
      <c r="M1433" s="2">
        <f>LOG(L1433/K1433,10)</f>
        <v>0.12814549663118902</v>
      </c>
      <c r="N1433" s="10">
        <f>AVERAGE(K1433:L1433)</f>
        <v>982.58850000000007</v>
      </c>
      <c r="O1433" s="2">
        <f>LOG(N1433,10)</f>
        <v>2.992371676941314</v>
      </c>
      <c r="P1433" s="2">
        <f>LOG(L1433/K1433,2)</f>
        <v>0.42569012549244073</v>
      </c>
      <c r="Q1433" s="1">
        <v>5.8729999999999997E-2</v>
      </c>
      <c r="R1433" s="1">
        <v>0.82030000000000003</v>
      </c>
      <c r="S1433" s="1">
        <f>-1*LOG10(R1433)</f>
        <v>8.6027288449028905E-2</v>
      </c>
      <c r="T1433" s="1">
        <v>0.99952200000000002</v>
      </c>
      <c r="U1433" s="1" t="s">
        <v>1161</v>
      </c>
      <c r="V1433" s="1" t="s">
        <v>30</v>
      </c>
      <c r="W1433" s="1" t="s">
        <v>7211</v>
      </c>
      <c r="X1433" s="1" t="s">
        <v>25</v>
      </c>
      <c r="Y1433" s="1" t="s">
        <v>7210</v>
      </c>
    </row>
    <row r="1434" spans="1:25" x14ac:dyDescent="0.3">
      <c r="A1434" s="1" t="s">
        <v>6493</v>
      </c>
      <c r="B1434" s="1" t="s">
        <v>6493</v>
      </c>
      <c r="C1434" s="1" t="s">
        <v>6492</v>
      </c>
      <c r="D1434" s="3">
        <f>(L1434/K1434*100)-100</f>
        <v>95.084736830684449</v>
      </c>
      <c r="E1434" s="1" t="s">
        <v>864</v>
      </c>
      <c r="F1434" s="1" t="s">
        <v>22</v>
      </c>
      <c r="G1434" s="1" t="s">
        <v>1137</v>
      </c>
      <c r="H1434" s="1">
        <v>322.58699999999999</v>
      </c>
      <c r="I1434" s="1">
        <v>629.31799999999998</v>
      </c>
      <c r="J1434" s="1">
        <v>0.96410099999999999</v>
      </c>
      <c r="K1434" s="1">
        <f>IF(H1434=0, 0.1, H1434)</f>
        <v>322.58699999999999</v>
      </c>
      <c r="L1434" s="1">
        <f>IF(I1434=0, 0.1, I1434)</f>
        <v>629.31799999999998</v>
      </c>
      <c r="M1434" s="2">
        <f>LOG(L1434/K1434,10)</f>
        <v>0.29022329210331321</v>
      </c>
      <c r="N1434" s="10">
        <f>AVERAGE(K1434:L1434)</f>
        <v>475.95249999999999</v>
      </c>
      <c r="O1434" s="2">
        <f>LOG(N1434,10)</f>
        <v>2.6775636123481372</v>
      </c>
      <c r="P1434" s="2">
        <f>LOG(L1434/K1434,2)</f>
        <v>0.96410090782869784</v>
      </c>
      <c r="Q1434" s="1">
        <v>5.3208499999999999E-2</v>
      </c>
      <c r="R1434" s="1">
        <v>0.63375000000000004</v>
      </c>
      <c r="S1434" s="1">
        <f>-1*LOG10(R1434)</f>
        <v>0.19808202765860758</v>
      </c>
      <c r="T1434" s="1">
        <v>0.99952200000000002</v>
      </c>
      <c r="U1434" s="1" t="s">
        <v>1161</v>
      </c>
      <c r="V1434" s="1" t="s">
        <v>24</v>
      </c>
      <c r="W1434" s="1" t="s">
        <v>6491</v>
      </c>
      <c r="X1434" s="1" t="s">
        <v>27</v>
      </c>
      <c r="Y1434" s="1" t="s">
        <v>6490</v>
      </c>
    </row>
    <row r="1435" spans="1:25" x14ac:dyDescent="0.3">
      <c r="A1435" s="1" t="s">
        <v>8780</v>
      </c>
      <c r="B1435" s="1" t="s">
        <v>8780</v>
      </c>
      <c r="C1435" s="1" t="s">
        <v>8779</v>
      </c>
      <c r="D1435" s="3">
        <f>(L1435/K1435*100)-100</f>
        <v>143.68059245483528</v>
      </c>
      <c r="E1435" s="1" t="s">
        <v>8778</v>
      </c>
      <c r="F1435" s="1" t="s">
        <v>22</v>
      </c>
      <c r="G1435" s="1" t="s">
        <v>1137</v>
      </c>
      <c r="H1435" s="1">
        <v>301.12</v>
      </c>
      <c r="I1435" s="1">
        <v>733.77099999999996</v>
      </c>
      <c r="J1435" s="1">
        <v>1.2849900000000001</v>
      </c>
      <c r="K1435" s="1">
        <f>IF(H1435=0, 0.1, H1435)</f>
        <v>301.12</v>
      </c>
      <c r="L1435" s="1">
        <f>IF(I1435=0, 0.1, I1435)</f>
        <v>733.77099999999996</v>
      </c>
      <c r="M1435" s="2">
        <f>LOG(L1435/K1435,10)</f>
        <v>0.38682094188310717</v>
      </c>
      <c r="N1435" s="10">
        <f>AVERAGE(K1435:L1435)</f>
        <v>517.44550000000004</v>
      </c>
      <c r="O1435" s="2">
        <f>LOG(N1435,10)</f>
        <v>2.7138646144271341</v>
      </c>
      <c r="P1435" s="2">
        <f>LOG(L1435/K1435,2)</f>
        <v>1.2849913545322853</v>
      </c>
      <c r="Q1435" s="1">
        <v>0.75966599999999995</v>
      </c>
      <c r="R1435" s="1">
        <v>0.43864999999999998</v>
      </c>
      <c r="S1435" s="1">
        <f>-1*LOG10(R1435)</f>
        <v>0.35788186630541829</v>
      </c>
      <c r="T1435" s="1">
        <v>0.99952200000000002</v>
      </c>
      <c r="U1435" s="1" t="s">
        <v>1161</v>
      </c>
      <c r="V1435" s="1" t="s">
        <v>33</v>
      </c>
      <c r="W1435" s="1" t="s">
        <v>8777</v>
      </c>
      <c r="X1435" s="1" t="s">
        <v>25</v>
      </c>
      <c r="Y1435" s="1" t="s">
        <v>8776</v>
      </c>
    </row>
    <row r="1436" spans="1:25" x14ac:dyDescent="0.3">
      <c r="A1436" s="1" t="s">
        <v>401</v>
      </c>
      <c r="B1436" s="1" t="s">
        <v>401</v>
      </c>
      <c r="C1436" s="1" t="s">
        <v>402</v>
      </c>
      <c r="D1436" s="3">
        <f>(L1436/K1436*100)-100</f>
        <v>-13.993162393162393</v>
      </c>
      <c r="E1436" s="1" t="s">
        <v>403</v>
      </c>
      <c r="F1436" s="1" t="s">
        <v>22</v>
      </c>
      <c r="G1436" s="1" t="s">
        <v>1137</v>
      </c>
      <c r="H1436" s="1">
        <v>11407.5</v>
      </c>
      <c r="I1436" s="1">
        <v>9811.23</v>
      </c>
      <c r="J1436" s="1">
        <v>-0.217474</v>
      </c>
      <c r="K1436" s="1">
        <f>IF(H1436=0, 0.1, H1436)</f>
        <v>11407.5</v>
      </c>
      <c r="L1436" s="1">
        <f>IF(I1436=0, 0.1, I1436)</f>
        <v>9811.23</v>
      </c>
      <c r="M1436" s="2">
        <f>LOG(L1436/K1436,10)</f>
        <v>-6.5467020653225724E-2</v>
      </c>
      <c r="N1436" s="10">
        <f>AVERAGE(K1436:L1436)</f>
        <v>10609.365</v>
      </c>
      <c r="O1436" s="2">
        <f>LOG(N1436,10)</f>
        <v>4.0256893909466882</v>
      </c>
      <c r="P1436" s="2">
        <f>LOG(L1436/K1436,2)</f>
        <v>-0.21747673519652178</v>
      </c>
      <c r="Q1436" s="1">
        <v>-0.21434</v>
      </c>
      <c r="R1436" s="1">
        <v>0.76165000000000005</v>
      </c>
      <c r="S1436" s="1">
        <f>-1*LOG10(R1436)</f>
        <v>0.11824455357929783</v>
      </c>
      <c r="T1436" s="1">
        <v>0.99952200000000002</v>
      </c>
      <c r="U1436" s="1" t="s">
        <v>61</v>
      </c>
      <c r="V1436" s="1" t="s">
        <v>36</v>
      </c>
      <c r="W1436" s="1" t="s">
        <v>36</v>
      </c>
      <c r="X1436" s="1" t="s">
        <v>36</v>
      </c>
      <c r="Y1436" s="1" t="s">
        <v>36</v>
      </c>
    </row>
    <row r="1437" spans="1:25" x14ac:dyDescent="0.3">
      <c r="A1437" s="1" t="s">
        <v>6876</v>
      </c>
      <c r="B1437" s="1" t="s">
        <v>6876</v>
      </c>
      <c r="C1437" s="1" t="s">
        <v>6875</v>
      </c>
      <c r="D1437" s="3">
        <f>(L1437/K1437*100)-100</f>
        <v>-19.136179615496445</v>
      </c>
      <c r="E1437" s="1" t="s">
        <v>6874</v>
      </c>
      <c r="F1437" s="1" t="s">
        <v>22</v>
      </c>
      <c r="G1437" s="1" t="s">
        <v>1137</v>
      </c>
      <c r="H1437" s="1">
        <v>8494.59</v>
      </c>
      <c r="I1437" s="1">
        <v>6869.05</v>
      </c>
      <c r="J1437" s="1">
        <v>-0.30643300000000001</v>
      </c>
      <c r="K1437" s="1">
        <f>IF(H1437=0, 0.1, H1437)</f>
        <v>8494.59</v>
      </c>
      <c r="L1437" s="1">
        <f>IF(I1437=0, 0.1, I1437)</f>
        <v>6869.05</v>
      </c>
      <c r="M1437" s="2">
        <f>LOG(L1437/K1437,10)</f>
        <v>-9.2245744418192804E-2</v>
      </c>
      <c r="N1437" s="10">
        <f>AVERAGE(K1437:L1437)</f>
        <v>7681.82</v>
      </c>
      <c r="O1437" s="2">
        <f>LOG(N1437,10)</f>
        <v>3.8854641265830479</v>
      </c>
      <c r="P1437" s="2">
        <f>LOG(L1437/K1437,2)</f>
        <v>-0.3064337300165938</v>
      </c>
      <c r="Q1437" s="1">
        <v>-0.27720099999999998</v>
      </c>
      <c r="R1437" s="1">
        <v>0.67859999999999998</v>
      </c>
      <c r="S1437" s="1">
        <f>-1*LOG10(R1437)</f>
        <v>0.16838614469090107</v>
      </c>
      <c r="T1437" s="1">
        <v>0.99952200000000002</v>
      </c>
      <c r="U1437" s="1" t="s">
        <v>1161</v>
      </c>
      <c r="V1437" s="1" t="s">
        <v>51</v>
      </c>
      <c r="W1437" s="1" t="s">
        <v>6873</v>
      </c>
      <c r="X1437" s="1" t="s">
        <v>25</v>
      </c>
      <c r="Y1437" s="1" t="s">
        <v>6872</v>
      </c>
    </row>
    <row r="1438" spans="1:25" x14ac:dyDescent="0.3">
      <c r="A1438" s="1" t="s">
        <v>2116</v>
      </c>
      <c r="B1438" s="1" t="s">
        <v>2116</v>
      </c>
      <c r="C1438" s="1" t="s">
        <v>2115</v>
      </c>
      <c r="D1438" s="3">
        <f>(L1438/K1438*100)-100</f>
        <v>328.51129678201085</v>
      </c>
      <c r="E1438" s="1" t="s">
        <v>444</v>
      </c>
      <c r="F1438" s="1" t="s">
        <v>22</v>
      </c>
      <c r="G1438" s="1" t="s">
        <v>1137</v>
      </c>
      <c r="H1438" s="1">
        <v>411.00200000000001</v>
      </c>
      <c r="I1438" s="1">
        <v>1761.19</v>
      </c>
      <c r="J1438" s="1">
        <v>2.0993400000000002</v>
      </c>
      <c r="K1438" s="1">
        <f>IF(H1438=0, 0.1, H1438)</f>
        <v>411.00200000000001</v>
      </c>
      <c r="L1438" s="1">
        <f>IF(I1438=0, 0.1, I1438)</f>
        <v>1761.19</v>
      </c>
      <c r="M1438" s="2">
        <f>LOG(L1438/K1438,10)</f>
        <v>0.63196227565342977</v>
      </c>
      <c r="N1438" s="10">
        <f>AVERAGE(K1438:L1438)</f>
        <v>1086.096</v>
      </c>
      <c r="O1438" s="2">
        <f>LOG(N1438,10)</f>
        <v>3.0358682142285356</v>
      </c>
      <c r="P1438" s="2">
        <f>LOG(L1438/K1438,2)</f>
        <v>2.0993332384020804</v>
      </c>
      <c r="Q1438" s="1">
        <v>0.37798900000000002</v>
      </c>
      <c r="R1438" s="1">
        <v>0.42154999999999998</v>
      </c>
      <c r="S1438" s="1">
        <f>-1*LOG10(R1438)</f>
        <v>0.37515090636248039</v>
      </c>
      <c r="T1438" s="1">
        <v>0.99952200000000002</v>
      </c>
      <c r="U1438" s="1" t="s">
        <v>1161</v>
      </c>
      <c r="V1438" s="1" t="s">
        <v>49</v>
      </c>
      <c r="W1438" s="1" t="s">
        <v>2114</v>
      </c>
      <c r="X1438" s="1" t="s">
        <v>27</v>
      </c>
      <c r="Y1438" s="1" t="s">
        <v>2113</v>
      </c>
    </row>
    <row r="1439" spans="1:25" x14ac:dyDescent="0.3">
      <c r="A1439" s="1" t="s">
        <v>4077</v>
      </c>
      <c r="B1439" s="1" t="s">
        <v>4077</v>
      </c>
      <c r="C1439" s="1" t="s">
        <v>4076</v>
      </c>
      <c r="D1439" s="3">
        <f>(L1439/K1439*100)-100</f>
        <v>-42.737938013481291</v>
      </c>
      <c r="E1439" s="1" t="s">
        <v>4075</v>
      </c>
      <c r="F1439" s="1" t="s">
        <v>22</v>
      </c>
      <c r="G1439" s="1" t="s">
        <v>1137</v>
      </c>
      <c r="H1439" s="1">
        <v>1166.06</v>
      </c>
      <c r="I1439" s="1">
        <v>667.71</v>
      </c>
      <c r="J1439" s="1">
        <v>-0.80434499999999998</v>
      </c>
      <c r="K1439" s="1">
        <f>IF(H1439=0, 0.1, H1439)</f>
        <v>1166.06</v>
      </c>
      <c r="L1439" s="1">
        <f>IF(I1439=0, 0.1, I1439)</f>
        <v>667.71</v>
      </c>
      <c r="M1439" s="2">
        <f>LOG(L1439/K1439,10)</f>
        <v>-0.24213301724276187</v>
      </c>
      <c r="N1439" s="10">
        <f>AVERAGE(K1439:L1439)</f>
        <v>916.88499999999999</v>
      </c>
      <c r="O1439" s="2">
        <f>LOG(N1439,10)</f>
        <v>2.9623148678429931</v>
      </c>
      <c r="P1439" s="2">
        <f>LOG(L1439/K1439,2)</f>
        <v>-0.8043484726785769</v>
      </c>
      <c r="Q1439" s="1">
        <v>-0.55192799999999997</v>
      </c>
      <c r="R1439" s="1">
        <v>0.42709999999999998</v>
      </c>
      <c r="S1439" s="1">
        <f>-1*LOG10(R1439)</f>
        <v>0.36947042857317597</v>
      </c>
      <c r="T1439" s="1">
        <v>0.99952200000000002</v>
      </c>
      <c r="U1439" s="1" t="s">
        <v>1161</v>
      </c>
      <c r="V1439" s="1" t="s">
        <v>32</v>
      </c>
      <c r="W1439" s="1" t="s">
        <v>4074</v>
      </c>
      <c r="X1439" s="1" t="s">
        <v>27</v>
      </c>
      <c r="Y1439" s="1" t="s">
        <v>4073</v>
      </c>
    </row>
    <row r="1440" spans="1:25" x14ac:dyDescent="0.3">
      <c r="A1440" s="1" t="s">
        <v>10312</v>
      </c>
      <c r="B1440" s="1" t="s">
        <v>10312</v>
      </c>
      <c r="C1440" s="1" t="s">
        <v>10311</v>
      </c>
      <c r="D1440" s="3">
        <f>(L1440/K1440*100)-100</f>
        <v>27570</v>
      </c>
      <c r="E1440" s="1" t="s">
        <v>802</v>
      </c>
      <c r="F1440" s="1" t="s">
        <v>22</v>
      </c>
      <c r="G1440" s="1" t="s">
        <v>1137</v>
      </c>
      <c r="H1440" s="1">
        <v>0</v>
      </c>
      <c r="I1440" s="1">
        <v>27.67</v>
      </c>
      <c r="K1440" s="1">
        <f>IF(H1440=0, 0.1, H1440)</f>
        <v>0.1</v>
      </c>
      <c r="L1440" s="1">
        <f>IF(I1440=0, 0.1, I1440)</f>
        <v>27.67</v>
      </c>
      <c r="M1440" s="2">
        <f>LOG(L1440/K1440,10)</f>
        <v>2.4420091591409516</v>
      </c>
      <c r="N1440" s="10">
        <f>AVERAGE(K1440:L1440)</f>
        <v>13.885000000000002</v>
      </c>
      <c r="O1440" s="2">
        <f>LOG(N1440,10)</f>
        <v>1.1425458840862763</v>
      </c>
      <c r="P1440" s="2">
        <f>LOG(L1440/K1440,2)</f>
        <v>8.1121788337225915</v>
      </c>
      <c r="Q1440" s="1">
        <v>0</v>
      </c>
      <c r="R1440" s="1">
        <v>1</v>
      </c>
      <c r="S1440" s="1">
        <f>-1*LOG10(R1440)</f>
        <v>0</v>
      </c>
      <c r="T1440" s="1">
        <v>1</v>
      </c>
      <c r="U1440" s="1" t="s">
        <v>1161</v>
      </c>
      <c r="V1440" s="1" t="s">
        <v>42</v>
      </c>
      <c r="W1440" s="1" t="s">
        <v>10310</v>
      </c>
      <c r="X1440" s="1" t="s">
        <v>25</v>
      </c>
      <c r="Y1440" s="1" t="s">
        <v>10309</v>
      </c>
    </row>
    <row r="1441" spans="1:25" x14ac:dyDescent="0.3">
      <c r="A1441" s="1" t="s">
        <v>8291</v>
      </c>
      <c r="B1441" s="1" t="s">
        <v>8291</v>
      </c>
      <c r="C1441" s="1" t="s">
        <v>8290</v>
      </c>
      <c r="D1441" s="3">
        <f>(L1441/K1441*100)-100</f>
        <v>6.9373160775875675</v>
      </c>
      <c r="E1441" s="1" t="s">
        <v>687</v>
      </c>
      <c r="F1441" s="1" t="s">
        <v>22</v>
      </c>
      <c r="G1441" s="1" t="s">
        <v>1137</v>
      </c>
      <c r="H1441" s="1">
        <v>3160.3</v>
      </c>
      <c r="I1441" s="1">
        <v>3379.54</v>
      </c>
      <c r="J1441" s="1">
        <v>9.6765299999999999E-2</v>
      </c>
      <c r="K1441" s="1">
        <f>IF(H1441=0, 0.1, H1441)</f>
        <v>3160.3</v>
      </c>
      <c r="L1441" s="1">
        <f>IF(I1441=0, 0.1, I1441)</f>
        <v>3379.54</v>
      </c>
      <c r="M1441" s="2">
        <f>LOG(L1441/K1441,10)</f>
        <v>2.9129279938991885E-2</v>
      </c>
      <c r="N1441" s="10">
        <f>AVERAGE(K1441:L1441)</f>
        <v>3269.92</v>
      </c>
      <c r="O1441" s="2">
        <f>LOG(N1441,10)</f>
        <v>3.5145371275888619</v>
      </c>
      <c r="P1441" s="2">
        <f>LOG(L1441/K1441,2)</f>
        <v>9.6765373413175995E-2</v>
      </c>
      <c r="Q1441" s="1">
        <v>6.8758899999999998E-2</v>
      </c>
      <c r="R1441" s="1">
        <v>0.92759999999999998</v>
      </c>
      <c r="S1441" s="1">
        <f>-1*LOG10(R1441)</f>
        <v>3.2639260034050273E-2</v>
      </c>
      <c r="T1441" s="1">
        <v>0.99952200000000002</v>
      </c>
      <c r="U1441" s="1" t="s">
        <v>1161</v>
      </c>
      <c r="V1441" s="1" t="s">
        <v>31</v>
      </c>
      <c r="W1441" s="1" t="s">
        <v>8289</v>
      </c>
      <c r="X1441" s="1" t="s">
        <v>27</v>
      </c>
      <c r="Y1441" s="1" t="s">
        <v>8288</v>
      </c>
    </row>
    <row r="1442" spans="1:25" x14ac:dyDescent="0.3">
      <c r="A1442" s="1" t="s">
        <v>8784</v>
      </c>
      <c r="B1442" s="1" t="s">
        <v>8784</v>
      </c>
      <c r="C1442" s="1" t="s">
        <v>8783</v>
      </c>
      <c r="D1442" s="3">
        <f>(L1442/K1442*100)-100</f>
        <v>-99.839086526393032</v>
      </c>
      <c r="E1442" s="1" t="s">
        <v>195</v>
      </c>
      <c r="F1442" s="1" t="s">
        <v>22</v>
      </c>
      <c r="G1442" s="1" t="s">
        <v>1137</v>
      </c>
      <c r="H1442" s="1">
        <v>62.145200000000003</v>
      </c>
      <c r="I1442" s="1">
        <v>0</v>
      </c>
      <c r="K1442" s="1">
        <f>IF(H1442=0, 0.1, H1442)</f>
        <v>62.145200000000003</v>
      </c>
      <c r="L1442" s="1">
        <f>IF(I1442=0, 0.1, I1442)</f>
        <v>0.1</v>
      </c>
      <c r="M1442" s="2">
        <f>LOG(L1442/K1442,10)</f>
        <v>-2.793407590032897</v>
      </c>
      <c r="N1442" s="10">
        <f>AVERAGE(K1442:L1442)</f>
        <v>31.122600000000002</v>
      </c>
      <c r="O1442" s="2">
        <f>LOG(N1442,10)</f>
        <v>1.4930758710453522</v>
      </c>
      <c r="P1442" s="2">
        <f>LOG(L1442/K1442,2)</f>
        <v>-9.279499153801881</v>
      </c>
      <c r="Q1442" s="1">
        <v>0</v>
      </c>
      <c r="R1442" s="1">
        <v>1</v>
      </c>
      <c r="S1442" s="1">
        <f>-1*LOG10(R1442)</f>
        <v>0</v>
      </c>
      <c r="T1442" s="1">
        <v>1</v>
      </c>
      <c r="U1442" s="1" t="s">
        <v>1161</v>
      </c>
      <c r="V1442" s="1" t="s">
        <v>33</v>
      </c>
      <c r="W1442" s="1" t="s">
        <v>8782</v>
      </c>
      <c r="X1442" s="1" t="s">
        <v>25</v>
      </c>
      <c r="Y1442" s="1" t="s">
        <v>8781</v>
      </c>
    </row>
    <row r="1443" spans="1:25" x14ac:dyDescent="0.3">
      <c r="A1443" s="1" t="s">
        <v>8015</v>
      </c>
      <c r="B1443" s="1" t="s">
        <v>8015</v>
      </c>
      <c r="C1443" s="1" t="s">
        <v>8014</v>
      </c>
      <c r="D1443" s="3">
        <f>(L1443/K1443*100)-100</f>
        <v>19.719494108442049</v>
      </c>
      <c r="E1443" s="1" t="s">
        <v>513</v>
      </c>
      <c r="F1443" s="1" t="s">
        <v>22</v>
      </c>
      <c r="G1443" s="1" t="s">
        <v>1137</v>
      </c>
      <c r="H1443" s="1">
        <v>1712.62</v>
      </c>
      <c r="I1443" s="1">
        <v>2050.34</v>
      </c>
      <c r="J1443" s="1">
        <v>0.25965700000000003</v>
      </c>
      <c r="K1443" s="1">
        <f>IF(H1443=0, 0.1, H1443)</f>
        <v>1712.62</v>
      </c>
      <c r="L1443" s="1">
        <f>IF(I1443=0, 0.1, I1443)</f>
        <v>2050.34</v>
      </c>
      <c r="M1443" s="2">
        <f>LOG(L1443/K1443,10)</f>
        <v>7.816487299962506E-2</v>
      </c>
      <c r="N1443" s="10">
        <f>AVERAGE(K1443:L1443)</f>
        <v>1881.48</v>
      </c>
      <c r="O1443" s="2">
        <f>LOG(N1443,10)</f>
        <v>3.2744996061606382</v>
      </c>
      <c r="P1443" s="2">
        <f>LOG(L1443/K1443,2)</f>
        <v>0.25965808765075715</v>
      </c>
      <c r="Q1443" s="1">
        <v>7.1530499999999997E-2</v>
      </c>
      <c r="R1443" s="1">
        <v>0.91590000000000005</v>
      </c>
      <c r="S1443" s="1">
        <f>-1*LOG10(R1443)</f>
        <v>3.8151940981675729E-2</v>
      </c>
      <c r="T1443" s="1">
        <v>0.99952200000000002</v>
      </c>
      <c r="U1443" s="1" t="s">
        <v>1161</v>
      </c>
      <c r="V1443" s="1" t="s">
        <v>31</v>
      </c>
      <c r="W1443" s="1" t="s">
        <v>8013</v>
      </c>
      <c r="X1443" s="1" t="s">
        <v>25</v>
      </c>
      <c r="Y1443" s="1" t="s">
        <v>8012</v>
      </c>
    </row>
    <row r="1444" spans="1:25" x14ac:dyDescent="0.3">
      <c r="A1444" s="1" t="s">
        <v>6853</v>
      </c>
      <c r="B1444" s="1" t="s">
        <v>6853</v>
      </c>
      <c r="C1444" s="1" t="s">
        <v>6852</v>
      </c>
      <c r="D1444" s="3">
        <f>(L1444/K1444*100)-100</f>
        <v>79.72995142904017</v>
      </c>
      <c r="E1444" s="1" t="s">
        <v>981</v>
      </c>
      <c r="F1444" s="1" t="s">
        <v>22</v>
      </c>
      <c r="G1444" s="1" t="s">
        <v>1137</v>
      </c>
      <c r="H1444" s="1">
        <v>2011.49</v>
      </c>
      <c r="I1444" s="1">
        <v>3615.25</v>
      </c>
      <c r="J1444" s="1">
        <v>0.845831</v>
      </c>
      <c r="K1444" s="1">
        <f>IF(H1444=0, 0.1, H1444)</f>
        <v>2011.49</v>
      </c>
      <c r="L1444" s="1">
        <f>IF(I1444=0, 0.1, I1444)</f>
        <v>3615.25</v>
      </c>
      <c r="M1444" s="2">
        <f>LOG(L1444/K1444,10)</f>
        <v>0.25462045694451979</v>
      </c>
      <c r="N1444" s="10">
        <f>AVERAGE(K1444:L1444)</f>
        <v>2813.37</v>
      </c>
      <c r="O1444" s="2">
        <f>LOG(N1444,10)</f>
        <v>3.4492268521052454</v>
      </c>
      <c r="P1444" s="2">
        <f>LOG(L1444/K1444,2)</f>
        <v>0.84583084945705833</v>
      </c>
      <c r="Q1444" s="1">
        <v>0.10544199999999999</v>
      </c>
      <c r="R1444" s="1">
        <v>0.62660000000000005</v>
      </c>
      <c r="S1444" s="1">
        <f>-1*LOG10(R1444)</f>
        <v>0.20300960945431362</v>
      </c>
      <c r="T1444" s="1">
        <v>0.99952200000000002</v>
      </c>
      <c r="U1444" s="1" t="s">
        <v>1161</v>
      </c>
      <c r="V1444" s="1" t="s">
        <v>52</v>
      </c>
      <c r="W1444" s="1" t="s">
        <v>6851</v>
      </c>
      <c r="X1444" s="1" t="s">
        <v>27</v>
      </c>
      <c r="Y1444" s="1" t="s">
        <v>6850</v>
      </c>
    </row>
    <row r="1445" spans="1:25" x14ac:dyDescent="0.3">
      <c r="A1445" s="1" t="s">
        <v>1837</v>
      </c>
      <c r="B1445" s="1" t="s">
        <v>1837</v>
      </c>
      <c r="C1445" s="1" t="s">
        <v>1836</v>
      </c>
      <c r="D1445" s="3">
        <f>(L1445/K1445*100)-100</f>
        <v>11.937580370486216</v>
      </c>
      <c r="E1445" s="1" t="s">
        <v>1835</v>
      </c>
      <c r="F1445" s="1" t="s">
        <v>22</v>
      </c>
      <c r="G1445" s="1" t="s">
        <v>1137</v>
      </c>
      <c r="H1445" s="1">
        <v>1438.65</v>
      </c>
      <c r="I1445" s="1">
        <v>1610.39</v>
      </c>
      <c r="J1445" s="1">
        <v>0.162691</v>
      </c>
      <c r="K1445" s="1">
        <f>IF(H1445=0, 0.1, H1445)</f>
        <v>1438.65</v>
      </c>
      <c r="L1445" s="1">
        <f>IF(I1445=0, 0.1, I1445)</f>
        <v>1610.39</v>
      </c>
      <c r="M1445" s="2">
        <f>LOG(L1445/K1445,10)</f>
        <v>4.8975915013954478E-2</v>
      </c>
      <c r="N1445" s="10">
        <f>AVERAGE(K1445:L1445)</f>
        <v>1524.52</v>
      </c>
      <c r="O1445" s="2">
        <f>LOG(N1445,10)</f>
        <v>3.1831331261974065</v>
      </c>
      <c r="P1445" s="2">
        <f>LOG(L1445/K1445,2)</f>
        <v>0.16269446805767118</v>
      </c>
      <c r="Q1445" s="1">
        <v>0.110872</v>
      </c>
      <c r="R1445" s="1">
        <v>0.87360000000000004</v>
      </c>
      <c r="S1445" s="1">
        <f>-1*LOG10(R1445)</f>
        <v>5.8687374639337965E-2</v>
      </c>
      <c r="T1445" s="1">
        <v>0.99952200000000002</v>
      </c>
      <c r="U1445" s="1" t="s">
        <v>1161</v>
      </c>
      <c r="V1445" s="1" t="s">
        <v>37</v>
      </c>
      <c r="W1445" s="1" t="s">
        <v>1834</v>
      </c>
      <c r="X1445" s="1" t="s">
        <v>27</v>
      </c>
      <c r="Y1445" s="1" t="s">
        <v>1833</v>
      </c>
    </row>
    <row r="1446" spans="1:25" x14ac:dyDescent="0.3">
      <c r="A1446" s="1" t="s">
        <v>8064</v>
      </c>
      <c r="B1446" s="1" t="s">
        <v>8064</v>
      </c>
      <c r="C1446" s="1" t="s">
        <v>8063</v>
      </c>
      <c r="D1446" s="3">
        <f>(L1446/K1446*100)-100</f>
        <v>68.605256133588512</v>
      </c>
      <c r="E1446" s="1" t="s">
        <v>853</v>
      </c>
      <c r="F1446" s="1" t="s">
        <v>22</v>
      </c>
      <c r="G1446" s="1" t="s">
        <v>1137</v>
      </c>
      <c r="H1446" s="1">
        <v>88.4148</v>
      </c>
      <c r="I1446" s="1">
        <v>149.072</v>
      </c>
      <c r="J1446" s="1">
        <v>0.75364600000000004</v>
      </c>
      <c r="K1446" s="1">
        <f>IF(H1446=0, 0.1, H1446)</f>
        <v>88.4148</v>
      </c>
      <c r="L1446" s="1">
        <f>IF(I1446=0, 0.1, I1446)</f>
        <v>149.072</v>
      </c>
      <c r="M1446" s="2">
        <f>LOG(L1446/K1446,10)</f>
        <v>0.22687110928179843</v>
      </c>
      <c r="N1446" s="10">
        <f>AVERAGE(K1446:L1446)</f>
        <v>118.74340000000001</v>
      </c>
      <c r="O1446" s="2">
        <f>LOG(N1446,10)</f>
        <v>2.0746094799959551</v>
      </c>
      <c r="P1446" s="2">
        <f>LOG(L1446/K1446,2)</f>
        <v>0.75364951184146745</v>
      </c>
      <c r="Q1446" s="1">
        <v>5.28034E-2</v>
      </c>
      <c r="R1446" s="1">
        <v>0.70779999999999998</v>
      </c>
      <c r="S1446" s="1">
        <f>-1*LOG10(R1446)</f>
        <v>0.15008944169850394</v>
      </c>
      <c r="T1446" s="1">
        <v>0.99952200000000002</v>
      </c>
      <c r="U1446" s="1" t="s">
        <v>1161</v>
      </c>
      <c r="V1446" s="1" t="s">
        <v>31</v>
      </c>
      <c r="W1446" s="1" t="s">
        <v>8062</v>
      </c>
      <c r="X1446" s="1" t="s">
        <v>25</v>
      </c>
      <c r="Y1446" s="1" t="s">
        <v>8061</v>
      </c>
    </row>
    <row r="1447" spans="1:25" x14ac:dyDescent="0.3">
      <c r="A1447" s="1" t="s">
        <v>4142</v>
      </c>
      <c r="B1447" s="1" t="s">
        <v>4142</v>
      </c>
      <c r="C1447" s="1" t="s">
        <v>4141</v>
      </c>
      <c r="D1447" s="3">
        <f>(L1447/K1447*100)-100</f>
        <v>30.171333524390718</v>
      </c>
      <c r="E1447" s="1" t="s">
        <v>4140</v>
      </c>
      <c r="F1447" s="1" t="s">
        <v>22</v>
      </c>
      <c r="G1447" s="1" t="s">
        <v>1137</v>
      </c>
      <c r="H1447" s="1">
        <v>355.91399999999999</v>
      </c>
      <c r="I1447" s="1">
        <v>463.298</v>
      </c>
      <c r="J1447" s="1">
        <v>0.380409</v>
      </c>
      <c r="K1447" s="1">
        <f>IF(H1447=0, 0.1, H1447)</f>
        <v>355.91399999999999</v>
      </c>
      <c r="L1447" s="1">
        <f>IF(I1447=0, 0.1, I1447)</f>
        <v>463.298</v>
      </c>
      <c r="M1447" s="2">
        <f>LOG(L1447/K1447,10)</f>
        <v>0.11451535394865067</v>
      </c>
      <c r="N1447" s="10">
        <f>AVERAGE(K1447:L1447)</f>
        <v>409.60599999999999</v>
      </c>
      <c r="O1447" s="2">
        <f>LOG(N1447,10)</f>
        <v>2.6123663096567546</v>
      </c>
      <c r="P1447" s="2">
        <f>LOG(L1447/K1447,2)</f>
        <v>0.38041177157799316</v>
      </c>
      <c r="Q1447" s="1">
        <v>0.132635</v>
      </c>
      <c r="R1447" s="1">
        <v>0.84184999999999999</v>
      </c>
      <c r="S1447" s="1">
        <f>-1*LOG10(R1447)</f>
        <v>7.4765283768287435E-2</v>
      </c>
      <c r="T1447" s="1">
        <v>0.99952200000000002</v>
      </c>
      <c r="U1447" s="1" t="s">
        <v>1161</v>
      </c>
      <c r="V1447" s="1" t="s">
        <v>44</v>
      </c>
      <c r="W1447" s="1" t="s">
        <v>4139</v>
      </c>
      <c r="X1447" s="1" t="s">
        <v>25</v>
      </c>
      <c r="Y1447" s="1" t="s">
        <v>4138</v>
      </c>
    </row>
    <row r="1448" spans="1:25" x14ac:dyDescent="0.3">
      <c r="A1448" s="1" t="s">
        <v>4243</v>
      </c>
      <c r="B1448" s="1" t="s">
        <v>4243</v>
      </c>
      <c r="C1448" s="1" t="s">
        <v>4242</v>
      </c>
      <c r="D1448" s="3">
        <f>(L1448/K1448*100)-100</f>
        <v>-33.697304693438753</v>
      </c>
      <c r="E1448" s="1" t="s">
        <v>4140</v>
      </c>
      <c r="F1448" s="1" t="s">
        <v>22</v>
      </c>
      <c r="G1448" s="1" t="s">
        <v>1137</v>
      </c>
      <c r="H1448" s="1">
        <v>1841.72</v>
      </c>
      <c r="I1448" s="1">
        <v>1221.1099999999999</v>
      </c>
      <c r="J1448" s="1">
        <v>-0.59285900000000002</v>
      </c>
      <c r="K1448" s="1">
        <f>IF(H1448=0, 0.1, H1448)</f>
        <v>1841.72</v>
      </c>
      <c r="L1448" s="1">
        <f>IF(I1448=0, 0.1, I1448)</f>
        <v>1221.1099999999999</v>
      </c>
      <c r="M1448" s="2">
        <f>LOG(L1448/K1448,10)</f>
        <v>-0.17846881649758278</v>
      </c>
      <c r="N1448" s="10">
        <f>AVERAGE(K1448:L1448)</f>
        <v>1531.415</v>
      </c>
      <c r="O1448" s="2">
        <f>LOG(N1448,10)</f>
        <v>3.18509289663367</v>
      </c>
      <c r="P1448" s="2">
        <f>LOG(L1448/K1448,2)</f>
        <v>-0.59286057558461747</v>
      </c>
      <c r="Q1448" s="1">
        <v>-0.40188800000000002</v>
      </c>
      <c r="R1448" s="1">
        <v>0.58274999999999999</v>
      </c>
      <c r="S1448" s="1">
        <f>-1*LOG10(R1448)</f>
        <v>0.2345177178073857</v>
      </c>
      <c r="T1448" s="1">
        <v>0.99952200000000002</v>
      </c>
      <c r="U1448" s="1" t="s">
        <v>1161</v>
      </c>
      <c r="V1448" s="1" t="s">
        <v>44</v>
      </c>
      <c r="W1448" s="1" t="s">
        <v>4241</v>
      </c>
      <c r="X1448" s="1" t="s">
        <v>27</v>
      </c>
      <c r="Y1448" s="1" t="s">
        <v>4240</v>
      </c>
    </row>
    <row r="1449" spans="1:25" x14ac:dyDescent="0.3">
      <c r="A1449" s="1" t="s">
        <v>2793</v>
      </c>
      <c r="B1449" s="1" t="s">
        <v>2793</v>
      </c>
      <c r="C1449" s="1" t="s">
        <v>2792</v>
      </c>
      <c r="D1449" s="3">
        <f>(L1449/K1449*100)-100</f>
        <v>61.101786386231737</v>
      </c>
      <c r="E1449" s="1" t="s">
        <v>222</v>
      </c>
      <c r="F1449" s="1" t="s">
        <v>22</v>
      </c>
      <c r="G1449" s="1" t="s">
        <v>1137</v>
      </c>
      <c r="H1449" s="1">
        <v>403.94400000000002</v>
      </c>
      <c r="I1449" s="1">
        <v>650.76099999999997</v>
      </c>
      <c r="J1449" s="1">
        <v>0.687975</v>
      </c>
      <c r="K1449" s="1">
        <f>IF(H1449=0, 0.1, H1449)</f>
        <v>403.94400000000002</v>
      </c>
      <c r="L1449" s="1">
        <f>IF(I1449=0, 0.1, I1449)</f>
        <v>650.76099999999997</v>
      </c>
      <c r="M1449" s="2">
        <f>LOG(L1449/K1449,10)</f>
        <v>0.20710035614474023</v>
      </c>
      <c r="N1449" s="10">
        <f>AVERAGE(K1449:L1449)</f>
        <v>527.35249999999996</v>
      </c>
      <c r="O1449" s="2">
        <f>LOG(N1449,10)</f>
        <v>2.7221010091947768</v>
      </c>
      <c r="P1449" s="2">
        <f>LOG(L1449/K1449,2)</f>
        <v>0.68797249153839124</v>
      </c>
      <c r="Q1449" s="1">
        <v>5.2381900000000002E-2</v>
      </c>
      <c r="R1449" s="1">
        <v>0.71714999999999995</v>
      </c>
      <c r="S1449" s="1">
        <f>-1*LOG10(R1449)</f>
        <v>0.14438999724852938</v>
      </c>
      <c r="T1449" s="1">
        <v>0.99952200000000002</v>
      </c>
      <c r="U1449" s="1" t="s">
        <v>1161</v>
      </c>
      <c r="V1449" s="1" t="s">
        <v>34</v>
      </c>
      <c r="W1449" s="1" t="s">
        <v>2791</v>
      </c>
      <c r="X1449" s="1" t="s">
        <v>25</v>
      </c>
      <c r="Y1449" s="1" t="s">
        <v>2790</v>
      </c>
    </row>
    <row r="1450" spans="1:25" x14ac:dyDescent="0.3">
      <c r="A1450" s="1" t="s">
        <v>4119</v>
      </c>
      <c r="B1450" s="1" t="s">
        <v>4119</v>
      </c>
      <c r="C1450" s="1" t="s">
        <v>4118</v>
      </c>
      <c r="D1450" s="3">
        <f>(L1450/K1450*100)-100</f>
        <v>124.37722637744676</v>
      </c>
      <c r="E1450" s="1" t="s">
        <v>527</v>
      </c>
      <c r="F1450" s="1" t="s">
        <v>22</v>
      </c>
      <c r="G1450" s="1" t="s">
        <v>1137</v>
      </c>
      <c r="H1450" s="1">
        <v>1633.82</v>
      </c>
      <c r="I1450" s="1">
        <v>3665.92</v>
      </c>
      <c r="J1450" s="1">
        <v>1.1659299999999999</v>
      </c>
      <c r="K1450" s="1">
        <f>IF(H1450=0, 0.1, H1450)</f>
        <v>1633.82</v>
      </c>
      <c r="L1450" s="1">
        <f>IF(I1450=0, 0.1, I1450)</f>
        <v>3665.92</v>
      </c>
      <c r="M1450" s="2">
        <f>LOG(L1450/K1450,10)</f>
        <v>0.35097877521996629</v>
      </c>
      <c r="N1450" s="10">
        <f>AVERAGE(K1450:L1450)</f>
        <v>2649.87</v>
      </c>
      <c r="O1450" s="2">
        <f>LOG(N1450,10)</f>
        <v>3.4232245684018947</v>
      </c>
      <c r="P1450" s="2">
        <f>LOG(L1450/K1450,2)</f>
        <v>1.1659262541123625</v>
      </c>
      <c r="Q1450" s="1">
        <v>0.56115899999999996</v>
      </c>
      <c r="R1450" s="1">
        <v>0.65710000000000002</v>
      </c>
      <c r="S1450" s="1">
        <f>-1*LOG10(R1450)</f>
        <v>0.18236853280948462</v>
      </c>
      <c r="T1450" s="1">
        <v>0.99952200000000002</v>
      </c>
      <c r="U1450" s="1" t="s">
        <v>1161</v>
      </c>
      <c r="V1450" s="1" t="s">
        <v>32</v>
      </c>
      <c r="W1450" s="1" t="s">
        <v>4117</v>
      </c>
      <c r="X1450" s="1" t="s">
        <v>27</v>
      </c>
      <c r="Y1450" s="1" t="s">
        <v>4116</v>
      </c>
    </row>
    <row r="1451" spans="1:25" x14ac:dyDescent="0.3">
      <c r="A1451" s="1" t="s">
        <v>1416</v>
      </c>
      <c r="B1451" s="1" t="s">
        <v>1416</v>
      </c>
      <c r="C1451" s="1" t="s">
        <v>1415</v>
      </c>
      <c r="D1451" s="3">
        <f>(L1451/K1451*100)-100</f>
        <v>-99.67817305278605</v>
      </c>
      <c r="E1451" s="1" t="s">
        <v>830</v>
      </c>
      <c r="F1451" s="1" t="s">
        <v>22</v>
      </c>
      <c r="G1451" s="1" t="s">
        <v>1137</v>
      </c>
      <c r="H1451" s="1">
        <v>31.072600000000001</v>
      </c>
      <c r="I1451" s="1">
        <v>0</v>
      </c>
      <c r="K1451" s="1">
        <f>IF(H1451=0, 0.1, H1451)</f>
        <v>31.072600000000001</v>
      </c>
      <c r="L1451" s="1">
        <f>IF(I1451=0, 0.1, I1451)</f>
        <v>0.1</v>
      </c>
      <c r="M1451" s="2">
        <f>LOG(L1451/K1451,10)</f>
        <v>-2.4923775943689157</v>
      </c>
      <c r="N1451" s="10">
        <f>AVERAGE(K1451:L1451)</f>
        <v>15.586300000000001</v>
      </c>
      <c r="O1451" s="2">
        <f>LOG(N1451,10)</f>
        <v>1.1927430311416272</v>
      </c>
      <c r="P1451" s="2">
        <f>LOG(L1451/K1451,2)</f>
        <v>-8.279499153801881</v>
      </c>
      <c r="Q1451" s="1">
        <v>0</v>
      </c>
      <c r="R1451" s="1">
        <v>1</v>
      </c>
      <c r="S1451" s="1">
        <f>-1*LOG10(R1451)</f>
        <v>0</v>
      </c>
      <c r="T1451" s="1">
        <v>1</v>
      </c>
      <c r="U1451" s="1" t="s">
        <v>1161</v>
      </c>
      <c r="V1451" s="1" t="s">
        <v>28</v>
      </c>
      <c r="W1451" s="1" t="s">
        <v>1414</v>
      </c>
      <c r="X1451" s="1" t="s">
        <v>25</v>
      </c>
      <c r="Y1451" s="1" t="s">
        <v>1413</v>
      </c>
    </row>
    <row r="1452" spans="1:25" x14ac:dyDescent="0.3">
      <c r="A1452" s="1" t="s">
        <v>6214</v>
      </c>
      <c r="B1452" s="1" t="s">
        <v>6214</v>
      </c>
      <c r="C1452" s="1" t="s">
        <v>6213</v>
      </c>
      <c r="D1452" s="3">
        <f>(L1452/K1452*100)-100</f>
        <v>171.98218407620533</v>
      </c>
      <c r="E1452" s="1" t="s">
        <v>6212</v>
      </c>
      <c r="F1452" s="1" t="s">
        <v>22</v>
      </c>
      <c r="G1452" s="1" t="s">
        <v>1137</v>
      </c>
      <c r="H1452" s="1">
        <v>3383.49</v>
      </c>
      <c r="I1452" s="1">
        <v>9202.49</v>
      </c>
      <c r="J1452" s="1">
        <v>1.4435100000000001</v>
      </c>
      <c r="K1452" s="1">
        <f>IF(H1452=0, 0.1, H1452)</f>
        <v>3383.49</v>
      </c>
      <c r="L1452" s="1">
        <f>IF(I1452=0, 0.1, I1452)</f>
        <v>9202.49</v>
      </c>
      <c r="M1452" s="2">
        <f>LOG(L1452/K1452,10)</f>
        <v>0.43454045693566012</v>
      </c>
      <c r="N1452" s="10">
        <f>AVERAGE(K1452:L1452)</f>
        <v>6292.99</v>
      </c>
      <c r="O1452" s="2">
        <f>LOG(N1452,10)</f>
        <v>3.7988570416238128</v>
      </c>
      <c r="P1452" s="2">
        <f>LOG(L1452/K1452,2)</f>
        <v>1.4435121522597616</v>
      </c>
      <c r="Q1452" s="1">
        <v>1.3327100000000001</v>
      </c>
      <c r="R1452" s="1">
        <v>5.7950000000000002E-2</v>
      </c>
      <c r="S1452" s="1">
        <f>-1*LOG10(R1452)</f>
        <v>1.2369465597003853</v>
      </c>
      <c r="T1452" s="1">
        <v>0.99952200000000002</v>
      </c>
      <c r="U1452" s="1" t="s">
        <v>1161</v>
      </c>
      <c r="V1452" s="1" t="s">
        <v>54</v>
      </c>
      <c r="W1452" s="1" t="s">
        <v>6211</v>
      </c>
      <c r="X1452" s="1" t="s">
        <v>25</v>
      </c>
      <c r="Y1452" s="1" t="s">
        <v>6210</v>
      </c>
    </row>
    <row r="1453" spans="1:25" x14ac:dyDescent="0.3">
      <c r="A1453" s="1" t="s">
        <v>5512</v>
      </c>
      <c r="B1453" s="1" t="s">
        <v>5512</v>
      </c>
      <c r="C1453" s="1" t="s">
        <v>5511</v>
      </c>
      <c r="D1453" s="3">
        <f>(L1453/K1453*100)-100</f>
        <v>-99.946362290544741</v>
      </c>
      <c r="E1453" s="1" t="s">
        <v>5510</v>
      </c>
      <c r="F1453" s="1" t="s">
        <v>22</v>
      </c>
      <c r="G1453" s="1" t="s">
        <v>1137</v>
      </c>
      <c r="H1453" s="1">
        <v>186.43600000000001</v>
      </c>
      <c r="I1453" s="1">
        <v>0</v>
      </c>
      <c r="K1453" s="1">
        <f>IF(H1453=0, 0.1, H1453)</f>
        <v>186.43600000000001</v>
      </c>
      <c r="L1453" s="1">
        <f>IF(I1453=0, 0.1, I1453)</f>
        <v>0.1</v>
      </c>
      <c r="M1453" s="2">
        <f>LOG(L1453/K1453,10)</f>
        <v>-3.2705297765360082</v>
      </c>
      <c r="N1453" s="10">
        <f>AVERAGE(K1453:L1453)</f>
        <v>93.268000000000001</v>
      </c>
      <c r="O1453" s="2">
        <f>LOG(N1453,10)</f>
        <v>1.9697326640333956</v>
      </c>
      <c r="P1453" s="2">
        <f>LOG(L1453/K1453,2)</f>
        <v>-10.864464749840653</v>
      </c>
      <c r="Q1453" s="1">
        <v>0</v>
      </c>
      <c r="R1453" s="1">
        <v>1</v>
      </c>
      <c r="S1453" s="1">
        <f>-1*LOG10(R1453)</f>
        <v>0</v>
      </c>
      <c r="T1453" s="1">
        <v>1</v>
      </c>
      <c r="U1453" s="1" t="s">
        <v>1161</v>
      </c>
      <c r="V1453" s="1" t="s">
        <v>39</v>
      </c>
      <c r="W1453" s="1" t="s">
        <v>5509</v>
      </c>
      <c r="X1453" s="1" t="s">
        <v>27</v>
      </c>
      <c r="Y1453" s="1" t="s">
        <v>5508</v>
      </c>
    </row>
    <row r="1454" spans="1:25" x14ac:dyDescent="0.3">
      <c r="A1454" s="1" t="s">
        <v>6677</v>
      </c>
      <c r="B1454" s="1" t="s">
        <v>6677</v>
      </c>
      <c r="C1454" s="1" t="s">
        <v>6676</v>
      </c>
      <c r="D1454" s="3">
        <f>(L1454/K1454*100)-100</f>
        <v>4.3603206304165099</v>
      </c>
      <c r="E1454" s="1" t="s">
        <v>997</v>
      </c>
      <c r="F1454" s="1" t="s">
        <v>22</v>
      </c>
      <c r="G1454" s="1" t="s">
        <v>1137</v>
      </c>
      <c r="H1454" s="1">
        <v>11065.7</v>
      </c>
      <c r="I1454" s="1">
        <v>11548.2</v>
      </c>
      <c r="J1454" s="1">
        <v>6.1577899999999998E-2</v>
      </c>
      <c r="K1454" s="1">
        <f>IF(H1454=0, 0.1, H1454)</f>
        <v>11065.7</v>
      </c>
      <c r="L1454" s="1">
        <f>IF(I1454=0, 0.1, I1454)</f>
        <v>11548.2</v>
      </c>
      <c r="M1454" s="2">
        <f>LOG(L1454/K1454,10)</f>
        <v>1.853540473066221E-2</v>
      </c>
      <c r="N1454" s="10">
        <f>AVERAGE(K1454:L1454)</f>
        <v>11306.95</v>
      </c>
      <c r="O1454" s="2">
        <f>LOG(N1454,10)</f>
        <v>4.0533454716976909</v>
      </c>
      <c r="P1454" s="2">
        <f>LOG(L1454/K1454,2)</f>
        <v>6.1573281724894922E-2</v>
      </c>
      <c r="Q1454" s="1">
        <v>1.4752400000000001E-2</v>
      </c>
      <c r="R1454" s="1">
        <v>0.97809999999999997</v>
      </c>
      <c r="S1454" s="1">
        <f>-1*LOG10(R1454)</f>
        <v>9.6167410937664389E-3</v>
      </c>
      <c r="T1454" s="1">
        <v>0.99952200000000002</v>
      </c>
      <c r="U1454" s="1" t="s">
        <v>1161</v>
      </c>
      <c r="V1454" s="1" t="s">
        <v>52</v>
      </c>
      <c r="W1454" s="1" t="s">
        <v>6675</v>
      </c>
      <c r="X1454" s="1" t="s">
        <v>25</v>
      </c>
      <c r="Y1454" s="1" t="s">
        <v>6674</v>
      </c>
    </row>
    <row r="1455" spans="1:25" x14ac:dyDescent="0.3">
      <c r="A1455" s="1" t="s">
        <v>2642</v>
      </c>
      <c r="B1455" s="1" t="s">
        <v>2642</v>
      </c>
      <c r="C1455" s="1" t="s">
        <v>2641</v>
      </c>
      <c r="D1455" s="3">
        <f>(L1455/K1455*100)-100</f>
        <v>112.92635018772393</v>
      </c>
      <c r="E1455" s="1" t="s">
        <v>81</v>
      </c>
      <c r="F1455" s="1" t="s">
        <v>22</v>
      </c>
      <c r="G1455" s="1" t="s">
        <v>1137</v>
      </c>
      <c r="H1455" s="1">
        <v>396.59300000000002</v>
      </c>
      <c r="I1455" s="1">
        <v>844.45100000000002</v>
      </c>
      <c r="J1455" s="1">
        <v>1.09036</v>
      </c>
      <c r="K1455" s="1">
        <f>IF(H1455=0, 0.1, H1455)</f>
        <v>396.59300000000002</v>
      </c>
      <c r="L1455" s="1">
        <f>IF(I1455=0, 0.1, I1455)</f>
        <v>844.45100000000002</v>
      </c>
      <c r="M1455" s="2">
        <f>LOG(L1455/K1455,10)</f>
        <v>0.32822940983193499</v>
      </c>
      <c r="N1455" s="10">
        <f>AVERAGE(K1455:L1455)</f>
        <v>620.52200000000005</v>
      </c>
      <c r="O1455" s="2">
        <f>LOG(N1455,10)</f>
        <v>2.7927571835933747</v>
      </c>
      <c r="P1455" s="2">
        <f>LOG(L1455/K1455,2)</f>
        <v>1.0903544980890032</v>
      </c>
      <c r="Q1455" s="1">
        <v>0.15337400000000001</v>
      </c>
      <c r="R1455" s="1">
        <v>0.5343</v>
      </c>
      <c r="S1455" s="1">
        <f>-1*LOG10(R1455)</f>
        <v>0.27221482581709405</v>
      </c>
      <c r="T1455" s="1">
        <v>0.99952200000000002</v>
      </c>
      <c r="U1455" s="1" t="s">
        <v>1161</v>
      </c>
      <c r="V1455" s="1" t="s">
        <v>46</v>
      </c>
      <c r="W1455" s="1" t="s">
        <v>2640</v>
      </c>
      <c r="X1455" s="1" t="s">
        <v>27</v>
      </c>
      <c r="Y1455" s="1" t="s">
        <v>2639</v>
      </c>
    </row>
    <row r="1456" spans="1:25" x14ac:dyDescent="0.3">
      <c r="A1456" s="1" t="s">
        <v>4037</v>
      </c>
      <c r="B1456" s="1" t="s">
        <v>4037</v>
      </c>
      <c r="C1456" s="1" t="s">
        <v>4036</v>
      </c>
      <c r="D1456" s="3">
        <f>(L1456/K1456*100)-100</f>
        <v>-66.987036156323285</v>
      </c>
      <c r="E1456" s="1" t="s">
        <v>889</v>
      </c>
      <c r="F1456" s="1" t="s">
        <v>22</v>
      </c>
      <c r="G1456" s="1" t="s">
        <v>1137</v>
      </c>
      <c r="H1456" s="1">
        <v>4226.37</v>
      </c>
      <c r="I1456" s="1">
        <v>1395.25</v>
      </c>
      <c r="J1456" s="1">
        <v>-1.5988899999999999</v>
      </c>
      <c r="K1456" s="1">
        <f>IF(H1456=0, 0.1, H1456)</f>
        <v>4226.37</v>
      </c>
      <c r="L1456" s="1">
        <f>IF(I1456=0, 0.1, I1456)</f>
        <v>1395.25</v>
      </c>
      <c r="M1456" s="2">
        <f>LOG(L1456/K1456,10)</f>
        <v>-0.48131548375293848</v>
      </c>
      <c r="N1456" s="10">
        <f>AVERAGE(K1456:L1456)</f>
        <v>2810.81</v>
      </c>
      <c r="O1456" s="2">
        <f>LOG(N1456,10)</f>
        <v>3.4488314899545127</v>
      </c>
      <c r="P1456" s="2">
        <f>LOG(L1456/K1456,2)</f>
        <v>-1.5988954279831884</v>
      </c>
      <c r="Q1456" s="1">
        <v>-0.32088899999999998</v>
      </c>
      <c r="R1456" s="1">
        <v>0.50919999999999999</v>
      </c>
      <c r="S1456" s="1">
        <f>-1*LOG10(R1456)</f>
        <v>0.29311160501838224</v>
      </c>
      <c r="T1456" s="1">
        <v>0.99952200000000002</v>
      </c>
      <c r="U1456" s="1" t="s">
        <v>1161</v>
      </c>
      <c r="V1456" s="1" t="s">
        <v>32</v>
      </c>
      <c r="W1456" s="1" t="s">
        <v>4035</v>
      </c>
      <c r="X1456" s="1" t="s">
        <v>27</v>
      </c>
      <c r="Y1456" s="1" t="s">
        <v>4034</v>
      </c>
    </row>
    <row r="1457" spans="1:25" x14ac:dyDescent="0.3">
      <c r="A1457" s="1" t="s">
        <v>2301</v>
      </c>
      <c r="B1457" s="1" t="s">
        <v>2301</v>
      </c>
      <c r="C1457" s="1" t="s">
        <v>2300</v>
      </c>
      <c r="D1457" s="3">
        <f>(L1457/K1457*100)-100</f>
        <v>53.338218590847475</v>
      </c>
      <c r="E1457" s="1" t="s">
        <v>408</v>
      </c>
      <c r="F1457" s="1" t="s">
        <v>22</v>
      </c>
      <c r="G1457" s="1" t="s">
        <v>1137</v>
      </c>
      <c r="H1457" s="1">
        <v>1364.65</v>
      </c>
      <c r="I1457" s="1">
        <v>2092.5300000000002</v>
      </c>
      <c r="J1457" s="1">
        <v>0.61672400000000005</v>
      </c>
      <c r="K1457" s="1">
        <f>IF(H1457=0, 0.1, H1457)</f>
        <v>1364.65</v>
      </c>
      <c r="L1457" s="1">
        <f>IF(I1457=0, 0.1, I1457)</f>
        <v>2092.5300000000002</v>
      </c>
      <c r="M1457" s="2">
        <f>LOG(L1457/K1457,10)</f>
        <v>0.18565041352658762</v>
      </c>
      <c r="N1457" s="10">
        <f>AVERAGE(K1457:L1457)</f>
        <v>1728.5900000000001</v>
      </c>
      <c r="O1457" s="2">
        <f>LOG(N1457,10)</f>
        <v>3.2376919962509003</v>
      </c>
      <c r="P1457" s="2">
        <f>LOG(L1457/K1457,2)</f>
        <v>0.61671732452142825</v>
      </c>
      <c r="Q1457" s="1">
        <v>0.123311</v>
      </c>
      <c r="R1457" s="1">
        <v>0.79830000000000001</v>
      </c>
      <c r="S1457" s="1">
        <f>-1*LOG10(R1457)</f>
        <v>9.7833870728948724E-2</v>
      </c>
      <c r="T1457" s="1">
        <v>0.99952200000000002</v>
      </c>
      <c r="U1457" s="1" t="s">
        <v>1161</v>
      </c>
      <c r="V1457" s="1" t="s">
        <v>49</v>
      </c>
      <c r="W1457" s="1" t="s">
        <v>2299</v>
      </c>
      <c r="X1457" s="1" t="s">
        <v>27</v>
      </c>
      <c r="Y1457" s="1" t="s">
        <v>2298</v>
      </c>
    </row>
    <row r="1458" spans="1:25" x14ac:dyDescent="0.3">
      <c r="A1458" s="1" t="s">
        <v>10124</v>
      </c>
      <c r="B1458" s="1" t="s">
        <v>10124</v>
      </c>
      <c r="C1458" s="1" t="s">
        <v>10123</v>
      </c>
      <c r="D1458" s="3">
        <f>(L1458/K1458*100)-100</f>
        <v>65961.8</v>
      </c>
      <c r="E1458" s="1" t="s">
        <v>156</v>
      </c>
      <c r="F1458" s="1" t="s">
        <v>22</v>
      </c>
      <c r="G1458" s="1" t="s">
        <v>1137</v>
      </c>
      <c r="H1458" s="1">
        <v>0</v>
      </c>
      <c r="I1458" s="1">
        <v>66.061800000000005</v>
      </c>
      <c r="K1458" s="1">
        <f>IF(H1458=0, 0.1, H1458)</f>
        <v>0.1</v>
      </c>
      <c r="L1458" s="1">
        <f>IF(I1458=0, 0.1, I1458)</f>
        <v>66.061800000000005</v>
      </c>
      <c r="M1458" s="2">
        <f>LOG(L1458/K1458,10)</f>
        <v>2.8199504028312861</v>
      </c>
      <c r="N1458" s="10">
        <f>AVERAGE(K1458:L1458)</f>
        <v>33.0809</v>
      </c>
      <c r="O1458" s="2">
        <f>LOG(N1458,10)</f>
        <v>1.5195773164704944</v>
      </c>
      <c r="P1458" s="2">
        <f>LOG(L1458/K1458,2)</f>
        <v>9.3676724693541846</v>
      </c>
      <c r="Q1458" s="1">
        <v>0</v>
      </c>
      <c r="R1458" s="1">
        <v>1</v>
      </c>
      <c r="S1458" s="1">
        <f>-1*LOG10(R1458)</f>
        <v>0</v>
      </c>
      <c r="T1458" s="1">
        <v>1</v>
      </c>
      <c r="U1458" s="1" t="s">
        <v>1161</v>
      </c>
      <c r="V1458" s="1" t="s">
        <v>29</v>
      </c>
      <c r="W1458" s="1" t="s">
        <v>10122</v>
      </c>
      <c r="X1458" s="1" t="s">
        <v>25</v>
      </c>
      <c r="Y1458" s="1" t="s">
        <v>10121</v>
      </c>
    </row>
    <row r="1459" spans="1:25" x14ac:dyDescent="0.3">
      <c r="A1459" s="1" t="s">
        <v>10134</v>
      </c>
      <c r="B1459" s="1" t="s">
        <v>10134</v>
      </c>
      <c r="C1459" s="1" t="s">
        <v>10133</v>
      </c>
      <c r="D1459" s="3">
        <f>(L1459/K1459*100)-100</f>
        <v>27570</v>
      </c>
      <c r="E1459" s="1" t="s">
        <v>10132</v>
      </c>
      <c r="F1459" s="1" t="s">
        <v>22</v>
      </c>
      <c r="G1459" s="1" t="s">
        <v>1137</v>
      </c>
      <c r="H1459" s="1">
        <v>0</v>
      </c>
      <c r="I1459" s="1">
        <v>27.67</v>
      </c>
      <c r="K1459" s="1">
        <f>IF(H1459=0, 0.1, H1459)</f>
        <v>0.1</v>
      </c>
      <c r="L1459" s="1">
        <f>IF(I1459=0, 0.1, I1459)</f>
        <v>27.67</v>
      </c>
      <c r="M1459" s="2">
        <f>LOG(L1459/K1459,10)</f>
        <v>2.4420091591409516</v>
      </c>
      <c r="N1459" s="10">
        <f>AVERAGE(K1459:L1459)</f>
        <v>13.885000000000002</v>
      </c>
      <c r="O1459" s="2">
        <f>LOG(N1459,10)</f>
        <v>1.1425458840862763</v>
      </c>
      <c r="P1459" s="2">
        <f>LOG(L1459/K1459,2)</f>
        <v>8.1121788337225915</v>
      </c>
      <c r="Q1459" s="1">
        <v>0</v>
      </c>
      <c r="R1459" s="1">
        <v>1</v>
      </c>
      <c r="S1459" s="1">
        <f>-1*LOG10(R1459)</f>
        <v>0</v>
      </c>
      <c r="T1459" s="1">
        <v>1</v>
      </c>
      <c r="U1459" s="1" t="s">
        <v>1161</v>
      </c>
      <c r="V1459" s="1" t="s">
        <v>28</v>
      </c>
      <c r="W1459" s="1" t="s">
        <v>10131</v>
      </c>
      <c r="X1459" s="1" t="s">
        <v>25</v>
      </c>
      <c r="Y1459" s="1" t="s">
        <v>10130</v>
      </c>
    </row>
    <row r="1460" spans="1:25" x14ac:dyDescent="0.3">
      <c r="A1460" s="1" t="s">
        <v>1547</v>
      </c>
      <c r="B1460" s="1" t="s">
        <v>1547</v>
      </c>
      <c r="C1460" s="1" t="s">
        <v>1546</v>
      </c>
      <c r="D1460" s="3">
        <f>(L1460/K1460*100)-100</f>
        <v>-30.400222441351161</v>
      </c>
      <c r="E1460" s="1" t="s">
        <v>1545</v>
      </c>
      <c r="F1460" s="1" t="s">
        <v>22</v>
      </c>
      <c r="G1460" s="1" t="s">
        <v>1137</v>
      </c>
      <c r="H1460" s="1">
        <v>348.85599999999999</v>
      </c>
      <c r="I1460" s="1">
        <v>242.803</v>
      </c>
      <c r="J1460" s="1">
        <v>-0.52284399999999998</v>
      </c>
      <c r="K1460" s="1">
        <f>IF(H1460=0, 0.1, H1460)</f>
        <v>348.85599999999999</v>
      </c>
      <c r="L1460" s="1">
        <f>IF(I1460=0, 0.1, I1460)</f>
        <v>242.803</v>
      </c>
      <c r="M1460" s="2">
        <f>LOG(L1460/K1460,10)</f>
        <v>-0.1573921483952673</v>
      </c>
      <c r="N1460" s="10">
        <f>AVERAGE(K1460:L1460)</f>
        <v>295.8295</v>
      </c>
      <c r="O1460" s="2">
        <f>LOG(N1460,10)</f>
        <v>2.4710414794932154</v>
      </c>
      <c r="P1460" s="2">
        <f>LOG(L1460/K1460,2)</f>
        <v>-0.52284539966891941</v>
      </c>
      <c r="Q1460" s="1">
        <v>-0.26903300000000002</v>
      </c>
      <c r="R1460" s="1">
        <v>0.70569999999999999</v>
      </c>
      <c r="S1460" s="1">
        <f>-1*LOG10(R1460)</f>
        <v>0.1513798825658661</v>
      </c>
      <c r="T1460" s="1">
        <v>0.99952200000000002</v>
      </c>
      <c r="U1460" s="1" t="s">
        <v>1161</v>
      </c>
      <c r="V1460" s="1" t="s">
        <v>28</v>
      </c>
      <c r="W1460" s="1" t="s">
        <v>1544</v>
      </c>
      <c r="X1460" s="1" t="s">
        <v>27</v>
      </c>
      <c r="Y1460" s="1" t="s">
        <v>1543</v>
      </c>
    </row>
    <row r="1461" spans="1:25" x14ac:dyDescent="0.3">
      <c r="A1461" s="1" t="s">
        <v>5354</v>
      </c>
      <c r="B1461" s="1" t="s">
        <v>5354</v>
      </c>
      <c r="C1461" s="1" t="s">
        <v>5353</v>
      </c>
      <c r="D1461" s="3">
        <f>(L1461/K1461*100)-100</f>
        <v>4.4990318772718325</v>
      </c>
      <c r="E1461" s="1" t="s">
        <v>193</v>
      </c>
      <c r="F1461" s="1" t="s">
        <v>22</v>
      </c>
      <c r="G1461" s="1" t="s">
        <v>1137</v>
      </c>
      <c r="H1461" s="1">
        <v>812.39700000000005</v>
      </c>
      <c r="I1461" s="1">
        <v>848.947</v>
      </c>
      <c r="J1461" s="1">
        <v>6.3488199999999995E-2</v>
      </c>
      <c r="K1461" s="1">
        <f>IF(H1461=0, 0.1, H1461)</f>
        <v>812.39700000000005</v>
      </c>
      <c r="L1461" s="1">
        <f>IF(I1461=0, 0.1, I1461)</f>
        <v>848.947</v>
      </c>
      <c r="M1461" s="2">
        <f>LOG(L1461/K1461,10)</f>
        <v>1.9112266980027284E-2</v>
      </c>
      <c r="N1461" s="10">
        <f>AVERAGE(K1461:L1461)</f>
        <v>830.67200000000003</v>
      </c>
      <c r="O1461" s="2">
        <f>LOG(N1461,10)</f>
        <v>2.9194295716661061</v>
      </c>
      <c r="P1461" s="2">
        <f>LOG(L1461/K1461,2)</f>
        <v>6.3489576637940678E-2</v>
      </c>
      <c r="Q1461" s="1">
        <v>6.5788000000000001E-3</v>
      </c>
      <c r="R1461" s="1">
        <v>0.96940000000000004</v>
      </c>
      <c r="S1461" s="1">
        <f>-1*LOG10(R1461)</f>
        <v>1.349698461325953E-2</v>
      </c>
      <c r="T1461" s="1">
        <v>0.99952200000000002</v>
      </c>
      <c r="U1461" s="1" t="s">
        <v>1161</v>
      </c>
      <c r="V1461" s="1" t="s">
        <v>39</v>
      </c>
      <c r="W1461" s="1" t="s">
        <v>5352</v>
      </c>
      <c r="X1461" s="1" t="s">
        <v>25</v>
      </c>
      <c r="Y1461" s="1" t="s">
        <v>5351</v>
      </c>
    </row>
    <row r="1462" spans="1:25" x14ac:dyDescent="0.3">
      <c r="A1462" s="1" t="s">
        <v>5350</v>
      </c>
      <c r="B1462" s="1" t="s">
        <v>5350</v>
      </c>
      <c r="C1462" s="1" t="s">
        <v>5349</v>
      </c>
      <c r="D1462" s="3">
        <f>(L1462/K1462*100)-100</f>
        <v>13.706278004021357</v>
      </c>
      <c r="E1462" s="1" t="s">
        <v>193</v>
      </c>
      <c r="F1462" s="1" t="s">
        <v>22</v>
      </c>
      <c r="G1462" s="1" t="s">
        <v>1137</v>
      </c>
      <c r="H1462" s="1">
        <v>1959.54</v>
      </c>
      <c r="I1462" s="1">
        <v>2228.12</v>
      </c>
      <c r="J1462" s="1">
        <v>0.18531400000000001</v>
      </c>
      <c r="K1462" s="1">
        <f>IF(H1462=0, 0.1, H1462)</f>
        <v>1959.54</v>
      </c>
      <c r="L1462" s="1">
        <f>IF(I1462=0, 0.1, I1462)</f>
        <v>2228.12</v>
      </c>
      <c r="M1462" s="2">
        <f>LOG(L1462/K1462,10)</f>
        <v>5.5784443819080355E-2</v>
      </c>
      <c r="N1462" s="10">
        <f>AVERAGE(K1462:L1462)</f>
        <v>2093.83</v>
      </c>
      <c r="O1462" s="2">
        <f>LOG(N1462,10)</f>
        <v>3.3209414180023229</v>
      </c>
      <c r="P1462" s="2">
        <f>LOG(L1462/K1462,2)</f>
        <v>0.18531191118026871</v>
      </c>
      <c r="Q1462" s="1">
        <v>2.9692799999999998E-2</v>
      </c>
      <c r="R1462" s="1">
        <v>0.92064999999999997</v>
      </c>
      <c r="S1462" s="1">
        <f>-1*LOG10(R1462)</f>
        <v>3.5905442504800315E-2</v>
      </c>
      <c r="T1462" s="1">
        <v>0.99952200000000002</v>
      </c>
      <c r="U1462" s="1" t="s">
        <v>1161</v>
      </c>
      <c r="V1462" s="1" t="s">
        <v>39</v>
      </c>
      <c r="W1462" s="1" t="s">
        <v>5348</v>
      </c>
      <c r="X1462" s="1" t="s">
        <v>25</v>
      </c>
      <c r="Y1462" s="1" t="s">
        <v>5347</v>
      </c>
    </row>
    <row r="1463" spans="1:25" x14ac:dyDescent="0.3">
      <c r="A1463" s="1" t="s">
        <v>3751</v>
      </c>
      <c r="B1463" s="1" t="s">
        <v>3751</v>
      </c>
      <c r="C1463" s="1" t="s">
        <v>3750</v>
      </c>
      <c r="D1463" s="3">
        <f>(L1463/K1463*100)-100</f>
        <v>59.45334474746241</v>
      </c>
      <c r="E1463" s="1" t="s">
        <v>319</v>
      </c>
      <c r="F1463" s="1" t="s">
        <v>22</v>
      </c>
      <c r="G1463" s="1" t="s">
        <v>1137</v>
      </c>
      <c r="H1463" s="1">
        <v>62.145200000000003</v>
      </c>
      <c r="I1463" s="1">
        <v>99.092600000000004</v>
      </c>
      <c r="J1463" s="1">
        <v>0.67313599999999996</v>
      </c>
      <c r="K1463" s="1">
        <f>IF(H1463=0, 0.1, H1463)</f>
        <v>62.145200000000003</v>
      </c>
      <c r="L1463" s="1">
        <f>IF(I1463=0, 0.1, I1463)</f>
        <v>99.092600000000004</v>
      </c>
      <c r="M1463" s="2">
        <f>LOG(L1463/K1463,10)</f>
        <v>0.20263363358293535</v>
      </c>
      <c r="N1463" s="10">
        <f>AVERAGE(K1463:L1463)</f>
        <v>80.618899999999996</v>
      </c>
      <c r="O1463" s="2">
        <f>LOG(N1463,10)</f>
        <v>1.9064368681510782</v>
      </c>
      <c r="P1463" s="2">
        <f>LOG(L1463/K1463,2)</f>
        <v>0.67313436036826435</v>
      </c>
      <c r="Q1463" s="1">
        <v>0</v>
      </c>
      <c r="R1463" s="1">
        <v>1</v>
      </c>
      <c r="S1463" s="1">
        <f>-1*LOG10(R1463)</f>
        <v>0</v>
      </c>
      <c r="T1463" s="1">
        <v>1</v>
      </c>
      <c r="U1463" s="1" t="s">
        <v>1161</v>
      </c>
      <c r="V1463" s="1" t="s">
        <v>32</v>
      </c>
      <c r="W1463" s="1" t="s">
        <v>3749</v>
      </c>
      <c r="X1463" s="1" t="s">
        <v>25</v>
      </c>
      <c r="Y1463" s="1" t="s">
        <v>3748</v>
      </c>
    </row>
    <row r="1464" spans="1:25" x14ac:dyDescent="0.3">
      <c r="A1464" s="1" t="s">
        <v>2559</v>
      </c>
      <c r="B1464" s="1" t="s">
        <v>2559</v>
      </c>
      <c r="C1464" s="1" t="s">
        <v>2558</v>
      </c>
      <c r="D1464" s="3">
        <f>(L1464/K1464*100)-100</f>
        <v>6.3023371072906684</v>
      </c>
      <c r="E1464" s="1" t="s">
        <v>292</v>
      </c>
      <c r="F1464" s="1" t="s">
        <v>22</v>
      </c>
      <c r="G1464" s="1" t="s">
        <v>1137</v>
      </c>
      <c r="H1464" s="1">
        <v>31.072600000000001</v>
      </c>
      <c r="I1464" s="1">
        <v>33.030900000000003</v>
      </c>
      <c r="J1464" s="1">
        <v>8.8173100000000004E-2</v>
      </c>
      <c r="K1464" s="1">
        <f>IF(H1464=0, 0.1, H1464)</f>
        <v>31.072600000000001</v>
      </c>
      <c r="L1464" s="1">
        <f>IF(I1464=0, 0.1, I1464)</f>
        <v>33.030900000000003</v>
      </c>
      <c r="M1464" s="2">
        <f>LOG(L1464/K1464,10)</f>
        <v>2.6542812798389152E-2</v>
      </c>
      <c r="N1464" s="10">
        <f>AVERAGE(K1464:L1464)</f>
        <v>32.051749999999998</v>
      </c>
      <c r="O1464" s="2">
        <f>LOG(N1464,10)</f>
        <v>1.5058517466347063</v>
      </c>
      <c r="P1464" s="2">
        <f>LOG(L1464/K1464,2)</f>
        <v>8.8173315552304787E-2</v>
      </c>
      <c r="Q1464" s="1">
        <v>0</v>
      </c>
      <c r="R1464" s="1">
        <v>1</v>
      </c>
      <c r="S1464" s="1">
        <f>-1*LOG10(R1464)</f>
        <v>0</v>
      </c>
      <c r="T1464" s="1">
        <v>1</v>
      </c>
      <c r="U1464" s="1" t="s">
        <v>1161</v>
      </c>
      <c r="V1464" s="1" t="s">
        <v>46</v>
      </c>
      <c r="W1464" s="1" t="s">
        <v>2557</v>
      </c>
      <c r="X1464" s="1" t="s">
        <v>27</v>
      </c>
      <c r="Y1464" s="1" t="s">
        <v>2556</v>
      </c>
    </row>
    <row r="1465" spans="1:25" x14ac:dyDescent="0.3">
      <c r="A1465" s="1" t="s">
        <v>3171</v>
      </c>
      <c r="B1465" s="1" t="s">
        <v>3171</v>
      </c>
      <c r="C1465" s="1" t="s">
        <v>3170</v>
      </c>
      <c r="D1465" s="3">
        <f>(L1465/K1465*100)-100</f>
        <v>-31.880511474699532</v>
      </c>
      <c r="E1465" s="1" t="s">
        <v>3169</v>
      </c>
      <c r="F1465" s="1" t="s">
        <v>22</v>
      </c>
      <c r="G1465" s="1" t="s">
        <v>1137</v>
      </c>
      <c r="H1465" s="1">
        <v>203.09899999999999</v>
      </c>
      <c r="I1465" s="1">
        <v>138.35</v>
      </c>
      <c r="J1465" s="1">
        <v>-0.55386400000000002</v>
      </c>
      <c r="K1465" s="1">
        <f>IF(H1465=0, 0.1, H1465)</f>
        <v>203.09899999999999</v>
      </c>
      <c r="L1465" s="1">
        <f>IF(I1465=0, 0.1, I1465)</f>
        <v>138.35</v>
      </c>
      <c r="M1465" s="2">
        <f>LOG(L1465/K1465,10)</f>
        <v>-0.16672862159425117</v>
      </c>
      <c r="N1465" s="10">
        <f>AVERAGE(K1465:L1465)</f>
        <v>170.72449999999998</v>
      </c>
      <c r="O1465" s="2">
        <f>LOG(N1465,10)</f>
        <v>2.2322958494762006</v>
      </c>
      <c r="P1465" s="2">
        <f>LOG(L1465/K1465,2)</f>
        <v>-0.55386049229578682</v>
      </c>
      <c r="Q1465" s="1">
        <v>-0.34340900000000002</v>
      </c>
      <c r="R1465" s="1">
        <v>0.38045000000000001</v>
      </c>
      <c r="S1465" s="1">
        <f>-1*LOG10(R1465)</f>
        <v>0.4197024115634298</v>
      </c>
      <c r="T1465" s="1">
        <v>0.99952200000000002</v>
      </c>
      <c r="U1465" s="1" t="s">
        <v>1161</v>
      </c>
      <c r="V1465" s="1" t="s">
        <v>34</v>
      </c>
      <c r="W1465" s="1" t="s">
        <v>3168</v>
      </c>
      <c r="X1465" s="1" t="s">
        <v>27</v>
      </c>
      <c r="Y1465" s="1" t="s">
        <v>3167</v>
      </c>
    </row>
    <row r="1466" spans="1:25" x14ac:dyDescent="0.3">
      <c r="A1466" s="1" t="s">
        <v>1828</v>
      </c>
      <c r="B1466" s="1" t="s">
        <v>1828</v>
      </c>
      <c r="C1466" s="1" t="s">
        <v>1827</v>
      </c>
      <c r="D1466" s="3">
        <f>(L1466/K1466*100)-100</f>
        <v>40.887269517668983</v>
      </c>
      <c r="E1466" s="1" t="s">
        <v>1826</v>
      </c>
      <c r="F1466" s="1" t="s">
        <v>22</v>
      </c>
      <c r="G1466" s="1" t="s">
        <v>1137</v>
      </c>
      <c r="H1466" s="1">
        <v>18580.599999999999</v>
      </c>
      <c r="I1466" s="1">
        <v>26177.7</v>
      </c>
      <c r="J1466" s="1">
        <v>0.49454199999999998</v>
      </c>
      <c r="K1466" s="1">
        <f>IF(H1466=0, 0.1, H1466)</f>
        <v>18580.599999999999</v>
      </c>
      <c r="L1466" s="1">
        <f>IF(I1466=0, 0.1, I1466)</f>
        <v>26177.7</v>
      </c>
      <c r="M1466" s="2">
        <f>LOG(L1466/K1466,10)</f>
        <v>0.14887175231440106</v>
      </c>
      <c r="N1466" s="10">
        <f>AVERAGE(K1466:L1466)</f>
        <v>22379.15</v>
      </c>
      <c r="O1466" s="2">
        <f>LOG(N1466,10)</f>
        <v>4.3498435872271823</v>
      </c>
      <c r="P1466" s="2">
        <f>LOG(L1466/K1466,2)</f>
        <v>0.49454125654832165</v>
      </c>
      <c r="Q1466" s="1">
        <v>0.54393499999999995</v>
      </c>
      <c r="R1466" s="1">
        <v>0.42049999999999998</v>
      </c>
      <c r="S1466" s="1">
        <f>-1*LOG10(R1466)</f>
        <v>0.37623399986606904</v>
      </c>
      <c r="T1466" s="1">
        <v>0.99952200000000002</v>
      </c>
      <c r="U1466" s="1" t="s">
        <v>1161</v>
      </c>
      <c r="V1466" s="1" t="s">
        <v>37</v>
      </c>
      <c r="W1466" s="1" t="s">
        <v>1825</v>
      </c>
      <c r="X1466" s="1" t="s">
        <v>27</v>
      </c>
      <c r="Y1466" s="1" t="s">
        <v>1824</v>
      </c>
    </row>
    <row r="1467" spans="1:25" x14ac:dyDescent="0.3">
      <c r="A1467" s="1" t="s">
        <v>7354</v>
      </c>
      <c r="B1467" s="1" t="s">
        <v>7354</v>
      </c>
      <c r="C1467" s="1" t="s">
        <v>7353</v>
      </c>
      <c r="D1467" s="3">
        <f>(L1467/K1467*100)-100</f>
        <v>15.484199990727546</v>
      </c>
      <c r="E1467" s="1" t="s">
        <v>580</v>
      </c>
      <c r="F1467" s="1" t="s">
        <v>22</v>
      </c>
      <c r="G1467" s="1" t="s">
        <v>1137</v>
      </c>
      <c r="H1467" s="1">
        <v>3666.77</v>
      </c>
      <c r="I1467" s="1">
        <v>4234.54</v>
      </c>
      <c r="J1467" s="1">
        <v>0.20769599999999999</v>
      </c>
      <c r="K1467" s="1">
        <f>IF(H1467=0, 0.1, H1467)</f>
        <v>3666.77</v>
      </c>
      <c r="L1467" s="1">
        <f>IF(I1467=0, 0.1, I1467)</f>
        <v>4234.54</v>
      </c>
      <c r="M1467" s="2">
        <f>LOG(L1467/K1467,10)</f>
        <v>6.2522570148308074E-2</v>
      </c>
      <c r="N1467" s="10">
        <f>AVERAGE(K1467:L1467)</f>
        <v>3950.6549999999997</v>
      </c>
      <c r="O1467" s="2">
        <f>LOG(N1467,10)</f>
        <v>3.5966691055765962</v>
      </c>
      <c r="P1467" s="2">
        <f>LOG(L1467/K1467,2)</f>
        <v>0.20769548234023053</v>
      </c>
      <c r="Q1467" s="1">
        <v>3.4617700000000001E-2</v>
      </c>
      <c r="R1467" s="1">
        <v>0.92984999999999995</v>
      </c>
      <c r="S1467" s="1">
        <f>-1*LOG10(R1467)</f>
        <v>3.1587104592745267E-2</v>
      </c>
      <c r="T1467" s="1">
        <v>0.99952200000000002</v>
      </c>
      <c r="U1467" s="1" t="s">
        <v>1161</v>
      </c>
      <c r="V1467" s="1" t="s">
        <v>30</v>
      </c>
      <c r="W1467" s="1" t="s">
        <v>7352</v>
      </c>
      <c r="X1467" s="1" t="s">
        <v>27</v>
      </c>
      <c r="Y1467" s="1" t="s">
        <v>7351</v>
      </c>
    </row>
    <row r="1468" spans="1:25" x14ac:dyDescent="0.3">
      <c r="A1468" s="1" t="s">
        <v>6286</v>
      </c>
      <c r="B1468" s="1" t="s">
        <v>6286</v>
      </c>
      <c r="C1468" s="1" t="s">
        <v>6285</v>
      </c>
      <c r="D1468" s="3">
        <f>(L1468/K1468*100)-100</f>
        <v>-78.125539257981018</v>
      </c>
      <c r="E1468" s="1" t="s">
        <v>652</v>
      </c>
      <c r="F1468" s="1" t="s">
        <v>22</v>
      </c>
      <c r="G1468" s="1" t="s">
        <v>1137</v>
      </c>
      <c r="H1468" s="1">
        <v>1159</v>
      </c>
      <c r="I1468" s="1">
        <v>253.52500000000001</v>
      </c>
      <c r="J1468" s="1">
        <v>-2.1926800000000002</v>
      </c>
      <c r="K1468" s="1">
        <f>IF(H1468=0, 0.1, H1468)</f>
        <v>1159</v>
      </c>
      <c r="L1468" s="1">
        <f>IF(I1468=0, 0.1, I1468)</f>
        <v>253.52500000000001</v>
      </c>
      <c r="M1468" s="2">
        <f>LOG(L1468/K1468,10)</f>
        <v>-0.66006264457546437</v>
      </c>
      <c r="N1468" s="10">
        <f>AVERAGE(K1468:L1468)</f>
        <v>706.26250000000005</v>
      </c>
      <c r="O1468" s="2">
        <f>LOG(N1468,10)</f>
        <v>2.8489661473874706</v>
      </c>
      <c r="P1468" s="2">
        <f>LOG(L1468/K1468,2)</f>
        <v>-2.192680643400887</v>
      </c>
      <c r="Q1468" s="1">
        <v>-1.22872</v>
      </c>
      <c r="R1468" s="1">
        <v>0.12085</v>
      </c>
      <c r="S1468" s="1">
        <f>-1*LOG10(R1468)</f>
        <v>0.91775334525633079</v>
      </c>
      <c r="T1468" s="1">
        <v>0.99952200000000002</v>
      </c>
      <c r="U1468" s="1" t="s">
        <v>1161</v>
      </c>
      <c r="V1468" s="1" t="s">
        <v>54</v>
      </c>
      <c r="W1468" s="1" t="s">
        <v>6284</v>
      </c>
      <c r="X1468" s="1" t="s">
        <v>27</v>
      </c>
      <c r="Y1468" s="1" t="s">
        <v>6283</v>
      </c>
    </row>
    <row r="1469" spans="1:25" x14ac:dyDescent="0.3">
      <c r="A1469" s="1" t="s">
        <v>5429</v>
      </c>
      <c r="B1469" s="1" t="s">
        <v>5429</v>
      </c>
      <c r="C1469" s="1" t="s">
        <v>5428</v>
      </c>
      <c r="D1469" s="3">
        <f>(L1469/K1469*100)-100</f>
        <v>-56.35970349543102</v>
      </c>
      <c r="E1469" s="1" t="s">
        <v>335</v>
      </c>
      <c r="F1469" s="1" t="s">
        <v>22</v>
      </c>
      <c r="G1469" s="1" t="s">
        <v>1137</v>
      </c>
      <c r="H1469" s="1">
        <v>1564.9</v>
      </c>
      <c r="I1469" s="1">
        <v>682.92700000000002</v>
      </c>
      <c r="J1469" s="1">
        <v>-1.1962699999999999</v>
      </c>
      <c r="K1469" s="1">
        <f>IF(H1469=0, 0.1, H1469)</f>
        <v>1564.9</v>
      </c>
      <c r="L1469" s="1">
        <f>IF(I1469=0, 0.1, I1469)</f>
        <v>682.92700000000002</v>
      </c>
      <c r="M1469" s="2">
        <f>LOG(L1469/K1469,10)</f>
        <v>-0.36011230735361516</v>
      </c>
      <c r="N1469" s="10">
        <f>AVERAGE(K1469:L1469)</f>
        <v>1123.9135000000001</v>
      </c>
      <c r="O1469" s="2">
        <f>LOG(N1469,10)</f>
        <v>3.0507328878182145</v>
      </c>
      <c r="P1469" s="2">
        <f>LOG(L1469/K1469,2)</f>
        <v>-1.1962671911126872</v>
      </c>
      <c r="Q1469" s="1">
        <v>-0.18784000000000001</v>
      </c>
      <c r="R1469" s="1">
        <v>0.64505000000000001</v>
      </c>
      <c r="S1469" s="1">
        <f>-1*LOG10(R1469)</f>
        <v>0.19040662043065054</v>
      </c>
      <c r="T1469" s="1">
        <v>0.99952200000000002</v>
      </c>
      <c r="U1469" s="1" t="s">
        <v>1161</v>
      </c>
      <c r="V1469" s="1" t="s">
        <v>39</v>
      </c>
      <c r="W1469" s="1" t="s">
        <v>5427</v>
      </c>
      <c r="X1469" s="1" t="s">
        <v>25</v>
      </c>
      <c r="Y1469" s="1" t="s">
        <v>5426</v>
      </c>
    </row>
    <row r="1470" spans="1:25" x14ac:dyDescent="0.3">
      <c r="A1470" s="1" t="s">
        <v>7794</v>
      </c>
      <c r="B1470" s="1" t="s">
        <v>7794</v>
      </c>
      <c r="C1470" s="1" t="s">
        <v>7793</v>
      </c>
      <c r="D1470" s="3">
        <f>(L1470/K1470*100)-100</f>
        <v>119.42262287008285</v>
      </c>
      <c r="E1470" s="1" t="s">
        <v>7792</v>
      </c>
      <c r="F1470" s="1" t="s">
        <v>22</v>
      </c>
      <c r="G1470" s="1" t="s">
        <v>1137</v>
      </c>
      <c r="H1470" s="1">
        <v>2071.09</v>
      </c>
      <c r="I1470" s="1">
        <v>4544.4399999999996</v>
      </c>
      <c r="J1470" s="1">
        <v>1.13371</v>
      </c>
      <c r="K1470" s="1">
        <f>IF(H1470=0, 0.1, H1470)</f>
        <v>2071.09</v>
      </c>
      <c r="L1470" s="1">
        <f>IF(I1470=0, 0.1, I1470)</f>
        <v>4544.4399999999996</v>
      </c>
      <c r="M1470" s="2">
        <f>LOG(L1470/K1470,10)</f>
        <v>0.34128140209528923</v>
      </c>
      <c r="N1470" s="10">
        <f>AVERAGE(K1470:L1470)</f>
        <v>3307.7649999999999</v>
      </c>
      <c r="O1470" s="2">
        <f>LOG(N1470,10)</f>
        <v>3.5195346475466041</v>
      </c>
      <c r="P1470" s="2">
        <f>LOG(L1470/K1470,2)</f>
        <v>1.1337122778828921</v>
      </c>
      <c r="Q1470" s="1">
        <v>0.87239999999999995</v>
      </c>
      <c r="R1470" s="1">
        <v>0.23730000000000001</v>
      </c>
      <c r="S1470" s="1">
        <f>-1*LOG10(R1470)</f>
        <v>0.62470226178266097</v>
      </c>
      <c r="T1470" s="1">
        <v>0.99952200000000002</v>
      </c>
      <c r="U1470" s="1" t="s">
        <v>1161</v>
      </c>
      <c r="V1470" s="1" t="s">
        <v>47</v>
      </c>
      <c r="W1470" s="1" t="s">
        <v>7791</v>
      </c>
      <c r="X1470" s="1" t="s">
        <v>27</v>
      </c>
      <c r="Y1470" s="1" t="s">
        <v>7790</v>
      </c>
    </row>
    <row r="1471" spans="1:25" x14ac:dyDescent="0.3">
      <c r="A1471" s="1" t="s">
        <v>3278</v>
      </c>
      <c r="B1471" s="1" t="s">
        <v>3278</v>
      </c>
      <c r="C1471" s="1" t="s">
        <v>3277</v>
      </c>
      <c r="D1471" s="3">
        <f>(L1471/K1471*100)-100</f>
        <v>-23.588524797038673</v>
      </c>
      <c r="E1471" s="1" t="s">
        <v>450</v>
      </c>
      <c r="F1471" s="1" t="s">
        <v>22</v>
      </c>
      <c r="G1471" s="1" t="s">
        <v>1137</v>
      </c>
      <c r="H1471" s="1">
        <v>2377.3000000000002</v>
      </c>
      <c r="I1471" s="1">
        <v>1816.53</v>
      </c>
      <c r="J1471" s="1">
        <v>-0.38813999999999999</v>
      </c>
      <c r="K1471" s="1">
        <f>IF(H1471=0, 0.1, H1471)</f>
        <v>2377.3000000000002</v>
      </c>
      <c r="L1471" s="1">
        <f>IF(I1471=0, 0.1, I1471)</f>
        <v>1816.53</v>
      </c>
      <c r="M1471" s="2">
        <f>LOG(L1471/K1471,10)</f>
        <v>-0.11684141572934735</v>
      </c>
      <c r="N1471" s="10">
        <f>AVERAGE(K1471:L1471)</f>
        <v>2096.915</v>
      </c>
      <c r="O1471" s="2">
        <f>LOG(N1471,10)</f>
        <v>3.3215808263741939</v>
      </c>
      <c r="P1471" s="2">
        <f>LOG(L1471/K1471,2)</f>
        <v>-0.38813878155773318</v>
      </c>
      <c r="Q1471" s="1">
        <v>-0.16179299999999999</v>
      </c>
      <c r="R1471" s="1">
        <v>0.85119999999999996</v>
      </c>
      <c r="S1471" s="1">
        <f>-1*LOG10(R1471)</f>
        <v>6.9968385049027054E-2</v>
      </c>
      <c r="T1471" s="1">
        <v>0.99952200000000002</v>
      </c>
      <c r="U1471" s="1" t="s">
        <v>1161</v>
      </c>
      <c r="V1471" s="1" t="s">
        <v>45</v>
      </c>
      <c r="W1471" s="1" t="s">
        <v>3276</v>
      </c>
      <c r="X1471" s="1" t="s">
        <v>25</v>
      </c>
      <c r="Y1471" s="1" t="s">
        <v>3275</v>
      </c>
    </row>
    <row r="1472" spans="1:25" x14ac:dyDescent="0.3">
      <c r="A1472" s="1" t="s">
        <v>6054</v>
      </c>
      <c r="B1472" s="1" t="s">
        <v>6054</v>
      </c>
      <c r="C1472" s="1" t="s">
        <v>6053</v>
      </c>
      <c r="D1472" s="3">
        <f>(L1472/K1472*100)-100</f>
        <v>-29.131775261806212</v>
      </c>
      <c r="E1472" s="1" t="s">
        <v>55</v>
      </c>
      <c r="F1472" s="1" t="s">
        <v>22</v>
      </c>
      <c r="G1472" s="1" t="s">
        <v>1137</v>
      </c>
      <c r="H1472" s="1">
        <v>93.217799999999997</v>
      </c>
      <c r="I1472" s="1">
        <v>66.061800000000005</v>
      </c>
      <c r="J1472" s="1">
        <v>-0.49678899999999998</v>
      </c>
      <c r="K1472" s="1">
        <f>IF(H1472=0, 0.1, H1472)</f>
        <v>93.217799999999997</v>
      </c>
      <c r="L1472" s="1">
        <f>IF(I1472=0, 0.1, I1472)</f>
        <v>66.061800000000005</v>
      </c>
      <c r="M1472" s="2">
        <f>LOG(L1472/K1472,10)</f>
        <v>-0.14954844625729202</v>
      </c>
      <c r="N1472" s="10">
        <f>AVERAGE(K1472:L1472)</f>
        <v>79.639800000000008</v>
      </c>
      <c r="O1472" s="2">
        <f>LOG(N1472,10)</f>
        <v>1.9011301607098992</v>
      </c>
      <c r="P1472" s="2">
        <f>LOG(L1472/K1472,2)</f>
        <v>-0.49678918516885123</v>
      </c>
      <c r="Q1472" s="1">
        <v>0</v>
      </c>
      <c r="R1472" s="1">
        <v>1</v>
      </c>
      <c r="S1472" s="1">
        <f>-1*LOG10(R1472)</f>
        <v>0</v>
      </c>
      <c r="T1472" s="1">
        <v>1</v>
      </c>
      <c r="U1472" s="1" t="s">
        <v>1161</v>
      </c>
      <c r="V1472" s="1" t="s">
        <v>35</v>
      </c>
      <c r="W1472" s="1" t="s">
        <v>6052</v>
      </c>
      <c r="X1472" s="1" t="s">
        <v>27</v>
      </c>
      <c r="Y1472" s="1" t="s">
        <v>6051</v>
      </c>
    </row>
    <row r="1473" spans="1:25" x14ac:dyDescent="0.3">
      <c r="A1473" s="1" t="s">
        <v>1854</v>
      </c>
      <c r="B1473" s="1" t="s">
        <v>1854</v>
      </c>
      <c r="C1473" s="1" t="s">
        <v>1853</v>
      </c>
      <c r="D1473" s="3">
        <f>(L1473/K1473*100)-100</f>
        <v>-16.709317562792876</v>
      </c>
      <c r="E1473" s="1" t="s">
        <v>839</v>
      </c>
      <c r="F1473" s="1" t="s">
        <v>22</v>
      </c>
      <c r="G1473" s="1" t="s">
        <v>1137</v>
      </c>
      <c r="H1473" s="1">
        <v>145.75700000000001</v>
      </c>
      <c r="I1473" s="1">
        <v>121.402</v>
      </c>
      <c r="J1473" s="1">
        <v>-0.26377699999999998</v>
      </c>
      <c r="K1473" s="1">
        <f>IF(H1473=0, 0.1, H1473)</f>
        <v>145.75700000000001</v>
      </c>
      <c r="L1473" s="1">
        <f>IF(I1473=0, 0.1, I1473)</f>
        <v>121.402</v>
      </c>
      <c r="M1473" s="2">
        <f>LOG(L1473/K1473,10)</f>
        <v>-7.9403579534844296E-2</v>
      </c>
      <c r="N1473" s="10">
        <f>AVERAGE(K1473:L1473)</f>
        <v>133.5795</v>
      </c>
      <c r="O1473" s="2">
        <f>LOG(N1473,10)</f>
        <v>2.1257398135287198</v>
      </c>
      <c r="P1473" s="2">
        <f>LOG(L1473/K1473,2)</f>
        <v>-0.26377298169142249</v>
      </c>
      <c r="Q1473" s="1">
        <v>-4.7171299999999999E-3</v>
      </c>
      <c r="R1473" s="1">
        <v>0.88065000000000004</v>
      </c>
      <c r="S1473" s="1">
        <f>-1*LOG10(R1473)</f>
        <v>5.5196660566655134E-2</v>
      </c>
      <c r="T1473" s="1">
        <v>0.99952200000000002</v>
      </c>
      <c r="U1473" s="1" t="s">
        <v>1161</v>
      </c>
      <c r="V1473" s="1" t="s">
        <v>37</v>
      </c>
      <c r="W1473" s="1" t="s">
        <v>1852</v>
      </c>
      <c r="X1473" s="1" t="s">
        <v>27</v>
      </c>
      <c r="Y1473" s="1" t="s">
        <v>1851</v>
      </c>
    </row>
    <row r="1474" spans="1:25" x14ac:dyDescent="0.3">
      <c r="A1474" s="1" t="s">
        <v>6461</v>
      </c>
      <c r="B1474" s="1" t="s">
        <v>6461</v>
      </c>
      <c r="C1474" s="1" t="s">
        <v>6460</v>
      </c>
      <c r="D1474" s="3">
        <f>(L1474/K1474*100)-100</f>
        <v>-13.182277061132922</v>
      </c>
      <c r="E1474" s="1" t="s">
        <v>904</v>
      </c>
      <c r="F1474" s="1" t="s">
        <v>22</v>
      </c>
      <c r="G1474" s="1" t="s">
        <v>1137</v>
      </c>
      <c r="H1474" s="1">
        <v>1783</v>
      </c>
      <c r="I1474" s="1">
        <v>1547.96</v>
      </c>
      <c r="J1474" s="1">
        <v>-0.20394100000000001</v>
      </c>
      <c r="K1474" s="1">
        <f>IF(H1474=0, 0.1, H1474)</f>
        <v>1783</v>
      </c>
      <c r="L1474" s="1">
        <f>IF(I1474=0, 0.1, I1474)</f>
        <v>1547.96</v>
      </c>
      <c r="M1474" s="2">
        <f>LOG(L1474/K1474,10)</f>
        <v>-6.1391609053107137E-2</v>
      </c>
      <c r="N1474" s="10">
        <f>AVERAGE(K1474:L1474)</f>
        <v>1665.48</v>
      </c>
      <c r="O1474" s="2">
        <f>LOG(N1474,10)</f>
        <v>3.2215394218114701</v>
      </c>
      <c r="P1474" s="2">
        <f>LOG(L1474/K1474,2)</f>
        <v>-0.20393851090385795</v>
      </c>
      <c r="Q1474" s="1">
        <v>-6.8679699999999996E-2</v>
      </c>
      <c r="R1474" s="1">
        <v>0.87</v>
      </c>
      <c r="S1474" s="1">
        <f>-1*LOG10(R1474)</f>
        <v>6.0480747381381476E-2</v>
      </c>
      <c r="T1474" s="1">
        <v>0.99952200000000002</v>
      </c>
      <c r="U1474" s="1" t="s">
        <v>1161</v>
      </c>
      <c r="V1474" s="1" t="s">
        <v>24</v>
      </c>
      <c r="W1474" s="1" t="s">
        <v>6459</v>
      </c>
      <c r="X1474" s="1" t="s">
        <v>25</v>
      </c>
      <c r="Y1474" s="1" t="s">
        <v>6458</v>
      </c>
    </row>
    <row r="1475" spans="1:25" x14ac:dyDescent="0.3">
      <c r="A1475" s="1" t="s">
        <v>2550</v>
      </c>
      <c r="B1475" s="1" t="s">
        <v>2550</v>
      </c>
      <c r="C1475" s="1" t="s">
        <v>2549</v>
      </c>
      <c r="D1475" s="3">
        <f>(L1475/K1475*100)-100</f>
        <v>-30.513828723758735</v>
      </c>
      <c r="E1475" s="1" t="s">
        <v>592</v>
      </c>
      <c r="F1475" s="1" t="s">
        <v>22</v>
      </c>
      <c r="G1475" s="1" t="s">
        <v>1137</v>
      </c>
      <c r="H1475" s="1">
        <v>1500.5</v>
      </c>
      <c r="I1475" s="1">
        <v>1042.6400000000001</v>
      </c>
      <c r="J1475" s="1">
        <v>-0.52521099999999998</v>
      </c>
      <c r="K1475" s="1">
        <f>IF(H1475=0, 0.1, H1475)</f>
        <v>1500.5</v>
      </c>
      <c r="L1475" s="1">
        <f>IF(I1475=0, 0.1, I1475)</f>
        <v>1042.6400000000001</v>
      </c>
      <c r="M1475" s="2">
        <f>LOG(L1475/K1475,10)</f>
        <v>-0.1581016175105146</v>
      </c>
      <c r="N1475" s="10">
        <f>AVERAGE(K1475:L1475)</f>
        <v>1271.5700000000002</v>
      </c>
      <c r="O1475" s="2">
        <f>LOG(N1475,10)</f>
        <v>3.1043402731054672</v>
      </c>
      <c r="P1475" s="2">
        <f>LOG(L1475/K1475,2)</f>
        <v>-0.52520220505531434</v>
      </c>
      <c r="Q1475" s="1">
        <v>-0.129385</v>
      </c>
      <c r="R1475" s="1">
        <v>0.7984</v>
      </c>
      <c r="S1475" s="1">
        <f>-1*LOG10(R1475)</f>
        <v>9.777947172068531E-2</v>
      </c>
      <c r="T1475" s="1">
        <v>0.99952200000000002</v>
      </c>
      <c r="U1475" s="1" t="s">
        <v>1161</v>
      </c>
      <c r="V1475" s="1" t="s">
        <v>46</v>
      </c>
      <c r="W1475" s="1" t="s">
        <v>2548</v>
      </c>
      <c r="X1475" s="1" t="s">
        <v>27</v>
      </c>
      <c r="Y1475" s="1" t="s">
        <v>2547</v>
      </c>
    </row>
    <row r="1476" spans="1:25" x14ac:dyDescent="0.3">
      <c r="A1476" s="1" t="s">
        <v>9380</v>
      </c>
      <c r="B1476" s="1" t="s">
        <v>9380</v>
      </c>
      <c r="C1476" s="1" t="s">
        <v>9379</v>
      </c>
      <c r="D1476" s="3">
        <f>(L1476/K1476*100)-100</f>
        <v>32930.9</v>
      </c>
      <c r="E1476" s="1" t="s">
        <v>430</v>
      </c>
      <c r="F1476" s="1" t="s">
        <v>22</v>
      </c>
      <c r="G1476" s="1" t="s">
        <v>1137</v>
      </c>
      <c r="H1476" s="1">
        <v>0</v>
      </c>
      <c r="I1476" s="1">
        <v>33.030900000000003</v>
      </c>
      <c r="K1476" s="1">
        <f>IF(H1476=0, 0.1, H1476)</f>
        <v>0.1</v>
      </c>
      <c r="L1476" s="1">
        <f>IF(I1476=0, 0.1, I1476)</f>
        <v>33.030900000000003</v>
      </c>
      <c r="M1476" s="2">
        <f>LOG(L1476/K1476,10)</f>
        <v>2.5189204071673048</v>
      </c>
      <c r="N1476" s="10">
        <f>AVERAGE(K1476:L1476)</f>
        <v>16.565450000000002</v>
      </c>
      <c r="O1476" s="2">
        <f>LOG(N1476,10)</f>
        <v>1.2192032379760454</v>
      </c>
      <c r="P1476" s="2">
        <f>LOG(L1476/K1476,2)</f>
        <v>8.3676724693541846</v>
      </c>
      <c r="Q1476" s="1">
        <v>0</v>
      </c>
      <c r="R1476" s="1">
        <v>1</v>
      </c>
      <c r="S1476" s="1">
        <f>-1*LOG10(R1476)</f>
        <v>0</v>
      </c>
      <c r="T1476" s="1">
        <v>1</v>
      </c>
      <c r="U1476" s="1" t="s">
        <v>1161</v>
      </c>
      <c r="V1476" s="1" t="s">
        <v>35</v>
      </c>
      <c r="W1476" s="1" t="s">
        <v>9378</v>
      </c>
      <c r="X1476" s="1" t="s">
        <v>25</v>
      </c>
      <c r="Y1476" s="1" t="s">
        <v>9377</v>
      </c>
    </row>
    <row r="1477" spans="1:25" x14ac:dyDescent="0.3">
      <c r="A1477" s="1" t="s">
        <v>8457</v>
      </c>
      <c r="B1477" s="1" t="s">
        <v>8457</v>
      </c>
      <c r="C1477" s="1" t="s">
        <v>8456</v>
      </c>
      <c r="D1477" s="3">
        <f>(L1477/K1477*100)-100</f>
        <v>137.74868517785444</v>
      </c>
      <c r="E1477" s="1" t="s">
        <v>116</v>
      </c>
      <c r="F1477" s="1" t="s">
        <v>22</v>
      </c>
      <c r="G1477" s="1" t="s">
        <v>1137</v>
      </c>
      <c r="H1477" s="1">
        <v>176.83</v>
      </c>
      <c r="I1477" s="1">
        <v>420.411</v>
      </c>
      <c r="J1477" s="1">
        <v>1.2494400000000001</v>
      </c>
      <c r="K1477" s="1">
        <f>IF(H1477=0, 0.1, H1477)</f>
        <v>176.83</v>
      </c>
      <c r="L1477" s="1">
        <f>IF(I1477=0, 0.1, I1477)</f>
        <v>420.411</v>
      </c>
      <c r="M1477" s="2">
        <f>LOG(L1477/K1477,10)</f>
        <v>0.37611812383623822</v>
      </c>
      <c r="N1477" s="10">
        <f>AVERAGE(K1477:L1477)</f>
        <v>298.62049999999999</v>
      </c>
      <c r="O1477" s="2">
        <f>LOG(N1477,10)</f>
        <v>2.4751196182961723</v>
      </c>
      <c r="P1477" s="2">
        <f>LOG(L1477/K1477,2)</f>
        <v>1.249437362567924</v>
      </c>
      <c r="Q1477" s="1">
        <v>0.11382399999999999</v>
      </c>
      <c r="R1477" s="1">
        <v>0.61255000000000004</v>
      </c>
      <c r="S1477" s="1">
        <f>-1*LOG10(R1477)</f>
        <v>0.21285845579962887</v>
      </c>
      <c r="T1477" s="1">
        <v>0.99952200000000002</v>
      </c>
      <c r="U1477" s="1" t="s">
        <v>1161</v>
      </c>
      <c r="V1477" s="1" t="s">
        <v>33</v>
      </c>
      <c r="W1477" s="1" t="s">
        <v>8455</v>
      </c>
      <c r="X1477" s="1" t="s">
        <v>25</v>
      </c>
      <c r="Y1477" s="1" t="s">
        <v>8454</v>
      </c>
    </row>
    <row r="1478" spans="1:25" x14ac:dyDescent="0.3">
      <c r="A1478" s="1" t="s">
        <v>4593</v>
      </c>
      <c r="B1478" s="1" t="s">
        <v>4593</v>
      </c>
      <c r="C1478" s="1" t="s">
        <v>4592</v>
      </c>
      <c r="D1478" s="3">
        <f>(L1478/K1478*100)-100</f>
        <v>4.2609531657739268</v>
      </c>
      <c r="E1478" s="1" t="s">
        <v>850</v>
      </c>
      <c r="F1478" s="1" t="s">
        <v>22</v>
      </c>
      <c r="G1478" s="1" t="s">
        <v>1137</v>
      </c>
      <c r="H1478" s="1">
        <v>910.125</v>
      </c>
      <c r="I1478" s="1">
        <v>948.90499999999997</v>
      </c>
      <c r="J1478" s="1">
        <v>6.0198099999999997E-2</v>
      </c>
      <c r="K1478" s="1">
        <f>IF(H1478=0, 0.1, H1478)</f>
        <v>910.125</v>
      </c>
      <c r="L1478" s="1">
        <f>IF(I1478=0, 0.1, I1478)</f>
        <v>948.90499999999997</v>
      </c>
      <c r="M1478" s="2">
        <f>LOG(L1478/K1478,10)</f>
        <v>1.8121690979871742E-2</v>
      </c>
      <c r="N1478" s="10">
        <f>AVERAGE(K1478:L1478)</f>
        <v>929.51499999999999</v>
      </c>
      <c r="O1478" s="2">
        <f>LOG(N1478,10)</f>
        <v>2.9682564025690952</v>
      </c>
      <c r="P1478" s="2">
        <f>LOG(L1478/K1478,2)</f>
        <v>6.0198954392902848E-2</v>
      </c>
      <c r="Q1478" s="1">
        <v>6.3248699999999998E-3</v>
      </c>
      <c r="R1478" s="1">
        <v>0.96975</v>
      </c>
      <c r="S1478" s="1">
        <f>-1*LOG10(R1478)</f>
        <v>1.3340211727905915E-2</v>
      </c>
      <c r="T1478" s="1">
        <v>0.99952200000000002</v>
      </c>
      <c r="U1478" s="1" t="s">
        <v>1161</v>
      </c>
      <c r="V1478" s="1" t="s">
        <v>43</v>
      </c>
      <c r="W1478" s="1" t="s">
        <v>4591</v>
      </c>
      <c r="X1478" s="1" t="s">
        <v>25</v>
      </c>
      <c r="Y1478" s="1" t="s">
        <v>4590</v>
      </c>
    </row>
    <row r="1479" spans="1:25" x14ac:dyDescent="0.3">
      <c r="A1479" s="1" t="s">
        <v>1309</v>
      </c>
      <c r="B1479" s="1" t="s">
        <v>1309</v>
      </c>
      <c r="C1479" s="1" t="s">
        <v>1308</v>
      </c>
      <c r="D1479" s="3">
        <f>(L1479/K1479*100)-100</f>
        <v>-43.788714292705166</v>
      </c>
      <c r="E1479" s="1" t="s">
        <v>439</v>
      </c>
      <c r="F1479" s="1" t="s">
        <v>22</v>
      </c>
      <c r="G1479" s="1" t="s">
        <v>1137</v>
      </c>
      <c r="H1479" s="1">
        <v>776.52200000000005</v>
      </c>
      <c r="I1479" s="1">
        <v>436.49299999999999</v>
      </c>
      <c r="J1479" s="1">
        <v>-0.831067</v>
      </c>
      <c r="K1479" s="1">
        <f>IF(H1479=0, 0.1, H1479)</f>
        <v>776.52200000000005</v>
      </c>
      <c r="L1479" s="1">
        <f>IF(I1479=0, 0.1, I1479)</f>
        <v>436.49299999999999</v>
      </c>
      <c r="M1479" s="2">
        <f>LOG(L1479/K1479,10)</f>
        <v>-0.25017648107963569</v>
      </c>
      <c r="N1479" s="10">
        <f>AVERAGE(K1479:L1479)</f>
        <v>606.50750000000005</v>
      </c>
      <c r="O1479" s="2">
        <f>LOG(N1479,10)</f>
        <v>2.7828361756699866</v>
      </c>
      <c r="P1479" s="2">
        <f>LOG(L1479/K1479,2)</f>
        <v>-0.83106828117849851</v>
      </c>
      <c r="Q1479" s="1">
        <v>-0.10645</v>
      </c>
      <c r="R1479" s="1">
        <v>0.66749999999999998</v>
      </c>
      <c r="S1479" s="1">
        <f>-1*LOG10(R1479)</f>
        <v>0.17554872996338719</v>
      </c>
      <c r="T1479" s="1">
        <v>0.99952200000000002</v>
      </c>
      <c r="U1479" s="1" t="s">
        <v>1161</v>
      </c>
      <c r="V1479" s="1" t="s">
        <v>29</v>
      </c>
      <c r="W1479" s="1" t="s">
        <v>1307</v>
      </c>
      <c r="X1479" s="1" t="s">
        <v>27</v>
      </c>
      <c r="Y1479" s="1" t="s">
        <v>1306</v>
      </c>
    </row>
    <row r="1480" spans="1:25" x14ac:dyDescent="0.3">
      <c r="A1480" s="1" t="s">
        <v>5862</v>
      </c>
      <c r="B1480" s="1" t="s">
        <v>5862</v>
      </c>
      <c r="C1480" s="1" t="s">
        <v>5861</v>
      </c>
      <c r="D1480" s="3">
        <f>(L1480/K1480*100)-100</f>
        <v>57.022937034743904</v>
      </c>
      <c r="E1480" s="1" t="s">
        <v>221</v>
      </c>
      <c r="F1480" s="1" t="s">
        <v>22</v>
      </c>
      <c r="G1480" s="1" t="s">
        <v>1137</v>
      </c>
      <c r="H1480" s="1">
        <v>2083.5300000000002</v>
      </c>
      <c r="I1480" s="1">
        <v>3271.62</v>
      </c>
      <c r="J1480" s="1">
        <v>0.65097400000000005</v>
      </c>
      <c r="K1480" s="1">
        <f>IF(H1480=0, 0.1, H1480)</f>
        <v>2083.5300000000002</v>
      </c>
      <c r="L1480" s="1">
        <f>IF(I1480=0, 0.1, I1480)</f>
        <v>3271.62</v>
      </c>
      <c r="M1480" s="2">
        <f>LOG(L1480/K1480,10)</f>
        <v>0.19596309635847053</v>
      </c>
      <c r="N1480" s="10">
        <f>AVERAGE(K1480:L1480)</f>
        <v>2677.5749999999998</v>
      </c>
      <c r="O1480" s="2">
        <f>LOG(N1480,10)</f>
        <v>3.4277416444450544</v>
      </c>
      <c r="P1480" s="2">
        <f>LOG(L1480/K1480,2)</f>
        <v>0.65097531535432274</v>
      </c>
      <c r="Q1480" s="1">
        <v>0.24579500000000001</v>
      </c>
      <c r="R1480" s="1">
        <v>0.78239999999999998</v>
      </c>
      <c r="S1480" s="1">
        <f>-1*LOG10(R1480)</f>
        <v>0.10657115822045499</v>
      </c>
      <c r="T1480" s="1">
        <v>0.99952200000000002</v>
      </c>
      <c r="U1480" s="1" t="s">
        <v>1161</v>
      </c>
      <c r="V1480" s="1" t="s">
        <v>35</v>
      </c>
      <c r="W1480" s="1" t="s">
        <v>5860</v>
      </c>
      <c r="X1480" s="1" t="s">
        <v>25</v>
      </c>
      <c r="Y1480" s="1" t="s">
        <v>5859</v>
      </c>
    </row>
    <row r="1481" spans="1:25" x14ac:dyDescent="0.3">
      <c r="A1481" s="1" t="s">
        <v>6857</v>
      </c>
      <c r="B1481" s="1" t="s">
        <v>6857</v>
      </c>
      <c r="C1481" s="1" t="s">
        <v>6856</v>
      </c>
      <c r="D1481" s="3">
        <f>(L1481/K1481*100)-100</f>
        <v>-37.225263591415235</v>
      </c>
      <c r="E1481" s="1" t="s">
        <v>873</v>
      </c>
      <c r="F1481" s="1" t="s">
        <v>22</v>
      </c>
      <c r="G1481" s="1" t="s">
        <v>1137</v>
      </c>
      <c r="H1481" s="1">
        <v>456.483</v>
      </c>
      <c r="I1481" s="1">
        <v>286.55599999999998</v>
      </c>
      <c r="J1481" s="1">
        <v>-0.67174299999999998</v>
      </c>
      <c r="K1481" s="1">
        <f>IF(H1481=0, 0.1, H1481)</f>
        <v>456.483</v>
      </c>
      <c r="L1481" s="1">
        <f>IF(I1481=0, 0.1, I1481)</f>
        <v>286.55599999999998</v>
      </c>
      <c r="M1481" s="2">
        <f>LOG(L1481/K1481,10)</f>
        <v>-0.20221510221579592</v>
      </c>
      <c r="N1481" s="10">
        <f>AVERAGE(K1481:L1481)</f>
        <v>371.51949999999999</v>
      </c>
      <c r="O1481" s="2">
        <f>LOG(N1481,10)</f>
        <v>2.5699816135747717</v>
      </c>
      <c r="P1481" s="2">
        <f>LOG(L1481/K1481,2)</f>
        <v>-0.67174402926117227</v>
      </c>
      <c r="Q1481" s="1">
        <v>-8.85465E-2</v>
      </c>
      <c r="R1481" s="1">
        <v>0.74980000000000002</v>
      </c>
      <c r="S1481" s="1">
        <f>-1*LOG10(R1481)</f>
        <v>0.12505456391446809</v>
      </c>
      <c r="T1481" s="1">
        <v>0.99952200000000002</v>
      </c>
      <c r="U1481" s="1" t="s">
        <v>1161</v>
      </c>
      <c r="V1481" s="1" t="s">
        <v>51</v>
      </c>
      <c r="W1481" s="1" t="s">
        <v>6855</v>
      </c>
      <c r="X1481" s="1" t="s">
        <v>25</v>
      </c>
      <c r="Y1481" s="1" t="s">
        <v>6854</v>
      </c>
    </row>
    <row r="1482" spans="1:25" x14ac:dyDescent="0.3">
      <c r="A1482" s="1" t="s">
        <v>8461</v>
      </c>
      <c r="B1482" s="1" t="s">
        <v>8461</v>
      </c>
      <c r="C1482" s="1" t="s">
        <v>8460</v>
      </c>
      <c r="D1482" s="3">
        <f>(L1482/K1482*100)-100</f>
        <v>-58.407181957521345</v>
      </c>
      <c r="E1482" s="1" t="s">
        <v>78</v>
      </c>
      <c r="F1482" s="1" t="s">
        <v>22</v>
      </c>
      <c r="G1482" s="1" t="s">
        <v>1137</v>
      </c>
      <c r="H1482" s="1">
        <v>570.875</v>
      </c>
      <c r="I1482" s="1">
        <v>237.44300000000001</v>
      </c>
      <c r="J1482" s="1">
        <v>-1.2656000000000001</v>
      </c>
      <c r="K1482" s="1">
        <f>IF(H1482=0, 0.1, H1482)</f>
        <v>570.875</v>
      </c>
      <c r="L1482" s="1">
        <f>IF(I1482=0, 0.1, I1482)</f>
        <v>237.44300000000001</v>
      </c>
      <c r="M1482" s="2">
        <f>LOG(L1482/K1482,10)</f>
        <v>-0.38098165383951105</v>
      </c>
      <c r="N1482" s="10">
        <f>AVERAGE(K1482:L1482)</f>
        <v>404.15899999999999</v>
      </c>
      <c r="O1482" s="2">
        <f>LOG(N1482,10)</f>
        <v>2.6065522543131343</v>
      </c>
      <c r="P1482" s="2">
        <f>LOG(L1482/K1482,2)</f>
        <v>-1.2655936595261237</v>
      </c>
      <c r="Q1482" s="1">
        <v>-0.117655</v>
      </c>
      <c r="R1482" s="1">
        <v>0.51959999999999995</v>
      </c>
      <c r="S1482" s="1">
        <f>-1*LOG10(R1482)</f>
        <v>0.28433085759900978</v>
      </c>
      <c r="T1482" s="1">
        <v>0.99952200000000002</v>
      </c>
      <c r="U1482" s="1" t="s">
        <v>1161</v>
      </c>
      <c r="V1482" s="1" t="s">
        <v>33</v>
      </c>
      <c r="W1482" s="1" t="s">
        <v>8459</v>
      </c>
      <c r="X1482" s="1" t="s">
        <v>25</v>
      </c>
      <c r="Y1482" s="1" t="s">
        <v>8458</v>
      </c>
    </row>
    <row r="1483" spans="1:25" x14ac:dyDescent="0.3">
      <c r="A1483" s="1" t="s">
        <v>4072</v>
      </c>
      <c r="B1483" s="1" t="s">
        <v>4072</v>
      </c>
      <c r="C1483" s="1" t="s">
        <v>4071</v>
      </c>
      <c r="D1483" s="3">
        <f>(L1483/K1483*100)-100</f>
        <v>10.963428419710269</v>
      </c>
      <c r="E1483" s="1" t="s">
        <v>400</v>
      </c>
      <c r="F1483" s="1" t="s">
        <v>22</v>
      </c>
      <c r="G1483" s="1" t="s">
        <v>1137</v>
      </c>
      <c r="H1483" s="1">
        <v>248.58099999999999</v>
      </c>
      <c r="I1483" s="1">
        <v>275.834</v>
      </c>
      <c r="J1483" s="1">
        <v>0.150088</v>
      </c>
      <c r="K1483" s="1">
        <f>IF(H1483=0, 0.1, H1483)</f>
        <v>248.58099999999999</v>
      </c>
      <c r="L1483" s="1">
        <f>IF(I1483=0, 0.1, I1483)</f>
        <v>275.834</v>
      </c>
      <c r="M1483" s="2">
        <f>LOG(L1483/K1483,10)</f>
        <v>4.5179866601275237E-2</v>
      </c>
      <c r="N1483" s="10">
        <f>AVERAGE(K1483:L1483)</f>
        <v>262.20749999999998</v>
      </c>
      <c r="O1483" s="2">
        <f>LOG(N1483,10)</f>
        <v>2.418645109787438</v>
      </c>
      <c r="P1483" s="2">
        <f>LOG(L1483/K1483,2)</f>
        <v>0.15008426818603943</v>
      </c>
      <c r="Q1483" s="1">
        <v>2.6647000000000001E-2</v>
      </c>
      <c r="R1483" s="1">
        <v>0.91100000000000003</v>
      </c>
      <c r="S1483" s="1">
        <f>-1*LOG10(R1483)</f>
        <v>4.0481623027001735E-2</v>
      </c>
      <c r="T1483" s="1">
        <v>0.99952200000000002</v>
      </c>
      <c r="U1483" s="1" t="s">
        <v>1161</v>
      </c>
      <c r="V1483" s="1" t="s">
        <v>32</v>
      </c>
      <c r="W1483" s="1" t="s">
        <v>4070</v>
      </c>
      <c r="X1483" s="1" t="s">
        <v>27</v>
      </c>
      <c r="Y1483" s="1" t="s">
        <v>4069</v>
      </c>
    </row>
    <row r="1484" spans="1:25" x14ac:dyDescent="0.3">
      <c r="A1484" s="1" t="s">
        <v>7281</v>
      </c>
      <c r="B1484" s="1" t="s">
        <v>7281</v>
      </c>
      <c r="C1484" s="1" t="s">
        <v>7280</v>
      </c>
      <c r="D1484" s="3">
        <f>(L1484/K1484*100)-100</f>
        <v>-37.258002832129158</v>
      </c>
      <c r="E1484" s="1" t="s">
        <v>250</v>
      </c>
      <c r="F1484" s="1" t="s">
        <v>22</v>
      </c>
      <c r="G1484" s="1" t="s">
        <v>1137</v>
      </c>
      <c r="H1484" s="1">
        <v>193.494</v>
      </c>
      <c r="I1484" s="1">
        <v>121.402</v>
      </c>
      <c r="J1484" s="1">
        <v>-0.67249599999999998</v>
      </c>
      <c r="K1484" s="1">
        <f>IF(H1484=0, 0.1, H1484)</f>
        <v>193.494</v>
      </c>
      <c r="L1484" s="1">
        <f>IF(I1484=0, 0.1, I1484)</f>
        <v>121.402</v>
      </c>
      <c r="M1484" s="2">
        <f>LOG(L1484/K1484,10)</f>
        <v>-0.20244166120121679</v>
      </c>
      <c r="N1484" s="10">
        <f>AVERAGE(K1484:L1484)</f>
        <v>157.44800000000001</v>
      </c>
      <c r="O1484" s="2">
        <f>LOG(N1484,10)</f>
        <v>2.197137148335659</v>
      </c>
      <c r="P1484" s="2">
        <f>LOG(L1484/K1484,2)</f>
        <v>-0.67249664191999103</v>
      </c>
      <c r="Q1484" s="1">
        <v>-6.0782000000000003E-2</v>
      </c>
      <c r="R1484" s="1">
        <v>0.70674999999999999</v>
      </c>
      <c r="S1484" s="1">
        <f>-1*LOG10(R1484)</f>
        <v>0.15073418283844281</v>
      </c>
      <c r="T1484" s="1">
        <v>0.99952200000000002</v>
      </c>
      <c r="U1484" s="1" t="s">
        <v>1161</v>
      </c>
      <c r="V1484" s="1" t="s">
        <v>30</v>
      </c>
      <c r="W1484" s="1" t="s">
        <v>7279</v>
      </c>
      <c r="X1484" s="1" t="s">
        <v>25</v>
      </c>
      <c r="Y1484" s="1" t="s">
        <v>7278</v>
      </c>
    </row>
    <row r="1485" spans="1:25" x14ac:dyDescent="0.3">
      <c r="A1485" s="1" t="s">
        <v>6921</v>
      </c>
      <c r="B1485" s="1" t="s">
        <v>6921</v>
      </c>
      <c r="C1485" s="1" t="s">
        <v>6920</v>
      </c>
      <c r="D1485" s="3">
        <f>(L1485/K1485*100)-100</f>
        <v>-99.809666287902573</v>
      </c>
      <c r="E1485" s="1" t="s">
        <v>6919</v>
      </c>
      <c r="F1485" s="1" t="s">
        <v>22</v>
      </c>
      <c r="G1485" s="1" t="s">
        <v>1137</v>
      </c>
      <c r="H1485" s="1">
        <v>52.539299999999997</v>
      </c>
      <c r="I1485" s="1">
        <v>0</v>
      </c>
      <c r="K1485" s="1">
        <f>IF(H1485=0, 0.1, H1485)</f>
        <v>52.539299999999997</v>
      </c>
      <c r="L1485" s="1">
        <f>IF(I1485=0, 0.1, I1485)</f>
        <v>0.1</v>
      </c>
      <c r="M1485" s="2">
        <f>LOG(L1485/K1485,10)</f>
        <v>-2.7204842822269355</v>
      </c>
      <c r="N1485" s="10">
        <f>AVERAGE(K1485:L1485)</f>
        <v>26.319649999999999</v>
      </c>
      <c r="O1485" s="2">
        <f>LOG(N1485,10)</f>
        <v>1.4202801097109399</v>
      </c>
      <c r="P1485" s="2">
        <f>LOG(L1485/K1485,2)</f>
        <v>-9.0372531688291371</v>
      </c>
      <c r="Q1485" s="1">
        <v>0</v>
      </c>
      <c r="R1485" s="1">
        <v>1</v>
      </c>
      <c r="S1485" s="1">
        <f>-1*LOG10(R1485)</f>
        <v>0</v>
      </c>
      <c r="T1485" s="1">
        <v>1</v>
      </c>
      <c r="U1485" s="1" t="s">
        <v>1161</v>
      </c>
      <c r="V1485" s="1" t="s">
        <v>51</v>
      </c>
      <c r="W1485" s="1" t="s">
        <v>6918</v>
      </c>
      <c r="X1485" s="1" t="s">
        <v>25</v>
      </c>
      <c r="Y1485" s="1" t="s">
        <v>6917</v>
      </c>
    </row>
    <row r="1486" spans="1:25" x14ac:dyDescent="0.3">
      <c r="A1486" s="1" t="s">
        <v>742</v>
      </c>
      <c r="B1486" s="1" t="s">
        <v>742</v>
      </c>
      <c r="C1486" s="1" t="s">
        <v>743</v>
      </c>
      <c r="D1486" s="3">
        <f>(L1486/K1486*100)-100</f>
        <v>-9.27891892084169</v>
      </c>
      <c r="E1486" s="1" t="s">
        <v>744</v>
      </c>
      <c r="F1486" s="1" t="s">
        <v>22</v>
      </c>
      <c r="G1486" s="1" t="s">
        <v>1137</v>
      </c>
      <c r="H1486" s="1">
        <v>56225.3</v>
      </c>
      <c r="I1486" s="1">
        <v>51008.2</v>
      </c>
      <c r="J1486" s="1">
        <v>-0.14049300000000001</v>
      </c>
      <c r="K1486" s="1">
        <f>IF(H1486=0, 0.1, H1486)</f>
        <v>56225.3</v>
      </c>
      <c r="L1486" s="1">
        <f>IF(I1486=0, 0.1, I1486)</f>
        <v>51008.2</v>
      </c>
      <c r="M1486" s="2">
        <f>LOG(L1486/K1486,10)</f>
        <v>-4.2291783143458099E-2</v>
      </c>
      <c r="N1486" s="10">
        <f>AVERAGE(K1486:L1486)</f>
        <v>53616.75</v>
      </c>
      <c r="O1486" s="2">
        <f>LOG(N1486,10)</f>
        <v>4.7293004855169958</v>
      </c>
      <c r="P1486" s="2">
        <f>LOG(L1486/K1486,2)</f>
        <v>-0.14049026260713726</v>
      </c>
      <c r="Q1486" s="1">
        <v>-0.15809599999999999</v>
      </c>
      <c r="R1486" s="1">
        <v>0.82535000000000003</v>
      </c>
      <c r="S1486" s="1">
        <f>-1*LOG10(R1486)</f>
        <v>8.3361844377702388E-2</v>
      </c>
      <c r="T1486" s="1">
        <v>0.99952200000000002</v>
      </c>
      <c r="U1486" s="1" t="s">
        <v>550</v>
      </c>
      <c r="V1486" s="1" t="s">
        <v>36</v>
      </c>
      <c r="W1486" s="1" t="s">
        <v>36</v>
      </c>
      <c r="X1486" s="1" t="s">
        <v>36</v>
      </c>
      <c r="Y1486" s="1" t="s">
        <v>36</v>
      </c>
    </row>
    <row r="1487" spans="1:25" x14ac:dyDescent="0.3">
      <c r="A1487" s="1" t="s">
        <v>5658</v>
      </c>
      <c r="B1487" s="1" t="s">
        <v>5658</v>
      </c>
      <c r="C1487" s="1" t="s">
        <v>5657</v>
      </c>
      <c r="D1487" s="3">
        <f>(L1487/K1487*100)-100</f>
        <v>32930.9</v>
      </c>
      <c r="E1487" s="1" t="s">
        <v>5656</v>
      </c>
      <c r="F1487" s="1" t="s">
        <v>22</v>
      </c>
      <c r="G1487" s="1" t="s">
        <v>1137</v>
      </c>
      <c r="H1487" s="1">
        <v>0</v>
      </c>
      <c r="I1487" s="1">
        <v>33.030900000000003</v>
      </c>
      <c r="K1487" s="1">
        <f>IF(H1487=0, 0.1, H1487)</f>
        <v>0.1</v>
      </c>
      <c r="L1487" s="1">
        <f>IF(I1487=0, 0.1, I1487)</f>
        <v>33.030900000000003</v>
      </c>
      <c r="M1487" s="2">
        <f>LOG(L1487/K1487,10)</f>
        <v>2.5189204071673048</v>
      </c>
      <c r="N1487" s="10">
        <f>AVERAGE(K1487:L1487)</f>
        <v>16.565450000000002</v>
      </c>
      <c r="O1487" s="2">
        <f>LOG(N1487,10)</f>
        <v>1.2192032379760454</v>
      </c>
      <c r="P1487" s="2">
        <f>LOG(L1487/K1487,2)</f>
        <v>8.3676724693541846</v>
      </c>
      <c r="Q1487" s="1">
        <v>0</v>
      </c>
      <c r="R1487" s="1">
        <v>1</v>
      </c>
      <c r="S1487" s="1">
        <f>-1*LOG10(R1487)</f>
        <v>0</v>
      </c>
      <c r="T1487" s="1">
        <v>1</v>
      </c>
      <c r="U1487" s="1" t="s">
        <v>1161</v>
      </c>
      <c r="V1487" s="1" t="s">
        <v>41</v>
      </c>
      <c r="W1487" s="1" t="s">
        <v>5655</v>
      </c>
      <c r="X1487" s="1" t="s">
        <v>27</v>
      </c>
      <c r="Y1487" s="1" t="s">
        <v>5654</v>
      </c>
    </row>
    <row r="1488" spans="1:25" x14ac:dyDescent="0.3">
      <c r="A1488" s="1" t="s">
        <v>8551</v>
      </c>
      <c r="B1488" s="1" t="s">
        <v>8551</v>
      </c>
      <c r="C1488" s="1" t="s">
        <v>8550</v>
      </c>
      <c r="D1488" s="3">
        <f>(L1488/K1488*100)-100</f>
        <v>24.936023655810686</v>
      </c>
      <c r="E1488" s="1" t="s">
        <v>8549</v>
      </c>
      <c r="F1488" s="1" t="s">
        <v>22</v>
      </c>
      <c r="G1488" s="1" t="s">
        <v>1137</v>
      </c>
      <c r="H1488" s="1">
        <v>145.75700000000001</v>
      </c>
      <c r="I1488" s="1">
        <v>182.10300000000001</v>
      </c>
      <c r="J1488" s="1">
        <v>0.321185</v>
      </c>
      <c r="K1488" s="1">
        <f>IF(H1488=0, 0.1, H1488)</f>
        <v>145.75700000000001</v>
      </c>
      <c r="L1488" s="1">
        <f>IF(I1488=0, 0.1, I1488)</f>
        <v>182.10300000000001</v>
      </c>
      <c r="M1488" s="2">
        <f>LOG(L1488/K1488,10)</f>
        <v>9.66876795208369E-2</v>
      </c>
      <c r="N1488" s="10">
        <f>AVERAGE(K1488:L1488)</f>
        <v>163.93</v>
      </c>
      <c r="O1488" s="2">
        <f>LOG(N1488,10)</f>
        <v>2.2146584388799182</v>
      </c>
      <c r="P1488" s="2">
        <f>LOG(L1488/K1488,2)</f>
        <v>0.32118951902973364</v>
      </c>
      <c r="Q1488" s="1">
        <v>0.14213400000000001</v>
      </c>
      <c r="R1488" s="1">
        <v>0.86895</v>
      </c>
      <c r="S1488" s="1">
        <f>-1*LOG10(R1488)</f>
        <v>6.1005212445261608E-2</v>
      </c>
      <c r="T1488" s="1">
        <v>0.99952200000000002</v>
      </c>
      <c r="U1488" s="1" t="s">
        <v>1161</v>
      </c>
      <c r="V1488" s="1" t="s">
        <v>33</v>
      </c>
      <c r="W1488" s="1" t="s">
        <v>8548</v>
      </c>
      <c r="X1488" s="1" t="s">
        <v>25</v>
      </c>
      <c r="Y1488" s="1" t="s">
        <v>8547</v>
      </c>
    </row>
    <row r="1489" spans="1:25" x14ac:dyDescent="0.3">
      <c r="A1489" s="1" t="s">
        <v>7057</v>
      </c>
      <c r="B1489" s="1" t="s">
        <v>7057</v>
      </c>
      <c r="C1489" s="1" t="s">
        <v>7056</v>
      </c>
      <c r="D1489" s="3">
        <f>(L1489/K1489*100)-100</f>
        <v>-46.208657216887659</v>
      </c>
      <c r="E1489" s="1" t="s">
        <v>7055</v>
      </c>
      <c r="F1489" s="1" t="s">
        <v>22</v>
      </c>
      <c r="G1489" s="1" t="s">
        <v>1137</v>
      </c>
      <c r="H1489" s="1">
        <v>1705.86</v>
      </c>
      <c r="I1489" s="1">
        <v>917.60500000000002</v>
      </c>
      <c r="J1489" s="1">
        <v>-0.89455300000000004</v>
      </c>
      <c r="K1489" s="1">
        <f>IF(H1489=0, 0.1, H1489)</f>
        <v>1705.86</v>
      </c>
      <c r="L1489" s="1">
        <f>IF(I1489=0, 0.1, I1489)</f>
        <v>917.60500000000002</v>
      </c>
      <c r="M1489" s="2">
        <f>LOG(L1489/K1489,10)</f>
        <v>-0.26928761437185755</v>
      </c>
      <c r="N1489" s="10">
        <f>AVERAGE(K1489:L1489)</f>
        <v>1311.7325000000001</v>
      </c>
      <c r="O1489" s="2">
        <f>LOG(N1489,10)</f>
        <v>3.1178452789278337</v>
      </c>
      <c r="P1489" s="2">
        <f>LOG(L1489/K1489,2)</f>
        <v>-0.89455409178706757</v>
      </c>
      <c r="Q1489" s="1">
        <v>-0.65783199999999997</v>
      </c>
      <c r="R1489" s="1">
        <v>0.31735000000000002</v>
      </c>
      <c r="S1489" s="1">
        <f>-1*LOG10(R1489)</f>
        <v>0.49846149735002471</v>
      </c>
      <c r="T1489" s="1">
        <v>0.99952200000000002</v>
      </c>
      <c r="U1489" s="1" t="s">
        <v>1161</v>
      </c>
      <c r="V1489" s="1" t="s">
        <v>51</v>
      </c>
      <c r="W1489" s="1" t="s">
        <v>7054</v>
      </c>
      <c r="X1489" s="1" t="s">
        <v>27</v>
      </c>
      <c r="Y1489" s="1" t="s">
        <v>7053</v>
      </c>
    </row>
    <row r="1490" spans="1:25" x14ac:dyDescent="0.3">
      <c r="A1490" s="1" t="s">
        <v>3767</v>
      </c>
      <c r="B1490" s="1" t="s">
        <v>3767</v>
      </c>
      <c r="C1490" s="1" t="s">
        <v>3766</v>
      </c>
      <c r="D1490" s="3">
        <f>(L1490/K1490*100)-100</f>
        <v>72.808903723778087</v>
      </c>
      <c r="E1490" s="1" t="s">
        <v>347</v>
      </c>
      <c r="F1490" s="1" t="s">
        <v>22</v>
      </c>
      <c r="G1490" s="1" t="s">
        <v>1137</v>
      </c>
      <c r="H1490" s="1">
        <v>57.342300000000002</v>
      </c>
      <c r="I1490" s="1">
        <v>99.092600000000004</v>
      </c>
      <c r="J1490" s="1">
        <v>0.78917899999999996</v>
      </c>
      <c r="K1490" s="1">
        <f>IF(H1490=0, 0.1, H1490)</f>
        <v>57.342300000000002</v>
      </c>
      <c r="L1490" s="1">
        <f>IF(I1490=0, 0.1, I1490)</f>
        <v>99.092600000000004</v>
      </c>
      <c r="M1490" s="2">
        <f>LOG(L1490/K1490,10)</f>
        <v>0.23756611510171091</v>
      </c>
      <c r="N1490" s="10">
        <f>AVERAGE(K1490:L1490)</f>
        <v>78.217449999999999</v>
      </c>
      <c r="O1490" s="2">
        <f>LOG(N1490,10)</f>
        <v>1.893303653229754</v>
      </c>
      <c r="P1490" s="2">
        <f>LOG(L1490/K1490,2)</f>
        <v>0.78917755214961849</v>
      </c>
      <c r="Q1490" s="1">
        <v>3.3281499999999999E-2</v>
      </c>
      <c r="R1490" s="1">
        <v>0.73329999999999995</v>
      </c>
      <c r="S1490" s="1">
        <f>-1*LOG10(R1490)</f>
        <v>0.13471831500438947</v>
      </c>
      <c r="T1490" s="1">
        <v>0.99952200000000002</v>
      </c>
      <c r="U1490" s="1" t="s">
        <v>1161</v>
      </c>
      <c r="V1490" s="1" t="s">
        <v>32</v>
      </c>
      <c r="W1490" s="1" t="s">
        <v>3765</v>
      </c>
      <c r="X1490" s="1" t="s">
        <v>25</v>
      </c>
      <c r="Y1490" s="1" t="s">
        <v>3764</v>
      </c>
    </row>
    <row r="1491" spans="1:25" x14ac:dyDescent="0.3">
      <c r="A1491" s="1" t="s">
        <v>1766</v>
      </c>
      <c r="B1491" s="1" t="s">
        <v>1766</v>
      </c>
      <c r="C1491" s="1" t="s">
        <v>1765</v>
      </c>
      <c r="D1491" s="3">
        <f>(L1491/K1491*100)-100</f>
        <v>-99.904833506219134</v>
      </c>
      <c r="E1491" s="1" t="s">
        <v>601</v>
      </c>
      <c r="F1491" s="1" t="s">
        <v>22</v>
      </c>
      <c r="G1491" s="1" t="s">
        <v>1137</v>
      </c>
      <c r="H1491" s="1">
        <v>105.07899999999999</v>
      </c>
      <c r="I1491" s="1">
        <v>0</v>
      </c>
      <c r="K1491" s="1">
        <f>IF(H1491=0, 0.1, H1491)</f>
        <v>105.07899999999999</v>
      </c>
      <c r="L1491" s="1">
        <f>IF(I1491=0, 0.1, I1491)</f>
        <v>0.1</v>
      </c>
      <c r="M1491" s="2">
        <f>LOG(L1491/K1491,10)</f>
        <v>-3.0215159311053874</v>
      </c>
      <c r="N1491" s="10">
        <f>AVERAGE(K1491:L1491)</f>
        <v>52.589499999999994</v>
      </c>
      <c r="O1491" s="2">
        <f>LOG(N1491,10)</f>
        <v>1.7208990417342933</v>
      </c>
      <c r="P1491" s="2">
        <f>LOG(L1491/K1491,2)</f>
        <v>-10.037258660688735</v>
      </c>
      <c r="Q1491" s="1">
        <v>0</v>
      </c>
      <c r="R1491" s="1">
        <v>1</v>
      </c>
      <c r="S1491" s="1">
        <f>-1*LOG10(R1491)</f>
        <v>0</v>
      </c>
      <c r="T1491" s="1">
        <v>1</v>
      </c>
      <c r="U1491" s="1" t="s">
        <v>1161</v>
      </c>
      <c r="V1491" s="1" t="s">
        <v>37</v>
      </c>
      <c r="W1491" s="1" t="s">
        <v>1764</v>
      </c>
      <c r="X1491" s="1" t="s">
        <v>25</v>
      </c>
      <c r="Y1491" s="1" t="s">
        <v>1763</v>
      </c>
    </row>
    <row r="1492" spans="1:25" x14ac:dyDescent="0.3">
      <c r="A1492" s="1" t="s">
        <v>8709</v>
      </c>
      <c r="B1492" s="1" t="s">
        <v>8709</v>
      </c>
      <c r="C1492" s="1" t="s">
        <v>8708</v>
      </c>
      <c r="D1492" s="3">
        <f>(L1492/K1492*100)-100</f>
        <v>-99.67817305278605</v>
      </c>
      <c r="E1492" s="1" t="s">
        <v>720</v>
      </c>
      <c r="F1492" s="1" t="s">
        <v>22</v>
      </c>
      <c r="G1492" s="1" t="s">
        <v>1137</v>
      </c>
      <c r="H1492" s="1">
        <v>31.072600000000001</v>
      </c>
      <c r="I1492" s="1">
        <v>0</v>
      </c>
      <c r="K1492" s="1">
        <f>IF(H1492=0, 0.1, H1492)</f>
        <v>31.072600000000001</v>
      </c>
      <c r="L1492" s="1">
        <f>IF(I1492=0, 0.1, I1492)</f>
        <v>0.1</v>
      </c>
      <c r="M1492" s="2">
        <f>LOG(L1492/K1492,10)</f>
        <v>-2.4923775943689157</v>
      </c>
      <c r="N1492" s="10">
        <f>AVERAGE(K1492:L1492)</f>
        <v>15.586300000000001</v>
      </c>
      <c r="O1492" s="2">
        <f>LOG(N1492,10)</f>
        <v>1.1927430311416272</v>
      </c>
      <c r="P1492" s="2">
        <f>LOG(L1492/K1492,2)</f>
        <v>-8.279499153801881</v>
      </c>
      <c r="Q1492" s="1">
        <v>0</v>
      </c>
      <c r="R1492" s="1">
        <v>1</v>
      </c>
      <c r="S1492" s="1">
        <f>-1*LOG10(R1492)</f>
        <v>0</v>
      </c>
      <c r="T1492" s="1">
        <v>1</v>
      </c>
      <c r="U1492" s="1" t="s">
        <v>1161</v>
      </c>
      <c r="V1492" s="1" t="s">
        <v>33</v>
      </c>
      <c r="W1492" s="1" t="s">
        <v>8707</v>
      </c>
      <c r="X1492" s="1" t="s">
        <v>25</v>
      </c>
      <c r="Y1492" s="1" t="s">
        <v>8706</v>
      </c>
    </row>
    <row r="1493" spans="1:25" x14ac:dyDescent="0.3">
      <c r="A1493" s="1" t="s">
        <v>524</v>
      </c>
      <c r="B1493" s="1" t="s">
        <v>524</v>
      </c>
      <c r="C1493" s="1" t="s">
        <v>525</v>
      </c>
      <c r="D1493" s="3">
        <f>(L1493/K1493*100)-100</f>
        <v>7.0208042516692188</v>
      </c>
      <c r="E1493" s="1" t="s">
        <v>526</v>
      </c>
      <c r="F1493" s="1" t="s">
        <v>22</v>
      </c>
      <c r="G1493" s="1" t="s">
        <v>1137</v>
      </c>
      <c r="H1493" s="1">
        <v>237836</v>
      </c>
      <c r="I1493" s="1">
        <v>254534</v>
      </c>
      <c r="J1493" s="1">
        <v>9.7892599999999996E-2</v>
      </c>
      <c r="K1493" s="1">
        <f>IF(H1493=0, 0.1, H1493)</f>
        <v>237836</v>
      </c>
      <c r="L1493" s="1">
        <f>IF(I1493=0, 0.1, I1493)</f>
        <v>254534</v>
      </c>
      <c r="M1493" s="2">
        <f>LOG(L1493/K1493,10)</f>
        <v>2.9468210334270266E-2</v>
      </c>
      <c r="N1493" s="10">
        <f>AVERAGE(K1493:L1493)</f>
        <v>246185</v>
      </c>
      <c r="O1493" s="2">
        <f>LOG(N1493,10)</f>
        <v>5.3912615879304493</v>
      </c>
      <c r="P1493" s="2">
        <f>LOG(L1493/K1493,2)</f>
        <v>9.7891275815462531E-2</v>
      </c>
      <c r="Q1493" s="1">
        <v>9.7249500000000003E-2</v>
      </c>
      <c r="R1493" s="1">
        <v>0.89219999999999999</v>
      </c>
      <c r="S1493" s="1">
        <f>-1*LOG10(R1493)</f>
        <v>4.9537781094402156E-2</v>
      </c>
      <c r="T1493" s="1">
        <v>0.99952200000000002</v>
      </c>
      <c r="U1493" s="1" t="s">
        <v>142</v>
      </c>
      <c r="V1493" s="1" t="s">
        <v>36</v>
      </c>
      <c r="W1493" s="1" t="s">
        <v>36</v>
      </c>
      <c r="X1493" s="1" t="s">
        <v>36</v>
      </c>
      <c r="Y1493" s="1" t="s">
        <v>36</v>
      </c>
    </row>
    <row r="1494" spans="1:25" x14ac:dyDescent="0.3">
      <c r="A1494" s="1" t="s">
        <v>9175</v>
      </c>
      <c r="B1494" s="1" t="s">
        <v>9175</v>
      </c>
      <c r="C1494" s="1" t="s">
        <v>9174</v>
      </c>
      <c r="D1494" s="3">
        <f>(L1494/K1494*100)-100</f>
        <v>15.205999040851026</v>
      </c>
      <c r="E1494" s="1" t="s">
        <v>332</v>
      </c>
      <c r="F1494" s="1" t="s">
        <v>22</v>
      </c>
      <c r="G1494" s="1" t="s">
        <v>1137</v>
      </c>
      <c r="H1494" s="1">
        <v>114.685</v>
      </c>
      <c r="I1494" s="1">
        <v>132.124</v>
      </c>
      <c r="J1494" s="1">
        <v>0.20421700000000001</v>
      </c>
      <c r="K1494" s="1">
        <f>IF(H1494=0, 0.1, H1494)</f>
        <v>114.685</v>
      </c>
      <c r="L1494" s="1">
        <f>IF(I1494=0, 0.1, I1494)</f>
        <v>132.124</v>
      </c>
      <c r="M1494" s="2">
        <f>LOG(L1494/K1494,10)</f>
        <v>6.1475094386705807E-2</v>
      </c>
      <c r="N1494" s="10">
        <f>AVERAGE(K1494:L1494)</f>
        <v>123.4045</v>
      </c>
      <c r="O1494" s="2">
        <f>LOG(N1494,10)</f>
        <v>2.091330996727494</v>
      </c>
      <c r="P1494" s="2">
        <f>LOG(L1494/K1494,2)</f>
        <v>0.20421584317905042</v>
      </c>
      <c r="Q1494" s="1">
        <v>6.6101500000000004E-3</v>
      </c>
      <c r="R1494" s="1">
        <v>0.85804999999999998</v>
      </c>
      <c r="S1494" s="1">
        <f>-1*LOG10(R1494)</f>
        <v>6.6487404352452678E-2</v>
      </c>
      <c r="T1494" s="1">
        <v>0.99952200000000002</v>
      </c>
      <c r="U1494" s="1" t="s">
        <v>1161</v>
      </c>
      <c r="V1494" s="1" t="s">
        <v>33</v>
      </c>
      <c r="W1494" s="1" t="s">
        <v>9173</v>
      </c>
      <c r="X1494" s="1" t="s">
        <v>27</v>
      </c>
      <c r="Y1494" s="1" t="s">
        <v>9172</v>
      </c>
    </row>
    <row r="1495" spans="1:25" x14ac:dyDescent="0.3">
      <c r="A1495" s="1" t="s">
        <v>6374</v>
      </c>
      <c r="B1495" s="1" t="s">
        <v>6374</v>
      </c>
      <c r="C1495" s="1" t="s">
        <v>6373</v>
      </c>
      <c r="D1495" s="3">
        <f>(L1495/K1495*100)-100</f>
        <v>-38.990278350705879</v>
      </c>
      <c r="E1495" s="1" t="s">
        <v>680</v>
      </c>
      <c r="F1495" s="1" t="s">
        <v>22</v>
      </c>
      <c r="G1495" s="1" t="s">
        <v>1137</v>
      </c>
      <c r="H1495" s="1">
        <v>162.42099999999999</v>
      </c>
      <c r="I1495" s="1">
        <v>99.092600000000004</v>
      </c>
      <c r="J1495" s="1">
        <v>-0.71288799999999997</v>
      </c>
      <c r="K1495" s="1">
        <f>IF(H1495=0, 0.1, H1495)</f>
        <v>162.42099999999999</v>
      </c>
      <c r="L1495" s="1">
        <f>IF(I1495=0, 0.1, I1495)</f>
        <v>99.092600000000004</v>
      </c>
      <c r="M1495" s="2">
        <f>LOG(L1495/K1495,10)</f>
        <v>-0.21460095642789376</v>
      </c>
      <c r="N1495" s="10">
        <f>AVERAGE(K1495:L1495)</f>
        <v>130.7568</v>
      </c>
      <c r="O1495" s="2">
        <f>LOG(N1495,10)</f>
        <v>2.1164642835866161</v>
      </c>
      <c r="P1495" s="2">
        <f>LOG(L1495/K1495,2)</f>
        <v>-0.71288894634751909</v>
      </c>
      <c r="Q1495" s="1">
        <v>-5.1462300000000002E-2</v>
      </c>
      <c r="R1495" s="1">
        <v>0.75700000000000001</v>
      </c>
      <c r="S1495" s="1">
        <f>-1*LOG10(R1495)</f>
        <v>0.12090412049992724</v>
      </c>
      <c r="T1495" s="1">
        <v>0.99952200000000002</v>
      </c>
      <c r="U1495" s="1" t="s">
        <v>1161</v>
      </c>
      <c r="V1495" s="1" t="s">
        <v>24</v>
      </c>
      <c r="W1495" s="1" t="s">
        <v>6372</v>
      </c>
      <c r="X1495" s="1" t="s">
        <v>25</v>
      </c>
      <c r="Y1495" s="1" t="s">
        <v>6371</v>
      </c>
    </row>
    <row r="1496" spans="1:25" x14ac:dyDescent="0.3">
      <c r="A1496" s="1" t="s">
        <v>1738</v>
      </c>
      <c r="B1496" s="1" t="s">
        <v>1738</v>
      </c>
      <c r="C1496" s="1" t="s">
        <v>1737</v>
      </c>
      <c r="D1496" s="3">
        <f>(L1496/K1496*100)-100</f>
        <v>-99.61933330034222</v>
      </c>
      <c r="E1496" s="1" t="s">
        <v>968</v>
      </c>
      <c r="F1496" s="1" t="s">
        <v>22</v>
      </c>
      <c r="G1496" s="1" t="s">
        <v>1137</v>
      </c>
      <c r="H1496" s="1">
        <v>26.2697</v>
      </c>
      <c r="I1496" s="1">
        <v>0</v>
      </c>
      <c r="K1496" s="1">
        <f>IF(H1496=0, 0.1, H1496)</f>
        <v>26.2697</v>
      </c>
      <c r="L1496" s="1">
        <f>IF(I1496=0, 0.1, I1496)</f>
        <v>0.1</v>
      </c>
      <c r="M1496" s="2">
        <f>LOG(L1496/K1496,10)</f>
        <v>-2.4194551131709763</v>
      </c>
      <c r="N1496" s="10">
        <f>AVERAGE(K1496:L1496)</f>
        <v>13.184850000000001</v>
      </c>
      <c r="O1496" s="2">
        <f>LOG(N1496,10)</f>
        <v>1.1200751933222595</v>
      </c>
      <c r="P1496" s="2">
        <f>LOG(L1496/K1496,2)</f>
        <v>-8.0372559147615501</v>
      </c>
      <c r="Q1496" s="1">
        <v>0</v>
      </c>
      <c r="R1496" s="1">
        <v>1</v>
      </c>
      <c r="S1496" s="1">
        <f>-1*LOG10(R1496)</f>
        <v>0</v>
      </c>
      <c r="T1496" s="1">
        <v>1</v>
      </c>
      <c r="U1496" s="1" t="s">
        <v>1161</v>
      </c>
      <c r="V1496" s="1" t="s">
        <v>37</v>
      </c>
      <c r="W1496" s="1" t="s">
        <v>1736</v>
      </c>
      <c r="X1496" s="1" t="s">
        <v>25</v>
      </c>
      <c r="Y1496" s="1" t="s">
        <v>1735</v>
      </c>
    </row>
    <row r="1497" spans="1:25" x14ac:dyDescent="0.3">
      <c r="A1497" s="1" t="s">
        <v>7816</v>
      </c>
      <c r="B1497" s="1" t="s">
        <v>7816</v>
      </c>
      <c r="C1497" s="1" t="s">
        <v>7815</v>
      </c>
      <c r="D1497" s="3">
        <f>(L1497/K1497*100)-100</f>
        <v>20.797240065824084</v>
      </c>
      <c r="E1497" s="1" t="s">
        <v>7814</v>
      </c>
      <c r="F1497" s="1" t="s">
        <v>22</v>
      </c>
      <c r="G1497" s="1" t="s">
        <v>1137</v>
      </c>
      <c r="H1497" s="1">
        <v>1197.1300000000001</v>
      </c>
      <c r="I1497" s="1">
        <v>1446.1</v>
      </c>
      <c r="J1497" s="1">
        <v>0.27258700000000002</v>
      </c>
      <c r="K1497" s="1">
        <f>IF(H1497=0, 0.1, H1497)</f>
        <v>1197.1300000000001</v>
      </c>
      <c r="L1497" s="1">
        <f>IF(I1497=0, 0.1, I1497)</f>
        <v>1446.1</v>
      </c>
      <c r="M1497" s="2">
        <f>LOG(L1497/K1497,10)</f>
        <v>8.2057011786141235E-2</v>
      </c>
      <c r="N1497" s="10">
        <f>AVERAGE(K1497:L1497)</f>
        <v>1321.615</v>
      </c>
      <c r="O1497" s="2">
        <f>LOG(N1497,10)</f>
        <v>3.1211049591381257</v>
      </c>
      <c r="P1497" s="2">
        <f>LOG(L1497/K1497,2)</f>
        <v>0.27258749283488604</v>
      </c>
      <c r="Q1497" s="1">
        <v>0.204183</v>
      </c>
      <c r="R1497" s="1">
        <v>0.81394999999999995</v>
      </c>
      <c r="S1497" s="1">
        <f>-1*LOG10(R1497)</f>
        <v>8.9402272495364643E-2</v>
      </c>
      <c r="T1497" s="1">
        <v>0.99952200000000002</v>
      </c>
      <c r="U1497" s="1" t="s">
        <v>1161</v>
      </c>
      <c r="V1497" s="1" t="s">
        <v>47</v>
      </c>
      <c r="W1497" s="1" t="s">
        <v>7813</v>
      </c>
      <c r="X1497" s="1" t="s">
        <v>27</v>
      </c>
      <c r="Y1497" s="1" t="s">
        <v>7812</v>
      </c>
    </row>
    <row r="1498" spans="1:25" x14ac:dyDescent="0.3">
      <c r="A1498" s="1" t="s">
        <v>1927</v>
      </c>
      <c r="B1498" s="1" t="s">
        <v>1927</v>
      </c>
      <c r="C1498" s="1" t="s">
        <v>1926</v>
      </c>
      <c r="D1498" s="3">
        <f>(L1498/K1498*100)-100</f>
        <v>-99.61933330034222</v>
      </c>
      <c r="E1498" s="1" t="s">
        <v>854</v>
      </c>
      <c r="F1498" s="1" t="s">
        <v>22</v>
      </c>
      <c r="G1498" s="1" t="s">
        <v>1137</v>
      </c>
      <c r="H1498" s="1">
        <v>26.2697</v>
      </c>
      <c r="I1498" s="1">
        <v>0</v>
      </c>
      <c r="K1498" s="1">
        <f>IF(H1498=0, 0.1, H1498)</f>
        <v>26.2697</v>
      </c>
      <c r="L1498" s="1">
        <f>IF(I1498=0, 0.1, I1498)</f>
        <v>0.1</v>
      </c>
      <c r="M1498" s="2">
        <f>LOG(L1498/K1498,10)</f>
        <v>-2.4194551131709763</v>
      </c>
      <c r="N1498" s="10">
        <f>AVERAGE(K1498:L1498)</f>
        <v>13.184850000000001</v>
      </c>
      <c r="O1498" s="2">
        <f>LOG(N1498,10)</f>
        <v>1.1200751933222595</v>
      </c>
      <c r="P1498" s="2">
        <f>LOG(L1498/K1498,2)</f>
        <v>-8.0372559147615501</v>
      </c>
      <c r="Q1498" s="1">
        <v>0</v>
      </c>
      <c r="R1498" s="1">
        <v>1</v>
      </c>
      <c r="S1498" s="1">
        <f>-1*LOG10(R1498)</f>
        <v>0</v>
      </c>
      <c r="T1498" s="1">
        <v>1</v>
      </c>
      <c r="U1498" s="1" t="s">
        <v>1161</v>
      </c>
      <c r="V1498" s="1" t="s">
        <v>49</v>
      </c>
      <c r="W1498" s="1" t="s">
        <v>1925</v>
      </c>
      <c r="X1498" s="1" t="s">
        <v>25</v>
      </c>
      <c r="Y1498" s="1" t="s">
        <v>1924</v>
      </c>
    </row>
    <row r="1499" spans="1:25" x14ac:dyDescent="0.3">
      <c r="A1499" s="1" t="s">
        <v>9207</v>
      </c>
      <c r="B1499" s="1" t="s">
        <v>9207</v>
      </c>
      <c r="C1499" s="1" t="s">
        <v>9206</v>
      </c>
      <c r="D1499" s="3">
        <f>(L1499/K1499*100)-100</f>
        <v>-99.825608669341833</v>
      </c>
      <c r="E1499" s="1" t="s">
        <v>490</v>
      </c>
      <c r="F1499" s="1" t="s">
        <v>22</v>
      </c>
      <c r="G1499" s="1" t="s">
        <v>1137</v>
      </c>
      <c r="H1499" s="1">
        <v>57.342300000000002</v>
      </c>
      <c r="I1499" s="1">
        <v>0</v>
      </c>
      <c r="K1499" s="1">
        <f>IF(H1499=0, 0.1, H1499)</f>
        <v>57.342300000000002</v>
      </c>
      <c r="L1499" s="1">
        <f>IF(I1499=0, 0.1, I1499)</f>
        <v>0.1</v>
      </c>
      <c r="M1499" s="2">
        <f>LOG(L1499/K1499,10)</f>
        <v>-2.758475108514121</v>
      </c>
      <c r="N1499" s="10">
        <f>AVERAGE(K1499:L1499)</f>
        <v>28.721150000000002</v>
      </c>
      <c r="O1499" s="2">
        <f>LOG(N1499,10)</f>
        <v>1.4582018251473954</v>
      </c>
      <c r="P1499" s="2">
        <f>LOG(L1499/K1499,2)</f>
        <v>-9.1634559620205263</v>
      </c>
      <c r="R1499" s="1">
        <v>0.19470000000000001</v>
      </c>
      <c r="S1499" s="1">
        <f>-1*LOG10(R1499)</f>
        <v>0.71063404847996825</v>
      </c>
      <c r="T1499" s="1">
        <v>0.99952200000000002</v>
      </c>
      <c r="U1499" s="1" t="s">
        <v>1161</v>
      </c>
      <c r="V1499" s="1" t="s">
        <v>33</v>
      </c>
      <c r="W1499" s="1" t="s">
        <v>9205</v>
      </c>
      <c r="X1499" s="1" t="s">
        <v>27</v>
      </c>
      <c r="Y1499" s="1" t="s">
        <v>9204</v>
      </c>
    </row>
    <row r="1500" spans="1:25" x14ac:dyDescent="0.3">
      <c r="A1500" s="1" t="s">
        <v>4191</v>
      </c>
      <c r="B1500" s="1" t="s">
        <v>4191</v>
      </c>
      <c r="C1500" s="1" t="s">
        <v>4190</v>
      </c>
      <c r="D1500" s="3">
        <f>(L1500/K1500*100)-100</f>
        <v>-46.848831446354666</v>
      </c>
      <c r="E1500" s="1" t="s">
        <v>63</v>
      </c>
      <c r="F1500" s="1" t="s">
        <v>22</v>
      </c>
      <c r="G1500" s="1" t="s">
        <v>1137</v>
      </c>
      <c r="H1500" s="1">
        <v>62.145200000000003</v>
      </c>
      <c r="I1500" s="1">
        <v>33.030900000000003</v>
      </c>
      <c r="J1500" s="1">
        <v>-0.91182700000000005</v>
      </c>
      <c r="K1500" s="1">
        <f>IF(H1500=0, 0.1, H1500)</f>
        <v>62.145200000000003</v>
      </c>
      <c r="L1500" s="1">
        <f>IF(I1500=0, 0.1, I1500)</f>
        <v>33.030900000000003</v>
      </c>
      <c r="M1500" s="2">
        <f>LOG(L1500/K1500,10)</f>
        <v>-0.27448718286559198</v>
      </c>
      <c r="N1500" s="10">
        <f>AVERAGE(K1500:L1500)</f>
        <v>47.588050000000003</v>
      </c>
      <c r="O1500" s="2">
        <f>LOG(N1500,10)</f>
        <v>1.6774979092200533</v>
      </c>
      <c r="P1500" s="2">
        <f>LOG(L1500/K1500,2)</f>
        <v>-0.91182668444769521</v>
      </c>
      <c r="Q1500" s="1">
        <v>0</v>
      </c>
      <c r="R1500" s="1">
        <v>1</v>
      </c>
      <c r="S1500" s="1">
        <f>-1*LOG10(R1500)</f>
        <v>0</v>
      </c>
      <c r="T1500" s="1">
        <v>1</v>
      </c>
      <c r="U1500" s="1" t="s">
        <v>1161</v>
      </c>
      <c r="V1500" s="1" t="s">
        <v>44</v>
      </c>
      <c r="W1500" s="1" t="s">
        <v>4189</v>
      </c>
      <c r="X1500" s="1" t="s">
        <v>25</v>
      </c>
      <c r="Y1500" s="1" t="s">
        <v>4188</v>
      </c>
    </row>
    <row r="1501" spans="1:25" x14ac:dyDescent="0.3">
      <c r="A1501" s="1" t="s">
        <v>4187</v>
      </c>
      <c r="B1501" s="1" t="s">
        <v>4187</v>
      </c>
      <c r="C1501" s="1" t="s">
        <v>4186</v>
      </c>
      <c r="D1501" s="3">
        <f>(L1501/K1501*100)-100</f>
        <v>-42.397174870296894</v>
      </c>
      <c r="E1501" s="1" t="s">
        <v>166</v>
      </c>
      <c r="F1501" s="1" t="s">
        <v>22</v>
      </c>
      <c r="G1501" s="1" t="s">
        <v>1137</v>
      </c>
      <c r="H1501" s="1">
        <v>114.685</v>
      </c>
      <c r="I1501" s="1">
        <v>66.061800000000005</v>
      </c>
      <c r="J1501" s="1">
        <v>-0.79578300000000002</v>
      </c>
      <c r="K1501" s="1">
        <f>IF(H1501=0, 0.1, H1501)</f>
        <v>114.685</v>
      </c>
      <c r="L1501" s="1">
        <f>IF(I1501=0, 0.1, I1501)</f>
        <v>66.061800000000005</v>
      </c>
      <c r="M1501" s="2">
        <f>LOG(L1501/K1501,10)</f>
        <v>-0.23955621608802674</v>
      </c>
      <c r="N1501" s="10">
        <f>AVERAGE(K1501:L1501)</f>
        <v>90.373400000000004</v>
      </c>
      <c r="O1501" s="2">
        <f>LOG(N1501,10)</f>
        <v>1.9560406214802124</v>
      </c>
      <c r="P1501" s="2">
        <f>LOG(L1501/K1501,2)</f>
        <v>-0.79578852452772408</v>
      </c>
      <c r="Q1501" s="1">
        <v>-0.102557</v>
      </c>
      <c r="R1501" s="1">
        <v>0.63449999999999995</v>
      </c>
      <c r="S1501" s="1">
        <f>-1*LOG10(R1501)</f>
        <v>0.19756837356927645</v>
      </c>
      <c r="T1501" s="1">
        <v>0.99952200000000002</v>
      </c>
      <c r="U1501" s="1" t="s">
        <v>1161</v>
      </c>
      <c r="V1501" s="1" t="s">
        <v>44</v>
      </c>
      <c r="W1501" s="1" t="s">
        <v>4185</v>
      </c>
      <c r="X1501" s="1" t="s">
        <v>25</v>
      </c>
      <c r="Y1501" s="1" t="s">
        <v>4184</v>
      </c>
    </row>
    <row r="1502" spans="1:25" x14ac:dyDescent="0.3">
      <c r="A1502" s="1" t="s">
        <v>8959</v>
      </c>
      <c r="B1502" s="1" t="s">
        <v>8959</v>
      </c>
      <c r="C1502" s="1" t="s">
        <v>8958</v>
      </c>
      <c r="D1502" s="3">
        <f>(L1502/K1502*100)-100</f>
        <v>-19.868586682505565</v>
      </c>
      <c r="E1502" s="1" t="s">
        <v>815</v>
      </c>
      <c r="F1502" s="1" t="s">
        <v>22</v>
      </c>
      <c r="G1502" s="1" t="s">
        <v>1137</v>
      </c>
      <c r="H1502" s="1">
        <v>296.31700000000001</v>
      </c>
      <c r="I1502" s="1">
        <v>237.44300000000001</v>
      </c>
      <c r="J1502" s="1">
        <v>-0.31956299999999999</v>
      </c>
      <c r="K1502" s="1">
        <f>IF(H1502=0, 0.1, H1502)</f>
        <v>296.31700000000001</v>
      </c>
      <c r="L1502" s="1">
        <f>IF(I1502=0, 0.1, I1502)</f>
        <v>237.44300000000001</v>
      </c>
      <c r="M1502" s="2">
        <f>LOG(L1502/K1502,10)</f>
        <v>-9.6197197324157935E-2</v>
      </c>
      <c r="N1502" s="10">
        <f>AVERAGE(K1502:L1502)</f>
        <v>266.88</v>
      </c>
      <c r="O1502" s="2">
        <f>LOG(N1502,10)</f>
        <v>2.4263160289576446</v>
      </c>
      <c r="P1502" s="2">
        <f>LOG(L1502/K1502,2)</f>
        <v>-0.31956017244054369</v>
      </c>
      <c r="Q1502" s="1">
        <v>-2.04336E-2</v>
      </c>
      <c r="R1502" s="1">
        <v>0.87844999999999995</v>
      </c>
      <c r="S1502" s="1">
        <f>-1*LOG10(R1502)</f>
        <v>5.6282952827841064E-2</v>
      </c>
      <c r="T1502" s="1">
        <v>0.99952200000000002</v>
      </c>
      <c r="U1502" s="1" t="s">
        <v>1161</v>
      </c>
      <c r="V1502" s="1" t="s">
        <v>33</v>
      </c>
      <c r="W1502" s="1" t="s">
        <v>8957</v>
      </c>
      <c r="X1502" s="1" t="s">
        <v>27</v>
      </c>
      <c r="Y1502" s="1" t="s">
        <v>8956</v>
      </c>
    </row>
    <row r="1503" spans="1:25" x14ac:dyDescent="0.3">
      <c r="A1503" s="1" t="s">
        <v>2842</v>
      </c>
      <c r="B1503" s="1" t="s">
        <v>2842</v>
      </c>
      <c r="C1503" s="1" t="s">
        <v>2841</v>
      </c>
      <c r="D1503" s="3">
        <f>(L1503/K1503*100)-100</f>
        <v>575.10604197910698</v>
      </c>
      <c r="E1503" s="1" t="s">
        <v>792</v>
      </c>
      <c r="F1503" s="1" t="s">
        <v>22</v>
      </c>
      <c r="G1503" s="1" t="s">
        <v>1137</v>
      </c>
      <c r="H1503" s="1">
        <v>31.072600000000001</v>
      </c>
      <c r="I1503" s="1">
        <v>209.773</v>
      </c>
      <c r="J1503" s="1">
        <v>2.7551100000000002</v>
      </c>
      <c r="K1503" s="1">
        <f>IF(H1503=0, 0.1, H1503)</f>
        <v>31.072600000000001</v>
      </c>
      <c r="L1503" s="1">
        <f>IF(I1503=0, 0.1, I1503)</f>
        <v>209.773</v>
      </c>
      <c r="M1503" s="2">
        <f>LOG(L1503/K1503,10)</f>
        <v>0.82937199480032053</v>
      </c>
      <c r="N1503" s="10">
        <f>AVERAGE(K1503:L1503)</f>
        <v>120.4228</v>
      </c>
      <c r="O1503" s="2">
        <f>LOG(N1503,10)</f>
        <v>2.0807087209479604</v>
      </c>
      <c r="P1503" s="2">
        <f>LOG(L1503/K1503,2)</f>
        <v>2.7551141306399605</v>
      </c>
      <c r="Q1503" s="1">
        <v>0.37143500000000002</v>
      </c>
      <c r="R1503" s="1">
        <v>0.35204999999999997</v>
      </c>
      <c r="S1503" s="1">
        <f>-1*LOG10(R1503)</f>
        <v>0.45339565134572624</v>
      </c>
      <c r="T1503" s="1">
        <v>0.99952200000000002</v>
      </c>
      <c r="U1503" s="1" t="s">
        <v>1161</v>
      </c>
      <c r="V1503" s="1" t="s">
        <v>34</v>
      </c>
      <c r="W1503" s="1" t="s">
        <v>2840</v>
      </c>
      <c r="X1503" s="1" t="s">
        <v>25</v>
      </c>
      <c r="Y1503" s="1" t="s">
        <v>2839</v>
      </c>
    </row>
    <row r="1504" spans="1:25" x14ac:dyDescent="0.3">
      <c r="A1504" s="1" t="s">
        <v>5028</v>
      </c>
      <c r="B1504" s="1" t="s">
        <v>5028</v>
      </c>
      <c r="C1504" s="1" t="s">
        <v>5027</v>
      </c>
      <c r="D1504" s="3">
        <f>(L1504/K1504*100)-100</f>
        <v>167.14854888229502</v>
      </c>
      <c r="E1504" s="1" t="s">
        <v>395</v>
      </c>
      <c r="F1504" s="1" t="s">
        <v>22</v>
      </c>
      <c r="G1504" s="1" t="s">
        <v>1137</v>
      </c>
      <c r="H1504" s="1">
        <v>31.072600000000001</v>
      </c>
      <c r="I1504" s="1">
        <v>83.01</v>
      </c>
      <c r="J1504" s="1">
        <v>1.41764</v>
      </c>
      <c r="K1504" s="1">
        <f>IF(H1504=0, 0.1, H1504)</f>
        <v>31.072600000000001</v>
      </c>
      <c r="L1504" s="1">
        <f>IF(I1504=0, 0.1, I1504)</f>
        <v>83.01</v>
      </c>
      <c r="M1504" s="2">
        <f>LOG(L1504/K1504,10)</f>
        <v>0.42675281949169858</v>
      </c>
      <c r="N1504" s="10">
        <f>AVERAGE(K1504:L1504)</f>
        <v>57.041300000000007</v>
      </c>
      <c r="O1504" s="2">
        <f>LOG(N1504,10)</f>
        <v>1.7561894147469097</v>
      </c>
      <c r="P1504" s="2">
        <f>LOG(L1504/K1504,2)</f>
        <v>1.4176421806418689</v>
      </c>
      <c r="Q1504" s="1">
        <v>0</v>
      </c>
      <c r="R1504" s="1">
        <v>1</v>
      </c>
      <c r="S1504" s="1">
        <f>-1*LOG10(R1504)</f>
        <v>0</v>
      </c>
      <c r="T1504" s="1">
        <v>1</v>
      </c>
      <c r="U1504" s="1" t="s">
        <v>1161</v>
      </c>
      <c r="V1504" s="1" t="s">
        <v>42</v>
      </c>
      <c r="W1504" s="1" t="s">
        <v>5026</v>
      </c>
      <c r="X1504" s="1" t="s">
        <v>25</v>
      </c>
      <c r="Y1504" s="1" t="s">
        <v>5025</v>
      </c>
    </row>
    <row r="1505" spans="1:25" x14ac:dyDescent="0.3">
      <c r="A1505" s="1" t="s">
        <v>1623</v>
      </c>
      <c r="B1505" s="1" t="s">
        <v>1623</v>
      </c>
      <c r="C1505" s="1" t="s">
        <v>1622</v>
      </c>
      <c r="D1505" s="3">
        <f>(L1505/K1505*100)-100</f>
        <v>36.748842004832028</v>
      </c>
      <c r="E1505" s="1" t="s">
        <v>1621</v>
      </c>
      <c r="F1505" s="1" t="s">
        <v>22</v>
      </c>
      <c r="G1505" s="1" t="s">
        <v>1137</v>
      </c>
      <c r="H1505" s="1">
        <v>1299.6600000000001</v>
      </c>
      <c r="I1505" s="1">
        <v>1777.27</v>
      </c>
      <c r="J1505" s="1">
        <v>0.45153100000000002</v>
      </c>
      <c r="K1505" s="1">
        <f>IF(H1505=0, 0.1, H1505)</f>
        <v>1299.6600000000001</v>
      </c>
      <c r="L1505" s="1">
        <f>IF(I1505=0, 0.1, I1505)</f>
        <v>1777.27</v>
      </c>
      <c r="M1505" s="2">
        <f>LOG(L1505/K1505,10)</f>
        <v>0.13592365739639448</v>
      </c>
      <c r="N1505" s="10">
        <f>AVERAGE(K1505:L1505)</f>
        <v>1538.4650000000001</v>
      </c>
      <c r="O1505" s="2">
        <f>LOG(N1505,10)</f>
        <v>3.1870876205186289</v>
      </c>
      <c r="P1505" s="2">
        <f>LOG(L1505/K1505,2)</f>
        <v>0.4515286162649273</v>
      </c>
      <c r="Q1505" s="1">
        <v>0.33554299999999998</v>
      </c>
      <c r="R1505" s="1">
        <v>0.62290000000000001</v>
      </c>
      <c r="S1505" s="1">
        <f>-1*LOG10(R1505)</f>
        <v>0.20558166912585901</v>
      </c>
      <c r="T1505" s="1">
        <v>0.99952200000000002</v>
      </c>
      <c r="U1505" s="1" t="s">
        <v>1161</v>
      </c>
      <c r="V1505" s="1" t="s">
        <v>37</v>
      </c>
      <c r="W1505" s="1" t="s">
        <v>1620</v>
      </c>
      <c r="X1505" s="1" t="s">
        <v>25</v>
      </c>
      <c r="Y1505" s="1" t="s">
        <v>1619</v>
      </c>
    </row>
    <row r="1506" spans="1:25" x14ac:dyDescent="0.3">
      <c r="A1506" s="1" t="s">
        <v>4708</v>
      </c>
      <c r="B1506" s="1" t="s">
        <v>4708</v>
      </c>
      <c r="C1506" s="1" t="s">
        <v>4707</v>
      </c>
      <c r="D1506" s="3">
        <f>(L1506/K1506*100)-100</f>
        <v>-99.61933330034222</v>
      </c>
      <c r="E1506" s="1" t="s">
        <v>1115</v>
      </c>
      <c r="F1506" s="1" t="s">
        <v>22</v>
      </c>
      <c r="G1506" s="1" t="s">
        <v>1137</v>
      </c>
      <c r="H1506" s="1">
        <v>26.2697</v>
      </c>
      <c r="I1506" s="1">
        <v>0</v>
      </c>
      <c r="K1506" s="1">
        <f>IF(H1506=0, 0.1, H1506)</f>
        <v>26.2697</v>
      </c>
      <c r="L1506" s="1">
        <f>IF(I1506=0, 0.1, I1506)</f>
        <v>0.1</v>
      </c>
      <c r="M1506" s="2">
        <f>LOG(L1506/K1506,10)</f>
        <v>-2.4194551131709763</v>
      </c>
      <c r="N1506" s="10">
        <f>AVERAGE(K1506:L1506)</f>
        <v>13.184850000000001</v>
      </c>
      <c r="O1506" s="2">
        <f>LOG(N1506,10)</f>
        <v>1.1200751933222595</v>
      </c>
      <c r="P1506" s="2">
        <f>LOG(L1506/K1506,2)</f>
        <v>-8.0372559147615501</v>
      </c>
      <c r="Q1506" s="1">
        <v>0</v>
      </c>
      <c r="R1506" s="1">
        <v>1</v>
      </c>
      <c r="S1506" s="1">
        <f>-1*LOG10(R1506)</f>
        <v>0</v>
      </c>
      <c r="T1506" s="1">
        <v>1</v>
      </c>
      <c r="U1506" s="1" t="s">
        <v>1161</v>
      </c>
      <c r="V1506" s="1" t="s">
        <v>43</v>
      </c>
      <c r="W1506" s="1" t="s">
        <v>4706</v>
      </c>
      <c r="X1506" s="1" t="s">
        <v>27</v>
      </c>
      <c r="Y1506" s="1" t="s">
        <v>4705</v>
      </c>
    </row>
    <row r="1507" spans="1:25" x14ac:dyDescent="0.3">
      <c r="A1507" s="1" t="s">
        <v>7401</v>
      </c>
      <c r="B1507" s="1" t="s">
        <v>7401</v>
      </c>
      <c r="C1507" s="1" t="s">
        <v>7400</v>
      </c>
      <c r="D1507" s="3">
        <f>(L1507/K1507*100)-100</f>
        <v>-99.839086526393032</v>
      </c>
      <c r="E1507" s="1" t="s">
        <v>7399</v>
      </c>
      <c r="F1507" s="1" t="s">
        <v>22</v>
      </c>
      <c r="G1507" s="1" t="s">
        <v>1137</v>
      </c>
      <c r="H1507" s="1">
        <v>62.145200000000003</v>
      </c>
      <c r="I1507" s="1">
        <v>0</v>
      </c>
      <c r="K1507" s="1">
        <f>IF(H1507=0, 0.1, H1507)</f>
        <v>62.145200000000003</v>
      </c>
      <c r="L1507" s="1">
        <f>IF(I1507=0, 0.1, I1507)</f>
        <v>0.1</v>
      </c>
      <c r="M1507" s="2">
        <f>LOG(L1507/K1507,10)</f>
        <v>-2.793407590032897</v>
      </c>
      <c r="N1507" s="10">
        <f>AVERAGE(K1507:L1507)</f>
        <v>31.122600000000002</v>
      </c>
      <c r="O1507" s="2">
        <f>LOG(N1507,10)</f>
        <v>1.4930758710453522</v>
      </c>
      <c r="P1507" s="2">
        <f>LOG(L1507/K1507,2)</f>
        <v>-9.279499153801881</v>
      </c>
      <c r="Q1507" s="1">
        <v>0</v>
      </c>
      <c r="R1507" s="1">
        <v>1</v>
      </c>
      <c r="S1507" s="1">
        <f>-1*LOG10(R1507)</f>
        <v>0</v>
      </c>
      <c r="T1507" s="1">
        <v>1</v>
      </c>
      <c r="U1507" s="1" t="s">
        <v>1161</v>
      </c>
      <c r="V1507" s="1" t="s">
        <v>30</v>
      </c>
      <c r="W1507" s="1" t="s">
        <v>7398</v>
      </c>
      <c r="X1507" s="1" t="s">
        <v>27</v>
      </c>
      <c r="Y1507" s="1" t="s">
        <v>7397</v>
      </c>
    </row>
    <row r="1508" spans="1:25" x14ac:dyDescent="0.3">
      <c r="A1508" s="1" t="s">
        <v>5316</v>
      </c>
      <c r="B1508" s="1" t="s">
        <v>5316</v>
      </c>
      <c r="C1508" s="1" t="s">
        <v>5315</v>
      </c>
      <c r="D1508" s="3">
        <f>(L1508/K1508*100)-100</f>
        <v>67.574174296520994</v>
      </c>
      <c r="E1508" s="1" t="s">
        <v>5314</v>
      </c>
      <c r="F1508" s="1" t="s">
        <v>22</v>
      </c>
      <c r="G1508" s="1" t="s">
        <v>1137</v>
      </c>
      <c r="H1508" s="1">
        <v>181.63300000000001</v>
      </c>
      <c r="I1508" s="1">
        <v>304.37</v>
      </c>
      <c r="J1508" s="1">
        <v>0.74480199999999996</v>
      </c>
      <c r="K1508" s="1">
        <f>IF(H1508=0, 0.1, H1508)</f>
        <v>181.63300000000001</v>
      </c>
      <c r="L1508" s="1">
        <f>IF(I1508=0, 0.1, I1508)</f>
        <v>304.37</v>
      </c>
      <c r="M1508" s="2">
        <f>LOG(L1508/K1508,10)</f>
        <v>0.22420708813231255</v>
      </c>
      <c r="N1508" s="10">
        <f>AVERAGE(K1508:L1508)</f>
        <v>243.00150000000002</v>
      </c>
      <c r="O1508" s="2">
        <f>LOG(N1508,10)</f>
        <v>2.3856089544201731</v>
      </c>
      <c r="P1508" s="2">
        <f>LOG(L1508/K1508,2)</f>
        <v>0.74479982513961607</v>
      </c>
      <c r="Q1508" s="1">
        <v>0.49944499999999997</v>
      </c>
      <c r="R1508" s="1">
        <v>0.60634999999999994</v>
      </c>
      <c r="S1508" s="1">
        <f>-1*LOG10(R1508)</f>
        <v>0.21727661809397028</v>
      </c>
      <c r="T1508" s="1">
        <v>0.99952200000000002</v>
      </c>
      <c r="U1508" s="1" t="s">
        <v>1161</v>
      </c>
      <c r="V1508" s="1" t="s">
        <v>42</v>
      </c>
      <c r="W1508" s="1" t="s">
        <v>5313</v>
      </c>
      <c r="X1508" s="1" t="s">
        <v>27</v>
      </c>
      <c r="Y1508" s="1" t="s">
        <v>5312</v>
      </c>
    </row>
    <row r="1509" spans="1:25" x14ac:dyDescent="0.3">
      <c r="A1509" s="1" t="s">
        <v>5944</v>
      </c>
      <c r="B1509" s="1" t="s">
        <v>5944</v>
      </c>
      <c r="C1509" s="1" t="s">
        <v>5943</v>
      </c>
      <c r="D1509" s="3">
        <f>(L1509/K1509*100)-100</f>
        <v>6.3023371072906684</v>
      </c>
      <c r="E1509" s="1" t="s">
        <v>840</v>
      </c>
      <c r="F1509" s="1" t="s">
        <v>22</v>
      </c>
      <c r="G1509" s="1" t="s">
        <v>1137</v>
      </c>
      <c r="H1509" s="1">
        <v>62.145200000000003</v>
      </c>
      <c r="I1509" s="1">
        <v>66.061800000000005</v>
      </c>
      <c r="J1509" s="1">
        <v>8.8173100000000004E-2</v>
      </c>
      <c r="K1509" s="1">
        <f>IF(H1509=0, 0.1, H1509)</f>
        <v>62.145200000000003</v>
      </c>
      <c r="L1509" s="1">
        <f>IF(I1509=0, 0.1, I1509)</f>
        <v>66.061800000000005</v>
      </c>
      <c r="M1509" s="2">
        <f>LOG(L1509/K1509,10)</f>
        <v>2.6542812798389152E-2</v>
      </c>
      <c r="N1509" s="10">
        <f>AVERAGE(K1509:L1509)</f>
        <v>64.103499999999997</v>
      </c>
      <c r="O1509" s="2">
        <f>LOG(N1509,10)</f>
        <v>1.8068817422986874</v>
      </c>
      <c r="P1509" s="2">
        <f>LOG(L1509/K1509,2)</f>
        <v>8.8173315552304787E-2</v>
      </c>
      <c r="Q1509" s="1">
        <v>0</v>
      </c>
      <c r="R1509" s="1">
        <v>1</v>
      </c>
      <c r="S1509" s="1">
        <f>-1*LOG10(R1509)</f>
        <v>0</v>
      </c>
      <c r="T1509" s="1">
        <v>1</v>
      </c>
      <c r="U1509" s="1" t="s">
        <v>1161</v>
      </c>
      <c r="V1509" s="1" t="s">
        <v>35</v>
      </c>
      <c r="W1509" s="1" t="s">
        <v>5942</v>
      </c>
      <c r="X1509" s="1" t="s">
        <v>27</v>
      </c>
      <c r="Y1509" s="1" t="s">
        <v>5941</v>
      </c>
    </row>
    <row r="1510" spans="1:25" x14ac:dyDescent="0.3">
      <c r="A1510" s="1" t="s">
        <v>8771</v>
      </c>
      <c r="B1510" s="1" t="s">
        <v>8771</v>
      </c>
      <c r="C1510" s="1" t="s">
        <v>8770</v>
      </c>
      <c r="D1510" s="3">
        <f>(L1510/K1510*100)-100</f>
        <v>-64.565887630903106</v>
      </c>
      <c r="E1510" s="1" t="s">
        <v>727</v>
      </c>
      <c r="F1510" s="1" t="s">
        <v>22</v>
      </c>
      <c r="G1510" s="1" t="s">
        <v>1137</v>
      </c>
      <c r="H1510" s="1">
        <v>93.217799999999997</v>
      </c>
      <c r="I1510" s="1">
        <v>33.030900000000003</v>
      </c>
      <c r="J1510" s="1">
        <v>-1.4967900000000001</v>
      </c>
      <c r="K1510" s="1">
        <f>IF(H1510=0, 0.1, H1510)</f>
        <v>93.217799999999997</v>
      </c>
      <c r="L1510" s="1">
        <f>IF(I1510=0, 0.1, I1510)</f>
        <v>33.030900000000003</v>
      </c>
      <c r="M1510" s="2">
        <f>LOG(L1510/K1510,10)</f>
        <v>-0.45057844192127322</v>
      </c>
      <c r="N1510" s="10">
        <f>AVERAGE(K1510:L1510)</f>
        <v>63.12435</v>
      </c>
      <c r="O1510" s="2">
        <f>LOG(N1510,10)</f>
        <v>1.8001969191605136</v>
      </c>
      <c r="P1510" s="2">
        <f>LOG(L1510/K1510,2)</f>
        <v>-1.4967891851688513</v>
      </c>
      <c r="Q1510" s="1">
        <v>0</v>
      </c>
      <c r="R1510" s="1">
        <v>1</v>
      </c>
      <c r="S1510" s="1">
        <f>-1*LOG10(R1510)</f>
        <v>0</v>
      </c>
      <c r="T1510" s="1">
        <v>1</v>
      </c>
      <c r="U1510" s="1" t="s">
        <v>1161</v>
      </c>
      <c r="V1510" s="1" t="s">
        <v>33</v>
      </c>
      <c r="W1510" s="1" t="s">
        <v>8769</v>
      </c>
      <c r="X1510" s="1" t="s">
        <v>25</v>
      </c>
      <c r="Y1510" s="1" t="s">
        <v>8768</v>
      </c>
    </row>
    <row r="1511" spans="1:25" x14ac:dyDescent="0.3">
      <c r="A1511" s="1" t="s">
        <v>5758</v>
      </c>
      <c r="B1511" s="1" t="s">
        <v>5758</v>
      </c>
      <c r="C1511" s="1" t="s">
        <v>5757</v>
      </c>
      <c r="D1511" s="3">
        <f>(L1511/K1511*100)-100</f>
        <v>-0.55036182477648765</v>
      </c>
      <c r="E1511" s="1" t="s">
        <v>810</v>
      </c>
      <c r="F1511" s="1" t="s">
        <v>22</v>
      </c>
      <c r="G1511" s="1" t="s">
        <v>1137</v>
      </c>
      <c r="H1511" s="1">
        <v>793.47799999999995</v>
      </c>
      <c r="I1511" s="1">
        <v>789.11099999999999</v>
      </c>
      <c r="J1511" s="1">
        <v>-7.9622900000000003E-3</v>
      </c>
      <c r="K1511" s="1">
        <f>IF(H1511=0, 0.1, H1511)</f>
        <v>793.47799999999995</v>
      </c>
      <c r="L1511" s="1">
        <f>IF(I1511=0, 0.1, I1511)</f>
        <v>789.11099999999999</v>
      </c>
      <c r="M1511" s="2">
        <f>LOG(L1511/K1511,10)</f>
        <v>-2.396792617873443E-3</v>
      </c>
      <c r="N1511" s="10">
        <f>AVERAGE(K1511:L1511)</f>
        <v>791.29449999999997</v>
      </c>
      <c r="O1511" s="2">
        <f>LOG(N1511,10)</f>
        <v>2.8983381471151599</v>
      </c>
      <c r="P1511" s="2">
        <f>LOG(L1511/K1511,2)</f>
        <v>-7.9619727349324199E-3</v>
      </c>
      <c r="Q1511" s="1">
        <v>-5.8600500000000001E-4</v>
      </c>
      <c r="R1511" s="1">
        <v>0.98024999999999995</v>
      </c>
      <c r="S1511" s="1">
        <f>-1*LOG10(R1511)</f>
        <v>8.6631490277556747E-3</v>
      </c>
      <c r="T1511" s="1">
        <v>0.99952200000000002</v>
      </c>
      <c r="U1511" s="1" t="s">
        <v>1161</v>
      </c>
      <c r="V1511" s="1" t="s">
        <v>35</v>
      </c>
      <c r="W1511" s="1" t="s">
        <v>5756</v>
      </c>
      <c r="X1511" s="1" t="s">
        <v>25</v>
      </c>
      <c r="Y1511" s="1" t="s">
        <v>5755</v>
      </c>
    </row>
    <row r="1512" spans="1:25" x14ac:dyDescent="0.3">
      <c r="A1512" s="1" t="s">
        <v>2297</v>
      </c>
      <c r="B1512" s="1" t="s">
        <v>2297</v>
      </c>
      <c r="C1512" s="1" t="s">
        <v>2296</v>
      </c>
      <c r="D1512" s="3">
        <f>(L1512/K1512*100)-100</f>
        <v>-24.363749670429755</v>
      </c>
      <c r="E1512" s="1" t="s">
        <v>2295</v>
      </c>
      <c r="F1512" s="1" t="s">
        <v>22</v>
      </c>
      <c r="G1512" s="1" t="s">
        <v>1137</v>
      </c>
      <c r="H1512" s="1">
        <v>20860.5</v>
      </c>
      <c r="I1512" s="1">
        <v>15778.1</v>
      </c>
      <c r="J1512" s="1">
        <v>-0.40285399999999999</v>
      </c>
      <c r="K1512" s="1">
        <f>IF(H1512=0, 0.1, H1512)</f>
        <v>20860.5</v>
      </c>
      <c r="L1512" s="1">
        <f>IF(I1512=0, 0.1, I1512)</f>
        <v>15778.1</v>
      </c>
      <c r="M1512" s="2">
        <f>LOG(L1512/K1512,10)</f>
        <v>-0.12127000946133751</v>
      </c>
      <c r="N1512" s="10">
        <f>AVERAGE(K1512:L1512)</f>
        <v>18319.3</v>
      </c>
      <c r="O1512" s="2">
        <f>LOG(N1512,10)</f>
        <v>4.2629088747933235</v>
      </c>
      <c r="P1512" s="2">
        <f>LOG(L1512/K1512,2)</f>
        <v>-0.40285025149687337</v>
      </c>
      <c r="Q1512" s="1">
        <v>-0.39448299999999997</v>
      </c>
      <c r="R1512" s="1">
        <v>0.58765000000000001</v>
      </c>
      <c r="S1512" s="1">
        <f>-1*LOG10(R1512)</f>
        <v>0.23088125951167557</v>
      </c>
      <c r="T1512" s="1">
        <v>0.99952200000000002</v>
      </c>
      <c r="U1512" s="1" t="s">
        <v>1161</v>
      </c>
      <c r="V1512" s="1" t="s">
        <v>49</v>
      </c>
      <c r="W1512" s="1" t="s">
        <v>2294</v>
      </c>
      <c r="X1512" s="1" t="s">
        <v>27</v>
      </c>
      <c r="Y1512" s="1" t="s">
        <v>2293</v>
      </c>
    </row>
    <row r="1513" spans="1:25" x14ac:dyDescent="0.3">
      <c r="A1513" s="1" t="s">
        <v>2384</v>
      </c>
      <c r="B1513" s="1" t="s">
        <v>2384</v>
      </c>
      <c r="C1513" s="1" t="s">
        <v>2383</v>
      </c>
      <c r="D1513" s="3">
        <f>(L1513/K1513*100)-100</f>
        <v>35.670171523121468</v>
      </c>
      <c r="E1513" s="1" t="s">
        <v>365</v>
      </c>
      <c r="F1513" s="1" t="s">
        <v>22</v>
      </c>
      <c r="G1513" s="1" t="s">
        <v>1137</v>
      </c>
      <c r="H1513" s="1">
        <v>207.90199999999999</v>
      </c>
      <c r="I1513" s="1">
        <v>282.06099999999998</v>
      </c>
      <c r="J1513" s="1">
        <v>0.44010100000000002</v>
      </c>
      <c r="K1513" s="1">
        <f>IF(H1513=0, 0.1, H1513)</f>
        <v>207.90199999999999</v>
      </c>
      <c r="L1513" s="1">
        <f>IF(I1513=0, 0.1, I1513)</f>
        <v>282.06099999999998</v>
      </c>
      <c r="M1513" s="2">
        <f>LOG(L1513/K1513,10)</f>
        <v>0.13248437406445288</v>
      </c>
      <c r="N1513" s="10">
        <f>AVERAGE(K1513:L1513)</f>
        <v>244.98149999999998</v>
      </c>
      <c r="O1513" s="2">
        <f>LOG(N1513,10)</f>
        <v>2.3891332894613817</v>
      </c>
      <c r="P1513" s="2">
        <f>LOG(L1513/K1513,2)</f>
        <v>0.44010356433827269</v>
      </c>
      <c r="Q1513" s="1">
        <v>3.5069099999999999E-2</v>
      </c>
      <c r="R1513" s="1">
        <v>0.84150000000000003</v>
      </c>
      <c r="S1513" s="1">
        <f>-1*LOG10(R1513)</f>
        <v>7.4945879688157344E-2</v>
      </c>
      <c r="T1513" s="1">
        <v>0.99952200000000002</v>
      </c>
      <c r="U1513" s="1" t="s">
        <v>1161</v>
      </c>
      <c r="V1513" s="1" t="s">
        <v>46</v>
      </c>
      <c r="W1513" s="1" t="s">
        <v>2382</v>
      </c>
      <c r="X1513" s="1" t="s">
        <v>25</v>
      </c>
      <c r="Y1513" s="1" t="s">
        <v>2381</v>
      </c>
    </row>
    <row r="1514" spans="1:25" x14ac:dyDescent="0.3">
      <c r="A1514" s="1" t="s">
        <v>1910</v>
      </c>
      <c r="B1514" s="1" t="s">
        <v>1910</v>
      </c>
      <c r="C1514" s="1" t="s">
        <v>1909</v>
      </c>
      <c r="D1514" s="3">
        <f>(L1514/K1514*100)-100</f>
        <v>-52.466870424444878</v>
      </c>
      <c r="E1514" s="1" t="s">
        <v>504</v>
      </c>
      <c r="F1514" s="1" t="s">
        <v>22</v>
      </c>
      <c r="G1514" s="1" t="s">
        <v>1137</v>
      </c>
      <c r="H1514" s="1">
        <v>7921.17</v>
      </c>
      <c r="I1514" s="1">
        <v>3765.18</v>
      </c>
      <c r="J1514" s="1">
        <v>-1.0729900000000001</v>
      </c>
      <c r="K1514" s="1">
        <f>IF(H1514=0, 0.1, H1514)</f>
        <v>7921.17</v>
      </c>
      <c r="L1514" s="1">
        <f>IF(I1514=0, 0.1, I1514)</f>
        <v>3765.18</v>
      </c>
      <c r="M1514" s="2">
        <f>LOG(L1514/K1514,10)</f>
        <v>-0.32300359086724595</v>
      </c>
      <c r="N1514" s="10">
        <f>AVERAGE(K1514:L1514)</f>
        <v>5843.1750000000002</v>
      </c>
      <c r="O1514" s="2">
        <f>LOG(N1514,10)</f>
        <v>3.7666488933950215</v>
      </c>
      <c r="P1514" s="2">
        <f>LOG(L1514/K1514,2)</f>
        <v>-1.0729947032514073</v>
      </c>
      <c r="Q1514" s="1">
        <v>-0.24050099999999999</v>
      </c>
      <c r="R1514" s="1">
        <v>0.63424999999999998</v>
      </c>
      <c r="S1514" s="1">
        <f>-1*LOG10(R1514)</f>
        <v>0.19773952410623169</v>
      </c>
      <c r="T1514" s="1">
        <v>0.99952200000000002</v>
      </c>
      <c r="U1514" s="1" t="s">
        <v>1161</v>
      </c>
      <c r="V1514" s="1" t="s">
        <v>49</v>
      </c>
      <c r="W1514" s="1" t="s">
        <v>1908</v>
      </c>
      <c r="X1514" s="1" t="s">
        <v>25</v>
      </c>
      <c r="Y1514" s="1" t="s">
        <v>1907</v>
      </c>
    </row>
    <row r="1515" spans="1:25" x14ac:dyDescent="0.3">
      <c r="A1515" s="1" t="s">
        <v>5986</v>
      </c>
      <c r="B1515" s="1" t="s">
        <v>5986</v>
      </c>
      <c r="C1515" s="1" t="s">
        <v>5985</v>
      </c>
      <c r="D1515" s="3">
        <f>(L1515/K1515*100)-100</f>
        <v>110.66055063333303</v>
      </c>
      <c r="E1515" s="1" t="s">
        <v>988</v>
      </c>
      <c r="F1515" s="1" t="s">
        <v>22</v>
      </c>
      <c r="G1515" s="1" t="s">
        <v>1137</v>
      </c>
      <c r="H1515" s="1">
        <v>105.07899999999999</v>
      </c>
      <c r="I1515" s="1">
        <v>221.36</v>
      </c>
      <c r="J1515" s="1">
        <v>1.0749200000000001</v>
      </c>
      <c r="K1515" s="1">
        <f>IF(H1515=0, 0.1, H1515)</f>
        <v>105.07899999999999</v>
      </c>
      <c r="L1515" s="1">
        <f>IF(I1515=0, 0.1, I1515)</f>
        <v>221.36</v>
      </c>
      <c r="M1515" s="2">
        <f>LOG(L1515/K1515,10)</f>
        <v>0.32358321502750786</v>
      </c>
      <c r="N1515" s="10">
        <f>AVERAGE(K1515:L1515)</f>
        <v>163.21950000000001</v>
      </c>
      <c r="O1515" s="2">
        <f>LOG(N1515,10)</f>
        <v>2.2127720431218392</v>
      </c>
      <c r="P1515" s="2">
        <f>LOG(L1515/K1515,2)</f>
        <v>1.0749201730338571</v>
      </c>
      <c r="Q1515" s="1">
        <v>20.071899999999999</v>
      </c>
      <c r="R1515" s="1">
        <v>0.71304999999999996</v>
      </c>
      <c r="S1515" s="1">
        <f>-1*LOG10(R1515)</f>
        <v>0.14688001578243332</v>
      </c>
      <c r="T1515" s="1">
        <v>0.99952200000000002</v>
      </c>
      <c r="U1515" s="1" t="s">
        <v>1161</v>
      </c>
      <c r="V1515" s="1" t="s">
        <v>35</v>
      </c>
      <c r="W1515" s="1" t="s">
        <v>5984</v>
      </c>
      <c r="X1515" s="1" t="s">
        <v>27</v>
      </c>
      <c r="Y1515" s="1" t="s">
        <v>5983</v>
      </c>
    </row>
    <row r="1516" spans="1:25" x14ac:dyDescent="0.3">
      <c r="A1516" s="1" t="s">
        <v>8821</v>
      </c>
      <c r="B1516" s="1" t="s">
        <v>8821</v>
      </c>
      <c r="C1516" s="1" t="s">
        <v>8820</v>
      </c>
      <c r="D1516" s="3">
        <f>(L1516/K1516*100)-100</f>
        <v>22.152451269224755</v>
      </c>
      <c r="E1516" s="1" t="s">
        <v>8819</v>
      </c>
      <c r="F1516" s="1" t="s">
        <v>22</v>
      </c>
      <c r="G1516" s="1" t="s">
        <v>1137</v>
      </c>
      <c r="H1516" s="1">
        <v>415.80500000000001</v>
      </c>
      <c r="I1516" s="1">
        <v>507.916</v>
      </c>
      <c r="J1516" s="1">
        <v>0.28868500000000002</v>
      </c>
      <c r="K1516" s="1">
        <f>IF(H1516=0, 0.1, H1516)</f>
        <v>415.80500000000001</v>
      </c>
      <c r="L1516" s="1">
        <f>IF(I1516=0, 0.1, I1516)</f>
        <v>507.916</v>
      </c>
      <c r="M1516" s="2">
        <f>LOG(L1516/K1516,10)</f>
        <v>8.6902186512209129E-2</v>
      </c>
      <c r="N1516" s="10">
        <f>AVERAGE(K1516:L1516)</f>
        <v>461.8605</v>
      </c>
      <c r="O1516" s="2">
        <f>LOG(N1516,10)</f>
        <v>2.6645108213814725</v>
      </c>
      <c r="P1516" s="2">
        <f>LOG(L1516/K1516,2)</f>
        <v>0.28868281488204917</v>
      </c>
      <c r="Q1516" s="1">
        <v>0.15829699999999999</v>
      </c>
      <c r="R1516" s="1">
        <v>0.82804999999999995</v>
      </c>
      <c r="S1516" s="1">
        <f>-1*LOG10(R1516)</f>
        <v>8.1943438494728876E-2</v>
      </c>
      <c r="T1516" s="1">
        <v>0.99952200000000002</v>
      </c>
      <c r="U1516" s="1" t="s">
        <v>1161</v>
      </c>
      <c r="V1516" s="1" t="s">
        <v>33</v>
      </c>
      <c r="W1516" s="1" t="s">
        <v>8818</v>
      </c>
      <c r="X1516" s="1" t="s">
        <v>27</v>
      </c>
      <c r="Y1516" s="1" t="s">
        <v>8817</v>
      </c>
    </row>
    <row r="1517" spans="1:25" x14ac:dyDescent="0.3">
      <c r="A1517" s="1" t="s">
        <v>2968</v>
      </c>
      <c r="B1517" s="1" t="s">
        <v>2968</v>
      </c>
      <c r="C1517" s="1" t="s">
        <v>2967</v>
      </c>
      <c r="D1517" s="3">
        <f>(L1517/K1517*100)-100</f>
        <v>82910</v>
      </c>
      <c r="E1517" s="1" t="s">
        <v>2966</v>
      </c>
      <c r="F1517" s="1" t="s">
        <v>22</v>
      </c>
      <c r="G1517" s="1" t="s">
        <v>1137</v>
      </c>
      <c r="H1517" s="1">
        <v>0</v>
      </c>
      <c r="I1517" s="1">
        <v>83.01</v>
      </c>
      <c r="K1517" s="1">
        <f>IF(H1517=0, 0.1, H1517)</f>
        <v>0.1</v>
      </c>
      <c r="L1517" s="1">
        <f>IF(I1517=0, 0.1, I1517)</f>
        <v>83.01</v>
      </c>
      <c r="M1517" s="2">
        <f>LOG(L1517/K1517,10)</f>
        <v>2.9191304138606142</v>
      </c>
      <c r="N1517" s="10">
        <f>AVERAGE(K1517:L1517)</f>
        <v>41.555</v>
      </c>
      <c r="O1517" s="2">
        <f>LOG(N1517,10)</f>
        <v>1.6186232866463828</v>
      </c>
      <c r="P1517" s="2">
        <f>LOG(L1517/K1517,2)</f>
        <v>9.6971413344437494</v>
      </c>
      <c r="Q1517" s="1">
        <v>0</v>
      </c>
      <c r="R1517" s="1">
        <v>1</v>
      </c>
      <c r="S1517" s="1">
        <f>-1*LOG10(R1517)</f>
        <v>0</v>
      </c>
      <c r="T1517" s="1">
        <v>1</v>
      </c>
      <c r="U1517" s="1" t="s">
        <v>1161</v>
      </c>
      <c r="V1517" s="1" t="s">
        <v>34</v>
      </c>
      <c r="W1517" s="1" t="s">
        <v>2965</v>
      </c>
      <c r="X1517" s="1" t="s">
        <v>25</v>
      </c>
      <c r="Y1517" s="1" t="s">
        <v>2964</v>
      </c>
    </row>
    <row r="1518" spans="1:25" x14ac:dyDescent="0.3">
      <c r="A1518" s="1" t="s">
        <v>6573</v>
      </c>
      <c r="B1518" s="1" t="s">
        <v>6573</v>
      </c>
      <c r="C1518" s="1" t="s">
        <v>6572</v>
      </c>
      <c r="D1518" s="3">
        <f>(L1518/K1518*100)-100</f>
        <v>-32.27340884600352</v>
      </c>
      <c r="E1518" s="1" t="s">
        <v>40</v>
      </c>
      <c r="F1518" s="1" t="s">
        <v>22</v>
      </c>
      <c r="G1518" s="1" t="s">
        <v>1137</v>
      </c>
      <c r="H1518" s="1">
        <v>611.553</v>
      </c>
      <c r="I1518" s="1">
        <v>414.18400000000003</v>
      </c>
      <c r="J1518" s="1">
        <v>-0.56220499999999995</v>
      </c>
      <c r="K1518" s="1">
        <f>IF(H1518=0, 0.1, H1518)</f>
        <v>611.553</v>
      </c>
      <c r="L1518" s="1">
        <f>IF(I1518=0, 0.1, I1518)</f>
        <v>414.18400000000003</v>
      </c>
      <c r="M1518" s="2">
        <f>LOG(L1518/K1518,10)</f>
        <v>-0.16924078295359052</v>
      </c>
      <c r="N1518" s="10">
        <f>AVERAGE(K1518:L1518)</f>
        <v>512.86850000000004</v>
      </c>
      <c r="O1518" s="2">
        <f>LOG(N1518,10)</f>
        <v>2.710006025842342</v>
      </c>
      <c r="P1518" s="2">
        <f>LOG(L1518/K1518,2)</f>
        <v>-0.5622057116942667</v>
      </c>
      <c r="Q1518" s="1">
        <v>-0.34533799999999998</v>
      </c>
      <c r="R1518" s="1">
        <v>0.78749999999999998</v>
      </c>
      <c r="S1518" s="1">
        <f>-1*LOG10(R1518)</f>
        <v>0.1037494375383619</v>
      </c>
      <c r="T1518" s="1">
        <v>0.99952200000000002</v>
      </c>
      <c r="U1518" s="1" t="s">
        <v>1161</v>
      </c>
      <c r="V1518" s="1" t="s">
        <v>24</v>
      </c>
      <c r="W1518" s="1" t="s">
        <v>6571</v>
      </c>
      <c r="X1518" s="1" t="s">
        <v>27</v>
      </c>
      <c r="Y1518" s="1" t="s">
        <v>6570</v>
      </c>
    </row>
    <row r="1519" spans="1:25" x14ac:dyDescent="0.3">
      <c r="A1519" s="1" t="s">
        <v>3308</v>
      </c>
      <c r="B1519" s="1" t="s">
        <v>3308</v>
      </c>
      <c r="C1519" s="1" t="s">
        <v>3307</v>
      </c>
      <c r="D1519" s="3">
        <f>(L1519/K1519*100)-100</f>
        <v>-47.79912579248721</v>
      </c>
      <c r="E1519" s="1" t="s">
        <v>3306</v>
      </c>
      <c r="F1519" s="1" t="s">
        <v>22</v>
      </c>
      <c r="G1519" s="1" t="s">
        <v>1137</v>
      </c>
      <c r="H1519" s="1">
        <v>475.40199999999999</v>
      </c>
      <c r="I1519" s="1">
        <v>248.16399999999999</v>
      </c>
      <c r="J1519" s="1">
        <v>-0.93785200000000002</v>
      </c>
      <c r="K1519" s="1">
        <f>IF(H1519=0, 0.1, H1519)</f>
        <v>475.40199999999999</v>
      </c>
      <c r="L1519" s="1">
        <f>IF(I1519=0, 0.1, I1519)</f>
        <v>248.16399999999999</v>
      </c>
      <c r="M1519" s="2">
        <f>LOG(L1519/K1519,10)</f>
        <v>-0.28232222381153632</v>
      </c>
      <c r="N1519" s="10">
        <f>AVERAGE(K1519:L1519)</f>
        <v>361.78300000000002</v>
      </c>
      <c r="O1519" s="2">
        <f>LOG(N1519,10)</f>
        <v>2.5584481557254213</v>
      </c>
      <c r="P1519" s="2">
        <f>LOG(L1519/K1519,2)</f>
        <v>-0.93785412709062055</v>
      </c>
      <c r="Q1519" s="1">
        <v>-0.494948</v>
      </c>
      <c r="R1519" s="1">
        <v>0.48194999999999999</v>
      </c>
      <c r="S1519" s="1">
        <f>-1*LOG10(R1519)</f>
        <v>0.3169980153928007</v>
      </c>
      <c r="T1519" s="1">
        <v>0.99952200000000002</v>
      </c>
      <c r="U1519" s="1" t="s">
        <v>1161</v>
      </c>
      <c r="V1519" s="1" t="s">
        <v>45</v>
      </c>
      <c r="W1519" s="1" t="s">
        <v>3305</v>
      </c>
      <c r="X1519" s="1" t="s">
        <v>25</v>
      </c>
      <c r="Y1519" s="1" t="s">
        <v>3304</v>
      </c>
    </row>
    <row r="1520" spans="1:25" x14ac:dyDescent="0.3">
      <c r="A1520" s="1" t="s">
        <v>4844</v>
      </c>
      <c r="B1520" s="1" t="s">
        <v>4844</v>
      </c>
      <c r="C1520" s="1" t="s">
        <v>4843</v>
      </c>
      <c r="D1520" s="3">
        <f>(L1520/K1520*100)-100</f>
        <v>-5.3433212972085045</v>
      </c>
      <c r="E1520" s="1" t="s">
        <v>992</v>
      </c>
      <c r="F1520" s="1" t="s">
        <v>22</v>
      </c>
      <c r="G1520" s="1" t="s">
        <v>1137</v>
      </c>
      <c r="H1520" s="1">
        <v>891.20600000000002</v>
      </c>
      <c r="I1520" s="1">
        <v>843.58600000000001</v>
      </c>
      <c r="J1520" s="1">
        <v>-7.9224900000000001E-2</v>
      </c>
      <c r="K1520" s="1">
        <f>IF(H1520=0, 0.1, H1520)</f>
        <v>891.20600000000002</v>
      </c>
      <c r="L1520" s="1">
        <f>IF(I1520=0, 0.1, I1520)</f>
        <v>843.58600000000001</v>
      </c>
      <c r="M1520" s="2">
        <f>LOG(L1520/K1520,10)</f>
        <v>-2.3848738050528784E-2</v>
      </c>
      <c r="N1520" s="10">
        <f>AVERAGE(K1520:L1520)</f>
        <v>867.39599999999996</v>
      </c>
      <c r="O1520" s="2">
        <f>LOG(N1520,10)</f>
        <v>2.9382174150666818</v>
      </c>
      <c r="P1520" s="2">
        <f>LOG(L1520/K1520,2)</f>
        <v>-7.9223792957660841E-2</v>
      </c>
      <c r="Q1520" s="1">
        <v>-1.9926499999999999E-3</v>
      </c>
      <c r="R1520" s="1">
        <v>0.97494999999999998</v>
      </c>
      <c r="S1520" s="1">
        <f>-1*LOG10(R1520)</f>
        <v>1.1017656384439597E-2</v>
      </c>
      <c r="T1520" s="1">
        <v>0.99952200000000002</v>
      </c>
      <c r="U1520" s="1" t="s">
        <v>1161</v>
      </c>
      <c r="V1520" s="1" t="s">
        <v>42</v>
      </c>
      <c r="W1520" s="1" t="s">
        <v>4842</v>
      </c>
      <c r="X1520" s="1" t="s">
        <v>25</v>
      </c>
      <c r="Y1520" s="1" t="s">
        <v>4841</v>
      </c>
    </row>
    <row r="1521" spans="1:25" x14ac:dyDescent="0.3">
      <c r="A1521" s="1" t="s">
        <v>8060</v>
      </c>
      <c r="B1521" s="1" t="s">
        <v>8060</v>
      </c>
      <c r="C1521" s="1" t="s">
        <v>8059</v>
      </c>
      <c r="D1521" s="3">
        <f>(L1521/K1521*100)-100</f>
        <v>-24.34849669280311</v>
      </c>
      <c r="E1521" s="1" t="s">
        <v>942</v>
      </c>
      <c r="F1521" s="1" t="s">
        <v>22</v>
      </c>
      <c r="G1521" s="1" t="s">
        <v>1137</v>
      </c>
      <c r="H1521" s="1">
        <v>379.92899999999997</v>
      </c>
      <c r="I1521" s="1">
        <v>287.42200000000003</v>
      </c>
      <c r="J1521" s="1">
        <v>-0.402561</v>
      </c>
      <c r="K1521" s="1">
        <f>IF(H1521=0, 0.1, H1521)</f>
        <v>379.92899999999997</v>
      </c>
      <c r="L1521" s="1">
        <f>IF(I1521=0, 0.1, I1521)</f>
        <v>287.42200000000003</v>
      </c>
      <c r="M1521" s="2">
        <f>LOG(L1521/K1521,10)</f>
        <v>-0.12118243748172844</v>
      </c>
      <c r="N1521" s="10">
        <f>AVERAGE(K1521:L1521)</f>
        <v>333.6755</v>
      </c>
      <c r="O1521" s="2">
        <f>LOG(N1521,10)</f>
        <v>2.5233243199139355</v>
      </c>
      <c r="P1521" s="2">
        <f>LOG(L1521/K1521,2)</f>
        <v>-0.40255934367748508</v>
      </c>
      <c r="Q1521" s="1">
        <v>-6.0460399999999997E-2</v>
      </c>
      <c r="R1521" s="1">
        <v>0.85865000000000002</v>
      </c>
      <c r="S1521" s="1">
        <f>-1*LOG10(R1521)</f>
        <v>6.6183825742617206E-2</v>
      </c>
      <c r="T1521" s="1">
        <v>0.99952200000000002</v>
      </c>
      <c r="U1521" s="1" t="s">
        <v>1161</v>
      </c>
      <c r="V1521" s="1" t="s">
        <v>31</v>
      </c>
      <c r="W1521" s="1" t="s">
        <v>8058</v>
      </c>
      <c r="X1521" s="1" t="s">
        <v>25</v>
      </c>
      <c r="Y1521" s="1" t="s">
        <v>8057</v>
      </c>
    </row>
    <row r="1522" spans="1:25" x14ac:dyDescent="0.3">
      <c r="A1522" s="1" t="s">
        <v>2339</v>
      </c>
      <c r="B1522" s="1" t="s">
        <v>2339</v>
      </c>
      <c r="C1522" s="1" t="s">
        <v>2338</v>
      </c>
      <c r="D1522" s="3">
        <f>(L1522/K1522*100)-100</f>
        <v>-99.67817305278605</v>
      </c>
      <c r="E1522" s="1" t="s">
        <v>788</v>
      </c>
      <c r="F1522" s="1" t="s">
        <v>22</v>
      </c>
      <c r="G1522" s="1" t="s">
        <v>1137</v>
      </c>
      <c r="H1522" s="1">
        <v>31.072600000000001</v>
      </c>
      <c r="I1522" s="1">
        <v>0</v>
      </c>
      <c r="K1522" s="1">
        <f>IF(H1522=0, 0.1, H1522)</f>
        <v>31.072600000000001</v>
      </c>
      <c r="L1522" s="1">
        <f>IF(I1522=0, 0.1, I1522)</f>
        <v>0.1</v>
      </c>
      <c r="M1522" s="2">
        <f>LOG(L1522/K1522,10)</f>
        <v>-2.4923775943689157</v>
      </c>
      <c r="N1522" s="10">
        <f>AVERAGE(K1522:L1522)</f>
        <v>15.586300000000001</v>
      </c>
      <c r="O1522" s="2">
        <f>LOG(N1522,10)</f>
        <v>1.1927430311416272</v>
      </c>
      <c r="P1522" s="2">
        <f>LOG(L1522/K1522,2)</f>
        <v>-8.279499153801881</v>
      </c>
      <c r="Q1522" s="1">
        <v>0</v>
      </c>
      <c r="R1522" s="1">
        <v>1</v>
      </c>
      <c r="S1522" s="1">
        <f>-1*LOG10(R1522)</f>
        <v>0</v>
      </c>
      <c r="T1522" s="1">
        <v>1</v>
      </c>
      <c r="U1522" s="1" t="s">
        <v>1161</v>
      </c>
      <c r="V1522" s="1" t="s">
        <v>46</v>
      </c>
      <c r="W1522" s="1" t="s">
        <v>2337</v>
      </c>
      <c r="X1522" s="1" t="s">
        <v>25</v>
      </c>
      <c r="Y1522" s="1" t="s">
        <v>2336</v>
      </c>
    </row>
    <row r="1523" spans="1:25" x14ac:dyDescent="0.3">
      <c r="A1523" s="1" t="s">
        <v>6299</v>
      </c>
      <c r="B1523" s="1" t="s">
        <v>6299</v>
      </c>
      <c r="C1523" s="1" t="s">
        <v>6298</v>
      </c>
      <c r="D1523" s="3">
        <f>(L1523/K1523*100)-100</f>
        <v>39.913997289458024</v>
      </c>
      <c r="E1523" s="1" t="s">
        <v>6297</v>
      </c>
      <c r="F1523" s="1" t="s">
        <v>22</v>
      </c>
      <c r="G1523" s="1" t="s">
        <v>1137</v>
      </c>
      <c r="H1523" s="1">
        <v>1579.02</v>
      </c>
      <c r="I1523" s="1">
        <v>2209.27</v>
      </c>
      <c r="J1523" s="1">
        <v>0.484541</v>
      </c>
      <c r="K1523" s="1">
        <f>IF(H1523=0, 0.1, H1523)</f>
        <v>1579.02</v>
      </c>
      <c r="L1523" s="1">
        <f>IF(I1523=0, 0.1, I1523)</f>
        <v>2209.27</v>
      </c>
      <c r="M1523" s="2">
        <f>LOG(L1523/K1523,10)</f>
        <v>0.14586116439524327</v>
      </c>
      <c r="N1523" s="10">
        <f>AVERAGE(K1523:L1523)</f>
        <v>1894.145</v>
      </c>
      <c r="O1523" s="2">
        <f>LOG(N1523,10)</f>
        <v>3.2774132219161882</v>
      </c>
      <c r="P1523" s="2">
        <f>LOG(L1523/K1523,2)</f>
        <v>0.48454029995754289</v>
      </c>
      <c r="Q1523" s="1">
        <v>0.35786299999999999</v>
      </c>
      <c r="R1523" s="1">
        <v>0.59575</v>
      </c>
      <c r="S1523" s="1">
        <f>-1*LOG10(R1523)</f>
        <v>0.22493594898150629</v>
      </c>
      <c r="T1523" s="1">
        <v>0.99952200000000002</v>
      </c>
      <c r="U1523" s="1" t="s">
        <v>1161</v>
      </c>
      <c r="V1523" s="1" t="s">
        <v>54</v>
      </c>
      <c r="W1523" s="1" t="s">
        <v>6296</v>
      </c>
      <c r="X1523" s="1" t="s">
        <v>27</v>
      </c>
      <c r="Y1523" s="1" t="s">
        <v>6295</v>
      </c>
    </row>
    <row r="1524" spans="1:25" x14ac:dyDescent="0.3">
      <c r="A1524" s="1" t="s">
        <v>6321</v>
      </c>
      <c r="B1524" s="1" t="s">
        <v>6321</v>
      </c>
      <c r="C1524" s="1" t="s">
        <v>6320</v>
      </c>
      <c r="D1524" s="3">
        <f>(L1524/K1524*100)-100</f>
        <v>14.086089547479304</v>
      </c>
      <c r="E1524" s="1" t="s">
        <v>570</v>
      </c>
      <c r="F1524" s="1" t="s">
        <v>22</v>
      </c>
      <c r="G1524" s="1" t="s">
        <v>1137</v>
      </c>
      <c r="H1524" s="1">
        <v>401.39600000000002</v>
      </c>
      <c r="I1524" s="1">
        <v>457.93700000000001</v>
      </c>
      <c r="J1524" s="1">
        <v>0.19012399999999999</v>
      </c>
      <c r="K1524" s="1">
        <f>IF(H1524=0, 0.1, H1524)</f>
        <v>401.39600000000002</v>
      </c>
      <c r="L1524" s="1">
        <f>IF(I1524=0, 0.1, I1524)</f>
        <v>457.93700000000001</v>
      </c>
      <c r="M1524" s="2">
        <f>LOG(L1524/K1524,10)</f>
        <v>5.7232694365124341E-2</v>
      </c>
      <c r="N1524" s="10">
        <f>AVERAGE(K1524:L1524)</f>
        <v>429.66650000000004</v>
      </c>
      <c r="O1524" s="2">
        <f>LOG(N1524,10)</f>
        <v>2.6331314941719226</v>
      </c>
      <c r="P1524" s="2">
        <f>LOG(L1524/K1524,2)</f>
        <v>0.19012289535760821</v>
      </c>
      <c r="Q1524" s="1">
        <v>1.0133100000000001E-2</v>
      </c>
      <c r="R1524" s="1">
        <v>0.90585000000000004</v>
      </c>
      <c r="S1524" s="1">
        <f>-1*LOG10(R1524)</f>
        <v>4.2943711336001784E-2</v>
      </c>
      <c r="T1524" s="1">
        <v>0.99952200000000002</v>
      </c>
      <c r="U1524" s="1" t="s">
        <v>1161</v>
      </c>
      <c r="V1524" s="1" t="s">
        <v>54</v>
      </c>
      <c r="W1524" s="1" t="s">
        <v>6319</v>
      </c>
      <c r="X1524" s="1" t="s">
        <v>27</v>
      </c>
      <c r="Y1524" s="1" t="s">
        <v>6318</v>
      </c>
    </row>
    <row r="1525" spans="1:25" x14ac:dyDescent="0.3">
      <c r="A1525" s="1" t="s">
        <v>8565</v>
      </c>
      <c r="B1525" s="1" t="s">
        <v>8565</v>
      </c>
      <c r="C1525" s="1" t="s">
        <v>8564</v>
      </c>
      <c r="D1525" s="3">
        <f>(L1525/K1525*100)-100</f>
        <v>297.36241003318537</v>
      </c>
      <c r="E1525" s="1" t="s">
        <v>8563</v>
      </c>
      <c r="F1525" s="1" t="s">
        <v>22</v>
      </c>
      <c r="G1525" s="1" t="s">
        <v>1137</v>
      </c>
      <c r="H1525" s="1">
        <v>162.42099999999999</v>
      </c>
      <c r="I1525" s="1">
        <v>645.4</v>
      </c>
      <c r="J1525" s="1">
        <v>1.9904599999999999</v>
      </c>
      <c r="K1525" s="1">
        <f>IF(H1525=0, 0.1, H1525)</f>
        <v>162.42099999999999</v>
      </c>
      <c r="L1525" s="1">
        <f>IF(I1525=0, 0.1, I1525)</f>
        <v>645.4</v>
      </c>
      <c r="M1525" s="2">
        <f>LOG(L1525/K1525,10)</f>
        <v>0.5991867810241599</v>
      </c>
      <c r="N1525" s="10">
        <f>AVERAGE(K1525:L1525)</f>
        <v>403.91049999999996</v>
      </c>
      <c r="O1525" s="2">
        <f>LOG(N1525,10)</f>
        <v>2.6062851431744138</v>
      </c>
      <c r="P1525" s="2">
        <f>LOG(L1525/K1525,2)</f>
        <v>1.9904554019692788</v>
      </c>
      <c r="Q1525" s="1">
        <v>1.0416399999999999</v>
      </c>
      <c r="R1525" s="1">
        <v>0.15865000000000001</v>
      </c>
      <c r="S1525" s="1">
        <f>-1*LOG10(R1525)</f>
        <v>0.79955992356356886</v>
      </c>
      <c r="T1525" s="1">
        <v>0.99952200000000002</v>
      </c>
      <c r="U1525" s="1" t="s">
        <v>1161</v>
      </c>
      <c r="V1525" s="1" t="s">
        <v>33</v>
      </c>
      <c r="W1525" s="1" t="s">
        <v>8562</v>
      </c>
      <c r="X1525" s="1" t="s">
        <v>25</v>
      </c>
      <c r="Y1525" s="1" t="s">
        <v>8561</v>
      </c>
    </row>
    <row r="1526" spans="1:25" x14ac:dyDescent="0.3">
      <c r="A1526" s="1" t="s">
        <v>2789</v>
      </c>
      <c r="B1526" s="1" t="s">
        <v>2789</v>
      </c>
      <c r="C1526" s="1" t="s">
        <v>2788</v>
      </c>
      <c r="D1526" s="3">
        <f>(L1526/K1526*100)-100</f>
        <v>-99.825608669341833</v>
      </c>
      <c r="E1526" s="1" t="s">
        <v>482</v>
      </c>
      <c r="F1526" s="1" t="s">
        <v>22</v>
      </c>
      <c r="G1526" s="1" t="s">
        <v>1137</v>
      </c>
      <c r="H1526" s="1">
        <v>57.342300000000002</v>
      </c>
      <c r="I1526" s="1">
        <v>0</v>
      </c>
      <c r="K1526" s="1">
        <f>IF(H1526=0, 0.1, H1526)</f>
        <v>57.342300000000002</v>
      </c>
      <c r="L1526" s="1">
        <f>IF(I1526=0, 0.1, I1526)</f>
        <v>0.1</v>
      </c>
      <c r="M1526" s="2">
        <f>LOG(L1526/K1526,10)</f>
        <v>-2.758475108514121</v>
      </c>
      <c r="N1526" s="10">
        <f>AVERAGE(K1526:L1526)</f>
        <v>28.721150000000002</v>
      </c>
      <c r="O1526" s="2">
        <f>LOG(N1526,10)</f>
        <v>1.4582018251473954</v>
      </c>
      <c r="P1526" s="2">
        <f>LOG(L1526/K1526,2)</f>
        <v>-9.1634559620205263</v>
      </c>
      <c r="R1526" s="1">
        <v>0.10925</v>
      </c>
      <c r="S1526" s="1">
        <f>-1*LOG10(R1526)</f>
        <v>0.96157855435754058</v>
      </c>
      <c r="T1526" s="1">
        <v>0.99952200000000002</v>
      </c>
      <c r="U1526" s="1" t="s">
        <v>1161</v>
      </c>
      <c r="V1526" s="1" t="s">
        <v>34</v>
      </c>
      <c r="W1526" s="1" t="s">
        <v>2787</v>
      </c>
      <c r="X1526" s="1" t="s">
        <v>25</v>
      </c>
      <c r="Y1526" s="1" t="s">
        <v>2786</v>
      </c>
    </row>
    <row r="1527" spans="1:25" x14ac:dyDescent="0.3">
      <c r="A1527" s="1" t="s">
        <v>5845</v>
      </c>
      <c r="B1527" s="1" t="s">
        <v>5845</v>
      </c>
      <c r="C1527" s="1" t="s">
        <v>5844</v>
      </c>
      <c r="D1527" s="3">
        <f>(L1527/K1527*100)-100</f>
        <v>14.69695440535989</v>
      </c>
      <c r="E1527" s="1" t="s">
        <v>5843</v>
      </c>
      <c r="F1527" s="1" t="s">
        <v>22</v>
      </c>
      <c r="G1527" s="1" t="s">
        <v>1137</v>
      </c>
      <c r="H1527" s="1">
        <v>1288.0899999999999</v>
      </c>
      <c r="I1527" s="1">
        <v>1477.4</v>
      </c>
      <c r="J1527" s="1">
        <v>0.197824</v>
      </c>
      <c r="K1527" s="1">
        <f>IF(H1527=0, 0.1, H1527)</f>
        <v>1288.0899999999999</v>
      </c>
      <c r="L1527" s="1">
        <f>IF(I1527=0, 0.1, I1527)</f>
        <v>1477.4</v>
      </c>
      <c r="M1527" s="2">
        <f>LOG(L1527/K1527,10)</f>
        <v>5.9551886057265496E-2</v>
      </c>
      <c r="N1527" s="10">
        <f>AVERAGE(K1527:L1527)</f>
        <v>1382.7449999999999</v>
      </c>
      <c r="O1527" s="2">
        <f>LOG(N1527,10)</f>
        <v>3.1407420967370552</v>
      </c>
      <c r="P1527" s="2">
        <f>LOG(L1527/K1527,2)</f>
        <v>0.19782708339716126</v>
      </c>
      <c r="Q1527" s="1">
        <v>0.140206</v>
      </c>
      <c r="R1527" s="1">
        <v>0.83655000000000002</v>
      </c>
      <c r="S1527" s="1">
        <f>-1*LOG10(R1527)</f>
        <v>7.7508096452757733E-2</v>
      </c>
      <c r="T1527" s="1">
        <v>0.99952200000000002</v>
      </c>
      <c r="U1527" s="1" t="s">
        <v>1161</v>
      </c>
      <c r="V1527" s="1" t="s">
        <v>35</v>
      </c>
      <c r="W1527" s="1" t="s">
        <v>5842</v>
      </c>
      <c r="X1527" s="1" t="s">
        <v>25</v>
      </c>
      <c r="Y1527" s="1" t="s">
        <v>5841</v>
      </c>
    </row>
    <row r="1528" spans="1:25" x14ac:dyDescent="0.3">
      <c r="A1528" s="1" t="s">
        <v>9367</v>
      </c>
      <c r="B1528" s="1" t="s">
        <v>9367</v>
      </c>
      <c r="C1528" s="1" t="s">
        <v>9366</v>
      </c>
      <c r="D1528" s="3">
        <f>(L1528/K1528*100)-100</f>
        <v>369465.99999999994</v>
      </c>
      <c r="E1528" s="1" t="s">
        <v>9365</v>
      </c>
      <c r="F1528" s="1" t="s">
        <v>22</v>
      </c>
      <c r="G1528" s="1" t="s">
        <v>1137</v>
      </c>
      <c r="H1528" s="1">
        <v>0</v>
      </c>
      <c r="I1528" s="1">
        <v>369.56599999999997</v>
      </c>
      <c r="K1528" s="1">
        <f>IF(H1528=0, 0.1, H1528)</f>
        <v>0.1</v>
      </c>
      <c r="L1528" s="1">
        <f>IF(I1528=0, 0.1, I1528)</f>
        <v>369.56599999999997</v>
      </c>
      <c r="M1528" s="2">
        <f>LOG(L1528/K1528,10)</f>
        <v>3.5676920093781579</v>
      </c>
      <c r="N1528" s="10">
        <f>AVERAGE(K1528:L1528)</f>
        <v>184.833</v>
      </c>
      <c r="O1528" s="2">
        <f>LOG(N1528,10)</f>
        <v>2.2667795125466279</v>
      </c>
      <c r="P1528" s="2">
        <f>LOG(L1528/K1528,2)</f>
        <v>11.851616319858453</v>
      </c>
      <c r="R1528" s="1">
        <v>5.0000000000000002E-5</v>
      </c>
      <c r="S1528" s="1">
        <f>-1*LOG10(R1528)</f>
        <v>4.3010299956639813</v>
      </c>
      <c r="T1528" s="1">
        <v>1.41E-2</v>
      </c>
      <c r="U1528" s="1" t="s">
        <v>1161</v>
      </c>
      <c r="V1528" s="1" t="s">
        <v>46</v>
      </c>
      <c r="W1528" s="1" t="s">
        <v>9364</v>
      </c>
      <c r="X1528" s="1" t="s">
        <v>25</v>
      </c>
      <c r="Y1528" s="1" t="s">
        <v>9363</v>
      </c>
    </row>
    <row r="1529" spans="1:25" x14ac:dyDescent="0.3">
      <c r="A1529" s="1" t="s">
        <v>9151</v>
      </c>
      <c r="B1529" s="1" t="s">
        <v>9151</v>
      </c>
      <c r="C1529" s="1" t="s">
        <v>9150</v>
      </c>
      <c r="D1529" s="3">
        <f>(L1529/K1529*100)-100</f>
        <v>36.332703587572581</v>
      </c>
      <c r="E1529" s="1" t="s">
        <v>683</v>
      </c>
      <c r="F1529" s="1" t="s">
        <v>22</v>
      </c>
      <c r="G1529" s="1" t="s">
        <v>1137</v>
      </c>
      <c r="H1529" s="1">
        <v>1010.99</v>
      </c>
      <c r="I1529" s="1">
        <v>1378.31</v>
      </c>
      <c r="J1529" s="1">
        <v>0.447133</v>
      </c>
      <c r="K1529" s="1">
        <f>IF(H1529=0, 0.1, H1529)</f>
        <v>1010.99</v>
      </c>
      <c r="L1529" s="1">
        <f>IF(I1529=0, 0.1, I1529)</f>
        <v>1378.31</v>
      </c>
      <c r="M1529" s="2">
        <f>LOG(L1529/K1529,10)</f>
        <v>0.13460004720645272</v>
      </c>
      <c r="N1529" s="10">
        <f>AVERAGE(K1529:L1529)</f>
        <v>1194.6500000000001</v>
      </c>
      <c r="O1529" s="2">
        <f>LOG(N1529,10)</f>
        <v>3.0772406874323766</v>
      </c>
      <c r="P1529" s="2">
        <f>LOG(L1529/K1529,2)</f>
        <v>0.44713167838828061</v>
      </c>
      <c r="Q1529" s="1">
        <v>9.5828399999999994E-2</v>
      </c>
      <c r="R1529" s="1">
        <v>0.73770000000000002</v>
      </c>
      <c r="S1529" s="1">
        <f>-1*LOG10(R1529)</f>
        <v>0.1321202165416204</v>
      </c>
      <c r="T1529" s="1">
        <v>0.99952200000000002</v>
      </c>
      <c r="U1529" s="1" t="s">
        <v>1161</v>
      </c>
      <c r="V1529" s="1" t="s">
        <v>33</v>
      </c>
      <c r="W1529" s="1" t="s">
        <v>9149</v>
      </c>
      <c r="X1529" s="1" t="s">
        <v>27</v>
      </c>
      <c r="Y1529" s="1" t="s">
        <v>9148</v>
      </c>
    </row>
    <row r="1530" spans="1:25" x14ac:dyDescent="0.3">
      <c r="A1530" s="1" t="s">
        <v>8492</v>
      </c>
      <c r="B1530" s="1" t="s">
        <v>8492</v>
      </c>
      <c r="C1530" s="1" t="s">
        <v>8491</v>
      </c>
      <c r="D1530" s="3">
        <f>(L1530/K1530*100)-100</f>
        <v>-55.366848854197585</v>
      </c>
      <c r="E1530" s="1" t="s">
        <v>186</v>
      </c>
      <c r="F1530" s="1" t="s">
        <v>22</v>
      </c>
      <c r="G1530" s="1" t="s">
        <v>1137</v>
      </c>
      <c r="H1530" s="1">
        <v>1718.01</v>
      </c>
      <c r="I1530" s="1">
        <v>766.80200000000002</v>
      </c>
      <c r="J1530" s="1">
        <v>-1.16381</v>
      </c>
      <c r="K1530" s="1">
        <f>IF(H1530=0, 0.1, H1530)</f>
        <v>1718.01</v>
      </c>
      <c r="L1530" s="1">
        <f>IF(I1530=0, 0.1, I1530)</f>
        <v>766.80200000000002</v>
      </c>
      <c r="M1530" s="2">
        <f>LOG(L1530/K1530,10)</f>
        <v>-0.35034245044553619</v>
      </c>
      <c r="N1530" s="10">
        <f>AVERAGE(K1530:L1530)</f>
        <v>1242.4059999999999</v>
      </c>
      <c r="O1530" s="2">
        <f>LOG(N1530,10)</f>
        <v>3.0942635400809326</v>
      </c>
      <c r="P1530" s="2">
        <f>LOG(L1530/K1530,2)</f>
        <v>-1.1638124289667104</v>
      </c>
      <c r="Q1530" s="1">
        <v>-0.135573</v>
      </c>
      <c r="R1530" s="1">
        <v>0.36580000000000001</v>
      </c>
      <c r="S1530" s="1">
        <f>-1*LOG10(R1530)</f>
        <v>0.43675629885960193</v>
      </c>
      <c r="T1530" s="1">
        <v>0.99952200000000002</v>
      </c>
      <c r="U1530" s="1" t="s">
        <v>1161</v>
      </c>
      <c r="V1530" s="1" t="s">
        <v>33</v>
      </c>
      <c r="W1530" s="1" t="s">
        <v>8490</v>
      </c>
      <c r="X1530" s="1" t="s">
        <v>25</v>
      </c>
      <c r="Y1530" s="1" t="s">
        <v>8489</v>
      </c>
    </row>
    <row r="1531" spans="1:25" x14ac:dyDescent="0.3">
      <c r="A1531" s="1" t="s">
        <v>3978</v>
      </c>
      <c r="B1531" s="1" t="s">
        <v>3978</v>
      </c>
      <c r="C1531" s="1" t="s">
        <v>3977</v>
      </c>
      <c r="D1531" s="3">
        <f>(L1531/K1531*100)-100</f>
        <v>218.90668949492482</v>
      </c>
      <c r="E1531" s="1" t="s">
        <v>320</v>
      </c>
      <c r="F1531" s="1" t="s">
        <v>22</v>
      </c>
      <c r="G1531" s="1" t="s">
        <v>1137</v>
      </c>
      <c r="H1531" s="1">
        <v>31.072600000000001</v>
      </c>
      <c r="I1531" s="1">
        <v>99.092600000000004</v>
      </c>
      <c r="J1531" s="1">
        <v>1.6731400000000001</v>
      </c>
      <c r="K1531" s="1">
        <f>IF(H1531=0, 0.1, H1531)</f>
        <v>31.072600000000001</v>
      </c>
      <c r="L1531" s="1">
        <f>IF(I1531=0, 0.1, I1531)</f>
        <v>99.092600000000004</v>
      </c>
      <c r="M1531" s="2">
        <f>LOG(L1531/K1531,10)</f>
        <v>0.50366362924691643</v>
      </c>
      <c r="N1531" s="10">
        <f>AVERAGE(K1531:L1531)</f>
        <v>65.082599999999999</v>
      </c>
      <c r="O1531" s="2">
        <f>LOG(N1531,10)</f>
        <v>1.8134648943431553</v>
      </c>
      <c r="P1531" s="2">
        <f>LOG(L1531/K1531,2)</f>
        <v>1.6731343603682642</v>
      </c>
      <c r="Q1531" s="1">
        <v>0</v>
      </c>
      <c r="R1531" s="1">
        <v>1</v>
      </c>
      <c r="S1531" s="1">
        <f>-1*LOG10(R1531)</f>
        <v>0</v>
      </c>
      <c r="T1531" s="1">
        <v>1</v>
      </c>
      <c r="U1531" s="1" t="s">
        <v>1161</v>
      </c>
      <c r="V1531" s="1" t="s">
        <v>32</v>
      </c>
      <c r="W1531" s="1" t="s">
        <v>3976</v>
      </c>
      <c r="X1531" s="1" t="s">
        <v>27</v>
      </c>
      <c r="Y1531" s="1" t="s">
        <v>3975</v>
      </c>
    </row>
    <row r="1532" spans="1:25" x14ac:dyDescent="0.3">
      <c r="A1532" s="1" t="s">
        <v>6554</v>
      </c>
      <c r="B1532" s="1" t="s">
        <v>6554</v>
      </c>
      <c r="C1532" s="1" t="s">
        <v>6553</v>
      </c>
      <c r="D1532" s="3">
        <f>(L1532/K1532*100)-100</f>
        <v>65961.8</v>
      </c>
      <c r="E1532" s="1" t="s">
        <v>6552</v>
      </c>
      <c r="F1532" s="1" t="s">
        <v>22</v>
      </c>
      <c r="G1532" s="1" t="s">
        <v>1137</v>
      </c>
      <c r="H1532" s="1">
        <v>0</v>
      </c>
      <c r="I1532" s="1">
        <v>66.061800000000005</v>
      </c>
      <c r="K1532" s="1">
        <f>IF(H1532=0, 0.1, H1532)</f>
        <v>0.1</v>
      </c>
      <c r="L1532" s="1">
        <f>IF(I1532=0, 0.1, I1532)</f>
        <v>66.061800000000005</v>
      </c>
      <c r="M1532" s="2">
        <f>LOG(L1532/K1532,10)</f>
        <v>2.8199504028312861</v>
      </c>
      <c r="N1532" s="10">
        <f>AVERAGE(K1532:L1532)</f>
        <v>33.0809</v>
      </c>
      <c r="O1532" s="2">
        <f>LOG(N1532,10)</f>
        <v>1.5195773164704944</v>
      </c>
      <c r="P1532" s="2">
        <f>LOG(L1532/K1532,2)</f>
        <v>9.3676724693541846</v>
      </c>
      <c r="Q1532" s="1">
        <v>0</v>
      </c>
      <c r="R1532" s="1">
        <v>1</v>
      </c>
      <c r="S1532" s="1">
        <f>-1*LOG10(R1532)</f>
        <v>0</v>
      </c>
      <c r="T1532" s="1">
        <v>1</v>
      </c>
      <c r="U1532" s="1" t="s">
        <v>1161</v>
      </c>
      <c r="V1532" s="1" t="s">
        <v>24</v>
      </c>
      <c r="W1532" s="1" t="s">
        <v>6551</v>
      </c>
      <c r="X1532" s="1" t="s">
        <v>27</v>
      </c>
      <c r="Y1532" s="1" t="s">
        <v>6550</v>
      </c>
    </row>
    <row r="1533" spans="1:25" x14ac:dyDescent="0.3">
      <c r="A1533" s="1" t="s">
        <v>3238</v>
      </c>
      <c r="B1533" s="1" t="s">
        <v>3238</v>
      </c>
      <c r="C1533" s="1" t="s">
        <v>3237</v>
      </c>
      <c r="D1533" s="3">
        <f>(L1533/K1533*100)-100</f>
        <v>43.593558131384071</v>
      </c>
      <c r="E1533" s="1" t="s">
        <v>3236</v>
      </c>
      <c r="F1533" s="1" t="s">
        <v>22</v>
      </c>
      <c r="G1533" s="1" t="s">
        <v>1137</v>
      </c>
      <c r="H1533" s="1">
        <v>396.59300000000002</v>
      </c>
      <c r="I1533" s="1">
        <v>569.48199999999997</v>
      </c>
      <c r="J1533" s="1">
        <v>0.52199300000000004</v>
      </c>
      <c r="K1533" s="1">
        <f>IF(H1533=0, 0.1, H1533)</f>
        <v>396.59300000000002</v>
      </c>
      <c r="L1533" s="1">
        <f>IF(I1533=0, 0.1, I1533)</f>
        <v>569.48199999999997</v>
      </c>
      <c r="M1533" s="2">
        <f>LOG(L1533/K1533,10)</f>
        <v>0.15713495710164119</v>
      </c>
      <c r="N1533" s="10">
        <f>AVERAGE(K1533:L1533)</f>
        <v>483.03750000000002</v>
      </c>
      <c r="O1533" s="2">
        <f>LOG(N1533,10)</f>
        <v>2.6839808479583067</v>
      </c>
      <c r="P1533" s="2">
        <f>LOG(L1533/K1533,2)</f>
        <v>0.52199102868486236</v>
      </c>
      <c r="Q1533" s="1">
        <v>0.317496</v>
      </c>
      <c r="R1533" s="1">
        <v>0.70079999999999998</v>
      </c>
      <c r="S1533" s="1">
        <f>-1*LOG10(R1533)</f>
        <v>0.15440590683997571</v>
      </c>
      <c r="T1533" s="1">
        <v>0.99952200000000002</v>
      </c>
      <c r="U1533" s="1" t="s">
        <v>1161</v>
      </c>
      <c r="V1533" s="1" t="s">
        <v>45</v>
      </c>
      <c r="W1533" s="1" t="s">
        <v>3235</v>
      </c>
      <c r="X1533" s="1" t="s">
        <v>25</v>
      </c>
      <c r="Y1533" s="1" t="s">
        <v>3234</v>
      </c>
    </row>
    <row r="1534" spans="1:25" x14ac:dyDescent="0.3">
      <c r="A1534" s="1" t="s">
        <v>2801</v>
      </c>
      <c r="B1534" s="1" t="s">
        <v>2801</v>
      </c>
      <c r="C1534" s="1" t="s">
        <v>2800</v>
      </c>
      <c r="D1534" s="3">
        <f>(L1534/K1534*100)-100</f>
        <v>13.407517245266504</v>
      </c>
      <c r="E1534" s="1" t="s">
        <v>348</v>
      </c>
      <c r="F1534" s="1" t="s">
        <v>22</v>
      </c>
      <c r="G1534" s="1" t="s">
        <v>1137</v>
      </c>
      <c r="H1534" s="1">
        <v>461.286</v>
      </c>
      <c r="I1534" s="1">
        <v>523.13300000000004</v>
      </c>
      <c r="J1534" s="1">
        <v>0.18151700000000001</v>
      </c>
      <c r="K1534" s="1">
        <f>IF(H1534=0, 0.1, H1534)</f>
        <v>461.286</v>
      </c>
      <c r="L1534" s="1">
        <f>IF(I1534=0, 0.1, I1534)</f>
        <v>523.13300000000004</v>
      </c>
      <c r="M1534" s="2">
        <f>LOG(L1534/K1534,10)</f>
        <v>5.4641842827922185E-2</v>
      </c>
      <c r="N1534" s="10">
        <f>AVERAGE(K1534:L1534)</f>
        <v>492.20950000000005</v>
      </c>
      <c r="O1534" s="2">
        <f>LOG(N1534,10)</f>
        <v>2.692149991645862</v>
      </c>
      <c r="P1534" s="2">
        <f>LOG(L1534/K1534,2)</f>
        <v>0.18151627284649424</v>
      </c>
      <c r="Q1534" s="1">
        <v>1.53651E-2</v>
      </c>
      <c r="R1534" s="1">
        <v>0.93574999999999997</v>
      </c>
      <c r="S1534" s="1">
        <f>-1*LOG10(R1534)</f>
        <v>2.8840164213540517E-2</v>
      </c>
      <c r="T1534" s="1">
        <v>0.99952200000000002</v>
      </c>
      <c r="U1534" s="1" t="s">
        <v>1161</v>
      </c>
      <c r="V1534" s="1" t="s">
        <v>34</v>
      </c>
      <c r="W1534" s="1" t="s">
        <v>2799</v>
      </c>
      <c r="X1534" s="1" t="s">
        <v>25</v>
      </c>
      <c r="Y1534" s="1" t="s">
        <v>2798</v>
      </c>
    </row>
    <row r="1535" spans="1:25" x14ac:dyDescent="0.3">
      <c r="A1535" s="1" t="s">
        <v>711</v>
      </c>
      <c r="B1535" s="1" t="s">
        <v>711</v>
      </c>
      <c r="C1535" s="1" t="s">
        <v>712</v>
      </c>
      <c r="D1535" s="3">
        <f>(L1535/K1535*100)-100</f>
        <v>39.130062313998479</v>
      </c>
      <c r="E1535" s="1" t="s">
        <v>686</v>
      </c>
      <c r="F1535" s="1" t="s">
        <v>22</v>
      </c>
      <c r="G1535" s="1" t="s">
        <v>1137</v>
      </c>
      <c r="H1535" s="1">
        <v>5369.58</v>
      </c>
      <c r="I1535" s="1">
        <v>7470.7</v>
      </c>
      <c r="J1535" s="1">
        <v>0.47643400000000002</v>
      </c>
      <c r="K1535" s="1">
        <f>IF(H1535=0, 0.1, H1535)</f>
        <v>5369.58</v>
      </c>
      <c r="L1535" s="1">
        <f>IF(I1535=0, 0.1, I1535)</f>
        <v>7470.7</v>
      </c>
      <c r="M1535" s="2">
        <f>LOG(L1535/K1535,10)</f>
        <v>0.143420979643123</v>
      </c>
      <c r="N1535" s="10">
        <f>AVERAGE(K1535:L1535)</f>
        <v>6420.1399999999994</v>
      </c>
      <c r="O1535" s="2">
        <f>LOG(N1535,10)</f>
        <v>3.8075444985617715</v>
      </c>
      <c r="P1535" s="2">
        <f>LOG(L1535/K1535,2)</f>
        <v>0.47643418167275886</v>
      </c>
      <c r="Q1535" s="1">
        <v>0.23985000000000001</v>
      </c>
      <c r="R1535" s="1">
        <v>0.71930000000000005</v>
      </c>
      <c r="S1535" s="1">
        <f>-1*LOG10(R1535)</f>
        <v>0.14308993969921374</v>
      </c>
      <c r="T1535" s="1">
        <v>0.99952200000000002</v>
      </c>
      <c r="U1535" s="1" t="s">
        <v>61</v>
      </c>
      <c r="V1535" s="1" t="s">
        <v>36</v>
      </c>
      <c r="W1535" s="1" t="s">
        <v>36</v>
      </c>
      <c r="X1535" s="1" t="s">
        <v>36</v>
      </c>
      <c r="Y1535" s="1" t="s">
        <v>36</v>
      </c>
    </row>
    <row r="1536" spans="1:25" x14ac:dyDescent="0.3">
      <c r="A1536" s="1" t="s">
        <v>5135</v>
      </c>
      <c r="B1536" s="1" t="s">
        <v>5135</v>
      </c>
      <c r="C1536" s="1" t="s">
        <v>5134</v>
      </c>
      <c r="D1536" s="3">
        <f>(L1536/K1536*100)-100</f>
        <v>-99.839086526393032</v>
      </c>
      <c r="E1536" s="1" t="s">
        <v>983</v>
      </c>
      <c r="F1536" s="1" t="s">
        <v>22</v>
      </c>
      <c r="G1536" s="1" t="s">
        <v>1137</v>
      </c>
      <c r="H1536" s="1">
        <v>62.145200000000003</v>
      </c>
      <c r="I1536" s="1">
        <v>0</v>
      </c>
      <c r="K1536" s="1">
        <f>IF(H1536=0, 0.1, H1536)</f>
        <v>62.145200000000003</v>
      </c>
      <c r="L1536" s="1">
        <f>IF(I1536=0, 0.1, I1536)</f>
        <v>0.1</v>
      </c>
      <c r="M1536" s="2">
        <f>LOG(L1536/K1536,10)</f>
        <v>-2.793407590032897</v>
      </c>
      <c r="N1536" s="10">
        <f>AVERAGE(K1536:L1536)</f>
        <v>31.122600000000002</v>
      </c>
      <c r="O1536" s="2">
        <f>LOG(N1536,10)</f>
        <v>1.4930758710453522</v>
      </c>
      <c r="P1536" s="2">
        <f>LOG(L1536/K1536,2)</f>
        <v>-9.279499153801881</v>
      </c>
      <c r="Q1536" s="1">
        <v>0</v>
      </c>
      <c r="R1536" s="1">
        <v>1</v>
      </c>
      <c r="S1536" s="1">
        <f>-1*LOG10(R1536)</f>
        <v>0</v>
      </c>
      <c r="T1536" s="1">
        <v>1</v>
      </c>
      <c r="U1536" s="1" t="s">
        <v>1161</v>
      </c>
      <c r="V1536" s="1" t="s">
        <v>42</v>
      </c>
      <c r="W1536" s="1" t="s">
        <v>5133</v>
      </c>
      <c r="X1536" s="1" t="s">
        <v>27</v>
      </c>
      <c r="Y1536" s="1" t="s">
        <v>5132</v>
      </c>
    </row>
    <row r="1537" spans="1:25" x14ac:dyDescent="0.3">
      <c r="A1537" s="1" t="s">
        <v>7895</v>
      </c>
      <c r="B1537" s="1" t="s">
        <v>7895</v>
      </c>
      <c r="C1537" s="1" t="s">
        <v>7894</v>
      </c>
      <c r="D1537" s="3">
        <f>(L1537/K1537*100)-100</f>
        <v>-49.540357194787667</v>
      </c>
      <c r="E1537" s="1" t="s">
        <v>786</v>
      </c>
      <c r="F1537" s="1" t="s">
        <v>22</v>
      </c>
      <c r="G1537" s="1" t="s">
        <v>1137</v>
      </c>
      <c r="H1537" s="1">
        <v>5570.63</v>
      </c>
      <c r="I1537" s="1">
        <v>2810.92</v>
      </c>
      <c r="J1537" s="1">
        <v>-0.98679899999999998</v>
      </c>
      <c r="K1537" s="1">
        <f>IF(H1537=0, 0.1, H1537)</f>
        <v>5570.63</v>
      </c>
      <c r="L1537" s="1">
        <f>IF(I1537=0, 0.1, I1537)</f>
        <v>2810.92</v>
      </c>
      <c r="M1537" s="2">
        <f>LOG(L1537/K1537,10)</f>
        <v>-0.29705582810053505</v>
      </c>
      <c r="N1537" s="10">
        <f>AVERAGE(K1537:L1537)</f>
        <v>4190.7749999999996</v>
      </c>
      <c r="O1537" s="2">
        <f>LOG(N1537,10)</f>
        <v>3.6222943444698399</v>
      </c>
      <c r="P1537" s="2">
        <f>LOG(L1537/K1537,2)</f>
        <v>-0.98679810111719835</v>
      </c>
      <c r="Q1537" s="1">
        <v>-0.31414599999999998</v>
      </c>
      <c r="R1537" s="1">
        <v>0.73745000000000005</v>
      </c>
      <c r="S1537" s="1">
        <f>-1*LOG10(R1537)</f>
        <v>0.13226742004162415</v>
      </c>
      <c r="T1537" s="1">
        <v>0.99952200000000002</v>
      </c>
      <c r="U1537" s="1" t="s">
        <v>1161</v>
      </c>
      <c r="V1537" s="1" t="s">
        <v>47</v>
      </c>
      <c r="W1537" s="1" t="s">
        <v>7893</v>
      </c>
      <c r="X1537" s="1" t="s">
        <v>27</v>
      </c>
      <c r="Y1537" s="1" t="s">
        <v>7892</v>
      </c>
    </row>
    <row r="1538" spans="1:25" x14ac:dyDescent="0.3">
      <c r="A1538" s="1" t="s">
        <v>7342</v>
      </c>
      <c r="B1538" s="1" t="s">
        <v>7342</v>
      </c>
      <c r="C1538" s="1" t="s">
        <v>7341</v>
      </c>
      <c r="D1538" s="3">
        <f>(L1538/K1538*100)-100</f>
        <v>220.79844998325598</v>
      </c>
      <c r="E1538" s="1" t="s">
        <v>7340</v>
      </c>
      <c r="F1538" s="1" t="s">
        <v>22</v>
      </c>
      <c r="G1538" s="1" t="s">
        <v>1137</v>
      </c>
      <c r="H1538" s="1">
        <v>167.22399999999999</v>
      </c>
      <c r="I1538" s="1">
        <v>536.452</v>
      </c>
      <c r="J1538" s="1">
        <v>1.68167</v>
      </c>
      <c r="K1538" s="1">
        <f>IF(H1538=0, 0.1, H1538)</f>
        <v>167.22399999999999</v>
      </c>
      <c r="L1538" s="1">
        <f>IF(I1538=0, 0.1, I1538)</f>
        <v>536.452</v>
      </c>
      <c r="M1538" s="2">
        <f>LOG(L1538/K1538,10)</f>
        <v>0.50623226121641185</v>
      </c>
      <c r="N1538" s="10">
        <f>AVERAGE(K1538:L1538)</f>
        <v>351.83799999999997</v>
      </c>
      <c r="O1538" s="2">
        <f>LOG(N1538,10)</f>
        <v>2.5463427433052761</v>
      </c>
      <c r="P1538" s="2">
        <f>LOG(L1538/K1538,2)</f>
        <v>1.6816671710731566</v>
      </c>
      <c r="Q1538" s="1">
        <v>0.75883599999999996</v>
      </c>
      <c r="R1538" s="1">
        <v>0.2596</v>
      </c>
      <c r="S1538" s="1">
        <f>-1*LOG10(R1538)</f>
        <v>0.58569531187166834</v>
      </c>
      <c r="T1538" s="1">
        <v>0.99952200000000002</v>
      </c>
      <c r="U1538" s="1" t="s">
        <v>1161</v>
      </c>
      <c r="V1538" s="1" t="s">
        <v>30</v>
      </c>
      <c r="W1538" s="1" t="s">
        <v>7339</v>
      </c>
      <c r="X1538" s="1" t="s">
        <v>27</v>
      </c>
      <c r="Y1538" s="1" t="s">
        <v>7338</v>
      </c>
    </row>
    <row r="1539" spans="1:25" x14ac:dyDescent="0.3">
      <c r="A1539" s="1" t="s">
        <v>3747</v>
      </c>
      <c r="B1539" s="1" t="s">
        <v>3747</v>
      </c>
      <c r="C1539" s="1" t="s">
        <v>3746</v>
      </c>
      <c r="D1539" s="3">
        <f>(L1539/K1539*100)-100</f>
        <v>32930.9</v>
      </c>
      <c r="E1539" s="1" t="s">
        <v>155</v>
      </c>
      <c r="F1539" s="1" t="s">
        <v>22</v>
      </c>
      <c r="G1539" s="1" t="s">
        <v>1137</v>
      </c>
      <c r="H1539" s="1">
        <v>0</v>
      </c>
      <c r="I1539" s="1">
        <v>33.030900000000003</v>
      </c>
      <c r="K1539" s="1">
        <f>IF(H1539=0, 0.1, H1539)</f>
        <v>0.1</v>
      </c>
      <c r="L1539" s="1">
        <f>IF(I1539=0, 0.1, I1539)</f>
        <v>33.030900000000003</v>
      </c>
      <c r="M1539" s="2">
        <f>LOG(L1539/K1539,10)</f>
        <v>2.5189204071673048</v>
      </c>
      <c r="N1539" s="10">
        <f>AVERAGE(K1539:L1539)</f>
        <v>16.565450000000002</v>
      </c>
      <c r="O1539" s="2">
        <f>LOG(N1539,10)</f>
        <v>1.2192032379760454</v>
      </c>
      <c r="P1539" s="2">
        <f>LOG(L1539/K1539,2)</f>
        <v>8.3676724693541846</v>
      </c>
      <c r="Q1539" s="1">
        <v>0</v>
      </c>
      <c r="R1539" s="1">
        <v>1</v>
      </c>
      <c r="S1539" s="1">
        <f>-1*LOG10(R1539)</f>
        <v>0</v>
      </c>
      <c r="T1539" s="1">
        <v>1</v>
      </c>
      <c r="U1539" s="1" t="s">
        <v>1161</v>
      </c>
      <c r="V1539" s="1" t="s">
        <v>32</v>
      </c>
      <c r="W1539" s="1" t="s">
        <v>3745</v>
      </c>
      <c r="X1539" s="1" t="s">
        <v>25</v>
      </c>
      <c r="Y1539" s="1" t="s">
        <v>3744</v>
      </c>
    </row>
    <row r="1540" spans="1:25" x14ac:dyDescent="0.3">
      <c r="A1540" s="1" t="s">
        <v>2888</v>
      </c>
      <c r="B1540" s="1" t="s">
        <v>2888</v>
      </c>
      <c r="C1540" s="1" t="s">
        <v>2887</v>
      </c>
      <c r="D1540" s="3">
        <f>(L1540/K1540*100)-100</f>
        <v>32.184738899454715</v>
      </c>
      <c r="E1540" s="1" t="s">
        <v>794</v>
      </c>
      <c r="F1540" s="1" t="s">
        <v>22</v>
      </c>
      <c r="G1540" s="1" t="s">
        <v>1137</v>
      </c>
      <c r="H1540" s="1">
        <v>2849.86</v>
      </c>
      <c r="I1540" s="1">
        <v>3767.08</v>
      </c>
      <c r="J1540" s="1">
        <v>0.402555</v>
      </c>
      <c r="K1540" s="1">
        <f>IF(H1540=0, 0.1, H1540)</f>
        <v>2849.86</v>
      </c>
      <c r="L1540" s="1">
        <f>IF(I1540=0, 0.1, I1540)</f>
        <v>3767.08</v>
      </c>
      <c r="M1540" s="2">
        <f>LOG(L1540/K1540,10)</f>
        <v>0.12118131752224139</v>
      </c>
      <c r="N1540" s="10">
        <f>AVERAGE(K1540:L1540)</f>
        <v>3308.4700000000003</v>
      </c>
      <c r="O1540" s="2">
        <f>LOG(N1540,10)</f>
        <v>3.5196272009734093</v>
      </c>
      <c r="P1540" s="2">
        <f>LOG(L1540/K1540,2)</f>
        <v>0.40255562325259991</v>
      </c>
      <c r="Q1540" s="1">
        <v>9.5585500000000004E-2</v>
      </c>
      <c r="R1540" s="1">
        <v>0.86245000000000005</v>
      </c>
      <c r="S1540" s="1">
        <f>-1*LOG10(R1540)</f>
        <v>6.4266073476174371E-2</v>
      </c>
      <c r="T1540" s="1">
        <v>0.99952200000000002</v>
      </c>
      <c r="U1540" s="1" t="s">
        <v>1161</v>
      </c>
      <c r="V1540" s="1" t="s">
        <v>34</v>
      </c>
      <c r="W1540" s="1" t="s">
        <v>2886</v>
      </c>
      <c r="X1540" s="1" t="s">
        <v>25</v>
      </c>
      <c r="Y1540" s="1" t="s">
        <v>2885</v>
      </c>
    </row>
    <row r="1541" spans="1:25" x14ac:dyDescent="0.3">
      <c r="A1541" s="1" t="s">
        <v>5689</v>
      </c>
      <c r="B1541" s="1" t="s">
        <v>5689</v>
      </c>
      <c r="C1541" s="1" t="s">
        <v>5688</v>
      </c>
      <c r="D1541" s="3">
        <f>(L1541/K1541*100)-100</f>
        <v>-40.844241712850838</v>
      </c>
      <c r="E1541" s="1" t="s">
        <v>510</v>
      </c>
      <c r="F1541" s="1" t="s">
        <v>22</v>
      </c>
      <c r="G1541" s="1" t="s">
        <v>1137</v>
      </c>
      <c r="H1541" s="1">
        <v>3365.15</v>
      </c>
      <c r="I1541" s="1">
        <v>1990.68</v>
      </c>
      <c r="J1541" s="1">
        <v>-0.75741400000000003</v>
      </c>
      <c r="K1541" s="1">
        <f>IF(H1541=0, 0.1, H1541)</f>
        <v>3365.15</v>
      </c>
      <c r="L1541" s="1">
        <f>IF(I1541=0, 0.1, I1541)</f>
        <v>1990.68</v>
      </c>
      <c r="M1541" s="2">
        <f>LOG(L1541/K1541,10)</f>
        <v>-0.22800297427163496</v>
      </c>
      <c r="N1541" s="10">
        <f>AVERAGE(K1541:L1541)</f>
        <v>2677.915</v>
      </c>
      <c r="O1541" s="2">
        <f>LOG(N1541,10)</f>
        <v>3.4277967879049602</v>
      </c>
      <c r="P1541" s="2">
        <f>LOG(L1541/K1541,2)</f>
        <v>-0.75740948595082469</v>
      </c>
      <c r="Q1541" s="1">
        <v>-0.20332700000000001</v>
      </c>
      <c r="R1541" s="1">
        <v>0.76949999999999996</v>
      </c>
      <c r="S1541" s="1">
        <f>-1*LOG10(R1541)</f>
        <v>0.11379137583250251</v>
      </c>
      <c r="T1541" s="1">
        <v>0.99952200000000002</v>
      </c>
      <c r="U1541" s="1" t="s">
        <v>5687</v>
      </c>
      <c r="V1541" s="1" t="s">
        <v>36</v>
      </c>
      <c r="W1541" s="1" t="s">
        <v>36</v>
      </c>
      <c r="X1541" s="1" t="s">
        <v>36</v>
      </c>
      <c r="Y1541" s="1" t="s">
        <v>36</v>
      </c>
    </row>
    <row r="1542" spans="1:25" x14ac:dyDescent="0.3">
      <c r="A1542" s="1" t="s">
        <v>7780</v>
      </c>
      <c r="B1542" s="1" t="s">
        <v>7780</v>
      </c>
      <c r="C1542" s="1" t="s">
        <v>7779</v>
      </c>
      <c r="D1542" s="3">
        <f>(L1542/K1542*100)-100</f>
        <v>-83.876192305230148</v>
      </c>
      <c r="E1542" s="1" t="s">
        <v>579</v>
      </c>
      <c r="F1542" s="1" t="s">
        <v>22</v>
      </c>
      <c r="G1542" s="1" t="s">
        <v>1137</v>
      </c>
      <c r="H1542" s="1">
        <v>2186.94</v>
      </c>
      <c r="I1542" s="1">
        <v>352.61799999999999</v>
      </c>
      <c r="J1542" s="1">
        <v>-2.6327400000000001</v>
      </c>
      <c r="K1542" s="1">
        <f>IF(H1542=0, 0.1, H1542)</f>
        <v>2186.94</v>
      </c>
      <c r="L1542" s="1">
        <f>IF(I1542=0, 0.1, I1542)</f>
        <v>352.61799999999999</v>
      </c>
      <c r="M1542" s="2">
        <f>LOG(L1542/K1542,10)</f>
        <v>-0.79253239022615174</v>
      </c>
      <c r="N1542" s="10">
        <f>AVERAGE(K1542:L1542)</f>
        <v>1269.779</v>
      </c>
      <c r="O1542" s="2">
        <f>LOG(N1542,10)</f>
        <v>3.1037281403005195</v>
      </c>
      <c r="P1542" s="2">
        <f>LOG(L1542/K1542,2)</f>
        <v>-2.632735613200488</v>
      </c>
      <c r="Q1542" s="1">
        <v>-0.23589299999999999</v>
      </c>
      <c r="R1542" s="1">
        <v>0.46779999999999999</v>
      </c>
      <c r="S1542" s="1">
        <f>-1*LOG10(R1542)</f>
        <v>0.32993978252686579</v>
      </c>
      <c r="T1542" s="1">
        <v>0.99952200000000002</v>
      </c>
      <c r="U1542" s="1" t="s">
        <v>1161</v>
      </c>
      <c r="V1542" s="1" t="s">
        <v>47</v>
      </c>
      <c r="W1542" s="1" t="s">
        <v>7778</v>
      </c>
      <c r="X1542" s="1" t="s">
        <v>27</v>
      </c>
      <c r="Y1542" s="1" t="s">
        <v>7777</v>
      </c>
    </row>
    <row r="1543" spans="1:25" x14ac:dyDescent="0.3">
      <c r="A1543" s="1" t="s">
        <v>5772</v>
      </c>
      <c r="B1543" s="1" t="s">
        <v>5772</v>
      </c>
      <c r="C1543" s="1" t="s">
        <v>5771</v>
      </c>
      <c r="D1543" s="3">
        <f>(L1543/K1543*100)-100</f>
        <v>-11.973433966784967</v>
      </c>
      <c r="E1543" s="1" t="s">
        <v>5770</v>
      </c>
      <c r="F1543" s="1" t="s">
        <v>22</v>
      </c>
      <c r="G1543" s="1" t="s">
        <v>1137</v>
      </c>
      <c r="H1543" s="1">
        <v>1335.54</v>
      </c>
      <c r="I1543" s="1">
        <v>1175.6300000000001</v>
      </c>
      <c r="J1543" s="1">
        <v>-0.18398999999999999</v>
      </c>
      <c r="K1543" s="1">
        <f>IF(H1543=0, 0.1, H1543)</f>
        <v>1335.54</v>
      </c>
      <c r="L1543" s="1">
        <f>IF(I1543=0, 0.1, I1543)</f>
        <v>1175.6300000000001</v>
      </c>
      <c r="M1543" s="2">
        <f>LOG(L1543/K1543,10)</f>
        <v>-5.5386239889883684E-2</v>
      </c>
      <c r="N1543" s="10">
        <f>AVERAGE(K1543:L1543)</f>
        <v>1255.585</v>
      </c>
      <c r="O1543" s="2">
        <f>LOG(N1543,10)</f>
        <v>3.0988461187067706</v>
      </c>
      <c r="P1543" s="2">
        <f>LOG(L1543/K1543,2)</f>
        <v>-0.18398910636037577</v>
      </c>
      <c r="Q1543" s="1">
        <v>-0.13631399999999999</v>
      </c>
      <c r="R1543" s="1">
        <v>0.86304999999999998</v>
      </c>
      <c r="S1543" s="1">
        <f>-1*LOG10(R1543)</f>
        <v>6.3964043108577395E-2</v>
      </c>
      <c r="T1543" s="1">
        <v>0.99952200000000002</v>
      </c>
      <c r="U1543" s="1" t="s">
        <v>1161</v>
      </c>
      <c r="V1543" s="1" t="s">
        <v>35</v>
      </c>
      <c r="W1543" s="1" t="s">
        <v>5769</v>
      </c>
      <c r="X1543" s="1" t="s">
        <v>25</v>
      </c>
      <c r="Y1543" s="1" t="s">
        <v>5768</v>
      </c>
    </row>
    <row r="1544" spans="1:25" x14ac:dyDescent="0.3">
      <c r="A1544" s="1" t="s">
        <v>2602</v>
      </c>
      <c r="B1544" s="1" t="s">
        <v>2602</v>
      </c>
      <c r="C1544" s="1" t="s">
        <v>2601</v>
      </c>
      <c r="D1544" s="3">
        <f>(L1544/K1544*100)-100</f>
        <v>301.61370017497251</v>
      </c>
      <c r="E1544" s="1" t="s">
        <v>646</v>
      </c>
      <c r="F1544" s="1" t="s">
        <v>22</v>
      </c>
      <c r="G1544" s="1" t="s">
        <v>1137</v>
      </c>
      <c r="H1544" s="1">
        <v>172.02699999999999</v>
      </c>
      <c r="I1544" s="1">
        <v>690.88400000000001</v>
      </c>
      <c r="J1544" s="1">
        <v>2.0058099999999999</v>
      </c>
      <c r="K1544" s="1">
        <f>IF(H1544=0, 0.1, H1544)</f>
        <v>172.02699999999999</v>
      </c>
      <c r="L1544" s="1">
        <f>IF(I1544=0, 0.1, I1544)</f>
        <v>690.88400000000001</v>
      </c>
      <c r="M1544" s="2">
        <f>LOG(L1544/K1544,10)</f>
        <v>0.60380851939818403</v>
      </c>
      <c r="N1544" s="10">
        <f>AVERAGE(K1544:L1544)</f>
        <v>431.45550000000003</v>
      </c>
      <c r="O1544" s="2">
        <f>LOG(N1544,10)</f>
        <v>2.6349360095505316</v>
      </c>
      <c r="P1544" s="2">
        <f>LOG(L1544/K1544,2)</f>
        <v>2.0058084845211686</v>
      </c>
      <c r="Q1544" s="1">
        <v>9.1252600000000003E-2</v>
      </c>
      <c r="R1544" s="1">
        <v>0.29965000000000003</v>
      </c>
      <c r="S1544" s="1">
        <f>-1*LOG10(R1544)</f>
        <v>0.52338571796749622</v>
      </c>
      <c r="T1544" s="1">
        <v>0.99952200000000002</v>
      </c>
      <c r="U1544" s="1" t="s">
        <v>1161</v>
      </c>
      <c r="V1544" s="1" t="s">
        <v>46</v>
      </c>
      <c r="W1544" s="1" t="s">
        <v>2600</v>
      </c>
      <c r="X1544" s="1" t="s">
        <v>27</v>
      </c>
      <c r="Y1544" s="1" t="s">
        <v>2599</v>
      </c>
    </row>
    <row r="1545" spans="1:25" x14ac:dyDescent="0.3">
      <c r="A1545" s="1" t="s">
        <v>361</v>
      </c>
      <c r="B1545" s="1" t="s">
        <v>361</v>
      </c>
      <c r="C1545" s="1" t="s">
        <v>362</v>
      </c>
      <c r="D1545" s="3">
        <f>(L1545/K1545*100)-100</f>
        <v>-37.176163124878528</v>
      </c>
      <c r="E1545" s="1" t="s">
        <v>363</v>
      </c>
      <c r="F1545" s="1" t="s">
        <v>22</v>
      </c>
      <c r="G1545" s="1" t="s">
        <v>1137</v>
      </c>
      <c r="H1545" s="1">
        <v>2418.27</v>
      </c>
      <c r="I1545" s="1">
        <v>1519.25</v>
      </c>
      <c r="J1545" s="1">
        <v>-0.67061499999999996</v>
      </c>
      <c r="K1545" s="1">
        <f>IF(H1545=0, 0.1, H1545)</f>
        <v>2418.27</v>
      </c>
      <c r="L1545" s="1">
        <f>IF(I1545=0, 0.1, I1545)</f>
        <v>1519.25</v>
      </c>
      <c r="M1545" s="2">
        <f>LOG(L1545/K1545,10)</f>
        <v>-0.20187554321915188</v>
      </c>
      <c r="N1545" s="10">
        <f>AVERAGE(K1545:L1545)</f>
        <v>1968.76</v>
      </c>
      <c r="O1545" s="2">
        <f>LOG(N1545,10)</f>
        <v>3.2941927770682988</v>
      </c>
      <c r="P1545" s="2">
        <f>LOG(L1545/K1545,2)</f>
        <v>-0.67061603869034869</v>
      </c>
      <c r="Q1545" s="1">
        <v>-0.46207300000000001</v>
      </c>
      <c r="R1545" s="1">
        <v>0.34770000000000001</v>
      </c>
      <c r="S1545" s="1">
        <f>-1*LOG10(R1545)</f>
        <v>0.45879530931674156</v>
      </c>
      <c r="T1545" s="1">
        <v>0.99952200000000002</v>
      </c>
      <c r="U1545" s="1" t="s">
        <v>364</v>
      </c>
      <c r="V1545" s="1" t="s">
        <v>36</v>
      </c>
      <c r="W1545" s="1" t="s">
        <v>36</v>
      </c>
      <c r="X1545" s="1" t="s">
        <v>36</v>
      </c>
      <c r="Y1545" s="1" t="s">
        <v>36</v>
      </c>
    </row>
    <row r="1546" spans="1:25" x14ac:dyDescent="0.3">
      <c r="A1546" s="1" t="s">
        <v>2429</v>
      </c>
      <c r="B1546" s="1" t="s">
        <v>2429</v>
      </c>
      <c r="C1546" s="1" t="s">
        <v>2428</v>
      </c>
      <c r="D1546" s="3">
        <f>(L1546/K1546*100)-100</f>
        <v>-8.6166415305242623</v>
      </c>
      <c r="E1546" s="1" t="s">
        <v>2427</v>
      </c>
      <c r="F1546" s="1" t="s">
        <v>22</v>
      </c>
      <c r="G1546" s="1" t="s">
        <v>1137</v>
      </c>
      <c r="H1546" s="1">
        <v>712.12199999999996</v>
      </c>
      <c r="I1546" s="1">
        <v>650.76099999999997</v>
      </c>
      <c r="J1546" s="1">
        <v>-0.129995</v>
      </c>
      <c r="K1546" s="1">
        <f>IF(H1546=0, 0.1, H1546)</f>
        <v>712.12199999999996</v>
      </c>
      <c r="L1546" s="1">
        <f>IF(I1546=0, 0.1, I1546)</f>
        <v>650.76099999999997</v>
      </c>
      <c r="M1546" s="2">
        <f>LOG(L1546/K1546,10)</f>
        <v>-3.9132885041985352E-2</v>
      </c>
      <c r="N1546" s="10">
        <f>AVERAGE(K1546:L1546)</f>
        <v>681.44149999999991</v>
      </c>
      <c r="O1546" s="2">
        <f>LOG(N1546,10)</f>
        <v>2.8334285787067306</v>
      </c>
      <c r="P1546" s="2">
        <f>LOG(L1546/K1546,2)</f>
        <v>-0.12999663025496858</v>
      </c>
      <c r="Q1546" s="1">
        <v>-2.8313700000000001E-2</v>
      </c>
      <c r="R1546" s="1">
        <v>0.95069999999999999</v>
      </c>
      <c r="S1546" s="1">
        <f>-1*LOG10(R1546)</f>
        <v>2.1956506090037058E-2</v>
      </c>
      <c r="T1546" s="1">
        <v>0.99952200000000002</v>
      </c>
      <c r="U1546" s="1" t="s">
        <v>1161</v>
      </c>
      <c r="V1546" s="1" t="s">
        <v>46</v>
      </c>
      <c r="W1546" s="1" t="s">
        <v>2426</v>
      </c>
      <c r="X1546" s="1" t="s">
        <v>25</v>
      </c>
      <c r="Y1546" s="1" t="s">
        <v>2425</v>
      </c>
    </row>
    <row r="1547" spans="1:25" x14ac:dyDescent="0.3">
      <c r="A1547" s="1" t="s">
        <v>3274</v>
      </c>
      <c r="B1547" s="1" t="s">
        <v>3274</v>
      </c>
      <c r="C1547" s="1" t="s">
        <v>3273</v>
      </c>
      <c r="D1547" s="3">
        <f>(L1547/K1547*100)-100</f>
        <v>-23.767386782480386</v>
      </c>
      <c r="E1547" s="1" t="s">
        <v>313</v>
      </c>
      <c r="F1547" s="1" t="s">
        <v>22</v>
      </c>
      <c r="G1547" s="1" t="s">
        <v>1137</v>
      </c>
      <c r="H1547" s="1">
        <v>645.17399999999998</v>
      </c>
      <c r="I1547" s="1">
        <v>491.83300000000003</v>
      </c>
      <c r="J1547" s="1">
        <v>-0.39151799999999998</v>
      </c>
      <c r="K1547" s="1">
        <f>IF(H1547=0, 0.1, H1547)</f>
        <v>645.17399999999998</v>
      </c>
      <c r="L1547" s="1">
        <f>IF(I1547=0, 0.1, I1547)</f>
        <v>491.83300000000003</v>
      </c>
      <c r="M1547" s="2">
        <f>LOG(L1547/K1547,10)</f>
        <v>-0.11785919256767587</v>
      </c>
      <c r="N1547" s="10">
        <f>AVERAGE(K1547:L1547)</f>
        <v>568.50350000000003</v>
      </c>
      <c r="O1547" s="2">
        <f>LOG(N1547,10)</f>
        <v>2.7547331427722277</v>
      </c>
      <c r="P1547" s="2">
        <f>LOG(L1547/K1547,2)</f>
        <v>-0.39151976303130231</v>
      </c>
      <c r="Q1547" s="1">
        <v>-4.62669E-2</v>
      </c>
      <c r="R1547" s="1">
        <v>0.84704999999999997</v>
      </c>
      <c r="S1547" s="1">
        <f>-1*LOG10(R1547)</f>
        <v>7.2090953207439593E-2</v>
      </c>
      <c r="T1547" s="1">
        <v>0.99952200000000002</v>
      </c>
      <c r="U1547" s="1" t="s">
        <v>1161</v>
      </c>
      <c r="V1547" s="1" t="s">
        <v>45</v>
      </c>
      <c r="W1547" s="1" t="s">
        <v>3272</v>
      </c>
      <c r="X1547" s="1" t="s">
        <v>25</v>
      </c>
      <c r="Y1547" s="1" t="s">
        <v>3271</v>
      </c>
    </row>
    <row r="1548" spans="1:25" x14ac:dyDescent="0.3">
      <c r="A1548" s="1" t="s">
        <v>5211</v>
      </c>
      <c r="B1548" s="1" t="s">
        <v>5211</v>
      </c>
      <c r="C1548" s="1" t="s">
        <v>5210</v>
      </c>
      <c r="D1548" s="3">
        <f>(L1548/K1548*100)-100</f>
        <v>6.3023371072906684</v>
      </c>
      <c r="E1548" s="1" t="s">
        <v>1141</v>
      </c>
      <c r="F1548" s="1" t="s">
        <v>22</v>
      </c>
      <c r="G1548" s="1" t="s">
        <v>1137</v>
      </c>
      <c r="H1548" s="1">
        <v>62.145200000000003</v>
      </c>
      <c r="I1548" s="1">
        <v>66.061800000000005</v>
      </c>
      <c r="J1548" s="1">
        <v>8.8173100000000004E-2</v>
      </c>
      <c r="K1548" s="1">
        <f>IF(H1548=0, 0.1, H1548)</f>
        <v>62.145200000000003</v>
      </c>
      <c r="L1548" s="1">
        <f>IF(I1548=0, 0.1, I1548)</f>
        <v>66.061800000000005</v>
      </c>
      <c r="M1548" s="2">
        <f>LOG(L1548/K1548,10)</f>
        <v>2.6542812798389152E-2</v>
      </c>
      <c r="N1548" s="10">
        <f>AVERAGE(K1548:L1548)</f>
        <v>64.103499999999997</v>
      </c>
      <c r="O1548" s="2">
        <f>LOG(N1548,10)</f>
        <v>1.8068817422986874</v>
      </c>
      <c r="P1548" s="2">
        <f>LOG(L1548/K1548,2)</f>
        <v>8.8173315552304787E-2</v>
      </c>
      <c r="Q1548" s="1">
        <v>0</v>
      </c>
      <c r="R1548" s="1">
        <v>1</v>
      </c>
      <c r="S1548" s="1">
        <f>-1*LOG10(R1548)</f>
        <v>0</v>
      </c>
      <c r="T1548" s="1">
        <v>1</v>
      </c>
      <c r="U1548" s="1" t="s">
        <v>1161</v>
      </c>
      <c r="V1548" s="1" t="s">
        <v>42</v>
      </c>
      <c r="W1548" s="1" t="s">
        <v>5209</v>
      </c>
      <c r="X1548" s="1" t="s">
        <v>27</v>
      </c>
      <c r="Y1548" s="1" t="s">
        <v>5208</v>
      </c>
    </row>
    <row r="1549" spans="1:25" x14ac:dyDescent="0.3">
      <c r="A1549" s="1" t="s">
        <v>4247</v>
      </c>
      <c r="B1549" s="1" t="s">
        <v>4247</v>
      </c>
      <c r="C1549" s="1" t="s">
        <v>4246</v>
      </c>
      <c r="D1549" s="3">
        <f>(L1549/K1549*100)-100</f>
        <v>6.3023371072906684</v>
      </c>
      <c r="E1549" s="1" t="s">
        <v>1059</v>
      </c>
      <c r="F1549" s="1" t="s">
        <v>22</v>
      </c>
      <c r="G1549" s="1" t="s">
        <v>1137</v>
      </c>
      <c r="H1549" s="1">
        <v>31.072600000000001</v>
      </c>
      <c r="I1549" s="1">
        <v>33.030900000000003</v>
      </c>
      <c r="J1549" s="1">
        <v>8.8173100000000004E-2</v>
      </c>
      <c r="K1549" s="1">
        <f>IF(H1549=0, 0.1, H1549)</f>
        <v>31.072600000000001</v>
      </c>
      <c r="L1549" s="1">
        <f>IF(I1549=0, 0.1, I1549)</f>
        <v>33.030900000000003</v>
      </c>
      <c r="M1549" s="2">
        <f>LOG(L1549/K1549,10)</f>
        <v>2.6542812798389152E-2</v>
      </c>
      <c r="N1549" s="10">
        <f>AVERAGE(K1549:L1549)</f>
        <v>32.051749999999998</v>
      </c>
      <c r="O1549" s="2">
        <f>LOG(N1549,10)</f>
        <v>1.5058517466347063</v>
      </c>
      <c r="P1549" s="2">
        <f>LOG(L1549/K1549,2)</f>
        <v>8.8173315552304787E-2</v>
      </c>
      <c r="Q1549" s="1">
        <v>0</v>
      </c>
      <c r="R1549" s="1">
        <v>1</v>
      </c>
      <c r="S1549" s="1">
        <f>-1*LOG10(R1549)</f>
        <v>0</v>
      </c>
      <c r="T1549" s="1">
        <v>1</v>
      </c>
      <c r="U1549" s="1" t="s">
        <v>1161</v>
      </c>
      <c r="V1549" s="1" t="s">
        <v>44</v>
      </c>
      <c r="W1549" s="1" t="s">
        <v>4245</v>
      </c>
      <c r="X1549" s="1" t="s">
        <v>27</v>
      </c>
      <c r="Y1549" s="1" t="s">
        <v>4244</v>
      </c>
    </row>
    <row r="1550" spans="1:25" x14ac:dyDescent="0.3">
      <c r="A1550" s="1" t="s">
        <v>4251</v>
      </c>
      <c r="B1550" s="1" t="s">
        <v>4251</v>
      </c>
      <c r="C1550" s="1" t="s">
        <v>4250</v>
      </c>
      <c r="D1550" s="3">
        <f>(L1550/K1550*100)-100</f>
        <v>-99.67817305278605</v>
      </c>
      <c r="E1550" s="1" t="s">
        <v>1059</v>
      </c>
      <c r="F1550" s="1" t="s">
        <v>22</v>
      </c>
      <c r="G1550" s="1" t="s">
        <v>1137</v>
      </c>
      <c r="H1550" s="1">
        <v>31.072600000000001</v>
      </c>
      <c r="I1550" s="1">
        <v>0</v>
      </c>
      <c r="K1550" s="1">
        <f>IF(H1550=0, 0.1, H1550)</f>
        <v>31.072600000000001</v>
      </c>
      <c r="L1550" s="1">
        <f>IF(I1550=0, 0.1, I1550)</f>
        <v>0.1</v>
      </c>
      <c r="M1550" s="2">
        <f>LOG(L1550/K1550,10)</f>
        <v>-2.4923775943689157</v>
      </c>
      <c r="N1550" s="10">
        <f>AVERAGE(K1550:L1550)</f>
        <v>15.586300000000001</v>
      </c>
      <c r="O1550" s="2">
        <f>LOG(N1550,10)</f>
        <v>1.1927430311416272</v>
      </c>
      <c r="P1550" s="2">
        <f>LOG(L1550/K1550,2)</f>
        <v>-8.279499153801881</v>
      </c>
      <c r="Q1550" s="1">
        <v>0</v>
      </c>
      <c r="R1550" s="1">
        <v>1</v>
      </c>
      <c r="S1550" s="1">
        <f>-1*LOG10(R1550)</f>
        <v>0</v>
      </c>
      <c r="T1550" s="1">
        <v>1</v>
      </c>
      <c r="U1550" s="1" t="s">
        <v>1161</v>
      </c>
      <c r="V1550" s="1" t="s">
        <v>44</v>
      </c>
      <c r="W1550" s="1" t="s">
        <v>4249</v>
      </c>
      <c r="X1550" s="1" t="s">
        <v>27</v>
      </c>
      <c r="Y1550" s="1" t="s">
        <v>4248</v>
      </c>
    </row>
    <row r="1551" spans="1:25" x14ac:dyDescent="0.3">
      <c r="A1551" s="1" t="s">
        <v>4779</v>
      </c>
      <c r="B1551" s="1" t="s">
        <v>4779</v>
      </c>
      <c r="C1551" s="1" t="s">
        <v>4778</v>
      </c>
      <c r="D1551" s="3">
        <f>(L1551/K1551*100)-100</f>
        <v>-55.790580376460412</v>
      </c>
      <c r="E1551" s="1" t="s">
        <v>597</v>
      </c>
      <c r="F1551" s="1" t="s">
        <v>22</v>
      </c>
      <c r="G1551" s="1" t="s">
        <v>1137</v>
      </c>
      <c r="H1551" s="1">
        <v>2958.08</v>
      </c>
      <c r="I1551" s="1">
        <v>1307.75</v>
      </c>
      <c r="J1551" s="1">
        <v>-1.17757</v>
      </c>
      <c r="K1551" s="1">
        <f>IF(H1551=0, 0.1, H1551)</f>
        <v>2958.08</v>
      </c>
      <c r="L1551" s="1">
        <f>IF(I1551=0, 0.1, I1551)</f>
        <v>1307.75</v>
      </c>
      <c r="M1551" s="2">
        <f>LOG(L1551/K1551,10)</f>
        <v>-0.35448518642750404</v>
      </c>
      <c r="N1551" s="10">
        <f>AVERAGE(K1551:L1551)</f>
        <v>2132.915</v>
      </c>
      <c r="O1551" s="2">
        <f>LOG(N1551,10)</f>
        <v>3.3289735484796616</v>
      </c>
      <c r="P1551" s="2">
        <f>LOG(L1551/K1551,2)</f>
        <v>-1.1775743000149101</v>
      </c>
      <c r="Q1551" s="1">
        <v>-0.120396</v>
      </c>
      <c r="R1551" s="1">
        <v>0.42714999999999997</v>
      </c>
      <c r="S1551" s="1">
        <f>-1*LOG10(R1551)</f>
        <v>0.3694195893010192</v>
      </c>
      <c r="T1551" s="1">
        <v>0.99952200000000002</v>
      </c>
      <c r="U1551" s="1" t="s">
        <v>1161</v>
      </c>
      <c r="V1551" s="1" t="s">
        <v>43</v>
      </c>
      <c r="W1551" s="1" t="s">
        <v>4777</v>
      </c>
      <c r="X1551" s="1" t="s">
        <v>27</v>
      </c>
      <c r="Y1551" s="1" t="s">
        <v>4776</v>
      </c>
    </row>
    <row r="1552" spans="1:25" x14ac:dyDescent="0.3">
      <c r="A1552" s="1" t="s">
        <v>466</v>
      </c>
      <c r="B1552" s="1" t="s">
        <v>466</v>
      </c>
      <c r="C1552" s="1" t="s">
        <v>467</v>
      </c>
      <c r="D1552" s="3">
        <f>(L1552/K1552*100)-100</f>
        <v>-27.869521400508248</v>
      </c>
      <c r="E1552" s="1" t="s">
        <v>468</v>
      </c>
      <c r="F1552" s="1" t="s">
        <v>22</v>
      </c>
      <c r="G1552" s="1" t="s">
        <v>1137</v>
      </c>
      <c r="H1552" s="1">
        <v>85037.7</v>
      </c>
      <c r="I1552" s="1">
        <v>61338.1</v>
      </c>
      <c r="J1552" s="1">
        <v>-0.47131899999999999</v>
      </c>
      <c r="K1552" s="1">
        <f>IF(H1552=0, 0.1, H1552)</f>
        <v>85037.7</v>
      </c>
      <c r="L1552" s="1">
        <f>IF(I1552=0, 0.1, I1552)</f>
        <v>61338.1</v>
      </c>
      <c r="M1552" s="2">
        <f>LOG(L1552/K1552,10)</f>
        <v>-0.14188118617360035</v>
      </c>
      <c r="N1552" s="10">
        <f>AVERAGE(K1552:L1552)</f>
        <v>73187.899999999994</v>
      </c>
      <c r="O1552" s="2">
        <f>LOG(N1552,10)</f>
        <v>4.8644392860091692</v>
      </c>
      <c r="P1552" s="2">
        <f>LOG(L1552/K1552,2)</f>
        <v>-0.47131909848602743</v>
      </c>
      <c r="Q1552" s="1">
        <v>-0.50274600000000003</v>
      </c>
      <c r="R1552" s="1">
        <v>0.4945</v>
      </c>
      <c r="S1552" s="1">
        <f>-1*LOG10(R1552)</f>
        <v>0.30583370406680177</v>
      </c>
      <c r="T1552" s="1">
        <v>0.99952200000000002</v>
      </c>
      <c r="U1552" s="1" t="s">
        <v>142</v>
      </c>
      <c r="V1552" s="1" t="s">
        <v>36</v>
      </c>
      <c r="W1552" s="1" t="s">
        <v>36</v>
      </c>
      <c r="X1552" s="1" t="s">
        <v>36</v>
      </c>
      <c r="Y1552" s="1" t="s">
        <v>36</v>
      </c>
    </row>
    <row r="1553" spans="1:25" x14ac:dyDescent="0.3">
      <c r="A1553" s="1" t="s">
        <v>6831</v>
      </c>
      <c r="B1553" s="1" t="s">
        <v>6831</v>
      </c>
      <c r="C1553" s="1" t="s">
        <v>6830</v>
      </c>
      <c r="D1553" s="3">
        <f>(L1553/K1553*100)-100</f>
        <v>112.60467421458134</v>
      </c>
      <c r="E1553" s="1" t="s">
        <v>692</v>
      </c>
      <c r="F1553" s="1" t="s">
        <v>22</v>
      </c>
      <c r="G1553" s="1" t="s">
        <v>1137</v>
      </c>
      <c r="H1553" s="1">
        <v>31.072600000000001</v>
      </c>
      <c r="I1553" s="1">
        <v>66.061800000000005</v>
      </c>
      <c r="J1553" s="1">
        <v>1.0881700000000001</v>
      </c>
      <c r="K1553" s="1">
        <f>IF(H1553=0, 0.1, H1553)</f>
        <v>31.072600000000001</v>
      </c>
      <c r="L1553" s="1">
        <f>IF(I1553=0, 0.1, I1553)</f>
        <v>66.061800000000005</v>
      </c>
      <c r="M1553" s="2">
        <f>LOG(L1553/K1553,10)</f>
        <v>0.3275728084623703</v>
      </c>
      <c r="N1553" s="10">
        <f>AVERAGE(K1553:L1553)</f>
        <v>48.5672</v>
      </c>
      <c r="O1553" s="2">
        <f>LOG(N1553,10)</f>
        <v>1.686343066215432</v>
      </c>
      <c r="P1553" s="2">
        <f>LOG(L1553/K1553,2)</f>
        <v>1.0881733155523048</v>
      </c>
      <c r="Q1553" s="1">
        <v>0</v>
      </c>
      <c r="R1553" s="1">
        <v>1</v>
      </c>
      <c r="S1553" s="1">
        <f>-1*LOG10(R1553)</f>
        <v>0</v>
      </c>
      <c r="T1553" s="1">
        <v>1</v>
      </c>
      <c r="U1553" s="1" t="s">
        <v>1161</v>
      </c>
      <c r="V1553" s="1" t="s">
        <v>52</v>
      </c>
      <c r="W1553" s="1" t="s">
        <v>6829</v>
      </c>
      <c r="X1553" s="1" t="s">
        <v>27</v>
      </c>
      <c r="Y1553" s="1" t="s">
        <v>6828</v>
      </c>
    </row>
    <row r="1554" spans="1:25" x14ac:dyDescent="0.3">
      <c r="A1554" s="1" t="s">
        <v>3303</v>
      </c>
      <c r="B1554" s="1" t="s">
        <v>3303</v>
      </c>
      <c r="C1554" s="1" t="s">
        <v>3302</v>
      </c>
      <c r="D1554" s="3">
        <f>(L1554/K1554*100)-100</f>
        <v>8.6019882407019708</v>
      </c>
      <c r="E1554" s="1" t="s">
        <v>698</v>
      </c>
      <c r="F1554" s="1" t="s">
        <v>22</v>
      </c>
      <c r="G1554" s="1" t="s">
        <v>1137</v>
      </c>
      <c r="H1554" s="1">
        <v>437.27100000000002</v>
      </c>
      <c r="I1554" s="1">
        <v>474.88499999999999</v>
      </c>
      <c r="J1554" s="1">
        <v>0.11905</v>
      </c>
      <c r="K1554" s="1">
        <f>IF(H1554=0, 0.1, H1554)</f>
        <v>437.27100000000002</v>
      </c>
      <c r="L1554" s="1">
        <f>IF(I1554=0, 0.1, I1554)</f>
        <v>474.88499999999999</v>
      </c>
      <c r="M1554" s="2">
        <f>LOG(L1554/K1554,10)</f>
        <v>3.5837776211036038E-2</v>
      </c>
      <c r="N1554" s="10">
        <f>AVERAGE(K1554:L1554)</f>
        <v>456.07799999999997</v>
      </c>
      <c r="O1554" s="2">
        <f>LOG(N1554,10)</f>
        <v>2.6590391235256572</v>
      </c>
      <c r="P1554" s="2">
        <f>LOG(L1554/K1554,2)</f>
        <v>0.1190505156537266</v>
      </c>
      <c r="Q1554" s="1">
        <v>1.06608E-2</v>
      </c>
      <c r="R1554" s="1">
        <v>0.94789999999999996</v>
      </c>
      <c r="S1554" s="1">
        <f>-1*LOG10(R1554)</f>
        <v>2.3237476732539383E-2</v>
      </c>
      <c r="T1554" s="1">
        <v>0.99952200000000002</v>
      </c>
      <c r="U1554" s="1" t="s">
        <v>1161</v>
      </c>
      <c r="V1554" s="1" t="s">
        <v>45</v>
      </c>
      <c r="W1554" s="1" t="s">
        <v>3301</v>
      </c>
      <c r="X1554" s="1" t="s">
        <v>25</v>
      </c>
      <c r="Y1554" s="1" t="s">
        <v>3300</v>
      </c>
    </row>
    <row r="1555" spans="1:25" x14ac:dyDescent="0.3">
      <c r="A1555" s="1" t="s">
        <v>642</v>
      </c>
      <c r="B1555" s="1" t="s">
        <v>642</v>
      </c>
      <c r="C1555" s="1" t="s">
        <v>643</v>
      </c>
      <c r="D1555" s="3">
        <f>(L1555/K1555*100)-100</f>
        <v>-10.502433515286782</v>
      </c>
      <c r="E1555" s="1" t="s">
        <v>600</v>
      </c>
      <c r="F1555" s="1" t="s">
        <v>22</v>
      </c>
      <c r="G1555" s="1" t="s">
        <v>1137</v>
      </c>
      <c r="H1555" s="1">
        <v>148756</v>
      </c>
      <c r="I1555" s="1">
        <v>133133</v>
      </c>
      <c r="J1555" s="1">
        <v>-0.160076</v>
      </c>
      <c r="K1555" s="1">
        <f>IF(H1555=0, 0.1, H1555)</f>
        <v>148756</v>
      </c>
      <c r="L1555" s="1">
        <f>IF(I1555=0, 0.1, I1555)</f>
        <v>133133</v>
      </c>
      <c r="M1555" s="2">
        <f>LOG(L1555/K1555,10)</f>
        <v>-4.8188773361507453E-2</v>
      </c>
      <c r="N1555" s="10">
        <f>AVERAGE(K1555:L1555)</f>
        <v>140944.5</v>
      </c>
      <c r="O1555" s="2">
        <f>LOG(N1555,10)</f>
        <v>5.1490481333026556</v>
      </c>
      <c r="P1555" s="2">
        <f>LOG(L1555/K1555,2)</f>
        <v>-0.16007964008775136</v>
      </c>
      <c r="Q1555" s="1">
        <v>-0.163689</v>
      </c>
      <c r="R1555" s="1">
        <v>0.8609</v>
      </c>
      <c r="S1555" s="1">
        <f>-1*LOG10(R1555)</f>
        <v>6.5047292182141919E-2</v>
      </c>
      <c r="T1555" s="1">
        <v>0.99952200000000002</v>
      </c>
      <c r="U1555" s="1" t="s">
        <v>142</v>
      </c>
      <c r="V1555" s="1" t="s">
        <v>36</v>
      </c>
      <c r="W1555" s="1" t="s">
        <v>36</v>
      </c>
      <c r="X1555" s="1" t="s">
        <v>36</v>
      </c>
      <c r="Y1555" s="1" t="s">
        <v>36</v>
      </c>
    </row>
    <row r="1556" spans="1:25" x14ac:dyDescent="0.3">
      <c r="A1556" s="1" t="s">
        <v>3763</v>
      </c>
      <c r="B1556" s="1" t="s">
        <v>3763</v>
      </c>
      <c r="C1556" s="1" t="s">
        <v>3762</v>
      </c>
      <c r="D1556" s="3">
        <f>(L1556/K1556*100)-100</f>
        <v>414.26015203104987</v>
      </c>
      <c r="E1556" s="1" t="s">
        <v>347</v>
      </c>
      <c r="F1556" s="1" t="s">
        <v>22</v>
      </c>
      <c r="G1556" s="1" t="s">
        <v>1137</v>
      </c>
      <c r="H1556" s="1">
        <v>31.072600000000001</v>
      </c>
      <c r="I1556" s="1">
        <v>159.79400000000001</v>
      </c>
      <c r="J1556" s="1">
        <v>2.3624900000000002</v>
      </c>
      <c r="K1556" s="1">
        <f>IF(H1556=0, 0.1, H1556)</f>
        <v>31.072600000000001</v>
      </c>
      <c r="L1556" s="1">
        <f>IF(I1556=0, 0.1, I1556)</f>
        <v>159.79400000000001</v>
      </c>
      <c r="M1556" s="2">
        <f>LOG(L1556/K1556,10)</f>
        <v>0.71118287387681689</v>
      </c>
      <c r="N1556" s="10">
        <f>AVERAGE(K1556:L1556)</f>
        <v>95.433300000000003</v>
      </c>
      <c r="O1556" s="2">
        <f>LOG(N1556,10)</f>
        <v>1.9796999416098096</v>
      </c>
      <c r="P1556" s="2">
        <f>LOG(L1556/K1556,2)</f>
        <v>2.3624983693341339</v>
      </c>
      <c r="Q1556" s="1">
        <v>0.16114999999999999</v>
      </c>
      <c r="R1556" s="1">
        <v>0.44890000000000002</v>
      </c>
      <c r="S1556" s="1">
        <f>-1*LOG10(R1556)</f>
        <v>0.3478503945983471</v>
      </c>
      <c r="T1556" s="1">
        <v>0.99952200000000002</v>
      </c>
      <c r="U1556" s="1" t="s">
        <v>1161</v>
      </c>
      <c r="V1556" s="1" t="s">
        <v>32</v>
      </c>
      <c r="W1556" s="1" t="s">
        <v>3761</v>
      </c>
      <c r="X1556" s="1" t="s">
        <v>25</v>
      </c>
      <c r="Y1556" s="1" t="s">
        <v>3760</v>
      </c>
    </row>
    <row r="1557" spans="1:25" x14ac:dyDescent="0.3">
      <c r="A1557" s="1" t="s">
        <v>3078</v>
      </c>
      <c r="B1557" s="1" t="s">
        <v>3078</v>
      </c>
      <c r="C1557" s="1" t="s">
        <v>3077</v>
      </c>
      <c r="D1557" s="3">
        <f>(L1557/K1557*100)-100</f>
        <v>27.872973323102372</v>
      </c>
      <c r="E1557" s="1" t="s">
        <v>688</v>
      </c>
      <c r="F1557" s="1" t="s">
        <v>22</v>
      </c>
      <c r="G1557" s="1" t="s">
        <v>1137</v>
      </c>
      <c r="H1557" s="1">
        <v>401.39600000000002</v>
      </c>
      <c r="I1557" s="1">
        <v>513.27700000000004</v>
      </c>
      <c r="J1557" s="1">
        <v>0.35471200000000003</v>
      </c>
      <c r="K1557" s="1">
        <f>IF(H1557=0, 0.1, H1557)</f>
        <v>401.39600000000002</v>
      </c>
      <c r="L1557" s="1">
        <f>IF(I1557=0, 0.1, I1557)</f>
        <v>513.27700000000004</v>
      </c>
      <c r="M1557" s="2">
        <f>LOG(L1557/K1557,10)</f>
        <v>0.10677876357989818</v>
      </c>
      <c r="N1557" s="10">
        <f>AVERAGE(K1557:L1557)</f>
        <v>457.3365</v>
      </c>
      <c r="O1557" s="2">
        <f>LOG(N1557,10)</f>
        <v>2.6602358637817511</v>
      </c>
      <c r="P1557" s="2">
        <f>LOG(L1557/K1557,2)</f>
        <v>0.3547113746733993</v>
      </c>
      <c r="Q1557" s="1">
        <v>7.2014400000000006E-2</v>
      </c>
      <c r="R1557" s="1">
        <v>0.87455000000000005</v>
      </c>
      <c r="S1557" s="1">
        <f>-1*LOG10(R1557)</f>
        <v>5.8215355878451121E-2</v>
      </c>
      <c r="T1557" s="1">
        <v>0.99952200000000002</v>
      </c>
      <c r="U1557" s="1" t="s">
        <v>1161</v>
      </c>
      <c r="V1557" s="1" t="s">
        <v>34</v>
      </c>
      <c r="W1557" s="1" t="s">
        <v>3076</v>
      </c>
      <c r="X1557" s="1" t="s">
        <v>27</v>
      </c>
      <c r="Y1557" s="1" t="s">
        <v>3075</v>
      </c>
    </row>
    <row r="1558" spans="1:25" x14ac:dyDescent="0.3">
      <c r="A1558" s="1" t="s">
        <v>3074</v>
      </c>
      <c r="B1558" s="1" t="s">
        <v>3074</v>
      </c>
      <c r="C1558" s="1" t="s">
        <v>3073</v>
      </c>
      <c r="D1558" s="3">
        <f>(L1558/K1558*100)-100</f>
        <v>-56.122608926673749</v>
      </c>
      <c r="E1558" s="1" t="s">
        <v>688</v>
      </c>
      <c r="F1558" s="1" t="s">
        <v>22</v>
      </c>
      <c r="G1558" s="1" t="s">
        <v>1137</v>
      </c>
      <c r="H1558" s="1">
        <v>150.56</v>
      </c>
      <c r="I1558" s="1">
        <v>66.061800000000005</v>
      </c>
      <c r="J1558" s="1">
        <v>-1.18845</v>
      </c>
      <c r="K1558" s="1">
        <f>IF(H1558=0, 0.1, H1558)</f>
        <v>150.56</v>
      </c>
      <c r="L1558" s="1">
        <f>IF(I1558=0, 0.1, I1558)</f>
        <v>66.061800000000005</v>
      </c>
      <c r="M1558" s="2">
        <f>LOG(L1558/K1558,10)</f>
        <v>-0.35775920325189542</v>
      </c>
      <c r="N1558" s="10">
        <f>AVERAGE(K1558:L1558)</f>
        <v>108.3109</v>
      </c>
      <c r="O1558" s="2">
        <f>LOG(N1558,10)</f>
        <v>2.0346721645814454</v>
      </c>
      <c r="P1558" s="2">
        <f>LOG(L1558/K1558,2)</f>
        <v>-1.1884503484869897</v>
      </c>
      <c r="Q1558" s="1">
        <v>-0.16463800000000001</v>
      </c>
      <c r="R1558" s="1">
        <v>0.60235000000000005</v>
      </c>
      <c r="S1558" s="1">
        <f>-1*LOG10(R1558)</f>
        <v>0.22015108532216407</v>
      </c>
      <c r="T1558" s="1">
        <v>0.99952200000000002</v>
      </c>
      <c r="U1558" s="1" t="s">
        <v>1161</v>
      </c>
      <c r="V1558" s="1" t="s">
        <v>34</v>
      </c>
      <c r="W1558" s="1" t="s">
        <v>3072</v>
      </c>
      <c r="X1558" s="1" t="s">
        <v>27</v>
      </c>
      <c r="Y1558" s="1" t="s">
        <v>3071</v>
      </c>
    </row>
    <row r="1559" spans="1:25" x14ac:dyDescent="0.3">
      <c r="A1559" s="1" t="s">
        <v>3525</v>
      </c>
      <c r="B1559" s="1" t="s">
        <v>3525</v>
      </c>
      <c r="C1559" s="1" t="s">
        <v>3524</v>
      </c>
      <c r="D1559" s="3">
        <f>(L1559/K1559*100)-100</f>
        <v>-48.607610668313981</v>
      </c>
      <c r="E1559" s="1" t="s">
        <v>3523</v>
      </c>
      <c r="F1559" s="1" t="s">
        <v>22</v>
      </c>
      <c r="G1559" s="1" t="s">
        <v>1137</v>
      </c>
      <c r="H1559" s="1">
        <v>547.15300000000002</v>
      </c>
      <c r="I1559" s="1">
        <v>281.19499999999999</v>
      </c>
      <c r="J1559" s="1">
        <v>-0.960372</v>
      </c>
      <c r="K1559" s="1">
        <f>IF(H1559=0, 0.1, H1559)</f>
        <v>547.15300000000002</v>
      </c>
      <c r="L1559" s="1">
        <f>IF(I1559=0, 0.1, I1559)</f>
        <v>281.19499999999999</v>
      </c>
      <c r="M1559" s="2">
        <f>LOG(L1559/K1559,10)</f>
        <v>-0.28910119065410372</v>
      </c>
      <c r="N1559" s="10">
        <f>AVERAGE(K1559:L1559)</f>
        <v>414.17399999999998</v>
      </c>
      <c r="O1559" s="2">
        <f>LOG(N1559,10)</f>
        <v>2.6171828323388384</v>
      </c>
      <c r="P1559" s="2">
        <f>LOG(L1559/K1559,2)</f>
        <v>-0.96037336749925495</v>
      </c>
      <c r="Q1559" s="1">
        <v>-0.462702</v>
      </c>
      <c r="R1559" s="1">
        <v>0.54995000000000005</v>
      </c>
      <c r="S1559" s="1">
        <f>-1*LOG10(R1559)</f>
        <v>0.25967679361700685</v>
      </c>
      <c r="T1559" s="1">
        <v>0.99952200000000002</v>
      </c>
      <c r="U1559" s="1" t="s">
        <v>1161</v>
      </c>
      <c r="V1559" s="1" t="s">
        <v>45</v>
      </c>
      <c r="W1559" s="1" t="s">
        <v>3522</v>
      </c>
      <c r="X1559" s="1" t="s">
        <v>27</v>
      </c>
      <c r="Y1559" s="1" t="s">
        <v>3521</v>
      </c>
    </row>
    <row r="1560" spans="1:25" x14ac:dyDescent="0.3">
      <c r="A1560" s="1" t="s">
        <v>2993</v>
      </c>
      <c r="B1560" s="1" t="s">
        <v>2993</v>
      </c>
      <c r="C1560" s="1" t="s">
        <v>2992</v>
      </c>
      <c r="D1560" s="3">
        <f>(L1560/K1560*100)-100</f>
        <v>-99.61933330034222</v>
      </c>
      <c r="E1560" s="1" t="s">
        <v>2991</v>
      </c>
      <c r="F1560" s="1" t="s">
        <v>22</v>
      </c>
      <c r="G1560" s="1" t="s">
        <v>1137</v>
      </c>
      <c r="H1560" s="1">
        <v>26.2697</v>
      </c>
      <c r="I1560" s="1">
        <v>0</v>
      </c>
      <c r="K1560" s="1">
        <f>IF(H1560=0, 0.1, H1560)</f>
        <v>26.2697</v>
      </c>
      <c r="L1560" s="1">
        <f>IF(I1560=0, 0.1, I1560)</f>
        <v>0.1</v>
      </c>
      <c r="M1560" s="2">
        <f>LOG(L1560/K1560,10)</f>
        <v>-2.4194551131709763</v>
      </c>
      <c r="N1560" s="10">
        <f>AVERAGE(K1560:L1560)</f>
        <v>13.184850000000001</v>
      </c>
      <c r="O1560" s="2">
        <f>LOG(N1560,10)</f>
        <v>1.1200751933222595</v>
      </c>
      <c r="P1560" s="2">
        <f>LOG(L1560/K1560,2)</f>
        <v>-8.0372559147615501</v>
      </c>
      <c r="R1560" s="1">
        <v>0.1205</v>
      </c>
      <c r="S1560" s="1">
        <f>-1*LOG10(R1560)</f>
        <v>0.91901295308911279</v>
      </c>
      <c r="T1560" s="1">
        <v>0.99952200000000002</v>
      </c>
      <c r="U1560" s="1" t="s">
        <v>1161</v>
      </c>
      <c r="V1560" s="1" t="s">
        <v>34</v>
      </c>
      <c r="W1560" s="1" t="s">
        <v>2990</v>
      </c>
      <c r="X1560" s="1" t="s">
        <v>27</v>
      </c>
      <c r="Y1560" s="1" t="s">
        <v>2989</v>
      </c>
    </row>
    <row r="1561" spans="1:25" x14ac:dyDescent="0.3">
      <c r="A1561" s="1" t="s">
        <v>2040</v>
      </c>
      <c r="B1561" s="1" t="s">
        <v>2040</v>
      </c>
      <c r="C1561" s="1" t="s">
        <v>2039</v>
      </c>
      <c r="D1561" s="3">
        <f>(L1561/K1561*100)-100</f>
        <v>173.53048099232387</v>
      </c>
      <c r="E1561" s="1" t="s">
        <v>2038</v>
      </c>
      <c r="F1561" s="1" t="s">
        <v>22</v>
      </c>
      <c r="G1561" s="1" t="s">
        <v>1137</v>
      </c>
      <c r="H1561" s="1">
        <v>52.539299999999997</v>
      </c>
      <c r="I1561" s="1">
        <v>143.71100000000001</v>
      </c>
      <c r="J1561" s="1">
        <v>1.4517</v>
      </c>
      <c r="K1561" s="1">
        <f>IF(H1561=0, 0.1, H1561)</f>
        <v>52.539299999999997</v>
      </c>
      <c r="L1561" s="1">
        <f>IF(I1561=0, 0.1, I1561)</f>
        <v>143.71100000000001</v>
      </c>
      <c r="M1561" s="2">
        <f>LOG(L1561/K1561,10)</f>
        <v>0.43700572916731339</v>
      </c>
      <c r="N1561" s="10">
        <f>AVERAGE(K1561:L1561)</f>
        <v>98.125150000000005</v>
      </c>
      <c r="O1561" s="2">
        <f>LOG(N1561,10)</f>
        <v>1.9917803336424553</v>
      </c>
      <c r="P1561" s="2">
        <f>LOG(L1561/K1561,2)</f>
        <v>1.4517016093476363</v>
      </c>
      <c r="Q1561" s="1">
        <v>0</v>
      </c>
      <c r="R1561" s="1">
        <v>1</v>
      </c>
      <c r="S1561" s="1">
        <f>-1*LOG10(R1561)</f>
        <v>0</v>
      </c>
      <c r="T1561" s="1">
        <v>1</v>
      </c>
      <c r="U1561" s="1" t="s">
        <v>1161</v>
      </c>
      <c r="V1561" s="1" t="s">
        <v>49</v>
      </c>
      <c r="W1561" s="1" t="s">
        <v>2037</v>
      </c>
      <c r="X1561" s="1" t="s">
        <v>25</v>
      </c>
      <c r="Y1561" s="1" t="s">
        <v>2036</v>
      </c>
    </row>
    <row r="1562" spans="1:25" x14ac:dyDescent="0.3">
      <c r="A1562" s="1" t="s">
        <v>5781</v>
      </c>
      <c r="B1562" s="1" t="s">
        <v>5781</v>
      </c>
      <c r="C1562" s="1" t="s">
        <v>5780</v>
      </c>
      <c r="D1562" s="3">
        <f>(L1562/K1562*100)-100</f>
        <v>-99.839086526393032</v>
      </c>
      <c r="E1562" s="1" t="s">
        <v>532</v>
      </c>
      <c r="F1562" s="1" t="s">
        <v>22</v>
      </c>
      <c r="G1562" s="1" t="s">
        <v>1137</v>
      </c>
      <c r="H1562" s="1">
        <v>62.145200000000003</v>
      </c>
      <c r="I1562" s="1">
        <v>0</v>
      </c>
      <c r="K1562" s="1">
        <f>IF(H1562=0, 0.1, H1562)</f>
        <v>62.145200000000003</v>
      </c>
      <c r="L1562" s="1">
        <f>IF(I1562=0, 0.1, I1562)</f>
        <v>0.1</v>
      </c>
      <c r="M1562" s="2">
        <f>LOG(L1562/K1562,10)</f>
        <v>-2.793407590032897</v>
      </c>
      <c r="N1562" s="10">
        <f>AVERAGE(K1562:L1562)</f>
        <v>31.122600000000002</v>
      </c>
      <c r="O1562" s="2">
        <f>LOG(N1562,10)</f>
        <v>1.4930758710453522</v>
      </c>
      <c r="P1562" s="2">
        <f>LOG(L1562/K1562,2)</f>
        <v>-9.279499153801881</v>
      </c>
      <c r="Q1562" s="1">
        <v>0</v>
      </c>
      <c r="R1562" s="1">
        <v>1</v>
      </c>
      <c r="S1562" s="1">
        <f>-1*LOG10(R1562)</f>
        <v>0</v>
      </c>
      <c r="T1562" s="1">
        <v>1</v>
      </c>
      <c r="U1562" s="1" t="s">
        <v>1161</v>
      </c>
      <c r="V1562" s="1" t="s">
        <v>35</v>
      </c>
      <c r="W1562" s="1" t="s">
        <v>5779</v>
      </c>
      <c r="X1562" s="1" t="s">
        <v>25</v>
      </c>
      <c r="Y1562" s="1" t="s">
        <v>5778</v>
      </c>
    </row>
    <row r="1563" spans="1:25" x14ac:dyDescent="0.3">
      <c r="A1563" s="1" t="s">
        <v>2525</v>
      </c>
      <c r="B1563" s="1" t="s">
        <v>2525</v>
      </c>
      <c r="C1563" s="1" t="s">
        <v>2524</v>
      </c>
      <c r="D1563" s="3">
        <f>(L1563/K1563*100)-100</f>
        <v>75.593870810721654</v>
      </c>
      <c r="E1563" s="1" t="s">
        <v>2523</v>
      </c>
      <c r="F1563" s="1" t="s">
        <v>22</v>
      </c>
      <c r="G1563" s="1" t="s">
        <v>1137</v>
      </c>
      <c r="H1563" s="1">
        <v>248.58099999999999</v>
      </c>
      <c r="I1563" s="1">
        <v>436.49299999999999</v>
      </c>
      <c r="J1563" s="1">
        <v>0.81224600000000002</v>
      </c>
      <c r="K1563" s="1">
        <f>IF(H1563=0, 0.1, H1563)</f>
        <v>248.58099999999999</v>
      </c>
      <c r="L1563" s="1">
        <f>IF(I1563=0, 0.1, I1563)</f>
        <v>436.49299999999999</v>
      </c>
      <c r="M1563" s="2">
        <f>LOG(L1563/K1563,10)</f>
        <v>0.2445093525749894</v>
      </c>
      <c r="N1563" s="10">
        <f>AVERAGE(K1563:L1563)</f>
        <v>342.53699999999998</v>
      </c>
      <c r="O1563" s="2">
        <f>LOG(N1563,10)</f>
        <v>2.5347074897786279</v>
      </c>
      <c r="P1563" s="2">
        <f>LOG(L1563/K1563,2)</f>
        <v>0.81224248778157704</v>
      </c>
      <c r="Q1563" s="1">
        <v>0.69965299999999997</v>
      </c>
      <c r="R1563" s="1">
        <v>0.50109999999999999</v>
      </c>
      <c r="S1563" s="1">
        <f>-1*LOG10(R1563)</f>
        <v>0.30007559725752331</v>
      </c>
      <c r="T1563" s="1">
        <v>0.99952200000000002</v>
      </c>
      <c r="U1563" s="1" t="s">
        <v>1161</v>
      </c>
      <c r="V1563" s="1" t="s">
        <v>46</v>
      </c>
      <c r="W1563" s="1" t="s">
        <v>2522</v>
      </c>
      <c r="X1563" s="1" t="s">
        <v>25</v>
      </c>
      <c r="Y1563" s="1" t="s">
        <v>2521</v>
      </c>
    </row>
    <row r="1564" spans="1:25" x14ac:dyDescent="0.3">
      <c r="A1564" s="1" t="s">
        <v>5518</v>
      </c>
      <c r="B1564" s="1" t="s">
        <v>5518</v>
      </c>
      <c r="C1564" s="1" t="s">
        <v>5517</v>
      </c>
      <c r="D1564" s="3">
        <f>(L1564/K1564*100)-100</f>
        <v>59.45334474746241</v>
      </c>
      <c r="E1564" s="1" t="s">
        <v>770</v>
      </c>
      <c r="F1564" s="1" t="s">
        <v>22</v>
      </c>
      <c r="G1564" s="1" t="s">
        <v>1137</v>
      </c>
      <c r="H1564" s="1">
        <v>62.145200000000003</v>
      </c>
      <c r="I1564" s="1">
        <v>99.092600000000004</v>
      </c>
      <c r="J1564" s="1">
        <v>0.67313599999999996</v>
      </c>
      <c r="K1564" s="1">
        <f>IF(H1564=0, 0.1, H1564)</f>
        <v>62.145200000000003</v>
      </c>
      <c r="L1564" s="1">
        <f>IF(I1564=0, 0.1, I1564)</f>
        <v>99.092600000000004</v>
      </c>
      <c r="M1564" s="2">
        <f>LOG(L1564/K1564,10)</f>
        <v>0.20263363358293535</v>
      </c>
      <c r="N1564" s="10">
        <f>AVERAGE(K1564:L1564)</f>
        <v>80.618899999999996</v>
      </c>
      <c r="O1564" s="2">
        <f>LOG(N1564,10)</f>
        <v>1.9064368681510782</v>
      </c>
      <c r="P1564" s="2">
        <f>LOG(L1564/K1564,2)</f>
        <v>0.67313436036826435</v>
      </c>
      <c r="Q1564" s="1">
        <v>0</v>
      </c>
      <c r="R1564" s="1">
        <v>1</v>
      </c>
      <c r="S1564" s="1">
        <f>-1*LOG10(R1564)</f>
        <v>0</v>
      </c>
      <c r="T1564" s="1">
        <v>1</v>
      </c>
      <c r="U1564" s="1" t="s">
        <v>1161</v>
      </c>
      <c r="V1564" s="1" t="s">
        <v>39</v>
      </c>
      <c r="W1564" s="1" t="s">
        <v>5516</v>
      </c>
      <c r="X1564" s="1" t="s">
        <v>27</v>
      </c>
      <c r="Y1564" s="1" t="s">
        <v>5515</v>
      </c>
    </row>
    <row r="1565" spans="1:25" x14ac:dyDescent="0.3">
      <c r="A1565" s="1" t="s">
        <v>8404</v>
      </c>
      <c r="B1565" s="1" t="s">
        <v>8404</v>
      </c>
      <c r="C1565" s="1" t="s">
        <v>8403</v>
      </c>
      <c r="D1565" s="3">
        <f>(L1565/K1565*100)-100</f>
        <v>-60.947313451794557</v>
      </c>
      <c r="E1565" s="1" t="s">
        <v>290</v>
      </c>
      <c r="F1565" s="1" t="s">
        <v>22</v>
      </c>
      <c r="G1565" s="1" t="s">
        <v>1137</v>
      </c>
      <c r="H1565" s="1">
        <v>425.11799999999999</v>
      </c>
      <c r="I1565" s="1">
        <v>166.02</v>
      </c>
      <c r="J1565" s="1">
        <v>-1.3565100000000001</v>
      </c>
      <c r="K1565" s="1">
        <f>IF(H1565=0, 0.1, H1565)</f>
        <v>425.11799999999999</v>
      </c>
      <c r="L1565" s="1">
        <f>IF(I1565=0, 0.1, I1565)</f>
        <v>166.02</v>
      </c>
      <c r="M1565" s="2">
        <f>LOG(L1565/K1565,10)</f>
        <v>-0.40834908437495493</v>
      </c>
      <c r="N1565" s="10">
        <f>AVERAGE(K1565:L1565)</f>
        <v>295.56900000000002</v>
      </c>
      <c r="O1565" s="2">
        <f>LOG(N1565,10)</f>
        <v>2.4706588822432978</v>
      </c>
      <c r="P1565" s="2">
        <f>LOG(L1565/K1565,2)</f>
        <v>-1.3565062959066929</v>
      </c>
      <c r="Q1565" s="1">
        <v>-0.69813400000000003</v>
      </c>
      <c r="R1565" s="1">
        <v>0.56254999999999999</v>
      </c>
      <c r="S1565" s="1">
        <f>-1*LOG10(R1565)</f>
        <v>0.24983887097828258</v>
      </c>
      <c r="T1565" s="1">
        <v>0.99952200000000002</v>
      </c>
      <c r="U1565" s="1" t="s">
        <v>1161</v>
      </c>
      <c r="V1565" s="1" t="s">
        <v>33</v>
      </c>
      <c r="W1565" s="1" t="s">
        <v>8402</v>
      </c>
      <c r="X1565" s="1" t="s">
        <v>25</v>
      </c>
      <c r="Y1565" s="1" t="s">
        <v>8401</v>
      </c>
    </row>
    <row r="1566" spans="1:25" x14ac:dyDescent="0.3">
      <c r="A1566" s="1" t="s">
        <v>8072</v>
      </c>
      <c r="B1566" s="1" t="s">
        <v>8072</v>
      </c>
      <c r="C1566" s="1" t="s">
        <v>8071</v>
      </c>
      <c r="D1566" s="3">
        <f>(L1566/K1566*100)-100</f>
        <v>-99.873110939105942</v>
      </c>
      <c r="E1566" s="1" t="s">
        <v>1150</v>
      </c>
      <c r="F1566" s="1" t="s">
        <v>22</v>
      </c>
      <c r="G1566" s="1" t="s">
        <v>1137</v>
      </c>
      <c r="H1566" s="1">
        <v>78.808999999999997</v>
      </c>
      <c r="I1566" s="1">
        <v>0</v>
      </c>
      <c r="K1566" s="1">
        <f>IF(H1566=0, 0.1, H1566)</f>
        <v>78.808999999999997</v>
      </c>
      <c r="L1566" s="1">
        <f>IF(I1566=0, 0.1, I1566)</f>
        <v>0.1</v>
      </c>
      <c r="M1566" s="2">
        <f>LOG(L1566/K1566,10)</f>
        <v>-2.8965758168187987</v>
      </c>
      <c r="N1566" s="10">
        <f>AVERAGE(K1566:L1566)</f>
        <v>39.454499999999996</v>
      </c>
      <c r="O1566" s="2">
        <f>LOG(N1566,10)</f>
        <v>1.5960965440147323</v>
      </c>
      <c r="P1566" s="2">
        <f>LOG(L1566/K1566,2)</f>
        <v>-9.6222165848616772</v>
      </c>
      <c r="Q1566" s="1">
        <v>0</v>
      </c>
      <c r="R1566" s="1">
        <v>1</v>
      </c>
      <c r="S1566" s="1">
        <f>-1*LOG10(R1566)</f>
        <v>0</v>
      </c>
      <c r="T1566" s="1">
        <v>1</v>
      </c>
      <c r="U1566" s="1" t="s">
        <v>1161</v>
      </c>
      <c r="V1566" s="1" t="s">
        <v>31</v>
      </c>
      <c r="W1566" s="1" t="s">
        <v>8070</v>
      </c>
      <c r="X1566" s="1" t="s">
        <v>25</v>
      </c>
      <c r="Y1566" s="1" t="s">
        <v>8069</v>
      </c>
    </row>
    <row r="1567" spans="1:25" x14ac:dyDescent="0.3">
      <c r="A1567" s="1" t="s">
        <v>8217</v>
      </c>
      <c r="B1567" s="1" t="s">
        <v>8217</v>
      </c>
      <c r="C1567" s="1" t="s">
        <v>8216</v>
      </c>
      <c r="D1567" s="3">
        <f>(L1567/K1567*100)-100</f>
        <v>36.435697583787999</v>
      </c>
      <c r="E1567" s="1" t="s">
        <v>8215</v>
      </c>
      <c r="F1567" s="1" t="s">
        <v>22</v>
      </c>
      <c r="G1567" s="1" t="s">
        <v>1137</v>
      </c>
      <c r="H1567" s="1">
        <v>1283</v>
      </c>
      <c r="I1567" s="1">
        <v>1750.47</v>
      </c>
      <c r="J1567" s="1">
        <v>0.44822400000000001</v>
      </c>
      <c r="K1567" s="1">
        <f>IF(H1567=0, 0.1, H1567)</f>
        <v>1283</v>
      </c>
      <c r="L1567" s="1">
        <f>IF(I1567=0, 0.1, I1567)</f>
        <v>1750.47</v>
      </c>
      <c r="M1567" s="2">
        <f>LOG(L1567/K1567,10)</f>
        <v>0.13492801574063179</v>
      </c>
      <c r="N1567" s="10">
        <f>AVERAGE(K1567:L1567)</f>
        <v>1516.7350000000001</v>
      </c>
      <c r="O1567" s="2">
        <f>LOG(N1567,10)</f>
        <v>3.1809097086106854</v>
      </c>
      <c r="P1567" s="2">
        <f>LOG(L1567/K1567,2)</f>
        <v>0.44822116627620906</v>
      </c>
      <c r="Q1567" s="1">
        <v>0.327519</v>
      </c>
      <c r="R1567" s="1">
        <v>0.628</v>
      </c>
      <c r="S1567" s="1">
        <f>-1*LOG10(R1567)</f>
        <v>0.20204035626280387</v>
      </c>
      <c r="T1567" s="1">
        <v>0.99952200000000002</v>
      </c>
      <c r="U1567" s="1" t="s">
        <v>1161</v>
      </c>
      <c r="V1567" s="1" t="s">
        <v>31</v>
      </c>
      <c r="W1567" s="1" t="s">
        <v>8214</v>
      </c>
      <c r="X1567" s="1" t="s">
        <v>27</v>
      </c>
      <c r="Y1567" s="1" t="s">
        <v>8213</v>
      </c>
    </row>
    <row r="1568" spans="1:25" x14ac:dyDescent="0.3">
      <c r="A1568" s="1" t="s">
        <v>4099</v>
      </c>
      <c r="B1568" s="1" t="s">
        <v>4099</v>
      </c>
      <c r="C1568" s="1" t="s">
        <v>4098</v>
      </c>
      <c r="D1568" s="3">
        <f>(L1568/K1568*100)-100</f>
        <v>-99.67817305278605</v>
      </c>
      <c r="E1568" s="1" t="s">
        <v>1061</v>
      </c>
      <c r="F1568" s="1" t="s">
        <v>22</v>
      </c>
      <c r="G1568" s="1" t="s">
        <v>1137</v>
      </c>
      <c r="H1568" s="1">
        <v>31.072600000000001</v>
      </c>
      <c r="I1568" s="1">
        <v>0</v>
      </c>
      <c r="K1568" s="1">
        <f>IF(H1568=0, 0.1, H1568)</f>
        <v>31.072600000000001</v>
      </c>
      <c r="L1568" s="1">
        <f>IF(I1568=0, 0.1, I1568)</f>
        <v>0.1</v>
      </c>
      <c r="M1568" s="2">
        <f>LOG(L1568/K1568,10)</f>
        <v>-2.4923775943689157</v>
      </c>
      <c r="N1568" s="10">
        <f>AVERAGE(K1568:L1568)</f>
        <v>15.586300000000001</v>
      </c>
      <c r="O1568" s="2">
        <f>LOG(N1568,10)</f>
        <v>1.1927430311416272</v>
      </c>
      <c r="P1568" s="2">
        <f>LOG(L1568/K1568,2)</f>
        <v>-8.279499153801881</v>
      </c>
      <c r="Q1568" s="1">
        <v>0</v>
      </c>
      <c r="R1568" s="1">
        <v>1</v>
      </c>
      <c r="S1568" s="1">
        <f>-1*LOG10(R1568)</f>
        <v>0</v>
      </c>
      <c r="T1568" s="1">
        <v>1</v>
      </c>
      <c r="U1568" s="1" t="s">
        <v>1161</v>
      </c>
      <c r="V1568" s="1" t="s">
        <v>32</v>
      </c>
      <c r="W1568" s="1" t="s">
        <v>4097</v>
      </c>
      <c r="X1568" s="1" t="s">
        <v>27</v>
      </c>
      <c r="Y1568" s="1" t="s">
        <v>4096</v>
      </c>
    </row>
    <row r="1569" spans="1:25" x14ac:dyDescent="0.3">
      <c r="A1569" s="1" t="s">
        <v>4170</v>
      </c>
      <c r="B1569" s="1" t="s">
        <v>4170</v>
      </c>
      <c r="C1569" s="1" t="s">
        <v>4169</v>
      </c>
      <c r="D1569" s="3">
        <f>(L1569/K1569*100)-100</f>
        <v>-99.67817305278605</v>
      </c>
      <c r="E1569" s="1" t="s">
        <v>180</v>
      </c>
      <c r="F1569" s="1" t="s">
        <v>22</v>
      </c>
      <c r="G1569" s="1" t="s">
        <v>1137</v>
      </c>
      <c r="H1569" s="1">
        <v>31.072600000000001</v>
      </c>
      <c r="I1569" s="1">
        <v>0</v>
      </c>
      <c r="K1569" s="1">
        <f>IF(H1569=0, 0.1, H1569)</f>
        <v>31.072600000000001</v>
      </c>
      <c r="L1569" s="1">
        <f>IF(I1569=0, 0.1, I1569)</f>
        <v>0.1</v>
      </c>
      <c r="M1569" s="2">
        <f>LOG(L1569/K1569,10)</f>
        <v>-2.4923775943689157</v>
      </c>
      <c r="N1569" s="10">
        <f>AVERAGE(K1569:L1569)</f>
        <v>15.586300000000001</v>
      </c>
      <c r="O1569" s="2">
        <f>LOG(N1569,10)</f>
        <v>1.1927430311416272</v>
      </c>
      <c r="P1569" s="2">
        <f>LOG(L1569/K1569,2)</f>
        <v>-8.279499153801881</v>
      </c>
      <c r="Q1569" s="1">
        <v>0</v>
      </c>
      <c r="R1569" s="1">
        <v>1</v>
      </c>
      <c r="S1569" s="1">
        <f>-1*LOG10(R1569)</f>
        <v>0</v>
      </c>
      <c r="T1569" s="1">
        <v>1</v>
      </c>
      <c r="U1569" s="1" t="s">
        <v>1161</v>
      </c>
      <c r="V1569" s="1" t="s">
        <v>44</v>
      </c>
      <c r="W1569" s="1" t="s">
        <v>4168</v>
      </c>
      <c r="X1569" s="1" t="s">
        <v>25</v>
      </c>
      <c r="Y1569" s="1" t="s">
        <v>4167</v>
      </c>
    </row>
    <row r="1570" spans="1:25" x14ac:dyDescent="0.3">
      <c r="A1570" s="1" t="s">
        <v>4107</v>
      </c>
      <c r="B1570" s="1" t="s">
        <v>4107</v>
      </c>
      <c r="C1570" s="1" t="s">
        <v>4106</v>
      </c>
      <c r="D1570" s="3">
        <f>(L1570/K1570*100)-100</f>
        <v>-38.602331986149785</v>
      </c>
      <c r="E1570" s="1" t="s">
        <v>563</v>
      </c>
      <c r="F1570" s="1" t="s">
        <v>22</v>
      </c>
      <c r="G1570" s="1" t="s">
        <v>1137</v>
      </c>
      <c r="H1570" s="1">
        <v>7875.69</v>
      </c>
      <c r="I1570" s="1">
        <v>4835.49</v>
      </c>
      <c r="J1570" s="1">
        <v>-0.70374300000000001</v>
      </c>
      <c r="K1570" s="1">
        <f>IF(H1570=0, 0.1, H1570)</f>
        <v>7875.69</v>
      </c>
      <c r="L1570" s="1">
        <f>IF(I1570=0, 0.1, I1570)</f>
        <v>4835.49</v>
      </c>
      <c r="M1570" s="2">
        <f>LOG(L1570/K1570,10)</f>
        <v>-0.21184812377658163</v>
      </c>
      <c r="N1570" s="10">
        <f>AVERAGE(K1570:L1570)</f>
        <v>6355.59</v>
      </c>
      <c r="O1570" s="2">
        <f>LOG(N1570,10)</f>
        <v>3.8031558730411916</v>
      </c>
      <c r="P1570" s="2">
        <f>LOG(L1570/K1570,2)</f>
        <v>-0.70374423422260202</v>
      </c>
      <c r="Q1570" s="1">
        <v>-0.36848500000000001</v>
      </c>
      <c r="R1570" s="1">
        <v>0.56974999999999998</v>
      </c>
      <c r="S1570" s="1">
        <f>-1*LOG10(R1570)</f>
        <v>0.24431566614758685</v>
      </c>
      <c r="T1570" s="1">
        <v>0.99952200000000002</v>
      </c>
      <c r="U1570" s="1" t="s">
        <v>1161</v>
      </c>
      <c r="V1570" s="1" t="s">
        <v>32</v>
      </c>
      <c r="W1570" s="1" t="s">
        <v>4105</v>
      </c>
      <c r="X1570" s="1" t="s">
        <v>27</v>
      </c>
      <c r="Y1570" s="1" t="s">
        <v>4104</v>
      </c>
    </row>
    <row r="1571" spans="1:25" x14ac:dyDescent="0.3">
      <c r="A1571" s="1" t="s">
        <v>8132</v>
      </c>
      <c r="B1571" s="1" t="s">
        <v>8132</v>
      </c>
      <c r="C1571" s="1" t="s">
        <v>8131</v>
      </c>
      <c r="D1571" s="3">
        <f>(L1571/K1571*100)-100</f>
        <v>-99.970099985647991</v>
      </c>
      <c r="E1571" s="1" t="s">
        <v>973</v>
      </c>
      <c r="F1571" s="1" t="s">
        <v>22</v>
      </c>
      <c r="G1571" s="1" t="s">
        <v>1137</v>
      </c>
      <c r="H1571" s="1">
        <v>334.44799999999998</v>
      </c>
      <c r="I1571" s="1">
        <v>0</v>
      </c>
      <c r="K1571" s="1">
        <f>IF(H1571=0, 0.1, H1571)</f>
        <v>334.44799999999998</v>
      </c>
      <c r="L1571" s="1">
        <f>IF(I1571=0, 0.1, I1571)</f>
        <v>0.1</v>
      </c>
      <c r="M1571" s="2">
        <f>LOG(L1571/K1571,10)</f>
        <v>-3.5243286032141681</v>
      </c>
      <c r="N1571" s="10">
        <f>AVERAGE(K1571:L1571)</f>
        <v>167.274</v>
      </c>
      <c r="O1571" s="2">
        <f>LOG(N1571,10)</f>
        <v>2.2234284422532764</v>
      </c>
      <c r="P1571" s="2">
        <f>LOG(L1571/K1571,2)</f>
        <v>-11.707566202632282</v>
      </c>
      <c r="R1571" s="1">
        <v>0.14000000000000001</v>
      </c>
      <c r="S1571" s="1">
        <f>-1*LOG10(R1571)</f>
        <v>0.85387196432176193</v>
      </c>
      <c r="T1571" s="1">
        <v>0.99952200000000002</v>
      </c>
      <c r="U1571" s="1" t="s">
        <v>1161</v>
      </c>
      <c r="V1571" s="1" t="s">
        <v>31</v>
      </c>
      <c r="W1571" s="1" t="s">
        <v>8130</v>
      </c>
      <c r="X1571" s="1" t="s">
        <v>27</v>
      </c>
      <c r="Y1571" s="1" t="s">
        <v>8129</v>
      </c>
    </row>
    <row r="1572" spans="1:25" x14ac:dyDescent="0.3">
      <c r="A1572" s="1" t="s">
        <v>3034</v>
      </c>
      <c r="B1572" s="1" t="s">
        <v>3034</v>
      </c>
      <c r="C1572" s="1" t="s">
        <v>3033</v>
      </c>
      <c r="D1572" s="3">
        <f>(L1572/K1572*100)-100</f>
        <v>-31.065104846428255</v>
      </c>
      <c r="E1572" s="1" t="s">
        <v>3032</v>
      </c>
      <c r="F1572" s="1" t="s">
        <v>22</v>
      </c>
      <c r="G1572" s="1" t="s">
        <v>1137</v>
      </c>
      <c r="H1572" s="1">
        <v>183.88800000000001</v>
      </c>
      <c r="I1572" s="1">
        <v>126.76300000000001</v>
      </c>
      <c r="J1572" s="1">
        <v>-0.53669500000000003</v>
      </c>
      <c r="K1572" s="1">
        <f>IF(H1572=0, 0.1, H1572)</f>
        <v>183.88800000000001</v>
      </c>
      <c r="L1572" s="1">
        <f>IF(I1572=0, 0.1, I1572)</f>
        <v>126.76300000000001</v>
      </c>
      <c r="M1572" s="2">
        <f>LOG(L1572/K1572,10)</f>
        <v>-0.16156088061360785</v>
      </c>
      <c r="N1572" s="10">
        <f>AVERAGE(K1572:L1572)</f>
        <v>155.32550000000001</v>
      </c>
      <c r="O1572" s="2">
        <f>LOG(N1572,10)</f>
        <v>2.1912427603015145</v>
      </c>
      <c r="P1572" s="2">
        <f>LOG(L1572/K1572,2)</f>
        <v>-0.53669362834508694</v>
      </c>
      <c r="Q1572" s="1">
        <v>-0.32426100000000002</v>
      </c>
      <c r="R1572" s="1">
        <v>0.74985000000000002</v>
      </c>
      <c r="S1572" s="1">
        <f>-1*LOG10(R1572)</f>
        <v>0.12502560419172853</v>
      </c>
      <c r="T1572" s="1">
        <v>0.99952200000000002</v>
      </c>
      <c r="U1572" s="1" t="s">
        <v>1161</v>
      </c>
      <c r="V1572" s="1" t="s">
        <v>34</v>
      </c>
      <c r="W1572" s="1" t="s">
        <v>3031</v>
      </c>
      <c r="X1572" s="1" t="s">
        <v>27</v>
      </c>
      <c r="Y1572" s="1" t="s">
        <v>3030</v>
      </c>
    </row>
    <row r="1573" spans="1:25" x14ac:dyDescent="0.3">
      <c r="A1573" s="1" t="s">
        <v>7806</v>
      </c>
      <c r="B1573" s="1" t="s">
        <v>7806</v>
      </c>
      <c r="C1573" s="1" t="s">
        <v>7805</v>
      </c>
      <c r="D1573" s="3">
        <f>(L1573/K1573*100)-100</f>
        <v>-99.935634610557216</v>
      </c>
      <c r="E1573" s="1" t="s">
        <v>706</v>
      </c>
      <c r="F1573" s="1" t="s">
        <v>22</v>
      </c>
      <c r="G1573" s="1" t="s">
        <v>1137</v>
      </c>
      <c r="H1573" s="1">
        <v>155.363</v>
      </c>
      <c r="I1573" s="1">
        <v>0</v>
      </c>
      <c r="K1573" s="1">
        <f>IF(H1573=0, 0.1, H1573)</f>
        <v>155.363</v>
      </c>
      <c r="L1573" s="1">
        <f>IF(I1573=0, 0.1, I1573)</f>
        <v>0.1</v>
      </c>
      <c r="M1573" s="2">
        <f>LOG(L1573/K1573,10)</f>
        <v>-3.1913475987049345</v>
      </c>
      <c r="N1573" s="10">
        <f>AVERAGE(K1573:L1573)</f>
        <v>77.731499999999997</v>
      </c>
      <c r="O1573" s="2">
        <f>LOG(N1573,10)</f>
        <v>1.8905970484521397</v>
      </c>
      <c r="P1573" s="2">
        <f>LOG(L1573/K1573,2)</f>
        <v>-10.601427248689243</v>
      </c>
      <c r="Q1573" s="1">
        <v>0</v>
      </c>
      <c r="R1573" s="1">
        <v>1</v>
      </c>
      <c r="S1573" s="1">
        <f>-1*LOG10(R1573)</f>
        <v>0</v>
      </c>
      <c r="T1573" s="1">
        <v>1</v>
      </c>
      <c r="U1573" s="1" t="s">
        <v>1161</v>
      </c>
      <c r="V1573" s="1" t="s">
        <v>47</v>
      </c>
      <c r="W1573" s="1" t="s">
        <v>7804</v>
      </c>
      <c r="X1573" s="1" t="s">
        <v>27</v>
      </c>
      <c r="Y1573" s="1" t="s">
        <v>7803</v>
      </c>
    </row>
    <row r="1574" spans="1:25" x14ac:dyDescent="0.3">
      <c r="A1574" s="1" t="s">
        <v>3326</v>
      </c>
      <c r="B1574" s="1" t="s">
        <v>3326</v>
      </c>
      <c r="C1574" s="1" t="s">
        <v>3325</v>
      </c>
      <c r="D1574" s="3">
        <f>(L1574/K1574*100)-100</f>
        <v>65961.8</v>
      </c>
      <c r="E1574" s="1" t="s">
        <v>635</v>
      </c>
      <c r="F1574" s="1" t="s">
        <v>22</v>
      </c>
      <c r="G1574" s="1" t="s">
        <v>1137</v>
      </c>
      <c r="H1574" s="1">
        <v>0</v>
      </c>
      <c r="I1574" s="1">
        <v>66.061800000000005</v>
      </c>
      <c r="K1574" s="1">
        <f>IF(H1574=0, 0.1, H1574)</f>
        <v>0.1</v>
      </c>
      <c r="L1574" s="1">
        <f>IF(I1574=0, 0.1, I1574)</f>
        <v>66.061800000000005</v>
      </c>
      <c r="M1574" s="2">
        <f>LOG(L1574/K1574,10)</f>
        <v>2.8199504028312861</v>
      </c>
      <c r="N1574" s="10">
        <f>AVERAGE(K1574:L1574)</f>
        <v>33.0809</v>
      </c>
      <c r="O1574" s="2">
        <f>LOG(N1574,10)</f>
        <v>1.5195773164704944</v>
      </c>
      <c r="P1574" s="2">
        <f>LOG(L1574/K1574,2)</f>
        <v>9.3676724693541846</v>
      </c>
      <c r="Q1574" s="1">
        <v>0</v>
      </c>
      <c r="R1574" s="1">
        <v>1</v>
      </c>
      <c r="S1574" s="1">
        <f>-1*LOG10(R1574)</f>
        <v>0</v>
      </c>
      <c r="T1574" s="1">
        <v>1</v>
      </c>
      <c r="U1574" s="1" t="s">
        <v>1161</v>
      </c>
      <c r="V1574" s="1" t="s">
        <v>45</v>
      </c>
      <c r="W1574" s="1" t="s">
        <v>3324</v>
      </c>
      <c r="X1574" s="1" t="s">
        <v>25</v>
      </c>
      <c r="Y1574" s="1" t="s">
        <v>3323</v>
      </c>
    </row>
    <row r="1575" spans="1:25" x14ac:dyDescent="0.3">
      <c r="A1575" s="1" t="s">
        <v>5483</v>
      </c>
      <c r="B1575" s="1" t="s">
        <v>5483</v>
      </c>
      <c r="C1575" s="1" t="s">
        <v>5482</v>
      </c>
      <c r="D1575" s="3">
        <f>(L1575/K1575*100)-100</f>
        <v>-26.02428185619155</v>
      </c>
      <c r="E1575" s="1" t="s">
        <v>84</v>
      </c>
      <c r="F1575" s="1" t="s">
        <v>22</v>
      </c>
      <c r="G1575" s="1" t="s">
        <v>1137</v>
      </c>
      <c r="H1575" s="1">
        <v>372.87099999999998</v>
      </c>
      <c r="I1575" s="1">
        <v>275.834</v>
      </c>
      <c r="J1575" s="1">
        <v>-0.43487500000000001</v>
      </c>
      <c r="K1575" s="1">
        <f>IF(H1575=0, 0.1, H1575)</f>
        <v>372.87099999999998</v>
      </c>
      <c r="L1575" s="1">
        <f>IF(I1575=0, 0.1, I1575)</f>
        <v>275.834</v>
      </c>
      <c r="M1575" s="2">
        <f>LOG(L1575/K1575,10)</f>
        <v>-0.13091081008920361</v>
      </c>
      <c r="N1575" s="10">
        <f>AVERAGE(K1575:L1575)</f>
        <v>324.35249999999996</v>
      </c>
      <c r="O1575" s="2">
        <f>LOG(N1575,10)</f>
        <v>2.5110172496749716</v>
      </c>
      <c r="P1575" s="2">
        <f>LOG(L1575/K1575,2)</f>
        <v>-0.43487629795978944</v>
      </c>
      <c r="Q1575" s="1">
        <v>-0.166658</v>
      </c>
      <c r="R1575" s="1">
        <v>0.84035000000000004</v>
      </c>
      <c r="S1575" s="1">
        <f>-1*LOG10(R1575)</f>
        <v>7.5539795592697023E-2</v>
      </c>
      <c r="T1575" s="1">
        <v>0.99952200000000002</v>
      </c>
      <c r="U1575" s="1" t="s">
        <v>1161</v>
      </c>
      <c r="V1575" s="1" t="s">
        <v>39</v>
      </c>
      <c r="W1575" s="1" t="s">
        <v>5481</v>
      </c>
      <c r="X1575" s="1" t="s">
        <v>27</v>
      </c>
      <c r="Y1575" s="1" t="s">
        <v>5480</v>
      </c>
    </row>
    <row r="1576" spans="1:25" x14ac:dyDescent="0.3">
      <c r="A1576" s="1" t="s">
        <v>5032</v>
      </c>
      <c r="B1576" s="1" t="s">
        <v>5032</v>
      </c>
      <c r="C1576" s="1" t="s">
        <v>5031</v>
      </c>
      <c r="D1576" s="3">
        <f>(L1576/K1576*100)-100</f>
        <v>165.03867588391137</v>
      </c>
      <c r="E1576" s="1" t="s">
        <v>434</v>
      </c>
      <c r="F1576" s="1" t="s">
        <v>22</v>
      </c>
      <c r="G1576" s="1" t="s">
        <v>1137</v>
      </c>
      <c r="H1576" s="1">
        <v>131.34800000000001</v>
      </c>
      <c r="I1576" s="1">
        <v>348.12299999999999</v>
      </c>
      <c r="J1576" s="1">
        <v>1.4061999999999999</v>
      </c>
      <c r="K1576" s="1">
        <f>IF(H1576=0, 0.1, H1576)</f>
        <v>131.34800000000001</v>
      </c>
      <c r="L1576" s="1">
        <f>IF(I1576=0, 0.1, I1576)</f>
        <v>348.12299999999999</v>
      </c>
      <c r="M1576" s="2">
        <f>LOG(L1576/K1576,10)</f>
        <v>0.42330925317217116</v>
      </c>
      <c r="N1576" s="10">
        <f>AVERAGE(K1576:L1576)</f>
        <v>239.7355</v>
      </c>
      <c r="O1576" s="2">
        <f>LOG(N1576,10)</f>
        <v>2.3797323490630404</v>
      </c>
      <c r="P1576" s="2">
        <f>LOG(L1576/K1576,2)</f>
        <v>1.4062029009384229</v>
      </c>
      <c r="Q1576" s="1">
        <v>0.84732300000000005</v>
      </c>
      <c r="R1576" s="1">
        <v>0.62180000000000002</v>
      </c>
      <c r="S1576" s="1">
        <f>-1*LOG10(R1576)</f>
        <v>0.20634928229282698</v>
      </c>
      <c r="T1576" s="1">
        <v>0.99952200000000002</v>
      </c>
      <c r="U1576" s="1" t="s">
        <v>1161</v>
      </c>
      <c r="V1576" s="1" t="s">
        <v>42</v>
      </c>
      <c r="W1576" s="1" t="s">
        <v>5030</v>
      </c>
      <c r="X1576" s="1" t="s">
        <v>25</v>
      </c>
      <c r="Y1576" s="1" t="s">
        <v>5029</v>
      </c>
    </row>
    <row r="1577" spans="1:25" x14ac:dyDescent="0.3">
      <c r="A1577" s="1" t="s">
        <v>4562</v>
      </c>
      <c r="B1577" s="1" t="s">
        <v>4562</v>
      </c>
      <c r="C1577" s="1" t="s">
        <v>4561</v>
      </c>
      <c r="D1577" s="3">
        <f>(L1577/K1577*100)-100</f>
        <v>-99.825608669341833</v>
      </c>
      <c r="E1577" s="1" t="s">
        <v>1029</v>
      </c>
      <c r="F1577" s="1" t="s">
        <v>22</v>
      </c>
      <c r="G1577" s="1" t="s">
        <v>1137</v>
      </c>
      <c r="H1577" s="1">
        <v>57.342300000000002</v>
      </c>
      <c r="I1577" s="1">
        <v>0</v>
      </c>
      <c r="K1577" s="1">
        <f>IF(H1577=0, 0.1, H1577)</f>
        <v>57.342300000000002</v>
      </c>
      <c r="L1577" s="1">
        <f>IF(I1577=0, 0.1, I1577)</f>
        <v>0.1</v>
      </c>
      <c r="M1577" s="2">
        <f>LOG(L1577/K1577,10)</f>
        <v>-2.758475108514121</v>
      </c>
      <c r="N1577" s="10">
        <f>AVERAGE(K1577:L1577)</f>
        <v>28.721150000000002</v>
      </c>
      <c r="O1577" s="2">
        <f>LOG(N1577,10)</f>
        <v>1.4582018251473954</v>
      </c>
      <c r="P1577" s="2">
        <f>LOG(L1577/K1577,2)</f>
        <v>-9.1634559620205263</v>
      </c>
      <c r="R1577" s="1">
        <v>0.24640000000000001</v>
      </c>
      <c r="S1577" s="1">
        <f>-1*LOG10(R1577)</f>
        <v>0.60835929650761211</v>
      </c>
      <c r="T1577" s="1">
        <v>0.99952200000000002</v>
      </c>
      <c r="U1577" s="1" t="s">
        <v>1161</v>
      </c>
      <c r="V1577" s="1" t="s">
        <v>43</v>
      </c>
      <c r="W1577" s="1" t="s">
        <v>4560</v>
      </c>
      <c r="X1577" s="1" t="s">
        <v>25</v>
      </c>
      <c r="Y1577" s="1" t="s">
        <v>4559</v>
      </c>
    </row>
    <row r="1578" spans="1:25" x14ac:dyDescent="0.3">
      <c r="A1578" s="1" t="s">
        <v>9341</v>
      </c>
      <c r="B1578" s="1" t="s">
        <v>9341</v>
      </c>
      <c r="C1578" s="1" t="s">
        <v>9340</v>
      </c>
      <c r="D1578" s="3">
        <f>(L1578/K1578*100)-100</f>
        <v>193590</v>
      </c>
      <c r="E1578" s="1" t="s">
        <v>807</v>
      </c>
      <c r="F1578" s="1" t="s">
        <v>22</v>
      </c>
      <c r="G1578" s="1" t="s">
        <v>1137</v>
      </c>
      <c r="H1578" s="1">
        <v>0</v>
      </c>
      <c r="I1578" s="1">
        <v>193.69</v>
      </c>
      <c r="K1578" s="1">
        <f>IF(H1578=0, 0.1, H1578)</f>
        <v>0.1</v>
      </c>
      <c r="L1578" s="1">
        <f>IF(I1578=0, 0.1, I1578)</f>
        <v>193.69</v>
      </c>
      <c r="M1578" s="2">
        <f>LOG(L1578/K1578,10)</f>
        <v>3.2871071991552085</v>
      </c>
      <c r="N1578" s="10">
        <f>AVERAGE(K1578:L1578)</f>
        <v>96.894999999999996</v>
      </c>
      <c r="O1578" s="2">
        <f>LOG(N1578,10)</f>
        <v>1.9863013670565961</v>
      </c>
      <c r="P1578" s="2">
        <f>LOG(L1578/K1578,2)</f>
        <v>10.919533755780197</v>
      </c>
      <c r="R1578" s="1">
        <v>0.13109999999999999</v>
      </c>
      <c r="S1578" s="1">
        <f>-1*LOG10(R1578)</f>
        <v>0.8823973083099157</v>
      </c>
      <c r="T1578" s="1">
        <v>0.99952200000000002</v>
      </c>
      <c r="U1578" s="1" t="s">
        <v>1161</v>
      </c>
      <c r="V1578" s="1" t="s">
        <v>49</v>
      </c>
      <c r="W1578" s="1" t="s">
        <v>9339</v>
      </c>
      <c r="X1578" s="1" t="s">
        <v>25</v>
      </c>
      <c r="Y1578" s="1" t="s">
        <v>9338</v>
      </c>
    </row>
    <row r="1579" spans="1:25" x14ac:dyDescent="0.3">
      <c r="A1579" s="1" t="s">
        <v>5604</v>
      </c>
      <c r="B1579" s="1" t="s">
        <v>5604</v>
      </c>
      <c r="C1579" s="1" t="s">
        <v>5603</v>
      </c>
      <c r="D1579" s="3">
        <f>(L1579/K1579*100)-100</f>
        <v>59.91795558359027</v>
      </c>
      <c r="E1579" s="1" t="s">
        <v>5602</v>
      </c>
      <c r="F1579" s="1" t="s">
        <v>22</v>
      </c>
      <c r="G1579" s="1" t="s">
        <v>1137</v>
      </c>
      <c r="H1579" s="1">
        <v>93.217799999999997</v>
      </c>
      <c r="I1579" s="1">
        <v>149.072</v>
      </c>
      <c r="J1579" s="1">
        <v>0.67732999999999999</v>
      </c>
      <c r="K1579" s="1">
        <f>IF(H1579=0, 0.1, H1579)</f>
        <v>93.217799999999997</v>
      </c>
      <c r="L1579" s="1">
        <f>IF(I1579=0, 0.1, I1579)</f>
        <v>149.072</v>
      </c>
      <c r="M1579" s="2">
        <f>LOG(L1579/K1579,10)</f>
        <v>0.20389722905627847</v>
      </c>
      <c r="N1579" s="10">
        <f>AVERAGE(K1579:L1579)</f>
        <v>121.14490000000001</v>
      </c>
      <c r="O1579" s="2">
        <f>LOG(N1579,10)</f>
        <v>2.0833051357786929</v>
      </c>
      <c r="P1579" s="2">
        <f>LOG(L1579/K1579,2)</f>
        <v>0.67733193367173539</v>
      </c>
      <c r="Q1579" s="1">
        <v>0</v>
      </c>
      <c r="R1579" s="1">
        <v>1</v>
      </c>
      <c r="S1579" s="1">
        <f>-1*LOG10(R1579)</f>
        <v>0</v>
      </c>
      <c r="T1579" s="1">
        <v>1</v>
      </c>
      <c r="U1579" s="1" t="s">
        <v>1161</v>
      </c>
      <c r="V1579" s="1" t="s">
        <v>41</v>
      </c>
      <c r="W1579" s="1" t="s">
        <v>5601</v>
      </c>
      <c r="X1579" s="1" t="s">
        <v>25</v>
      </c>
      <c r="Y1579" s="1" t="s">
        <v>5600</v>
      </c>
    </row>
    <row r="1580" spans="1:25" x14ac:dyDescent="0.3">
      <c r="A1580" s="1" t="s">
        <v>9007</v>
      </c>
      <c r="B1580" s="1" t="s">
        <v>9007</v>
      </c>
      <c r="C1580" s="1" t="s">
        <v>9006</v>
      </c>
      <c r="D1580" s="3">
        <f>(L1580/K1580*100)-100</f>
        <v>13.99639482435056</v>
      </c>
      <c r="E1580" s="1" t="s">
        <v>9005</v>
      </c>
      <c r="F1580" s="1" t="s">
        <v>22</v>
      </c>
      <c r="G1580" s="1" t="s">
        <v>1137</v>
      </c>
      <c r="H1580" s="1">
        <v>2429.84</v>
      </c>
      <c r="I1580" s="1">
        <v>2769.93</v>
      </c>
      <c r="J1580" s="1">
        <v>0.18898799999999999</v>
      </c>
      <c r="K1580" s="1">
        <f>IF(H1580=0, 0.1, H1580)</f>
        <v>2429.84</v>
      </c>
      <c r="L1580" s="1">
        <f>IF(I1580=0, 0.1, I1580)</f>
        <v>2769.93</v>
      </c>
      <c r="M1580" s="2">
        <f>LOG(L1580/K1580,10)</f>
        <v>5.6891116839554924E-2</v>
      </c>
      <c r="N1580" s="10">
        <f>AVERAGE(K1580:L1580)</f>
        <v>2599.8850000000002</v>
      </c>
      <c r="O1580" s="2">
        <f>LOG(N1580,10)</f>
        <v>3.4149541383669795</v>
      </c>
      <c r="P1580" s="2">
        <f>LOG(L1580/K1580,2)</f>
        <v>0.18898819937883707</v>
      </c>
      <c r="Q1580" s="1">
        <v>0.14624400000000001</v>
      </c>
      <c r="R1580" s="1">
        <v>0.82445000000000002</v>
      </c>
      <c r="S1580" s="1">
        <f>-1*LOG10(R1580)</f>
        <v>8.3835677657476682E-2</v>
      </c>
      <c r="T1580" s="1">
        <v>0.99952200000000002</v>
      </c>
      <c r="U1580" s="1" t="s">
        <v>1161</v>
      </c>
      <c r="V1580" s="1" t="s">
        <v>33</v>
      </c>
      <c r="W1580" s="1" t="s">
        <v>9004</v>
      </c>
      <c r="X1580" s="1" t="s">
        <v>27</v>
      </c>
      <c r="Y1580" s="1" t="s">
        <v>9003</v>
      </c>
    </row>
    <row r="1581" spans="1:25" x14ac:dyDescent="0.3">
      <c r="A1581" s="1" t="s">
        <v>6835</v>
      </c>
      <c r="B1581" s="1" t="s">
        <v>6835</v>
      </c>
      <c r="C1581" s="1" t="s">
        <v>6834</v>
      </c>
      <c r="D1581" s="3">
        <f>(L1581/K1581*100)-100</f>
        <v>37.154182548307972</v>
      </c>
      <c r="E1581" s="1" t="s">
        <v>755</v>
      </c>
      <c r="F1581" s="1" t="s">
        <v>22</v>
      </c>
      <c r="G1581" s="1" t="s">
        <v>1137</v>
      </c>
      <c r="H1581" s="1">
        <v>965.21299999999997</v>
      </c>
      <c r="I1581" s="1">
        <v>1323.83</v>
      </c>
      <c r="J1581" s="1">
        <v>0.45580100000000001</v>
      </c>
      <c r="K1581" s="1">
        <f>IF(H1581=0, 0.1, H1581)</f>
        <v>965.21299999999997</v>
      </c>
      <c r="L1581" s="1">
        <f>IF(I1581=0, 0.1, I1581)</f>
        <v>1323.83</v>
      </c>
      <c r="M1581" s="2">
        <f>LOG(L1581/K1581,10)</f>
        <v>0.13720905605249514</v>
      </c>
      <c r="N1581" s="10">
        <f>AVERAGE(K1581:L1581)</f>
        <v>1144.5214999999998</v>
      </c>
      <c r="O1581" s="2">
        <f>LOG(N1581,10)</f>
        <v>3.0586239553711194</v>
      </c>
      <c r="P1581" s="2">
        <f>LOG(L1581/K1581,2)</f>
        <v>0.45579861817375855</v>
      </c>
      <c r="Q1581" s="1">
        <v>0.16601199999999999</v>
      </c>
      <c r="R1581" s="1">
        <v>0.79744999999999999</v>
      </c>
      <c r="S1581" s="1">
        <f>-1*LOG10(R1581)</f>
        <v>9.8296537618537974E-2</v>
      </c>
      <c r="T1581" s="1">
        <v>0.99952200000000002</v>
      </c>
      <c r="U1581" s="1" t="s">
        <v>1161</v>
      </c>
      <c r="V1581" s="1" t="s">
        <v>52</v>
      </c>
      <c r="W1581" s="1" t="s">
        <v>6833</v>
      </c>
      <c r="X1581" s="1" t="s">
        <v>27</v>
      </c>
      <c r="Y1581" s="1" t="s">
        <v>6832</v>
      </c>
    </row>
    <row r="1582" spans="1:25" x14ac:dyDescent="0.3">
      <c r="A1582" s="1" t="s">
        <v>1424</v>
      </c>
      <c r="B1582" s="1" t="s">
        <v>1424</v>
      </c>
      <c r="C1582" s="1" t="s">
        <v>1423</v>
      </c>
      <c r="D1582" s="3">
        <f>(L1582/K1582*100)-100</f>
        <v>-38.094696447018549</v>
      </c>
      <c r="E1582" s="1" t="s">
        <v>1422</v>
      </c>
      <c r="F1582" s="1" t="s">
        <v>22</v>
      </c>
      <c r="G1582" s="1" t="s">
        <v>1137</v>
      </c>
      <c r="H1582" s="1">
        <v>5362.82</v>
      </c>
      <c r="I1582" s="1">
        <v>3319.87</v>
      </c>
      <c r="J1582" s="1">
        <v>-0.69186499999999995</v>
      </c>
      <c r="K1582" s="1">
        <f>IF(H1582=0, 0.1, H1582)</f>
        <v>5362.82</v>
      </c>
      <c r="L1582" s="1">
        <f>IF(I1582=0, 0.1, I1582)</f>
        <v>3319.87</v>
      </c>
      <c r="M1582" s="2">
        <f>LOG(L1582/K1582,10)</f>
        <v>-0.20827214249640619</v>
      </c>
      <c r="N1582" s="10">
        <f>AVERAGE(K1582:L1582)</f>
        <v>4341.3449999999993</v>
      </c>
      <c r="O1582" s="2">
        <f>LOG(N1582,10)</f>
        <v>3.6376242999236239</v>
      </c>
      <c r="P1582" s="2">
        <f>LOG(L1582/K1582,2)</f>
        <v>-0.69186508154119597</v>
      </c>
      <c r="Q1582" s="1">
        <v>-0.52736700000000003</v>
      </c>
      <c r="R1582" s="1">
        <v>0.44805</v>
      </c>
      <c r="S1582" s="1">
        <f>-1*LOG10(R1582)</f>
        <v>0.34867351834019045</v>
      </c>
      <c r="T1582" s="1">
        <v>0.99952200000000002</v>
      </c>
      <c r="U1582" s="1" t="s">
        <v>1161</v>
      </c>
      <c r="V1582" s="1" t="s">
        <v>28</v>
      </c>
      <c r="W1582" s="1" t="s">
        <v>1421</v>
      </c>
      <c r="X1582" s="1" t="s">
        <v>25</v>
      </c>
      <c r="Y1582" s="1" t="s">
        <v>1420</v>
      </c>
    </row>
    <row r="1583" spans="1:25" x14ac:dyDescent="0.3">
      <c r="A1583" s="1" t="s">
        <v>10386</v>
      </c>
      <c r="B1583" s="1" t="s">
        <v>10386</v>
      </c>
      <c r="C1583" s="1" t="s">
        <v>10385</v>
      </c>
      <c r="D1583" s="3">
        <f>(L1583/K1583*100)-100</f>
        <v>32930.9</v>
      </c>
      <c r="E1583" s="1" t="s">
        <v>632</v>
      </c>
      <c r="F1583" s="1" t="s">
        <v>22</v>
      </c>
      <c r="G1583" s="1" t="s">
        <v>1137</v>
      </c>
      <c r="H1583" s="1">
        <v>0</v>
      </c>
      <c r="I1583" s="1">
        <v>33.030900000000003</v>
      </c>
      <c r="K1583" s="1">
        <f>IF(H1583=0, 0.1, H1583)</f>
        <v>0.1</v>
      </c>
      <c r="L1583" s="1">
        <f>IF(I1583=0, 0.1, I1583)</f>
        <v>33.030900000000003</v>
      </c>
      <c r="M1583" s="2">
        <f>LOG(L1583/K1583,10)</f>
        <v>2.5189204071673048</v>
      </c>
      <c r="N1583" s="10">
        <f>AVERAGE(K1583:L1583)</f>
        <v>16.565450000000002</v>
      </c>
      <c r="O1583" s="2">
        <f>LOG(N1583,10)</f>
        <v>1.2192032379760454</v>
      </c>
      <c r="P1583" s="2">
        <f>LOG(L1583/K1583,2)</f>
        <v>8.3676724693541846</v>
      </c>
      <c r="Q1583" s="1">
        <v>0</v>
      </c>
      <c r="R1583" s="1">
        <v>1</v>
      </c>
      <c r="S1583" s="1">
        <f>-1*LOG10(R1583)</f>
        <v>0</v>
      </c>
      <c r="T1583" s="1">
        <v>1</v>
      </c>
      <c r="U1583" s="1" t="s">
        <v>1161</v>
      </c>
      <c r="V1583" s="1" t="s">
        <v>51</v>
      </c>
      <c r="W1583" s="1" t="s">
        <v>10384</v>
      </c>
      <c r="X1583" s="1" t="s">
        <v>27</v>
      </c>
      <c r="Y1583" s="1" t="s">
        <v>10383</v>
      </c>
    </row>
    <row r="1584" spans="1:25" x14ac:dyDescent="0.3">
      <c r="A1584" s="1" t="s">
        <v>1194</v>
      </c>
      <c r="B1584" s="1" t="s">
        <v>1194</v>
      </c>
      <c r="C1584" s="1" t="s">
        <v>1193</v>
      </c>
      <c r="D1584" s="3">
        <f>(L1584/K1584*100)-100</f>
        <v>21.954916629993647</v>
      </c>
      <c r="E1584" s="1" t="s">
        <v>1013</v>
      </c>
      <c r="F1584" s="1" t="s">
        <v>22</v>
      </c>
      <c r="G1584" s="1" t="s">
        <v>1137</v>
      </c>
      <c r="H1584" s="1">
        <v>1022.55</v>
      </c>
      <c r="I1584" s="1">
        <v>1247.05</v>
      </c>
      <c r="J1584" s="1">
        <v>0.28633900000000001</v>
      </c>
      <c r="K1584" s="1">
        <f>IF(H1584=0, 0.1, H1584)</f>
        <v>1022.55</v>
      </c>
      <c r="L1584" s="1">
        <f>IF(I1584=0, 0.1, I1584)</f>
        <v>1247.05</v>
      </c>
      <c r="M1584" s="2">
        <f>LOG(L1584/K1584,10)</f>
        <v>8.6199313647153747E-2</v>
      </c>
      <c r="N1584" s="10">
        <f>AVERAGE(K1584:L1584)</f>
        <v>1134.8</v>
      </c>
      <c r="O1584" s="2">
        <f>LOG(N1584,10)</f>
        <v>3.0549193271238142</v>
      </c>
      <c r="P1584" s="2">
        <f>LOG(L1584/K1584,2)</f>
        <v>0.2863479217644877</v>
      </c>
      <c r="Q1584" s="1">
        <v>1.98394E-2</v>
      </c>
      <c r="R1584" s="1">
        <v>0.86260000000000003</v>
      </c>
      <c r="S1584" s="1">
        <f>-1*LOG10(R1584)</f>
        <v>6.4190546190067102E-2</v>
      </c>
      <c r="T1584" s="1">
        <v>0.99952200000000002</v>
      </c>
      <c r="U1584" s="1" t="s">
        <v>1161</v>
      </c>
      <c r="V1584" s="1" t="s">
        <v>29</v>
      </c>
      <c r="W1584" s="1" t="s">
        <v>1192</v>
      </c>
      <c r="X1584" s="1" t="s">
        <v>25</v>
      </c>
      <c r="Y1584" s="1" t="s">
        <v>1191</v>
      </c>
    </row>
    <row r="1585" spans="1:25" x14ac:dyDescent="0.3">
      <c r="A1585" s="1" t="s">
        <v>3539</v>
      </c>
      <c r="B1585" s="1" t="s">
        <v>3539</v>
      </c>
      <c r="C1585" s="1" t="s">
        <v>3538</v>
      </c>
      <c r="D1585" s="3">
        <f>(L1585/K1585*100)-100</f>
        <v>-56.122608926673749</v>
      </c>
      <c r="E1585" s="1" t="s">
        <v>621</v>
      </c>
      <c r="F1585" s="1" t="s">
        <v>22</v>
      </c>
      <c r="G1585" s="1" t="s">
        <v>1137</v>
      </c>
      <c r="H1585" s="1">
        <v>150.56</v>
      </c>
      <c r="I1585" s="1">
        <v>66.061800000000005</v>
      </c>
      <c r="J1585" s="1">
        <v>-1.18845</v>
      </c>
      <c r="K1585" s="1">
        <f>IF(H1585=0, 0.1, H1585)</f>
        <v>150.56</v>
      </c>
      <c r="L1585" s="1">
        <f>IF(I1585=0, 0.1, I1585)</f>
        <v>66.061800000000005</v>
      </c>
      <c r="M1585" s="2">
        <f>LOG(L1585/K1585,10)</f>
        <v>-0.35775920325189542</v>
      </c>
      <c r="N1585" s="10">
        <f>AVERAGE(K1585:L1585)</f>
        <v>108.3109</v>
      </c>
      <c r="O1585" s="2">
        <f>LOG(N1585,10)</f>
        <v>2.0346721645814454</v>
      </c>
      <c r="P1585" s="2">
        <f>LOG(L1585/K1585,2)</f>
        <v>-1.1884503484869897</v>
      </c>
      <c r="Q1585" s="1">
        <v>-0.33841399999999999</v>
      </c>
      <c r="R1585" s="1">
        <v>0.3669</v>
      </c>
      <c r="S1585" s="1">
        <f>-1*LOG10(R1585)</f>
        <v>0.43545228824405208</v>
      </c>
      <c r="T1585" s="1">
        <v>0.99952200000000002</v>
      </c>
      <c r="U1585" s="1" t="s">
        <v>1161</v>
      </c>
      <c r="V1585" s="1" t="s">
        <v>45</v>
      </c>
      <c r="W1585" s="1" t="s">
        <v>3537</v>
      </c>
      <c r="X1585" s="1" t="s">
        <v>27</v>
      </c>
      <c r="Y1585" s="1" t="s">
        <v>3536</v>
      </c>
    </row>
    <row r="1586" spans="1:25" x14ac:dyDescent="0.3">
      <c r="A1586" s="1" t="s">
        <v>8340</v>
      </c>
      <c r="B1586" s="1" t="s">
        <v>8340</v>
      </c>
      <c r="C1586" s="1" t="s">
        <v>8339</v>
      </c>
      <c r="D1586" s="3">
        <f>(L1586/K1586*100)-100</f>
        <v>-99.809666287902573</v>
      </c>
      <c r="E1586" s="1" t="s">
        <v>634</v>
      </c>
      <c r="F1586" s="1" t="s">
        <v>22</v>
      </c>
      <c r="G1586" s="1" t="s">
        <v>1137</v>
      </c>
      <c r="H1586" s="1">
        <v>52.539299999999997</v>
      </c>
      <c r="I1586" s="1">
        <v>0</v>
      </c>
      <c r="K1586" s="1">
        <f>IF(H1586=0, 0.1, H1586)</f>
        <v>52.539299999999997</v>
      </c>
      <c r="L1586" s="1">
        <f>IF(I1586=0, 0.1, I1586)</f>
        <v>0.1</v>
      </c>
      <c r="M1586" s="2">
        <f>LOG(L1586/K1586,10)</f>
        <v>-2.7204842822269355</v>
      </c>
      <c r="N1586" s="10">
        <f>AVERAGE(K1586:L1586)</f>
        <v>26.319649999999999</v>
      </c>
      <c r="O1586" s="2">
        <f>LOG(N1586,10)</f>
        <v>1.4202801097109399</v>
      </c>
      <c r="P1586" s="2">
        <f>LOG(L1586/K1586,2)</f>
        <v>-9.0372531688291371</v>
      </c>
      <c r="Q1586" s="1">
        <v>0</v>
      </c>
      <c r="R1586" s="1">
        <v>1</v>
      </c>
      <c r="S1586" s="1">
        <f>-1*LOG10(R1586)</f>
        <v>0</v>
      </c>
      <c r="T1586" s="1">
        <v>1</v>
      </c>
      <c r="U1586" s="1" t="s">
        <v>1161</v>
      </c>
      <c r="V1586" s="1" t="s">
        <v>33</v>
      </c>
      <c r="W1586" s="1" t="s">
        <v>8338</v>
      </c>
      <c r="X1586" s="1" t="s">
        <v>25</v>
      </c>
      <c r="Y1586" s="1" t="s">
        <v>8337</v>
      </c>
    </row>
    <row r="1587" spans="1:25" x14ac:dyDescent="0.3">
      <c r="A1587" s="1" t="s">
        <v>8555</v>
      </c>
      <c r="B1587" s="1" t="s">
        <v>8555</v>
      </c>
      <c r="C1587" s="1" t="s">
        <v>8554</v>
      </c>
      <c r="D1587" s="3">
        <f>(L1587/K1587*100)-100</f>
        <v>-99.919543004264227</v>
      </c>
      <c r="E1587" s="1" t="s">
        <v>1046</v>
      </c>
      <c r="F1587" s="1" t="s">
        <v>22</v>
      </c>
      <c r="G1587" s="1" t="s">
        <v>1137</v>
      </c>
      <c r="H1587" s="1">
        <v>124.29</v>
      </c>
      <c r="I1587" s="1">
        <v>0</v>
      </c>
      <c r="K1587" s="1">
        <f>IF(H1587=0, 0.1, H1587)</f>
        <v>124.29</v>
      </c>
      <c r="L1587" s="1">
        <f>IF(I1587=0, 0.1, I1587)</f>
        <v>0.1</v>
      </c>
      <c r="M1587" s="2">
        <f>LOG(L1587/K1587,10)</f>
        <v>-3.0944361880179558</v>
      </c>
      <c r="N1587" s="10">
        <f>AVERAGE(K1587:L1587)</f>
        <v>62.195</v>
      </c>
      <c r="O1587" s="2">
        <f>LOG(N1587,10)</f>
        <v>1.7937554721555771</v>
      </c>
      <c r="P1587" s="2">
        <f>LOG(L1587/K1587,2)</f>
        <v>-10.279494510813</v>
      </c>
      <c r="Q1587" s="1">
        <v>0</v>
      </c>
      <c r="R1587" s="1">
        <v>1</v>
      </c>
      <c r="S1587" s="1">
        <f>-1*LOG10(R1587)</f>
        <v>0</v>
      </c>
      <c r="T1587" s="1">
        <v>1</v>
      </c>
      <c r="U1587" s="1" t="s">
        <v>1161</v>
      </c>
      <c r="V1587" s="1" t="s">
        <v>33</v>
      </c>
      <c r="W1587" s="1" t="s">
        <v>8553</v>
      </c>
      <c r="X1587" s="1" t="s">
        <v>25</v>
      </c>
      <c r="Y1587" s="1" t="s">
        <v>8552</v>
      </c>
    </row>
    <row r="1588" spans="1:25" x14ac:dyDescent="0.3">
      <c r="A1588" s="1" t="s">
        <v>3423</v>
      </c>
      <c r="B1588" s="1" t="s">
        <v>3423</v>
      </c>
      <c r="C1588" s="1" t="s">
        <v>3422</v>
      </c>
      <c r="D1588" s="3">
        <f>(L1588/K1588*100)-100</f>
        <v>876.75765787220894</v>
      </c>
      <c r="E1588" s="1" t="s">
        <v>903</v>
      </c>
      <c r="F1588" s="1" t="s">
        <v>22</v>
      </c>
      <c r="G1588" s="1" t="s">
        <v>1137</v>
      </c>
      <c r="H1588" s="1">
        <v>31.072600000000001</v>
      </c>
      <c r="I1588" s="1">
        <v>303.50400000000002</v>
      </c>
      <c r="J1588" s="1">
        <v>3.2879999999999998</v>
      </c>
      <c r="K1588" s="1">
        <f>IF(H1588=0, 0.1, H1588)</f>
        <v>31.072600000000001</v>
      </c>
      <c r="L1588" s="1">
        <f>IF(I1588=0, 0.1, I1588)</f>
        <v>303.50400000000002</v>
      </c>
      <c r="M1588" s="2">
        <f>LOG(L1588/K1588,10)</f>
        <v>0.98978682481988955</v>
      </c>
      <c r="N1588" s="10">
        <f>AVERAGE(K1588:L1588)</f>
        <v>167.28830000000002</v>
      </c>
      <c r="O1588" s="2">
        <f>LOG(N1588,10)</f>
        <v>2.2234655678415152</v>
      </c>
      <c r="P1588" s="2">
        <f>LOG(L1588/K1588,2)</f>
        <v>3.2880006613185477</v>
      </c>
      <c r="Q1588" s="1">
        <v>0.18271200000000001</v>
      </c>
      <c r="R1588" s="1">
        <v>0.31490000000000001</v>
      </c>
      <c r="S1588" s="1">
        <f>-1*LOG10(R1588)</f>
        <v>0.50182733936345614</v>
      </c>
      <c r="T1588" s="1">
        <v>0.99952200000000002</v>
      </c>
      <c r="U1588" s="1" t="s">
        <v>1161</v>
      </c>
      <c r="V1588" s="1" t="s">
        <v>45</v>
      </c>
      <c r="W1588" s="1" t="s">
        <v>3421</v>
      </c>
      <c r="X1588" s="1" t="s">
        <v>27</v>
      </c>
      <c r="Y1588" s="1" t="s">
        <v>3420</v>
      </c>
    </row>
    <row r="1589" spans="1:25" x14ac:dyDescent="0.3">
      <c r="A1589" s="1" t="s">
        <v>10242</v>
      </c>
      <c r="B1589" s="1" t="s">
        <v>10242</v>
      </c>
      <c r="C1589" s="1" t="s">
        <v>10241</v>
      </c>
      <c r="D1589" s="3">
        <f>(L1589/K1589*100)-100</f>
        <v>32930.9</v>
      </c>
      <c r="E1589" s="1" t="s">
        <v>1158</v>
      </c>
      <c r="F1589" s="1" t="s">
        <v>22</v>
      </c>
      <c r="G1589" s="1" t="s">
        <v>1137</v>
      </c>
      <c r="H1589" s="1">
        <v>0</v>
      </c>
      <c r="I1589" s="1">
        <v>33.030900000000003</v>
      </c>
      <c r="K1589" s="1">
        <f>IF(H1589=0, 0.1, H1589)</f>
        <v>0.1</v>
      </c>
      <c r="L1589" s="1">
        <f>IF(I1589=0, 0.1, I1589)</f>
        <v>33.030900000000003</v>
      </c>
      <c r="M1589" s="2">
        <f>LOG(L1589/K1589,10)</f>
        <v>2.5189204071673048</v>
      </c>
      <c r="N1589" s="10">
        <f>AVERAGE(K1589:L1589)</f>
        <v>16.565450000000002</v>
      </c>
      <c r="O1589" s="2">
        <f>LOG(N1589,10)</f>
        <v>1.2192032379760454</v>
      </c>
      <c r="P1589" s="2">
        <f>LOG(L1589/K1589,2)</f>
        <v>8.3676724693541846</v>
      </c>
      <c r="Q1589" s="1">
        <v>0</v>
      </c>
      <c r="R1589" s="1">
        <v>1</v>
      </c>
      <c r="S1589" s="1">
        <f>-1*LOG10(R1589)</f>
        <v>0</v>
      </c>
      <c r="T1589" s="1">
        <v>1</v>
      </c>
      <c r="U1589" s="1" t="s">
        <v>1161</v>
      </c>
      <c r="V1589" s="1" t="s">
        <v>32</v>
      </c>
      <c r="W1589" s="1" t="s">
        <v>10240</v>
      </c>
      <c r="X1589" s="1" t="s">
        <v>27</v>
      </c>
      <c r="Y1589" s="1" t="s">
        <v>10239</v>
      </c>
    </row>
    <row r="1590" spans="1:25" x14ac:dyDescent="0.3">
      <c r="A1590" s="1" t="s">
        <v>3199</v>
      </c>
      <c r="B1590" s="1" t="s">
        <v>3199</v>
      </c>
      <c r="C1590" s="1" t="s">
        <v>3198</v>
      </c>
      <c r="D1590" s="3">
        <f>(L1590/K1590*100)-100</f>
        <v>69.015508240352148</v>
      </c>
      <c r="E1590" s="1" t="s">
        <v>799</v>
      </c>
      <c r="F1590" s="1" t="s">
        <v>22</v>
      </c>
      <c r="G1590" s="1" t="s">
        <v>1137</v>
      </c>
      <c r="H1590" s="1">
        <v>2344.56</v>
      </c>
      <c r="I1590" s="1">
        <v>3962.67</v>
      </c>
      <c r="J1590" s="1">
        <v>0.75715699999999997</v>
      </c>
      <c r="K1590" s="1">
        <f>IF(H1590=0, 0.1, H1590)</f>
        <v>2344.56</v>
      </c>
      <c r="L1590" s="1">
        <f>IF(I1590=0, 0.1, I1590)</f>
        <v>3962.67</v>
      </c>
      <c r="M1590" s="2">
        <f>LOG(L1590/K1590,10)</f>
        <v>0.22792655570363538</v>
      </c>
      <c r="N1590" s="10">
        <f>AVERAGE(K1590:L1590)</f>
        <v>3153.6149999999998</v>
      </c>
      <c r="O1590" s="2">
        <f>LOG(N1590,10)</f>
        <v>3.4988086726386065</v>
      </c>
      <c r="P1590" s="2">
        <f>LOG(L1590/K1590,2)</f>
        <v>0.75715562896281585</v>
      </c>
      <c r="Q1590" s="1">
        <v>0.22952600000000001</v>
      </c>
      <c r="R1590" s="1">
        <v>0.76405000000000001</v>
      </c>
      <c r="S1590" s="1">
        <f>-1*LOG10(R1590)</f>
        <v>0.11687821994058517</v>
      </c>
      <c r="T1590" s="1">
        <v>0.99952200000000002</v>
      </c>
      <c r="U1590" s="1" t="s">
        <v>1161</v>
      </c>
      <c r="V1590" s="1" t="s">
        <v>34</v>
      </c>
      <c r="W1590" s="1" t="s">
        <v>3197</v>
      </c>
      <c r="X1590" s="1" t="s">
        <v>27</v>
      </c>
      <c r="Y1590" s="1" t="s">
        <v>3196</v>
      </c>
    </row>
    <row r="1591" spans="1:25" x14ac:dyDescent="0.3">
      <c r="A1591" s="1" t="s">
        <v>5785</v>
      </c>
      <c r="B1591" s="1" t="s">
        <v>5785</v>
      </c>
      <c r="C1591" s="1" t="s">
        <v>5784</v>
      </c>
      <c r="D1591" s="3">
        <f>(L1591/K1591*100)-100</f>
        <v>-21.061437356806934</v>
      </c>
      <c r="E1591" s="1" t="s">
        <v>164</v>
      </c>
      <c r="F1591" s="1" t="s">
        <v>22</v>
      </c>
      <c r="G1591" s="1" t="s">
        <v>1137</v>
      </c>
      <c r="H1591" s="1">
        <v>1990.32</v>
      </c>
      <c r="I1591" s="1">
        <v>1571.13</v>
      </c>
      <c r="J1591" s="1">
        <v>-0.341194</v>
      </c>
      <c r="K1591" s="1">
        <f>IF(H1591=0, 0.1, H1591)</f>
        <v>1990.32</v>
      </c>
      <c r="L1591" s="1">
        <f>IF(I1591=0, 0.1, I1591)</f>
        <v>1571.13</v>
      </c>
      <c r="M1591" s="2">
        <f>LOG(L1591/K1591,10)</f>
        <v>-0.10271078574152906</v>
      </c>
      <c r="N1591" s="10">
        <f>AVERAGE(K1591:L1591)</f>
        <v>1780.7249999999999</v>
      </c>
      <c r="O1591" s="2">
        <f>LOG(N1591,10)</f>
        <v>3.2505968559011991</v>
      </c>
      <c r="P1591" s="2">
        <f>LOG(L1591/K1591,2)</f>
        <v>-0.34119784480274173</v>
      </c>
      <c r="Q1591" s="1">
        <v>-4.5093899999999999E-2</v>
      </c>
      <c r="R1591" s="1">
        <v>0.85565000000000002</v>
      </c>
      <c r="S1591" s="1">
        <f>-1*LOG10(R1591)</f>
        <v>6.7703845314123809E-2</v>
      </c>
      <c r="T1591" s="1">
        <v>0.99952200000000002</v>
      </c>
      <c r="U1591" s="1" t="s">
        <v>1161</v>
      </c>
      <c r="V1591" s="1" t="s">
        <v>35</v>
      </c>
      <c r="W1591" s="1" t="s">
        <v>5783</v>
      </c>
      <c r="X1591" s="1" t="s">
        <v>25</v>
      </c>
      <c r="Y1591" s="1" t="s">
        <v>5782</v>
      </c>
    </row>
    <row r="1592" spans="1:25" x14ac:dyDescent="0.3">
      <c r="A1592" s="1" t="s">
        <v>4521</v>
      </c>
      <c r="B1592" s="1" t="s">
        <v>4521</v>
      </c>
      <c r="C1592" s="1" t="s">
        <v>4520</v>
      </c>
      <c r="D1592" s="3">
        <f>(L1592/K1592*100)-100</f>
        <v>41.736878578983863</v>
      </c>
      <c r="E1592" s="1" t="s">
        <v>874</v>
      </c>
      <c r="F1592" s="1" t="s">
        <v>22</v>
      </c>
      <c r="G1592" s="1" t="s">
        <v>1137</v>
      </c>
      <c r="H1592" s="1">
        <v>93.217799999999997</v>
      </c>
      <c r="I1592" s="1">
        <v>132.124</v>
      </c>
      <c r="J1592" s="1">
        <v>0.50321099999999996</v>
      </c>
      <c r="K1592" s="1">
        <f>IF(H1592=0, 0.1, H1592)</f>
        <v>93.217799999999997</v>
      </c>
      <c r="L1592" s="1">
        <f>IF(I1592=0, 0.1, I1592)</f>
        <v>132.124</v>
      </c>
      <c r="M1592" s="2">
        <f>LOG(L1592/K1592,10)</f>
        <v>0.15148286421744056</v>
      </c>
      <c r="N1592" s="10">
        <f>AVERAGE(K1592:L1592)</f>
        <v>112.67089999999999</v>
      </c>
      <c r="O1592" s="2">
        <f>LOG(N1592,10)</f>
        <v>2.0518117634168749</v>
      </c>
      <c r="P1592" s="2">
        <f>LOG(L1592/K1592,2)</f>
        <v>0.50321518253792341</v>
      </c>
      <c r="Q1592" s="1">
        <v>0</v>
      </c>
      <c r="R1592" s="1">
        <v>1</v>
      </c>
      <c r="S1592" s="1">
        <f>-1*LOG10(R1592)</f>
        <v>0</v>
      </c>
      <c r="T1592" s="1">
        <v>1</v>
      </c>
      <c r="U1592" s="1" t="s">
        <v>1161</v>
      </c>
      <c r="V1592" s="1" t="s">
        <v>43</v>
      </c>
      <c r="W1592" s="1" t="s">
        <v>4519</v>
      </c>
      <c r="X1592" s="1" t="s">
        <v>25</v>
      </c>
      <c r="Y1592" s="1" t="s">
        <v>4518</v>
      </c>
    </row>
    <row r="1593" spans="1:25" x14ac:dyDescent="0.3">
      <c r="A1593" s="1" t="s">
        <v>9126</v>
      </c>
      <c r="B1593" s="1" t="s">
        <v>9126</v>
      </c>
      <c r="C1593" s="1" t="s">
        <v>9125</v>
      </c>
      <c r="D1593" s="3">
        <f>(L1593/K1593*100)-100</f>
        <v>-50.444737640030489</v>
      </c>
      <c r="E1593" s="1" t="s">
        <v>776</v>
      </c>
      <c r="F1593" s="1" t="s">
        <v>22</v>
      </c>
      <c r="G1593" s="1" t="s">
        <v>1137</v>
      </c>
      <c r="H1593" s="1">
        <v>12202.7</v>
      </c>
      <c r="I1593" s="1">
        <v>6047.08</v>
      </c>
      <c r="J1593" s="1">
        <v>-1.0128900000000001</v>
      </c>
      <c r="K1593" s="1">
        <f>IF(H1593=0, 0.1, H1593)</f>
        <v>12202.7</v>
      </c>
      <c r="L1593" s="1">
        <f>IF(I1593=0, 0.1, I1593)</f>
        <v>6047.08</v>
      </c>
      <c r="M1593" s="2">
        <f>LOG(L1593/K1593,10)</f>
        <v>-0.3049102202393274</v>
      </c>
      <c r="N1593" s="10">
        <f>AVERAGE(K1593:L1593)</f>
        <v>9124.89</v>
      </c>
      <c r="O1593" s="2">
        <f>LOG(N1593,10)</f>
        <v>3.9602276377662156</v>
      </c>
      <c r="P1593" s="2">
        <f>LOG(L1593/K1593,2)</f>
        <v>-1.0128898270313149</v>
      </c>
      <c r="Q1593" s="1">
        <v>-0.512185</v>
      </c>
      <c r="R1593" s="1">
        <v>0.68440000000000001</v>
      </c>
      <c r="S1593" s="1">
        <f>-1*LOG10(R1593)</f>
        <v>0.16468999913093732</v>
      </c>
      <c r="T1593" s="1">
        <v>0.99952200000000002</v>
      </c>
      <c r="U1593" s="1" t="s">
        <v>1161</v>
      </c>
      <c r="V1593" s="1" t="s">
        <v>33</v>
      </c>
      <c r="W1593" s="1" t="s">
        <v>9124</v>
      </c>
      <c r="X1593" s="1" t="s">
        <v>27</v>
      </c>
      <c r="Y1593" s="1" t="s">
        <v>9123</v>
      </c>
    </row>
    <row r="1594" spans="1:25" x14ac:dyDescent="0.3">
      <c r="A1594" s="1" t="s">
        <v>1103</v>
      </c>
      <c r="B1594" s="1" t="s">
        <v>1103</v>
      </c>
      <c r="C1594" s="1" t="s">
        <v>1104</v>
      </c>
      <c r="D1594" s="3">
        <f>(L1594/K1594*100)-100</f>
        <v>62.692379960029399</v>
      </c>
      <c r="E1594" s="1" t="s">
        <v>1105</v>
      </c>
      <c r="F1594" s="1" t="s">
        <v>22</v>
      </c>
      <c r="G1594" s="1" t="s">
        <v>1137</v>
      </c>
      <c r="H1594" s="1">
        <v>1170.8599999999999</v>
      </c>
      <c r="I1594" s="1">
        <v>1904.9</v>
      </c>
      <c r="J1594" s="1">
        <v>0.70214799999999999</v>
      </c>
      <c r="K1594" s="1">
        <f>IF(H1594=0, 0.1, H1594)</f>
        <v>1170.8599999999999</v>
      </c>
      <c r="L1594" s="1">
        <f>IF(I1594=0, 0.1, I1594)</f>
        <v>1904.9</v>
      </c>
      <c r="M1594" s="2">
        <f>LOG(L1594/K1594,10)</f>
        <v>0.21136721231725286</v>
      </c>
      <c r="N1594" s="10">
        <f>AVERAGE(K1594:L1594)</f>
        <v>1537.88</v>
      </c>
      <c r="O1594" s="2">
        <f>LOG(N1594,10)</f>
        <v>3.1869224490082972</v>
      </c>
      <c r="P1594" s="2">
        <f>LOG(L1594/K1594,2)</f>
        <v>0.70214668093470456</v>
      </c>
      <c r="Q1594" s="1">
        <v>0.50150300000000003</v>
      </c>
      <c r="R1594" s="1">
        <v>0.44945000000000002</v>
      </c>
      <c r="S1594" s="1">
        <f>-1*LOG10(R1594)</f>
        <v>0.34731861523642582</v>
      </c>
      <c r="T1594" s="1">
        <v>0.99952200000000002</v>
      </c>
      <c r="U1594" s="1" t="s">
        <v>607</v>
      </c>
      <c r="V1594" s="1" t="s">
        <v>36</v>
      </c>
      <c r="W1594" s="1" t="s">
        <v>36</v>
      </c>
      <c r="X1594" s="1" t="s">
        <v>36</v>
      </c>
      <c r="Y1594" s="1" t="s">
        <v>36</v>
      </c>
    </row>
    <row r="1595" spans="1:25" x14ac:dyDescent="0.3">
      <c r="A1595" s="1" t="s">
        <v>604</v>
      </c>
      <c r="B1595" s="1" t="s">
        <v>604</v>
      </c>
      <c r="C1595" s="1" t="s">
        <v>605</v>
      </c>
      <c r="D1595" s="3">
        <f>(L1595/K1595*100)-100</f>
        <v>18.62975739410733</v>
      </c>
      <c r="E1595" s="1" t="s">
        <v>606</v>
      </c>
      <c r="F1595" s="1" t="s">
        <v>22</v>
      </c>
      <c r="G1595" s="1" t="s">
        <v>1137</v>
      </c>
      <c r="H1595" s="1">
        <v>176.83</v>
      </c>
      <c r="I1595" s="1">
        <v>209.773</v>
      </c>
      <c r="J1595" s="1">
        <v>0.24646599999999999</v>
      </c>
      <c r="K1595" s="1">
        <f>IF(H1595=0, 0.1, H1595)</f>
        <v>176.83</v>
      </c>
      <c r="L1595" s="1">
        <f>IF(I1595=0, 0.1, I1595)</f>
        <v>209.773</v>
      </c>
      <c r="M1595" s="2">
        <f>LOG(L1595/K1595,10)</f>
        <v>7.4193642241081631E-2</v>
      </c>
      <c r="N1595" s="10">
        <f>AVERAGE(K1595:L1595)</f>
        <v>193.3015</v>
      </c>
      <c r="O1595" s="2">
        <f>LOG(N1595,10)</f>
        <v>2.2862352241226827</v>
      </c>
      <c r="P1595" s="2">
        <f>LOG(L1595/K1595,2)</f>
        <v>0.24646594462267085</v>
      </c>
      <c r="Q1595" s="1">
        <v>2.9778300000000001E-2</v>
      </c>
      <c r="R1595" s="1">
        <v>0.84119999999999995</v>
      </c>
      <c r="S1595" s="1">
        <f>-1*LOG10(R1595)</f>
        <v>7.5100735985716538E-2</v>
      </c>
      <c r="T1595" s="1">
        <v>0.99952200000000002</v>
      </c>
      <c r="U1595" s="1" t="s">
        <v>607</v>
      </c>
      <c r="V1595" s="1" t="s">
        <v>36</v>
      </c>
      <c r="W1595" s="1" t="s">
        <v>36</v>
      </c>
      <c r="X1595" s="1" t="s">
        <v>36</v>
      </c>
      <c r="Y1595" s="1" t="s">
        <v>36</v>
      </c>
    </row>
    <row r="1596" spans="1:25" x14ac:dyDescent="0.3">
      <c r="A1596" s="1" t="s">
        <v>3256</v>
      </c>
      <c r="B1596" s="1" t="s">
        <v>3256</v>
      </c>
      <c r="C1596" s="1" t="s">
        <v>3255</v>
      </c>
      <c r="D1596" s="3">
        <f>(L1596/K1596*100)-100</f>
        <v>187363</v>
      </c>
      <c r="E1596" s="1" t="s">
        <v>392</v>
      </c>
      <c r="F1596" s="1" t="s">
        <v>22</v>
      </c>
      <c r="G1596" s="1" t="s">
        <v>1137</v>
      </c>
      <c r="H1596" s="1">
        <v>0</v>
      </c>
      <c r="I1596" s="1">
        <v>187.46299999999999</v>
      </c>
      <c r="K1596" s="1">
        <f>IF(H1596=0, 0.1, H1596)</f>
        <v>0.1</v>
      </c>
      <c r="L1596" s="1">
        <f>IF(I1596=0, 0.1, I1596)</f>
        <v>187.46299999999999</v>
      </c>
      <c r="M1596" s="2">
        <f>LOG(L1596/K1596,10)</f>
        <v>3.2729155628290525</v>
      </c>
      <c r="N1596" s="10">
        <f>AVERAGE(K1596:L1596)</f>
        <v>93.781499999999994</v>
      </c>
      <c r="O1596" s="2">
        <f>LOG(N1596,10)</f>
        <v>1.9721171748361108</v>
      </c>
      <c r="P1596" s="2">
        <f>LOG(L1596/K1596,2)</f>
        <v>10.872390160355915</v>
      </c>
      <c r="R1596" s="1">
        <v>0.16375000000000001</v>
      </c>
      <c r="S1596" s="1">
        <f>-1*LOG10(R1596)</f>
        <v>0.78581869133617932</v>
      </c>
      <c r="T1596" s="1">
        <v>0.99952200000000002</v>
      </c>
      <c r="U1596" s="1" t="s">
        <v>1161</v>
      </c>
      <c r="V1596" s="1" t="s">
        <v>45</v>
      </c>
      <c r="W1596" s="1" t="s">
        <v>3254</v>
      </c>
      <c r="X1596" s="1" t="s">
        <v>25</v>
      </c>
      <c r="Y1596" s="1" t="s">
        <v>3253</v>
      </c>
    </row>
    <row r="1597" spans="1:25" x14ac:dyDescent="0.3">
      <c r="A1597" s="1" t="s">
        <v>2810</v>
      </c>
      <c r="B1597" s="1" t="s">
        <v>2810</v>
      </c>
      <c r="C1597" s="1" t="s">
        <v>2809</v>
      </c>
      <c r="D1597" s="3">
        <f>(L1597/K1597*100)-100</f>
        <v>277.21253002508598</v>
      </c>
      <c r="E1597" s="1" t="s">
        <v>682</v>
      </c>
      <c r="F1597" s="1" t="s">
        <v>22</v>
      </c>
      <c r="G1597" s="1" t="s">
        <v>1137</v>
      </c>
      <c r="H1597" s="1">
        <v>26.2697</v>
      </c>
      <c r="I1597" s="1">
        <v>99.092600000000004</v>
      </c>
      <c r="J1597" s="1">
        <v>1.9153800000000001</v>
      </c>
      <c r="K1597" s="1">
        <f>IF(H1597=0, 0.1, H1597)</f>
        <v>26.2697</v>
      </c>
      <c r="L1597" s="1">
        <f>IF(I1597=0, 0.1, I1597)</f>
        <v>99.092600000000004</v>
      </c>
      <c r="M1597" s="2">
        <f>LOG(L1597/K1597,10)</f>
        <v>0.57658611044485586</v>
      </c>
      <c r="N1597" s="10">
        <f>AVERAGE(K1597:L1597)</f>
        <v>62.681150000000002</v>
      </c>
      <c r="O1597" s="2">
        <f>LOG(N1597,10)</f>
        <v>1.7971369557938817</v>
      </c>
      <c r="P1597" s="2">
        <f>LOG(L1597/K1597,2)</f>
        <v>1.9153775994085946</v>
      </c>
      <c r="Q1597" s="1">
        <v>0</v>
      </c>
      <c r="R1597" s="1">
        <v>1</v>
      </c>
      <c r="S1597" s="1">
        <f>-1*LOG10(R1597)</f>
        <v>0</v>
      </c>
      <c r="T1597" s="1">
        <v>1</v>
      </c>
      <c r="U1597" s="1" t="s">
        <v>1161</v>
      </c>
      <c r="V1597" s="1" t="s">
        <v>34</v>
      </c>
      <c r="W1597" s="1" t="s">
        <v>2808</v>
      </c>
      <c r="X1597" s="1" t="s">
        <v>25</v>
      </c>
      <c r="Y1597" s="1" t="s">
        <v>2807</v>
      </c>
    </row>
    <row r="1598" spans="1:25" x14ac:dyDescent="0.3">
      <c r="A1598" s="1" t="s">
        <v>3270</v>
      </c>
      <c r="B1598" s="1" t="s">
        <v>3270</v>
      </c>
      <c r="C1598" s="1" t="s">
        <v>3269</v>
      </c>
      <c r="D1598" s="3">
        <f>(L1598/K1598*100)-100</f>
        <v>-44.675418998277671</v>
      </c>
      <c r="E1598" s="1" t="s">
        <v>852</v>
      </c>
      <c r="F1598" s="1" t="s">
        <v>22</v>
      </c>
      <c r="G1598" s="1" t="s">
        <v>1137</v>
      </c>
      <c r="H1598" s="1">
        <v>1445.71</v>
      </c>
      <c r="I1598" s="1">
        <v>799.83299999999997</v>
      </c>
      <c r="J1598" s="1">
        <v>-0.85400699999999996</v>
      </c>
      <c r="K1598" s="1">
        <f>IF(H1598=0, 0.1, H1598)</f>
        <v>1445.71</v>
      </c>
      <c r="L1598" s="1">
        <f>IF(I1598=0, 0.1, I1598)</f>
        <v>799.83299999999997</v>
      </c>
      <c r="M1598" s="2">
        <f>LOG(L1598/K1598,10)</f>
        <v>-0.25708186649838149</v>
      </c>
      <c r="N1598" s="10">
        <f>AVERAGE(K1598:L1598)</f>
        <v>1122.7715000000001</v>
      </c>
      <c r="O1598" s="2">
        <f>LOG(N1598,10)</f>
        <v>3.0502913801381899</v>
      </c>
      <c r="P1598" s="2">
        <f>LOG(L1598/K1598,2)</f>
        <v>-0.85400747500705576</v>
      </c>
      <c r="Q1598" s="1">
        <v>-6.5865699999999999E-2</v>
      </c>
      <c r="R1598" s="1">
        <v>0.66400000000000003</v>
      </c>
      <c r="S1598" s="1">
        <f>-1*LOG10(R1598)</f>
        <v>0.1778319206319825</v>
      </c>
      <c r="T1598" s="1">
        <v>0.99952200000000002</v>
      </c>
      <c r="U1598" s="1" t="s">
        <v>1161</v>
      </c>
      <c r="V1598" s="1" t="s">
        <v>45</v>
      </c>
      <c r="W1598" s="1" t="s">
        <v>3268</v>
      </c>
      <c r="X1598" s="1" t="s">
        <v>25</v>
      </c>
      <c r="Y1598" s="1" t="s">
        <v>3267</v>
      </c>
    </row>
    <row r="1599" spans="1:25" x14ac:dyDescent="0.3">
      <c r="A1599" s="1" t="s">
        <v>1442</v>
      </c>
      <c r="B1599" s="1" t="s">
        <v>1442</v>
      </c>
      <c r="C1599" s="1" t="s">
        <v>1441</v>
      </c>
      <c r="D1599" s="3">
        <f>(L1599/K1599*100)-100</f>
        <v>48.823729727428798</v>
      </c>
      <c r="E1599" s="1" t="s">
        <v>1440</v>
      </c>
      <c r="F1599" s="1" t="s">
        <v>22</v>
      </c>
      <c r="G1599" s="1" t="s">
        <v>1137</v>
      </c>
      <c r="H1599" s="1">
        <v>140.95400000000001</v>
      </c>
      <c r="I1599" s="1">
        <v>209.773</v>
      </c>
      <c r="J1599" s="1">
        <v>0.5736</v>
      </c>
      <c r="K1599" s="1">
        <f>IF(H1599=0, 0.1, H1599)</f>
        <v>140.95400000000001</v>
      </c>
      <c r="L1599" s="1">
        <f>IF(I1599=0, 0.1, I1599)</f>
        <v>209.773</v>
      </c>
      <c r="M1599" s="2">
        <f>LOG(L1599/K1599,10)</f>
        <v>0.17267218435516968</v>
      </c>
      <c r="N1599" s="10">
        <f>AVERAGE(K1599:L1599)</f>
        <v>175.36349999999999</v>
      </c>
      <c r="O1599" s="2">
        <f>LOG(N1599,10)</f>
        <v>2.2439392047759776</v>
      </c>
      <c r="P1599" s="2">
        <f>LOG(L1599/K1599,2)</f>
        <v>0.57360458041500828</v>
      </c>
      <c r="Q1599" s="1">
        <v>0.24943899999999999</v>
      </c>
      <c r="R1599" s="1">
        <v>0.76949999999999996</v>
      </c>
      <c r="S1599" s="1">
        <f>-1*LOG10(R1599)</f>
        <v>0.11379137583250251</v>
      </c>
      <c r="T1599" s="1">
        <v>0.99952200000000002</v>
      </c>
      <c r="U1599" s="1" t="s">
        <v>1161</v>
      </c>
      <c r="V1599" s="1" t="s">
        <v>28</v>
      </c>
      <c r="W1599" s="1" t="s">
        <v>1439</v>
      </c>
      <c r="X1599" s="1" t="s">
        <v>25</v>
      </c>
      <c r="Y1599" s="1" t="s">
        <v>1438</v>
      </c>
    </row>
    <row r="1600" spans="1:25" x14ac:dyDescent="0.3">
      <c r="A1600" s="1" t="s">
        <v>1463</v>
      </c>
      <c r="B1600" s="1" t="s">
        <v>1463</v>
      </c>
      <c r="C1600" s="1" t="s">
        <v>1462</v>
      </c>
      <c r="D1600" s="3">
        <f>(L1600/K1600*100)-100</f>
        <v>94.177423052521021</v>
      </c>
      <c r="E1600" s="1" t="s">
        <v>995</v>
      </c>
      <c r="F1600" s="1" t="s">
        <v>22</v>
      </c>
      <c r="G1600" s="1" t="s">
        <v>1137</v>
      </c>
      <c r="H1600" s="1">
        <v>375.12599999999998</v>
      </c>
      <c r="I1600" s="1">
        <v>728.41</v>
      </c>
      <c r="J1600" s="1">
        <v>0.957376</v>
      </c>
      <c r="K1600" s="1">
        <f>IF(H1600=0, 0.1, H1600)</f>
        <v>375.12599999999998</v>
      </c>
      <c r="L1600" s="1">
        <f>IF(I1600=0, 0.1, I1600)</f>
        <v>728.41</v>
      </c>
      <c r="M1600" s="2">
        <f>LOG(L1600/K1600,10)</f>
        <v>0.28819873322543138</v>
      </c>
      <c r="N1600" s="10">
        <f>AVERAGE(K1600:L1600)</f>
        <v>551.76800000000003</v>
      </c>
      <c r="O1600" s="2">
        <f>LOG(N1600,10)</f>
        <v>2.7417565097959278</v>
      </c>
      <c r="P1600" s="2">
        <f>LOG(L1600/K1600,2)</f>
        <v>0.95737546881250857</v>
      </c>
      <c r="Q1600" s="1">
        <v>0.37989000000000001</v>
      </c>
      <c r="R1600" s="1">
        <v>0.60209999999999997</v>
      </c>
      <c r="S1600" s="1">
        <f>-1*LOG10(R1600)</f>
        <v>0.22033137279285203</v>
      </c>
      <c r="T1600" s="1">
        <v>0.99952200000000002</v>
      </c>
      <c r="U1600" s="1" t="s">
        <v>1161</v>
      </c>
      <c r="V1600" s="1" t="s">
        <v>28</v>
      </c>
      <c r="W1600" s="1" t="s">
        <v>1461</v>
      </c>
      <c r="X1600" s="1" t="s">
        <v>25</v>
      </c>
      <c r="Y1600" s="1" t="s">
        <v>1460</v>
      </c>
    </row>
    <row r="1601" spans="1:25" x14ac:dyDescent="0.3">
      <c r="A1601" s="1" t="s">
        <v>5885</v>
      </c>
      <c r="B1601" s="1" t="s">
        <v>5885</v>
      </c>
      <c r="C1601" s="1" t="s">
        <v>5884</v>
      </c>
      <c r="D1601" s="3">
        <f>(L1601/K1601*100)-100</f>
        <v>-99.67817305278605</v>
      </c>
      <c r="E1601" s="1" t="s">
        <v>5883</v>
      </c>
      <c r="F1601" s="1" t="s">
        <v>22</v>
      </c>
      <c r="G1601" s="1" t="s">
        <v>1137</v>
      </c>
      <c r="H1601" s="1">
        <v>31.072600000000001</v>
      </c>
      <c r="I1601" s="1">
        <v>0</v>
      </c>
      <c r="K1601" s="1">
        <f>IF(H1601=0, 0.1, H1601)</f>
        <v>31.072600000000001</v>
      </c>
      <c r="L1601" s="1">
        <f>IF(I1601=0, 0.1, I1601)</f>
        <v>0.1</v>
      </c>
      <c r="M1601" s="2">
        <f>LOG(L1601/K1601,10)</f>
        <v>-2.4923775943689157</v>
      </c>
      <c r="N1601" s="10">
        <f>AVERAGE(K1601:L1601)</f>
        <v>15.586300000000001</v>
      </c>
      <c r="O1601" s="2">
        <f>LOG(N1601,10)</f>
        <v>1.1927430311416272</v>
      </c>
      <c r="P1601" s="2">
        <f>LOG(L1601/K1601,2)</f>
        <v>-8.279499153801881</v>
      </c>
      <c r="Q1601" s="1">
        <v>0</v>
      </c>
      <c r="R1601" s="1">
        <v>1</v>
      </c>
      <c r="S1601" s="1">
        <f>-1*LOG10(R1601)</f>
        <v>0</v>
      </c>
      <c r="T1601" s="1">
        <v>1</v>
      </c>
      <c r="U1601" s="1" t="s">
        <v>1161</v>
      </c>
      <c r="V1601" s="1" t="s">
        <v>35</v>
      </c>
      <c r="W1601" s="1" t="s">
        <v>5882</v>
      </c>
      <c r="X1601" s="1" t="s">
        <v>25</v>
      </c>
      <c r="Y1601" s="1" t="s">
        <v>5881</v>
      </c>
    </row>
    <row r="1602" spans="1:25" x14ac:dyDescent="0.3">
      <c r="A1602" s="1" t="s">
        <v>5880</v>
      </c>
      <c r="B1602" s="1" t="s">
        <v>5880</v>
      </c>
      <c r="C1602" s="1" t="s">
        <v>5879</v>
      </c>
      <c r="D1602" s="3">
        <f>(L1602/K1602*100)-100</f>
        <v>218.90668949492482</v>
      </c>
      <c r="E1602" s="1" t="s">
        <v>430</v>
      </c>
      <c r="F1602" s="1" t="s">
        <v>22</v>
      </c>
      <c r="G1602" s="1" t="s">
        <v>1137</v>
      </c>
      <c r="H1602" s="1">
        <v>31.072600000000001</v>
      </c>
      <c r="I1602" s="1">
        <v>99.092600000000004</v>
      </c>
      <c r="J1602" s="1">
        <v>1.6731400000000001</v>
      </c>
      <c r="K1602" s="1">
        <f>IF(H1602=0, 0.1, H1602)</f>
        <v>31.072600000000001</v>
      </c>
      <c r="L1602" s="1">
        <f>IF(I1602=0, 0.1, I1602)</f>
        <v>99.092600000000004</v>
      </c>
      <c r="M1602" s="2">
        <f>LOG(L1602/K1602,10)</f>
        <v>0.50366362924691643</v>
      </c>
      <c r="N1602" s="10">
        <f>AVERAGE(K1602:L1602)</f>
        <v>65.082599999999999</v>
      </c>
      <c r="O1602" s="2">
        <f>LOG(N1602,10)</f>
        <v>1.8134648943431553</v>
      </c>
      <c r="P1602" s="2">
        <f>LOG(L1602/K1602,2)</f>
        <v>1.6731343603682642</v>
      </c>
      <c r="Q1602" s="1">
        <v>0</v>
      </c>
      <c r="R1602" s="1">
        <v>1</v>
      </c>
      <c r="S1602" s="1">
        <f>-1*LOG10(R1602)</f>
        <v>0</v>
      </c>
      <c r="T1602" s="1">
        <v>1</v>
      </c>
      <c r="U1602" s="1" t="s">
        <v>1161</v>
      </c>
      <c r="V1602" s="1" t="s">
        <v>35</v>
      </c>
      <c r="W1602" s="1" t="s">
        <v>5878</v>
      </c>
      <c r="X1602" s="1" t="s">
        <v>25</v>
      </c>
      <c r="Y1602" s="1" t="s">
        <v>5877</v>
      </c>
    </row>
    <row r="1603" spans="1:25" x14ac:dyDescent="0.3">
      <c r="A1603" s="1" t="s">
        <v>8444</v>
      </c>
      <c r="B1603" s="1" t="s">
        <v>8444</v>
      </c>
      <c r="C1603" s="1" t="s">
        <v>8443</v>
      </c>
      <c r="D1603" s="3">
        <f>(L1603/K1603*100)-100</f>
        <v>210.05260821258588</v>
      </c>
      <c r="E1603" s="1" t="s">
        <v>8442</v>
      </c>
      <c r="F1603" s="1" t="s">
        <v>22</v>
      </c>
      <c r="G1603" s="1" t="s">
        <v>1137</v>
      </c>
      <c r="H1603" s="1">
        <v>434.72300000000001</v>
      </c>
      <c r="I1603" s="1">
        <v>1347.87</v>
      </c>
      <c r="J1603" s="1">
        <v>1.6325099999999999</v>
      </c>
      <c r="K1603" s="1">
        <f>IF(H1603=0, 0.1, H1603)</f>
        <v>434.72300000000001</v>
      </c>
      <c r="L1603" s="1">
        <f>IF(I1603=0, 0.1, I1603)</f>
        <v>1347.87</v>
      </c>
      <c r="M1603" s="2">
        <f>LOG(L1603/K1603,10)</f>
        <v>0.49143538905361711</v>
      </c>
      <c r="N1603" s="10">
        <f>AVERAGE(K1603:L1603)</f>
        <v>891.29649999999992</v>
      </c>
      <c r="O1603" s="2">
        <f>LOG(N1603,10)</f>
        <v>2.9500222011113761</v>
      </c>
      <c r="P1603" s="2">
        <f>LOG(L1603/K1603,2)</f>
        <v>1.6325130257191123</v>
      </c>
      <c r="Q1603" s="1">
        <v>0.89662200000000003</v>
      </c>
      <c r="R1603" s="1">
        <v>0.22969999999999999</v>
      </c>
      <c r="S1603" s="1">
        <f>-1*LOG10(R1603)</f>
        <v>0.63883900480497391</v>
      </c>
      <c r="T1603" s="1">
        <v>0.99952200000000002</v>
      </c>
      <c r="U1603" s="1" t="s">
        <v>1161</v>
      </c>
      <c r="V1603" s="1" t="s">
        <v>33</v>
      </c>
      <c r="W1603" s="1" t="s">
        <v>8441</v>
      </c>
      <c r="X1603" s="1" t="s">
        <v>25</v>
      </c>
      <c r="Y1603" s="1" t="s">
        <v>8440</v>
      </c>
    </row>
    <row r="1604" spans="1:25" x14ac:dyDescent="0.3">
      <c r="A1604" s="1" t="s">
        <v>7093</v>
      </c>
      <c r="B1604" s="1" t="s">
        <v>7093</v>
      </c>
      <c r="C1604" s="1" t="s">
        <v>7092</v>
      </c>
      <c r="D1604" s="3">
        <f>(L1604/K1604*100)-100</f>
        <v>37.687567480224146</v>
      </c>
      <c r="E1604" s="1" t="s">
        <v>133</v>
      </c>
      <c r="F1604" s="1" t="s">
        <v>22</v>
      </c>
      <c r="G1604" s="1" t="s">
        <v>1137</v>
      </c>
      <c r="H1604" s="1">
        <v>136.15100000000001</v>
      </c>
      <c r="I1604" s="1">
        <v>187.46299999999999</v>
      </c>
      <c r="J1604" s="1">
        <v>0.461399</v>
      </c>
      <c r="K1604" s="1">
        <f>IF(H1604=0, 0.1, H1604)</f>
        <v>136.15100000000001</v>
      </c>
      <c r="L1604" s="1">
        <f>IF(I1604=0, 0.1, I1604)</f>
        <v>187.46299999999999</v>
      </c>
      <c r="M1604" s="2">
        <f>LOG(L1604/K1604,10)</f>
        <v>0.13889472734119274</v>
      </c>
      <c r="N1604" s="10">
        <f>AVERAGE(K1604:L1604)</f>
        <v>161.80700000000002</v>
      </c>
      <c r="O1604" s="2">
        <f>LOG(N1604,10)</f>
        <v>2.2089973058770798</v>
      </c>
      <c r="P1604" s="2">
        <f>LOG(L1604/K1604,2)</f>
        <v>0.46139829698642815</v>
      </c>
      <c r="Q1604" s="1">
        <v>0.20677000000000001</v>
      </c>
      <c r="R1604" s="1">
        <v>0.78835</v>
      </c>
      <c r="S1604" s="1">
        <f>-1*LOG10(R1604)</f>
        <v>0.10328092804136871</v>
      </c>
      <c r="T1604" s="1">
        <v>0.99952200000000002</v>
      </c>
      <c r="U1604" s="1" t="s">
        <v>1161</v>
      </c>
      <c r="V1604" s="1" t="s">
        <v>51</v>
      </c>
      <c r="W1604" s="1" t="s">
        <v>7091</v>
      </c>
      <c r="X1604" s="1" t="s">
        <v>27</v>
      </c>
      <c r="Y1604" s="1" t="s">
        <v>7090</v>
      </c>
    </row>
    <row r="1605" spans="1:25" x14ac:dyDescent="0.3">
      <c r="A1605" s="1" t="s">
        <v>8802</v>
      </c>
      <c r="B1605" s="1" t="s">
        <v>8802</v>
      </c>
      <c r="C1605" s="1" t="s">
        <v>8801</v>
      </c>
      <c r="D1605" s="3">
        <f>(L1605/K1605*100)-100</f>
        <v>78.099032588196678</v>
      </c>
      <c r="E1605" s="1" t="s">
        <v>678</v>
      </c>
      <c r="F1605" s="1" t="s">
        <v>22</v>
      </c>
      <c r="G1605" s="1" t="s">
        <v>1137</v>
      </c>
      <c r="H1605" s="1">
        <v>31.072600000000001</v>
      </c>
      <c r="I1605" s="1">
        <v>55.34</v>
      </c>
      <c r="J1605" s="1">
        <v>0.83267999999999998</v>
      </c>
      <c r="K1605" s="1">
        <f>IF(H1605=0, 0.1, H1605)</f>
        <v>31.072600000000001</v>
      </c>
      <c r="L1605" s="1">
        <f>IF(I1605=0, 0.1, I1605)</f>
        <v>55.34</v>
      </c>
      <c r="M1605" s="2">
        <f>LOG(L1605/K1605,10)</f>
        <v>0.25066156043601734</v>
      </c>
      <c r="N1605" s="10">
        <f>AVERAGE(K1605:L1605)</f>
        <v>43.206299999999999</v>
      </c>
      <c r="O1605" s="2">
        <f>LOG(N1605,10)</f>
        <v>1.6355470768091562</v>
      </c>
      <c r="P1605" s="2">
        <f>LOG(L1605/K1605,2)</f>
        <v>0.83267967992071257</v>
      </c>
      <c r="Q1605" s="1">
        <v>0</v>
      </c>
      <c r="R1605" s="1">
        <v>1</v>
      </c>
      <c r="S1605" s="1">
        <f>-1*LOG10(R1605)</f>
        <v>0</v>
      </c>
      <c r="T1605" s="1">
        <v>1</v>
      </c>
      <c r="U1605" s="1" t="s">
        <v>1161</v>
      </c>
      <c r="V1605" s="1" t="s">
        <v>33</v>
      </c>
      <c r="W1605" s="1" t="s">
        <v>8800</v>
      </c>
      <c r="X1605" s="1" t="s">
        <v>27</v>
      </c>
      <c r="Y1605" s="1" t="s">
        <v>8799</v>
      </c>
    </row>
    <row r="1606" spans="1:25" x14ac:dyDescent="0.3">
      <c r="A1606" s="1" t="s">
        <v>6250</v>
      </c>
      <c r="B1606" s="1" t="s">
        <v>6250</v>
      </c>
      <c r="C1606" s="1" t="s">
        <v>6249</v>
      </c>
      <c r="D1606" s="3">
        <f>(L1606/K1606*100)-100</f>
        <v>80.57336567404073</v>
      </c>
      <c r="E1606" s="1" t="s">
        <v>898</v>
      </c>
      <c r="F1606" s="1" t="s">
        <v>22</v>
      </c>
      <c r="G1606" s="1" t="s">
        <v>1137</v>
      </c>
      <c r="H1606" s="1">
        <v>1710.95</v>
      </c>
      <c r="I1606" s="1">
        <v>3089.52</v>
      </c>
      <c r="J1606" s="1">
        <v>0.85258</v>
      </c>
      <c r="K1606" s="1">
        <f>IF(H1606=0, 0.1, H1606)</f>
        <v>1710.95</v>
      </c>
      <c r="L1606" s="1">
        <f>IF(I1606=0, 0.1, I1606)</f>
        <v>3089.52</v>
      </c>
      <c r="M1606" s="2">
        <f>LOG(L1606/K1606,10)</f>
        <v>0.25665369285555922</v>
      </c>
      <c r="N1606" s="10">
        <f>AVERAGE(K1606:L1606)</f>
        <v>2400.2350000000001</v>
      </c>
      <c r="O1606" s="2">
        <f>LOG(N1606,10)</f>
        <v>3.3802537642978243</v>
      </c>
      <c r="P1606" s="2">
        <f>LOG(L1606/K1606,2)</f>
        <v>0.85258511295347417</v>
      </c>
      <c r="Q1606" s="1">
        <v>0.48700399999999999</v>
      </c>
      <c r="R1606" s="1">
        <v>0.58740000000000003</v>
      </c>
      <c r="S1606" s="1">
        <f>-1*LOG10(R1606)</f>
        <v>0.23106605781321851</v>
      </c>
      <c r="T1606" s="1">
        <v>0.99952200000000002</v>
      </c>
      <c r="U1606" s="1" t="s">
        <v>1161</v>
      </c>
      <c r="V1606" s="1" t="s">
        <v>54</v>
      </c>
      <c r="W1606" s="1" t="s">
        <v>6248</v>
      </c>
      <c r="X1606" s="1" t="s">
        <v>27</v>
      </c>
      <c r="Y1606" s="1" t="s">
        <v>6247</v>
      </c>
    </row>
    <row r="1607" spans="1:25" x14ac:dyDescent="0.3">
      <c r="A1607" s="1" t="s">
        <v>2147</v>
      </c>
      <c r="B1607" s="1" t="s">
        <v>2147</v>
      </c>
      <c r="C1607" s="1" t="s">
        <v>2146</v>
      </c>
      <c r="D1607" s="3">
        <f>(L1607/K1607*100)-100</f>
        <v>-42.073316928512838</v>
      </c>
      <c r="E1607" s="1" t="s">
        <v>855</v>
      </c>
      <c r="F1607" s="1" t="s">
        <v>22</v>
      </c>
      <c r="G1607" s="1" t="s">
        <v>1137</v>
      </c>
      <c r="H1607" s="1">
        <v>6339.6</v>
      </c>
      <c r="I1607" s="1">
        <v>3672.32</v>
      </c>
      <c r="J1607" s="1">
        <v>-0.78769999999999996</v>
      </c>
      <c r="K1607" s="1">
        <f>IF(H1607=0, 0.1, H1607)</f>
        <v>6339.6</v>
      </c>
      <c r="L1607" s="1">
        <f>IF(I1607=0, 0.1, I1607)</f>
        <v>3672.32</v>
      </c>
      <c r="M1607" s="2">
        <f>LOG(L1607/K1607,10)</f>
        <v>-0.23712133884069736</v>
      </c>
      <c r="N1607" s="10">
        <f>AVERAGE(K1607:L1607)</f>
        <v>5005.96</v>
      </c>
      <c r="O1607" s="2">
        <f>LOG(N1607,10)</f>
        <v>3.699487375066715</v>
      </c>
      <c r="P1607" s="2">
        <f>LOG(L1607/K1607,2)</f>
        <v>-0.78770003739221861</v>
      </c>
      <c r="Q1607" s="1">
        <v>-0.13323199999999999</v>
      </c>
      <c r="R1607" s="1">
        <v>0.69574999999999998</v>
      </c>
      <c r="S1607" s="1">
        <f>-1*LOG10(R1607)</f>
        <v>0.15754678499391944</v>
      </c>
      <c r="T1607" s="1">
        <v>0.99952200000000002</v>
      </c>
      <c r="U1607" s="1" t="s">
        <v>1161</v>
      </c>
      <c r="V1607" s="1" t="s">
        <v>49</v>
      </c>
      <c r="W1607" s="1" t="s">
        <v>2145</v>
      </c>
      <c r="X1607" s="1" t="s">
        <v>27</v>
      </c>
      <c r="Y1607" s="1" t="s">
        <v>2144</v>
      </c>
    </row>
    <row r="1608" spans="1:25" x14ac:dyDescent="0.3">
      <c r="A1608" s="1" t="s">
        <v>4787</v>
      </c>
      <c r="B1608" s="1" t="s">
        <v>4787</v>
      </c>
      <c r="C1608" s="1" t="s">
        <v>4786</v>
      </c>
      <c r="D1608" s="3">
        <f>(L1608/K1608*100)-100</f>
        <v>211.67330702934419</v>
      </c>
      <c r="E1608" s="1" t="s">
        <v>464</v>
      </c>
      <c r="F1608" s="1" t="s">
        <v>22</v>
      </c>
      <c r="G1608" s="1" t="s">
        <v>1137</v>
      </c>
      <c r="H1608" s="1">
        <v>62.145200000000003</v>
      </c>
      <c r="I1608" s="1">
        <v>193.69</v>
      </c>
      <c r="J1608" s="1">
        <v>1.6400300000000001</v>
      </c>
      <c r="K1608" s="1">
        <f>IF(H1608=0, 0.1, H1608)</f>
        <v>62.145200000000003</v>
      </c>
      <c r="L1608" s="1">
        <f>IF(I1608=0, 0.1, I1608)</f>
        <v>193.69</v>
      </c>
      <c r="M1608" s="2">
        <f>LOG(L1608/K1608,10)</f>
        <v>0.4936996091223117</v>
      </c>
      <c r="N1608" s="10">
        <f>AVERAGE(K1608:L1608)</f>
        <v>127.91759999999999</v>
      </c>
      <c r="O1608" s="2">
        <f>LOG(N1608,10)</f>
        <v>2.1069303025476338</v>
      </c>
      <c r="P1608" s="2">
        <f>LOG(L1608/K1608,2)</f>
        <v>1.6400346019783165</v>
      </c>
      <c r="Q1608" s="1">
        <v>0</v>
      </c>
      <c r="R1608" s="1">
        <v>1</v>
      </c>
      <c r="S1608" s="1">
        <f>-1*LOG10(R1608)</f>
        <v>0</v>
      </c>
      <c r="T1608" s="1">
        <v>1</v>
      </c>
      <c r="U1608" s="1" t="s">
        <v>1161</v>
      </c>
      <c r="V1608" s="1" t="s">
        <v>42</v>
      </c>
      <c r="W1608" s="1" t="s">
        <v>4785</v>
      </c>
      <c r="X1608" s="1" t="s">
        <v>25</v>
      </c>
      <c r="Y1608" s="1" t="s">
        <v>4784</v>
      </c>
    </row>
    <row r="1609" spans="1:25" x14ac:dyDescent="0.3">
      <c r="A1609" s="1" t="s">
        <v>7655</v>
      </c>
      <c r="B1609" s="1" t="s">
        <v>7655</v>
      </c>
      <c r="C1609" s="1" t="s">
        <v>7654</v>
      </c>
      <c r="D1609" s="3">
        <f>(L1609/K1609*100)-100</f>
        <v>-11.833956219967973</v>
      </c>
      <c r="E1609" s="1" t="s">
        <v>7653</v>
      </c>
      <c r="F1609" s="1" t="s">
        <v>22</v>
      </c>
      <c r="G1609" s="1" t="s">
        <v>1137</v>
      </c>
      <c r="H1609" s="1">
        <v>187300</v>
      </c>
      <c r="I1609" s="1">
        <v>165135</v>
      </c>
      <c r="J1609" s="1">
        <v>-0.18170700000000001</v>
      </c>
      <c r="K1609" s="1">
        <f>IF(H1609=0, 0.1, H1609)</f>
        <v>187300</v>
      </c>
      <c r="L1609" s="1">
        <f>IF(I1609=0, 0.1, I1609)</f>
        <v>165135</v>
      </c>
      <c r="M1609" s="2">
        <f>LOG(L1609/K1609,10)</f>
        <v>-5.4698646596289917E-2</v>
      </c>
      <c r="N1609" s="10">
        <f>AVERAGE(K1609:L1609)</f>
        <v>176217.5</v>
      </c>
      <c r="O1609" s="2">
        <f>LOG(N1609,10)</f>
        <v>5.246049035608598</v>
      </c>
      <c r="P1609" s="2">
        <f>LOG(L1609/K1609,2)</f>
        <v>-0.18170497088053048</v>
      </c>
      <c r="Q1609" s="1">
        <v>-0.18562000000000001</v>
      </c>
      <c r="R1609" s="1">
        <v>0.79935</v>
      </c>
      <c r="S1609" s="1">
        <f>-1*LOG10(R1609)</f>
        <v>9.7263020703406949E-2</v>
      </c>
      <c r="T1609" s="1">
        <v>0.99952200000000002</v>
      </c>
      <c r="U1609" s="1" t="s">
        <v>6069</v>
      </c>
      <c r="V1609" s="1" t="s">
        <v>36</v>
      </c>
      <c r="W1609" s="1" t="s">
        <v>36</v>
      </c>
      <c r="X1609" s="1" t="s">
        <v>36</v>
      </c>
      <c r="Y1609" s="1" t="s">
        <v>36</v>
      </c>
    </row>
    <row r="1610" spans="1:25" x14ac:dyDescent="0.3">
      <c r="A1610" s="1" t="s">
        <v>6654</v>
      </c>
      <c r="B1610" s="1" t="s">
        <v>6654</v>
      </c>
      <c r="C1610" s="1" t="s">
        <v>6653</v>
      </c>
      <c r="D1610" s="3">
        <f>(L1610/K1610*100)-100</f>
        <v>45.090833733436739</v>
      </c>
      <c r="E1610" s="1" t="s">
        <v>6652</v>
      </c>
      <c r="F1610" s="1" t="s">
        <v>22</v>
      </c>
      <c r="G1610" s="1" t="s">
        <v>1137</v>
      </c>
      <c r="H1610" s="1">
        <v>48737.4</v>
      </c>
      <c r="I1610" s="1">
        <v>70713.5</v>
      </c>
      <c r="J1610" s="1">
        <v>0.53695499999999996</v>
      </c>
      <c r="K1610" s="1">
        <f>IF(H1610=0, 0.1, H1610)</f>
        <v>48737.4</v>
      </c>
      <c r="L1610" s="1">
        <f>IF(I1610=0, 0.1, I1610)</f>
        <v>70713.5</v>
      </c>
      <c r="M1610" s="2">
        <f>LOG(L1610/K1610,10)</f>
        <v>0.16163997629209206</v>
      </c>
      <c r="N1610" s="10">
        <f>AVERAGE(K1610:L1610)</f>
        <v>59725.45</v>
      </c>
      <c r="O1610" s="2">
        <f>LOG(N1610,10)</f>
        <v>4.7761594306158139</v>
      </c>
      <c r="P1610" s="2">
        <f>LOG(L1610/K1610,2)</f>
        <v>0.53695637850162781</v>
      </c>
      <c r="Q1610" s="1">
        <v>0.55502799999999997</v>
      </c>
      <c r="R1610" s="1">
        <v>0.43035000000000001</v>
      </c>
      <c r="S1610" s="1">
        <f>-1*LOG10(R1610)</f>
        <v>0.36617819269832036</v>
      </c>
      <c r="T1610" s="1">
        <v>0.99952200000000002</v>
      </c>
      <c r="U1610" s="1" t="s">
        <v>1161</v>
      </c>
      <c r="V1610" s="1" t="s">
        <v>52</v>
      </c>
      <c r="W1610" s="1" t="s">
        <v>6651</v>
      </c>
      <c r="X1610" s="1" t="s">
        <v>25</v>
      </c>
      <c r="Y1610" s="1" t="s">
        <v>6650</v>
      </c>
    </row>
    <row r="1611" spans="1:25" x14ac:dyDescent="0.3">
      <c r="A1611" s="1" t="s">
        <v>4736</v>
      </c>
      <c r="B1611" s="1" t="s">
        <v>4736</v>
      </c>
      <c r="C1611" s="1" t="s">
        <v>4735</v>
      </c>
      <c r="D1611" s="3">
        <f>(L1611/K1611*100)-100</f>
        <v>35.787410596680417</v>
      </c>
      <c r="E1611" s="1" t="s">
        <v>4734</v>
      </c>
      <c r="F1611" s="1" t="s">
        <v>22</v>
      </c>
      <c r="G1611" s="1" t="s">
        <v>1137</v>
      </c>
      <c r="H1611" s="1">
        <v>5367.53</v>
      </c>
      <c r="I1611" s="1">
        <v>7288.43</v>
      </c>
      <c r="J1611" s="1">
        <v>0.44134899999999999</v>
      </c>
      <c r="K1611" s="1">
        <f>IF(H1611=0, 0.1, H1611)</f>
        <v>5367.53</v>
      </c>
      <c r="L1611" s="1">
        <f>IF(I1611=0, 0.1, I1611)</f>
        <v>7288.43</v>
      </c>
      <c r="M1611" s="2">
        <f>LOG(L1611/K1611,10)</f>
        <v>0.13285950660249621</v>
      </c>
      <c r="N1611" s="10">
        <f>AVERAGE(K1611:L1611)</f>
        <v>6327.98</v>
      </c>
      <c r="O1611" s="2">
        <f>LOG(N1611,10)</f>
        <v>3.8012650978753082</v>
      </c>
      <c r="P1611" s="2">
        <f>LOG(L1611/K1611,2)</f>
        <v>0.44134972765570518</v>
      </c>
      <c r="Q1611" s="1">
        <v>0.406468</v>
      </c>
      <c r="R1611" s="1">
        <v>0.55345</v>
      </c>
      <c r="S1611" s="1">
        <f>-1*LOG10(R1611)</f>
        <v>0.25692160821786136</v>
      </c>
      <c r="T1611" s="1">
        <v>0.99952200000000002</v>
      </c>
      <c r="U1611" s="1" t="s">
        <v>1161</v>
      </c>
      <c r="V1611" s="1" t="s">
        <v>43</v>
      </c>
      <c r="W1611" s="1" t="s">
        <v>4733</v>
      </c>
      <c r="X1611" s="1" t="s">
        <v>27</v>
      </c>
      <c r="Y1611" s="1" t="s">
        <v>4732</v>
      </c>
    </row>
    <row r="1612" spans="1:25" x14ac:dyDescent="0.3">
      <c r="A1612" s="1" t="s">
        <v>8697</v>
      </c>
      <c r="B1612" s="1" t="s">
        <v>8697</v>
      </c>
      <c r="C1612" s="1" t="s">
        <v>8696</v>
      </c>
      <c r="D1612" s="3">
        <f>(L1612/K1612*100)-100</f>
        <v>-17.142459912874216</v>
      </c>
      <c r="E1612" s="1" t="s">
        <v>449</v>
      </c>
      <c r="F1612" s="1" t="s">
        <v>22</v>
      </c>
      <c r="G1612" s="1" t="s">
        <v>1137</v>
      </c>
      <c r="H1612" s="1">
        <v>53945</v>
      </c>
      <c r="I1612" s="1">
        <v>44697.5</v>
      </c>
      <c r="J1612" s="1">
        <v>-0.27129500000000001</v>
      </c>
      <c r="K1612" s="1">
        <f>IF(H1612=0, 0.1, H1612)</f>
        <v>53945</v>
      </c>
      <c r="L1612" s="1">
        <f>IF(I1612=0, 0.1, I1612)</f>
        <v>44697.5</v>
      </c>
      <c r="M1612" s="2">
        <f>LOG(L1612/K1612,10)</f>
        <v>-8.1667964381263156E-2</v>
      </c>
      <c r="N1612" s="10">
        <f>AVERAGE(K1612:L1612)</f>
        <v>49321.25</v>
      </c>
      <c r="O1612" s="2">
        <f>LOG(N1612,10)</f>
        <v>4.693034074842247</v>
      </c>
      <c r="P1612" s="2">
        <f>LOG(L1612/K1612,2)</f>
        <v>-0.27129510533037848</v>
      </c>
      <c r="Q1612" s="1">
        <v>-0.24522099999999999</v>
      </c>
      <c r="R1612" s="1">
        <v>0.72840000000000005</v>
      </c>
      <c r="S1612" s="1">
        <f>-1*LOG10(R1612)</f>
        <v>0.13763006287711757</v>
      </c>
      <c r="T1612" s="1">
        <v>0.99952200000000002</v>
      </c>
      <c r="U1612" s="1" t="s">
        <v>1391</v>
      </c>
      <c r="V1612" s="1" t="s">
        <v>36</v>
      </c>
      <c r="W1612" s="1" t="s">
        <v>36</v>
      </c>
      <c r="X1612" s="1" t="s">
        <v>36</v>
      </c>
      <c r="Y1612" s="1" t="s">
        <v>36</v>
      </c>
    </row>
    <row r="1613" spans="1:25" x14ac:dyDescent="0.3">
      <c r="A1613" s="1" t="s">
        <v>2023</v>
      </c>
      <c r="B1613" s="1" t="s">
        <v>2023</v>
      </c>
      <c r="C1613" s="1" t="s">
        <v>2022</v>
      </c>
      <c r="D1613" s="3">
        <f>(L1613/K1613*100)-100</f>
        <v>48.386327730255232</v>
      </c>
      <c r="E1613" s="1" t="s">
        <v>2021</v>
      </c>
      <c r="F1613" s="1" t="s">
        <v>22</v>
      </c>
      <c r="G1613" s="1" t="s">
        <v>1137</v>
      </c>
      <c r="H1613" s="1">
        <v>28103.599999999999</v>
      </c>
      <c r="I1613" s="1">
        <v>41701.9</v>
      </c>
      <c r="J1613" s="1">
        <v>0.56935599999999997</v>
      </c>
      <c r="K1613" s="1">
        <f>IF(H1613=0, 0.1, H1613)</f>
        <v>28103.599999999999</v>
      </c>
      <c r="L1613" s="1">
        <f>IF(I1613=0, 0.1, I1613)</f>
        <v>41701.9</v>
      </c>
      <c r="M1613" s="2">
        <f>LOG(L1613/K1613,10)</f>
        <v>0.17139388702892491</v>
      </c>
      <c r="N1613" s="10">
        <f>AVERAGE(K1613:L1613)</f>
        <v>34902.75</v>
      </c>
      <c r="O1613" s="2">
        <f>LOG(N1613,10)</f>
        <v>4.5428596465229028</v>
      </c>
      <c r="P1613" s="2">
        <f>LOG(L1613/K1613,2)</f>
        <v>0.56935816861333644</v>
      </c>
      <c r="Q1613" s="1">
        <v>0.57253500000000002</v>
      </c>
      <c r="R1613" s="1">
        <v>0.43125000000000002</v>
      </c>
      <c r="S1613" s="1">
        <f>-1*LOG10(R1613)</f>
        <v>0.36527089191866946</v>
      </c>
      <c r="T1613" s="1">
        <v>0.99952200000000002</v>
      </c>
      <c r="U1613" s="1" t="s">
        <v>1161</v>
      </c>
      <c r="V1613" s="1" t="s">
        <v>49</v>
      </c>
      <c r="W1613" s="1" t="s">
        <v>2020</v>
      </c>
      <c r="X1613" s="1" t="s">
        <v>25</v>
      </c>
      <c r="Y1613" s="1" t="s">
        <v>2019</v>
      </c>
    </row>
    <row r="1614" spans="1:25" x14ac:dyDescent="0.3">
      <c r="A1614" s="1" t="s">
        <v>5940</v>
      </c>
      <c r="B1614" s="1" t="s">
        <v>5940</v>
      </c>
      <c r="C1614" s="1" t="s">
        <v>5939</v>
      </c>
      <c r="D1614" s="3">
        <f>(L1614/K1614*100)-100</f>
        <v>-5.6209080379813372</v>
      </c>
      <c r="E1614" s="1" t="s">
        <v>5938</v>
      </c>
      <c r="F1614" s="1" t="s">
        <v>22</v>
      </c>
      <c r="G1614" s="1" t="s">
        <v>1137</v>
      </c>
      <c r="H1614" s="1">
        <v>579337</v>
      </c>
      <c r="I1614" s="1">
        <v>546773</v>
      </c>
      <c r="J1614" s="1">
        <v>-8.3459699999999998E-2</v>
      </c>
      <c r="K1614" s="1">
        <f>IF(H1614=0, 0.1, H1614)</f>
        <v>579337</v>
      </c>
      <c r="L1614" s="1">
        <f>IF(I1614=0, 0.1, I1614)</f>
        <v>546773</v>
      </c>
      <c r="M1614" s="2">
        <f>LOG(L1614/K1614,10)</f>
        <v>-2.5124205397198923E-2</v>
      </c>
      <c r="N1614" s="10">
        <f>AVERAGE(K1614:L1614)</f>
        <v>563055</v>
      </c>
      <c r="O1614" s="2">
        <f>LOG(N1614,10)</f>
        <v>5.7505508194159072</v>
      </c>
      <c r="P1614" s="2">
        <f>LOG(L1614/K1614,2)</f>
        <v>-8.3460803770675815E-2</v>
      </c>
      <c r="Q1614" s="1">
        <v>-7.2811299999999995E-2</v>
      </c>
      <c r="R1614" s="1">
        <v>0.91054999999999997</v>
      </c>
      <c r="S1614" s="1">
        <f>-1*LOG10(R1614)</f>
        <v>4.0696201293678173E-2</v>
      </c>
      <c r="T1614" s="1">
        <v>0.99952200000000002</v>
      </c>
      <c r="U1614" s="1" t="s">
        <v>1161</v>
      </c>
      <c r="V1614" s="1" t="s">
        <v>35</v>
      </c>
      <c r="W1614" s="1" t="s">
        <v>5937</v>
      </c>
      <c r="X1614" s="1" t="s">
        <v>27</v>
      </c>
      <c r="Y1614" s="1" t="s">
        <v>5936</v>
      </c>
    </row>
    <row r="1615" spans="1:25" x14ac:dyDescent="0.3">
      <c r="A1615" s="1" t="s">
        <v>4576</v>
      </c>
      <c r="B1615" s="1" t="s">
        <v>4576</v>
      </c>
      <c r="C1615" s="1" t="s">
        <v>4575</v>
      </c>
      <c r="D1615" s="3">
        <f>(L1615/K1615*100)-100</f>
        <v>10.653207569882127</v>
      </c>
      <c r="E1615" s="1" t="s">
        <v>4574</v>
      </c>
      <c r="F1615" s="1" t="s">
        <v>22</v>
      </c>
      <c r="G1615" s="1" t="s">
        <v>1137</v>
      </c>
      <c r="H1615" s="1">
        <v>11630.3</v>
      </c>
      <c r="I1615" s="1">
        <v>12869.3</v>
      </c>
      <c r="J1615" s="1">
        <v>0.14604500000000001</v>
      </c>
      <c r="K1615" s="1">
        <f>IF(H1615=0, 0.1, H1615)</f>
        <v>11630.3</v>
      </c>
      <c r="L1615" s="1">
        <f>IF(I1615=0, 0.1, I1615)</f>
        <v>12869.3</v>
      </c>
      <c r="M1615" s="2">
        <f>LOG(L1615/K1615,10)</f>
        <v>4.3964007596395967E-2</v>
      </c>
      <c r="N1615" s="10">
        <f>AVERAGE(K1615:L1615)</f>
        <v>12249.8</v>
      </c>
      <c r="O1615" s="2">
        <f>LOG(N1615,10)</f>
        <v>4.0881289981205153</v>
      </c>
      <c r="P1615" s="2">
        <f>LOG(L1615/K1615,2)</f>
        <v>0.14604527199830922</v>
      </c>
      <c r="Q1615" s="1">
        <v>0.14613599999999999</v>
      </c>
      <c r="R1615" s="1">
        <v>0.85675000000000001</v>
      </c>
      <c r="S1615" s="1">
        <f>-1*LOG10(R1615)</f>
        <v>6.7145886898095461E-2</v>
      </c>
      <c r="T1615" s="1">
        <v>0.99952200000000002</v>
      </c>
      <c r="U1615" s="1" t="s">
        <v>1161</v>
      </c>
      <c r="V1615" s="1" t="s">
        <v>43</v>
      </c>
      <c r="W1615" s="1" t="s">
        <v>4573</v>
      </c>
      <c r="X1615" s="1" t="s">
        <v>25</v>
      </c>
      <c r="Y1615" s="1" t="s">
        <v>4572</v>
      </c>
    </row>
    <row r="1616" spans="1:25" x14ac:dyDescent="0.3">
      <c r="A1616" s="1" t="s">
        <v>6228</v>
      </c>
      <c r="B1616" s="1" t="s">
        <v>6228</v>
      </c>
      <c r="C1616" s="1" t="s">
        <v>6227</v>
      </c>
      <c r="D1616" s="3">
        <f>(L1616/K1616*100)-100</f>
        <v>268.1879846029978</v>
      </c>
      <c r="E1616" s="1" t="s">
        <v>6226</v>
      </c>
      <c r="F1616" s="1" t="s">
        <v>22</v>
      </c>
      <c r="G1616" s="1" t="s">
        <v>1137</v>
      </c>
      <c r="H1616" s="1">
        <v>7253.36</v>
      </c>
      <c r="I1616" s="1">
        <v>26706</v>
      </c>
      <c r="J1616" s="1">
        <v>1.8804399999999999</v>
      </c>
      <c r="K1616" s="1">
        <f>IF(H1616=0, 0.1, H1616)</f>
        <v>7253.36</v>
      </c>
      <c r="L1616" s="1">
        <f>IF(I1616=0, 0.1, I1616)</f>
        <v>26706</v>
      </c>
      <c r="M1616" s="2">
        <f>LOG(L1616/K1616,10)</f>
        <v>0.56606961169173198</v>
      </c>
      <c r="N1616" s="10">
        <f>AVERAGE(K1616:L1616)</f>
        <v>16979.68</v>
      </c>
      <c r="O1616" s="2">
        <f>LOG(N1616,10)</f>
        <v>4.2299295012469349</v>
      </c>
      <c r="P1616" s="2">
        <f>LOG(L1616/K1616,2)</f>
        <v>1.8804425467407444</v>
      </c>
      <c r="Q1616" s="1">
        <v>1.9444399999999999</v>
      </c>
      <c r="R1616" s="1">
        <v>4.8500000000000001E-3</v>
      </c>
      <c r="S1616" s="1">
        <f>-1*LOG10(R1616)</f>
        <v>2.3142582613977365</v>
      </c>
      <c r="T1616" s="1">
        <v>0.49931900000000001</v>
      </c>
      <c r="U1616" s="1" t="s">
        <v>1161</v>
      </c>
      <c r="V1616" s="1" t="s">
        <v>54</v>
      </c>
      <c r="W1616" s="1" t="s">
        <v>6225</v>
      </c>
      <c r="X1616" s="1" t="s">
        <v>25</v>
      </c>
      <c r="Y1616" s="1" t="s">
        <v>6224</v>
      </c>
    </row>
    <row r="1617" spans="1:25" x14ac:dyDescent="0.3">
      <c r="A1617" s="1" t="s">
        <v>6511</v>
      </c>
      <c r="B1617" s="1" t="s">
        <v>6511</v>
      </c>
      <c r="C1617" s="1" t="s">
        <v>6510</v>
      </c>
      <c r="D1617" s="3">
        <f>(L1617/K1617*100)-100</f>
        <v>42.409812149919844</v>
      </c>
      <c r="E1617" s="1" t="s">
        <v>115</v>
      </c>
      <c r="F1617" s="1" t="s">
        <v>22</v>
      </c>
      <c r="G1617" s="1" t="s">
        <v>1137</v>
      </c>
      <c r="H1617" s="1">
        <v>2776.15</v>
      </c>
      <c r="I1617" s="1">
        <v>3953.51</v>
      </c>
      <c r="J1617" s="1">
        <v>0.51005</v>
      </c>
      <c r="K1617" s="1">
        <f>IF(H1617=0, 0.1, H1617)</f>
        <v>2776.15</v>
      </c>
      <c r="L1617" s="1">
        <f>IF(I1617=0, 0.1, I1617)</f>
        <v>3953.51</v>
      </c>
      <c r="M1617" s="2">
        <f>LOG(L1617/K1617,10)</f>
        <v>0.15353991356879249</v>
      </c>
      <c r="N1617" s="10">
        <f>AVERAGE(K1617:L1617)</f>
        <v>3364.83</v>
      </c>
      <c r="O1617" s="2">
        <f>LOG(N1617,10)</f>
        <v>3.5269631274227189</v>
      </c>
      <c r="P1617" s="2">
        <f>LOG(L1617/K1617,2)</f>
        <v>0.51004855257074921</v>
      </c>
      <c r="Q1617" s="1">
        <v>0.50316399999999994</v>
      </c>
      <c r="R1617" s="1">
        <v>0.53995000000000004</v>
      </c>
      <c r="S1617" s="1">
        <f>-1*LOG10(R1617)</f>
        <v>0.26764645449086205</v>
      </c>
      <c r="T1617" s="1">
        <v>0.99952200000000002</v>
      </c>
      <c r="U1617" s="1" t="s">
        <v>1161</v>
      </c>
      <c r="V1617" s="1" t="s">
        <v>24</v>
      </c>
      <c r="W1617" s="1" t="s">
        <v>6509</v>
      </c>
      <c r="X1617" s="1" t="s">
        <v>27</v>
      </c>
      <c r="Y1617" s="1" t="s">
        <v>6508</v>
      </c>
    </row>
    <row r="1618" spans="1:25" x14ac:dyDescent="0.3">
      <c r="A1618" s="1" t="s">
        <v>2292</v>
      </c>
      <c r="B1618" s="1" t="s">
        <v>2292</v>
      </c>
      <c r="C1618" s="1" t="s">
        <v>2291</v>
      </c>
      <c r="D1618" s="3">
        <f>(L1618/K1618*100)-100</f>
        <v>8.3316860190286235</v>
      </c>
      <c r="E1618" s="1" t="s">
        <v>2290</v>
      </c>
      <c r="F1618" s="1" t="s">
        <v>22</v>
      </c>
      <c r="G1618" s="1" t="s">
        <v>1137</v>
      </c>
      <c r="H1618" s="1">
        <v>2327.02</v>
      </c>
      <c r="I1618" s="1">
        <v>2520.9</v>
      </c>
      <c r="J1618" s="1">
        <v>0.115457</v>
      </c>
      <c r="K1618" s="1">
        <f>IF(H1618=0, 0.1, H1618)</f>
        <v>2327.02</v>
      </c>
      <c r="L1618" s="1">
        <f>IF(I1618=0, 0.1, I1618)</f>
        <v>2520.9</v>
      </c>
      <c r="M1618" s="2">
        <f>LOG(L1618/K1618,10)</f>
        <v>3.4755502336579237E-2</v>
      </c>
      <c r="N1618" s="10">
        <f>AVERAGE(K1618:L1618)</f>
        <v>2423.96</v>
      </c>
      <c r="O1618" s="2">
        <f>LOG(N1618,10)</f>
        <v>3.3845254488595087</v>
      </c>
      <c r="P1618" s="2">
        <f>LOG(L1618/K1618,2)</f>
        <v>0.11545527966380596</v>
      </c>
      <c r="Q1618" s="1">
        <v>9.7786999999999999E-2</v>
      </c>
      <c r="R1618" s="1">
        <v>0.88644999999999996</v>
      </c>
      <c r="S1618" s="1">
        <f>-1*LOG10(R1618)</f>
        <v>5.2345755648501149E-2</v>
      </c>
      <c r="T1618" s="1">
        <v>0.99952200000000002</v>
      </c>
      <c r="U1618" s="1" t="s">
        <v>1161</v>
      </c>
      <c r="V1618" s="1" t="s">
        <v>49</v>
      </c>
      <c r="W1618" s="1" t="s">
        <v>2289</v>
      </c>
      <c r="X1618" s="1" t="s">
        <v>27</v>
      </c>
      <c r="Y1618" s="1" t="s">
        <v>2288</v>
      </c>
    </row>
    <row r="1619" spans="1:25" x14ac:dyDescent="0.3">
      <c r="A1619" s="1" t="s">
        <v>1085</v>
      </c>
      <c r="B1619" s="1" t="s">
        <v>1085</v>
      </c>
      <c r="C1619" s="1" t="s">
        <v>1086</v>
      </c>
      <c r="D1619" s="3">
        <f>(L1619/K1619*100)-100</f>
        <v>194.8831283903383</v>
      </c>
      <c r="E1619" s="1" t="s">
        <v>169</v>
      </c>
      <c r="F1619" s="1" t="s">
        <v>22</v>
      </c>
      <c r="G1619" s="1" t="s">
        <v>1137</v>
      </c>
      <c r="H1619" s="1">
        <v>489.81099999999998</v>
      </c>
      <c r="I1619" s="1">
        <v>1444.37</v>
      </c>
      <c r="J1619" s="1">
        <v>1.5601400000000001</v>
      </c>
      <c r="K1619" s="1">
        <f>IF(H1619=0, 0.1, H1619)</f>
        <v>489.81099999999998</v>
      </c>
      <c r="L1619" s="1">
        <f>IF(I1619=0, 0.1, I1619)</f>
        <v>1444.37</v>
      </c>
      <c r="M1619" s="2">
        <f>LOG(L1619/K1619,10)</f>
        <v>0.46964992529311533</v>
      </c>
      <c r="N1619" s="10">
        <f>AVERAGE(K1619:L1619)</f>
        <v>967.09049999999991</v>
      </c>
      <c r="O1619" s="2">
        <f>LOG(N1619,10)</f>
        <v>2.9854671171145872</v>
      </c>
      <c r="P1619" s="2">
        <f>LOG(L1619/K1619,2)</f>
        <v>1.5601432815929508</v>
      </c>
      <c r="Q1619" s="1">
        <v>0.47120099999999998</v>
      </c>
      <c r="R1619" s="1">
        <v>0.33939999999999998</v>
      </c>
      <c r="S1619" s="1">
        <f>-1*LOG10(R1619)</f>
        <v>0.46928816201834306</v>
      </c>
      <c r="T1619" s="1">
        <v>0.99952200000000002</v>
      </c>
      <c r="U1619" s="1" t="s">
        <v>61</v>
      </c>
      <c r="V1619" s="1" t="s">
        <v>36</v>
      </c>
      <c r="W1619" s="1" t="s">
        <v>36</v>
      </c>
      <c r="X1619" s="1" t="s">
        <v>36</v>
      </c>
      <c r="Y1619" s="1" t="s">
        <v>36</v>
      </c>
    </row>
    <row r="1620" spans="1:25" x14ac:dyDescent="0.3">
      <c r="A1620" s="1" t="s">
        <v>6071</v>
      </c>
      <c r="B1620" s="1" t="s">
        <v>6071</v>
      </c>
      <c r="C1620" s="1" t="s">
        <v>6070</v>
      </c>
      <c r="D1620" s="3">
        <f>(L1620/K1620*100)-100</f>
        <v>92.254153154361774</v>
      </c>
      <c r="E1620" s="1" t="s">
        <v>990</v>
      </c>
      <c r="F1620" s="1" t="s">
        <v>22</v>
      </c>
      <c r="G1620" s="1" t="s">
        <v>1137</v>
      </c>
      <c r="H1620" s="1">
        <v>432322</v>
      </c>
      <c r="I1620" s="1">
        <v>831157</v>
      </c>
      <c r="J1620" s="1">
        <v>0.94301500000000005</v>
      </c>
      <c r="K1620" s="1">
        <f>IF(H1620=0, 0.1, H1620)</f>
        <v>432322</v>
      </c>
      <c r="L1620" s="1">
        <f>IF(I1620=0, 0.1, I1620)</f>
        <v>831157</v>
      </c>
      <c r="M1620" s="2">
        <f>LOG(L1620/K1620,10)</f>
        <v>0.28387573038524822</v>
      </c>
      <c r="N1620" s="10">
        <f>AVERAGE(K1620:L1620)</f>
        <v>631739.5</v>
      </c>
      <c r="O1620" s="2">
        <f>LOG(N1620,10)</f>
        <v>5.8005380323411311</v>
      </c>
      <c r="P1620" s="2">
        <f>LOG(L1620/K1620,2)</f>
        <v>0.94301476422342623</v>
      </c>
      <c r="Q1620" s="1">
        <v>0.87869399999999998</v>
      </c>
      <c r="R1620" s="1">
        <v>0.19275</v>
      </c>
      <c r="S1620" s="1">
        <f>-1*LOG10(R1620)</f>
        <v>0.7150056132770054</v>
      </c>
      <c r="T1620" s="1">
        <v>0.99952200000000002</v>
      </c>
      <c r="U1620" s="1" t="s">
        <v>6069</v>
      </c>
      <c r="V1620" s="1" t="s">
        <v>36</v>
      </c>
      <c r="W1620" s="1" t="s">
        <v>36</v>
      </c>
      <c r="X1620" s="1" t="s">
        <v>36</v>
      </c>
      <c r="Y1620" s="1" t="s">
        <v>36</v>
      </c>
    </row>
    <row r="1621" spans="1:25" x14ac:dyDescent="0.3">
      <c r="A1621" s="1" t="s">
        <v>6059</v>
      </c>
      <c r="B1621" s="1" t="s">
        <v>6059</v>
      </c>
      <c r="C1621" s="1" t="s">
        <v>6058</v>
      </c>
      <c r="D1621" s="3">
        <f>(L1621/K1621*100)-100</f>
        <v>101.33866420546863</v>
      </c>
      <c r="E1621" s="1" t="s">
        <v>6057</v>
      </c>
      <c r="F1621" s="1" t="s">
        <v>22</v>
      </c>
      <c r="G1621" s="1" t="s">
        <v>1137</v>
      </c>
      <c r="H1621" s="1">
        <v>5157.38</v>
      </c>
      <c r="I1621" s="1">
        <v>10383.799999999999</v>
      </c>
      <c r="J1621" s="1">
        <v>1.00963</v>
      </c>
      <c r="K1621" s="1">
        <f>IF(H1621=0, 0.1, H1621)</f>
        <v>5157.38</v>
      </c>
      <c r="L1621" s="1">
        <f>IF(I1621=0, 0.1, I1621)</f>
        <v>10383.799999999999</v>
      </c>
      <c r="M1621" s="2">
        <f>LOG(L1621/K1621,10)</f>
        <v>0.30392718292979209</v>
      </c>
      <c r="N1621" s="10">
        <f>AVERAGE(K1621:L1621)</f>
        <v>7770.59</v>
      </c>
      <c r="O1621" s="2">
        <f>LOG(N1621,10)</f>
        <v>3.890453994864814</v>
      </c>
      <c r="P1621" s="2">
        <f>LOG(L1621/K1621,2)</f>
        <v>1.0096242477744473</v>
      </c>
      <c r="Q1621" s="1">
        <v>0.87128399999999995</v>
      </c>
      <c r="R1621" s="1">
        <v>0.23014999999999999</v>
      </c>
      <c r="S1621" s="1">
        <f>-1*LOG10(R1621)</f>
        <v>0.63798902077000696</v>
      </c>
      <c r="T1621" s="1">
        <v>0.99952200000000002</v>
      </c>
      <c r="U1621" s="1" t="s">
        <v>1161</v>
      </c>
      <c r="V1621" s="1" t="s">
        <v>35</v>
      </c>
      <c r="W1621" s="1" t="s">
        <v>6056</v>
      </c>
      <c r="X1621" s="1" t="s">
        <v>27</v>
      </c>
      <c r="Y1621" s="1" t="s">
        <v>6055</v>
      </c>
    </row>
    <row r="1622" spans="1:25" x14ac:dyDescent="0.3">
      <c r="A1622" s="1" t="s">
        <v>5107</v>
      </c>
      <c r="B1622" s="1" t="s">
        <v>5107</v>
      </c>
      <c r="C1622" s="1" t="s">
        <v>5106</v>
      </c>
      <c r="D1622" s="3">
        <f>(L1622/K1622*100)-100</f>
        <v>-50.180588997962587</v>
      </c>
      <c r="E1622" s="1" t="s">
        <v>1077</v>
      </c>
      <c r="F1622" s="1" t="s">
        <v>22</v>
      </c>
      <c r="G1622" s="1" t="s">
        <v>1137</v>
      </c>
      <c r="H1622" s="1">
        <v>1619.7</v>
      </c>
      <c r="I1622" s="1">
        <v>806.92499999999995</v>
      </c>
      <c r="J1622" s="1">
        <v>-1.00522</v>
      </c>
      <c r="K1622" s="1">
        <f>IF(H1622=0, 0.1, H1622)</f>
        <v>1619.7</v>
      </c>
      <c r="L1622" s="1">
        <f>IF(I1622=0, 0.1, I1622)</f>
        <v>806.92499999999995</v>
      </c>
      <c r="M1622" s="2">
        <f>LOG(L1622/K1622,10)</f>
        <v>-0.3026014112852029</v>
      </c>
      <c r="N1622" s="10">
        <f>AVERAGE(K1622:L1622)</f>
        <v>1213.3125</v>
      </c>
      <c r="O1622" s="2">
        <f>LOG(N1622,10)</f>
        <v>3.0839726718859448</v>
      </c>
      <c r="P1622" s="2">
        <f>LOG(L1622/K1622,2)</f>
        <v>-1.0052201297008816</v>
      </c>
      <c r="Q1622" s="1">
        <v>-0.471858</v>
      </c>
      <c r="R1622" s="1">
        <v>0.50039999999999996</v>
      </c>
      <c r="S1622" s="1">
        <f>-1*LOG10(R1622)</f>
        <v>0.30068269897861771</v>
      </c>
      <c r="T1622" s="1">
        <v>0.99952200000000002</v>
      </c>
      <c r="U1622" s="1" t="s">
        <v>1161</v>
      </c>
      <c r="V1622" s="1" t="s">
        <v>42</v>
      </c>
      <c r="W1622" s="1" t="s">
        <v>5105</v>
      </c>
      <c r="X1622" s="1" t="s">
        <v>27</v>
      </c>
      <c r="Y1622" s="1" t="s">
        <v>5104</v>
      </c>
    </row>
    <row r="1623" spans="1:25" x14ac:dyDescent="0.3">
      <c r="A1623" s="1" t="s">
        <v>2652</v>
      </c>
      <c r="B1623" s="1" t="s">
        <v>2652</v>
      </c>
      <c r="C1623" s="1" t="s">
        <v>2651</v>
      </c>
      <c r="D1623" s="3">
        <f>(L1623/K1623*100)-100</f>
        <v>51.157060804119624</v>
      </c>
      <c r="E1623" s="1" t="s">
        <v>2650</v>
      </c>
      <c r="F1623" s="1" t="s">
        <v>22</v>
      </c>
      <c r="G1623" s="1" t="s">
        <v>1137</v>
      </c>
      <c r="H1623" s="1">
        <v>50490</v>
      </c>
      <c r="I1623" s="1">
        <v>76319.199999999997</v>
      </c>
      <c r="J1623" s="1">
        <v>0.59604699999999999</v>
      </c>
      <c r="K1623" s="1">
        <f>IF(H1623=0, 0.1, H1623)</f>
        <v>50490</v>
      </c>
      <c r="L1623" s="1">
        <f>IF(I1623=0, 0.1, I1623)</f>
        <v>76319.199999999997</v>
      </c>
      <c r="M1623" s="2">
        <f>LOG(L1623/K1623,10)</f>
        <v>0.17942843862363311</v>
      </c>
      <c r="N1623" s="10">
        <f>AVERAGE(K1623:L1623)</f>
        <v>63404.6</v>
      </c>
      <c r="O1623" s="2">
        <f>LOG(N1623,10)</f>
        <v>4.8021207670638546</v>
      </c>
      <c r="P1623" s="2">
        <f>LOG(L1623/K1623,2)</f>
        <v>0.59604837128561972</v>
      </c>
      <c r="Q1623" s="1">
        <v>0.65118799999999999</v>
      </c>
      <c r="R1623" s="1">
        <v>0.35399999999999998</v>
      </c>
      <c r="S1623" s="1">
        <f>-1*LOG10(R1623)</f>
        <v>0.45099673797421219</v>
      </c>
      <c r="T1623" s="1">
        <v>0.99952200000000002</v>
      </c>
      <c r="U1623" s="1" t="s">
        <v>1161</v>
      </c>
      <c r="V1623" s="1" t="s">
        <v>46</v>
      </c>
      <c r="W1623" s="1" t="s">
        <v>2649</v>
      </c>
      <c r="X1623" s="1" t="s">
        <v>27</v>
      </c>
      <c r="Y1623" s="1" t="s">
        <v>2648</v>
      </c>
    </row>
    <row r="1624" spans="1:25" x14ac:dyDescent="0.3">
      <c r="A1624" s="1" t="s">
        <v>2404</v>
      </c>
      <c r="B1624" s="1" t="s">
        <v>2404</v>
      </c>
      <c r="C1624" s="1" t="s">
        <v>2403</v>
      </c>
      <c r="D1624" s="3">
        <f>(L1624/K1624*100)-100</f>
        <v>7.5168548352211957</v>
      </c>
      <c r="E1624" s="1" t="s">
        <v>2402</v>
      </c>
      <c r="F1624" s="1" t="s">
        <v>22</v>
      </c>
      <c r="G1624" s="1" t="s">
        <v>1137</v>
      </c>
      <c r="H1624" s="1">
        <v>16182.3</v>
      </c>
      <c r="I1624" s="1">
        <v>17398.7</v>
      </c>
      <c r="J1624" s="1">
        <v>0.104561</v>
      </c>
      <c r="K1624" s="1">
        <f>IF(H1624=0, 0.1, H1624)</f>
        <v>16182.3</v>
      </c>
      <c r="L1624" s="1">
        <f>IF(I1624=0, 0.1, I1624)</f>
        <v>17398.7</v>
      </c>
      <c r="M1624" s="2">
        <f>LOG(L1624/K1624,10)</f>
        <v>3.1476551583201534E-2</v>
      </c>
      <c r="N1624" s="10">
        <f>AVERAGE(K1624:L1624)</f>
        <v>16790.5</v>
      </c>
      <c r="O1624" s="2">
        <f>LOG(N1624,10)</f>
        <v>4.2250636290747803</v>
      </c>
      <c r="P1624" s="2">
        <f>LOG(L1624/K1624,2)</f>
        <v>0.10456284103440848</v>
      </c>
      <c r="Q1624" s="1">
        <v>0.107991</v>
      </c>
      <c r="R1624" s="1">
        <v>0.86939999999999995</v>
      </c>
      <c r="S1624" s="1">
        <f>-1*LOG10(R1624)</f>
        <v>6.0780364145181807E-2</v>
      </c>
      <c r="T1624" s="1">
        <v>0.99952200000000002</v>
      </c>
      <c r="U1624" s="1" t="s">
        <v>1161</v>
      </c>
      <c r="V1624" s="1" t="s">
        <v>46</v>
      </c>
      <c r="W1624" s="1" t="s">
        <v>2401</v>
      </c>
      <c r="X1624" s="1" t="s">
        <v>25</v>
      </c>
      <c r="Y1624" s="1" t="s">
        <v>2400</v>
      </c>
    </row>
    <row r="1625" spans="1:25" x14ac:dyDescent="0.3">
      <c r="A1625" s="1" t="s">
        <v>1742</v>
      </c>
      <c r="B1625" s="1" t="s">
        <v>1742</v>
      </c>
      <c r="C1625" s="1" t="s">
        <v>1741</v>
      </c>
      <c r="D1625" s="3">
        <f>(L1625/K1625*100)-100</f>
        <v>-23.392067935713868</v>
      </c>
      <c r="E1625" s="1" t="s">
        <v>789</v>
      </c>
      <c r="F1625" s="1" t="s">
        <v>22</v>
      </c>
      <c r="G1625" s="1" t="s">
        <v>1137</v>
      </c>
      <c r="H1625" s="1">
        <v>67404.899999999994</v>
      </c>
      <c r="I1625" s="1">
        <v>51637.5</v>
      </c>
      <c r="J1625" s="1">
        <v>-0.38443300000000002</v>
      </c>
      <c r="K1625" s="1">
        <f>IF(H1625=0, 0.1, H1625)</f>
        <v>67404.899999999994</v>
      </c>
      <c r="L1625" s="1">
        <f>IF(I1625=0, 0.1, I1625)</f>
        <v>51637.5</v>
      </c>
      <c r="M1625" s="2">
        <f>LOG(L1625/K1625,10)</f>
        <v>-0.11572626074074251</v>
      </c>
      <c r="N1625" s="10">
        <f>AVERAGE(K1625:L1625)</f>
        <v>59521.2</v>
      </c>
      <c r="O1625" s="2">
        <f>LOG(N1625,10)</f>
        <v>4.7746716783866923</v>
      </c>
      <c r="P1625" s="2">
        <f>LOG(L1625/K1625,2)</f>
        <v>-0.38443431687093299</v>
      </c>
      <c r="Q1625" s="1">
        <v>-0.34371099999999999</v>
      </c>
      <c r="R1625" s="1">
        <v>0.61160000000000003</v>
      </c>
      <c r="S1625" s="1">
        <f>-1*LOG10(R1625)</f>
        <v>0.21353252325971747</v>
      </c>
      <c r="T1625" s="1">
        <v>0.99952200000000002</v>
      </c>
      <c r="U1625" s="1" t="s">
        <v>1161</v>
      </c>
      <c r="V1625" s="1" t="s">
        <v>37</v>
      </c>
      <c r="W1625" s="1" t="s">
        <v>1740</v>
      </c>
      <c r="X1625" s="1" t="s">
        <v>25</v>
      </c>
      <c r="Y1625" s="1" t="s">
        <v>1739</v>
      </c>
    </row>
    <row r="1626" spans="1:25" x14ac:dyDescent="0.3">
      <c r="A1626" s="1" t="s">
        <v>1393</v>
      </c>
      <c r="B1626" s="1" t="s">
        <v>1393</v>
      </c>
      <c r="C1626" s="1" t="s">
        <v>1392</v>
      </c>
      <c r="D1626" s="3">
        <f>(L1626/K1626*100)-100</f>
        <v>-44.149983271216378</v>
      </c>
      <c r="E1626" s="1" t="s">
        <v>344</v>
      </c>
      <c r="F1626" s="1" t="s">
        <v>22</v>
      </c>
      <c r="G1626" s="1" t="s">
        <v>1137</v>
      </c>
      <c r="H1626" s="1">
        <v>89964.7</v>
      </c>
      <c r="I1626" s="1">
        <v>50245.3</v>
      </c>
      <c r="J1626" s="1">
        <v>-0.84036999999999995</v>
      </c>
      <c r="K1626" s="1">
        <f>IF(H1626=0, 0.1, H1626)</f>
        <v>89964.7</v>
      </c>
      <c r="L1626" s="1">
        <f>IF(I1626=0, 0.1, I1626)</f>
        <v>50245.3</v>
      </c>
      <c r="M1626" s="2">
        <f>LOG(L1626/K1626,10)</f>
        <v>-0.25297669246390786</v>
      </c>
      <c r="N1626" s="10">
        <f>AVERAGE(K1626:L1626)</f>
        <v>70105</v>
      </c>
      <c r="O1626" s="2">
        <f>LOG(N1626,10)</f>
        <v>4.8457489936438511</v>
      </c>
      <c r="P1626" s="2">
        <f>LOG(L1626/K1626,2)</f>
        <v>-0.84037038204753567</v>
      </c>
      <c r="Q1626" s="1">
        <v>-0.85028099999999995</v>
      </c>
      <c r="R1626" s="1">
        <v>0.28799999999999998</v>
      </c>
      <c r="S1626" s="1">
        <f>-1*LOG10(R1626)</f>
        <v>0.54060751224076919</v>
      </c>
      <c r="T1626" s="1">
        <v>0.99952200000000002</v>
      </c>
      <c r="U1626" s="1" t="s">
        <v>1391</v>
      </c>
      <c r="V1626" s="1" t="s">
        <v>36</v>
      </c>
      <c r="W1626" s="1" t="s">
        <v>36</v>
      </c>
      <c r="X1626" s="1" t="s">
        <v>36</v>
      </c>
      <c r="Y1626" s="1" t="s">
        <v>36</v>
      </c>
    </row>
    <row r="1627" spans="1:25" x14ac:dyDescent="0.3">
      <c r="A1627" s="1" t="s">
        <v>3448</v>
      </c>
      <c r="B1627" s="1" t="s">
        <v>3448</v>
      </c>
      <c r="C1627" s="1" t="s">
        <v>3447</v>
      </c>
      <c r="D1627" s="3">
        <f>(L1627/K1627*100)-100</f>
        <v>84.533193355689292</v>
      </c>
      <c r="E1627" s="1" t="s">
        <v>3446</v>
      </c>
      <c r="F1627" s="1" t="s">
        <v>22</v>
      </c>
      <c r="G1627" s="1" t="s">
        <v>1137</v>
      </c>
      <c r="H1627" s="1">
        <v>46102.6</v>
      </c>
      <c r="I1627" s="1">
        <v>85074.6</v>
      </c>
      <c r="J1627" s="1">
        <v>0.88388</v>
      </c>
      <c r="K1627" s="1">
        <f>IF(H1627=0, 0.1, H1627)</f>
        <v>46102.6</v>
      </c>
      <c r="L1627" s="1">
        <f>IF(I1627=0, 0.1, I1627)</f>
        <v>85074.6</v>
      </c>
      <c r="M1627" s="2">
        <f>LOG(L1627/K1627,10)</f>
        <v>0.26607449729510768</v>
      </c>
      <c r="N1627" s="10">
        <f>AVERAGE(K1627:L1627)</f>
        <v>65588.600000000006</v>
      </c>
      <c r="O1627" s="2">
        <f>LOG(N1627,10)</f>
        <v>4.816828360910212</v>
      </c>
      <c r="P1627" s="2">
        <f>LOG(L1627/K1627,2)</f>
        <v>0.8838803478976498</v>
      </c>
      <c r="Q1627" s="1">
        <v>0.98973999999999995</v>
      </c>
      <c r="R1627" s="1">
        <v>0.18795000000000001</v>
      </c>
      <c r="S1627" s="1">
        <f>-1*LOG10(R1627)</f>
        <v>0.72595766995016875</v>
      </c>
      <c r="T1627" s="1">
        <v>0.99952200000000002</v>
      </c>
      <c r="U1627" s="1" t="s">
        <v>1161</v>
      </c>
      <c r="V1627" s="1" t="s">
        <v>45</v>
      </c>
      <c r="W1627" s="1" t="s">
        <v>3445</v>
      </c>
      <c r="X1627" s="1" t="s">
        <v>27</v>
      </c>
      <c r="Y1627" s="1" t="s">
        <v>3444</v>
      </c>
    </row>
    <row r="1628" spans="1:25" x14ac:dyDescent="0.3">
      <c r="A1628" s="1" t="s">
        <v>6335</v>
      </c>
      <c r="B1628" s="1" t="s">
        <v>6335</v>
      </c>
      <c r="C1628" s="1" t="s">
        <v>6334</v>
      </c>
      <c r="D1628" s="3">
        <f>(L1628/K1628*100)-100</f>
        <v>-49.844275658334404</v>
      </c>
      <c r="E1628" s="1" t="s">
        <v>6333</v>
      </c>
      <c r="F1628" s="1" t="s">
        <v>22</v>
      </c>
      <c r="G1628" s="1" t="s">
        <v>1137</v>
      </c>
      <c r="H1628" s="1">
        <v>704.77099999999996</v>
      </c>
      <c r="I1628" s="1">
        <v>353.483</v>
      </c>
      <c r="J1628" s="1">
        <v>-0.99551199999999995</v>
      </c>
      <c r="K1628" s="1">
        <f>IF(H1628=0, 0.1, H1628)</f>
        <v>704.77099999999996</v>
      </c>
      <c r="L1628" s="1">
        <f>IF(I1628=0, 0.1, I1628)</f>
        <v>353.483</v>
      </c>
      <c r="M1628" s="2">
        <f>LOG(L1628/K1628,10)</f>
        <v>-0.29967949318943837</v>
      </c>
      <c r="N1628" s="10">
        <f>AVERAGE(K1628:L1628)</f>
        <v>529.12699999999995</v>
      </c>
      <c r="O1628" s="2">
        <f>LOG(N1628,10)</f>
        <v>2.7235599230361838</v>
      </c>
      <c r="P1628" s="2">
        <f>LOG(L1628/K1628,2)</f>
        <v>-0.99551372788760151</v>
      </c>
      <c r="Q1628" s="1">
        <v>-0.63305400000000001</v>
      </c>
      <c r="R1628" s="1">
        <v>0.37709999999999999</v>
      </c>
      <c r="S1628" s="1">
        <f>-1*LOG10(R1628)</f>
        <v>0.42354346759437983</v>
      </c>
      <c r="T1628" s="1">
        <v>0.99952200000000002</v>
      </c>
      <c r="U1628" s="1" t="s">
        <v>1161</v>
      </c>
      <c r="V1628" s="1" t="s">
        <v>54</v>
      </c>
      <c r="W1628" s="1" t="s">
        <v>6332</v>
      </c>
      <c r="X1628" s="1" t="s">
        <v>27</v>
      </c>
      <c r="Y1628" s="1" t="s">
        <v>6331</v>
      </c>
    </row>
    <row r="1629" spans="1:25" x14ac:dyDescent="0.3">
      <c r="A1629" s="1" t="s">
        <v>3801</v>
      </c>
      <c r="B1629" s="1" t="s">
        <v>3801</v>
      </c>
      <c r="C1629" s="1" t="s">
        <v>3800</v>
      </c>
      <c r="D1629" s="3">
        <f>(L1629/K1629*100)-100</f>
        <v>26.093724441067351</v>
      </c>
      <c r="E1629" s="1" t="s">
        <v>644</v>
      </c>
      <c r="F1629" s="1" t="s">
        <v>22</v>
      </c>
      <c r="G1629" s="1" t="s">
        <v>1137</v>
      </c>
      <c r="H1629" s="1">
        <v>1895.13</v>
      </c>
      <c r="I1629" s="1">
        <v>2389.64</v>
      </c>
      <c r="J1629" s="1">
        <v>0.33449400000000001</v>
      </c>
      <c r="K1629" s="1">
        <f>IF(H1629=0, 0.1, H1629)</f>
        <v>1895.13</v>
      </c>
      <c r="L1629" s="1">
        <f>IF(I1629=0, 0.1, I1629)</f>
        <v>2389.64</v>
      </c>
      <c r="M1629" s="2">
        <f>LOG(L1629/K1629,10)</f>
        <v>0.10069347270761439</v>
      </c>
      <c r="N1629" s="10">
        <f>AVERAGE(K1629:L1629)</f>
        <v>2142.3850000000002</v>
      </c>
      <c r="O1629" s="2">
        <f>LOG(N1629,10)</f>
        <v>3.3308975189472303</v>
      </c>
      <c r="P1629" s="2">
        <f>LOG(L1629/K1629,2)</f>
        <v>0.33449647595919813</v>
      </c>
      <c r="Q1629" s="1">
        <v>9.71529E-2</v>
      </c>
      <c r="R1629" s="1">
        <v>0.89700000000000002</v>
      </c>
      <c r="S1629" s="1">
        <f>-1*LOG10(R1629)</f>
        <v>4.7207556955907906E-2</v>
      </c>
      <c r="T1629" s="1">
        <v>0.99952200000000002</v>
      </c>
      <c r="U1629" s="1" t="s">
        <v>1161</v>
      </c>
      <c r="V1629" s="1" t="s">
        <v>32</v>
      </c>
      <c r="W1629" s="1" t="s">
        <v>3799</v>
      </c>
      <c r="X1629" s="1" t="s">
        <v>25</v>
      </c>
      <c r="Y1629" s="1" t="s">
        <v>3798</v>
      </c>
    </row>
    <row r="1630" spans="1:25" x14ac:dyDescent="0.3">
      <c r="A1630" s="1" t="s">
        <v>5230</v>
      </c>
      <c r="B1630" s="1" t="s">
        <v>5230</v>
      </c>
      <c r="C1630" s="1" t="s">
        <v>5229</v>
      </c>
      <c r="D1630" s="3">
        <f>(L1630/K1630*100)-100</f>
        <v>281095</v>
      </c>
      <c r="E1630" s="1" t="s">
        <v>4940</v>
      </c>
      <c r="F1630" s="1" t="s">
        <v>22</v>
      </c>
      <c r="G1630" s="1" t="s">
        <v>1137</v>
      </c>
      <c r="H1630" s="1">
        <v>0</v>
      </c>
      <c r="I1630" s="1">
        <v>281.19499999999999</v>
      </c>
      <c r="K1630" s="1">
        <f>IF(H1630=0, 0.1, H1630)</f>
        <v>0.1</v>
      </c>
      <c r="L1630" s="1">
        <f>IF(I1630=0, 0.1, I1630)</f>
        <v>281.19499999999999</v>
      </c>
      <c r="M1630" s="2">
        <f>LOG(L1630/K1630,10)</f>
        <v>3.4490075941155132</v>
      </c>
      <c r="N1630" s="10">
        <f>AVERAGE(K1630:L1630)</f>
        <v>140.64750000000001</v>
      </c>
      <c r="O1630" s="2">
        <f>LOG(N1630,10)</f>
        <v>2.1481320170141656</v>
      </c>
      <c r="P1630" s="2">
        <f>LOG(L1630/K1630,2)</f>
        <v>11.457355226372194</v>
      </c>
      <c r="R1630" s="1">
        <v>0.12085</v>
      </c>
      <c r="S1630" s="1">
        <f>-1*LOG10(R1630)</f>
        <v>0.91775334525633079</v>
      </c>
      <c r="T1630" s="1">
        <v>0.99952200000000002</v>
      </c>
      <c r="U1630" s="1" t="s">
        <v>1161</v>
      </c>
      <c r="V1630" s="1" t="s">
        <v>42</v>
      </c>
      <c r="W1630" s="1" t="s">
        <v>5228</v>
      </c>
      <c r="X1630" s="1" t="s">
        <v>27</v>
      </c>
      <c r="Y1630" s="1" t="s">
        <v>5227</v>
      </c>
    </row>
    <row r="1631" spans="1:25" x14ac:dyDescent="0.3">
      <c r="A1631" s="1" t="s">
        <v>7195</v>
      </c>
      <c r="B1631" s="1" t="s">
        <v>7195</v>
      </c>
      <c r="C1631" s="1" t="s">
        <v>7194</v>
      </c>
      <c r="D1631" s="3">
        <f>(L1631/K1631*100)-100</f>
        <v>102.36473819592797</v>
      </c>
      <c r="E1631" s="1" t="s">
        <v>761</v>
      </c>
      <c r="F1631" s="1" t="s">
        <v>22</v>
      </c>
      <c r="G1631" s="1" t="s">
        <v>1137</v>
      </c>
      <c r="H1631" s="1">
        <v>114.685</v>
      </c>
      <c r="I1631" s="1">
        <v>232.08199999999999</v>
      </c>
      <c r="J1631" s="1">
        <v>1.0169600000000001</v>
      </c>
      <c r="K1631" s="1">
        <f>IF(H1631=0, 0.1, H1631)</f>
        <v>114.685</v>
      </c>
      <c r="L1631" s="1">
        <f>IF(I1631=0, 0.1, I1631)</f>
        <v>232.08199999999999</v>
      </c>
      <c r="M1631" s="2">
        <f>LOG(L1631/K1631,10)</f>
        <v>0.30613483948655451</v>
      </c>
      <c r="N1631" s="10">
        <f>AVERAGE(K1631:L1631)</f>
        <v>173.3835</v>
      </c>
      <c r="O1631" s="2">
        <f>LOG(N1631,10)</f>
        <v>2.2390077655743941</v>
      </c>
      <c r="P1631" s="2">
        <f>LOG(L1631/K1631,2)</f>
        <v>1.0169579241142186</v>
      </c>
      <c r="Q1631" s="1">
        <v>8.7415900000000005E-2</v>
      </c>
      <c r="R1631" s="1">
        <v>0.61219999999999997</v>
      </c>
      <c r="S1631" s="1">
        <f>-1*LOG10(R1631)</f>
        <v>0.21310667473868419</v>
      </c>
      <c r="T1631" s="1">
        <v>0.99952200000000002</v>
      </c>
      <c r="U1631" s="1" t="s">
        <v>1161</v>
      </c>
      <c r="V1631" s="1" t="s">
        <v>30</v>
      </c>
      <c r="W1631" s="1" t="s">
        <v>7193</v>
      </c>
      <c r="X1631" s="1" t="s">
        <v>25</v>
      </c>
      <c r="Y1631" s="1" t="s">
        <v>7192</v>
      </c>
    </row>
    <row r="1632" spans="1:25" x14ac:dyDescent="0.3">
      <c r="A1632" s="1" t="s">
        <v>5931</v>
      </c>
      <c r="B1632" s="1" t="s">
        <v>5931</v>
      </c>
      <c r="C1632" s="1" t="s">
        <v>5930</v>
      </c>
      <c r="D1632" s="3">
        <f>(L1632/K1632*100)-100</f>
        <v>-11.348548099380253</v>
      </c>
      <c r="E1632" s="1" t="s">
        <v>941</v>
      </c>
      <c r="F1632" s="1" t="s">
        <v>22</v>
      </c>
      <c r="G1632" s="1" t="s">
        <v>1137</v>
      </c>
      <c r="H1632" s="1">
        <v>217.50800000000001</v>
      </c>
      <c r="I1632" s="1">
        <v>192.82400000000001</v>
      </c>
      <c r="J1632" s="1">
        <v>-0.17378199999999999</v>
      </c>
      <c r="K1632" s="1">
        <f>IF(H1632=0, 0.1, H1632)</f>
        <v>217.50800000000001</v>
      </c>
      <c r="L1632" s="1">
        <f>IF(I1632=0, 0.1, I1632)</f>
        <v>192.82400000000001</v>
      </c>
      <c r="M1632" s="2">
        <f>LOG(L1632/K1632,10)</f>
        <v>-5.2314147290768706E-2</v>
      </c>
      <c r="N1632" s="10">
        <f>AVERAGE(K1632:L1632)</f>
        <v>205.166</v>
      </c>
      <c r="O1632" s="2">
        <f>LOG(N1632,10)</f>
        <v>2.3121053913529122</v>
      </c>
      <c r="P1632" s="2">
        <f>LOG(L1632/K1632,2)</f>
        <v>-0.17378383564528019</v>
      </c>
      <c r="Q1632" s="1">
        <v>-1.9108199999999999E-2</v>
      </c>
      <c r="R1632" s="1">
        <v>0.92989999999999995</v>
      </c>
      <c r="S1632" s="1">
        <f>-1*LOG10(R1632)</f>
        <v>3.1563752288295319E-2</v>
      </c>
      <c r="T1632" s="1">
        <v>0.99952200000000002</v>
      </c>
      <c r="U1632" s="1" t="s">
        <v>1161</v>
      </c>
      <c r="V1632" s="1" t="s">
        <v>35</v>
      </c>
      <c r="W1632" s="1" t="s">
        <v>5929</v>
      </c>
      <c r="X1632" s="1" t="s">
        <v>27</v>
      </c>
      <c r="Y1632" s="1" t="s">
        <v>5928</v>
      </c>
    </row>
    <row r="1633" spans="1:25" x14ac:dyDescent="0.3">
      <c r="A1633" s="1" t="s">
        <v>440</v>
      </c>
      <c r="B1633" s="1" t="s">
        <v>440</v>
      </c>
      <c r="C1633" s="1" t="s">
        <v>441</v>
      </c>
      <c r="D1633" s="3">
        <f>(L1633/K1633*100)-100</f>
        <v>17.260682672844155</v>
      </c>
      <c r="E1633" s="1" t="s">
        <v>442</v>
      </c>
      <c r="F1633" s="1" t="s">
        <v>22</v>
      </c>
      <c r="G1633" s="1" t="s">
        <v>1137</v>
      </c>
      <c r="H1633" s="1">
        <v>89961.1</v>
      </c>
      <c r="I1633" s="1">
        <v>105489</v>
      </c>
      <c r="J1633" s="1">
        <v>0.22972100000000001</v>
      </c>
      <c r="K1633" s="1">
        <f>IF(H1633=0, 0.1, H1633)</f>
        <v>89961.1</v>
      </c>
      <c r="L1633" s="1">
        <f>IF(I1633=0, 0.1, I1633)</f>
        <v>105489</v>
      </c>
      <c r="M1633" s="2">
        <f>LOG(L1633/K1633,10)</f>
        <v>6.9152418248796629E-2</v>
      </c>
      <c r="N1633" s="10">
        <f>AVERAGE(K1633:L1633)</f>
        <v>97725.05</v>
      </c>
      <c r="O1633" s="2">
        <f>LOG(N1633,10)</f>
        <v>4.9900059013065716</v>
      </c>
      <c r="P1633" s="2">
        <f>LOG(L1633/K1633,2)</f>
        <v>0.22971936101007909</v>
      </c>
      <c r="Q1633" s="1">
        <v>6.8776500000000004E-2</v>
      </c>
      <c r="R1633" s="1">
        <v>0.84335000000000004</v>
      </c>
      <c r="S1633" s="1">
        <f>-1*LOG10(R1633)</f>
        <v>7.3992150733755313E-2</v>
      </c>
      <c r="T1633" s="1">
        <v>0.99952200000000002</v>
      </c>
      <c r="U1633" s="1" t="s">
        <v>142</v>
      </c>
      <c r="V1633" s="1" t="s">
        <v>36</v>
      </c>
      <c r="W1633" s="1" t="s">
        <v>36</v>
      </c>
      <c r="X1633" s="1" t="s">
        <v>36</v>
      </c>
      <c r="Y1633" s="1" t="s">
        <v>36</v>
      </c>
    </row>
    <row r="1634" spans="1:25" x14ac:dyDescent="0.3">
      <c r="A1634" s="1" t="s">
        <v>3916</v>
      </c>
      <c r="B1634" s="1" t="s">
        <v>3916</v>
      </c>
      <c r="C1634" s="1" t="s">
        <v>3915</v>
      </c>
      <c r="D1634" s="3">
        <f>(L1634/K1634*100)-100</f>
        <v>60600.899999999987</v>
      </c>
      <c r="E1634" s="1" t="s">
        <v>176</v>
      </c>
      <c r="F1634" s="1" t="s">
        <v>22</v>
      </c>
      <c r="G1634" s="1" t="s">
        <v>1137</v>
      </c>
      <c r="H1634" s="1">
        <v>0</v>
      </c>
      <c r="I1634" s="1">
        <v>60.700899999999997</v>
      </c>
      <c r="K1634" s="1">
        <f>IF(H1634=0, 0.1, H1634)</f>
        <v>0.1</v>
      </c>
      <c r="L1634" s="1">
        <f>IF(I1634=0, 0.1, I1634)</f>
        <v>60.700899999999997</v>
      </c>
      <c r="M1634" s="2">
        <f>LOG(L1634/K1634,10)</f>
        <v>2.7831951303196734</v>
      </c>
      <c r="N1634" s="10">
        <f>AVERAGE(K1634:L1634)</f>
        <v>30.400449999999999</v>
      </c>
      <c r="O1634" s="2">
        <f>LOG(N1634,10)</f>
        <v>1.4828800122623855</v>
      </c>
      <c r="P1634" s="2">
        <f>LOG(L1634/K1634,2)</f>
        <v>9.2455740969626188</v>
      </c>
      <c r="R1634" s="1">
        <v>6.5500000000000003E-3</v>
      </c>
      <c r="S1634" s="1">
        <f>-1*LOG10(R1634)</f>
        <v>2.1837587000082168</v>
      </c>
      <c r="T1634" s="1">
        <v>0.61868900000000004</v>
      </c>
      <c r="U1634" s="1" t="s">
        <v>1161</v>
      </c>
      <c r="V1634" s="1" t="s">
        <v>32</v>
      </c>
      <c r="W1634" s="1" t="s">
        <v>3914</v>
      </c>
      <c r="X1634" s="1" t="s">
        <v>27</v>
      </c>
      <c r="Y1634" s="1" t="s">
        <v>3913</v>
      </c>
    </row>
    <row r="1635" spans="1:25" x14ac:dyDescent="0.3">
      <c r="A1635" s="1" t="s">
        <v>5799</v>
      </c>
      <c r="B1635" s="1" t="s">
        <v>5799</v>
      </c>
      <c r="C1635" s="1" t="s">
        <v>5798</v>
      </c>
      <c r="D1635" s="3">
        <f>(L1635/K1635*100)-100</f>
        <v>27.47195858498705</v>
      </c>
      <c r="E1635" s="1" t="s">
        <v>5797</v>
      </c>
      <c r="F1635" s="1" t="s">
        <v>22</v>
      </c>
      <c r="G1635" s="1" t="s">
        <v>1137</v>
      </c>
      <c r="H1635" s="1">
        <v>1159</v>
      </c>
      <c r="I1635" s="1">
        <v>1477.4</v>
      </c>
      <c r="J1635" s="1">
        <v>0.35017999999999999</v>
      </c>
      <c r="K1635" s="1">
        <f>IF(H1635=0, 0.1, H1635)</f>
        <v>1159</v>
      </c>
      <c r="L1635" s="1">
        <f>IF(I1635=0, 0.1, I1635)</f>
        <v>1477.4</v>
      </c>
      <c r="M1635" s="2">
        <f>LOG(L1635/K1635,10)</f>
        <v>0.10541465872137186</v>
      </c>
      <c r="N1635" s="10">
        <f>AVERAGE(K1635:L1635)</f>
        <v>1318.2</v>
      </c>
      <c r="O1635" s="2">
        <f>LOG(N1635,10)</f>
        <v>3.1199813073041534</v>
      </c>
      <c r="P1635" s="2">
        <f>LOG(L1635/K1635,2)</f>
        <v>0.35017991641948837</v>
      </c>
      <c r="Q1635" s="1">
        <v>0.26152399999999998</v>
      </c>
      <c r="R1635" s="1">
        <v>0.72035000000000005</v>
      </c>
      <c r="S1635" s="1">
        <f>-1*LOG10(R1635)</f>
        <v>0.14245643949172532</v>
      </c>
      <c r="T1635" s="1">
        <v>0.99952200000000002</v>
      </c>
      <c r="U1635" s="1" t="s">
        <v>1161</v>
      </c>
      <c r="V1635" s="1" t="s">
        <v>35</v>
      </c>
      <c r="W1635" s="1" t="s">
        <v>5796</v>
      </c>
      <c r="X1635" s="1" t="s">
        <v>25</v>
      </c>
      <c r="Y1635" s="1" t="s">
        <v>5795</v>
      </c>
    </row>
    <row r="1636" spans="1:25" x14ac:dyDescent="0.3">
      <c r="A1636" s="1" t="s">
        <v>5815</v>
      </c>
      <c r="B1636" s="1" t="s">
        <v>5815</v>
      </c>
      <c r="C1636" s="1" t="s">
        <v>5814</v>
      </c>
      <c r="D1636" s="3">
        <f>(L1636/K1636*100)-100</f>
        <v>125.0262686717719</v>
      </c>
      <c r="E1636" s="1" t="s">
        <v>433</v>
      </c>
      <c r="F1636" s="1" t="s">
        <v>22</v>
      </c>
      <c r="G1636" s="1" t="s">
        <v>1137</v>
      </c>
      <c r="H1636" s="1">
        <v>2379.2600000000002</v>
      </c>
      <c r="I1636" s="1">
        <v>5353.96</v>
      </c>
      <c r="J1636" s="1">
        <v>1.1700900000000001</v>
      </c>
      <c r="K1636" s="1">
        <f>IF(H1636=0, 0.1, H1636)</f>
        <v>2379.2600000000002</v>
      </c>
      <c r="L1636" s="1">
        <f>IF(I1636=0, 0.1, I1636)</f>
        <v>5353.96</v>
      </c>
      <c r="M1636" s="2">
        <f>LOG(L1636/K1636,10)</f>
        <v>0.35223321888153786</v>
      </c>
      <c r="N1636" s="10">
        <f>AVERAGE(K1636:L1636)</f>
        <v>3866.61</v>
      </c>
      <c r="O1636" s="2">
        <f>LOG(N1636,10)</f>
        <v>3.5873303698001067</v>
      </c>
      <c r="P1636" s="2">
        <f>LOG(L1636/K1636,2)</f>
        <v>1.1700934257551905</v>
      </c>
      <c r="Q1636" s="1">
        <v>0.51983999999999997</v>
      </c>
      <c r="R1636" s="1">
        <v>0.5494</v>
      </c>
      <c r="S1636" s="1">
        <f>-1*LOG10(R1636)</f>
        <v>0.2601113449154569</v>
      </c>
      <c r="T1636" s="1">
        <v>0.99952200000000002</v>
      </c>
      <c r="U1636" s="1" t="s">
        <v>1161</v>
      </c>
      <c r="V1636" s="1" t="s">
        <v>35</v>
      </c>
      <c r="W1636" s="1" t="s">
        <v>5813</v>
      </c>
      <c r="X1636" s="1" t="s">
        <v>25</v>
      </c>
      <c r="Y1636" s="1" t="s">
        <v>5812</v>
      </c>
    </row>
    <row r="1637" spans="1:25" x14ac:dyDescent="0.3">
      <c r="A1637" s="1" t="s">
        <v>5820</v>
      </c>
      <c r="B1637" s="1" t="s">
        <v>5820</v>
      </c>
      <c r="C1637" s="1" t="s">
        <v>5819</v>
      </c>
      <c r="D1637" s="3">
        <f>(L1637/K1637*100)-100</f>
        <v>-68.565650605734731</v>
      </c>
      <c r="E1637" s="1" t="s">
        <v>5818</v>
      </c>
      <c r="F1637" s="1" t="s">
        <v>22</v>
      </c>
      <c r="G1637" s="1" t="s">
        <v>1137</v>
      </c>
      <c r="H1637" s="1">
        <v>105.07899999999999</v>
      </c>
      <c r="I1637" s="1">
        <v>33.030900000000003</v>
      </c>
      <c r="J1637" s="1">
        <v>-1.6695800000000001</v>
      </c>
      <c r="K1637" s="1">
        <f>IF(H1637=0, 0.1, H1637)</f>
        <v>105.07899999999999</v>
      </c>
      <c r="L1637" s="1">
        <f>IF(I1637=0, 0.1, I1637)</f>
        <v>33.030900000000003</v>
      </c>
      <c r="M1637" s="2">
        <f>LOG(L1637/K1637,10)</f>
        <v>-0.5025955239380826</v>
      </c>
      <c r="N1637" s="10">
        <f>AVERAGE(K1637:L1637)</f>
        <v>69.054949999999991</v>
      </c>
      <c r="O1637" s="2">
        <f>LOG(N1637,10)</f>
        <v>1.8391948151468593</v>
      </c>
      <c r="P1637" s="2">
        <f>LOG(L1637/K1637,2)</f>
        <v>-1.6695861913345509</v>
      </c>
      <c r="Q1637" s="1">
        <v>0</v>
      </c>
      <c r="R1637" s="1">
        <v>1</v>
      </c>
      <c r="S1637" s="1">
        <f>-1*LOG10(R1637)</f>
        <v>0</v>
      </c>
      <c r="T1637" s="1">
        <v>1</v>
      </c>
      <c r="U1637" s="1" t="s">
        <v>1161</v>
      </c>
      <c r="V1637" s="1" t="s">
        <v>35</v>
      </c>
      <c r="W1637" s="1" t="s">
        <v>5817</v>
      </c>
      <c r="X1637" s="1" t="s">
        <v>25</v>
      </c>
      <c r="Y1637" s="1" t="s">
        <v>5816</v>
      </c>
    </row>
    <row r="1638" spans="1:25" x14ac:dyDescent="0.3">
      <c r="A1638" s="1" t="s">
        <v>6063</v>
      </c>
      <c r="B1638" s="1" t="s">
        <v>6063</v>
      </c>
      <c r="C1638" s="1" t="s">
        <v>6062</v>
      </c>
      <c r="D1638" s="3">
        <f>(L1638/K1638*100)-100</f>
        <v>-51.745946857179391</v>
      </c>
      <c r="E1638" s="1" t="s">
        <v>647</v>
      </c>
      <c r="F1638" s="1" t="s">
        <v>22</v>
      </c>
      <c r="G1638" s="1" t="s">
        <v>1137</v>
      </c>
      <c r="H1638" s="1">
        <v>172.02699999999999</v>
      </c>
      <c r="I1638" s="1">
        <v>83.01</v>
      </c>
      <c r="J1638" s="1">
        <v>-1.05128</v>
      </c>
      <c r="K1638" s="1">
        <f>IF(H1638=0, 0.1, H1638)</f>
        <v>172.02699999999999</v>
      </c>
      <c r="L1638" s="1">
        <f>IF(I1638=0, 0.1, I1638)</f>
        <v>83.01</v>
      </c>
      <c r="M1638" s="2">
        <f>LOG(L1638/K1638,10)</f>
        <v>-0.31646620183040469</v>
      </c>
      <c r="N1638" s="10">
        <f>AVERAGE(K1638:L1638)</f>
        <v>127.51849999999999</v>
      </c>
      <c r="O1638" s="2">
        <f>LOG(N1638,10)</f>
        <v>2.1055731954764858</v>
      </c>
      <c r="P1638" s="2">
        <f>LOG(L1638/K1638,2)</f>
        <v>-1.0512779669427159</v>
      </c>
      <c r="Q1638" s="1">
        <v>-3.9247900000000002E-2</v>
      </c>
      <c r="R1638" s="1">
        <v>0.61170000000000002</v>
      </c>
      <c r="S1638" s="1">
        <f>-1*LOG10(R1638)</f>
        <v>0.21346151950219755</v>
      </c>
      <c r="T1638" s="1">
        <v>0.99952200000000002</v>
      </c>
      <c r="U1638" s="1" t="s">
        <v>1161</v>
      </c>
      <c r="V1638" s="1" t="s">
        <v>35</v>
      </c>
      <c r="W1638" s="1" t="s">
        <v>6061</v>
      </c>
      <c r="X1638" s="1" t="s">
        <v>27</v>
      </c>
      <c r="Y1638" s="1" t="s">
        <v>6060</v>
      </c>
    </row>
    <row r="1639" spans="1:25" x14ac:dyDescent="0.3">
      <c r="A1639" s="1" t="s">
        <v>7113</v>
      </c>
      <c r="B1639" s="1" t="s">
        <v>7113</v>
      </c>
      <c r="C1639" s="1" t="s">
        <v>7112</v>
      </c>
      <c r="D1639" s="3">
        <f>(L1639/K1639*100)-100</f>
        <v>7.9018930720395701</v>
      </c>
      <c r="E1639" s="1" t="s">
        <v>7111</v>
      </c>
      <c r="F1639" s="1" t="s">
        <v>22</v>
      </c>
      <c r="G1639" s="1" t="s">
        <v>1137</v>
      </c>
      <c r="H1639" s="1">
        <v>59131.4</v>
      </c>
      <c r="I1639" s="1">
        <v>63803.9</v>
      </c>
      <c r="J1639" s="1">
        <v>0.109719</v>
      </c>
      <c r="K1639" s="1">
        <f>IF(H1639=0, 0.1, H1639)</f>
        <v>59131.4</v>
      </c>
      <c r="L1639" s="1">
        <f>IF(I1639=0, 0.1, I1639)</f>
        <v>63803.9</v>
      </c>
      <c r="M1639" s="2">
        <f>LOG(L1639/K1639,10)</f>
        <v>3.3029064178077709E-2</v>
      </c>
      <c r="N1639" s="10">
        <f>AVERAGE(K1639:L1639)</f>
        <v>61467.65</v>
      </c>
      <c r="O1639" s="2">
        <f>LOG(N1639,10)</f>
        <v>4.7886466097120142</v>
      </c>
      <c r="P1639" s="2">
        <f>LOG(L1639/K1639,2)</f>
        <v>0.10972017624099413</v>
      </c>
      <c r="Q1639" s="1">
        <v>0.12282700000000001</v>
      </c>
      <c r="R1639" s="1">
        <v>0.86475000000000002</v>
      </c>
      <c r="S1639" s="1">
        <f>-1*LOG10(R1639)</f>
        <v>6.3109429313600918E-2</v>
      </c>
      <c r="T1639" s="1">
        <v>0.99952200000000002</v>
      </c>
      <c r="U1639" s="1" t="s">
        <v>1161</v>
      </c>
      <c r="V1639" s="1" t="s">
        <v>51</v>
      </c>
      <c r="W1639" s="1" t="s">
        <v>7110</v>
      </c>
      <c r="X1639" s="1" t="s">
        <v>27</v>
      </c>
      <c r="Y1639" s="1" t="s">
        <v>7109</v>
      </c>
    </row>
    <row r="1640" spans="1:25" x14ac:dyDescent="0.3">
      <c r="A1640" s="1" t="s">
        <v>4807</v>
      </c>
      <c r="B1640" s="1" t="s">
        <v>4807</v>
      </c>
      <c r="C1640" s="1" t="s">
        <v>4806</v>
      </c>
      <c r="D1640" s="3">
        <f>(L1640/K1640*100)-100</f>
        <v>668.50712582588596</v>
      </c>
      <c r="E1640" s="1" t="s">
        <v>4805</v>
      </c>
      <c r="F1640" s="1" t="s">
        <v>22</v>
      </c>
      <c r="G1640" s="1" t="s">
        <v>1137</v>
      </c>
      <c r="H1640" s="1">
        <v>109.88200000000001</v>
      </c>
      <c r="I1640" s="1">
        <v>844.45100000000002</v>
      </c>
      <c r="J1640" s="1">
        <v>2.9420600000000001</v>
      </c>
      <c r="K1640" s="1">
        <f>IF(H1640=0, 0.1, H1640)</f>
        <v>109.88200000000001</v>
      </c>
      <c r="L1640" s="1">
        <f>IF(I1640=0, 0.1, I1640)</f>
        <v>844.45100000000002</v>
      </c>
      <c r="M1640" s="2">
        <f>LOG(L1640/K1640,10)</f>
        <v>0.88564789876161121</v>
      </c>
      <c r="N1640" s="10">
        <f>AVERAGE(K1640:L1640)</f>
        <v>477.16650000000004</v>
      </c>
      <c r="O1640" s="2">
        <f>LOG(N1640,10)</f>
        <v>2.6786699459458281</v>
      </c>
      <c r="P1640" s="2">
        <f>LOG(L1640/K1640,2)</f>
        <v>2.942058637074155</v>
      </c>
      <c r="Q1640" s="1">
        <v>1.4588000000000001</v>
      </c>
      <c r="R1640" s="1">
        <v>0.1158</v>
      </c>
      <c r="S1640" s="1">
        <f>-1*LOG10(R1640)</f>
        <v>0.9362914406085826</v>
      </c>
      <c r="T1640" s="1">
        <v>0.99952200000000002</v>
      </c>
      <c r="U1640" s="1" t="s">
        <v>1161</v>
      </c>
      <c r="V1640" s="1" t="s">
        <v>42</v>
      </c>
      <c r="W1640" s="1" t="s">
        <v>4804</v>
      </c>
      <c r="X1640" s="1" t="s">
        <v>25</v>
      </c>
      <c r="Y1640" s="1" t="s">
        <v>4803</v>
      </c>
    </row>
    <row r="1641" spans="1:25" x14ac:dyDescent="0.3">
      <c r="A1641" s="1" t="s">
        <v>6349</v>
      </c>
      <c r="B1641" s="1" t="s">
        <v>6349</v>
      </c>
      <c r="C1641" s="1" t="s">
        <v>6348</v>
      </c>
      <c r="D1641" s="3">
        <f>(L1641/K1641*100)-100</f>
        <v>226.9192201917258</v>
      </c>
      <c r="E1641" s="1" t="s">
        <v>6347</v>
      </c>
      <c r="F1641" s="1" t="s">
        <v>22</v>
      </c>
      <c r="G1641" s="1" t="s">
        <v>1137</v>
      </c>
      <c r="H1641" s="1">
        <v>57.342300000000002</v>
      </c>
      <c r="I1641" s="1">
        <v>187.46299999999999</v>
      </c>
      <c r="J1641" s="1">
        <v>1.7089399999999999</v>
      </c>
      <c r="K1641" s="1">
        <f>IF(H1641=0, 0.1, H1641)</f>
        <v>57.342300000000002</v>
      </c>
      <c r="L1641" s="1">
        <f>IF(I1641=0, 0.1, I1641)</f>
        <v>187.46299999999999</v>
      </c>
      <c r="M1641" s="2">
        <f>LOG(L1641/K1641,10)</f>
        <v>0.51444045431493124</v>
      </c>
      <c r="N1641" s="10">
        <f>AVERAGE(K1641:L1641)</f>
        <v>122.40264999999999</v>
      </c>
      <c r="O1641" s="2">
        <f>LOG(N1641,10)</f>
        <v>2.0877908203252185</v>
      </c>
      <c r="P1641" s="2">
        <f>LOG(L1641/K1641,2)</f>
        <v>1.708934198335389</v>
      </c>
      <c r="Q1641" s="1">
        <v>0.50298399999999999</v>
      </c>
      <c r="R1641" s="1">
        <v>0.25309999999999999</v>
      </c>
      <c r="S1641" s="1">
        <f>-1*LOG10(R1641)</f>
        <v>0.59670785484174582</v>
      </c>
      <c r="T1641" s="1">
        <v>0.99952200000000002</v>
      </c>
      <c r="U1641" s="1" t="s">
        <v>1161</v>
      </c>
      <c r="V1641" s="1" t="s">
        <v>24</v>
      </c>
      <c r="W1641" s="1" t="s">
        <v>6346</v>
      </c>
      <c r="X1641" s="1" t="s">
        <v>25</v>
      </c>
      <c r="Y1641" s="1" t="s">
        <v>6345</v>
      </c>
    </row>
    <row r="1642" spans="1:25" x14ac:dyDescent="0.3">
      <c r="A1642" s="1" t="s">
        <v>6457</v>
      </c>
      <c r="B1642" s="1" t="s">
        <v>6457</v>
      </c>
      <c r="C1642" s="1" t="s">
        <v>6456</v>
      </c>
      <c r="D1642" s="3">
        <f>(L1642/K1642*100)-100</f>
        <v>-17.585719156463412</v>
      </c>
      <c r="E1642" s="1" t="s">
        <v>333</v>
      </c>
      <c r="F1642" s="1" t="s">
        <v>22</v>
      </c>
      <c r="G1642" s="1" t="s">
        <v>1137</v>
      </c>
      <c r="H1642" s="1">
        <v>2962.29</v>
      </c>
      <c r="I1642" s="1">
        <v>2441.35</v>
      </c>
      <c r="J1642" s="1">
        <v>-0.27903299999999998</v>
      </c>
      <c r="K1642" s="1">
        <f>IF(H1642=0, 0.1, H1642)</f>
        <v>2962.29</v>
      </c>
      <c r="L1642" s="1">
        <f>IF(I1642=0, 0.1, I1642)</f>
        <v>2441.35</v>
      </c>
      <c r="M1642" s="2">
        <f>LOG(L1642/K1642,10)</f>
        <v>-8.3997526723260829E-2</v>
      </c>
      <c r="N1642" s="10">
        <f>AVERAGE(K1642:L1642)</f>
        <v>2701.8199999999997</v>
      </c>
      <c r="O1642" s="2">
        <f>LOG(N1642,10)</f>
        <v>3.4316564121876043</v>
      </c>
      <c r="P1642" s="2">
        <f>LOG(L1642/K1642,2)</f>
        <v>-0.27903374392305219</v>
      </c>
      <c r="Q1642" s="1">
        <v>-5.8213599999999997E-2</v>
      </c>
      <c r="R1642" s="1">
        <v>0.81794999999999995</v>
      </c>
      <c r="S1642" s="1">
        <f>-1*LOG10(R1642)</f>
        <v>8.7273243257497496E-2</v>
      </c>
      <c r="T1642" s="1">
        <v>0.99952200000000002</v>
      </c>
      <c r="U1642" s="1" t="s">
        <v>1161</v>
      </c>
      <c r="V1642" s="1" t="s">
        <v>24</v>
      </c>
      <c r="W1642" s="1" t="s">
        <v>6455</v>
      </c>
      <c r="X1642" s="1" t="s">
        <v>25</v>
      </c>
      <c r="Y1642" s="1" t="s">
        <v>6454</v>
      </c>
    </row>
    <row r="1643" spans="1:25" x14ac:dyDescent="0.3">
      <c r="A1643" s="1" t="s">
        <v>3044</v>
      </c>
      <c r="B1643" s="1" t="s">
        <v>3044</v>
      </c>
      <c r="C1643" s="1" t="s">
        <v>3043</v>
      </c>
      <c r="D1643" s="3">
        <f>(L1643/K1643*100)-100</f>
        <v>-55.975940672389441</v>
      </c>
      <c r="E1643" s="1" t="s">
        <v>3042</v>
      </c>
      <c r="F1643" s="1" t="s">
        <v>22</v>
      </c>
      <c r="G1643" s="1" t="s">
        <v>1137</v>
      </c>
      <c r="H1643" s="1">
        <v>1352.49</v>
      </c>
      <c r="I1643" s="1">
        <v>595.42100000000005</v>
      </c>
      <c r="J1643" s="1">
        <v>-1.18364</v>
      </c>
      <c r="K1643" s="1">
        <f>IF(H1643=0, 0.1, H1643)</f>
        <v>1352.49</v>
      </c>
      <c r="L1643" s="1">
        <f>IF(I1643=0, 0.1, I1643)</f>
        <v>595.42100000000005</v>
      </c>
      <c r="M1643" s="2">
        <f>LOG(L1643/K1643,10)</f>
        <v>-0.35630991493348607</v>
      </c>
      <c r="N1643" s="10">
        <f>AVERAGE(K1643:L1643)</f>
        <v>973.95550000000003</v>
      </c>
      <c r="O1643" s="2">
        <f>LOG(N1643,10)</f>
        <v>2.9885391144289821</v>
      </c>
      <c r="P1643" s="2">
        <f>LOG(L1643/K1643,2)</f>
        <v>-1.1836359169044737</v>
      </c>
      <c r="Q1643" s="1">
        <v>-0.80680700000000005</v>
      </c>
      <c r="R1643" s="1">
        <v>0.25430000000000003</v>
      </c>
      <c r="S1643" s="1">
        <f>-1*LOG10(R1643)</f>
        <v>0.59465363982429109</v>
      </c>
      <c r="T1643" s="1">
        <v>0.99952200000000002</v>
      </c>
      <c r="U1643" s="1" t="s">
        <v>1161</v>
      </c>
      <c r="V1643" s="1" t="s">
        <v>34</v>
      </c>
      <c r="W1643" s="1" t="s">
        <v>3041</v>
      </c>
      <c r="X1643" s="1" t="s">
        <v>27</v>
      </c>
      <c r="Y1643" s="1" t="s">
        <v>3040</v>
      </c>
    </row>
    <row r="1644" spans="1:25" x14ac:dyDescent="0.3">
      <c r="A1644" s="1" t="s">
        <v>3339</v>
      </c>
      <c r="B1644" s="1" t="s">
        <v>3339</v>
      </c>
      <c r="C1644" s="1" t="s">
        <v>3338</v>
      </c>
      <c r="D1644" s="3">
        <f>(L1644/K1644*100)-100</f>
        <v>110580</v>
      </c>
      <c r="E1644" s="1" t="s">
        <v>910</v>
      </c>
      <c r="F1644" s="1" t="s">
        <v>22</v>
      </c>
      <c r="G1644" s="1" t="s">
        <v>1137</v>
      </c>
      <c r="H1644" s="1">
        <v>0</v>
      </c>
      <c r="I1644" s="1">
        <v>110.68</v>
      </c>
      <c r="K1644" s="1">
        <f>IF(H1644=0, 0.1, H1644)</f>
        <v>0.1</v>
      </c>
      <c r="L1644" s="1">
        <f>IF(I1644=0, 0.1, I1644)</f>
        <v>110.68</v>
      </c>
      <c r="M1644" s="2">
        <f>LOG(L1644/K1644,10)</f>
        <v>3.0440691504689141</v>
      </c>
      <c r="N1644" s="10">
        <f>AVERAGE(K1644:L1644)</f>
        <v>55.39</v>
      </c>
      <c r="O1644" s="2">
        <f>LOG(N1644,10)</f>
        <v>1.7434313651466835</v>
      </c>
      <c r="P1644" s="2">
        <f>LOG(L1644/K1644,2)</f>
        <v>10.112178833722592</v>
      </c>
      <c r="Q1644" s="1">
        <v>0</v>
      </c>
      <c r="R1644" s="1">
        <v>1</v>
      </c>
      <c r="S1644" s="1">
        <f>-1*LOG10(R1644)</f>
        <v>0</v>
      </c>
      <c r="T1644" s="1">
        <v>1</v>
      </c>
      <c r="U1644" s="1" t="s">
        <v>1161</v>
      </c>
      <c r="V1644" s="1" t="s">
        <v>45</v>
      </c>
      <c r="W1644" s="1" t="s">
        <v>3337</v>
      </c>
      <c r="X1644" s="1" t="s">
        <v>25</v>
      </c>
      <c r="Y1644" s="1" t="s">
        <v>3336</v>
      </c>
    </row>
    <row r="1645" spans="1:25" x14ac:dyDescent="0.3">
      <c r="A1645" s="1" t="s">
        <v>4161</v>
      </c>
      <c r="B1645" s="1" t="s">
        <v>4161</v>
      </c>
      <c r="C1645" s="1" t="s">
        <v>4160</v>
      </c>
      <c r="D1645" s="3">
        <f>(L1645/K1645*100)-100</f>
        <v>13.338415470170787</v>
      </c>
      <c r="E1645" s="1" t="s">
        <v>269</v>
      </c>
      <c r="F1645" s="1" t="s">
        <v>22</v>
      </c>
      <c r="G1645" s="1" t="s">
        <v>1137</v>
      </c>
      <c r="H1645" s="1">
        <v>1823.38</v>
      </c>
      <c r="I1645" s="1">
        <v>2066.59</v>
      </c>
      <c r="J1645" s="1">
        <v>0.18063599999999999</v>
      </c>
      <c r="K1645" s="1">
        <f>IF(H1645=0, 0.1, H1645)</f>
        <v>1823.38</v>
      </c>
      <c r="L1645" s="1">
        <f>IF(I1645=0, 0.1, I1645)</f>
        <v>2066.59</v>
      </c>
      <c r="M1645" s="2">
        <f>LOG(L1645/K1645,10)</f>
        <v>5.4377136685823231E-2</v>
      </c>
      <c r="N1645" s="10">
        <f>AVERAGE(K1645:L1645)</f>
        <v>1944.9850000000001</v>
      </c>
      <c r="O1645" s="2">
        <f>LOG(N1645,10)</f>
        <v>3.2889162563340406</v>
      </c>
      <c r="P1645" s="2">
        <f>LOG(L1645/K1645,2)</f>
        <v>0.18063693807616649</v>
      </c>
      <c r="Q1645" s="1">
        <v>1.7509199999999999E-2</v>
      </c>
      <c r="R1645" s="1">
        <v>0.91574999999999995</v>
      </c>
      <c r="S1645" s="1">
        <f>-1*LOG10(R1645)</f>
        <v>3.8223072663417498E-2</v>
      </c>
      <c r="T1645" s="1">
        <v>0.99952200000000002</v>
      </c>
      <c r="U1645" s="1" t="s">
        <v>1161</v>
      </c>
      <c r="V1645" s="1" t="s">
        <v>44</v>
      </c>
      <c r="W1645" s="1" t="s">
        <v>4159</v>
      </c>
      <c r="X1645" s="1" t="s">
        <v>25</v>
      </c>
      <c r="Y1645" s="1" t="s">
        <v>4158</v>
      </c>
    </row>
    <row r="1646" spans="1:25" x14ac:dyDescent="0.3">
      <c r="A1646" s="1" t="s">
        <v>2199</v>
      </c>
      <c r="B1646" s="1" t="s">
        <v>2199</v>
      </c>
      <c r="C1646" s="1" t="s">
        <v>2198</v>
      </c>
      <c r="D1646" s="3">
        <f>(L1646/K1646*100)-100</f>
        <v>-20.145068349510822</v>
      </c>
      <c r="E1646" s="1" t="s">
        <v>697</v>
      </c>
      <c r="F1646" s="1" t="s">
        <v>22</v>
      </c>
      <c r="G1646" s="1" t="s">
        <v>1137</v>
      </c>
      <c r="H1646" s="1">
        <v>207.90199999999999</v>
      </c>
      <c r="I1646" s="1">
        <v>166.02</v>
      </c>
      <c r="J1646" s="1">
        <v>-0.32454899999999998</v>
      </c>
      <c r="K1646" s="1">
        <f>IF(H1646=0, 0.1, H1646)</f>
        <v>207.90199999999999</v>
      </c>
      <c r="L1646" s="1">
        <f>IF(I1646=0, 0.1, I1646)</f>
        <v>166.02</v>
      </c>
      <c r="M1646" s="2">
        <f>LOG(L1646/K1646,10)</f>
        <v>-9.769825770387168E-2</v>
      </c>
      <c r="N1646" s="10">
        <f>AVERAGE(K1646:L1646)</f>
        <v>186.96100000000001</v>
      </c>
      <c r="O1646" s="2">
        <f>LOG(N1646,10)</f>
        <v>2.2717510223052253</v>
      </c>
      <c r="P1646" s="2">
        <f>LOG(L1646/K1646,2)</f>
        <v>-0.32454658708803702</v>
      </c>
      <c r="Q1646" s="1">
        <v>-3.9736800000000003E-2</v>
      </c>
      <c r="R1646" s="1">
        <v>0.86055000000000004</v>
      </c>
      <c r="S1646" s="1">
        <f>-1*LOG10(R1646)</f>
        <v>6.5223891061877731E-2</v>
      </c>
      <c r="T1646" s="1">
        <v>0.99952200000000002</v>
      </c>
      <c r="U1646" s="1" t="s">
        <v>1161</v>
      </c>
      <c r="V1646" s="1" t="s">
        <v>49</v>
      </c>
      <c r="W1646" s="1" t="s">
        <v>2197</v>
      </c>
      <c r="X1646" s="1" t="s">
        <v>27</v>
      </c>
      <c r="Y1646" s="1" t="s">
        <v>2196</v>
      </c>
    </row>
    <row r="1647" spans="1:25" x14ac:dyDescent="0.3">
      <c r="A1647" s="1" t="s">
        <v>6218</v>
      </c>
      <c r="B1647" s="1" t="s">
        <v>6218</v>
      </c>
      <c r="C1647" s="1" t="s">
        <v>6217</v>
      </c>
      <c r="D1647" s="3">
        <f>(L1647/K1647*100)-100</f>
        <v>113.30195510499638</v>
      </c>
      <c r="E1647" s="1" t="s">
        <v>447</v>
      </c>
      <c r="F1647" s="1" t="s">
        <v>22</v>
      </c>
      <c r="G1647" s="1" t="s">
        <v>1137</v>
      </c>
      <c r="H1647" s="1">
        <v>124.29</v>
      </c>
      <c r="I1647" s="1">
        <v>265.113</v>
      </c>
      <c r="J1647" s="1">
        <v>1.0928899999999999</v>
      </c>
      <c r="K1647" s="1">
        <f>IF(H1647=0, 0.1, H1647)</f>
        <v>124.29</v>
      </c>
      <c r="L1647" s="1">
        <f>IF(I1647=0, 0.1, I1647)</f>
        <v>265.113</v>
      </c>
      <c r="M1647" s="2">
        <f>LOG(L1647/K1647,10)</f>
        <v>0.3289948361686979</v>
      </c>
      <c r="N1647" s="10">
        <f>AVERAGE(K1647:L1647)</f>
        <v>194.70150000000001</v>
      </c>
      <c r="O1647" s="2">
        <f>LOG(N1647,10)</f>
        <v>2.2893692973814255</v>
      </c>
      <c r="P1647" s="2">
        <f>LOG(L1647/K1647,2)</f>
        <v>1.0928971893416626</v>
      </c>
      <c r="Q1647" s="1">
        <v>5.4402899999999997E-2</v>
      </c>
      <c r="R1647" s="1">
        <v>0.71525000000000005</v>
      </c>
      <c r="S1647" s="1">
        <f>-1*LOG10(R1647)</f>
        <v>0.14554213352269971</v>
      </c>
      <c r="T1647" s="1">
        <v>0.99952200000000002</v>
      </c>
      <c r="U1647" s="1" t="s">
        <v>1161</v>
      </c>
      <c r="V1647" s="1" t="s">
        <v>54</v>
      </c>
      <c r="W1647" s="1" t="s">
        <v>6216</v>
      </c>
      <c r="X1647" s="1" t="s">
        <v>25</v>
      </c>
      <c r="Y1647" s="1" t="s">
        <v>6215</v>
      </c>
    </row>
    <row r="1648" spans="1:25" x14ac:dyDescent="0.3">
      <c r="A1648" s="1" t="s">
        <v>9095</v>
      </c>
      <c r="B1648" s="1" t="s">
        <v>9095</v>
      </c>
      <c r="C1648" s="1" t="s">
        <v>9094</v>
      </c>
      <c r="D1648" s="3">
        <f>(L1648/K1648*100)-100</f>
        <v>-44.712144417384316</v>
      </c>
      <c r="E1648" s="1" t="s">
        <v>192</v>
      </c>
      <c r="F1648" s="1" t="s">
        <v>22</v>
      </c>
      <c r="G1648" s="1" t="s">
        <v>1137</v>
      </c>
      <c r="H1648" s="1">
        <v>119.48699999999999</v>
      </c>
      <c r="I1648" s="1">
        <v>66.061800000000005</v>
      </c>
      <c r="J1648" s="1">
        <v>-0.85497199999999995</v>
      </c>
      <c r="K1648" s="1">
        <f>IF(H1648=0, 0.1, H1648)</f>
        <v>119.48699999999999</v>
      </c>
      <c r="L1648" s="1">
        <f>IF(I1648=0, 0.1, I1648)</f>
        <v>66.061800000000005</v>
      </c>
      <c r="M1648" s="2">
        <f>LOG(L1648/K1648,10)</f>
        <v>-0.25737025445803946</v>
      </c>
      <c r="N1648" s="10">
        <f>AVERAGE(K1648:L1648)</f>
        <v>92.7744</v>
      </c>
      <c r="O1648" s="2">
        <f>LOG(N1648,10)</f>
        <v>1.967428154316625</v>
      </c>
      <c r="P1648" s="2">
        <f>LOG(L1648/K1648,2)</f>
        <v>-0.85496547907247078</v>
      </c>
      <c r="Q1648" s="1">
        <v>-4.6889300000000002E-2</v>
      </c>
      <c r="R1648" s="1">
        <v>0.70725000000000005</v>
      </c>
      <c r="S1648" s="1">
        <f>-1*LOG10(R1648)</f>
        <v>0.15042704387097156</v>
      </c>
      <c r="T1648" s="1">
        <v>0.99952200000000002</v>
      </c>
      <c r="U1648" s="1" t="s">
        <v>1161</v>
      </c>
      <c r="V1648" s="1" t="s">
        <v>33</v>
      </c>
      <c r="W1648" s="1" t="s">
        <v>9093</v>
      </c>
      <c r="X1648" s="1" t="s">
        <v>27</v>
      </c>
      <c r="Y1648" s="1" t="s">
        <v>9092</v>
      </c>
    </row>
    <row r="1649" spans="1:25" x14ac:dyDescent="0.3">
      <c r="A1649" s="1" t="s">
        <v>6232</v>
      </c>
      <c r="B1649" s="1" t="s">
        <v>6232</v>
      </c>
      <c r="C1649" s="1" t="s">
        <v>6231</v>
      </c>
      <c r="D1649" s="3">
        <f>(L1649/K1649*100)-100</f>
        <v>-10.835512159004139</v>
      </c>
      <c r="E1649" s="1" t="s">
        <v>1011</v>
      </c>
      <c r="F1649" s="1" t="s">
        <v>22</v>
      </c>
      <c r="G1649" s="1" t="s">
        <v>1137</v>
      </c>
      <c r="H1649" s="1">
        <v>518.62800000000004</v>
      </c>
      <c r="I1649" s="1">
        <v>462.43200000000002</v>
      </c>
      <c r="J1649" s="1">
        <v>-0.16545799999999999</v>
      </c>
      <c r="K1649" s="1">
        <f>IF(H1649=0, 0.1, H1649)</f>
        <v>518.62800000000004</v>
      </c>
      <c r="L1649" s="1">
        <f>IF(I1649=0, 0.1, I1649)</f>
        <v>462.43200000000002</v>
      </c>
      <c r="M1649" s="2">
        <f>LOG(L1649/K1649,10)</f>
        <v>-4.9808080663653546E-2</v>
      </c>
      <c r="N1649" s="10">
        <f>AVERAGE(K1649:L1649)</f>
        <v>490.53000000000003</v>
      </c>
      <c r="O1649" s="2">
        <f>LOG(N1649,10)</f>
        <v>2.6906655732573292</v>
      </c>
      <c r="P1649" s="2">
        <f>LOG(L1649/K1649,2)</f>
        <v>-0.16545886250900671</v>
      </c>
      <c r="Q1649" s="1">
        <v>-4.76525E-2</v>
      </c>
      <c r="R1649" s="1">
        <v>0.90190000000000003</v>
      </c>
      <c r="S1649" s="1">
        <f>-1*LOG10(R1649)</f>
        <v>4.4841613074206393E-2</v>
      </c>
      <c r="T1649" s="1">
        <v>0.99952200000000002</v>
      </c>
      <c r="U1649" s="1" t="s">
        <v>1161</v>
      </c>
      <c r="V1649" s="1" t="s">
        <v>54</v>
      </c>
      <c r="W1649" s="1" t="s">
        <v>6230</v>
      </c>
      <c r="X1649" s="1" t="s">
        <v>25</v>
      </c>
      <c r="Y1649" s="1" t="s">
        <v>6229</v>
      </c>
    </row>
    <row r="1650" spans="1:25" x14ac:dyDescent="0.3">
      <c r="A1650" s="1" t="s">
        <v>6525</v>
      </c>
      <c r="B1650" s="1" t="s">
        <v>6525</v>
      </c>
      <c r="C1650" s="1" t="s">
        <v>6524</v>
      </c>
      <c r="D1650" s="3">
        <f>(L1650/K1650*100)-100</f>
        <v>-32.501842347610804</v>
      </c>
      <c r="E1650" s="1" t="s">
        <v>529</v>
      </c>
      <c r="F1650" s="1" t="s">
        <v>22</v>
      </c>
      <c r="G1650" s="1" t="s">
        <v>1137</v>
      </c>
      <c r="H1650" s="1">
        <v>989.22699999999998</v>
      </c>
      <c r="I1650" s="1">
        <v>667.71</v>
      </c>
      <c r="J1650" s="1">
        <v>-0.56708099999999995</v>
      </c>
      <c r="K1650" s="1">
        <f>IF(H1650=0, 0.1, H1650)</f>
        <v>989.22699999999998</v>
      </c>
      <c r="L1650" s="1">
        <f>IF(I1650=0, 0.1, I1650)</f>
        <v>667.71</v>
      </c>
      <c r="M1650" s="2">
        <f>LOG(L1650/K1650,10)</f>
        <v>-0.17070808098113199</v>
      </c>
      <c r="N1650" s="10">
        <f>AVERAGE(K1650:L1650)</f>
        <v>828.46849999999995</v>
      </c>
      <c r="O1650" s="2">
        <f>LOG(N1650,10)</f>
        <v>2.9182760003398425</v>
      </c>
      <c r="P1650" s="2">
        <f>LOG(L1650/K1650,2)</f>
        <v>-0.56707997023552947</v>
      </c>
      <c r="Q1650" s="1">
        <v>-0.13847599999999999</v>
      </c>
      <c r="R1650" s="1">
        <v>0.81435000000000002</v>
      </c>
      <c r="S1650" s="1">
        <f>-1*LOG10(R1650)</f>
        <v>8.9188899288638934E-2</v>
      </c>
      <c r="T1650" s="1">
        <v>0.99952200000000002</v>
      </c>
      <c r="U1650" s="1" t="s">
        <v>1161</v>
      </c>
      <c r="V1650" s="1" t="s">
        <v>24</v>
      </c>
      <c r="W1650" s="1" t="s">
        <v>6523</v>
      </c>
      <c r="X1650" s="1" t="s">
        <v>27</v>
      </c>
      <c r="Y1650" s="1" t="s">
        <v>6522</v>
      </c>
    </row>
    <row r="1651" spans="1:25" x14ac:dyDescent="0.3">
      <c r="A1651" s="1" t="s">
        <v>3739</v>
      </c>
      <c r="B1651" s="1" t="s">
        <v>3739</v>
      </c>
      <c r="C1651" s="1" t="s">
        <v>3738</v>
      </c>
      <c r="D1651" s="3">
        <f>(L1651/K1651*100)-100</f>
        <v>-79.663405594104205</v>
      </c>
      <c r="E1651" s="1" t="s">
        <v>882</v>
      </c>
      <c r="F1651" s="1" t="s">
        <v>22</v>
      </c>
      <c r="G1651" s="1" t="s">
        <v>1137</v>
      </c>
      <c r="H1651" s="1">
        <v>162.42099999999999</v>
      </c>
      <c r="I1651" s="1">
        <v>33.030900000000003</v>
      </c>
      <c r="J1651" s="1">
        <v>-2.2978499999999999</v>
      </c>
      <c r="K1651" s="1">
        <f>IF(H1651=0, 0.1, H1651)</f>
        <v>162.42099999999999</v>
      </c>
      <c r="L1651" s="1">
        <f>IF(I1651=0, 0.1, I1651)</f>
        <v>33.030900000000003</v>
      </c>
      <c r="M1651" s="2">
        <f>LOG(L1651/K1651,10)</f>
        <v>-0.69172177287642111</v>
      </c>
      <c r="N1651" s="10">
        <f>AVERAGE(K1651:L1651)</f>
        <v>97.725949999999997</v>
      </c>
      <c r="O1651" s="2">
        <f>LOG(N1651,10)</f>
        <v>1.9900099009283052</v>
      </c>
      <c r="P1651" s="2">
        <f>LOG(L1651/K1651,2)</f>
        <v>-2.2978499911634787</v>
      </c>
      <c r="Q1651" s="1">
        <v>-0.451822</v>
      </c>
      <c r="R1651" s="1">
        <v>0.46560000000000001</v>
      </c>
      <c r="S1651" s="1">
        <f>-1*LOG10(R1651)</f>
        <v>0.3319870283581679</v>
      </c>
      <c r="T1651" s="1">
        <v>0.99952200000000002</v>
      </c>
      <c r="U1651" s="1" t="s">
        <v>1161</v>
      </c>
      <c r="V1651" s="1" t="s">
        <v>32</v>
      </c>
      <c r="W1651" s="1" t="s">
        <v>3737</v>
      </c>
      <c r="X1651" s="1" t="s">
        <v>25</v>
      </c>
      <c r="Y1651" s="1" t="s">
        <v>3736</v>
      </c>
    </row>
    <row r="1652" spans="1:25" x14ac:dyDescent="0.3">
      <c r="A1652" s="1" t="s">
        <v>1964</v>
      </c>
      <c r="B1652" s="1" t="s">
        <v>1964</v>
      </c>
      <c r="C1652" s="1" t="s">
        <v>1963</v>
      </c>
      <c r="D1652" s="3">
        <f>(L1652/K1652*100)-100</f>
        <v>-0.91824618496856658</v>
      </c>
      <c r="E1652" s="1" t="s">
        <v>257</v>
      </c>
      <c r="F1652" s="1" t="s">
        <v>22</v>
      </c>
      <c r="G1652" s="1" t="s">
        <v>1137</v>
      </c>
      <c r="H1652" s="1">
        <v>1136.95</v>
      </c>
      <c r="I1652" s="1">
        <v>1126.51</v>
      </c>
      <c r="J1652" s="1">
        <v>-1.33017E-2</v>
      </c>
      <c r="K1652" s="1">
        <f>IF(H1652=0, 0.1, H1652)</f>
        <v>1136.95</v>
      </c>
      <c r="L1652" s="1">
        <f>IF(I1652=0, 0.1, I1652)</f>
        <v>1126.51</v>
      </c>
      <c r="M1652" s="2">
        <f>LOG(L1652/K1652,10)</f>
        <v>-4.0063147078262598E-3</v>
      </c>
      <c r="N1652" s="10">
        <f>AVERAGE(K1652:L1652)</f>
        <v>1131.73</v>
      </c>
      <c r="O1652" s="2">
        <f>LOG(N1652,10)</f>
        <v>3.0537428283571404</v>
      </c>
      <c r="P1652" s="2">
        <f>LOG(L1652/K1652,2)</f>
        <v>-1.3308689384888509E-2</v>
      </c>
      <c r="Q1652" s="1">
        <v>-3.8527000000000001E-3</v>
      </c>
      <c r="R1652" s="1">
        <v>0.95979999999999999</v>
      </c>
      <c r="S1652" s="1">
        <f>-1*LOG10(R1652)</f>
        <v>1.7819254403597419E-2</v>
      </c>
      <c r="T1652" s="1">
        <v>0.99952200000000002</v>
      </c>
      <c r="U1652" s="1" t="s">
        <v>1161</v>
      </c>
      <c r="V1652" s="1" t="s">
        <v>49</v>
      </c>
      <c r="W1652" s="1" t="s">
        <v>1962</v>
      </c>
      <c r="X1652" s="1" t="s">
        <v>25</v>
      </c>
      <c r="Y1652" s="1" t="s">
        <v>1961</v>
      </c>
    </row>
    <row r="1653" spans="1:25" x14ac:dyDescent="0.3">
      <c r="A1653" s="1" t="s">
        <v>2165</v>
      </c>
      <c r="B1653" s="1" t="s">
        <v>2165</v>
      </c>
      <c r="C1653" s="1" t="s">
        <v>2164</v>
      </c>
      <c r="D1653" s="3">
        <f>(L1653/K1653*100)-100</f>
        <v>-13.949371969578877</v>
      </c>
      <c r="E1653" s="1" t="s">
        <v>257</v>
      </c>
      <c r="F1653" s="1" t="s">
        <v>22</v>
      </c>
      <c r="G1653" s="1" t="s">
        <v>1137</v>
      </c>
      <c r="H1653" s="1">
        <v>487.55599999999998</v>
      </c>
      <c r="I1653" s="1">
        <v>419.54500000000002</v>
      </c>
      <c r="J1653" s="1">
        <v>-0.21673999999999999</v>
      </c>
      <c r="K1653" s="1">
        <f>IF(H1653=0, 0.1, H1653)</f>
        <v>487.55599999999998</v>
      </c>
      <c r="L1653" s="1">
        <f>IF(I1653=0, 0.1, I1653)</f>
        <v>419.54500000000002</v>
      </c>
      <c r="M1653" s="2">
        <f>LOG(L1653/K1653,10)</f>
        <v>-6.5245955677489573E-2</v>
      </c>
      <c r="N1653" s="10">
        <f>AVERAGE(K1653:L1653)</f>
        <v>453.5505</v>
      </c>
      <c r="O1653" s="2">
        <f>LOG(N1653,10)</f>
        <v>2.6566256500516876</v>
      </c>
      <c r="P1653" s="2">
        <f>LOG(L1653/K1653,2)</f>
        <v>-0.21674237324282825</v>
      </c>
      <c r="Q1653" s="1">
        <v>-4.0862700000000002E-2</v>
      </c>
      <c r="R1653" s="1">
        <v>0.91474999999999995</v>
      </c>
      <c r="S1653" s="1">
        <f>-1*LOG10(R1653)</f>
        <v>3.8697581841354918E-2</v>
      </c>
      <c r="T1653" s="1">
        <v>0.99952200000000002</v>
      </c>
      <c r="U1653" s="1" t="s">
        <v>1161</v>
      </c>
      <c r="V1653" s="1" t="s">
        <v>49</v>
      </c>
      <c r="W1653" s="1" t="s">
        <v>2163</v>
      </c>
      <c r="X1653" s="1" t="s">
        <v>27</v>
      </c>
      <c r="Y1653" s="1" t="s">
        <v>2162</v>
      </c>
    </row>
    <row r="1654" spans="1:25" x14ac:dyDescent="0.3">
      <c r="A1654" s="1" t="s">
        <v>3091</v>
      </c>
      <c r="B1654" s="1" t="s">
        <v>3091</v>
      </c>
      <c r="C1654" s="1" t="s">
        <v>3090</v>
      </c>
      <c r="D1654" s="3">
        <f>(L1654/K1654*100)-100</f>
        <v>-68.94205589901506</v>
      </c>
      <c r="E1654" s="1" t="s">
        <v>522</v>
      </c>
      <c r="F1654" s="1" t="s">
        <v>22</v>
      </c>
      <c r="G1654" s="1" t="s">
        <v>1137</v>
      </c>
      <c r="H1654" s="1">
        <v>212.70500000000001</v>
      </c>
      <c r="I1654" s="1">
        <v>66.061800000000005</v>
      </c>
      <c r="J1654" s="1">
        <v>-1.6869700000000001</v>
      </c>
      <c r="K1654" s="1">
        <f>IF(H1654=0, 0.1, H1654)</f>
        <v>212.70500000000001</v>
      </c>
      <c r="L1654" s="1">
        <f>IF(I1654=0, 0.1, I1654)</f>
        <v>66.061800000000005</v>
      </c>
      <c r="M1654" s="2">
        <f>LOG(L1654/K1654,10)</f>
        <v>-0.50782729603659171</v>
      </c>
      <c r="N1654" s="10">
        <f>AVERAGE(K1654:L1654)</f>
        <v>139.38339999999999</v>
      </c>
      <c r="O1654" s="2">
        <f>LOG(N1654,10)</f>
        <v>2.144211054122958</v>
      </c>
      <c r="P1654" s="2">
        <f>LOG(L1654/K1654,2)</f>
        <v>-1.6869657620546361</v>
      </c>
      <c r="Q1654" s="1">
        <v>-0.13388900000000001</v>
      </c>
      <c r="R1654" s="1">
        <v>0.56110000000000004</v>
      </c>
      <c r="S1654" s="1">
        <f>-1*LOG10(R1654)</f>
        <v>0.25095973129654275</v>
      </c>
      <c r="T1654" s="1">
        <v>0.99952200000000002</v>
      </c>
      <c r="U1654" s="1" t="s">
        <v>1161</v>
      </c>
      <c r="V1654" s="1" t="s">
        <v>34</v>
      </c>
      <c r="W1654" s="1" t="s">
        <v>3089</v>
      </c>
      <c r="X1654" s="1" t="s">
        <v>27</v>
      </c>
      <c r="Y1654" s="1" t="s">
        <v>3088</v>
      </c>
    </row>
    <row r="1655" spans="1:25" x14ac:dyDescent="0.3">
      <c r="A1655" s="1" t="s">
        <v>5243</v>
      </c>
      <c r="B1655" s="1" t="s">
        <v>5243</v>
      </c>
      <c r="C1655" s="1" t="s">
        <v>5242</v>
      </c>
      <c r="D1655" s="3">
        <f>(L1655/K1655*100)-100</f>
        <v>3.201650883161193</v>
      </c>
      <c r="E1655" s="1" t="s">
        <v>546</v>
      </c>
      <c r="F1655" s="1" t="s">
        <v>22</v>
      </c>
      <c r="G1655" s="1" t="s">
        <v>1137</v>
      </c>
      <c r="H1655" s="1">
        <v>5873.22</v>
      </c>
      <c r="I1655" s="1">
        <v>6061.26</v>
      </c>
      <c r="J1655" s="1">
        <v>4.5467599999999997E-2</v>
      </c>
      <c r="K1655" s="1">
        <f>IF(H1655=0, 0.1, H1655)</f>
        <v>5873.22</v>
      </c>
      <c r="L1655" s="1">
        <f>IF(I1655=0, 0.1, I1655)</f>
        <v>6061.26</v>
      </c>
      <c r="M1655" s="2">
        <f>LOG(L1655/K1655,10)</f>
        <v>1.3686644613988889E-2</v>
      </c>
      <c r="N1655" s="10">
        <f>AVERAGE(K1655:L1655)</f>
        <v>5967.24</v>
      </c>
      <c r="O1655" s="2">
        <f>LOG(N1655,10)</f>
        <v>3.7757735053452826</v>
      </c>
      <c r="P1655" s="2">
        <f>LOG(L1655/K1655,2)</f>
        <v>4.5466049267948491E-2</v>
      </c>
      <c r="Q1655" s="1">
        <v>6.9139600000000002E-3</v>
      </c>
      <c r="R1655" s="1">
        <v>0.98165000000000002</v>
      </c>
      <c r="S1655" s="1">
        <f>-1*LOG10(R1655)</f>
        <v>8.0433290798807826E-3</v>
      </c>
      <c r="T1655" s="1">
        <v>0.99952200000000002</v>
      </c>
      <c r="U1655" s="1" t="s">
        <v>1161</v>
      </c>
      <c r="V1655" s="1" t="s">
        <v>42</v>
      </c>
      <c r="W1655" s="1" t="s">
        <v>5241</v>
      </c>
      <c r="X1655" s="1" t="s">
        <v>27</v>
      </c>
      <c r="Y1655" s="1" t="s">
        <v>5240</v>
      </c>
    </row>
    <row r="1656" spans="1:25" x14ac:dyDescent="0.3">
      <c r="A1656" s="1" t="s">
        <v>1878</v>
      </c>
      <c r="B1656" s="1" t="s">
        <v>1878</v>
      </c>
      <c r="C1656" s="1" t="s">
        <v>1877</v>
      </c>
      <c r="D1656" s="3">
        <f>(L1656/K1656*100)-100</f>
        <v>32930.9</v>
      </c>
      <c r="E1656" s="1" t="s">
        <v>458</v>
      </c>
      <c r="F1656" s="1" t="s">
        <v>22</v>
      </c>
      <c r="G1656" s="1" t="s">
        <v>1137</v>
      </c>
      <c r="H1656" s="1">
        <v>0</v>
      </c>
      <c r="I1656" s="1">
        <v>33.030900000000003</v>
      </c>
      <c r="K1656" s="1">
        <f>IF(H1656=0, 0.1, H1656)</f>
        <v>0.1</v>
      </c>
      <c r="L1656" s="1">
        <f>IF(I1656=0, 0.1, I1656)</f>
        <v>33.030900000000003</v>
      </c>
      <c r="M1656" s="2">
        <f>LOG(L1656/K1656,10)</f>
        <v>2.5189204071673048</v>
      </c>
      <c r="N1656" s="10">
        <f>AVERAGE(K1656:L1656)</f>
        <v>16.565450000000002</v>
      </c>
      <c r="O1656" s="2">
        <f>LOG(N1656,10)</f>
        <v>1.2192032379760454</v>
      </c>
      <c r="P1656" s="2">
        <f>LOG(L1656/K1656,2)</f>
        <v>8.3676724693541846</v>
      </c>
      <c r="Q1656" s="1">
        <v>0</v>
      </c>
      <c r="R1656" s="1">
        <v>1</v>
      </c>
      <c r="S1656" s="1">
        <f>-1*LOG10(R1656)</f>
        <v>0</v>
      </c>
      <c r="T1656" s="1">
        <v>1</v>
      </c>
      <c r="U1656" s="1" t="s">
        <v>1161</v>
      </c>
      <c r="V1656" s="1" t="s">
        <v>37</v>
      </c>
      <c r="W1656" s="1" t="s">
        <v>1876</v>
      </c>
      <c r="X1656" s="1" t="s">
        <v>27</v>
      </c>
      <c r="Y1656" s="1" t="s">
        <v>1875</v>
      </c>
    </row>
    <row r="1657" spans="1:25" x14ac:dyDescent="0.3">
      <c r="A1657" s="1" t="s">
        <v>4928</v>
      </c>
      <c r="B1657" s="1" t="s">
        <v>4928</v>
      </c>
      <c r="C1657" s="1" t="s">
        <v>4927</v>
      </c>
      <c r="D1657" s="3">
        <f>(L1657/K1657*100)-100</f>
        <v>11.761091923485665</v>
      </c>
      <c r="E1657" s="1" t="s">
        <v>370</v>
      </c>
      <c r="F1657" s="1" t="s">
        <v>22</v>
      </c>
      <c r="G1657" s="1" t="s">
        <v>1137</v>
      </c>
      <c r="H1657" s="1">
        <v>602.24</v>
      </c>
      <c r="I1657" s="1">
        <v>673.07</v>
      </c>
      <c r="J1657" s="1">
        <v>0.16041900000000001</v>
      </c>
      <c r="K1657" s="1">
        <f>IF(H1657=0, 0.1, H1657)</f>
        <v>602.24</v>
      </c>
      <c r="L1657" s="1">
        <f>IF(I1657=0, 0.1, I1657)</f>
        <v>673.07</v>
      </c>
      <c r="M1657" s="2">
        <f>LOG(L1657/K1657,10)</f>
        <v>4.8290636252402278E-2</v>
      </c>
      <c r="N1657" s="10">
        <f>AVERAGE(K1657:L1657)</f>
        <v>637.65499999999997</v>
      </c>
      <c r="O1657" s="2">
        <f>LOG(N1657,10)</f>
        <v>2.8045857694394054</v>
      </c>
      <c r="P1657" s="2">
        <f>LOG(L1657/K1657,2)</f>
        <v>0.16041802128684129</v>
      </c>
      <c r="Q1657" s="1">
        <v>1.99498E-2</v>
      </c>
      <c r="R1657" s="1">
        <v>0.93300000000000005</v>
      </c>
      <c r="S1657" s="1">
        <f>-1*LOG10(R1657)</f>
        <v>3.0118356253500032E-2</v>
      </c>
      <c r="T1657" s="1">
        <v>0.99952200000000002</v>
      </c>
      <c r="U1657" s="1" t="s">
        <v>1161</v>
      </c>
      <c r="V1657" s="1" t="s">
        <v>42</v>
      </c>
      <c r="W1657" s="1" t="s">
        <v>4926</v>
      </c>
      <c r="X1657" s="1" t="s">
        <v>25</v>
      </c>
      <c r="Y1657" s="1" t="s">
        <v>4925</v>
      </c>
    </row>
    <row r="1658" spans="1:25" x14ac:dyDescent="0.3">
      <c r="A1658" s="1" t="s">
        <v>7720</v>
      </c>
      <c r="B1658" s="1" t="s">
        <v>7720</v>
      </c>
      <c r="C1658" s="1" t="s">
        <v>7719</v>
      </c>
      <c r="D1658" s="3">
        <f>(L1658/K1658*100)-100</f>
        <v>-99.61933330034222</v>
      </c>
      <c r="E1658" s="1" t="s">
        <v>379</v>
      </c>
      <c r="F1658" s="1" t="s">
        <v>22</v>
      </c>
      <c r="G1658" s="1" t="s">
        <v>1137</v>
      </c>
      <c r="H1658" s="1">
        <v>26.2697</v>
      </c>
      <c r="I1658" s="1">
        <v>0</v>
      </c>
      <c r="K1658" s="1">
        <f>IF(H1658=0, 0.1, H1658)</f>
        <v>26.2697</v>
      </c>
      <c r="L1658" s="1">
        <f>IF(I1658=0, 0.1, I1658)</f>
        <v>0.1</v>
      </c>
      <c r="M1658" s="2">
        <f>LOG(L1658/K1658,10)</f>
        <v>-2.4194551131709763</v>
      </c>
      <c r="N1658" s="10">
        <f>AVERAGE(K1658:L1658)</f>
        <v>13.184850000000001</v>
      </c>
      <c r="O1658" s="2">
        <f>LOG(N1658,10)</f>
        <v>1.1200751933222595</v>
      </c>
      <c r="P1658" s="2">
        <f>LOG(L1658/K1658,2)</f>
        <v>-8.0372559147615501</v>
      </c>
      <c r="Q1658" s="1">
        <v>0</v>
      </c>
      <c r="R1658" s="1">
        <v>1</v>
      </c>
      <c r="S1658" s="1">
        <f>-1*LOG10(R1658)</f>
        <v>0</v>
      </c>
      <c r="T1658" s="1">
        <v>1</v>
      </c>
      <c r="U1658" s="1" t="s">
        <v>1161</v>
      </c>
      <c r="V1658" s="1" t="s">
        <v>47</v>
      </c>
      <c r="W1658" s="1" t="s">
        <v>7718</v>
      </c>
      <c r="X1658" s="1" t="s">
        <v>25</v>
      </c>
      <c r="Y1658" s="1" t="s">
        <v>7717</v>
      </c>
    </row>
    <row r="1659" spans="1:25" x14ac:dyDescent="0.3">
      <c r="A1659" s="1" t="s">
        <v>3348</v>
      </c>
      <c r="B1659" s="1" t="s">
        <v>3348</v>
      </c>
      <c r="C1659" s="1" t="s">
        <v>3347</v>
      </c>
      <c r="D1659" s="3">
        <f>(L1659/K1659*100)-100</f>
        <v>95.351853401388979</v>
      </c>
      <c r="E1659" s="1" t="s">
        <v>3346</v>
      </c>
      <c r="F1659" s="1" t="s">
        <v>22</v>
      </c>
      <c r="G1659" s="1" t="s">
        <v>1137</v>
      </c>
      <c r="H1659" s="1">
        <v>31.072600000000001</v>
      </c>
      <c r="I1659" s="1">
        <v>60.700899999999997</v>
      </c>
      <c r="J1659" s="1">
        <v>0.96607500000000002</v>
      </c>
      <c r="K1659" s="1">
        <f>IF(H1659=0, 0.1, H1659)</f>
        <v>31.072600000000001</v>
      </c>
      <c r="L1659" s="1">
        <f>IF(I1659=0, 0.1, I1659)</f>
        <v>60.700899999999997</v>
      </c>
      <c r="M1659" s="2">
        <f>LOG(L1659/K1659,10)</f>
        <v>0.29081753595075777</v>
      </c>
      <c r="N1659" s="10">
        <f>AVERAGE(K1659:L1659)</f>
        <v>45.886749999999999</v>
      </c>
      <c r="O1659" s="2">
        <f>LOG(N1659,10)</f>
        <v>1.6616872992058964</v>
      </c>
      <c r="P1659" s="2">
        <f>LOG(L1659/K1659,2)</f>
        <v>0.96607494316073794</v>
      </c>
      <c r="Q1659" s="1">
        <v>0.33988200000000002</v>
      </c>
      <c r="R1659" s="1">
        <v>0.53879999999999995</v>
      </c>
      <c r="S1659" s="1">
        <f>-1*LOG10(R1659)</f>
        <v>0.26857241294905204</v>
      </c>
      <c r="T1659" s="1">
        <v>0.99952200000000002</v>
      </c>
      <c r="U1659" s="1" t="s">
        <v>1161</v>
      </c>
      <c r="V1659" s="1" t="s">
        <v>45</v>
      </c>
      <c r="W1659" s="1" t="s">
        <v>3345</v>
      </c>
      <c r="X1659" s="1" t="s">
        <v>25</v>
      </c>
      <c r="Y1659" s="1" t="s">
        <v>3344</v>
      </c>
    </row>
    <row r="1660" spans="1:25" x14ac:dyDescent="0.3">
      <c r="A1660" s="1" t="s">
        <v>7038</v>
      </c>
      <c r="B1660" s="1" t="s">
        <v>7038</v>
      </c>
      <c r="C1660" s="1" t="s">
        <v>7037</v>
      </c>
      <c r="D1660" s="3">
        <f>(L1660/K1660*100)-100</f>
        <v>-15.738690074274132</v>
      </c>
      <c r="E1660" s="1" t="s">
        <v>7036</v>
      </c>
      <c r="F1660" s="1" t="s">
        <v>22</v>
      </c>
      <c r="G1660" s="1" t="s">
        <v>1137</v>
      </c>
      <c r="H1660" s="1">
        <v>1481</v>
      </c>
      <c r="I1660" s="1">
        <v>1247.9100000000001</v>
      </c>
      <c r="J1660" s="1">
        <v>-0.24705299999999999</v>
      </c>
      <c r="K1660" s="1">
        <f>IF(H1660=0, 0.1, H1660)</f>
        <v>1481</v>
      </c>
      <c r="L1660" s="1">
        <f>IF(I1660=0, 0.1, I1660)</f>
        <v>1247.9100000000001</v>
      </c>
      <c r="M1660" s="2">
        <f>LOG(L1660/K1660,10)</f>
        <v>-7.4371793617758516E-2</v>
      </c>
      <c r="N1660" s="10">
        <f>AVERAGE(K1660:L1660)</f>
        <v>1364.4549999999999</v>
      </c>
      <c r="O1660" s="2">
        <f>LOG(N1660,10)</f>
        <v>3.1349592171228426</v>
      </c>
      <c r="P1660" s="2">
        <f>LOG(L1660/K1660,2)</f>
        <v>-0.24705775068599664</v>
      </c>
      <c r="Q1660" s="1">
        <v>-0.173736</v>
      </c>
      <c r="R1660" s="1">
        <v>0.81630000000000003</v>
      </c>
      <c r="S1660" s="1">
        <f>-1*LOG10(R1660)</f>
        <v>8.8150203500579852E-2</v>
      </c>
      <c r="T1660" s="1">
        <v>0.99952200000000002</v>
      </c>
      <c r="U1660" s="1" t="s">
        <v>1161</v>
      </c>
      <c r="V1660" s="1" t="s">
        <v>51</v>
      </c>
      <c r="W1660" s="1" t="s">
        <v>7035</v>
      </c>
      <c r="X1660" s="1" t="s">
        <v>27</v>
      </c>
      <c r="Y1660" s="1" t="s">
        <v>7034</v>
      </c>
    </row>
    <row r="1661" spans="1:25" x14ac:dyDescent="0.3">
      <c r="A1661" s="1" t="s">
        <v>3547</v>
      </c>
      <c r="B1661" s="1" t="s">
        <v>3547</v>
      </c>
      <c r="C1661" s="1" t="s">
        <v>3546</v>
      </c>
      <c r="D1661" s="3">
        <f>(L1661/K1661*100)-100</f>
        <v>-58.560582839119526</v>
      </c>
      <c r="E1661" s="1" t="s">
        <v>804</v>
      </c>
      <c r="F1661" s="1" t="s">
        <v>22</v>
      </c>
      <c r="G1661" s="1" t="s">
        <v>1137</v>
      </c>
      <c r="H1661" s="1">
        <v>2251.0500000000002</v>
      </c>
      <c r="I1661" s="1">
        <v>932.822</v>
      </c>
      <c r="J1661" s="1">
        <v>-1.27092</v>
      </c>
      <c r="K1661" s="1">
        <f>IF(H1661=0, 0.1, H1661)</f>
        <v>2251.0500000000002</v>
      </c>
      <c r="L1661" s="1">
        <f>IF(I1661=0, 0.1, I1661)</f>
        <v>932.822</v>
      </c>
      <c r="M1661" s="2">
        <f>LOG(L1661/K1661,10)</f>
        <v>-0.38258636150591002</v>
      </c>
      <c r="N1661" s="10">
        <f>AVERAGE(K1661:L1661)</f>
        <v>1591.9360000000001</v>
      </c>
      <c r="O1661" s="2">
        <f>LOG(N1661,10)</f>
        <v>3.2019256039760551</v>
      </c>
      <c r="P1661" s="2">
        <f>LOG(L1661/K1661,2)</f>
        <v>-1.2709243830072157</v>
      </c>
      <c r="Q1661" s="1">
        <v>-0.28783399999999998</v>
      </c>
      <c r="R1661" s="1">
        <v>0.65915000000000001</v>
      </c>
      <c r="S1661" s="1">
        <f>-1*LOG10(R1661)</f>
        <v>0.18101574358591399</v>
      </c>
      <c r="T1661" s="1">
        <v>0.99952200000000002</v>
      </c>
      <c r="U1661" s="1" t="s">
        <v>1161</v>
      </c>
      <c r="V1661" s="1" t="s">
        <v>45</v>
      </c>
      <c r="W1661" s="1" t="s">
        <v>3545</v>
      </c>
      <c r="X1661" s="1" t="s">
        <v>27</v>
      </c>
      <c r="Y1661" s="1" t="s">
        <v>3544</v>
      </c>
    </row>
    <row r="1662" spans="1:25" x14ac:dyDescent="0.3">
      <c r="A1662" s="1" t="s">
        <v>3382</v>
      </c>
      <c r="B1662" s="1" t="s">
        <v>3382</v>
      </c>
      <c r="C1662" s="1" t="s">
        <v>3381</v>
      </c>
      <c r="D1662" s="3">
        <f>(L1662/K1662*100)-100</f>
        <v>-99.61933330034222</v>
      </c>
      <c r="E1662" s="1" t="s">
        <v>804</v>
      </c>
      <c r="F1662" s="1" t="s">
        <v>22</v>
      </c>
      <c r="G1662" s="1" t="s">
        <v>1137</v>
      </c>
      <c r="H1662" s="1">
        <v>26.2697</v>
      </c>
      <c r="I1662" s="1">
        <v>0</v>
      </c>
      <c r="K1662" s="1">
        <f>IF(H1662=0, 0.1, H1662)</f>
        <v>26.2697</v>
      </c>
      <c r="L1662" s="1">
        <f>IF(I1662=0, 0.1, I1662)</f>
        <v>0.1</v>
      </c>
      <c r="M1662" s="2">
        <f>LOG(L1662/K1662,10)</f>
        <v>-2.4194551131709763</v>
      </c>
      <c r="N1662" s="10">
        <f>AVERAGE(K1662:L1662)</f>
        <v>13.184850000000001</v>
      </c>
      <c r="O1662" s="2">
        <f>LOG(N1662,10)</f>
        <v>1.1200751933222595</v>
      </c>
      <c r="P1662" s="2">
        <f>LOG(L1662/K1662,2)</f>
        <v>-8.0372559147615501</v>
      </c>
      <c r="Q1662" s="1">
        <v>0</v>
      </c>
      <c r="R1662" s="1">
        <v>1</v>
      </c>
      <c r="S1662" s="1">
        <f>-1*LOG10(R1662)</f>
        <v>0</v>
      </c>
      <c r="T1662" s="1">
        <v>1</v>
      </c>
      <c r="U1662" s="1" t="s">
        <v>1161</v>
      </c>
      <c r="V1662" s="1" t="s">
        <v>45</v>
      </c>
      <c r="W1662" s="1" t="s">
        <v>3380</v>
      </c>
      <c r="X1662" s="1" t="s">
        <v>25</v>
      </c>
      <c r="Y1662" s="1" t="s">
        <v>3379</v>
      </c>
    </row>
    <row r="1663" spans="1:25" x14ac:dyDescent="0.3">
      <c r="A1663" s="1" t="s">
        <v>2352</v>
      </c>
      <c r="B1663" s="1" t="s">
        <v>2352</v>
      </c>
      <c r="C1663" s="1" t="s">
        <v>2351</v>
      </c>
      <c r="D1663" s="3">
        <f>(L1663/K1663*100)-100</f>
        <v>-2.3240732993055104</v>
      </c>
      <c r="E1663" s="1" t="s">
        <v>1014</v>
      </c>
      <c r="F1663" s="1" t="s">
        <v>22</v>
      </c>
      <c r="G1663" s="1" t="s">
        <v>1137</v>
      </c>
      <c r="H1663" s="1">
        <v>62.145200000000003</v>
      </c>
      <c r="I1663" s="1">
        <v>60.700899999999997</v>
      </c>
      <c r="J1663" s="1">
        <v>-3.39251E-2</v>
      </c>
      <c r="K1663" s="1">
        <f>IF(H1663=0, 0.1, H1663)</f>
        <v>62.145200000000003</v>
      </c>
      <c r="L1663" s="1">
        <f>IF(I1663=0, 0.1, I1663)</f>
        <v>60.700899999999997</v>
      </c>
      <c r="M1663" s="2">
        <f>LOG(L1663/K1663,10)</f>
        <v>-1.0212459713223361E-2</v>
      </c>
      <c r="N1663" s="10">
        <f>AVERAGE(K1663:L1663)</f>
        <v>61.423050000000003</v>
      </c>
      <c r="O1663" s="2">
        <f>LOG(N1663,10)</f>
        <v>1.7883313778068606</v>
      </c>
      <c r="P1663" s="2">
        <f>LOG(L1663/K1663,2)</f>
        <v>-3.3925056839262016E-2</v>
      </c>
      <c r="Q1663" s="1">
        <v>-2.4797299999999999E-3</v>
      </c>
      <c r="R1663" s="1">
        <v>0.81625000000000003</v>
      </c>
      <c r="S1663" s="1">
        <f>-1*LOG10(R1663)</f>
        <v>8.8176805716869644E-2</v>
      </c>
      <c r="T1663" s="1">
        <v>0.99952200000000002</v>
      </c>
      <c r="U1663" s="1" t="s">
        <v>1161</v>
      </c>
      <c r="V1663" s="1" t="s">
        <v>46</v>
      </c>
      <c r="W1663" s="1" t="s">
        <v>2350</v>
      </c>
      <c r="X1663" s="1" t="s">
        <v>25</v>
      </c>
      <c r="Y1663" s="1" t="s">
        <v>2349</v>
      </c>
    </row>
    <row r="1664" spans="1:25" x14ac:dyDescent="0.3">
      <c r="A1664" s="1" t="s">
        <v>6914</v>
      </c>
      <c r="B1664" s="1" t="s">
        <v>6914</v>
      </c>
      <c r="C1664" s="1" t="s">
        <v>6913</v>
      </c>
      <c r="D1664" s="3">
        <f>(L1664/K1664*100)-100</f>
        <v>-4.4831039671546336</v>
      </c>
      <c r="E1664" s="1" t="s">
        <v>6912</v>
      </c>
      <c r="F1664" s="1" t="s">
        <v>22</v>
      </c>
      <c r="G1664" s="1" t="s">
        <v>1137</v>
      </c>
      <c r="H1664" s="1">
        <v>802.79200000000003</v>
      </c>
      <c r="I1664" s="1">
        <v>766.80200000000002</v>
      </c>
      <c r="J1664" s="1">
        <v>-6.6170999999999994E-2</v>
      </c>
      <c r="K1664" s="1">
        <f>IF(H1664=0, 0.1, H1664)</f>
        <v>802.79200000000003</v>
      </c>
      <c r="L1664" s="1">
        <f>IF(I1664=0, 0.1, I1664)</f>
        <v>766.80200000000002</v>
      </c>
      <c r="M1664" s="2">
        <f>LOG(L1664/K1664,10)</f>
        <v>-1.9919799046681303E-2</v>
      </c>
      <c r="N1664" s="10">
        <f>AVERAGE(K1664:L1664)</f>
        <v>784.79700000000003</v>
      </c>
      <c r="O1664" s="2">
        <f>LOG(N1664,10)</f>
        <v>2.8947573342216169</v>
      </c>
      <c r="P1664" s="2">
        <f>LOG(L1664/K1664,2)</f>
        <v>-6.6172140097681131E-2</v>
      </c>
      <c r="Q1664" s="1">
        <v>-4.6512900000000003E-2</v>
      </c>
      <c r="R1664" s="1">
        <v>0.95230000000000004</v>
      </c>
      <c r="S1664" s="1">
        <f>-1*LOG10(R1664)</f>
        <v>2.1226215669877559E-2</v>
      </c>
      <c r="T1664" s="1">
        <v>0.99952200000000002</v>
      </c>
      <c r="U1664" s="1" t="s">
        <v>1161</v>
      </c>
      <c r="V1664" s="1" t="s">
        <v>51</v>
      </c>
      <c r="W1664" s="1" t="s">
        <v>6911</v>
      </c>
      <c r="X1664" s="1" t="s">
        <v>25</v>
      </c>
      <c r="Y1664" s="1" t="s">
        <v>6910</v>
      </c>
    </row>
    <row r="1665" spans="1:25" x14ac:dyDescent="0.3">
      <c r="A1665" s="1" t="s">
        <v>2546</v>
      </c>
      <c r="B1665" s="1" t="s">
        <v>2546</v>
      </c>
      <c r="C1665" s="1" t="s">
        <v>2545</v>
      </c>
      <c r="D1665" s="3">
        <f>(L1665/K1665*100)-100</f>
        <v>-99.61933330034222</v>
      </c>
      <c r="E1665" s="1" t="s">
        <v>170</v>
      </c>
      <c r="F1665" s="1" t="s">
        <v>22</v>
      </c>
      <c r="G1665" s="1" t="s">
        <v>1137</v>
      </c>
      <c r="H1665" s="1">
        <v>26.2697</v>
      </c>
      <c r="I1665" s="1">
        <v>0</v>
      </c>
      <c r="K1665" s="1">
        <f>IF(H1665=0, 0.1, H1665)</f>
        <v>26.2697</v>
      </c>
      <c r="L1665" s="1">
        <f>IF(I1665=0, 0.1, I1665)</f>
        <v>0.1</v>
      </c>
      <c r="M1665" s="2">
        <f>LOG(L1665/K1665,10)</f>
        <v>-2.4194551131709763</v>
      </c>
      <c r="N1665" s="10">
        <f>AVERAGE(K1665:L1665)</f>
        <v>13.184850000000001</v>
      </c>
      <c r="O1665" s="2">
        <f>LOG(N1665,10)</f>
        <v>1.1200751933222595</v>
      </c>
      <c r="P1665" s="2">
        <f>LOG(L1665/K1665,2)</f>
        <v>-8.0372559147615501</v>
      </c>
      <c r="Q1665" s="1">
        <v>0</v>
      </c>
      <c r="R1665" s="1">
        <v>1</v>
      </c>
      <c r="S1665" s="1">
        <f>-1*LOG10(R1665)</f>
        <v>0</v>
      </c>
      <c r="T1665" s="1">
        <v>1</v>
      </c>
      <c r="U1665" s="1" t="s">
        <v>1161</v>
      </c>
      <c r="V1665" s="1" t="s">
        <v>46</v>
      </c>
      <c r="W1665" s="1" t="s">
        <v>2544</v>
      </c>
      <c r="X1665" s="1" t="s">
        <v>27</v>
      </c>
      <c r="Y1665" s="1" t="s">
        <v>2543</v>
      </c>
    </row>
    <row r="1666" spans="1:25" x14ac:dyDescent="0.3">
      <c r="A1666" s="1" t="s">
        <v>2542</v>
      </c>
      <c r="B1666" s="1" t="s">
        <v>2542</v>
      </c>
      <c r="C1666" s="1" t="s">
        <v>2541</v>
      </c>
      <c r="D1666" s="3">
        <f>(L1666/K1666*100)-100</f>
        <v>-99.67817305278605</v>
      </c>
      <c r="E1666" s="1" t="s">
        <v>980</v>
      </c>
      <c r="F1666" s="1" t="s">
        <v>22</v>
      </c>
      <c r="G1666" s="1" t="s">
        <v>1137</v>
      </c>
      <c r="H1666" s="1">
        <v>31.072600000000001</v>
      </c>
      <c r="I1666" s="1">
        <v>0</v>
      </c>
      <c r="K1666" s="1">
        <f>IF(H1666=0, 0.1, H1666)</f>
        <v>31.072600000000001</v>
      </c>
      <c r="L1666" s="1">
        <f>IF(I1666=0, 0.1, I1666)</f>
        <v>0.1</v>
      </c>
      <c r="M1666" s="2">
        <f>LOG(L1666/K1666,10)</f>
        <v>-2.4923775943689157</v>
      </c>
      <c r="N1666" s="10">
        <f>AVERAGE(K1666:L1666)</f>
        <v>15.586300000000001</v>
      </c>
      <c r="O1666" s="2">
        <f>LOG(N1666,10)</f>
        <v>1.1927430311416272</v>
      </c>
      <c r="P1666" s="2">
        <f>LOG(L1666/K1666,2)</f>
        <v>-8.279499153801881</v>
      </c>
      <c r="Q1666" s="1">
        <v>0</v>
      </c>
      <c r="R1666" s="1">
        <v>1</v>
      </c>
      <c r="S1666" s="1">
        <f>-1*LOG10(R1666)</f>
        <v>0</v>
      </c>
      <c r="T1666" s="1">
        <v>1</v>
      </c>
      <c r="U1666" s="1" t="s">
        <v>1161</v>
      </c>
      <c r="V1666" s="1" t="s">
        <v>46</v>
      </c>
      <c r="W1666" s="1" t="s">
        <v>2540</v>
      </c>
      <c r="X1666" s="1" t="s">
        <v>27</v>
      </c>
      <c r="Y1666" s="1" t="s">
        <v>2539</v>
      </c>
    </row>
    <row r="1667" spans="1:25" x14ac:dyDescent="0.3">
      <c r="A1667" s="1" t="s">
        <v>8668</v>
      </c>
      <c r="B1667" s="1" t="s">
        <v>8668</v>
      </c>
      <c r="C1667" s="1" t="s">
        <v>8667</v>
      </c>
      <c r="D1667" s="3">
        <f>(L1667/K1667*100)-100</f>
        <v>277.21286732027266</v>
      </c>
      <c r="E1667" s="1" t="s">
        <v>382</v>
      </c>
      <c r="F1667" s="1" t="s">
        <v>22</v>
      </c>
      <c r="G1667" s="1" t="s">
        <v>1137</v>
      </c>
      <c r="H1667" s="1">
        <v>52.539299999999997</v>
      </c>
      <c r="I1667" s="1">
        <v>198.185</v>
      </c>
      <c r="J1667" s="1">
        <v>1.9153800000000001</v>
      </c>
      <c r="K1667" s="1">
        <f>IF(H1667=0, 0.1, H1667)</f>
        <v>52.539299999999997</v>
      </c>
      <c r="L1667" s="1">
        <f>IF(I1667=0, 0.1, I1667)</f>
        <v>198.185</v>
      </c>
      <c r="M1667" s="2">
        <f>LOG(L1667/K1667,10)</f>
        <v>0.57658649878130075</v>
      </c>
      <c r="N1667" s="10">
        <f>AVERAGE(K1667:L1667)</f>
        <v>125.36215</v>
      </c>
      <c r="O1667" s="2">
        <f>LOG(N1667,10)</f>
        <v>2.0981664318103195</v>
      </c>
      <c r="P1667" s="2">
        <f>LOG(L1667/K1667,2)</f>
        <v>1.9153788894343411</v>
      </c>
      <c r="Q1667" s="1">
        <v>0</v>
      </c>
      <c r="R1667" s="1">
        <v>1</v>
      </c>
      <c r="S1667" s="1">
        <f>-1*LOG10(R1667)</f>
        <v>0</v>
      </c>
      <c r="T1667" s="1">
        <v>1</v>
      </c>
      <c r="U1667" s="1" t="s">
        <v>1161</v>
      </c>
      <c r="V1667" s="1" t="s">
        <v>33</v>
      </c>
      <c r="W1667" s="1" t="s">
        <v>8666</v>
      </c>
      <c r="X1667" s="1" t="s">
        <v>25</v>
      </c>
      <c r="Y1667" s="1" t="s">
        <v>8665</v>
      </c>
    </row>
    <row r="1668" spans="1:25" x14ac:dyDescent="0.3">
      <c r="A1668" s="1" t="s">
        <v>8816</v>
      </c>
      <c r="B1668" s="1" t="s">
        <v>8816</v>
      </c>
      <c r="C1668" s="1" t="s">
        <v>8815</v>
      </c>
      <c r="D1668" s="3">
        <f>(L1668/K1668*100)-100</f>
        <v>16.364158254795953</v>
      </c>
      <c r="E1668" s="1" t="s">
        <v>905</v>
      </c>
      <c r="F1668" s="1" t="s">
        <v>22</v>
      </c>
      <c r="G1668" s="1" t="s">
        <v>1137</v>
      </c>
      <c r="H1668" s="1">
        <v>418.06</v>
      </c>
      <c r="I1668" s="1">
        <v>486.47199999999998</v>
      </c>
      <c r="J1668" s="1">
        <v>0.21864900000000001</v>
      </c>
      <c r="K1668" s="1">
        <f>IF(H1668=0, 0.1, H1668)</f>
        <v>418.06</v>
      </c>
      <c r="L1668" s="1">
        <f>IF(I1668=0, 0.1, I1668)</f>
        <v>486.47199999999998</v>
      </c>
      <c r="M1668" s="2">
        <f>LOG(L1668/K1668,10)</f>
        <v>6.5819232296961641E-2</v>
      </c>
      <c r="N1668" s="10">
        <f>AVERAGE(K1668:L1668)</f>
        <v>452.26599999999996</v>
      </c>
      <c r="O1668" s="2">
        <f>LOG(N1668,10)</f>
        <v>2.6553939400178552</v>
      </c>
      <c r="P1668" s="2">
        <f>LOG(L1668/K1668,2)</f>
        <v>0.21864675695119454</v>
      </c>
      <c r="Q1668" s="1">
        <v>2.9951700000000001E-2</v>
      </c>
      <c r="R1668" s="1">
        <v>0.89744999999999997</v>
      </c>
      <c r="S1668" s="1">
        <f>-1*LOG10(R1668)</f>
        <v>4.6989738102272333E-2</v>
      </c>
      <c r="T1668" s="1">
        <v>0.99952200000000002</v>
      </c>
      <c r="U1668" s="1" t="s">
        <v>1161</v>
      </c>
      <c r="V1668" s="1" t="s">
        <v>33</v>
      </c>
      <c r="W1668" s="1" t="s">
        <v>8814</v>
      </c>
      <c r="X1668" s="1" t="s">
        <v>27</v>
      </c>
      <c r="Y1668" s="1" t="s">
        <v>8813</v>
      </c>
    </row>
    <row r="1669" spans="1:25" x14ac:dyDescent="0.3">
      <c r="A1669" s="1" t="s">
        <v>2538</v>
      </c>
      <c r="B1669" s="1" t="s">
        <v>2538</v>
      </c>
      <c r="C1669" s="1" t="s">
        <v>2537</v>
      </c>
      <c r="D1669" s="3">
        <f>(L1669/K1669*100)-100</f>
        <v>6.9048199523961529</v>
      </c>
      <c r="E1669" s="1" t="s">
        <v>590</v>
      </c>
      <c r="F1669" s="1" t="s">
        <v>22</v>
      </c>
      <c r="G1669" s="1" t="s">
        <v>1137</v>
      </c>
      <c r="H1669" s="1">
        <v>795.73400000000004</v>
      </c>
      <c r="I1669" s="1">
        <v>850.678</v>
      </c>
      <c r="J1669" s="1">
        <v>9.6327200000000002E-2</v>
      </c>
      <c r="K1669" s="1">
        <f>IF(H1669=0, 0.1, H1669)</f>
        <v>795.73400000000004</v>
      </c>
      <c r="L1669" s="1">
        <f>IF(I1669=0, 0.1, I1669)</f>
        <v>850.678</v>
      </c>
      <c r="M1669" s="2">
        <f>LOG(L1669/K1669,10)</f>
        <v>2.8997286420553388E-2</v>
      </c>
      <c r="N1669" s="10">
        <f>AVERAGE(K1669:L1669)</f>
        <v>823.20600000000002</v>
      </c>
      <c r="O1669" s="2">
        <f>LOG(N1669,10)</f>
        <v>2.9155085271545165</v>
      </c>
      <c r="P1669" s="2">
        <f>LOG(L1669/K1669,2)</f>
        <v>9.6326900435932117E-2</v>
      </c>
      <c r="Q1669" s="1">
        <v>1.7590100000000001E-2</v>
      </c>
      <c r="R1669" s="1">
        <v>0.93354999999999999</v>
      </c>
      <c r="S1669" s="1">
        <f>-1*LOG10(R1669)</f>
        <v>2.9862416715893382E-2</v>
      </c>
      <c r="T1669" s="1">
        <v>0.99952200000000002</v>
      </c>
      <c r="U1669" s="1" t="s">
        <v>1161</v>
      </c>
      <c r="V1669" s="1" t="s">
        <v>46</v>
      </c>
      <c r="W1669" s="1" t="s">
        <v>2536</v>
      </c>
      <c r="X1669" s="1" t="s">
        <v>27</v>
      </c>
      <c r="Y1669" s="1" t="s">
        <v>2535</v>
      </c>
    </row>
    <row r="1670" spans="1:25" x14ac:dyDescent="0.3">
      <c r="A1670" s="1" t="s">
        <v>3535</v>
      </c>
      <c r="B1670" s="1" t="s">
        <v>3535</v>
      </c>
      <c r="C1670" s="1" t="s">
        <v>3534</v>
      </c>
      <c r="D1670" s="3">
        <f>(L1670/K1670*100)-100</f>
        <v>18.243779347302961</v>
      </c>
      <c r="E1670" s="1" t="s">
        <v>3533</v>
      </c>
      <c r="F1670" s="1" t="s">
        <v>22</v>
      </c>
      <c r="G1670" s="1" t="s">
        <v>1137</v>
      </c>
      <c r="H1670" s="1">
        <v>461.286</v>
      </c>
      <c r="I1670" s="1">
        <v>545.44200000000001</v>
      </c>
      <c r="J1670" s="1">
        <v>0.24176500000000001</v>
      </c>
      <c r="K1670" s="1">
        <f>IF(H1670=0, 0.1, H1670)</f>
        <v>461.286</v>
      </c>
      <c r="L1670" s="1">
        <f>IF(I1670=0, 0.1, I1670)</f>
        <v>545.44200000000001</v>
      </c>
      <c r="M1670" s="2">
        <f>LOG(L1670/K1670,10)</f>
        <v>7.277830233836817E-2</v>
      </c>
      <c r="N1670" s="10">
        <f>AVERAGE(K1670:L1670)</f>
        <v>503.36400000000003</v>
      </c>
      <c r="O1670" s="2">
        <f>LOG(N1670,10)</f>
        <v>2.7018821520935128</v>
      </c>
      <c r="P1670" s="2">
        <f>LOG(L1670/K1670,2)</f>
        <v>0.24176428723603186</v>
      </c>
      <c r="Q1670" s="1">
        <v>0.116124</v>
      </c>
      <c r="R1670" s="1">
        <v>0.86</v>
      </c>
      <c r="S1670" s="1">
        <f>-1*LOG10(R1670)</f>
        <v>6.5501548756432285E-2</v>
      </c>
      <c r="T1670" s="1">
        <v>0.99952200000000002</v>
      </c>
      <c r="U1670" s="1" t="s">
        <v>1161</v>
      </c>
      <c r="V1670" s="1" t="s">
        <v>45</v>
      </c>
      <c r="W1670" s="1" t="s">
        <v>3532</v>
      </c>
      <c r="X1670" s="1" t="s">
        <v>27</v>
      </c>
      <c r="Y1670" s="1" t="s">
        <v>3531</v>
      </c>
    </row>
    <row r="1671" spans="1:25" x14ac:dyDescent="0.3">
      <c r="A1671" s="1" t="s">
        <v>2380</v>
      </c>
      <c r="B1671" s="1" t="s">
        <v>2380</v>
      </c>
      <c r="C1671" s="1" t="s">
        <v>2379</v>
      </c>
      <c r="D1671" s="3">
        <f>(L1671/K1671*100)-100</f>
        <v>64.350713020143473</v>
      </c>
      <c r="E1671" s="1" t="s">
        <v>1114</v>
      </c>
      <c r="F1671" s="1" t="s">
        <v>22</v>
      </c>
      <c r="G1671" s="1" t="s">
        <v>1137</v>
      </c>
      <c r="H1671" s="1">
        <v>1743.99</v>
      </c>
      <c r="I1671" s="1">
        <v>2866.26</v>
      </c>
      <c r="J1671" s="1">
        <v>0.71677800000000003</v>
      </c>
      <c r="K1671" s="1">
        <f>IF(H1671=0, 0.1, H1671)</f>
        <v>1743.99</v>
      </c>
      <c r="L1671" s="1">
        <f>IF(I1671=0, 0.1, I1671)</f>
        <v>2866.26</v>
      </c>
      <c r="M1671" s="2">
        <f>LOG(L1671/K1671,10)</f>
        <v>0.21577159256757977</v>
      </c>
      <c r="N1671" s="10">
        <f>AVERAGE(K1671:L1671)</f>
        <v>2305.125</v>
      </c>
      <c r="O1671" s="2">
        <f>LOG(N1671,10)</f>
        <v>3.3626944808485759</v>
      </c>
      <c r="P1671" s="2">
        <f>LOG(L1671/K1671,2)</f>
        <v>0.71677771542883251</v>
      </c>
      <c r="Q1671" s="1">
        <v>0.48134199999999999</v>
      </c>
      <c r="R1671" s="1">
        <v>0.50149999999999995</v>
      </c>
      <c r="S1671" s="1">
        <f>-1*LOG10(R1671)</f>
        <v>0.29972906264356314</v>
      </c>
      <c r="T1671" s="1">
        <v>0.99952200000000002</v>
      </c>
      <c r="U1671" s="1" t="s">
        <v>1161</v>
      </c>
      <c r="V1671" s="1" t="s">
        <v>46</v>
      </c>
      <c r="W1671" s="1" t="s">
        <v>2378</v>
      </c>
      <c r="X1671" s="1" t="s">
        <v>25</v>
      </c>
      <c r="Y1671" s="1" t="s">
        <v>2377</v>
      </c>
    </row>
    <row r="1672" spans="1:25" x14ac:dyDescent="0.3">
      <c r="A1672" s="1" t="s">
        <v>6263</v>
      </c>
      <c r="B1672" s="1" t="s">
        <v>6263</v>
      </c>
      <c r="C1672" s="1" t="s">
        <v>6262</v>
      </c>
      <c r="D1672" s="3">
        <f>(L1672/K1672*100)-100</f>
        <v>-99.809666287902573</v>
      </c>
      <c r="E1672" s="1" t="s">
        <v>1092</v>
      </c>
      <c r="F1672" s="1" t="s">
        <v>22</v>
      </c>
      <c r="G1672" s="1" t="s">
        <v>1137</v>
      </c>
      <c r="H1672" s="1">
        <v>52.539299999999997</v>
      </c>
      <c r="I1672" s="1">
        <v>0</v>
      </c>
      <c r="K1672" s="1">
        <f>IF(H1672=0, 0.1, H1672)</f>
        <v>52.539299999999997</v>
      </c>
      <c r="L1672" s="1">
        <f>IF(I1672=0, 0.1, I1672)</f>
        <v>0.1</v>
      </c>
      <c r="M1672" s="2">
        <f>LOG(L1672/K1672,10)</f>
        <v>-2.7204842822269355</v>
      </c>
      <c r="N1672" s="10">
        <f>AVERAGE(K1672:L1672)</f>
        <v>26.319649999999999</v>
      </c>
      <c r="O1672" s="2">
        <f>LOG(N1672,10)</f>
        <v>1.4202801097109399</v>
      </c>
      <c r="P1672" s="2">
        <f>LOG(L1672/K1672,2)</f>
        <v>-9.0372531688291371</v>
      </c>
      <c r="Q1672" s="1">
        <v>0</v>
      </c>
      <c r="R1672" s="1">
        <v>1</v>
      </c>
      <c r="S1672" s="1">
        <f>-1*LOG10(R1672)</f>
        <v>0</v>
      </c>
      <c r="T1672" s="1">
        <v>1</v>
      </c>
      <c r="U1672" s="1" t="s">
        <v>1161</v>
      </c>
      <c r="V1672" s="1" t="s">
        <v>54</v>
      </c>
      <c r="W1672" s="1" t="s">
        <v>6261</v>
      </c>
      <c r="X1672" s="1" t="s">
        <v>27</v>
      </c>
      <c r="Y1672" s="1" t="s">
        <v>6260</v>
      </c>
    </row>
    <row r="1673" spans="1:25" x14ac:dyDescent="0.3">
      <c r="A1673" s="1" t="s">
        <v>2057</v>
      </c>
      <c r="B1673" s="1" t="s">
        <v>2057</v>
      </c>
      <c r="C1673" s="1" t="s">
        <v>2056</v>
      </c>
      <c r="D1673" s="3">
        <f>(L1673/K1673*100)-100</f>
        <v>-34.103076842588649</v>
      </c>
      <c r="E1673" s="1" t="s">
        <v>920</v>
      </c>
      <c r="F1673" s="1" t="s">
        <v>22</v>
      </c>
      <c r="G1673" s="1" t="s">
        <v>1137</v>
      </c>
      <c r="H1673" s="1">
        <v>344.05399999999997</v>
      </c>
      <c r="I1673" s="1">
        <v>226.721</v>
      </c>
      <c r="J1673" s="1">
        <v>-0.60171600000000003</v>
      </c>
      <c r="K1673" s="1">
        <f>IF(H1673=0, 0.1, H1673)</f>
        <v>344.05399999999997</v>
      </c>
      <c r="L1673" s="1">
        <f>IF(I1673=0, 0.1, I1673)</f>
        <v>226.721</v>
      </c>
      <c r="M1673" s="2">
        <f>LOG(L1673/K1673,10)</f>
        <v>-0.18113486290149106</v>
      </c>
      <c r="N1673" s="10">
        <f>AVERAGE(K1673:L1673)</f>
        <v>285.38749999999999</v>
      </c>
      <c r="O1673" s="2">
        <f>LOG(N1673,10)</f>
        <v>2.4554349470550454</v>
      </c>
      <c r="P1673" s="2">
        <f>LOG(L1673/K1673,2)</f>
        <v>-0.60171699003603385</v>
      </c>
      <c r="Q1673" s="1">
        <v>-4.0515200000000001E-2</v>
      </c>
      <c r="R1673" s="1">
        <v>0.75619999999999998</v>
      </c>
      <c r="S1673" s="1">
        <f>-1*LOG10(R1673)</f>
        <v>0.1213633269734832</v>
      </c>
      <c r="T1673" s="1">
        <v>0.99952200000000002</v>
      </c>
      <c r="U1673" s="1" t="s">
        <v>1161</v>
      </c>
      <c r="V1673" s="1" t="s">
        <v>49</v>
      </c>
      <c r="W1673" s="1" t="s">
        <v>2055</v>
      </c>
      <c r="X1673" s="1" t="s">
        <v>25</v>
      </c>
      <c r="Y1673" s="1" t="s">
        <v>2054</v>
      </c>
    </row>
    <row r="1674" spans="1:25" x14ac:dyDescent="0.3">
      <c r="A1674" s="1" t="s">
        <v>4133</v>
      </c>
      <c r="B1674" s="1" t="s">
        <v>4133</v>
      </c>
      <c r="C1674" s="1" t="s">
        <v>4132</v>
      </c>
      <c r="D1674" s="3">
        <f>(L1674/K1674*100)-100</f>
        <v>1.9897015045458204</v>
      </c>
      <c r="E1674" s="1" t="s">
        <v>204</v>
      </c>
      <c r="F1674" s="1" t="s">
        <v>22</v>
      </c>
      <c r="G1674" s="1" t="s">
        <v>1137</v>
      </c>
      <c r="H1674" s="1">
        <v>124.29</v>
      </c>
      <c r="I1674" s="1">
        <v>126.76300000000001</v>
      </c>
      <c r="J1674" s="1">
        <v>2.8415300000000001E-2</v>
      </c>
      <c r="K1674" s="1">
        <f>IF(H1674=0, 0.1, H1674)</f>
        <v>124.29</v>
      </c>
      <c r="L1674" s="1">
        <f>IF(I1674=0, 0.1, I1674)</f>
        <v>126.76300000000001</v>
      </c>
      <c r="M1674" s="2">
        <f>LOG(L1674/K1674,10)</f>
        <v>8.5563207271009481E-3</v>
      </c>
      <c r="N1674" s="10">
        <f>AVERAGE(K1674:L1674)</f>
        <v>125.5265</v>
      </c>
      <c r="O1674" s="2">
        <f>LOG(N1674,10)</f>
        <v>2.0987354197522641</v>
      </c>
      <c r="P1674" s="2">
        <f>LOG(L1674/K1674,2)</f>
        <v>2.8423482212223707E-2</v>
      </c>
      <c r="Q1674" s="1">
        <v>3.4222200000000001E-3</v>
      </c>
      <c r="R1674" s="1">
        <v>0.87775000000000003</v>
      </c>
      <c r="S1674" s="1">
        <f>-1*LOG10(R1674)</f>
        <v>5.6629161862611167E-2</v>
      </c>
      <c r="T1674" s="1">
        <v>0.99952200000000002</v>
      </c>
      <c r="U1674" s="1" t="s">
        <v>1161</v>
      </c>
      <c r="V1674" s="1" t="s">
        <v>44</v>
      </c>
      <c r="W1674" s="1" t="s">
        <v>4131</v>
      </c>
      <c r="X1674" s="1" t="s">
        <v>25</v>
      </c>
      <c r="Y1674" s="1" t="s">
        <v>4130</v>
      </c>
    </row>
    <row r="1675" spans="1:25" x14ac:dyDescent="0.3">
      <c r="A1675" s="1" t="s">
        <v>5239</v>
      </c>
      <c r="B1675" s="1" t="s">
        <v>5239</v>
      </c>
      <c r="C1675" s="1" t="s">
        <v>5238</v>
      </c>
      <c r="D1675" s="3">
        <f>(L1675/K1675*100)-100</f>
        <v>-32.969638030471586</v>
      </c>
      <c r="E1675" s="1" t="s">
        <v>668</v>
      </c>
      <c r="F1675" s="1" t="s">
        <v>22</v>
      </c>
      <c r="G1675" s="1" t="s">
        <v>1137</v>
      </c>
      <c r="H1675" s="1">
        <v>857.58600000000001</v>
      </c>
      <c r="I1675" s="1">
        <v>574.84299999999996</v>
      </c>
      <c r="J1675" s="1">
        <v>-0.57711299999999999</v>
      </c>
      <c r="K1675" s="1">
        <f>IF(H1675=0, 0.1, H1675)</f>
        <v>857.58600000000001</v>
      </c>
      <c r="L1675" s="1">
        <f>IF(I1675=0, 0.1, I1675)</f>
        <v>574.84299999999996</v>
      </c>
      <c r="M1675" s="2">
        <f>LOG(L1675/K1675,10)</f>
        <v>-0.17372843537362631</v>
      </c>
      <c r="N1675" s="10">
        <f>AVERAGE(K1675:L1675)</f>
        <v>716.21450000000004</v>
      </c>
      <c r="O1675" s="2">
        <f>LOG(N1675,10)</f>
        <v>2.8550431092006563</v>
      </c>
      <c r="P1675" s="2">
        <f>LOG(L1675/K1675,2)</f>
        <v>-0.57711337034847277</v>
      </c>
      <c r="Q1675" s="1">
        <v>-1.5913500000000001E-2</v>
      </c>
      <c r="R1675" s="1">
        <v>0.73560000000000003</v>
      </c>
      <c r="S1675" s="1">
        <f>-1*LOG10(R1675)</f>
        <v>0.13335827943396011</v>
      </c>
      <c r="T1675" s="1">
        <v>0.99952200000000002</v>
      </c>
      <c r="U1675" s="1" t="s">
        <v>1161</v>
      </c>
      <c r="V1675" s="1" t="s">
        <v>42</v>
      </c>
      <c r="W1675" s="1" t="s">
        <v>5237</v>
      </c>
      <c r="X1675" s="1" t="s">
        <v>27</v>
      </c>
      <c r="Y1675" s="1" t="s">
        <v>5236</v>
      </c>
    </row>
    <row r="1676" spans="1:25" x14ac:dyDescent="0.3">
      <c r="A1676" s="1" t="s">
        <v>10469</v>
      </c>
      <c r="B1676" s="1" t="s">
        <v>10469</v>
      </c>
      <c r="C1676" s="1" t="s">
        <v>10468</v>
      </c>
      <c r="D1676" s="3">
        <f>(L1676/K1676*100)-100</f>
        <v>93631.7</v>
      </c>
      <c r="E1676" s="1" t="s">
        <v>82</v>
      </c>
      <c r="F1676" s="1" t="s">
        <v>22</v>
      </c>
      <c r="G1676" s="1" t="s">
        <v>1137</v>
      </c>
      <c r="H1676" s="1">
        <v>0</v>
      </c>
      <c r="I1676" s="1">
        <v>93.731700000000004</v>
      </c>
      <c r="K1676" s="1">
        <f>IF(H1676=0, 0.1, H1676)</f>
        <v>0.1</v>
      </c>
      <c r="L1676" s="1">
        <f>IF(I1676=0, 0.1, I1676)</f>
        <v>93.731700000000004</v>
      </c>
      <c r="M1676" s="2">
        <f>LOG(L1676/K1676,10)</f>
        <v>2.9718864938418417</v>
      </c>
      <c r="N1676" s="10">
        <f>AVERAGE(K1676:L1676)</f>
        <v>46.915849999999999</v>
      </c>
      <c r="O1676" s="2">
        <f>LOG(N1676,10)</f>
        <v>1.671319589082646</v>
      </c>
      <c r="P1676" s="2">
        <f>LOG(L1676/K1676,2)</f>
        <v>9.8723932387095132</v>
      </c>
      <c r="R1676" s="1">
        <v>0.20280000000000001</v>
      </c>
      <c r="S1676" s="1">
        <f>-1*LOG10(R1676)</f>
        <v>0.69293204933870167</v>
      </c>
      <c r="T1676" s="1">
        <v>0.99952200000000002</v>
      </c>
      <c r="U1676" s="1" t="s">
        <v>1161</v>
      </c>
      <c r="V1676" s="1" t="s">
        <v>31</v>
      </c>
      <c r="W1676" s="1" t="s">
        <v>10467</v>
      </c>
      <c r="X1676" s="1" t="s">
        <v>27</v>
      </c>
      <c r="Y1676" s="1" t="s">
        <v>10466</v>
      </c>
    </row>
    <row r="1677" spans="1:25" x14ac:dyDescent="0.3">
      <c r="A1677" s="1" t="s">
        <v>5261</v>
      </c>
      <c r="B1677" s="1" t="s">
        <v>5261</v>
      </c>
      <c r="C1677" s="1" t="s">
        <v>5260</v>
      </c>
      <c r="D1677" s="3">
        <f>(L1677/K1677*100)-100</f>
        <v>103.97874654840598</v>
      </c>
      <c r="E1677" s="1" t="s">
        <v>868</v>
      </c>
      <c r="F1677" s="1" t="s">
        <v>22</v>
      </c>
      <c r="G1677" s="1" t="s">
        <v>1137</v>
      </c>
      <c r="H1677" s="1">
        <v>62.145200000000003</v>
      </c>
      <c r="I1677" s="1">
        <v>126.76300000000001</v>
      </c>
      <c r="J1677" s="1">
        <v>1.0284199999999999</v>
      </c>
      <c r="K1677" s="1">
        <f>IF(H1677=0, 0.1, H1677)</f>
        <v>62.145200000000003</v>
      </c>
      <c r="L1677" s="1">
        <f>IF(I1677=0, 0.1, I1677)</f>
        <v>126.76300000000001</v>
      </c>
      <c r="M1677" s="2">
        <f>LOG(L1677/K1677,10)</f>
        <v>0.30958491871215998</v>
      </c>
      <c r="N1677" s="10">
        <f>AVERAGE(K1677:L1677)</f>
        <v>94.454100000000011</v>
      </c>
      <c r="O1677" s="2">
        <f>LOG(N1677,10)</f>
        <v>1.9752208142295784</v>
      </c>
      <c r="P1677" s="2">
        <f>LOG(L1677/K1677,2)</f>
        <v>1.0284188392233446</v>
      </c>
      <c r="Q1677" s="1">
        <v>0.21310999999999999</v>
      </c>
      <c r="R1677" s="1">
        <v>0.59699999999999998</v>
      </c>
      <c r="S1677" s="1">
        <f>-1*LOG10(R1677)</f>
        <v>0.22402566887063094</v>
      </c>
      <c r="T1677" s="1">
        <v>0.99952200000000002</v>
      </c>
      <c r="U1677" s="1" t="s">
        <v>1161</v>
      </c>
      <c r="V1677" s="1" t="s">
        <v>42</v>
      </c>
      <c r="W1677" s="1" t="s">
        <v>5259</v>
      </c>
      <c r="X1677" s="1" t="s">
        <v>27</v>
      </c>
      <c r="Y1677" s="1" t="s">
        <v>5258</v>
      </c>
    </row>
    <row r="1678" spans="1:25" x14ac:dyDescent="0.3">
      <c r="A1678" s="1" t="s">
        <v>6782</v>
      </c>
      <c r="B1678" s="1" t="s">
        <v>6782</v>
      </c>
      <c r="C1678" s="1" t="s">
        <v>6781</v>
      </c>
      <c r="D1678" s="3">
        <f>(L1678/K1678*100)-100</f>
        <v>128.03345207093426</v>
      </c>
      <c r="E1678" s="1" t="s">
        <v>6780</v>
      </c>
      <c r="F1678" s="1" t="s">
        <v>22</v>
      </c>
      <c r="G1678" s="1" t="s">
        <v>1137</v>
      </c>
      <c r="H1678" s="1">
        <v>181.63300000000001</v>
      </c>
      <c r="I1678" s="1">
        <v>414.18400000000003</v>
      </c>
      <c r="J1678" s="1">
        <v>1.1892499999999999</v>
      </c>
      <c r="K1678" s="1">
        <f>IF(H1678=0, 0.1, H1678)</f>
        <v>181.63300000000001</v>
      </c>
      <c r="L1678" s="1">
        <f>IF(I1678=0, 0.1, I1678)</f>
        <v>414.18400000000003</v>
      </c>
      <c r="M1678" s="2">
        <f>LOG(L1678/K1678,10)</f>
        <v>0.35799856184319206</v>
      </c>
      <c r="N1678" s="10">
        <f>AVERAGE(K1678:L1678)</f>
        <v>297.9085</v>
      </c>
      <c r="O1678" s="2">
        <f>LOG(N1678,10)</f>
        <v>2.4740828947908482</v>
      </c>
      <c r="P1678" s="2">
        <f>LOG(L1678/K1678,2)</f>
        <v>1.1892454805161707</v>
      </c>
      <c r="Q1678" s="1">
        <v>0.72064799999999996</v>
      </c>
      <c r="R1678" s="1">
        <v>0.52449999999999997</v>
      </c>
      <c r="S1678" s="1">
        <f>-1*LOG10(R1678)</f>
        <v>0.28025450747042335</v>
      </c>
      <c r="T1678" s="1">
        <v>0.99952200000000002</v>
      </c>
      <c r="U1678" s="1" t="s">
        <v>1161</v>
      </c>
      <c r="V1678" s="1" t="s">
        <v>52</v>
      </c>
      <c r="W1678" s="1" t="s">
        <v>6779</v>
      </c>
      <c r="X1678" s="1" t="s">
        <v>27</v>
      </c>
      <c r="Y1678" s="1" t="s">
        <v>6778</v>
      </c>
    </row>
    <row r="1679" spans="1:25" x14ac:dyDescent="0.3">
      <c r="A1679" s="1" t="s">
        <v>2630</v>
      </c>
      <c r="B1679" s="1" t="s">
        <v>2630</v>
      </c>
      <c r="C1679" s="1" t="s">
        <v>2629</v>
      </c>
      <c r="D1679" s="3">
        <f>(L1679/K1679*100)-100</f>
        <v>5.3304757953079047</v>
      </c>
      <c r="E1679" s="1" t="s">
        <v>2628</v>
      </c>
      <c r="F1679" s="1" t="s">
        <v>22</v>
      </c>
      <c r="G1679" s="1" t="s">
        <v>1137</v>
      </c>
      <c r="H1679" s="1">
        <v>26.2697</v>
      </c>
      <c r="I1679" s="1">
        <v>27.67</v>
      </c>
      <c r="J1679" s="1">
        <v>7.4923900000000002E-2</v>
      </c>
      <c r="K1679" s="1">
        <f>IF(H1679=0, 0.1, H1679)</f>
        <v>26.2697</v>
      </c>
      <c r="L1679" s="1">
        <f>IF(I1679=0, 0.1, I1679)</f>
        <v>27.67</v>
      </c>
      <c r="M1679" s="2">
        <f>LOG(L1679/K1679,10)</f>
        <v>2.2554045969975501E-2</v>
      </c>
      <c r="N1679" s="10">
        <f>AVERAGE(K1679:L1679)</f>
        <v>26.969850000000001</v>
      </c>
      <c r="O1679" s="2">
        <f>LOG(N1679,10)</f>
        <v>1.4308785310152401</v>
      </c>
      <c r="P1679" s="2">
        <f>LOG(L1679/K1679,2)</f>
        <v>7.4922918961042709E-2</v>
      </c>
      <c r="Q1679" s="1">
        <v>0</v>
      </c>
      <c r="R1679" s="1">
        <v>1</v>
      </c>
      <c r="S1679" s="1">
        <f>-1*LOG10(R1679)</f>
        <v>0</v>
      </c>
      <c r="T1679" s="1">
        <v>1</v>
      </c>
      <c r="U1679" s="1" t="s">
        <v>1161</v>
      </c>
      <c r="V1679" s="1" t="s">
        <v>46</v>
      </c>
      <c r="W1679" s="1" t="s">
        <v>2627</v>
      </c>
      <c r="X1679" s="1" t="s">
        <v>27</v>
      </c>
      <c r="Y1679" s="1" t="s">
        <v>2626</v>
      </c>
    </row>
    <row r="1680" spans="1:25" x14ac:dyDescent="0.3">
      <c r="A1680" s="1" t="s">
        <v>8955</v>
      </c>
      <c r="B1680" s="1" t="s">
        <v>8955</v>
      </c>
      <c r="C1680" s="1" t="s">
        <v>8954</v>
      </c>
      <c r="D1680" s="3">
        <f>(L1680/K1680*100)-100</f>
        <v>201.65386868173243</v>
      </c>
      <c r="E1680" s="1" t="s">
        <v>8953</v>
      </c>
      <c r="F1680" s="1" t="s">
        <v>22</v>
      </c>
      <c r="G1680" s="1" t="s">
        <v>1137</v>
      </c>
      <c r="H1680" s="1">
        <v>31.072600000000001</v>
      </c>
      <c r="I1680" s="1">
        <v>93.731700000000004</v>
      </c>
      <c r="J1680" s="1">
        <v>1.5929</v>
      </c>
      <c r="K1680" s="1">
        <f>IF(H1680=0, 0.1, H1680)</f>
        <v>31.072600000000001</v>
      </c>
      <c r="L1680" s="1">
        <f>IF(I1680=0, 0.1, I1680)</f>
        <v>93.731700000000004</v>
      </c>
      <c r="M1680" s="2">
        <f>LOG(L1680/K1680,10)</f>
        <v>0.47950889947292619</v>
      </c>
      <c r="N1680" s="10">
        <f>AVERAGE(K1680:L1680)</f>
        <v>62.402150000000006</v>
      </c>
      <c r="O1680" s="2">
        <f>LOG(N1680,10)</f>
        <v>1.7951995530966951</v>
      </c>
      <c r="P1680" s="2">
        <f>LOG(L1680/K1680,2)</f>
        <v>1.5928940849076336</v>
      </c>
      <c r="Q1680" s="1">
        <v>1.00665</v>
      </c>
      <c r="R1680" s="1">
        <v>0.52715000000000001</v>
      </c>
      <c r="S1680" s="1">
        <f>-1*LOG10(R1680)</f>
        <v>0.2780657891459884</v>
      </c>
      <c r="T1680" s="1">
        <v>0.99952200000000002</v>
      </c>
      <c r="U1680" s="1" t="s">
        <v>1161</v>
      </c>
      <c r="V1680" s="1" t="s">
        <v>33</v>
      </c>
      <c r="W1680" s="1" t="s">
        <v>8952</v>
      </c>
      <c r="X1680" s="1" t="s">
        <v>27</v>
      </c>
      <c r="Y1680" s="1" t="s">
        <v>8951</v>
      </c>
    </row>
    <row r="1681" spans="1:25" x14ac:dyDescent="0.3">
      <c r="A1681" s="1" t="s">
        <v>3644</v>
      </c>
      <c r="B1681" s="1" t="s">
        <v>3644</v>
      </c>
      <c r="C1681" s="1" t="s">
        <v>3643</v>
      </c>
      <c r="D1681" s="3">
        <f>(L1681/K1681*100)-100</f>
        <v>95.017797845146816</v>
      </c>
      <c r="E1681" s="1" t="s">
        <v>3642</v>
      </c>
      <c r="F1681" s="1" t="s">
        <v>22</v>
      </c>
      <c r="G1681" s="1" t="s">
        <v>1137</v>
      </c>
      <c r="H1681" s="1">
        <v>251154</v>
      </c>
      <c r="I1681" s="1">
        <v>489795</v>
      </c>
      <c r="J1681" s="1">
        <v>0.96360800000000002</v>
      </c>
      <c r="K1681" s="1">
        <f>IF(H1681=0, 0.1, H1681)</f>
        <v>251154</v>
      </c>
      <c r="L1681" s="1">
        <f>IF(I1681=0, 0.1, I1681)</f>
        <v>489795</v>
      </c>
      <c r="M1681" s="2">
        <f>LOG(L1681/K1681,10)</f>
        <v>0.29007424804569037</v>
      </c>
      <c r="N1681" s="10">
        <f>AVERAGE(K1681:L1681)</f>
        <v>370474.5</v>
      </c>
      <c r="O1681" s="2">
        <f>LOG(N1681,10)</f>
        <v>5.568758320573342</v>
      </c>
      <c r="P1681" s="2">
        <f>LOG(L1681/K1681,2)</f>
        <v>0.96360579418630465</v>
      </c>
      <c r="Q1681" s="1">
        <v>0.86346999999999996</v>
      </c>
      <c r="R1681" s="1">
        <v>0.23915</v>
      </c>
      <c r="S1681" s="1">
        <f>-1*LOG10(R1681)</f>
        <v>0.62132961479201709</v>
      </c>
      <c r="T1681" s="1">
        <v>0.99952200000000002</v>
      </c>
      <c r="U1681" s="1" t="s">
        <v>1161</v>
      </c>
      <c r="V1681" s="1" t="s">
        <v>32</v>
      </c>
      <c r="W1681" s="1" t="s">
        <v>3641</v>
      </c>
      <c r="X1681" s="1" t="s">
        <v>25</v>
      </c>
      <c r="Y1681" s="1" t="s">
        <v>3640</v>
      </c>
    </row>
    <row r="1682" spans="1:25" x14ac:dyDescent="0.3">
      <c r="A1682" s="1" t="s">
        <v>7358</v>
      </c>
      <c r="B1682" s="1" t="s">
        <v>7358</v>
      </c>
      <c r="C1682" s="1" t="s">
        <v>7357</v>
      </c>
      <c r="D1682" s="3">
        <f>(L1682/K1682*100)-100</f>
        <v>-99.839086526393032</v>
      </c>
      <c r="E1682" s="1" t="s">
        <v>426</v>
      </c>
      <c r="F1682" s="1" t="s">
        <v>22</v>
      </c>
      <c r="G1682" s="1" t="s">
        <v>1137</v>
      </c>
      <c r="H1682" s="1">
        <v>62.145200000000003</v>
      </c>
      <c r="I1682" s="1">
        <v>0</v>
      </c>
      <c r="K1682" s="1">
        <f>IF(H1682=0, 0.1, H1682)</f>
        <v>62.145200000000003</v>
      </c>
      <c r="L1682" s="1">
        <f>IF(I1682=0, 0.1, I1682)</f>
        <v>0.1</v>
      </c>
      <c r="M1682" s="2">
        <f>LOG(L1682/K1682,10)</f>
        <v>-2.793407590032897</v>
      </c>
      <c r="N1682" s="10">
        <f>AVERAGE(K1682:L1682)</f>
        <v>31.122600000000002</v>
      </c>
      <c r="O1682" s="2">
        <f>LOG(N1682,10)</f>
        <v>1.4930758710453522</v>
      </c>
      <c r="P1682" s="2">
        <f>LOG(L1682/K1682,2)</f>
        <v>-9.279499153801881</v>
      </c>
      <c r="Q1682" s="1">
        <v>0</v>
      </c>
      <c r="R1682" s="1">
        <v>1</v>
      </c>
      <c r="S1682" s="1">
        <f>-1*LOG10(R1682)</f>
        <v>0</v>
      </c>
      <c r="T1682" s="1">
        <v>1</v>
      </c>
      <c r="U1682" s="1" t="s">
        <v>1161</v>
      </c>
      <c r="V1682" s="1" t="s">
        <v>30</v>
      </c>
      <c r="W1682" s="1" t="s">
        <v>7356</v>
      </c>
      <c r="X1682" s="1" t="s">
        <v>27</v>
      </c>
      <c r="Y1682" s="1" t="s">
        <v>7355</v>
      </c>
    </row>
    <row r="1683" spans="1:25" x14ac:dyDescent="0.3">
      <c r="A1683" s="1" t="s">
        <v>2753</v>
      </c>
      <c r="B1683" s="1" t="s">
        <v>2753</v>
      </c>
      <c r="C1683" s="1" t="s">
        <v>2752</v>
      </c>
      <c r="D1683" s="3">
        <f>(L1683/K1683*100)-100</f>
        <v>147.68215088743247</v>
      </c>
      <c r="E1683" s="1" t="s">
        <v>309</v>
      </c>
      <c r="F1683" s="1" t="s">
        <v>22</v>
      </c>
      <c r="G1683" s="1" t="s">
        <v>1137</v>
      </c>
      <c r="H1683" s="1">
        <v>167.22399999999999</v>
      </c>
      <c r="I1683" s="1">
        <v>414.18400000000003</v>
      </c>
      <c r="J1683" s="1">
        <v>1.3084899999999999</v>
      </c>
      <c r="K1683" s="1">
        <f>IF(H1683=0, 0.1, H1683)</f>
        <v>167.22399999999999</v>
      </c>
      <c r="L1683" s="1">
        <f>IF(I1683=0, 0.1, I1683)</f>
        <v>414.18400000000003</v>
      </c>
      <c r="M1683" s="2">
        <f>LOG(L1683/K1683,10)</f>
        <v>0.39389471045986868</v>
      </c>
      <c r="N1683" s="10">
        <f>AVERAGE(K1683:L1683)</f>
        <v>290.70400000000001</v>
      </c>
      <c r="O1683" s="2">
        <f>LOG(N1683,10)</f>
        <v>2.4634510075735787</v>
      </c>
      <c r="P1683" s="2">
        <f>LOG(L1683/K1683,2)</f>
        <v>1.308489905104161</v>
      </c>
      <c r="Q1683" s="1">
        <v>0.17499799999999999</v>
      </c>
      <c r="R1683" s="1">
        <v>0.56320000000000003</v>
      </c>
      <c r="S1683" s="1">
        <f>-1*LOG10(R1683)</f>
        <v>0.24933735386594419</v>
      </c>
      <c r="T1683" s="1">
        <v>0.99952200000000002</v>
      </c>
      <c r="U1683" s="1" t="s">
        <v>1161</v>
      </c>
      <c r="V1683" s="1" t="s">
        <v>46</v>
      </c>
      <c r="W1683" s="1" t="s">
        <v>2751</v>
      </c>
      <c r="X1683" s="1" t="s">
        <v>27</v>
      </c>
      <c r="Y1683" s="1" t="s">
        <v>2750</v>
      </c>
    </row>
    <row r="1684" spans="1:25" x14ac:dyDescent="0.3">
      <c r="A1684" s="1" t="s">
        <v>2757</v>
      </c>
      <c r="B1684" s="1" t="s">
        <v>2757</v>
      </c>
      <c r="C1684" s="1" t="s">
        <v>2756</v>
      </c>
      <c r="D1684" s="3">
        <f>(L1684/K1684*100)-100</f>
        <v>148.2894226062887</v>
      </c>
      <c r="E1684" s="1" t="s">
        <v>309</v>
      </c>
      <c r="F1684" s="1" t="s">
        <v>22</v>
      </c>
      <c r="G1684" s="1" t="s">
        <v>1137</v>
      </c>
      <c r="H1684" s="1">
        <v>1184.98</v>
      </c>
      <c r="I1684" s="1">
        <v>2942.18</v>
      </c>
      <c r="J1684" s="1">
        <v>1.31203</v>
      </c>
      <c r="K1684" s="1">
        <f>IF(H1684=0, 0.1, H1684)</f>
        <v>1184.98</v>
      </c>
      <c r="L1684" s="1">
        <f>IF(I1684=0, 0.1, I1684)</f>
        <v>2942.18</v>
      </c>
      <c r="M1684" s="2">
        <f>LOG(L1684/K1684,10)</f>
        <v>0.39495821854140001</v>
      </c>
      <c r="N1684" s="10">
        <f>AVERAGE(K1684:L1684)</f>
        <v>2063.58</v>
      </c>
      <c r="O1684" s="2">
        <f>LOG(N1684,10)</f>
        <v>3.3146213100852937</v>
      </c>
      <c r="P1684" s="2">
        <f>LOG(L1684/K1684,2)</f>
        <v>1.3120228024793397</v>
      </c>
      <c r="Q1684" s="1">
        <v>0.46126400000000001</v>
      </c>
      <c r="R1684" s="1">
        <v>0.4556</v>
      </c>
      <c r="S1684" s="1">
        <f>-1*LOG10(R1684)</f>
        <v>0.34141628459293727</v>
      </c>
      <c r="T1684" s="1">
        <v>0.99952200000000002</v>
      </c>
      <c r="U1684" s="1" t="s">
        <v>1161</v>
      </c>
      <c r="V1684" s="1" t="s">
        <v>46</v>
      </c>
      <c r="W1684" s="1" t="s">
        <v>2755</v>
      </c>
      <c r="X1684" s="1" t="s">
        <v>27</v>
      </c>
      <c r="Y1684" s="1" t="s">
        <v>2754</v>
      </c>
    </row>
    <row r="1685" spans="1:25" x14ac:dyDescent="0.3">
      <c r="A1685" s="1" t="s">
        <v>8686</v>
      </c>
      <c r="B1685" s="1" t="s">
        <v>8686</v>
      </c>
      <c r="C1685" s="1" t="s">
        <v>8685</v>
      </c>
      <c r="D1685" s="3">
        <f>(L1685/K1685*100)-100</f>
        <v>-46.848851536495204</v>
      </c>
      <c r="E1685" s="1" t="s">
        <v>736</v>
      </c>
      <c r="F1685" s="1" t="s">
        <v>22</v>
      </c>
      <c r="G1685" s="1" t="s">
        <v>1137</v>
      </c>
      <c r="H1685" s="1">
        <v>435.01600000000002</v>
      </c>
      <c r="I1685" s="1">
        <v>231.21600000000001</v>
      </c>
      <c r="J1685" s="1">
        <v>-0.91182700000000005</v>
      </c>
      <c r="K1685" s="1">
        <f>IF(H1685=0, 0.1, H1685)</f>
        <v>435.01600000000002</v>
      </c>
      <c r="L1685" s="1">
        <f>IF(I1685=0, 0.1, I1685)</f>
        <v>231.21600000000001</v>
      </c>
      <c r="M1685" s="2">
        <f>LOG(L1685/K1685,10)</f>
        <v>-0.27448734702075667</v>
      </c>
      <c r="N1685" s="10">
        <f>AVERAGE(K1685:L1685)</f>
        <v>333.11599999999999</v>
      </c>
      <c r="O1685" s="2">
        <f>LOG(N1685,10)</f>
        <v>2.5225954929278318</v>
      </c>
      <c r="P1685" s="2">
        <f>LOG(L1685/K1685,2)</f>
        <v>-0.9118272297593486</v>
      </c>
      <c r="Q1685" s="1">
        <v>0</v>
      </c>
      <c r="R1685" s="1">
        <v>1</v>
      </c>
      <c r="S1685" s="1">
        <f>-1*LOG10(R1685)</f>
        <v>0</v>
      </c>
      <c r="T1685" s="1">
        <v>1</v>
      </c>
      <c r="U1685" s="1" t="s">
        <v>1161</v>
      </c>
      <c r="V1685" s="1" t="s">
        <v>33</v>
      </c>
      <c r="W1685" s="1" t="s">
        <v>8684</v>
      </c>
      <c r="X1685" s="1" t="s">
        <v>25</v>
      </c>
      <c r="Y1685" s="1" t="s">
        <v>8683</v>
      </c>
    </row>
    <row r="1686" spans="1:25" x14ac:dyDescent="0.3">
      <c r="A1686" s="1" t="s">
        <v>4300</v>
      </c>
      <c r="B1686" s="1" t="s">
        <v>4300</v>
      </c>
      <c r="C1686" s="1" t="s">
        <v>4299</v>
      </c>
      <c r="D1686" s="3">
        <f>(L1686/K1686*100)-100</f>
        <v>-19.147090393126533</v>
      </c>
      <c r="E1686" s="1" t="s">
        <v>754</v>
      </c>
      <c r="F1686" s="1" t="s">
        <v>22</v>
      </c>
      <c r="G1686" s="1" t="s">
        <v>1137</v>
      </c>
      <c r="H1686" s="1">
        <v>2040.31</v>
      </c>
      <c r="I1686" s="1">
        <v>1649.65</v>
      </c>
      <c r="J1686" s="1">
        <v>-0.30663000000000001</v>
      </c>
      <c r="K1686" s="1">
        <f>IF(H1686=0, 0.1, H1686)</f>
        <v>2040.31</v>
      </c>
      <c r="L1686" s="1">
        <f>IF(I1686=0, 0.1, I1686)</f>
        <v>1649.65</v>
      </c>
      <c r="M1686" s="2">
        <f>LOG(L1686/K1686,10)</f>
        <v>-9.2304346772141707E-2</v>
      </c>
      <c r="N1686" s="10">
        <f>AVERAGE(K1686:L1686)</f>
        <v>1844.98</v>
      </c>
      <c r="O1686" s="2">
        <f>LOG(N1686,10)</f>
        <v>3.2659916626703001</v>
      </c>
      <c r="P1686" s="2">
        <f>LOG(L1686/K1686,2)</f>
        <v>-0.30662840282260323</v>
      </c>
      <c r="Q1686" s="1">
        <v>-4.9492399999999999E-2</v>
      </c>
      <c r="R1686" s="1">
        <v>0.87634999999999996</v>
      </c>
      <c r="S1686" s="1">
        <f>-1*LOG10(R1686)</f>
        <v>5.7322409002190738E-2</v>
      </c>
      <c r="T1686" s="1">
        <v>0.99952200000000002</v>
      </c>
      <c r="U1686" s="1" t="s">
        <v>1161</v>
      </c>
      <c r="V1686" s="1" t="s">
        <v>44</v>
      </c>
      <c r="W1686" s="1" t="s">
        <v>4298</v>
      </c>
      <c r="X1686" s="1" t="s">
        <v>27</v>
      </c>
      <c r="Y1686" s="1" t="s">
        <v>4297</v>
      </c>
    </row>
    <row r="1687" spans="1:25" x14ac:dyDescent="0.3">
      <c r="A1687" s="1" t="s">
        <v>763</v>
      </c>
      <c r="B1687" s="1" t="s">
        <v>763</v>
      </c>
      <c r="C1687" s="1" t="s">
        <v>764</v>
      </c>
      <c r="D1687" s="3">
        <f>(L1687/K1687*100)-100</f>
        <v>280.89746561582444</v>
      </c>
      <c r="E1687" s="1" t="s">
        <v>765</v>
      </c>
      <c r="F1687" s="1" t="s">
        <v>22</v>
      </c>
      <c r="G1687" s="1" t="s">
        <v>1137</v>
      </c>
      <c r="H1687" s="1">
        <v>1553.04</v>
      </c>
      <c r="I1687" s="1">
        <v>5915.49</v>
      </c>
      <c r="J1687" s="1">
        <v>1.9294</v>
      </c>
      <c r="K1687" s="1">
        <f>IF(H1687=0, 0.1, H1687)</f>
        <v>1553.04</v>
      </c>
      <c r="L1687" s="1">
        <f>IF(I1687=0, 0.1, I1687)</f>
        <v>5915.49</v>
      </c>
      <c r="M1687" s="2">
        <f>LOG(L1687/K1687,10)</f>
        <v>0.58080808299771636</v>
      </c>
      <c r="N1687" s="10">
        <f>AVERAGE(K1687:L1687)</f>
        <v>3734.2649999999999</v>
      </c>
      <c r="O1687" s="2">
        <f>LOG(N1687,10)</f>
        <v>3.5722051341685037</v>
      </c>
      <c r="P1687" s="2">
        <f>LOG(L1687/K1687,2)</f>
        <v>1.9294026886477853</v>
      </c>
      <c r="Q1687" s="1">
        <v>1.64073</v>
      </c>
      <c r="R1687" s="1">
        <v>1.2800000000000001E-2</v>
      </c>
      <c r="S1687" s="1">
        <f>-1*LOG10(R1687)</f>
        <v>1.8927900303521317</v>
      </c>
      <c r="T1687" s="1">
        <v>0.89269699999999996</v>
      </c>
      <c r="U1687" s="1" t="s">
        <v>142</v>
      </c>
      <c r="V1687" s="1" t="s">
        <v>36</v>
      </c>
      <c r="W1687" s="1" t="s">
        <v>36</v>
      </c>
      <c r="X1687" s="1" t="s">
        <v>36</v>
      </c>
      <c r="Y1687" s="1" t="s">
        <v>36</v>
      </c>
    </row>
    <row r="1688" spans="1:25" x14ac:dyDescent="0.3">
      <c r="A1688" s="1" t="s">
        <v>8942</v>
      </c>
      <c r="B1688" s="1" t="s">
        <v>8942</v>
      </c>
      <c r="C1688" s="1" t="s">
        <v>8941</v>
      </c>
      <c r="D1688" s="3">
        <f>(L1688/K1688*100)-100</f>
        <v>166.20293155430113</v>
      </c>
      <c r="E1688" s="1" t="s">
        <v>615</v>
      </c>
      <c r="F1688" s="1" t="s">
        <v>22</v>
      </c>
      <c r="G1688" s="1" t="s">
        <v>1137</v>
      </c>
      <c r="H1688" s="1">
        <v>1247.1199999999999</v>
      </c>
      <c r="I1688" s="1">
        <v>3319.87</v>
      </c>
      <c r="J1688" s="1">
        <v>1.41252</v>
      </c>
      <c r="K1688" s="1">
        <f>IF(H1688=0, 0.1, H1688)</f>
        <v>1247.1199999999999</v>
      </c>
      <c r="L1688" s="1">
        <f>IF(I1688=0, 0.1, I1688)</f>
        <v>3319.87</v>
      </c>
      <c r="M1688" s="2">
        <f>LOG(L1688/K1688,10)</f>
        <v>0.4252128338240283</v>
      </c>
      <c r="N1688" s="10">
        <f>AVERAGE(K1688:L1688)</f>
        <v>2283.4949999999999</v>
      </c>
      <c r="O1688" s="2">
        <f>LOG(N1688,10)</f>
        <v>3.3586000650015753</v>
      </c>
      <c r="P1688" s="2">
        <f>LOG(L1688/K1688,2)</f>
        <v>1.4125264589867113</v>
      </c>
      <c r="Q1688" s="1">
        <v>0.40609400000000001</v>
      </c>
      <c r="R1688" s="1">
        <v>0.58609999999999995</v>
      </c>
      <c r="S1688" s="1">
        <f>-1*LOG10(R1688)</f>
        <v>0.23202827861838118</v>
      </c>
      <c r="T1688" s="1">
        <v>0.99952200000000002</v>
      </c>
      <c r="U1688" s="1" t="s">
        <v>1161</v>
      </c>
      <c r="V1688" s="1" t="s">
        <v>33</v>
      </c>
      <c r="W1688" s="1" t="s">
        <v>8940</v>
      </c>
      <c r="X1688" s="1" t="s">
        <v>27</v>
      </c>
      <c r="Y1688" s="1" t="s">
        <v>8939</v>
      </c>
    </row>
    <row r="1689" spans="1:25" x14ac:dyDescent="0.3">
      <c r="A1689" s="1" t="s">
        <v>2884</v>
      </c>
      <c r="B1689" s="1" t="s">
        <v>2884</v>
      </c>
      <c r="C1689" s="1" t="s">
        <v>2883</v>
      </c>
      <c r="D1689" s="3">
        <f>(L1689/K1689*100)-100</f>
        <v>179.39254968219484</v>
      </c>
      <c r="E1689" s="1" t="s">
        <v>502</v>
      </c>
      <c r="F1689" s="1" t="s">
        <v>22</v>
      </c>
      <c r="G1689" s="1" t="s">
        <v>1137</v>
      </c>
      <c r="H1689" s="1">
        <v>124.29</v>
      </c>
      <c r="I1689" s="1">
        <v>347.25700000000001</v>
      </c>
      <c r="J1689" s="1">
        <v>1.4822900000000001</v>
      </c>
      <c r="K1689" s="1">
        <f>IF(H1689=0, 0.1, H1689)</f>
        <v>124.29</v>
      </c>
      <c r="L1689" s="1">
        <f>IF(I1689=0, 0.1, I1689)</f>
        <v>347.25700000000001</v>
      </c>
      <c r="M1689" s="2">
        <f>LOG(L1689/K1689,10)</f>
        <v>0.44621482097983917</v>
      </c>
      <c r="N1689" s="10">
        <f>AVERAGE(K1689:L1689)</f>
        <v>235.77350000000001</v>
      </c>
      <c r="O1689" s="2">
        <f>LOG(N1689,10)</f>
        <v>2.3724949905363473</v>
      </c>
      <c r="P1689" s="2">
        <f>LOG(L1689/K1689,2)</f>
        <v>1.4822935501680627</v>
      </c>
      <c r="Q1689" s="1">
        <v>0.76985999999999999</v>
      </c>
      <c r="R1689" s="1">
        <v>0.59494999999999998</v>
      </c>
      <c r="S1689" s="1">
        <f>-1*LOG10(R1689)</f>
        <v>0.22551953113956749</v>
      </c>
      <c r="T1689" s="1">
        <v>0.99952200000000002</v>
      </c>
      <c r="U1689" s="1" t="s">
        <v>1161</v>
      </c>
      <c r="V1689" s="1" t="s">
        <v>34</v>
      </c>
      <c r="W1689" s="1" t="s">
        <v>2882</v>
      </c>
      <c r="X1689" s="1" t="s">
        <v>25</v>
      </c>
      <c r="Y1689" s="1" t="s">
        <v>2881</v>
      </c>
    </row>
    <row r="1690" spans="1:25" x14ac:dyDescent="0.3">
      <c r="A1690" s="1" t="s">
        <v>4933</v>
      </c>
      <c r="B1690" s="1" t="s">
        <v>4933</v>
      </c>
      <c r="C1690" s="1" t="s">
        <v>4932</v>
      </c>
      <c r="D1690" s="3">
        <f>(L1690/K1690*100)-100</f>
        <v>107.16777695352954</v>
      </c>
      <c r="E1690" s="1" t="s">
        <v>4931</v>
      </c>
      <c r="F1690" s="1" t="s">
        <v>22</v>
      </c>
      <c r="G1690" s="1" t="s">
        <v>1137</v>
      </c>
      <c r="H1690" s="1">
        <v>136.15100000000001</v>
      </c>
      <c r="I1690" s="1">
        <v>282.06099999999998</v>
      </c>
      <c r="J1690" s="1">
        <v>1.0508</v>
      </c>
      <c r="K1690" s="1">
        <f>IF(H1690=0, 0.1, H1690)</f>
        <v>136.15100000000001</v>
      </c>
      <c r="L1690" s="1">
        <f>IF(I1690=0, 0.1, I1690)</f>
        <v>282.06099999999998</v>
      </c>
      <c r="M1690" s="2">
        <f>LOG(L1690/K1690,10)</f>
        <v>0.31632220580506021</v>
      </c>
      <c r="N1690" s="10">
        <f>AVERAGE(K1690:L1690)</f>
        <v>209.10599999999999</v>
      </c>
      <c r="O1690" s="2">
        <f>LOG(N1690,10)</f>
        <v>2.3203664944604583</v>
      </c>
      <c r="P1690" s="2">
        <f>LOG(L1690/K1690,2)</f>
        <v>1.050799622500572</v>
      </c>
      <c r="Q1690" s="1">
        <v>0.49748599999999998</v>
      </c>
      <c r="R1690" s="1">
        <v>0.49940000000000001</v>
      </c>
      <c r="S1690" s="1">
        <f>-1*LOG10(R1690)</f>
        <v>0.30155146198467103</v>
      </c>
      <c r="T1690" s="1">
        <v>0.99952200000000002</v>
      </c>
      <c r="U1690" s="1" t="s">
        <v>1161</v>
      </c>
      <c r="V1690" s="1" t="s">
        <v>42</v>
      </c>
      <c r="W1690" s="1" t="s">
        <v>4930</v>
      </c>
      <c r="X1690" s="1" t="s">
        <v>25</v>
      </c>
      <c r="Y1690" s="1" t="s">
        <v>4929</v>
      </c>
    </row>
    <row r="1691" spans="1:25" x14ac:dyDescent="0.3">
      <c r="A1691" s="1" t="s">
        <v>7141</v>
      </c>
      <c r="B1691" s="1" t="s">
        <v>7141</v>
      </c>
      <c r="C1691" s="1" t="s">
        <v>7140</v>
      </c>
      <c r="D1691" s="3">
        <f>(L1691/K1691*100)-100</f>
        <v>5.4455243503559245</v>
      </c>
      <c r="E1691" s="1" t="s">
        <v>562</v>
      </c>
      <c r="F1691" s="1" t="s">
        <v>22</v>
      </c>
      <c r="G1691" s="1" t="s">
        <v>1137</v>
      </c>
      <c r="H1691" s="1">
        <v>1715.17</v>
      </c>
      <c r="I1691" s="1">
        <v>1808.57</v>
      </c>
      <c r="J1691" s="1">
        <v>7.6498700000000003E-2</v>
      </c>
      <c r="K1691" s="1">
        <f>IF(H1691=0, 0.1, H1691)</f>
        <v>1715.17</v>
      </c>
      <c r="L1691" s="1">
        <f>IF(I1691=0, 0.1, I1691)</f>
        <v>1808.57</v>
      </c>
      <c r="M1691" s="2">
        <f>LOG(L1691/K1691,10)</f>
        <v>2.3028150778263506E-2</v>
      </c>
      <c r="N1691" s="10">
        <f>AVERAGE(K1691:L1691)</f>
        <v>1761.87</v>
      </c>
      <c r="O1691" s="2">
        <f>LOG(N1691,10)</f>
        <v>3.2459738607357962</v>
      </c>
      <c r="P1691" s="2">
        <f>LOG(L1691/K1691,2)</f>
        <v>7.649786104361582E-2</v>
      </c>
      <c r="Q1691" s="1">
        <v>1.02519E-2</v>
      </c>
      <c r="R1691" s="1">
        <v>0.96540000000000004</v>
      </c>
      <c r="S1691" s="1">
        <f>-1*LOG10(R1691)</f>
        <v>1.5292705517326801E-2</v>
      </c>
      <c r="T1691" s="1">
        <v>0.99952200000000002</v>
      </c>
      <c r="U1691" s="1" t="s">
        <v>1161</v>
      </c>
      <c r="V1691" s="1" t="s">
        <v>30</v>
      </c>
      <c r="W1691" s="1" t="s">
        <v>7139</v>
      </c>
      <c r="X1691" s="1" t="s">
        <v>25</v>
      </c>
      <c r="Y1691" s="1" t="s">
        <v>7138</v>
      </c>
    </row>
    <row r="1692" spans="1:25" x14ac:dyDescent="0.3">
      <c r="A1692" s="1" t="s">
        <v>3846</v>
      </c>
      <c r="B1692" s="1" t="s">
        <v>3846</v>
      </c>
      <c r="C1692" s="1" t="s">
        <v>3845</v>
      </c>
      <c r="D1692" s="3">
        <f>(L1692/K1692*100)-100</f>
        <v>2.3870313099844083</v>
      </c>
      <c r="E1692" s="1" t="s">
        <v>555</v>
      </c>
      <c r="F1692" s="1" t="s">
        <v>22</v>
      </c>
      <c r="G1692" s="1" t="s">
        <v>1137</v>
      </c>
      <c r="H1692" s="1">
        <v>7007.03</v>
      </c>
      <c r="I1692" s="1">
        <v>7174.29</v>
      </c>
      <c r="J1692" s="1">
        <v>3.4032800000000002E-2</v>
      </c>
      <c r="K1692" s="1">
        <f>IF(H1692=0, 0.1, H1692)</f>
        <v>7007.03</v>
      </c>
      <c r="L1692" s="1">
        <f>IF(I1692=0, 0.1, I1692)</f>
        <v>7174.29</v>
      </c>
      <c r="M1692" s="2">
        <f>LOG(L1692/K1692,10)</f>
        <v>1.0244950905486052E-2</v>
      </c>
      <c r="N1692" s="10">
        <f>AVERAGE(K1692:L1692)</f>
        <v>7090.66</v>
      </c>
      <c r="O1692" s="2">
        <f>LOG(N1692,10)</f>
        <v>3.8506866612786443</v>
      </c>
      <c r="P1692" s="2">
        <f>LOG(L1692/K1692,2)</f>
        <v>3.4032990243675842E-2</v>
      </c>
      <c r="Q1692" s="1">
        <v>1.0028799999999999E-2</v>
      </c>
      <c r="R1692" s="1">
        <v>0.98224999999999996</v>
      </c>
      <c r="S1692" s="1">
        <f>-1*LOG10(R1692)</f>
        <v>7.7779625161562976E-3</v>
      </c>
      <c r="T1692" s="1">
        <v>0.99952200000000002</v>
      </c>
      <c r="U1692" s="1" t="s">
        <v>1161</v>
      </c>
      <c r="V1692" s="1" t="s">
        <v>32</v>
      </c>
      <c r="W1692" s="1" t="s">
        <v>3844</v>
      </c>
      <c r="X1692" s="1" t="s">
        <v>25</v>
      </c>
      <c r="Y1692" s="1" t="s">
        <v>3843</v>
      </c>
    </row>
    <row r="1693" spans="1:25" x14ac:dyDescent="0.3">
      <c r="A1693" s="1" t="s">
        <v>3662</v>
      </c>
      <c r="B1693" s="1" t="s">
        <v>3662</v>
      </c>
      <c r="C1693" s="1" t="s">
        <v>3661</v>
      </c>
      <c r="D1693" s="3">
        <f>(L1693/K1693*100)-100</f>
        <v>12.887802650935939</v>
      </c>
      <c r="E1693" s="1" t="s">
        <v>966</v>
      </c>
      <c r="F1693" s="1" t="s">
        <v>22</v>
      </c>
      <c r="G1693" s="1" t="s">
        <v>1137</v>
      </c>
      <c r="H1693" s="1">
        <v>551.95600000000002</v>
      </c>
      <c r="I1693" s="1">
        <v>623.09100000000001</v>
      </c>
      <c r="J1693" s="1">
        <v>0.17489099999999999</v>
      </c>
      <c r="K1693" s="1">
        <f>IF(H1693=0, 0.1, H1693)</f>
        <v>551.95600000000002</v>
      </c>
      <c r="L1693" s="1">
        <f>IF(I1693=0, 0.1, I1693)</f>
        <v>623.09100000000001</v>
      </c>
      <c r="M1693" s="2">
        <f>LOG(L1693/K1693,10)</f>
        <v>5.26470196259302E-2</v>
      </c>
      <c r="N1693" s="10">
        <f>AVERAGE(K1693:L1693)</f>
        <v>587.52350000000001</v>
      </c>
      <c r="O1693" s="2">
        <f>LOG(N1693,10)</f>
        <v>2.7690252423756236</v>
      </c>
      <c r="P1693" s="2">
        <f>LOG(L1693/K1693,2)</f>
        <v>0.17488961360746391</v>
      </c>
      <c r="Q1693" s="1">
        <v>1.6883499999999999E-2</v>
      </c>
      <c r="R1693" s="1">
        <v>0.93505000000000005</v>
      </c>
      <c r="S1693" s="1">
        <f>-1*LOG10(R1693)</f>
        <v>2.9165165444585663E-2</v>
      </c>
      <c r="T1693" s="1">
        <v>0.99952200000000002</v>
      </c>
      <c r="U1693" s="1" t="s">
        <v>1161</v>
      </c>
      <c r="V1693" s="1" t="s">
        <v>32</v>
      </c>
      <c r="W1693" s="1" t="s">
        <v>3660</v>
      </c>
      <c r="X1693" s="1" t="s">
        <v>25</v>
      </c>
      <c r="Y1693" s="1" t="s">
        <v>3659</v>
      </c>
    </row>
    <row r="1694" spans="1:25" x14ac:dyDescent="0.3">
      <c r="A1694" s="1" t="s">
        <v>3880</v>
      </c>
      <c r="B1694" s="1" t="s">
        <v>3880</v>
      </c>
      <c r="C1694" s="1" t="s">
        <v>3879</v>
      </c>
      <c r="D1694" s="3">
        <f>(L1694/K1694*100)-100</f>
        <v>102.87905992434645</v>
      </c>
      <c r="E1694" s="1" t="s">
        <v>564</v>
      </c>
      <c r="F1694" s="1" t="s">
        <v>22</v>
      </c>
      <c r="G1694" s="1" t="s">
        <v>1137</v>
      </c>
      <c r="H1694" s="1">
        <v>255.63900000000001</v>
      </c>
      <c r="I1694" s="1">
        <v>518.63800000000003</v>
      </c>
      <c r="J1694" s="1">
        <v>1.0206200000000001</v>
      </c>
      <c r="K1694" s="1">
        <f>IF(H1694=0, 0.1, H1694)</f>
        <v>255.63900000000001</v>
      </c>
      <c r="L1694" s="1">
        <f>IF(I1694=0, 0.1, I1694)</f>
        <v>518.63800000000003</v>
      </c>
      <c r="M1694" s="2">
        <f>LOG(L1694/K1694,10)</f>
        <v>0.30723722382676283</v>
      </c>
      <c r="N1694" s="10">
        <f>AVERAGE(K1694:L1694)</f>
        <v>387.13850000000002</v>
      </c>
      <c r="O1694" s="2">
        <f>LOG(N1694,10)</f>
        <v>2.5878663630165182</v>
      </c>
      <c r="P1694" s="2">
        <f>LOG(L1694/K1694,2)</f>
        <v>1.0206199656253205</v>
      </c>
      <c r="Q1694" s="1">
        <v>0.31026100000000001</v>
      </c>
      <c r="R1694" s="1">
        <v>0.66105000000000003</v>
      </c>
      <c r="S1694" s="1">
        <f>-1*LOG10(R1694)</f>
        <v>0.1797656904343998</v>
      </c>
      <c r="T1694" s="1">
        <v>0.99952200000000002</v>
      </c>
      <c r="U1694" s="1" t="s">
        <v>1161</v>
      </c>
      <c r="V1694" s="1" t="s">
        <v>32</v>
      </c>
      <c r="W1694" s="1" t="s">
        <v>3878</v>
      </c>
      <c r="X1694" s="1" t="s">
        <v>27</v>
      </c>
      <c r="Y1694" s="1" t="s">
        <v>3877</v>
      </c>
    </row>
    <row r="1695" spans="1:25" x14ac:dyDescent="0.3">
      <c r="A1695" s="1" t="s">
        <v>6521</v>
      </c>
      <c r="B1695" s="1" t="s">
        <v>6521</v>
      </c>
      <c r="C1695" s="1" t="s">
        <v>6520</v>
      </c>
      <c r="D1695" s="3">
        <f>(L1695/K1695*100)-100</f>
        <v>-64.095851655830046</v>
      </c>
      <c r="E1695" s="1" t="s">
        <v>6519</v>
      </c>
      <c r="F1695" s="1" t="s">
        <v>22</v>
      </c>
      <c r="G1695" s="1" t="s">
        <v>1137</v>
      </c>
      <c r="H1695" s="1">
        <v>738.39099999999996</v>
      </c>
      <c r="I1695" s="1">
        <v>265.113</v>
      </c>
      <c r="J1695" s="1">
        <v>-1.4777800000000001</v>
      </c>
      <c r="K1695" s="1">
        <f>IF(H1695=0, 0.1, H1695)</f>
        <v>738.39099999999996</v>
      </c>
      <c r="L1695" s="1">
        <f>IF(I1695=0, 0.1, I1695)</f>
        <v>265.113</v>
      </c>
      <c r="M1695" s="2">
        <f>LOG(L1695/K1695,10)</f>
        <v>-0.44485537039382655</v>
      </c>
      <c r="N1695" s="10">
        <f>AVERAGE(K1695:L1695)</f>
        <v>501.75199999999995</v>
      </c>
      <c r="O1695" s="2">
        <f>LOG(N1695,10)</f>
        <v>2.7004891122750836</v>
      </c>
      <c r="P1695" s="2">
        <f>LOG(L1695/K1695,2)</f>
        <v>-1.4777775530727764</v>
      </c>
      <c r="Q1695" s="1">
        <v>-0.78146599999999999</v>
      </c>
      <c r="R1695" s="1">
        <v>0.28804999999999997</v>
      </c>
      <c r="S1695" s="1">
        <f>-1*LOG10(R1695)</f>
        <v>0.54053212043745458</v>
      </c>
      <c r="T1695" s="1">
        <v>0.99952200000000002</v>
      </c>
      <c r="U1695" s="1" t="s">
        <v>1161</v>
      </c>
      <c r="V1695" s="1" t="s">
        <v>24</v>
      </c>
      <c r="W1695" s="1" t="s">
        <v>6518</v>
      </c>
      <c r="X1695" s="1" t="s">
        <v>27</v>
      </c>
      <c r="Y1695" s="1" t="s">
        <v>6517</v>
      </c>
    </row>
    <row r="1696" spans="1:25" x14ac:dyDescent="0.3">
      <c r="A1696" s="1" t="s">
        <v>3962</v>
      </c>
      <c r="B1696" s="1" t="s">
        <v>3962</v>
      </c>
      <c r="C1696" s="1" t="s">
        <v>3961</v>
      </c>
      <c r="D1696" s="3">
        <f>(L1696/K1696*100)-100</f>
        <v>5.4306960828528759</v>
      </c>
      <c r="E1696" s="1" t="s">
        <v>3960</v>
      </c>
      <c r="F1696" s="1" t="s">
        <v>22</v>
      </c>
      <c r="G1696" s="1" t="s">
        <v>1137</v>
      </c>
      <c r="H1696" s="1">
        <v>988.93399999999997</v>
      </c>
      <c r="I1696" s="1">
        <v>1042.6400000000001</v>
      </c>
      <c r="J1696" s="1">
        <v>7.6289599999999999E-2</v>
      </c>
      <c r="K1696" s="1">
        <f>IF(H1696=0, 0.1, H1696)</f>
        <v>988.93399999999997</v>
      </c>
      <c r="L1696" s="1">
        <f>IF(I1696=0, 0.1, I1696)</f>
        <v>1042.6400000000001</v>
      </c>
      <c r="M1696" s="2">
        <f>LOG(L1696/K1696,10)</f>
        <v>2.2967073860722536E-2</v>
      </c>
      <c r="N1696" s="10">
        <f>AVERAGE(K1696:L1696)</f>
        <v>1015.787</v>
      </c>
      <c r="O1696" s="2">
        <f>LOG(N1696,10)</f>
        <v>3.0068026504453331</v>
      </c>
      <c r="P1696" s="2">
        <f>LOG(L1696/K1696,2)</f>
        <v>7.6294967915287365E-2</v>
      </c>
      <c r="Q1696" s="1">
        <v>5.3385299999999997E-2</v>
      </c>
      <c r="R1696" s="1">
        <v>0.94374999999999998</v>
      </c>
      <c r="S1696" s="1">
        <f>-1*LOG10(R1696)</f>
        <v>2.5143035362755355E-2</v>
      </c>
      <c r="T1696" s="1">
        <v>0.99952200000000002</v>
      </c>
      <c r="U1696" s="1" t="s">
        <v>1161</v>
      </c>
      <c r="V1696" s="1" t="s">
        <v>32</v>
      </c>
      <c r="W1696" s="1" t="s">
        <v>3959</v>
      </c>
      <c r="X1696" s="1" t="s">
        <v>27</v>
      </c>
      <c r="Y1696" s="1" t="s">
        <v>3958</v>
      </c>
    </row>
    <row r="1697" spans="1:25" x14ac:dyDescent="0.3">
      <c r="A1697" s="1" t="s">
        <v>8913</v>
      </c>
      <c r="B1697" s="1" t="s">
        <v>8913</v>
      </c>
      <c r="C1697" s="1" t="s">
        <v>8912</v>
      </c>
      <c r="D1697" s="3">
        <f>(L1697/K1697*100)-100</f>
        <v>137.65023915201539</v>
      </c>
      <c r="E1697" s="1" t="s">
        <v>8911</v>
      </c>
      <c r="F1697" s="1" t="s">
        <v>22</v>
      </c>
      <c r="G1697" s="1" t="s">
        <v>1137</v>
      </c>
      <c r="H1697" s="1">
        <v>243.77799999999999</v>
      </c>
      <c r="I1697" s="1">
        <v>579.33900000000006</v>
      </c>
      <c r="J1697" s="1">
        <v>1.24884</v>
      </c>
      <c r="K1697" s="1">
        <f>IF(H1697=0, 0.1, H1697)</f>
        <v>243.77799999999999</v>
      </c>
      <c r="L1697" s="1">
        <f>IF(I1697=0, 0.1, I1697)</f>
        <v>579.33900000000006</v>
      </c>
      <c r="M1697" s="2">
        <f>LOG(L1697/K1697,10)</f>
        <v>0.37593825566990358</v>
      </c>
      <c r="N1697" s="10">
        <f>AVERAGE(K1697:L1697)</f>
        <v>411.55850000000004</v>
      </c>
      <c r="O1697" s="2">
        <f>LOG(N1697,10)</f>
        <v>2.6144315756879042</v>
      </c>
      <c r="P1697" s="2">
        <f>LOG(L1697/K1697,2)</f>
        <v>1.2488398534528011</v>
      </c>
      <c r="Q1697" s="1">
        <v>0.69665200000000005</v>
      </c>
      <c r="R1697" s="1">
        <v>0.32490000000000002</v>
      </c>
      <c r="S1697" s="1">
        <f>-1*LOG10(R1697)</f>
        <v>0.48825028865501718</v>
      </c>
      <c r="T1697" s="1">
        <v>0.99952200000000002</v>
      </c>
      <c r="U1697" s="1" t="s">
        <v>1161</v>
      </c>
      <c r="V1697" s="1" t="s">
        <v>33</v>
      </c>
      <c r="W1697" s="1" t="s">
        <v>8910</v>
      </c>
      <c r="X1697" s="1" t="s">
        <v>27</v>
      </c>
      <c r="Y1697" s="1" t="s">
        <v>8909</v>
      </c>
    </row>
    <row r="1698" spans="1:25" x14ac:dyDescent="0.3">
      <c r="A1698" s="1" t="s">
        <v>7146</v>
      </c>
      <c r="B1698" s="1" t="s">
        <v>7146</v>
      </c>
      <c r="C1698" s="1" t="s">
        <v>7145</v>
      </c>
      <c r="D1698" s="3">
        <f>(L1698/K1698*100)-100</f>
        <v>100.00462759434504</v>
      </c>
      <c r="E1698" s="1" t="s">
        <v>7144</v>
      </c>
      <c r="F1698" s="1" t="s">
        <v>22</v>
      </c>
      <c r="G1698" s="1" t="s">
        <v>1137</v>
      </c>
      <c r="H1698" s="1">
        <v>518.62800000000004</v>
      </c>
      <c r="I1698" s="1">
        <v>1037.28</v>
      </c>
      <c r="J1698" s="1">
        <v>1.00003</v>
      </c>
      <c r="K1698" s="1">
        <f>IF(H1698=0, 0.1, H1698)</f>
        <v>518.62800000000004</v>
      </c>
      <c r="L1698" s="1">
        <f>IF(I1698=0, 0.1, I1698)</f>
        <v>1037.28</v>
      </c>
      <c r="M1698" s="2">
        <f>LOG(L1698/K1698,10)</f>
        <v>0.30104004424117248</v>
      </c>
      <c r="N1698" s="10">
        <f>AVERAGE(K1698:L1698)</f>
        <v>777.95399999999995</v>
      </c>
      <c r="O1698" s="2">
        <f>LOG(N1698,10)</f>
        <v>2.8909539181506312</v>
      </c>
      <c r="P1698" s="2">
        <f>LOG(L1698/K1698,2)</f>
        <v>1.0000333806508854</v>
      </c>
      <c r="Q1698" s="1">
        <v>0.57482699999999998</v>
      </c>
      <c r="R1698" s="1">
        <v>0.41620000000000001</v>
      </c>
      <c r="S1698" s="1">
        <f>-1*LOG10(R1698)</f>
        <v>0.38069792412439185</v>
      </c>
      <c r="T1698" s="1">
        <v>0.99952200000000002</v>
      </c>
      <c r="U1698" s="1" t="s">
        <v>1161</v>
      </c>
      <c r="V1698" s="1" t="s">
        <v>30</v>
      </c>
      <c r="W1698" s="1" t="s">
        <v>7143</v>
      </c>
      <c r="X1698" s="1" t="s">
        <v>25</v>
      </c>
      <c r="Y1698" s="1" t="s">
        <v>7142</v>
      </c>
    </row>
    <row r="1699" spans="1:25" x14ac:dyDescent="0.3">
      <c r="A1699" s="1" t="s">
        <v>5744</v>
      </c>
      <c r="B1699" s="1" t="s">
        <v>5744</v>
      </c>
      <c r="C1699" s="1" t="s">
        <v>5743</v>
      </c>
      <c r="D1699" s="3">
        <f>(L1699/K1699*100)-100</f>
        <v>-99.972471886914505</v>
      </c>
      <c r="E1699" s="1" t="s">
        <v>5742</v>
      </c>
      <c r="F1699" s="1" t="s">
        <v>22</v>
      </c>
      <c r="G1699" s="1" t="s">
        <v>1137</v>
      </c>
      <c r="H1699" s="1">
        <v>363.26499999999999</v>
      </c>
      <c r="I1699" s="1">
        <v>0</v>
      </c>
      <c r="K1699" s="1">
        <f>IF(H1699=0, 0.1, H1699)</f>
        <v>363.26499999999999</v>
      </c>
      <c r="L1699" s="1">
        <f>IF(I1699=0, 0.1, I1699)</f>
        <v>0.1</v>
      </c>
      <c r="M1699" s="2">
        <f>LOG(L1699/K1699,10)</f>
        <v>-3.5602235563017297</v>
      </c>
      <c r="N1699" s="10">
        <f>AVERAGE(K1699:L1699)</f>
        <v>181.6825</v>
      </c>
      <c r="O1699" s="2">
        <f>LOG(N1699,10)</f>
        <v>2.2593130972615172</v>
      </c>
      <c r="P1699" s="2">
        <f>LOG(L1699/K1699,2)</f>
        <v>-11.826806655758515</v>
      </c>
      <c r="R1699" s="1">
        <v>7.6499999999999997E-3</v>
      </c>
      <c r="S1699" s="1">
        <f>-1*LOG10(R1699)</f>
        <v>2.1163385648463824</v>
      </c>
      <c r="T1699" s="1">
        <v>0.68281499999999995</v>
      </c>
      <c r="U1699" s="1" t="s">
        <v>1161</v>
      </c>
      <c r="V1699" s="1" t="s">
        <v>35</v>
      </c>
      <c r="W1699" s="1" t="s">
        <v>5741</v>
      </c>
      <c r="X1699" s="1" t="s">
        <v>25</v>
      </c>
      <c r="Y1699" s="1" t="s">
        <v>5740</v>
      </c>
    </row>
    <row r="1700" spans="1:25" x14ac:dyDescent="0.3">
      <c r="A1700" s="1" t="s">
        <v>1935</v>
      </c>
      <c r="B1700" s="1" t="s">
        <v>1935</v>
      </c>
      <c r="C1700" s="1" t="s">
        <v>1934</v>
      </c>
      <c r="D1700" s="3">
        <f>(L1700/K1700*100)-100</f>
        <v>503.30645005567601</v>
      </c>
      <c r="E1700" s="1" t="s">
        <v>329</v>
      </c>
      <c r="F1700" s="1" t="s">
        <v>22</v>
      </c>
      <c r="G1700" s="1" t="s">
        <v>1137</v>
      </c>
      <c r="H1700" s="1">
        <v>31.072600000000001</v>
      </c>
      <c r="I1700" s="1">
        <v>187.46299999999999</v>
      </c>
      <c r="J1700" s="1">
        <v>2.5929000000000002</v>
      </c>
      <c r="K1700" s="1">
        <f>IF(H1700=0, 0.1, H1700)</f>
        <v>31.072600000000001</v>
      </c>
      <c r="L1700" s="1">
        <f>IF(I1700=0, 0.1, I1700)</f>
        <v>187.46299999999999</v>
      </c>
      <c r="M1700" s="2">
        <f>LOG(L1700/K1700,10)</f>
        <v>0.78053796846013679</v>
      </c>
      <c r="N1700" s="10">
        <f>AVERAGE(K1700:L1700)</f>
        <v>109.26779999999999</v>
      </c>
      <c r="O1700" s="2">
        <f>LOG(N1700,10)</f>
        <v>2.0384921990711957</v>
      </c>
      <c r="P1700" s="2">
        <f>LOG(L1700/K1700,2)</f>
        <v>2.5928910065540349</v>
      </c>
      <c r="Q1700" s="1">
        <v>0.26344299999999998</v>
      </c>
      <c r="R1700" s="1">
        <v>0.377</v>
      </c>
      <c r="S1700" s="1">
        <f>-1*LOG10(R1700)</f>
        <v>0.42365864979420714</v>
      </c>
      <c r="T1700" s="1">
        <v>0.99952200000000002</v>
      </c>
      <c r="U1700" s="1" t="s">
        <v>1161</v>
      </c>
      <c r="V1700" s="1" t="s">
        <v>49</v>
      </c>
      <c r="W1700" s="1" t="s">
        <v>1933</v>
      </c>
      <c r="X1700" s="1" t="s">
        <v>25</v>
      </c>
      <c r="Y1700" s="1" t="s">
        <v>1932</v>
      </c>
    </row>
    <row r="1701" spans="1:25" x14ac:dyDescent="0.3">
      <c r="A1701" s="1" t="s">
        <v>5383</v>
      </c>
      <c r="B1701" s="1" t="s">
        <v>5383</v>
      </c>
      <c r="C1701" s="1" t="s">
        <v>5382</v>
      </c>
      <c r="D1701" s="3">
        <f>(L1701/K1701*100)-100</f>
        <v>83.535680054126175</v>
      </c>
      <c r="E1701" s="1" t="s">
        <v>172</v>
      </c>
      <c r="F1701" s="1" t="s">
        <v>22</v>
      </c>
      <c r="G1701" s="1" t="s">
        <v>1137</v>
      </c>
      <c r="H1701" s="1">
        <v>3192.54</v>
      </c>
      <c r="I1701" s="1">
        <v>5859.45</v>
      </c>
      <c r="J1701" s="1">
        <v>0.87605999999999995</v>
      </c>
      <c r="K1701" s="1">
        <f>IF(H1701=0, 0.1, H1701)</f>
        <v>3192.54</v>
      </c>
      <c r="L1701" s="1">
        <f>IF(I1701=0, 0.1, I1701)</f>
        <v>5859.45</v>
      </c>
      <c r="M1701" s="2">
        <f>LOG(L1701/K1701,10)</f>
        <v>0.26372050534187297</v>
      </c>
      <c r="N1701" s="10">
        <f>AVERAGE(K1701:L1701)</f>
        <v>4525.9949999999999</v>
      </c>
      <c r="O1701" s="2">
        <f>LOG(N1701,10)</f>
        <v>3.6557140698410677</v>
      </c>
      <c r="P1701" s="2">
        <f>LOG(L1701/K1701,2)</f>
        <v>0.87606055589306053</v>
      </c>
      <c r="Q1701" s="1">
        <v>0.22384399999999999</v>
      </c>
      <c r="R1701" s="1">
        <v>0.75680000000000003</v>
      </c>
      <c r="S1701" s="1">
        <f>-1*LOG10(R1701)</f>
        <v>0.12101887660626363</v>
      </c>
      <c r="T1701" s="1">
        <v>0.99952200000000002</v>
      </c>
      <c r="U1701" s="1" t="s">
        <v>1161</v>
      </c>
      <c r="V1701" s="1" t="s">
        <v>39</v>
      </c>
      <c r="W1701" s="1" t="s">
        <v>5381</v>
      </c>
      <c r="X1701" s="1" t="s">
        <v>25</v>
      </c>
      <c r="Y1701" s="1" t="s">
        <v>5380</v>
      </c>
    </row>
    <row r="1702" spans="1:25" x14ac:dyDescent="0.3">
      <c r="A1702" s="1" t="s">
        <v>8560</v>
      </c>
      <c r="B1702" s="1" t="s">
        <v>8560</v>
      </c>
      <c r="C1702" s="1" t="s">
        <v>8559</v>
      </c>
      <c r="D1702" s="3">
        <f>(L1702/K1702*100)-100</f>
        <v>-99.67817305278605</v>
      </c>
      <c r="E1702" s="1" t="s">
        <v>8558</v>
      </c>
      <c r="F1702" s="1" t="s">
        <v>22</v>
      </c>
      <c r="G1702" s="1" t="s">
        <v>1137</v>
      </c>
      <c r="H1702" s="1">
        <v>31.072600000000001</v>
      </c>
      <c r="I1702" s="1">
        <v>0</v>
      </c>
      <c r="K1702" s="1">
        <f>IF(H1702=0, 0.1, H1702)</f>
        <v>31.072600000000001</v>
      </c>
      <c r="L1702" s="1">
        <f>IF(I1702=0, 0.1, I1702)</f>
        <v>0.1</v>
      </c>
      <c r="M1702" s="2">
        <f>LOG(L1702/K1702,10)</f>
        <v>-2.4923775943689157</v>
      </c>
      <c r="N1702" s="10">
        <f>AVERAGE(K1702:L1702)</f>
        <v>15.586300000000001</v>
      </c>
      <c r="O1702" s="2">
        <f>LOG(N1702,10)</f>
        <v>1.1927430311416272</v>
      </c>
      <c r="P1702" s="2">
        <f>LOG(L1702/K1702,2)</f>
        <v>-8.279499153801881</v>
      </c>
      <c r="Q1702" s="1">
        <v>0</v>
      </c>
      <c r="R1702" s="1">
        <v>1</v>
      </c>
      <c r="S1702" s="1">
        <f>-1*LOG10(R1702)</f>
        <v>0</v>
      </c>
      <c r="T1702" s="1">
        <v>1</v>
      </c>
      <c r="U1702" s="1" t="s">
        <v>1161</v>
      </c>
      <c r="V1702" s="1" t="s">
        <v>33</v>
      </c>
      <c r="W1702" s="1" t="s">
        <v>8557</v>
      </c>
      <c r="X1702" s="1" t="s">
        <v>25</v>
      </c>
      <c r="Y1702" s="1" t="s">
        <v>8556</v>
      </c>
    </row>
    <row r="1703" spans="1:25" x14ac:dyDescent="0.3">
      <c r="A1703" s="1" t="s">
        <v>5325</v>
      </c>
      <c r="B1703" s="1" t="s">
        <v>5325</v>
      </c>
      <c r="C1703" s="1" t="s">
        <v>5324</v>
      </c>
      <c r="D1703" s="3">
        <f>(L1703/K1703*100)-100</f>
        <v>-53.685338153941423</v>
      </c>
      <c r="E1703" s="1" t="s">
        <v>483</v>
      </c>
      <c r="F1703" s="1" t="s">
        <v>22</v>
      </c>
      <c r="G1703" s="1" t="s">
        <v>1137</v>
      </c>
      <c r="H1703" s="1">
        <v>119.48699999999999</v>
      </c>
      <c r="I1703" s="1">
        <v>55.34</v>
      </c>
      <c r="J1703" s="1">
        <v>-1.11046</v>
      </c>
      <c r="K1703" s="1">
        <f>IF(H1703=0, 0.1, H1703)</f>
        <v>119.48699999999999</v>
      </c>
      <c r="L1703" s="1">
        <f>IF(I1703=0, 0.1, I1703)</f>
        <v>55.34</v>
      </c>
      <c r="M1703" s="2">
        <f>LOG(L1703/K1703,10)</f>
        <v>-0.33428150248439242</v>
      </c>
      <c r="N1703" s="10">
        <f>AVERAGE(K1703:L1703)</f>
        <v>87.413499999999999</v>
      </c>
      <c r="O1703" s="2">
        <f>LOG(N1703,10)</f>
        <v>1.9415785095537181</v>
      </c>
      <c r="P1703" s="2">
        <f>LOG(L1703/K1703,2)</f>
        <v>-1.110459114704063</v>
      </c>
      <c r="Q1703" s="1">
        <v>0</v>
      </c>
      <c r="R1703" s="1">
        <v>1</v>
      </c>
      <c r="S1703" s="1">
        <f>-1*LOG10(R1703)</f>
        <v>0</v>
      </c>
      <c r="T1703" s="1">
        <v>1</v>
      </c>
      <c r="U1703" s="1" t="s">
        <v>1161</v>
      </c>
      <c r="V1703" s="1" t="s">
        <v>42</v>
      </c>
      <c r="W1703" s="1" t="s">
        <v>5323</v>
      </c>
      <c r="X1703" s="1" t="s">
        <v>27</v>
      </c>
      <c r="Y1703" s="1" t="s">
        <v>5322</v>
      </c>
    </row>
    <row r="1704" spans="1:25" x14ac:dyDescent="0.3">
      <c r="A1704" s="1" t="s">
        <v>6414</v>
      </c>
      <c r="B1704" s="1" t="s">
        <v>6414</v>
      </c>
      <c r="C1704" s="1" t="s">
        <v>6413</v>
      </c>
      <c r="D1704" s="3">
        <f>(L1704/K1704*100)-100</f>
        <v>-99.892724350928688</v>
      </c>
      <c r="E1704" s="1" t="s">
        <v>6412</v>
      </c>
      <c r="F1704" s="1" t="s">
        <v>22</v>
      </c>
      <c r="G1704" s="1" t="s">
        <v>1137</v>
      </c>
      <c r="H1704" s="1">
        <v>93.217799999999997</v>
      </c>
      <c r="I1704" s="1">
        <v>0</v>
      </c>
      <c r="K1704" s="1">
        <f>IF(H1704=0, 0.1, H1704)</f>
        <v>93.217799999999997</v>
      </c>
      <c r="L1704" s="1">
        <f>IF(I1704=0, 0.1, I1704)</f>
        <v>0.1</v>
      </c>
      <c r="M1704" s="2">
        <f>LOG(L1704/K1704,10)</f>
        <v>-2.9694988490885779</v>
      </c>
      <c r="N1704" s="10">
        <f>AVERAGE(K1704:L1704)</f>
        <v>46.658899999999996</v>
      </c>
      <c r="O1704" s="2">
        <f>LOG(N1704,10)</f>
        <v>1.6689344959330592</v>
      </c>
      <c r="P1704" s="2">
        <f>LOG(L1704/K1704,2)</f>
        <v>-9.8644616545230353</v>
      </c>
      <c r="Q1704" s="1">
        <v>0</v>
      </c>
      <c r="R1704" s="1">
        <v>1</v>
      </c>
      <c r="S1704" s="1">
        <f>-1*LOG10(R1704)</f>
        <v>0</v>
      </c>
      <c r="T1704" s="1">
        <v>1</v>
      </c>
      <c r="U1704" s="1" t="s">
        <v>1161</v>
      </c>
      <c r="V1704" s="1" t="s">
        <v>24</v>
      </c>
      <c r="W1704" s="1" t="s">
        <v>6411</v>
      </c>
      <c r="X1704" s="1" t="s">
        <v>25</v>
      </c>
      <c r="Y1704" s="1" t="s">
        <v>6410</v>
      </c>
    </row>
    <row r="1705" spans="1:25" x14ac:dyDescent="0.3">
      <c r="A1705" s="1" t="s">
        <v>7975</v>
      </c>
      <c r="B1705" s="1" t="s">
        <v>7975</v>
      </c>
      <c r="C1705" s="1" t="s">
        <v>7974</v>
      </c>
      <c r="D1705" s="3">
        <f>(L1705/K1705*100)-100</f>
        <v>47.610745497322426</v>
      </c>
      <c r="E1705" s="1" t="s">
        <v>947</v>
      </c>
      <c r="F1705" s="1" t="s">
        <v>22</v>
      </c>
      <c r="G1705" s="1" t="s">
        <v>1137</v>
      </c>
      <c r="H1705" s="1">
        <v>544.89800000000002</v>
      </c>
      <c r="I1705" s="1">
        <v>804.32799999999997</v>
      </c>
      <c r="J1705" s="1">
        <v>0.56179900000000005</v>
      </c>
      <c r="K1705" s="1">
        <f>IF(H1705=0, 0.1, H1705)</f>
        <v>544.89800000000002</v>
      </c>
      <c r="L1705" s="1">
        <f>IF(I1705=0, 0.1, I1705)</f>
        <v>804.32799999999997</v>
      </c>
      <c r="M1705" s="2">
        <f>LOG(L1705/K1705,10)</f>
        <v>0.16911797361391295</v>
      </c>
      <c r="N1705" s="10">
        <f>AVERAGE(K1705:L1705)</f>
        <v>674.61300000000006</v>
      </c>
      <c r="O1705" s="2">
        <f>LOG(N1705,10)</f>
        <v>2.8290547059220614</v>
      </c>
      <c r="P1705" s="2">
        <f>LOG(L1705/K1705,2)</f>
        <v>0.56179774789847714</v>
      </c>
      <c r="Q1705" s="1">
        <v>0.16081899999999999</v>
      </c>
      <c r="R1705" s="1">
        <v>0.77305000000000001</v>
      </c>
      <c r="S1705" s="1">
        <f>-1*LOG10(R1705)</f>
        <v>0.1117924154971497</v>
      </c>
      <c r="T1705" s="1">
        <v>0.99952200000000002</v>
      </c>
      <c r="U1705" s="1" t="s">
        <v>1161</v>
      </c>
      <c r="V1705" s="1" t="s">
        <v>31</v>
      </c>
      <c r="W1705" s="1" t="s">
        <v>7973</v>
      </c>
      <c r="X1705" s="1" t="s">
        <v>25</v>
      </c>
      <c r="Y1705" s="1" t="s">
        <v>7972</v>
      </c>
    </row>
    <row r="1706" spans="1:25" x14ac:dyDescent="0.3">
      <c r="A1706" s="1" t="s">
        <v>2598</v>
      </c>
      <c r="B1706" s="1" t="s">
        <v>2598</v>
      </c>
      <c r="C1706" s="1" t="s">
        <v>2597</v>
      </c>
      <c r="D1706" s="3">
        <f>(L1706/K1706*100)-100</f>
        <v>1.2967172598171999</v>
      </c>
      <c r="E1706" s="1" t="s">
        <v>171</v>
      </c>
      <c r="F1706" s="1" t="s">
        <v>22</v>
      </c>
      <c r="G1706" s="1" t="s">
        <v>1137</v>
      </c>
      <c r="H1706" s="1">
        <v>272.303</v>
      </c>
      <c r="I1706" s="1">
        <v>275.834</v>
      </c>
      <c r="J1706" s="1">
        <v>1.8591699999999999E-2</v>
      </c>
      <c r="K1706" s="1">
        <f>IF(H1706=0, 0.1, H1706)</f>
        <v>272.303</v>
      </c>
      <c r="L1706" s="1">
        <f>IF(I1706=0, 0.1, I1706)</f>
        <v>275.834</v>
      </c>
      <c r="M1706" s="2">
        <f>LOG(L1706/K1706,10)</f>
        <v>5.595371332168593E-3</v>
      </c>
      <c r="N1706" s="10">
        <f>AVERAGE(K1706:L1706)</f>
        <v>274.06849999999997</v>
      </c>
      <c r="O1706" s="2">
        <f>LOG(N1706,10)</f>
        <v>2.4378591228714224</v>
      </c>
      <c r="P1706" s="2">
        <f>LOG(L1706/K1706,2)</f>
        <v>1.8587421229658181E-2</v>
      </c>
      <c r="Q1706" s="1">
        <v>8.4646600000000006E-3</v>
      </c>
      <c r="R1706" s="1">
        <v>0.92010000000000003</v>
      </c>
      <c r="S1706" s="1">
        <f>-1*LOG10(R1706)</f>
        <v>3.6164969297852054E-2</v>
      </c>
      <c r="T1706" s="1">
        <v>0.99952200000000002</v>
      </c>
      <c r="U1706" s="1" t="s">
        <v>1161</v>
      </c>
      <c r="V1706" s="1" t="s">
        <v>46</v>
      </c>
      <c r="W1706" s="1" t="s">
        <v>2596</v>
      </c>
      <c r="X1706" s="1" t="s">
        <v>27</v>
      </c>
      <c r="Y1706" s="1" t="s">
        <v>2595</v>
      </c>
    </row>
    <row r="1707" spans="1:25" x14ac:dyDescent="0.3">
      <c r="A1707" s="1" t="s">
        <v>3893</v>
      </c>
      <c r="B1707" s="1" t="s">
        <v>3893</v>
      </c>
      <c r="C1707" s="1" t="s">
        <v>3892</v>
      </c>
      <c r="D1707" s="3">
        <f>(L1707/K1707*100)-100</f>
        <v>80.206828117885209</v>
      </c>
      <c r="E1707" s="1" t="s">
        <v>669</v>
      </c>
      <c r="F1707" s="1" t="s">
        <v>22</v>
      </c>
      <c r="G1707" s="1" t="s">
        <v>1137</v>
      </c>
      <c r="H1707" s="1">
        <v>379.92899999999997</v>
      </c>
      <c r="I1707" s="1">
        <v>684.65800000000002</v>
      </c>
      <c r="J1707" s="1">
        <v>0.84965299999999999</v>
      </c>
      <c r="K1707" s="1">
        <f>IF(H1707=0, 0.1, H1707)</f>
        <v>379.92899999999997</v>
      </c>
      <c r="L1707" s="1">
        <f>IF(I1707=0, 0.1, I1707)</f>
        <v>684.65800000000002</v>
      </c>
      <c r="M1707" s="2">
        <f>LOG(L1707/K1707,10)</f>
        <v>0.25577124256833927</v>
      </c>
      <c r="N1707" s="10">
        <f>AVERAGE(K1707:L1707)</f>
        <v>532.29349999999999</v>
      </c>
      <c r="O1707" s="2">
        <f>LOG(N1707,10)</f>
        <v>2.7261511629013508</v>
      </c>
      <c r="P1707" s="2">
        <f>LOG(L1707/K1707,2)</f>
        <v>0.84965367655201685</v>
      </c>
      <c r="Q1707" s="1">
        <v>0.152308</v>
      </c>
      <c r="R1707" s="1">
        <v>0.68979999999999997</v>
      </c>
      <c r="S1707" s="1">
        <f>-1*LOG10(R1707)</f>
        <v>0.16127680996862809</v>
      </c>
      <c r="T1707" s="1">
        <v>0.99952200000000002</v>
      </c>
      <c r="U1707" s="1" t="s">
        <v>1161</v>
      </c>
      <c r="V1707" s="1" t="s">
        <v>32</v>
      </c>
      <c r="W1707" s="1" t="s">
        <v>3891</v>
      </c>
      <c r="X1707" s="1" t="s">
        <v>27</v>
      </c>
      <c r="Y1707" s="1" t="s">
        <v>3890</v>
      </c>
    </row>
    <row r="1708" spans="1:25" x14ac:dyDescent="0.3">
      <c r="A1708" s="1" t="s">
        <v>8746</v>
      </c>
      <c r="B1708" s="1" t="s">
        <v>8746</v>
      </c>
      <c r="C1708" s="1" t="s">
        <v>8745</v>
      </c>
      <c r="D1708" s="3">
        <f>(L1708/K1708*100)-100</f>
        <v>-38.935226924953881</v>
      </c>
      <c r="E1708" s="1" t="s">
        <v>267</v>
      </c>
      <c r="F1708" s="1" t="s">
        <v>22</v>
      </c>
      <c r="G1708" s="1" t="s">
        <v>1137</v>
      </c>
      <c r="H1708" s="1">
        <v>1208.99</v>
      </c>
      <c r="I1708" s="1">
        <v>738.26700000000005</v>
      </c>
      <c r="J1708" s="1">
        <v>-0.71158900000000003</v>
      </c>
      <c r="K1708" s="1">
        <f>IF(H1708=0, 0.1, H1708)</f>
        <v>1208.99</v>
      </c>
      <c r="L1708" s="1">
        <f>IF(I1708=0, 0.1, I1708)</f>
        <v>738.26700000000005</v>
      </c>
      <c r="M1708" s="2">
        <f>LOG(L1708/K1708,10)</f>
        <v>-0.21420925245894024</v>
      </c>
      <c r="N1708" s="10">
        <f>AVERAGE(K1708:L1708)</f>
        <v>973.62850000000003</v>
      </c>
      <c r="O1708" s="2">
        <f>LOG(N1708,10)</f>
        <v>2.9883932780523055</v>
      </c>
      <c r="P1708" s="2">
        <f>LOG(L1708/K1708,2)</f>
        <v>-0.71158773392817343</v>
      </c>
      <c r="Q1708" s="1">
        <v>-0.12984799999999999</v>
      </c>
      <c r="R1708" s="1">
        <v>0.7591</v>
      </c>
      <c r="S1708" s="1">
        <f>-1*LOG10(R1708)</f>
        <v>0.11970100857424741</v>
      </c>
      <c r="T1708" s="1">
        <v>0.99952200000000002</v>
      </c>
      <c r="U1708" s="1" t="s">
        <v>1161</v>
      </c>
      <c r="V1708" s="1" t="s">
        <v>33</v>
      </c>
      <c r="W1708" s="1" t="s">
        <v>8744</v>
      </c>
      <c r="X1708" s="1" t="s">
        <v>25</v>
      </c>
      <c r="Y1708" s="1" t="s">
        <v>8743</v>
      </c>
    </row>
    <row r="1709" spans="1:25" x14ac:dyDescent="0.3">
      <c r="A1709" s="1" t="s">
        <v>7899</v>
      </c>
      <c r="B1709" s="1" t="s">
        <v>7899</v>
      </c>
      <c r="C1709" s="1" t="s">
        <v>7898</v>
      </c>
      <c r="D1709" s="3">
        <f>(L1709/K1709*100)-100</f>
        <v>21.747842800474373</v>
      </c>
      <c r="E1709" s="1" t="s">
        <v>457</v>
      </c>
      <c r="F1709" s="1" t="s">
        <v>22</v>
      </c>
      <c r="G1709" s="1" t="s">
        <v>1137</v>
      </c>
      <c r="H1709" s="1">
        <v>1467.18</v>
      </c>
      <c r="I1709" s="1">
        <v>1786.26</v>
      </c>
      <c r="J1709" s="1">
        <v>0.28390300000000002</v>
      </c>
      <c r="K1709" s="1">
        <f>IF(H1709=0, 0.1, H1709)</f>
        <v>1467.18</v>
      </c>
      <c r="L1709" s="1">
        <f>IF(I1709=0, 0.1, I1709)</f>
        <v>1786.26</v>
      </c>
      <c r="M1709" s="2">
        <f>LOG(L1709/K1709,10)</f>
        <v>8.5461274871064447E-2</v>
      </c>
      <c r="N1709" s="10">
        <f>AVERAGE(K1709:L1709)</f>
        <v>1626.72</v>
      </c>
      <c r="O1709" s="2">
        <f>LOG(N1709,10)</f>
        <v>3.2113128062129652</v>
      </c>
      <c r="P1709" s="2">
        <f>LOG(L1709/K1709,2)</f>
        <v>0.28389621001908033</v>
      </c>
      <c r="Q1709" s="1">
        <v>7.4710100000000002E-2</v>
      </c>
      <c r="R1709" s="1">
        <v>0.90859999999999996</v>
      </c>
      <c r="S1709" s="1">
        <f>-1*LOG10(R1709)</f>
        <v>4.1627267521392758E-2</v>
      </c>
      <c r="T1709" s="1">
        <v>0.99952200000000002</v>
      </c>
      <c r="U1709" s="1" t="s">
        <v>1161</v>
      </c>
      <c r="V1709" s="1" t="s">
        <v>47</v>
      </c>
      <c r="W1709" s="1" t="s">
        <v>7897</v>
      </c>
      <c r="X1709" s="1" t="s">
        <v>27</v>
      </c>
      <c r="Y1709" s="1" t="s">
        <v>7896</v>
      </c>
    </row>
    <row r="1710" spans="1:25" x14ac:dyDescent="0.3">
      <c r="A1710" s="1" t="s">
        <v>1272</v>
      </c>
      <c r="B1710" s="1" t="s">
        <v>1272</v>
      </c>
      <c r="C1710" s="1" t="s">
        <v>1271</v>
      </c>
      <c r="D1710" s="3">
        <f>(L1710/K1710*100)-100</f>
        <v>-54.29795246458518</v>
      </c>
      <c r="E1710" s="1" t="s">
        <v>622</v>
      </c>
      <c r="F1710" s="1" t="s">
        <v>22</v>
      </c>
      <c r="G1710" s="1" t="s">
        <v>1137</v>
      </c>
      <c r="H1710" s="1">
        <v>181.63300000000001</v>
      </c>
      <c r="I1710" s="1">
        <v>83.01</v>
      </c>
      <c r="J1710" s="1">
        <v>-1.12967</v>
      </c>
      <c r="K1710" s="1">
        <f>IF(H1710=0, 0.1, H1710)</f>
        <v>181.63300000000001</v>
      </c>
      <c r="L1710" s="1">
        <f>IF(I1710=0, 0.1, I1710)</f>
        <v>83.01</v>
      </c>
      <c r="M1710" s="2">
        <f>LOG(L1710/K1710,10)</f>
        <v>-0.34006434230624999</v>
      </c>
      <c r="N1710" s="10">
        <f>AVERAGE(K1710:L1710)</f>
        <v>132.32150000000001</v>
      </c>
      <c r="O1710" s="2">
        <f>LOG(N1710,10)</f>
        <v>2.1216304154100318</v>
      </c>
      <c r="P1710" s="2">
        <f>LOG(L1710/K1710,2)</f>
        <v>-1.1296692927765251</v>
      </c>
      <c r="Q1710" s="1">
        <v>-0.13575300000000001</v>
      </c>
      <c r="R1710" s="1">
        <v>0.67210000000000003</v>
      </c>
      <c r="S1710" s="1">
        <f>-1*LOG10(R1710)</f>
        <v>0.1725661045992207</v>
      </c>
      <c r="T1710" s="1">
        <v>0.99952200000000002</v>
      </c>
      <c r="U1710" s="1" t="s">
        <v>1161</v>
      </c>
      <c r="V1710" s="1" t="s">
        <v>29</v>
      </c>
      <c r="W1710" s="1" t="s">
        <v>1270</v>
      </c>
      <c r="X1710" s="1" t="s">
        <v>27</v>
      </c>
      <c r="Y1710" s="1" t="s">
        <v>1269</v>
      </c>
    </row>
    <row r="1711" spans="1:25" x14ac:dyDescent="0.3">
      <c r="A1711" s="1" t="s">
        <v>7186</v>
      </c>
      <c r="B1711" s="1" t="s">
        <v>7186</v>
      </c>
      <c r="C1711" s="1" t="s">
        <v>7185</v>
      </c>
      <c r="D1711" s="3">
        <f>(L1711/K1711*100)-100</f>
        <v>24.912537610004847</v>
      </c>
      <c r="E1711" s="1" t="s">
        <v>915</v>
      </c>
      <c r="F1711" s="1" t="s">
        <v>22</v>
      </c>
      <c r="G1711" s="1" t="s">
        <v>1137</v>
      </c>
      <c r="H1711" s="1">
        <v>4247.54</v>
      </c>
      <c r="I1711" s="1">
        <v>5305.71</v>
      </c>
      <c r="J1711" s="1">
        <v>0.32091799999999998</v>
      </c>
      <c r="K1711" s="1">
        <f>IF(H1711=0, 0.1, H1711)</f>
        <v>4247.54</v>
      </c>
      <c r="L1711" s="1">
        <f>IF(I1711=0, 0.1, I1711)</f>
        <v>5305.71</v>
      </c>
      <c r="M1711" s="2">
        <f>LOG(L1711/K1711,10)</f>
        <v>9.6606031180949972E-2</v>
      </c>
      <c r="N1711" s="10">
        <f>AVERAGE(K1711:L1711)</f>
        <v>4776.625</v>
      </c>
      <c r="O1711" s="2">
        <f>LOG(N1711,10)</f>
        <v>3.6791211473282743</v>
      </c>
      <c r="P1711" s="2">
        <f>LOG(L1711/K1711,2)</f>
        <v>0.32091828911556231</v>
      </c>
      <c r="Q1711" s="1">
        <v>3.0314899999999999E-2</v>
      </c>
      <c r="R1711" s="1">
        <v>0.84504999999999997</v>
      </c>
      <c r="S1711" s="1">
        <f>-1*LOG10(R1711)</f>
        <v>7.3117593912233061E-2</v>
      </c>
      <c r="T1711" s="1">
        <v>0.99952200000000002</v>
      </c>
      <c r="U1711" s="1" t="s">
        <v>1161</v>
      </c>
      <c r="V1711" s="1" t="s">
        <v>30</v>
      </c>
      <c r="W1711" s="1" t="s">
        <v>7184</v>
      </c>
      <c r="X1711" s="1" t="s">
        <v>25</v>
      </c>
      <c r="Y1711" s="1" t="s">
        <v>7183</v>
      </c>
    </row>
    <row r="1712" spans="1:25" x14ac:dyDescent="0.3">
      <c r="A1712" s="1" t="s">
        <v>1212</v>
      </c>
      <c r="B1712" s="1" t="s">
        <v>1212</v>
      </c>
      <c r="C1712" s="1" t="s">
        <v>1211</v>
      </c>
      <c r="D1712" s="3">
        <f>(L1712/K1712*100)-100</f>
        <v>273.45120781653287</v>
      </c>
      <c r="E1712" s="1" t="s">
        <v>780</v>
      </c>
      <c r="F1712" s="1" t="s">
        <v>22</v>
      </c>
      <c r="G1712" s="1" t="s">
        <v>1137</v>
      </c>
      <c r="H1712" s="1">
        <v>31.072600000000001</v>
      </c>
      <c r="I1712" s="1">
        <v>116.041</v>
      </c>
      <c r="J1712" s="1">
        <v>1.9009199999999999</v>
      </c>
      <c r="K1712" s="1">
        <f>IF(H1712=0, 0.1, H1712)</f>
        <v>31.072600000000001</v>
      </c>
      <c r="L1712" s="1">
        <f>IF(I1712=0, 0.1, I1712)</f>
        <v>116.041</v>
      </c>
      <c r="M1712" s="2">
        <f>LOG(L1712/K1712,10)</f>
        <v>0.57223386837297041</v>
      </c>
      <c r="N1712" s="10">
        <f>AVERAGE(K1712:L1712)</f>
        <v>73.556799999999996</v>
      </c>
      <c r="O1712" s="2">
        <f>LOG(N1712,10)</f>
        <v>1.8666228275185794</v>
      </c>
      <c r="P1712" s="2">
        <f>LOG(L1712/K1712,2)</f>
        <v>1.9009197641942477</v>
      </c>
      <c r="Q1712" s="1">
        <v>0.68803300000000001</v>
      </c>
      <c r="R1712" s="1">
        <v>0.47915000000000002</v>
      </c>
      <c r="S1712" s="1">
        <f>-1*LOG10(R1712)</f>
        <v>0.31952850751573436</v>
      </c>
      <c r="T1712" s="1">
        <v>0.99952200000000002</v>
      </c>
      <c r="U1712" s="1" t="s">
        <v>1161</v>
      </c>
      <c r="V1712" s="1" t="s">
        <v>29</v>
      </c>
      <c r="W1712" s="1" t="s">
        <v>1210</v>
      </c>
      <c r="X1712" s="1" t="s">
        <v>25</v>
      </c>
      <c r="Y1712" s="1" t="s">
        <v>1209</v>
      </c>
    </row>
    <row r="1713" spans="1:25" x14ac:dyDescent="0.3">
      <c r="A1713" s="1" t="s">
        <v>3884</v>
      </c>
      <c r="B1713" s="1" t="s">
        <v>3884</v>
      </c>
      <c r="C1713" s="1" t="s">
        <v>3883</v>
      </c>
      <c r="D1713" s="3">
        <f>(L1713/K1713*100)-100</f>
        <v>-19.366365568544097</v>
      </c>
      <c r="E1713" s="1" t="s">
        <v>475</v>
      </c>
      <c r="F1713" s="1" t="s">
        <v>22</v>
      </c>
      <c r="G1713" s="1" t="s">
        <v>1137</v>
      </c>
      <c r="H1713" s="1">
        <v>150.56</v>
      </c>
      <c r="I1713" s="1">
        <v>121.402</v>
      </c>
      <c r="J1713" s="1">
        <v>-0.31054999999999999</v>
      </c>
      <c r="K1713" s="1">
        <f>IF(H1713=0, 0.1, H1713)</f>
        <v>150.56</v>
      </c>
      <c r="L1713" s="1">
        <f>IF(I1713=0, 0.1, I1713)</f>
        <v>121.402</v>
      </c>
      <c r="M1713" s="2">
        <f>LOG(L1713/K1713,10)</f>
        <v>-9.348376463381837E-2</v>
      </c>
      <c r="N1713" s="10">
        <f>AVERAGE(K1713:L1713)</f>
        <v>135.98099999999999</v>
      </c>
      <c r="O1713" s="2">
        <f>LOG(N1713,10)</f>
        <v>2.1334782306378051</v>
      </c>
      <c r="P1713" s="2">
        <f>LOG(L1713/K1713,2)</f>
        <v>-0.31054634415291887</v>
      </c>
      <c r="Q1713" s="1">
        <v>-2.4972899999999999E-2</v>
      </c>
      <c r="R1713" s="1">
        <v>0.87734999999999996</v>
      </c>
      <c r="S1713" s="1">
        <f>-1*LOG10(R1713)</f>
        <v>5.682711958099651E-2</v>
      </c>
      <c r="T1713" s="1">
        <v>0.99952200000000002</v>
      </c>
      <c r="U1713" s="1" t="s">
        <v>1161</v>
      </c>
      <c r="V1713" s="1" t="s">
        <v>32</v>
      </c>
      <c r="W1713" s="1" t="s">
        <v>3882</v>
      </c>
      <c r="X1713" s="1" t="s">
        <v>27</v>
      </c>
      <c r="Y1713" s="1" t="s">
        <v>3881</v>
      </c>
    </row>
    <row r="1714" spans="1:25" x14ac:dyDescent="0.3">
      <c r="A1714" s="1" t="s">
        <v>4174</v>
      </c>
      <c r="B1714" s="1" t="s">
        <v>4174</v>
      </c>
      <c r="C1714" s="1" t="s">
        <v>4173</v>
      </c>
      <c r="D1714" s="3">
        <f>(L1714/K1714*100)-100</f>
        <v>334.37805326802783</v>
      </c>
      <c r="E1714" s="1" t="s">
        <v>932</v>
      </c>
      <c r="F1714" s="1" t="s">
        <v>22</v>
      </c>
      <c r="G1714" s="1" t="s">
        <v>1137</v>
      </c>
      <c r="H1714" s="1">
        <v>157.61799999999999</v>
      </c>
      <c r="I1714" s="1">
        <v>684.65800000000002</v>
      </c>
      <c r="J1714" s="1">
        <v>2.1189499999999999</v>
      </c>
      <c r="K1714" s="1">
        <f>IF(H1714=0, 0.1, H1714)</f>
        <v>157.61799999999999</v>
      </c>
      <c r="L1714" s="1">
        <f>IF(I1714=0, 0.1, I1714)</f>
        <v>684.65800000000002</v>
      </c>
      <c r="M1714" s="2">
        <f>LOG(L1714/K1714,10)</f>
        <v>0.63786787462551775</v>
      </c>
      <c r="N1714" s="10">
        <f>AVERAGE(K1714:L1714)</f>
        <v>421.13800000000003</v>
      </c>
      <c r="O1714" s="2">
        <f>LOG(N1714,10)</f>
        <v>2.6244244303201327</v>
      </c>
      <c r="P1714" s="2">
        <f>LOG(L1714/K1714,2)</f>
        <v>2.1189512135445971</v>
      </c>
      <c r="Q1714" s="1">
        <v>0.45743200000000001</v>
      </c>
      <c r="R1714" s="1">
        <v>0.4456</v>
      </c>
      <c r="S1714" s="1">
        <f>-1*LOG10(R1714)</f>
        <v>0.35105481783432751</v>
      </c>
      <c r="T1714" s="1">
        <v>0.99952200000000002</v>
      </c>
      <c r="U1714" s="1" t="s">
        <v>1161</v>
      </c>
      <c r="V1714" s="1" t="s">
        <v>44</v>
      </c>
      <c r="W1714" s="1" t="s">
        <v>4172</v>
      </c>
      <c r="X1714" s="1" t="s">
        <v>25</v>
      </c>
      <c r="Y1714" s="1" t="s">
        <v>4171</v>
      </c>
    </row>
    <row r="1715" spans="1:25" x14ac:dyDescent="0.3">
      <c r="A1715" s="1" t="s">
        <v>5999</v>
      </c>
      <c r="B1715" s="1" t="s">
        <v>5999</v>
      </c>
      <c r="C1715" s="1" t="s">
        <v>5998</v>
      </c>
      <c r="D1715" s="3">
        <f>(L1715/K1715*100)-100</f>
        <v>0.44911525293944976</v>
      </c>
      <c r="E1715" s="1" t="s">
        <v>629</v>
      </c>
      <c r="F1715" s="1" t="s">
        <v>22</v>
      </c>
      <c r="G1715" s="1" t="s">
        <v>1137</v>
      </c>
      <c r="H1715" s="1">
        <v>901.10500000000002</v>
      </c>
      <c r="I1715" s="1">
        <v>905.15200000000004</v>
      </c>
      <c r="J1715" s="1">
        <v>6.4651300000000004E-3</v>
      </c>
      <c r="K1715" s="1">
        <f>IF(H1715=0, 0.1, H1715)</f>
        <v>901.10500000000002</v>
      </c>
      <c r="L1715" s="1">
        <f>IF(I1715=0, 0.1, I1715)</f>
        <v>905.15200000000004</v>
      </c>
      <c r="M1715" s="2">
        <f>LOG(L1715/K1715,10)</f>
        <v>1.9461158731335366E-3</v>
      </c>
      <c r="N1715" s="10">
        <f>AVERAGE(K1715:L1715)</f>
        <v>903.12850000000003</v>
      </c>
      <c r="O1715" s="2">
        <f>LOG(N1715,10)</f>
        <v>2.9557495475123412</v>
      </c>
      <c r="P1715" s="2">
        <f>LOG(L1715/K1715,2)</f>
        <v>6.4648569948685458E-3</v>
      </c>
      <c r="Q1715" s="1">
        <v>1.46528E-3</v>
      </c>
      <c r="R1715" s="1">
        <v>0.94494999999999996</v>
      </c>
      <c r="S1715" s="1">
        <f>-1*LOG10(R1715)</f>
        <v>2.459117064267255E-2</v>
      </c>
      <c r="T1715" s="1">
        <v>0.99952200000000002</v>
      </c>
      <c r="U1715" s="1" t="s">
        <v>1161</v>
      </c>
      <c r="V1715" s="1" t="s">
        <v>35</v>
      </c>
      <c r="W1715" s="1" t="s">
        <v>5997</v>
      </c>
      <c r="X1715" s="1" t="s">
        <v>27</v>
      </c>
      <c r="Y1715" s="1" t="s">
        <v>5996</v>
      </c>
    </row>
    <row r="1716" spans="1:25" x14ac:dyDescent="0.3">
      <c r="A1716" s="1" t="s">
        <v>1804</v>
      </c>
      <c r="B1716" s="1" t="s">
        <v>1804</v>
      </c>
      <c r="C1716" s="1" t="s">
        <v>1803</v>
      </c>
      <c r="D1716" s="3">
        <f>(L1716/K1716*100)-100</f>
        <v>-99.839086526393032</v>
      </c>
      <c r="E1716" s="1" t="s">
        <v>707</v>
      </c>
      <c r="F1716" s="1" t="s">
        <v>22</v>
      </c>
      <c r="G1716" s="1" t="s">
        <v>1137</v>
      </c>
      <c r="H1716" s="1">
        <v>62.145200000000003</v>
      </c>
      <c r="I1716" s="1">
        <v>0</v>
      </c>
      <c r="K1716" s="1">
        <f>IF(H1716=0, 0.1, H1716)</f>
        <v>62.145200000000003</v>
      </c>
      <c r="L1716" s="1">
        <f>IF(I1716=0, 0.1, I1716)</f>
        <v>0.1</v>
      </c>
      <c r="M1716" s="2">
        <f>LOG(L1716/K1716,10)</f>
        <v>-2.793407590032897</v>
      </c>
      <c r="N1716" s="10">
        <f>AVERAGE(K1716:L1716)</f>
        <v>31.122600000000002</v>
      </c>
      <c r="O1716" s="2">
        <f>LOG(N1716,10)</f>
        <v>1.4930758710453522</v>
      </c>
      <c r="P1716" s="2">
        <f>LOG(L1716/K1716,2)</f>
        <v>-9.279499153801881</v>
      </c>
      <c r="Q1716" s="1">
        <v>0</v>
      </c>
      <c r="R1716" s="1">
        <v>1</v>
      </c>
      <c r="S1716" s="1">
        <f>-1*LOG10(R1716)</f>
        <v>0</v>
      </c>
      <c r="T1716" s="1">
        <v>1</v>
      </c>
      <c r="U1716" s="1" t="s">
        <v>1161</v>
      </c>
      <c r="V1716" s="1" t="s">
        <v>37</v>
      </c>
      <c r="W1716" s="1" t="s">
        <v>1802</v>
      </c>
      <c r="X1716" s="1" t="s">
        <v>27</v>
      </c>
      <c r="Y1716" s="1" t="s">
        <v>1801</v>
      </c>
    </row>
    <row r="1717" spans="1:25" x14ac:dyDescent="0.3">
      <c r="A1717" s="1" t="s">
        <v>8775</v>
      </c>
      <c r="B1717" s="1" t="s">
        <v>8775</v>
      </c>
      <c r="C1717" s="1" t="s">
        <v>8774</v>
      </c>
      <c r="D1717" s="3">
        <f>(L1717/K1717*100)-100</f>
        <v>-99.912804638793219</v>
      </c>
      <c r="E1717" s="1" t="s">
        <v>239</v>
      </c>
      <c r="F1717" s="1" t="s">
        <v>22</v>
      </c>
      <c r="G1717" s="1" t="s">
        <v>1137</v>
      </c>
      <c r="H1717" s="1">
        <v>114.685</v>
      </c>
      <c r="I1717" s="1">
        <v>0</v>
      </c>
      <c r="K1717" s="1">
        <f>IF(H1717=0, 0.1, H1717)</f>
        <v>114.685</v>
      </c>
      <c r="L1717" s="1">
        <f>IF(I1717=0, 0.1, I1717)</f>
        <v>0.1</v>
      </c>
      <c r="M1717" s="2">
        <f>LOG(L1717/K1717,10)</f>
        <v>-3.059506618919313</v>
      </c>
      <c r="N1717" s="10">
        <f>AVERAGE(K1717:L1717)</f>
        <v>57.392499999999998</v>
      </c>
      <c r="O1717" s="2">
        <f>LOG(N1717,10)</f>
        <v>1.7588551428957167</v>
      </c>
      <c r="P1717" s="2">
        <f>LOG(L1717/K1717,2)</f>
        <v>-10.163460993881909</v>
      </c>
      <c r="R1717" s="1">
        <v>0.1193</v>
      </c>
      <c r="S1717" s="1">
        <f>-1*LOG10(R1717)</f>
        <v>0.92335955632965816</v>
      </c>
      <c r="T1717" s="1">
        <v>0.99952200000000002</v>
      </c>
      <c r="U1717" s="1" t="s">
        <v>1161</v>
      </c>
      <c r="V1717" s="1" t="s">
        <v>33</v>
      </c>
      <c r="W1717" s="1" t="s">
        <v>8773</v>
      </c>
      <c r="X1717" s="1" t="s">
        <v>25</v>
      </c>
      <c r="Y1717" s="1" t="s">
        <v>8772</v>
      </c>
    </row>
    <row r="1718" spans="1:25" x14ac:dyDescent="0.3">
      <c r="A1718" s="1" t="s">
        <v>6439</v>
      </c>
      <c r="B1718" s="1" t="s">
        <v>6439</v>
      </c>
      <c r="C1718" s="1" t="s">
        <v>6438</v>
      </c>
      <c r="D1718" s="3">
        <f>(L1718/K1718*100)-100</f>
        <v>18.514948231053239</v>
      </c>
      <c r="E1718" s="1" t="s">
        <v>919</v>
      </c>
      <c r="F1718" s="1" t="s">
        <v>22</v>
      </c>
      <c r="G1718" s="1" t="s">
        <v>1137</v>
      </c>
      <c r="H1718" s="1">
        <v>83.611900000000006</v>
      </c>
      <c r="I1718" s="1">
        <v>99.092600000000004</v>
      </c>
      <c r="J1718" s="1">
        <v>0.24506900000000001</v>
      </c>
      <c r="K1718" s="1">
        <f>IF(H1718=0, 0.1, H1718)</f>
        <v>83.611900000000006</v>
      </c>
      <c r="L1718" s="1">
        <f>IF(I1718=0, 0.1, I1718)</f>
        <v>99.092600000000004</v>
      </c>
      <c r="M1718" s="2">
        <f>LOG(L1718/K1718,10)</f>
        <v>7.3773131146386076E-2</v>
      </c>
      <c r="N1718" s="10">
        <f>AVERAGE(K1718:L1718)</f>
        <v>91.352249999999998</v>
      </c>
      <c r="O1718" s="2">
        <f>LOG(N1718,10)</f>
        <v>1.9607192484652445</v>
      </c>
      <c r="P1718" s="2">
        <f>LOG(L1718/K1718,2)</f>
        <v>0.24506903700298988</v>
      </c>
      <c r="Q1718" s="1">
        <v>2.3235700000000001E-2</v>
      </c>
      <c r="R1718" s="1">
        <v>0.87060000000000004</v>
      </c>
      <c r="S1718" s="1">
        <f>-1*LOG10(R1718)</f>
        <v>6.0181337178620474E-2</v>
      </c>
      <c r="T1718" s="1">
        <v>0.99952200000000002</v>
      </c>
      <c r="U1718" s="1" t="s">
        <v>1161</v>
      </c>
      <c r="V1718" s="1" t="s">
        <v>24</v>
      </c>
      <c r="W1718" s="1" t="s">
        <v>6437</v>
      </c>
      <c r="X1718" s="1" t="s">
        <v>25</v>
      </c>
      <c r="Y1718" s="1" t="s">
        <v>6436</v>
      </c>
    </row>
    <row r="1719" spans="1:25" x14ac:dyDescent="0.3">
      <c r="A1719" s="1" t="s">
        <v>3598</v>
      </c>
      <c r="B1719" s="1" t="s">
        <v>3598</v>
      </c>
      <c r="C1719" s="1" t="s">
        <v>3597</v>
      </c>
      <c r="D1719" s="3">
        <f>(L1719/K1719*100)-100</f>
        <v>167.14854888229502</v>
      </c>
      <c r="E1719" s="1" t="s">
        <v>3596</v>
      </c>
      <c r="F1719" s="1" t="s">
        <v>22</v>
      </c>
      <c r="G1719" s="1" t="s">
        <v>1137</v>
      </c>
      <c r="H1719" s="1">
        <v>31.072600000000001</v>
      </c>
      <c r="I1719" s="1">
        <v>83.01</v>
      </c>
      <c r="J1719" s="1">
        <v>1.41764</v>
      </c>
      <c r="K1719" s="1">
        <f>IF(H1719=0, 0.1, H1719)</f>
        <v>31.072600000000001</v>
      </c>
      <c r="L1719" s="1">
        <f>IF(I1719=0, 0.1, I1719)</f>
        <v>83.01</v>
      </c>
      <c r="M1719" s="2">
        <f>LOG(L1719/K1719,10)</f>
        <v>0.42675281949169858</v>
      </c>
      <c r="N1719" s="10">
        <f>AVERAGE(K1719:L1719)</f>
        <v>57.041300000000007</v>
      </c>
      <c r="O1719" s="2">
        <f>LOG(N1719,10)</f>
        <v>1.7561894147469097</v>
      </c>
      <c r="P1719" s="2">
        <f>LOG(L1719/K1719,2)</f>
        <v>1.4176421806418689</v>
      </c>
      <c r="Q1719" s="1">
        <v>0</v>
      </c>
      <c r="R1719" s="1">
        <v>1</v>
      </c>
      <c r="S1719" s="1">
        <f>-1*LOG10(R1719)</f>
        <v>0</v>
      </c>
      <c r="T1719" s="1">
        <v>1</v>
      </c>
      <c r="U1719" s="1" t="s">
        <v>1161</v>
      </c>
      <c r="V1719" s="1" t="s">
        <v>32</v>
      </c>
      <c r="W1719" s="1" t="s">
        <v>3595</v>
      </c>
      <c r="X1719" s="1" t="s">
        <v>25</v>
      </c>
      <c r="Y1719" s="1" t="s">
        <v>3594</v>
      </c>
    </row>
    <row r="1720" spans="1:25" x14ac:dyDescent="0.3">
      <c r="A1720" s="1" t="s">
        <v>7085</v>
      </c>
      <c r="B1720" s="1" t="s">
        <v>7085</v>
      </c>
      <c r="C1720" s="1" t="s">
        <v>7084</v>
      </c>
      <c r="D1720" s="3">
        <f>(L1720/K1720*100)-100</f>
        <v>-29.899740152229398</v>
      </c>
      <c r="E1720" s="1" t="s">
        <v>7083</v>
      </c>
      <c r="F1720" s="1" t="s">
        <v>22</v>
      </c>
      <c r="G1720" s="1" t="s">
        <v>1137</v>
      </c>
      <c r="H1720" s="1">
        <v>1739.48</v>
      </c>
      <c r="I1720" s="1">
        <v>1219.3800000000001</v>
      </c>
      <c r="J1720" s="1">
        <v>-0.51251000000000002</v>
      </c>
      <c r="K1720" s="1">
        <f>IF(H1720=0, 0.1, H1720)</f>
        <v>1739.48</v>
      </c>
      <c r="L1720" s="1">
        <f>IF(I1720=0, 0.1, I1720)</f>
        <v>1219.3800000000001</v>
      </c>
      <c r="M1720" s="2">
        <f>LOG(L1720/K1720,10)</f>
        <v>-0.15428037218678281</v>
      </c>
      <c r="N1720" s="10">
        <f>AVERAGE(K1720:L1720)</f>
        <v>1479.43</v>
      </c>
      <c r="O1720" s="2">
        <f>LOG(N1720,10)</f>
        <v>3.1700944211134598</v>
      </c>
      <c r="P1720" s="2">
        <f>LOG(L1720/K1720,2)</f>
        <v>-0.5125083028569527</v>
      </c>
      <c r="Q1720" s="1">
        <v>-0.29317199999999999</v>
      </c>
      <c r="R1720" s="1">
        <v>0.66800000000000004</v>
      </c>
      <c r="S1720" s="1">
        <f>-1*LOG10(R1720)</f>
        <v>0.1752235375244543</v>
      </c>
      <c r="T1720" s="1">
        <v>0.99952200000000002</v>
      </c>
      <c r="U1720" s="1" t="s">
        <v>1161</v>
      </c>
      <c r="V1720" s="1" t="s">
        <v>51</v>
      </c>
      <c r="W1720" s="1" t="s">
        <v>7082</v>
      </c>
      <c r="X1720" s="1" t="s">
        <v>27</v>
      </c>
      <c r="Y1720" s="1" t="s">
        <v>7081</v>
      </c>
    </row>
    <row r="1721" spans="1:25" x14ac:dyDescent="0.3">
      <c r="A1721" s="1" t="s">
        <v>2576</v>
      </c>
      <c r="B1721" s="1" t="s">
        <v>2576</v>
      </c>
      <c r="C1721" s="1" t="s">
        <v>2575</v>
      </c>
      <c r="D1721" s="3">
        <f>(L1721/K1721*100)-100</f>
        <v>22.838248248116642</v>
      </c>
      <c r="E1721" s="1" t="s">
        <v>274</v>
      </c>
      <c r="F1721" s="1" t="s">
        <v>22</v>
      </c>
      <c r="G1721" s="1" t="s">
        <v>1137</v>
      </c>
      <c r="H1721" s="1">
        <v>2281.83</v>
      </c>
      <c r="I1721" s="1">
        <v>2802.96</v>
      </c>
      <c r="J1721" s="1">
        <v>0.296761</v>
      </c>
      <c r="K1721" s="1">
        <f>IF(H1721=0, 0.1, H1721)</f>
        <v>2281.83</v>
      </c>
      <c r="L1721" s="1">
        <f>IF(I1721=0, 0.1, I1721)</f>
        <v>2802.96</v>
      </c>
      <c r="M1721" s="2">
        <f>LOG(L1721/K1721,10)</f>
        <v>8.93336144984722E-2</v>
      </c>
      <c r="N1721" s="10">
        <f>AVERAGE(K1721:L1721)</f>
        <v>2542.395</v>
      </c>
      <c r="O1721" s="2">
        <f>LOG(N1721,10)</f>
        <v>3.4052430257590935</v>
      </c>
      <c r="P1721" s="2">
        <f>LOG(L1721/K1721,2)</f>
        <v>0.29675984382031184</v>
      </c>
      <c r="Q1721" s="1">
        <v>5.3618100000000002E-2</v>
      </c>
      <c r="R1721" s="1">
        <v>0.80345</v>
      </c>
      <c r="S1721" s="1">
        <f>-1*LOG10(R1721)</f>
        <v>9.5041144911529554E-2</v>
      </c>
      <c r="T1721" s="1">
        <v>0.99952200000000002</v>
      </c>
      <c r="U1721" s="1" t="s">
        <v>1161</v>
      </c>
      <c r="V1721" s="1" t="s">
        <v>46</v>
      </c>
      <c r="W1721" s="1" t="s">
        <v>2574</v>
      </c>
      <c r="X1721" s="1" t="s">
        <v>27</v>
      </c>
      <c r="Y1721" s="1" t="s">
        <v>2573</v>
      </c>
    </row>
    <row r="1722" spans="1:25" x14ac:dyDescent="0.3">
      <c r="A1722" s="1" t="s">
        <v>2616</v>
      </c>
      <c r="B1722" s="1" t="s">
        <v>2616</v>
      </c>
      <c r="C1722" s="1" t="s">
        <v>2615</v>
      </c>
      <c r="D1722" s="3">
        <f>(L1722/K1722*100)-100</f>
        <v>-12.292240976286053</v>
      </c>
      <c r="E1722" s="1" t="s">
        <v>2614</v>
      </c>
      <c r="F1722" s="1" t="s">
        <v>22</v>
      </c>
      <c r="G1722" s="1" t="s">
        <v>1137</v>
      </c>
      <c r="H1722" s="1">
        <v>3721.86</v>
      </c>
      <c r="I1722" s="1">
        <v>3264.36</v>
      </c>
      <c r="J1722" s="1">
        <v>-0.189223</v>
      </c>
      <c r="K1722" s="1">
        <f>IF(H1722=0, 0.1, H1722)</f>
        <v>3721.86</v>
      </c>
      <c r="L1722" s="1">
        <f>IF(I1722=0, 0.1, I1722)</f>
        <v>3264.36</v>
      </c>
      <c r="M1722" s="2">
        <f>LOG(L1722/K1722,10)</f>
        <v>-5.6961985286980557E-2</v>
      </c>
      <c r="N1722" s="10">
        <f>AVERAGE(K1722:L1722)</f>
        <v>3493.11</v>
      </c>
      <c r="O1722" s="2">
        <f>LOG(N1722,10)</f>
        <v>3.5432122620306647</v>
      </c>
      <c r="P1722" s="2">
        <f>LOG(L1722/K1722,2)</f>
        <v>-0.18922361926538131</v>
      </c>
      <c r="Q1722" s="1">
        <v>-0.16409000000000001</v>
      </c>
      <c r="R1722" s="1">
        <v>0.80500000000000005</v>
      </c>
      <c r="S1722" s="1">
        <f>-1*LOG10(R1722)</f>
        <v>9.4204119632131461E-2</v>
      </c>
      <c r="T1722" s="1">
        <v>0.99952200000000002</v>
      </c>
      <c r="U1722" s="1" t="s">
        <v>1161</v>
      </c>
      <c r="V1722" s="1" t="s">
        <v>46</v>
      </c>
      <c r="W1722" s="1" t="s">
        <v>2613</v>
      </c>
      <c r="X1722" s="1" t="s">
        <v>27</v>
      </c>
      <c r="Y1722" s="1" t="s">
        <v>2612</v>
      </c>
    </row>
    <row r="1723" spans="1:25" x14ac:dyDescent="0.3">
      <c r="A1723" s="1" t="s">
        <v>10197</v>
      </c>
      <c r="B1723" s="1" t="s">
        <v>10197</v>
      </c>
      <c r="C1723" s="1" t="s">
        <v>10196</v>
      </c>
      <c r="D1723" s="3">
        <f>(L1723/K1723*100)-100</f>
        <v>110580</v>
      </c>
      <c r="E1723" s="1" t="s">
        <v>10195</v>
      </c>
      <c r="F1723" s="1" t="s">
        <v>22</v>
      </c>
      <c r="G1723" s="1" t="s">
        <v>1137</v>
      </c>
      <c r="H1723" s="1">
        <v>0</v>
      </c>
      <c r="I1723" s="1">
        <v>110.68</v>
      </c>
      <c r="K1723" s="1">
        <f>IF(H1723=0, 0.1, H1723)</f>
        <v>0.1</v>
      </c>
      <c r="L1723" s="1">
        <f>IF(I1723=0, 0.1, I1723)</f>
        <v>110.68</v>
      </c>
      <c r="M1723" s="2">
        <f>LOG(L1723/K1723,10)</f>
        <v>3.0440691504689141</v>
      </c>
      <c r="N1723" s="10">
        <f>AVERAGE(K1723:L1723)</f>
        <v>55.39</v>
      </c>
      <c r="O1723" s="2">
        <f>LOG(N1723,10)</f>
        <v>1.7434313651466835</v>
      </c>
      <c r="P1723" s="2">
        <f>LOG(L1723/K1723,2)</f>
        <v>10.112178833722592</v>
      </c>
      <c r="Q1723" s="1">
        <v>0</v>
      </c>
      <c r="R1723" s="1">
        <v>1</v>
      </c>
      <c r="S1723" s="1">
        <f>-1*LOG10(R1723)</f>
        <v>0</v>
      </c>
      <c r="T1723" s="1">
        <v>1</v>
      </c>
      <c r="U1723" s="1" t="s">
        <v>1161</v>
      </c>
      <c r="V1723" s="1" t="s">
        <v>46</v>
      </c>
      <c r="W1723" s="1" t="s">
        <v>10194</v>
      </c>
      <c r="X1723" s="1" t="s">
        <v>27</v>
      </c>
      <c r="Y1723" s="1" t="s">
        <v>10193</v>
      </c>
    </row>
    <row r="1724" spans="1:25" x14ac:dyDescent="0.3">
      <c r="A1724" s="1" t="s">
        <v>2241</v>
      </c>
      <c r="B1724" s="1" t="s">
        <v>2241</v>
      </c>
      <c r="C1724" s="1" t="s">
        <v>2240</v>
      </c>
      <c r="D1724" s="3">
        <f>(L1724/K1724*100)-100</f>
        <v>-57.512952585002047</v>
      </c>
      <c r="E1724" s="1" t="s">
        <v>2239</v>
      </c>
      <c r="F1724" s="1" t="s">
        <v>22</v>
      </c>
      <c r="G1724" s="1" t="s">
        <v>1137</v>
      </c>
      <c r="H1724" s="1">
        <v>661.83699999999999</v>
      </c>
      <c r="I1724" s="1">
        <v>281.19499999999999</v>
      </c>
      <c r="J1724" s="1">
        <v>-1.2349000000000001</v>
      </c>
      <c r="K1724" s="1">
        <f>IF(H1724=0, 0.1, H1724)</f>
        <v>661.83699999999999</v>
      </c>
      <c r="L1724" s="1">
        <f>IF(I1724=0, 0.1, I1724)</f>
        <v>281.19499999999999</v>
      </c>
      <c r="M1724" s="2">
        <f>LOG(L1724/K1724,10)</f>
        <v>-0.37174344862167258</v>
      </c>
      <c r="N1724" s="10">
        <f>AVERAGE(K1724:L1724)</f>
        <v>471.51599999999996</v>
      </c>
      <c r="O1724" s="2">
        <f>LOG(N1724,10)</f>
        <v>2.673496434281859</v>
      </c>
      <c r="P1724" s="2">
        <f>LOG(L1724/K1724,2)</f>
        <v>-1.2349050060666511</v>
      </c>
      <c r="Q1724" s="1">
        <v>-0.43718499999999999</v>
      </c>
      <c r="R1724" s="1">
        <v>0.51885000000000003</v>
      </c>
      <c r="S1724" s="1">
        <f>-1*LOG10(R1724)</f>
        <v>0.28495817892995728</v>
      </c>
      <c r="T1724" s="1">
        <v>0.99952200000000002</v>
      </c>
      <c r="U1724" s="1" t="s">
        <v>1161</v>
      </c>
      <c r="V1724" s="1" t="s">
        <v>49</v>
      </c>
      <c r="W1724" s="1" t="s">
        <v>2238</v>
      </c>
      <c r="X1724" s="1" t="s">
        <v>27</v>
      </c>
      <c r="Y1724" s="1" t="s">
        <v>2237</v>
      </c>
    </row>
    <row r="1725" spans="1:25" x14ac:dyDescent="0.3">
      <c r="A1725" s="1" t="s">
        <v>7209</v>
      </c>
      <c r="B1725" s="1" t="s">
        <v>7209</v>
      </c>
      <c r="C1725" s="1" t="s">
        <v>7208</v>
      </c>
      <c r="D1725" s="3">
        <f>(L1725/K1725*100)-100</f>
        <v>-44.461685426447204</v>
      </c>
      <c r="E1725" s="1" t="s">
        <v>936</v>
      </c>
      <c r="F1725" s="1" t="s">
        <v>22</v>
      </c>
      <c r="G1725" s="1" t="s">
        <v>1137</v>
      </c>
      <c r="H1725" s="1">
        <v>1591.17</v>
      </c>
      <c r="I1725" s="1">
        <v>883.70899999999995</v>
      </c>
      <c r="J1725" s="1">
        <v>-0.84844900000000001</v>
      </c>
      <c r="K1725" s="1">
        <f>IF(H1725=0, 0.1, H1725)</f>
        <v>1591.17</v>
      </c>
      <c r="L1725" s="1">
        <f>IF(I1725=0, 0.1, I1725)</f>
        <v>883.70899999999995</v>
      </c>
      <c r="M1725" s="2">
        <f>LOG(L1725/K1725,10)</f>
        <v>-0.25540730396120531</v>
      </c>
      <c r="N1725" s="10">
        <f>AVERAGE(K1725:L1725)</f>
        <v>1237.4395</v>
      </c>
      <c r="O1725" s="2">
        <f>LOG(N1725,10)</f>
        <v>3.0925239749119098</v>
      </c>
      <c r="P1725" s="2">
        <f>LOG(L1725/K1725,2)</f>
        <v>-0.8484446986681643</v>
      </c>
      <c r="Q1725" s="1">
        <v>-0.33524100000000001</v>
      </c>
      <c r="R1725" s="1">
        <v>0.70389999999999997</v>
      </c>
      <c r="S1725" s="1">
        <f>-1*LOG10(R1725)</f>
        <v>0.15248903479675188</v>
      </c>
      <c r="T1725" s="1">
        <v>0.99952200000000002</v>
      </c>
      <c r="U1725" s="1" t="s">
        <v>1161</v>
      </c>
      <c r="V1725" s="1" t="s">
        <v>30</v>
      </c>
      <c r="W1725" s="1" t="s">
        <v>7207</v>
      </c>
      <c r="X1725" s="1" t="s">
        <v>25</v>
      </c>
      <c r="Y1725" s="1" t="s">
        <v>7206</v>
      </c>
    </row>
    <row r="1726" spans="1:25" x14ac:dyDescent="0.3">
      <c r="A1726" s="1" t="s">
        <v>2997</v>
      </c>
      <c r="B1726" s="1" t="s">
        <v>2997</v>
      </c>
      <c r="C1726" s="1" t="s">
        <v>2996</v>
      </c>
      <c r="D1726" s="3">
        <f>(L1726/K1726*100)-100</f>
        <v>5.6791299541049796</v>
      </c>
      <c r="E1726" s="1" t="s">
        <v>472</v>
      </c>
      <c r="F1726" s="1" t="s">
        <v>22</v>
      </c>
      <c r="G1726" s="1" t="s">
        <v>1137</v>
      </c>
      <c r="H1726" s="1">
        <v>6277.37</v>
      </c>
      <c r="I1726" s="1">
        <v>6633.87</v>
      </c>
      <c r="J1726" s="1">
        <v>7.9691799999999993E-2</v>
      </c>
      <c r="K1726" s="1">
        <f>IF(H1726=0, 0.1, H1726)</f>
        <v>6277.37</v>
      </c>
      <c r="L1726" s="1">
        <f>IF(I1726=0, 0.1, I1726)</f>
        <v>6633.87</v>
      </c>
      <c r="M1726" s="2">
        <f>LOG(L1726/K1726,10)</f>
        <v>2.3989229117384558E-2</v>
      </c>
      <c r="N1726" s="10">
        <f>AVERAGE(K1726:L1726)</f>
        <v>6455.62</v>
      </c>
      <c r="O1726" s="2">
        <f>LOG(N1726,10)</f>
        <v>3.809937958399237</v>
      </c>
      <c r="P1726" s="2">
        <f>LOG(L1726/K1726,2)</f>
        <v>7.9690494179729732E-2</v>
      </c>
      <c r="Q1726" s="1">
        <v>4.3301899999999997E-2</v>
      </c>
      <c r="R1726" s="1">
        <v>0.9617</v>
      </c>
      <c r="S1726" s="1">
        <f>-1*LOG10(R1726)</f>
        <v>1.6960383953898001E-2</v>
      </c>
      <c r="T1726" s="1">
        <v>0.99952200000000002</v>
      </c>
      <c r="U1726" s="1" t="s">
        <v>1161</v>
      </c>
      <c r="V1726" s="1" t="s">
        <v>34</v>
      </c>
      <c r="W1726" s="1" t="s">
        <v>2995</v>
      </c>
      <c r="X1726" s="1" t="s">
        <v>27</v>
      </c>
      <c r="Y1726" s="1" t="s">
        <v>2994</v>
      </c>
    </row>
    <row r="1727" spans="1:25" x14ac:dyDescent="0.3">
      <c r="A1727" s="1" t="s">
        <v>3005</v>
      </c>
      <c r="B1727" s="1" t="s">
        <v>3005</v>
      </c>
      <c r="C1727" s="1" t="s">
        <v>3004</v>
      </c>
      <c r="D1727" s="3">
        <f>(L1727/K1727*100)-100</f>
        <v>-26.04163615440946</v>
      </c>
      <c r="E1727" s="1" t="s">
        <v>734</v>
      </c>
      <c r="F1727" s="1" t="s">
        <v>22</v>
      </c>
      <c r="G1727" s="1" t="s">
        <v>1137</v>
      </c>
      <c r="H1727" s="1">
        <v>238.97499999999999</v>
      </c>
      <c r="I1727" s="1">
        <v>176.74199999999999</v>
      </c>
      <c r="J1727" s="1">
        <v>-0.43521599999999999</v>
      </c>
      <c r="K1727" s="1">
        <f>IF(H1727=0, 0.1, H1727)</f>
        <v>238.97499999999999</v>
      </c>
      <c r="L1727" s="1">
        <f>IF(I1727=0, 0.1, I1727)</f>
        <v>176.74199999999999</v>
      </c>
      <c r="M1727" s="2">
        <f>LOG(L1727/K1727,10)</f>
        <v>-0.13101270514795632</v>
      </c>
      <c r="N1727" s="10">
        <f>AVERAGE(K1727:L1727)</f>
        <v>207.85849999999999</v>
      </c>
      <c r="O1727" s="2">
        <f>LOG(N1727,10)</f>
        <v>2.3177677888981219</v>
      </c>
      <c r="P1727" s="2">
        <f>LOG(L1727/K1727,2)</f>
        <v>-0.43521478601819036</v>
      </c>
      <c r="Q1727" s="1">
        <v>-4.3020200000000001E-2</v>
      </c>
      <c r="R1727" s="1">
        <v>0.83689999999999998</v>
      </c>
      <c r="S1727" s="1">
        <f>-1*LOG10(R1727)</f>
        <v>7.7326432141445786E-2</v>
      </c>
      <c r="T1727" s="1">
        <v>0.99952200000000002</v>
      </c>
      <c r="U1727" s="1" t="s">
        <v>1161</v>
      </c>
      <c r="V1727" s="1" t="s">
        <v>34</v>
      </c>
      <c r="W1727" s="1" t="s">
        <v>3003</v>
      </c>
      <c r="X1727" s="1" t="s">
        <v>27</v>
      </c>
      <c r="Y1727" s="1" t="s">
        <v>3002</v>
      </c>
    </row>
    <row r="1728" spans="1:25" x14ac:dyDescent="0.3">
      <c r="A1728" s="1" t="s">
        <v>3052</v>
      </c>
      <c r="B1728" s="1" t="s">
        <v>3052</v>
      </c>
      <c r="C1728" s="1" t="s">
        <v>3051</v>
      </c>
      <c r="D1728" s="3">
        <f>(L1728/K1728*100)-100</f>
        <v>-99.67817305278605</v>
      </c>
      <c r="E1728" s="1" t="s">
        <v>137</v>
      </c>
      <c r="F1728" s="1" t="s">
        <v>22</v>
      </c>
      <c r="G1728" s="1" t="s">
        <v>1137</v>
      </c>
      <c r="H1728" s="1">
        <v>31.072600000000001</v>
      </c>
      <c r="I1728" s="1">
        <v>0</v>
      </c>
      <c r="K1728" s="1">
        <f>IF(H1728=0, 0.1, H1728)</f>
        <v>31.072600000000001</v>
      </c>
      <c r="L1728" s="1">
        <f>IF(I1728=0, 0.1, I1728)</f>
        <v>0.1</v>
      </c>
      <c r="M1728" s="2">
        <f>LOG(L1728/K1728,10)</f>
        <v>-2.4923775943689157</v>
      </c>
      <c r="N1728" s="10">
        <f>AVERAGE(K1728:L1728)</f>
        <v>15.586300000000001</v>
      </c>
      <c r="O1728" s="2">
        <f>LOG(N1728,10)</f>
        <v>1.1927430311416272</v>
      </c>
      <c r="P1728" s="2">
        <f>LOG(L1728/K1728,2)</f>
        <v>-8.279499153801881</v>
      </c>
      <c r="Q1728" s="1">
        <v>0</v>
      </c>
      <c r="R1728" s="1">
        <v>1</v>
      </c>
      <c r="S1728" s="1">
        <f>-1*LOG10(R1728)</f>
        <v>0</v>
      </c>
      <c r="T1728" s="1">
        <v>1</v>
      </c>
      <c r="U1728" s="1" t="s">
        <v>1161</v>
      </c>
      <c r="V1728" s="1" t="s">
        <v>34</v>
      </c>
      <c r="W1728" s="1" t="s">
        <v>3050</v>
      </c>
      <c r="X1728" s="1" t="s">
        <v>27</v>
      </c>
      <c r="Y1728" s="1" t="s">
        <v>3049</v>
      </c>
    </row>
    <row r="1729" spans="1:25" x14ac:dyDescent="0.3">
      <c r="A1729" s="1" t="s">
        <v>4356</v>
      </c>
      <c r="B1729" s="1" t="s">
        <v>4356</v>
      </c>
      <c r="C1729" s="1" t="s">
        <v>4355</v>
      </c>
      <c r="D1729" s="3">
        <f>(L1729/K1729*100)-100</f>
        <v>72.098081052710995</v>
      </c>
      <c r="E1729" s="1" t="s">
        <v>714</v>
      </c>
      <c r="F1729" s="1" t="s">
        <v>22</v>
      </c>
      <c r="G1729" s="1" t="s">
        <v>1137</v>
      </c>
      <c r="H1729" s="1">
        <v>291.51400000000001</v>
      </c>
      <c r="I1729" s="1">
        <v>501.69</v>
      </c>
      <c r="J1729" s="1">
        <v>0.78322899999999995</v>
      </c>
      <c r="K1729" s="1">
        <f>IF(H1729=0, 0.1, H1729)</f>
        <v>291.51400000000001</v>
      </c>
      <c r="L1729" s="1">
        <f>IF(I1729=0, 0.1, I1729)</f>
        <v>501.69</v>
      </c>
      <c r="M1729" s="2">
        <f>LOG(L1729/K1729,10)</f>
        <v>0.2357760278356083</v>
      </c>
      <c r="N1729" s="10">
        <f>AVERAGE(K1729:L1729)</f>
        <v>396.60199999999998</v>
      </c>
      <c r="O1729" s="2">
        <f>LOG(N1729,10)</f>
        <v>2.5983548999519206</v>
      </c>
      <c r="P1729" s="2">
        <f>LOG(L1729/K1729,2)</f>
        <v>0.78323101096805214</v>
      </c>
      <c r="Q1729" s="1">
        <v>9.3259700000000001E-2</v>
      </c>
      <c r="R1729" s="1">
        <v>0.71545000000000003</v>
      </c>
      <c r="S1729" s="1">
        <f>-1*LOG10(R1729)</f>
        <v>0.14542071198506579</v>
      </c>
      <c r="T1729" s="1">
        <v>0.99952200000000002</v>
      </c>
      <c r="U1729" s="1" t="s">
        <v>1161</v>
      </c>
      <c r="V1729" s="1" t="s">
        <v>38</v>
      </c>
      <c r="W1729" s="1" t="s">
        <v>4354</v>
      </c>
      <c r="X1729" s="1" t="s">
        <v>25</v>
      </c>
      <c r="Y1729" s="1" t="s">
        <v>4353</v>
      </c>
    </row>
    <row r="1730" spans="1:25" x14ac:dyDescent="0.3">
      <c r="A1730" s="1" t="s">
        <v>2647</v>
      </c>
      <c r="B1730" s="1" t="s">
        <v>2647</v>
      </c>
      <c r="C1730" s="1" t="s">
        <v>2646</v>
      </c>
      <c r="D1730" s="3">
        <f>(L1730/K1730*100)-100</f>
        <v>59.45334474746241</v>
      </c>
      <c r="E1730" s="1" t="s">
        <v>2645</v>
      </c>
      <c r="F1730" s="1" t="s">
        <v>22</v>
      </c>
      <c r="G1730" s="1" t="s">
        <v>1137</v>
      </c>
      <c r="H1730" s="1">
        <v>62.145200000000003</v>
      </c>
      <c r="I1730" s="1">
        <v>99.092600000000004</v>
      </c>
      <c r="J1730" s="1">
        <v>0.67313599999999996</v>
      </c>
      <c r="K1730" s="1">
        <f>IF(H1730=0, 0.1, H1730)</f>
        <v>62.145200000000003</v>
      </c>
      <c r="L1730" s="1">
        <f>IF(I1730=0, 0.1, I1730)</f>
        <v>99.092600000000004</v>
      </c>
      <c r="M1730" s="2">
        <f>LOG(L1730/K1730,10)</f>
        <v>0.20263363358293535</v>
      </c>
      <c r="N1730" s="10">
        <f>AVERAGE(K1730:L1730)</f>
        <v>80.618899999999996</v>
      </c>
      <c r="O1730" s="2">
        <f>LOG(N1730,10)</f>
        <v>1.9064368681510782</v>
      </c>
      <c r="P1730" s="2">
        <f>LOG(L1730/K1730,2)</f>
        <v>0.67313436036826435</v>
      </c>
      <c r="Q1730" s="1">
        <v>0</v>
      </c>
      <c r="R1730" s="1">
        <v>1</v>
      </c>
      <c r="S1730" s="1">
        <f>-1*LOG10(R1730)</f>
        <v>0</v>
      </c>
      <c r="T1730" s="1">
        <v>1</v>
      </c>
      <c r="U1730" s="1" t="s">
        <v>1161</v>
      </c>
      <c r="V1730" s="1" t="s">
        <v>46</v>
      </c>
      <c r="W1730" s="1" t="s">
        <v>2644</v>
      </c>
      <c r="X1730" s="1" t="s">
        <v>27</v>
      </c>
      <c r="Y1730" s="1" t="s">
        <v>2643</v>
      </c>
    </row>
    <row r="1731" spans="1:25" x14ac:dyDescent="0.3">
      <c r="A1731" s="1" t="s">
        <v>7089</v>
      </c>
      <c r="B1731" s="1" t="s">
        <v>7089</v>
      </c>
      <c r="C1731" s="1" t="s">
        <v>7088</v>
      </c>
      <c r="D1731" s="3">
        <f>(L1731/K1731*100)-100</f>
        <v>-40.909798882464031</v>
      </c>
      <c r="E1731" s="1" t="s">
        <v>1036</v>
      </c>
      <c r="F1731" s="1" t="s">
        <v>22</v>
      </c>
      <c r="G1731" s="1" t="s">
        <v>1137</v>
      </c>
      <c r="H1731" s="1">
        <v>308.178</v>
      </c>
      <c r="I1731" s="1">
        <v>182.10300000000001</v>
      </c>
      <c r="J1731" s="1">
        <v>-0.75901200000000002</v>
      </c>
      <c r="K1731" s="1">
        <f>IF(H1731=0, 0.1, H1731)</f>
        <v>308.178</v>
      </c>
      <c r="L1731" s="1">
        <f>IF(I1731=0, 0.1, I1731)</f>
        <v>182.10300000000001</v>
      </c>
      <c r="M1731" s="2">
        <f>LOG(L1731/K1731,10)</f>
        <v>-0.22848453186688208</v>
      </c>
      <c r="N1731" s="10">
        <f>AVERAGE(K1731:L1731)</f>
        <v>245.1405</v>
      </c>
      <c r="O1731" s="2">
        <f>LOG(N1731,10)</f>
        <v>2.3894150675698733</v>
      </c>
      <c r="P1731" s="2">
        <f>LOG(L1731/K1731,2)</f>
        <v>-0.75900918565578257</v>
      </c>
      <c r="Q1731" s="1">
        <v>-2.5426399999999998E-2</v>
      </c>
      <c r="R1731" s="1">
        <v>0.67910000000000004</v>
      </c>
      <c r="S1731" s="1">
        <f>-1*LOG10(R1731)</f>
        <v>0.16806626953325454</v>
      </c>
      <c r="T1731" s="1">
        <v>0.99952200000000002</v>
      </c>
      <c r="U1731" s="1" t="s">
        <v>1161</v>
      </c>
      <c r="V1731" s="1" t="s">
        <v>51</v>
      </c>
      <c r="W1731" s="1" t="s">
        <v>7087</v>
      </c>
      <c r="X1731" s="1" t="s">
        <v>27</v>
      </c>
      <c r="Y1731" s="1" t="s">
        <v>7086</v>
      </c>
    </row>
    <row r="1732" spans="1:25" x14ac:dyDescent="0.3">
      <c r="A1732" s="1" t="s">
        <v>4438</v>
      </c>
      <c r="B1732" s="1" t="s">
        <v>4438</v>
      </c>
      <c r="C1732" s="1" t="s">
        <v>4437</v>
      </c>
      <c r="D1732" s="3">
        <f>(L1732/K1732*100)-100</f>
        <v>-88.188612315977295</v>
      </c>
      <c r="E1732" s="1" t="s">
        <v>1154</v>
      </c>
      <c r="F1732" s="1" t="s">
        <v>22</v>
      </c>
      <c r="G1732" s="1" t="s">
        <v>1137</v>
      </c>
      <c r="H1732" s="1">
        <v>279.65300000000002</v>
      </c>
      <c r="I1732" s="1">
        <v>33.030900000000003</v>
      </c>
      <c r="J1732" s="1">
        <v>-3.08175</v>
      </c>
      <c r="K1732" s="1">
        <f>IF(H1732=0, 0.1, H1732)</f>
        <v>279.65300000000002</v>
      </c>
      <c r="L1732" s="1">
        <f>IF(I1732=0, 0.1, I1732)</f>
        <v>33.030900000000003</v>
      </c>
      <c r="M1732" s="2">
        <f>LOG(L1732/K1732,10)</f>
        <v>-0.92769907545085895</v>
      </c>
      <c r="N1732" s="10">
        <f>AVERAGE(K1732:L1732)</f>
        <v>156.34195</v>
      </c>
      <c r="O1732" s="2">
        <f>LOG(N1732,10)</f>
        <v>2.1940755244623316</v>
      </c>
      <c r="P1732" s="2">
        <f>LOG(L1732/K1732,2)</f>
        <v>-3.0817496223412397</v>
      </c>
      <c r="Q1732" s="1">
        <v>0</v>
      </c>
      <c r="R1732" s="1">
        <v>1</v>
      </c>
      <c r="S1732" s="1">
        <f>-1*LOG10(R1732)</f>
        <v>0</v>
      </c>
      <c r="T1732" s="1">
        <v>1</v>
      </c>
      <c r="U1732" s="1" t="s">
        <v>1161</v>
      </c>
      <c r="V1732" s="1" t="s">
        <v>38</v>
      </c>
      <c r="W1732" s="1" t="s">
        <v>4436</v>
      </c>
      <c r="X1732" s="1" t="s">
        <v>27</v>
      </c>
      <c r="Y1732" s="1" t="s">
        <v>4435</v>
      </c>
    </row>
    <row r="1733" spans="1:25" x14ac:dyDescent="0.3">
      <c r="A1733" s="1" t="s">
        <v>4434</v>
      </c>
      <c r="B1733" s="1" t="s">
        <v>4434</v>
      </c>
      <c r="C1733" s="1" t="s">
        <v>4433</v>
      </c>
      <c r="D1733" s="3">
        <f>(L1733/K1733*100)-100</f>
        <v>140.2034717982103</v>
      </c>
      <c r="E1733" s="1" t="s">
        <v>1154</v>
      </c>
      <c r="F1733" s="1" t="s">
        <v>22</v>
      </c>
      <c r="G1733" s="1" t="s">
        <v>1137</v>
      </c>
      <c r="H1733" s="1">
        <v>494.61399999999998</v>
      </c>
      <c r="I1733" s="1">
        <v>1188.08</v>
      </c>
      <c r="J1733" s="1">
        <v>1.2642599999999999</v>
      </c>
      <c r="K1733" s="1">
        <f>IF(H1733=0, 0.1, H1733)</f>
        <v>494.61399999999998</v>
      </c>
      <c r="L1733" s="1">
        <f>IF(I1733=0, 0.1, I1733)</f>
        <v>1188.08</v>
      </c>
      <c r="M1733" s="2">
        <f>LOG(L1733/K1733,10)</f>
        <v>0.38057928021887949</v>
      </c>
      <c r="N1733" s="10">
        <f>AVERAGE(K1733:L1733)</f>
        <v>841.34699999999998</v>
      </c>
      <c r="O1733" s="2">
        <f>LOG(N1733,10)</f>
        <v>2.9249751504994776</v>
      </c>
      <c r="P1733" s="2">
        <f>LOG(L1733/K1733,2)</f>
        <v>1.2642570032911062</v>
      </c>
      <c r="Q1733" s="1">
        <v>0.79818999999999996</v>
      </c>
      <c r="R1733" s="1">
        <v>0.39374999999999999</v>
      </c>
      <c r="S1733" s="1">
        <f>-1*LOG10(R1733)</f>
        <v>0.40477943320234311</v>
      </c>
      <c r="T1733" s="1">
        <v>0.99952200000000002</v>
      </c>
      <c r="U1733" s="1" t="s">
        <v>1161</v>
      </c>
      <c r="V1733" s="1" t="s">
        <v>38</v>
      </c>
      <c r="W1733" s="1" t="s">
        <v>4432</v>
      </c>
      <c r="X1733" s="1" t="s">
        <v>27</v>
      </c>
      <c r="Y1733" s="1" t="s">
        <v>4431</v>
      </c>
    </row>
    <row r="1734" spans="1:25" x14ac:dyDescent="0.3">
      <c r="A1734" s="1" t="s">
        <v>5990</v>
      </c>
      <c r="B1734" s="1" t="s">
        <v>5990</v>
      </c>
      <c r="C1734" s="1" t="s">
        <v>5989</v>
      </c>
      <c r="D1734" s="3">
        <f>(L1734/K1734*100)-100</f>
        <v>48.873327195454266</v>
      </c>
      <c r="E1734" s="1" t="s">
        <v>106</v>
      </c>
      <c r="F1734" s="1" t="s">
        <v>22</v>
      </c>
      <c r="G1734" s="1" t="s">
        <v>1137</v>
      </c>
      <c r="H1734" s="1">
        <v>322.58699999999999</v>
      </c>
      <c r="I1734" s="1">
        <v>480.24599999999998</v>
      </c>
      <c r="J1734" s="1">
        <v>0.57408599999999999</v>
      </c>
      <c r="K1734" s="1">
        <f>IF(H1734=0, 0.1, H1734)</f>
        <v>322.58699999999999</v>
      </c>
      <c r="L1734" s="1">
        <f>IF(I1734=0, 0.1, I1734)</f>
        <v>480.24599999999998</v>
      </c>
      <c r="M1734" s="2">
        <f>LOG(L1734/K1734,10)</f>
        <v>0.17281689459921287</v>
      </c>
      <c r="N1734" s="10">
        <f>AVERAGE(K1734:L1734)</f>
        <v>401.41649999999998</v>
      </c>
      <c r="O1734" s="2">
        <f>LOG(N1734,10)</f>
        <v>2.6035952199493613</v>
      </c>
      <c r="P1734" s="2">
        <f>LOG(L1734/K1734,2)</f>
        <v>0.57408529744031345</v>
      </c>
      <c r="Q1734" s="1">
        <v>3.7289099999999999E-2</v>
      </c>
      <c r="R1734" s="1">
        <v>0.73829999999999996</v>
      </c>
      <c r="S1734" s="1">
        <f>-1*LOG10(R1734)</f>
        <v>0.13176713157753506</v>
      </c>
      <c r="T1734" s="1">
        <v>0.99952200000000002</v>
      </c>
      <c r="U1734" s="1" t="s">
        <v>1161</v>
      </c>
      <c r="V1734" s="1" t="s">
        <v>35</v>
      </c>
      <c r="W1734" s="1" t="s">
        <v>5988</v>
      </c>
      <c r="X1734" s="1" t="s">
        <v>27</v>
      </c>
      <c r="Y1734" s="1" t="s">
        <v>5987</v>
      </c>
    </row>
    <row r="1735" spans="1:25" x14ac:dyDescent="0.3">
      <c r="A1735" s="1" t="s">
        <v>2949</v>
      </c>
      <c r="B1735" s="1" t="s">
        <v>2949</v>
      </c>
      <c r="C1735" s="1" t="s">
        <v>2948</v>
      </c>
      <c r="D1735" s="3">
        <f>(L1735/K1735*100)-100</f>
        <v>-27.996372657159426</v>
      </c>
      <c r="E1735" s="1" t="s">
        <v>473</v>
      </c>
      <c r="F1735" s="1" t="s">
        <v>22</v>
      </c>
      <c r="G1735" s="1" t="s">
        <v>1137</v>
      </c>
      <c r="H1735" s="1">
        <v>229.369</v>
      </c>
      <c r="I1735" s="1">
        <v>165.154</v>
      </c>
      <c r="J1735" s="1">
        <v>-0.47385500000000003</v>
      </c>
      <c r="K1735" s="1">
        <f>IF(H1735=0, 0.1, H1735)</f>
        <v>229.369</v>
      </c>
      <c r="L1735" s="1">
        <f>IF(I1735=0, 0.1, I1735)</f>
        <v>165.154</v>
      </c>
      <c r="M1735" s="2">
        <f>LOG(L1735/K1735,10)</f>
        <v>-0.14264562446736398</v>
      </c>
      <c r="N1735" s="10">
        <f>AVERAGE(K1735:L1735)</f>
        <v>197.26150000000001</v>
      </c>
      <c r="O1735" s="2">
        <f>LOG(N1735,10)</f>
        <v>2.2950423312272479</v>
      </c>
      <c r="P1735" s="2">
        <f>LOG(L1735/K1735,2)</f>
        <v>-0.47385850753088865</v>
      </c>
      <c r="Q1735" s="1">
        <v>-3.0093100000000001E-2</v>
      </c>
      <c r="R1735" s="1">
        <v>0.83489999999999998</v>
      </c>
      <c r="S1735" s="1">
        <f>-1*LOG10(R1735)</f>
        <v>7.8365538946294611E-2</v>
      </c>
      <c r="T1735" s="1">
        <v>0.99952200000000002</v>
      </c>
      <c r="U1735" s="1" t="s">
        <v>1161</v>
      </c>
      <c r="V1735" s="1" t="s">
        <v>34</v>
      </c>
      <c r="W1735" s="1" t="s">
        <v>2947</v>
      </c>
      <c r="X1735" s="1" t="s">
        <v>25</v>
      </c>
      <c r="Y1735" s="1" t="s">
        <v>2946</v>
      </c>
    </row>
    <row r="1736" spans="1:25" x14ac:dyDescent="0.3">
      <c r="A1736" s="1" t="s">
        <v>4292</v>
      </c>
      <c r="B1736" s="1" t="s">
        <v>4292</v>
      </c>
      <c r="C1736" s="1" t="s">
        <v>4291</v>
      </c>
      <c r="D1736" s="3">
        <f>(L1736/K1736*100)-100</f>
        <v>49.87966448812108</v>
      </c>
      <c r="E1736" s="1" t="s">
        <v>88</v>
      </c>
      <c r="F1736" s="1" t="s">
        <v>22</v>
      </c>
      <c r="G1736" s="1" t="s">
        <v>1137</v>
      </c>
      <c r="H1736" s="1">
        <v>5463.89</v>
      </c>
      <c r="I1736" s="1">
        <v>8189.26</v>
      </c>
      <c r="J1736" s="1">
        <v>0.58380500000000002</v>
      </c>
      <c r="K1736" s="1">
        <f>IF(H1736=0, 0.1, H1736)</f>
        <v>5463.89</v>
      </c>
      <c r="L1736" s="1">
        <f>IF(I1736=0, 0.1, I1736)</f>
        <v>8189.26</v>
      </c>
      <c r="M1736" s="2">
        <f>LOG(L1736/K1736,10)</f>
        <v>0.17574271223654073</v>
      </c>
      <c r="N1736" s="10">
        <f>AVERAGE(K1736:L1736)</f>
        <v>6826.5750000000007</v>
      </c>
      <c r="O1736" s="2">
        <f>LOG(N1736,10)</f>
        <v>3.8342028659540341</v>
      </c>
      <c r="P1736" s="2">
        <f>LOG(L1736/K1736,2)</f>
        <v>0.58380465325026976</v>
      </c>
      <c r="Q1736" s="1">
        <v>0.49432900000000002</v>
      </c>
      <c r="R1736" s="1">
        <v>0.48039999999999999</v>
      </c>
      <c r="S1736" s="1">
        <f>-1*LOG10(R1736)</f>
        <v>0.31839700126913156</v>
      </c>
      <c r="T1736" s="1">
        <v>0.99952200000000002</v>
      </c>
      <c r="U1736" s="1" t="s">
        <v>1161</v>
      </c>
      <c r="V1736" s="1" t="s">
        <v>44</v>
      </c>
      <c r="W1736" s="1" t="s">
        <v>4290</v>
      </c>
      <c r="X1736" s="1" t="s">
        <v>27</v>
      </c>
      <c r="Y1736" s="1" t="s">
        <v>4289</v>
      </c>
    </row>
    <row r="1737" spans="1:25" x14ac:dyDescent="0.3">
      <c r="A1737" s="1" t="s">
        <v>10508</v>
      </c>
      <c r="B1737" s="1" t="s">
        <v>10508</v>
      </c>
      <c r="C1737" s="1" t="s">
        <v>10507</v>
      </c>
      <c r="D1737" s="3">
        <f>(L1737/K1737*100)-100</f>
        <v>32930.9</v>
      </c>
      <c r="E1737" s="1" t="s">
        <v>655</v>
      </c>
      <c r="F1737" s="1" t="s">
        <v>22</v>
      </c>
      <c r="G1737" s="1" t="s">
        <v>1137</v>
      </c>
      <c r="H1737" s="1">
        <v>0</v>
      </c>
      <c r="I1737" s="1">
        <v>33.030900000000003</v>
      </c>
      <c r="K1737" s="1">
        <f>IF(H1737=0, 0.1, H1737)</f>
        <v>0.1</v>
      </c>
      <c r="L1737" s="1">
        <f>IF(I1737=0, 0.1, I1737)</f>
        <v>33.030900000000003</v>
      </c>
      <c r="M1737" s="2">
        <f>LOG(L1737/K1737,10)</f>
        <v>2.5189204071673048</v>
      </c>
      <c r="N1737" s="10">
        <f>AVERAGE(K1737:L1737)</f>
        <v>16.565450000000002</v>
      </c>
      <c r="O1737" s="2">
        <f>LOG(N1737,10)</f>
        <v>1.2192032379760454</v>
      </c>
      <c r="P1737" s="2">
        <f>LOG(L1737/K1737,2)</f>
        <v>8.3676724693541846</v>
      </c>
      <c r="Q1737" s="1">
        <v>0</v>
      </c>
      <c r="R1737" s="1">
        <v>1</v>
      </c>
      <c r="S1737" s="1">
        <f>-1*LOG10(R1737)</f>
        <v>0</v>
      </c>
      <c r="T1737" s="1">
        <v>1</v>
      </c>
      <c r="U1737" s="1" t="s">
        <v>1161</v>
      </c>
      <c r="V1737" s="1" t="s">
        <v>33</v>
      </c>
      <c r="W1737" s="1" t="s">
        <v>10506</v>
      </c>
      <c r="X1737" s="1" t="s">
        <v>27</v>
      </c>
      <c r="Y1737" s="1" t="s">
        <v>10505</v>
      </c>
    </row>
    <row r="1738" spans="1:25" x14ac:dyDescent="0.3">
      <c r="A1738" s="1" t="s">
        <v>10269</v>
      </c>
      <c r="B1738" s="1" t="s">
        <v>10269</v>
      </c>
      <c r="C1738" s="1" t="s">
        <v>10268</v>
      </c>
      <c r="D1738" s="3">
        <f>(L1738/K1738*100)-100</f>
        <v>32930.9</v>
      </c>
      <c r="E1738" s="1" t="s">
        <v>911</v>
      </c>
      <c r="F1738" s="1" t="s">
        <v>22</v>
      </c>
      <c r="G1738" s="1" t="s">
        <v>1137</v>
      </c>
      <c r="H1738" s="1">
        <v>0</v>
      </c>
      <c r="I1738" s="1">
        <v>33.030900000000003</v>
      </c>
      <c r="K1738" s="1">
        <f>IF(H1738=0, 0.1, H1738)</f>
        <v>0.1</v>
      </c>
      <c r="L1738" s="1">
        <f>IF(I1738=0, 0.1, I1738)</f>
        <v>33.030900000000003</v>
      </c>
      <c r="M1738" s="2">
        <f>LOG(L1738/K1738,10)</f>
        <v>2.5189204071673048</v>
      </c>
      <c r="N1738" s="10">
        <f>AVERAGE(K1738:L1738)</f>
        <v>16.565450000000002</v>
      </c>
      <c r="O1738" s="2">
        <f>LOG(N1738,10)</f>
        <v>1.2192032379760454</v>
      </c>
      <c r="P1738" s="2">
        <f>LOG(L1738/K1738,2)</f>
        <v>8.3676724693541846</v>
      </c>
      <c r="Q1738" s="1">
        <v>0</v>
      </c>
      <c r="R1738" s="1">
        <v>1</v>
      </c>
      <c r="S1738" s="1">
        <f>-1*LOG10(R1738)</f>
        <v>0</v>
      </c>
      <c r="T1738" s="1">
        <v>1</v>
      </c>
      <c r="U1738" s="1" t="s">
        <v>1161</v>
      </c>
      <c r="V1738" s="1" t="s">
        <v>38</v>
      </c>
      <c r="W1738" s="1" t="s">
        <v>10267</v>
      </c>
      <c r="X1738" s="1" t="s">
        <v>25</v>
      </c>
      <c r="Y1738" s="1" t="s">
        <v>10266</v>
      </c>
    </row>
    <row r="1739" spans="1:25" x14ac:dyDescent="0.3">
      <c r="A1739" s="1" t="s">
        <v>4255</v>
      </c>
      <c r="B1739" s="1" t="s">
        <v>4255</v>
      </c>
      <c r="C1739" s="1" t="s">
        <v>4254</v>
      </c>
      <c r="D1739" s="3">
        <f>(L1739/K1739*100)-100</f>
        <v>187363</v>
      </c>
      <c r="E1739" s="1" t="s">
        <v>1118</v>
      </c>
      <c r="F1739" s="1" t="s">
        <v>22</v>
      </c>
      <c r="G1739" s="1" t="s">
        <v>1137</v>
      </c>
      <c r="H1739" s="1">
        <v>0</v>
      </c>
      <c r="I1739" s="1">
        <v>187.46299999999999</v>
      </c>
      <c r="K1739" s="1">
        <f>IF(H1739=0, 0.1, H1739)</f>
        <v>0.1</v>
      </c>
      <c r="L1739" s="1">
        <f>IF(I1739=0, 0.1, I1739)</f>
        <v>187.46299999999999</v>
      </c>
      <c r="M1739" s="2">
        <f>LOG(L1739/K1739,10)</f>
        <v>3.2729155628290525</v>
      </c>
      <c r="N1739" s="10">
        <f>AVERAGE(K1739:L1739)</f>
        <v>93.781499999999994</v>
      </c>
      <c r="O1739" s="2">
        <f>LOG(N1739,10)</f>
        <v>1.9721171748361108</v>
      </c>
      <c r="P1739" s="2">
        <f>LOG(L1739/K1739,2)</f>
        <v>10.872390160355915</v>
      </c>
      <c r="R1739" s="1">
        <v>0.18559999999999999</v>
      </c>
      <c r="S1739" s="1">
        <f>-1*LOG10(R1739)</f>
        <v>0.73142202811715673</v>
      </c>
      <c r="T1739" s="1">
        <v>0.99952200000000002</v>
      </c>
      <c r="U1739" s="1" t="s">
        <v>1161</v>
      </c>
      <c r="V1739" s="1" t="s">
        <v>44</v>
      </c>
      <c r="W1739" s="1" t="s">
        <v>4253</v>
      </c>
      <c r="X1739" s="1" t="s">
        <v>27</v>
      </c>
      <c r="Y1739" s="1" t="s">
        <v>4252</v>
      </c>
    </row>
    <row r="1740" spans="1:25" x14ac:dyDescent="0.3">
      <c r="A1740" s="1" t="s">
        <v>5143</v>
      </c>
      <c r="B1740" s="1" t="s">
        <v>5143</v>
      </c>
      <c r="C1740" s="1" t="s">
        <v>5142</v>
      </c>
      <c r="D1740" s="3">
        <f>(L1740/K1740*100)-100</f>
        <v>-7.177592576681846</v>
      </c>
      <c r="E1740" s="1" t="s">
        <v>1019</v>
      </c>
      <c r="F1740" s="1" t="s">
        <v>22</v>
      </c>
      <c r="G1740" s="1" t="s">
        <v>1137</v>
      </c>
      <c r="H1740" s="1">
        <v>11639</v>
      </c>
      <c r="I1740" s="1">
        <v>10803.6</v>
      </c>
      <c r="J1740" s="1">
        <v>-0.107463</v>
      </c>
      <c r="K1740" s="1">
        <f>IF(H1740=0, 0.1, H1740)</f>
        <v>11639</v>
      </c>
      <c r="L1740" s="1">
        <f>IF(I1740=0, 0.1, I1740)</f>
        <v>10803.6</v>
      </c>
      <c r="M1740" s="2">
        <f>LOG(L1740/K1740,10)</f>
        <v>-3.234717199645204E-2</v>
      </c>
      <c r="N1740" s="10">
        <f>AVERAGE(K1740:L1740)</f>
        <v>11221.3</v>
      </c>
      <c r="O1740" s="2">
        <f>LOG(N1740,10)</f>
        <v>4.0500431733302529</v>
      </c>
      <c r="P1740" s="2">
        <f>LOG(L1740/K1740,2)</f>
        <v>-0.10745497944516777</v>
      </c>
      <c r="Q1740" s="1">
        <v>-9.5177600000000001E-2</v>
      </c>
      <c r="R1740" s="1">
        <v>0.89770000000000005</v>
      </c>
      <c r="S1740" s="1">
        <f>-1*LOG10(R1740)</f>
        <v>4.6868774816554971E-2</v>
      </c>
      <c r="T1740" s="1">
        <v>0.99952200000000002</v>
      </c>
      <c r="U1740" s="1" t="s">
        <v>1161</v>
      </c>
      <c r="V1740" s="1" t="s">
        <v>42</v>
      </c>
      <c r="W1740" s="1" t="s">
        <v>5141</v>
      </c>
      <c r="X1740" s="1" t="s">
        <v>27</v>
      </c>
      <c r="Y1740" s="1" t="s">
        <v>5140</v>
      </c>
    </row>
    <row r="1741" spans="1:25" x14ac:dyDescent="0.3">
      <c r="A1741" s="1" t="s">
        <v>4216</v>
      </c>
      <c r="B1741" s="1" t="s">
        <v>4216</v>
      </c>
      <c r="C1741" s="1" t="s">
        <v>4215</v>
      </c>
      <c r="D1741" s="3">
        <f>(L1741/K1741*100)-100</f>
        <v>149.87136123822523</v>
      </c>
      <c r="E1741" s="1" t="s">
        <v>701</v>
      </c>
      <c r="F1741" s="1" t="s">
        <v>22</v>
      </c>
      <c r="G1741" s="1" t="s">
        <v>1137</v>
      </c>
      <c r="H1741" s="1">
        <v>145.75700000000001</v>
      </c>
      <c r="I1741" s="1">
        <v>364.20499999999998</v>
      </c>
      <c r="J1741" s="1">
        <v>1.3211900000000001</v>
      </c>
      <c r="K1741" s="1">
        <f>IF(H1741=0, 0.1, H1741)</f>
        <v>145.75700000000001</v>
      </c>
      <c r="L1741" s="1">
        <f>IF(I1741=0, 0.1, I1741)</f>
        <v>364.20499999999998</v>
      </c>
      <c r="M1741" s="2">
        <f>LOG(L1741/K1741,10)</f>
        <v>0.39771648274131594</v>
      </c>
      <c r="N1741" s="10">
        <f>AVERAGE(K1741:L1741)</f>
        <v>254.98099999999999</v>
      </c>
      <c r="O1741" s="2">
        <f>LOG(N1741,10)</f>
        <v>2.4065078200316656</v>
      </c>
      <c r="P1741" s="2">
        <f>LOG(L1741/K1741,2)</f>
        <v>1.3211855578181624</v>
      </c>
      <c r="Q1741" s="1">
        <v>0.168238</v>
      </c>
      <c r="R1741" s="1">
        <v>0.54205000000000003</v>
      </c>
      <c r="S1741" s="1">
        <f>-1*LOG10(R1741)</f>
        <v>0.26596065124287671</v>
      </c>
      <c r="T1741" s="1">
        <v>0.99952200000000002</v>
      </c>
      <c r="U1741" s="1" t="s">
        <v>1161</v>
      </c>
      <c r="V1741" s="1" t="s">
        <v>44</v>
      </c>
      <c r="W1741" s="1" t="s">
        <v>4214</v>
      </c>
      <c r="X1741" s="1" t="s">
        <v>25</v>
      </c>
      <c r="Y1741" s="1" t="s">
        <v>4213</v>
      </c>
    </row>
    <row r="1742" spans="1:25" x14ac:dyDescent="0.3">
      <c r="A1742" s="1" t="s">
        <v>5632</v>
      </c>
      <c r="B1742" s="1" t="s">
        <v>5632</v>
      </c>
      <c r="C1742" s="1" t="s">
        <v>5631</v>
      </c>
      <c r="D1742" s="3">
        <f>(L1742/K1742*100)-100</f>
        <v>-55.475337381192475</v>
      </c>
      <c r="E1742" s="1" t="s">
        <v>5630</v>
      </c>
      <c r="F1742" s="1" t="s">
        <v>22</v>
      </c>
      <c r="G1742" s="1" t="s">
        <v>1137</v>
      </c>
      <c r="H1742" s="1">
        <v>186.43600000000001</v>
      </c>
      <c r="I1742" s="1">
        <v>83.01</v>
      </c>
      <c r="J1742" s="1">
        <v>-1.1673199999999999</v>
      </c>
      <c r="K1742" s="1">
        <f>IF(H1742=0, 0.1, H1742)</f>
        <v>186.43600000000001</v>
      </c>
      <c r="L1742" s="1">
        <f>IF(I1742=0, 0.1, I1742)</f>
        <v>83.01</v>
      </c>
      <c r="M1742" s="2">
        <f>LOG(L1742/K1742,10)</f>
        <v>-0.35139936267539412</v>
      </c>
      <c r="N1742" s="10">
        <f>AVERAGE(K1742:L1742)</f>
        <v>134.72300000000001</v>
      </c>
      <c r="O1742" s="2">
        <f>LOG(N1742,10)</f>
        <v>2.1294417450948506</v>
      </c>
      <c r="P1742" s="2">
        <f>LOG(L1742/K1742,2)</f>
        <v>-1.1673234153969054</v>
      </c>
      <c r="Q1742" s="1">
        <v>0</v>
      </c>
      <c r="R1742" s="1">
        <v>1</v>
      </c>
      <c r="S1742" s="1">
        <f>-1*LOG10(R1742)</f>
        <v>0</v>
      </c>
      <c r="T1742" s="1">
        <v>1</v>
      </c>
      <c r="U1742" s="1" t="s">
        <v>1161</v>
      </c>
      <c r="V1742" s="1" t="s">
        <v>41</v>
      </c>
      <c r="W1742" s="1" t="s">
        <v>5629</v>
      </c>
      <c r="X1742" s="1" t="s">
        <v>25</v>
      </c>
      <c r="Y1742" s="1" t="s">
        <v>5628</v>
      </c>
    </row>
    <row r="1743" spans="1:25" x14ac:dyDescent="0.3">
      <c r="A1743" s="1" t="s">
        <v>5649</v>
      </c>
      <c r="B1743" s="1" t="s">
        <v>5649</v>
      </c>
      <c r="C1743" s="1" t="s">
        <v>5648</v>
      </c>
      <c r="D1743" s="3">
        <f>(L1743/K1743*100)-100</f>
        <v>10.585167588433976</v>
      </c>
      <c r="E1743" s="1" t="s">
        <v>236</v>
      </c>
      <c r="F1743" s="1" t="s">
        <v>22</v>
      </c>
      <c r="G1743" s="1" t="s">
        <v>1137</v>
      </c>
      <c r="H1743" s="1">
        <v>1077.6400000000001</v>
      </c>
      <c r="I1743" s="1">
        <v>1191.71</v>
      </c>
      <c r="J1743" s="1">
        <v>0.145153</v>
      </c>
      <c r="K1743" s="1">
        <f>IF(H1743=0, 0.1, H1743)</f>
        <v>1077.6400000000001</v>
      </c>
      <c r="L1743" s="1">
        <f>IF(I1743=0, 0.1, I1743)</f>
        <v>1191.71</v>
      </c>
      <c r="M1743" s="2">
        <f>LOG(L1743/K1743,10)</f>
        <v>4.3696880436361468E-2</v>
      </c>
      <c r="N1743" s="10">
        <f>AVERAGE(K1743:L1743)</f>
        <v>1134.6750000000002</v>
      </c>
      <c r="O1743" s="2">
        <f>LOG(N1743,10)</f>
        <v>3.0548714862704958</v>
      </c>
      <c r="P1743" s="2">
        <f>LOG(L1743/K1743,2)</f>
        <v>0.14515789478048313</v>
      </c>
      <c r="Q1743" s="1">
        <v>1.0371099999999999E-2</v>
      </c>
      <c r="R1743" s="1">
        <v>0.93435000000000001</v>
      </c>
      <c r="S1743" s="1">
        <f>-1*LOG10(R1743)</f>
        <v>2.9490410070177768E-2</v>
      </c>
      <c r="T1743" s="1">
        <v>0.99952200000000002</v>
      </c>
      <c r="U1743" s="1" t="s">
        <v>1161</v>
      </c>
      <c r="V1743" s="1" t="s">
        <v>41</v>
      </c>
      <c r="W1743" s="1" t="s">
        <v>5647</v>
      </c>
      <c r="X1743" s="1" t="s">
        <v>25</v>
      </c>
      <c r="Y1743" s="1" t="s">
        <v>5646</v>
      </c>
    </row>
    <row r="1744" spans="1:25" x14ac:dyDescent="0.3">
      <c r="A1744" s="1" t="s">
        <v>6900</v>
      </c>
      <c r="B1744" s="1" t="s">
        <v>6900</v>
      </c>
      <c r="C1744" s="1" t="s">
        <v>6899</v>
      </c>
      <c r="D1744" s="3">
        <f>(L1744/K1744*100)-100</f>
        <v>14.942463498730092</v>
      </c>
      <c r="E1744" s="1" t="s">
        <v>453</v>
      </c>
      <c r="F1744" s="1" t="s">
        <v>22</v>
      </c>
      <c r="G1744" s="1" t="s">
        <v>1137</v>
      </c>
      <c r="H1744" s="1">
        <v>2819.08</v>
      </c>
      <c r="I1744" s="1">
        <v>3240.32</v>
      </c>
      <c r="J1744" s="1">
        <v>0.20091000000000001</v>
      </c>
      <c r="K1744" s="1">
        <f>IF(H1744=0, 0.1, H1744)</f>
        <v>2819.08</v>
      </c>
      <c r="L1744" s="1">
        <f>IF(I1744=0, 0.1, I1744)</f>
        <v>3240.32</v>
      </c>
      <c r="M1744" s="2">
        <f>LOG(L1744/K1744,10)</f>
        <v>6.0480500892680165E-2</v>
      </c>
      <c r="N1744" s="10">
        <f>AVERAGE(K1744:L1744)</f>
        <v>3029.7</v>
      </c>
      <c r="O1744" s="2">
        <f>LOG(N1744,10)</f>
        <v>3.4813996269198242</v>
      </c>
      <c r="P1744" s="2">
        <f>LOG(L1744/K1744,2)</f>
        <v>0.20091187510825445</v>
      </c>
      <c r="Q1744" s="1">
        <v>5.4837900000000002E-2</v>
      </c>
      <c r="R1744" s="1">
        <v>0.92325000000000002</v>
      </c>
      <c r="S1744" s="1">
        <f>-1*LOG10(R1744)</f>
        <v>3.468068367698364E-2</v>
      </c>
      <c r="T1744" s="1">
        <v>0.99952200000000002</v>
      </c>
      <c r="U1744" s="1" t="s">
        <v>1161</v>
      </c>
      <c r="V1744" s="1" t="s">
        <v>51</v>
      </c>
      <c r="W1744" s="1" t="s">
        <v>6898</v>
      </c>
      <c r="X1744" s="1" t="s">
        <v>25</v>
      </c>
      <c r="Y1744" s="1" t="s">
        <v>6897</v>
      </c>
    </row>
    <row r="1745" spans="1:25" x14ac:dyDescent="0.3">
      <c r="A1745" s="1" t="s">
        <v>3456</v>
      </c>
      <c r="B1745" s="1" t="s">
        <v>3456</v>
      </c>
      <c r="C1745" s="1" t="s">
        <v>3455</v>
      </c>
      <c r="D1745" s="3">
        <f>(L1745/K1745*100)-100</f>
        <v>-23.143928422729488</v>
      </c>
      <c r="E1745" s="1" t="s">
        <v>690</v>
      </c>
      <c r="F1745" s="1" t="s">
        <v>22</v>
      </c>
      <c r="G1745" s="1" t="s">
        <v>1137</v>
      </c>
      <c r="H1745" s="1">
        <v>883.85599999999999</v>
      </c>
      <c r="I1745" s="1">
        <v>679.29700000000003</v>
      </c>
      <c r="J1745" s="1">
        <v>-0.37976900000000002</v>
      </c>
      <c r="K1745" s="1">
        <f>IF(H1745=0, 0.1, H1745)</f>
        <v>883.85599999999999</v>
      </c>
      <c r="L1745" s="1">
        <f>IF(I1745=0, 0.1, I1745)</f>
        <v>679.29700000000003</v>
      </c>
      <c r="M1745" s="2">
        <f>LOG(L1745/K1745,10)</f>
        <v>-0.11432181784091121</v>
      </c>
      <c r="N1745" s="10">
        <f>AVERAGE(K1745:L1745)</f>
        <v>781.57650000000001</v>
      </c>
      <c r="O1745" s="2">
        <f>LOG(N1745,10)</f>
        <v>2.8929714927862591</v>
      </c>
      <c r="P1745" s="2">
        <f>LOG(L1745/K1745,2)</f>
        <v>-0.3797688585443183</v>
      </c>
      <c r="Q1745" s="1">
        <v>-2.5112200000000001E-2</v>
      </c>
      <c r="R1745" s="1">
        <v>0.81035000000000001</v>
      </c>
      <c r="S1745" s="1">
        <f>-1*LOG10(R1745)</f>
        <v>9.1327363543629192E-2</v>
      </c>
      <c r="T1745" s="1">
        <v>0.99952200000000002</v>
      </c>
      <c r="U1745" s="1" t="s">
        <v>1161</v>
      </c>
      <c r="V1745" s="1" t="s">
        <v>45</v>
      </c>
      <c r="W1745" s="1" t="s">
        <v>3454</v>
      </c>
      <c r="X1745" s="1" t="s">
        <v>27</v>
      </c>
      <c r="Y1745" s="1" t="s">
        <v>3453</v>
      </c>
    </row>
    <row r="1746" spans="1:25" x14ac:dyDescent="0.3">
      <c r="A1746" s="1" t="s">
        <v>4775</v>
      </c>
      <c r="B1746" s="1" t="s">
        <v>4775</v>
      </c>
      <c r="C1746" s="1" t="s">
        <v>4774</v>
      </c>
      <c r="D1746" s="3">
        <f>(L1746/K1746*100)-100</f>
        <v>-99.67817305278605</v>
      </c>
      <c r="E1746" s="1" t="s">
        <v>890</v>
      </c>
      <c r="F1746" s="1" t="s">
        <v>22</v>
      </c>
      <c r="G1746" s="1" t="s">
        <v>1137</v>
      </c>
      <c r="H1746" s="1">
        <v>31.072600000000001</v>
      </c>
      <c r="I1746" s="1">
        <v>0</v>
      </c>
      <c r="K1746" s="1">
        <f>IF(H1746=0, 0.1, H1746)</f>
        <v>31.072600000000001</v>
      </c>
      <c r="L1746" s="1">
        <f>IF(I1746=0, 0.1, I1746)</f>
        <v>0.1</v>
      </c>
      <c r="M1746" s="2">
        <f>LOG(L1746/K1746,10)</f>
        <v>-2.4923775943689157</v>
      </c>
      <c r="N1746" s="10">
        <f>AVERAGE(K1746:L1746)</f>
        <v>15.586300000000001</v>
      </c>
      <c r="O1746" s="2">
        <f>LOG(N1746,10)</f>
        <v>1.1927430311416272</v>
      </c>
      <c r="P1746" s="2">
        <f>LOG(L1746/K1746,2)</f>
        <v>-8.279499153801881</v>
      </c>
      <c r="Q1746" s="1">
        <v>0</v>
      </c>
      <c r="R1746" s="1">
        <v>1</v>
      </c>
      <c r="S1746" s="1">
        <f>-1*LOG10(R1746)</f>
        <v>0</v>
      </c>
      <c r="T1746" s="1">
        <v>1</v>
      </c>
      <c r="U1746" s="1" t="s">
        <v>1161</v>
      </c>
      <c r="V1746" s="1" t="s">
        <v>43</v>
      </c>
      <c r="W1746" s="1" t="s">
        <v>4773</v>
      </c>
      <c r="X1746" s="1" t="s">
        <v>27</v>
      </c>
      <c r="Y1746" s="1" t="s">
        <v>4772</v>
      </c>
    </row>
    <row r="1747" spans="1:25" x14ac:dyDescent="0.3">
      <c r="A1747" s="1" t="s">
        <v>3876</v>
      </c>
      <c r="B1747" s="1" t="s">
        <v>3876</v>
      </c>
      <c r="C1747" s="1" t="s">
        <v>3875</v>
      </c>
      <c r="D1747" s="3">
        <f>(L1747/K1747*100)-100</f>
        <v>132023.99999999997</v>
      </c>
      <c r="E1747" s="1" t="s">
        <v>377</v>
      </c>
      <c r="F1747" s="1" t="s">
        <v>22</v>
      </c>
      <c r="G1747" s="1" t="s">
        <v>1137</v>
      </c>
      <c r="H1747" s="1">
        <v>0</v>
      </c>
      <c r="I1747" s="1">
        <v>132.124</v>
      </c>
      <c r="K1747" s="1">
        <f>IF(H1747=0, 0.1, H1747)</f>
        <v>0.1</v>
      </c>
      <c r="L1747" s="1">
        <f>IF(I1747=0, 0.1, I1747)</f>
        <v>132.124</v>
      </c>
      <c r="M1747" s="2">
        <f>LOG(L1747/K1747,10)</f>
        <v>3.1209817133060187</v>
      </c>
      <c r="N1747" s="10">
        <f>AVERAGE(K1747:L1747)</f>
        <v>66.111999999999995</v>
      </c>
      <c r="O1747" s="2">
        <f>LOG(N1747,10)</f>
        <v>1.8202802955035076</v>
      </c>
      <c r="P1747" s="2">
        <f>LOG(L1747/K1747,2)</f>
        <v>10.36767683706096</v>
      </c>
      <c r="Q1747" s="1">
        <v>0</v>
      </c>
      <c r="R1747" s="1">
        <v>1</v>
      </c>
      <c r="S1747" s="1">
        <f>-1*LOG10(R1747)</f>
        <v>0</v>
      </c>
      <c r="T1747" s="1">
        <v>1</v>
      </c>
      <c r="U1747" s="1" t="s">
        <v>1161</v>
      </c>
      <c r="V1747" s="1" t="s">
        <v>32</v>
      </c>
      <c r="W1747" s="1" t="s">
        <v>3874</v>
      </c>
      <c r="X1747" s="1" t="s">
        <v>27</v>
      </c>
      <c r="Y1747" s="1" t="s">
        <v>3873</v>
      </c>
    </row>
    <row r="1748" spans="1:25" x14ac:dyDescent="0.3">
      <c r="A1748" s="1" t="s">
        <v>5541</v>
      </c>
      <c r="B1748" s="1" t="s">
        <v>5541</v>
      </c>
      <c r="C1748" s="1" t="s">
        <v>5540</v>
      </c>
      <c r="D1748" s="3">
        <f>(L1748/K1748*100)-100</f>
        <v>-90.708347414667116</v>
      </c>
      <c r="E1748" s="1" t="s">
        <v>5539</v>
      </c>
      <c r="F1748" s="1" t="s">
        <v>22</v>
      </c>
      <c r="G1748" s="1" t="s">
        <v>1137</v>
      </c>
      <c r="H1748" s="1">
        <v>34028.5</v>
      </c>
      <c r="I1748" s="1">
        <v>3161.81</v>
      </c>
      <c r="J1748" s="1">
        <v>-3.4279199999999999</v>
      </c>
      <c r="K1748" s="1">
        <f>IF(H1748=0, 0.1, H1748)</f>
        <v>34028.5</v>
      </c>
      <c r="L1748" s="1">
        <f>IF(I1748=0, 0.1, I1748)</f>
        <v>3161.81</v>
      </c>
      <c r="M1748" s="2">
        <f>LOG(L1748/K1748,10)</f>
        <v>-1.0319070368284886</v>
      </c>
      <c r="N1748" s="10">
        <f>AVERAGE(K1748:L1748)</f>
        <v>18595.154999999999</v>
      </c>
      <c r="O1748" s="2">
        <f>LOG(N1748,10)</f>
        <v>4.2693998027737292</v>
      </c>
      <c r="P1748" s="2">
        <f>LOG(L1748/K1748,2)</f>
        <v>-3.427920976952525</v>
      </c>
      <c r="Q1748" s="1">
        <v>-3.1674099999999998</v>
      </c>
      <c r="R1748" s="1">
        <v>5.0000000000000002E-5</v>
      </c>
      <c r="S1748" s="1">
        <f>-1*LOG10(R1748)</f>
        <v>4.3010299956639813</v>
      </c>
      <c r="T1748" s="1">
        <v>1.41E-2</v>
      </c>
      <c r="U1748" s="1" t="s">
        <v>1161</v>
      </c>
      <c r="V1748" s="1" t="s">
        <v>39</v>
      </c>
      <c r="W1748" s="1" t="s">
        <v>5538</v>
      </c>
      <c r="X1748" s="1" t="s">
        <v>27</v>
      </c>
      <c r="Y1748" s="1" t="s">
        <v>5537</v>
      </c>
    </row>
    <row r="1749" spans="1:25" x14ac:dyDescent="0.3">
      <c r="A1749" s="1" t="s">
        <v>4660</v>
      </c>
      <c r="B1749" s="1" t="s">
        <v>4660</v>
      </c>
      <c r="C1749" s="1" t="s">
        <v>4659</v>
      </c>
      <c r="D1749" s="3">
        <f>(L1749/K1749*100)-100</f>
        <v>57.227561618353718</v>
      </c>
      <c r="E1749" s="1" t="s">
        <v>432</v>
      </c>
      <c r="F1749" s="1" t="s">
        <v>22</v>
      </c>
      <c r="G1749" s="1" t="s">
        <v>1137</v>
      </c>
      <c r="H1749" s="1">
        <v>516.08000000000004</v>
      </c>
      <c r="I1749" s="1">
        <v>811.42</v>
      </c>
      <c r="J1749" s="1">
        <v>0.65285400000000005</v>
      </c>
      <c r="K1749" s="1">
        <f>IF(H1749=0, 0.1, H1749)</f>
        <v>516.08000000000004</v>
      </c>
      <c r="L1749" s="1">
        <f>IF(I1749=0, 0.1, I1749)</f>
        <v>811.42</v>
      </c>
      <c r="M1749" s="2">
        <f>LOG(L1749/K1749,10)</f>
        <v>0.19652867916877151</v>
      </c>
      <c r="N1749" s="10">
        <f>AVERAGE(K1749:L1749)</f>
        <v>663.75</v>
      </c>
      <c r="O1749" s="2">
        <f>LOG(N1749,10)</f>
        <v>2.8220045340895252</v>
      </c>
      <c r="P1749" s="2">
        <f>LOG(L1749/K1749,2)</f>
        <v>0.65285414078184689</v>
      </c>
      <c r="Q1749" s="1">
        <v>8.3907399999999993E-2</v>
      </c>
      <c r="R1749" s="1">
        <v>0.72135000000000005</v>
      </c>
      <c r="S1749" s="1">
        <f>-1*LOG10(R1749)</f>
        <v>0.14185396387051147</v>
      </c>
      <c r="T1749" s="1">
        <v>0.99952200000000002</v>
      </c>
      <c r="U1749" s="1" t="s">
        <v>1161</v>
      </c>
      <c r="V1749" s="1" t="s">
        <v>43</v>
      </c>
      <c r="W1749" s="1" t="s">
        <v>4658</v>
      </c>
      <c r="X1749" s="1" t="s">
        <v>27</v>
      </c>
      <c r="Y1749" s="1" t="s">
        <v>4657</v>
      </c>
    </row>
    <row r="1750" spans="1:25" x14ac:dyDescent="0.3">
      <c r="A1750" s="1" t="s">
        <v>2394</v>
      </c>
      <c r="B1750" s="1" t="s">
        <v>2394</v>
      </c>
      <c r="C1750" s="1" t="s">
        <v>2393</v>
      </c>
      <c r="D1750" s="3">
        <f>(L1750/K1750*100)-100</f>
        <v>-50.483498426576134</v>
      </c>
      <c r="E1750" s="1" t="s">
        <v>2392</v>
      </c>
      <c r="F1750" s="1" t="s">
        <v>22</v>
      </c>
      <c r="G1750" s="1" t="s">
        <v>1137</v>
      </c>
      <c r="H1750" s="1">
        <v>19352.7</v>
      </c>
      <c r="I1750" s="1">
        <v>9582.7800000000007</v>
      </c>
      <c r="J1750" s="1">
        <v>-1.0140199999999999</v>
      </c>
      <c r="K1750" s="1">
        <f>IF(H1750=0, 0.1, H1750)</f>
        <v>19352.7</v>
      </c>
      <c r="L1750" s="1">
        <f>IF(I1750=0, 0.1, I1750)</f>
        <v>9582.7800000000007</v>
      </c>
      <c r="M1750" s="2">
        <f>LOG(L1750/K1750,10)</f>
        <v>-0.30525004656120891</v>
      </c>
      <c r="N1750" s="10">
        <f>AVERAGE(K1750:L1750)</f>
        <v>14467.740000000002</v>
      </c>
      <c r="O1750" s="2">
        <f>LOG(N1750,10)</f>
        <v>4.1604006954462376</v>
      </c>
      <c r="P1750" s="2">
        <f>LOG(L1750/K1750,2)</f>
        <v>-1.0140187056373555</v>
      </c>
      <c r="Q1750" s="1">
        <v>-1.0591200000000001</v>
      </c>
      <c r="R1750" s="1">
        <v>0.15310000000000001</v>
      </c>
      <c r="S1750" s="1">
        <f>-1*LOG10(R1750)</f>
        <v>0.81502480930173893</v>
      </c>
      <c r="T1750" s="1">
        <v>0.99952200000000002</v>
      </c>
      <c r="U1750" s="1" t="s">
        <v>1161</v>
      </c>
      <c r="V1750" s="1" t="s">
        <v>46</v>
      </c>
      <c r="W1750" s="1" t="s">
        <v>2391</v>
      </c>
      <c r="X1750" s="1" t="s">
        <v>25</v>
      </c>
      <c r="Y1750" s="1" t="s">
        <v>2390</v>
      </c>
    </row>
    <row r="1751" spans="1:25" x14ac:dyDescent="0.3">
      <c r="A1751" s="1" t="s">
        <v>3510</v>
      </c>
      <c r="B1751" s="1" t="s">
        <v>3510</v>
      </c>
      <c r="C1751" s="1" t="s">
        <v>3509</v>
      </c>
      <c r="D1751" s="3">
        <f>(L1751/K1751*100)-100</f>
        <v>5.2850356294537022</v>
      </c>
      <c r="E1751" s="1" t="s">
        <v>1075</v>
      </c>
      <c r="F1751" s="1" t="s">
        <v>22</v>
      </c>
      <c r="G1751" s="1" t="s">
        <v>1137</v>
      </c>
      <c r="H1751" s="1">
        <v>1094.5999999999999</v>
      </c>
      <c r="I1751" s="1">
        <v>1152.45</v>
      </c>
      <c r="J1751" s="1">
        <v>7.4303599999999997E-2</v>
      </c>
      <c r="K1751" s="1">
        <f>IF(H1751=0, 0.1, H1751)</f>
        <v>1094.5999999999999</v>
      </c>
      <c r="L1751" s="1">
        <f>IF(I1751=0, 0.1, I1751)</f>
        <v>1152.45</v>
      </c>
      <c r="M1751" s="2">
        <f>LOG(L1751/K1751,10)</f>
        <v>2.2366648437287199E-2</v>
      </c>
      <c r="N1751" s="10">
        <f>AVERAGE(K1751:L1751)</f>
        <v>1123.5250000000001</v>
      </c>
      <c r="O1751" s="2">
        <f>LOG(N1751,10)</f>
        <v>3.0505827405212811</v>
      </c>
      <c r="P1751" s="2">
        <f>LOG(L1751/K1751,2)</f>
        <v>7.4300397832292864E-2</v>
      </c>
      <c r="Q1751" s="1">
        <v>1.8519799999999999E-2</v>
      </c>
      <c r="R1751" s="1">
        <v>0.9637</v>
      </c>
      <c r="S1751" s="1">
        <f>-1*LOG10(R1751)</f>
        <v>1.6058141016111811E-2</v>
      </c>
      <c r="T1751" s="1">
        <v>0.99952200000000002</v>
      </c>
      <c r="U1751" s="1" t="s">
        <v>1161</v>
      </c>
      <c r="V1751" s="1" t="s">
        <v>45</v>
      </c>
      <c r="W1751" s="1" t="s">
        <v>3508</v>
      </c>
      <c r="X1751" s="1" t="s">
        <v>27</v>
      </c>
      <c r="Y1751" s="1" t="s">
        <v>3507</v>
      </c>
    </row>
    <row r="1752" spans="1:25" x14ac:dyDescent="0.3">
      <c r="A1752" s="1" t="s">
        <v>7996</v>
      </c>
      <c r="B1752" s="1" t="s">
        <v>7996</v>
      </c>
      <c r="C1752" s="1" t="s">
        <v>7995</v>
      </c>
      <c r="D1752" s="3">
        <f>(L1752/K1752*100)-100</f>
        <v>30.834691797673941</v>
      </c>
      <c r="E1752" s="1" t="s">
        <v>842</v>
      </c>
      <c r="F1752" s="1" t="s">
        <v>22</v>
      </c>
      <c r="G1752" s="1" t="s">
        <v>1137</v>
      </c>
      <c r="H1752" s="1">
        <v>857.58600000000001</v>
      </c>
      <c r="I1752" s="1">
        <v>1122.02</v>
      </c>
      <c r="J1752" s="1">
        <v>0.387741</v>
      </c>
      <c r="K1752" s="1">
        <f>IF(H1752=0, 0.1, H1752)</f>
        <v>857.58600000000001</v>
      </c>
      <c r="L1752" s="1">
        <f>IF(I1752=0, 0.1, I1752)</f>
        <v>1122.02</v>
      </c>
      <c r="M1752" s="2">
        <f>LOG(L1752/K1752,10)</f>
        <v>0.11672291569030271</v>
      </c>
      <c r="N1752" s="10">
        <f>AVERAGE(K1752:L1752)</f>
        <v>989.803</v>
      </c>
      <c r="O1752" s="2">
        <f>LOG(N1752,10)</f>
        <v>2.995548765782948</v>
      </c>
      <c r="P1752" s="2">
        <f>LOG(L1752/K1752,2)</f>
        <v>0.3877451329487856</v>
      </c>
      <c r="Q1752" s="1">
        <v>6.9899199999999995E-2</v>
      </c>
      <c r="R1752" s="1">
        <v>0.90639999999999998</v>
      </c>
      <c r="S1752" s="1">
        <f>-1*LOG10(R1752)</f>
        <v>4.2680103144659177E-2</v>
      </c>
      <c r="T1752" s="1">
        <v>0.99952200000000002</v>
      </c>
      <c r="U1752" s="1" t="s">
        <v>1161</v>
      </c>
      <c r="V1752" s="1" t="s">
        <v>31</v>
      </c>
      <c r="W1752" s="1" t="s">
        <v>7994</v>
      </c>
      <c r="X1752" s="1" t="s">
        <v>25</v>
      </c>
      <c r="Y1752" s="1" t="s">
        <v>7993</v>
      </c>
    </row>
    <row r="1753" spans="1:25" x14ac:dyDescent="0.3">
      <c r="A1753" s="1" t="s">
        <v>5379</v>
      </c>
      <c r="B1753" s="1" t="s">
        <v>5379</v>
      </c>
      <c r="C1753" s="1" t="s">
        <v>5378</v>
      </c>
      <c r="D1753" s="3">
        <f>(L1753/K1753*100)-100</f>
        <v>-2.2369428447788096</v>
      </c>
      <c r="E1753" s="1" t="s">
        <v>95</v>
      </c>
      <c r="F1753" s="1" t="s">
        <v>22</v>
      </c>
      <c r="G1753" s="1" t="s">
        <v>1137</v>
      </c>
      <c r="H1753" s="1">
        <v>1201.6400000000001</v>
      </c>
      <c r="I1753" s="1">
        <v>1174.76</v>
      </c>
      <c r="J1753" s="1">
        <v>-3.2638100000000003E-2</v>
      </c>
      <c r="K1753" s="1">
        <f>IF(H1753=0, 0.1, H1753)</f>
        <v>1201.6400000000001</v>
      </c>
      <c r="L1753" s="1">
        <f>IF(I1753=0, 0.1, I1753)</f>
        <v>1174.76</v>
      </c>
      <c r="M1753" s="2">
        <f>LOG(L1753/K1753,10)</f>
        <v>-9.8252260368393053E-3</v>
      </c>
      <c r="N1753" s="10">
        <f>AVERAGE(K1753:L1753)</f>
        <v>1188.2</v>
      </c>
      <c r="O1753" s="2">
        <f>LOG(N1753,10)</f>
        <v>3.0748895480406677</v>
      </c>
      <c r="P1753" s="2">
        <f>LOG(L1753/K1753,2)</f>
        <v>-3.2638694410395311E-2</v>
      </c>
      <c r="Q1753" s="1">
        <v>-2.16668E-2</v>
      </c>
      <c r="R1753" s="1">
        <v>0.97894999999999999</v>
      </c>
      <c r="S1753" s="1">
        <f>-1*LOG10(R1753)</f>
        <v>9.2394892781971303E-3</v>
      </c>
      <c r="T1753" s="1">
        <v>0.99952200000000002</v>
      </c>
      <c r="U1753" s="1" t="s">
        <v>1161</v>
      </c>
      <c r="V1753" s="1" t="s">
        <v>39</v>
      </c>
      <c r="W1753" s="1" t="s">
        <v>5377</v>
      </c>
      <c r="X1753" s="1" t="s">
        <v>25</v>
      </c>
      <c r="Y1753" s="1" t="s">
        <v>5376</v>
      </c>
    </row>
    <row r="1754" spans="1:25" x14ac:dyDescent="0.3">
      <c r="A1754" s="1" t="s">
        <v>5532</v>
      </c>
      <c r="B1754" s="1" t="s">
        <v>5532</v>
      </c>
      <c r="C1754" s="1" t="s">
        <v>5531</v>
      </c>
      <c r="D1754" s="3">
        <f>(L1754/K1754*100)-100</f>
        <v>325.21063573695147</v>
      </c>
      <c r="E1754" s="1" t="s">
        <v>5530</v>
      </c>
      <c r="F1754" s="1" t="s">
        <v>22</v>
      </c>
      <c r="G1754" s="1" t="s">
        <v>1137</v>
      </c>
      <c r="H1754" s="1">
        <v>31.072600000000001</v>
      </c>
      <c r="I1754" s="1">
        <v>132.124</v>
      </c>
      <c r="J1754" s="1">
        <v>2.0881699999999999</v>
      </c>
      <c r="K1754" s="1">
        <f>IF(H1754=0, 0.1, H1754)</f>
        <v>31.072600000000001</v>
      </c>
      <c r="L1754" s="1">
        <f>IF(I1754=0, 0.1, I1754)</f>
        <v>132.124</v>
      </c>
      <c r="M1754" s="2">
        <f>LOG(L1754/K1754,10)</f>
        <v>0.62860411893710288</v>
      </c>
      <c r="N1754" s="10">
        <f>AVERAGE(K1754:L1754)</f>
        <v>81.598299999999995</v>
      </c>
      <c r="O1754" s="2">
        <f>LOG(N1754,10)</f>
        <v>1.9116811108579055</v>
      </c>
      <c r="P1754" s="2">
        <f>LOG(L1754/K1754,2)</f>
        <v>2.0881776832590795</v>
      </c>
      <c r="Q1754" s="1">
        <v>0</v>
      </c>
      <c r="R1754" s="1">
        <v>1</v>
      </c>
      <c r="S1754" s="1">
        <f>-1*LOG10(R1754)</f>
        <v>0</v>
      </c>
      <c r="T1754" s="1">
        <v>1</v>
      </c>
      <c r="U1754" s="1" t="s">
        <v>1161</v>
      </c>
      <c r="V1754" s="1" t="s">
        <v>39</v>
      </c>
      <c r="W1754" s="1" t="s">
        <v>5529</v>
      </c>
      <c r="X1754" s="1" t="s">
        <v>27</v>
      </c>
      <c r="Y1754" s="1" t="s">
        <v>5528</v>
      </c>
    </row>
    <row r="1755" spans="1:25" x14ac:dyDescent="0.3">
      <c r="A1755" s="1" t="s">
        <v>4489</v>
      </c>
      <c r="B1755" s="1" t="s">
        <v>4489</v>
      </c>
      <c r="C1755" s="1" t="s">
        <v>4488</v>
      </c>
      <c r="D1755" s="3">
        <f>(L1755/K1755*100)-100</f>
        <v>22.037925759858012</v>
      </c>
      <c r="E1755" s="1" t="s">
        <v>4487</v>
      </c>
      <c r="F1755" s="1" t="s">
        <v>22</v>
      </c>
      <c r="G1755" s="1" t="s">
        <v>1137</v>
      </c>
      <c r="H1755" s="1">
        <v>5138.46</v>
      </c>
      <c r="I1755" s="1">
        <v>6270.87</v>
      </c>
      <c r="J1755" s="1">
        <v>0.28732999999999997</v>
      </c>
      <c r="K1755" s="1">
        <f>IF(H1755=0, 0.1, H1755)</f>
        <v>5138.46</v>
      </c>
      <c r="L1755" s="1">
        <f>IF(I1755=0, 0.1, I1755)</f>
        <v>6270.87</v>
      </c>
      <c r="M1755" s="2">
        <f>LOG(L1755/K1755,10)</f>
        <v>8.649481746673672E-2</v>
      </c>
      <c r="N1755" s="10">
        <f>AVERAGE(K1755:L1755)</f>
        <v>5704.665</v>
      </c>
      <c r="O1755" s="2">
        <f>LOG(N1755,10)</f>
        <v>3.7562301460507834</v>
      </c>
      <c r="P1755" s="2">
        <f>LOG(L1755/K1755,2)</f>
        <v>0.28732956420490691</v>
      </c>
      <c r="Q1755" s="1">
        <v>0.25040200000000001</v>
      </c>
      <c r="R1755" s="1">
        <v>0.72714999999999996</v>
      </c>
      <c r="S1755" s="1">
        <f>-1*LOG10(R1755)</f>
        <v>0.13837599154440539</v>
      </c>
      <c r="T1755" s="1">
        <v>0.99952200000000002</v>
      </c>
      <c r="U1755" s="1" t="s">
        <v>1161</v>
      </c>
      <c r="V1755" s="1" t="s">
        <v>38</v>
      </c>
      <c r="W1755" s="1" t="s">
        <v>4486</v>
      </c>
      <c r="X1755" s="1" t="s">
        <v>27</v>
      </c>
      <c r="Y1755" s="1" t="s">
        <v>4485</v>
      </c>
    </row>
    <row r="1756" spans="1:25" x14ac:dyDescent="0.3">
      <c r="A1756" s="1" t="s">
        <v>1236</v>
      </c>
      <c r="B1756" s="1" t="s">
        <v>1236</v>
      </c>
      <c r="C1756" s="1" t="s">
        <v>1235</v>
      </c>
      <c r="D1756" s="3">
        <f>(L1756/K1756*100)-100</f>
        <v>-42.551893645169017</v>
      </c>
      <c r="E1756" s="1" t="s">
        <v>1234</v>
      </c>
      <c r="F1756" s="1" t="s">
        <v>22</v>
      </c>
      <c r="G1756" s="1" t="s">
        <v>1137</v>
      </c>
      <c r="H1756" s="1">
        <v>893.46199999999999</v>
      </c>
      <c r="I1756" s="1">
        <v>513.27700000000004</v>
      </c>
      <c r="J1756" s="1">
        <v>-0.79966800000000005</v>
      </c>
      <c r="K1756" s="1">
        <f>IF(H1756=0, 0.1, H1756)</f>
        <v>893.46199999999999</v>
      </c>
      <c r="L1756" s="1">
        <f>IF(I1756=0, 0.1, I1756)</f>
        <v>513.27700000000004</v>
      </c>
      <c r="M1756" s="2">
        <f>LOG(L1756/K1756,10)</f>
        <v>-0.2407242822620615</v>
      </c>
      <c r="N1756" s="10">
        <f>AVERAGE(K1756:L1756)</f>
        <v>703.36950000000002</v>
      </c>
      <c r="O1756" s="2">
        <f>LOG(N1756,10)</f>
        <v>2.8471835322082697</v>
      </c>
      <c r="P1756" s="2">
        <f>LOG(L1756/K1756,2)</f>
        <v>-0.79966875636793766</v>
      </c>
      <c r="Q1756" s="1">
        <v>-0.54410700000000001</v>
      </c>
      <c r="R1756" s="1">
        <v>0.45900000000000002</v>
      </c>
      <c r="S1756" s="1">
        <f>-1*LOG10(R1756)</f>
        <v>0.33818731446273875</v>
      </c>
      <c r="T1756" s="1">
        <v>0.99952200000000002</v>
      </c>
      <c r="U1756" s="1" t="s">
        <v>1161</v>
      </c>
      <c r="V1756" s="1" t="s">
        <v>29</v>
      </c>
      <c r="W1756" s="1" t="s">
        <v>1233</v>
      </c>
      <c r="X1756" s="1" t="s">
        <v>25</v>
      </c>
      <c r="Y1756" s="1" t="s">
        <v>1232</v>
      </c>
    </row>
    <row r="1757" spans="1:25" x14ac:dyDescent="0.3">
      <c r="A1757" s="1" t="s">
        <v>7758</v>
      </c>
      <c r="B1757" s="1" t="s">
        <v>7758</v>
      </c>
      <c r="C1757" s="1" t="s">
        <v>7757</v>
      </c>
      <c r="D1757" s="3">
        <f>(L1757/K1757*100)-100</f>
        <v>-17.985859439268964</v>
      </c>
      <c r="E1757" s="1" t="s">
        <v>96</v>
      </c>
      <c r="F1757" s="1" t="s">
        <v>22</v>
      </c>
      <c r="G1757" s="1" t="s">
        <v>1137</v>
      </c>
      <c r="H1757" s="1">
        <v>1799.08</v>
      </c>
      <c r="I1757" s="1">
        <v>1475.5</v>
      </c>
      <c r="J1757" s="1">
        <v>-0.286053</v>
      </c>
      <c r="K1757" s="1">
        <f>IF(H1757=0, 0.1, H1757)</f>
        <v>1799.08</v>
      </c>
      <c r="L1757" s="1">
        <f>IF(I1757=0, 0.1, I1757)</f>
        <v>1475.5</v>
      </c>
      <c r="M1757" s="2">
        <f>LOG(L1757/K1757,10)</f>
        <v>-8.6111261786430707E-2</v>
      </c>
      <c r="N1757" s="10">
        <f>AVERAGE(K1757:L1757)</f>
        <v>1637.29</v>
      </c>
      <c r="O1757" s="2">
        <f>LOG(N1757,10)</f>
        <v>3.2141256093112971</v>
      </c>
      <c r="P1757" s="2">
        <f>LOG(L1757/K1757,2)</f>
        <v>-0.28605541981454474</v>
      </c>
      <c r="Q1757" s="1">
        <v>-0.17676900000000001</v>
      </c>
      <c r="R1757" s="1">
        <v>0.81140000000000001</v>
      </c>
      <c r="S1757" s="1">
        <f>-1*LOG10(R1757)</f>
        <v>9.0764996631692615E-2</v>
      </c>
      <c r="T1757" s="1">
        <v>0.99952200000000002</v>
      </c>
      <c r="U1757" s="1" t="s">
        <v>1161</v>
      </c>
      <c r="V1757" s="1" t="s">
        <v>47</v>
      </c>
      <c r="W1757" s="1" t="s">
        <v>7756</v>
      </c>
      <c r="X1757" s="1" t="s">
        <v>27</v>
      </c>
      <c r="Y1757" s="1" t="s">
        <v>7755</v>
      </c>
    </row>
    <row r="1758" spans="1:25" x14ac:dyDescent="0.3">
      <c r="A1758" s="1" t="s">
        <v>7182</v>
      </c>
      <c r="B1758" s="1" t="s">
        <v>7182</v>
      </c>
      <c r="C1758" s="1" t="s">
        <v>7181</v>
      </c>
      <c r="D1758" s="3">
        <f>(L1758/K1758*100)-100</f>
        <v>5.3304757953079047</v>
      </c>
      <c r="E1758" s="1" t="s">
        <v>385</v>
      </c>
      <c r="F1758" s="1" t="s">
        <v>22</v>
      </c>
      <c r="G1758" s="1" t="s">
        <v>1137</v>
      </c>
      <c r="H1758" s="1">
        <v>26.2697</v>
      </c>
      <c r="I1758" s="1">
        <v>27.67</v>
      </c>
      <c r="J1758" s="1">
        <v>7.4923900000000002E-2</v>
      </c>
      <c r="K1758" s="1">
        <f>IF(H1758=0, 0.1, H1758)</f>
        <v>26.2697</v>
      </c>
      <c r="L1758" s="1">
        <f>IF(I1758=0, 0.1, I1758)</f>
        <v>27.67</v>
      </c>
      <c r="M1758" s="2">
        <f>LOG(L1758/K1758,10)</f>
        <v>2.2554045969975501E-2</v>
      </c>
      <c r="N1758" s="10">
        <f>AVERAGE(K1758:L1758)</f>
        <v>26.969850000000001</v>
      </c>
      <c r="O1758" s="2">
        <f>LOG(N1758,10)</f>
        <v>1.4308785310152401</v>
      </c>
      <c r="P1758" s="2">
        <f>LOG(L1758/K1758,2)</f>
        <v>7.4922918961042709E-2</v>
      </c>
      <c r="Q1758" s="1">
        <v>0</v>
      </c>
      <c r="R1758" s="1">
        <v>1</v>
      </c>
      <c r="S1758" s="1">
        <f>-1*LOG10(R1758)</f>
        <v>0</v>
      </c>
      <c r="T1758" s="1">
        <v>1</v>
      </c>
      <c r="U1758" s="1" t="s">
        <v>1161</v>
      </c>
      <c r="V1758" s="1" t="s">
        <v>30</v>
      </c>
      <c r="W1758" s="1" t="s">
        <v>7180</v>
      </c>
      <c r="X1758" s="1" t="s">
        <v>25</v>
      </c>
      <c r="Y1758" s="1" t="s">
        <v>7179</v>
      </c>
    </row>
    <row r="1759" spans="1:25" x14ac:dyDescent="0.3">
      <c r="A1759" s="1" t="s">
        <v>6435</v>
      </c>
      <c r="B1759" s="1" t="s">
        <v>6435</v>
      </c>
      <c r="C1759" s="1" t="s">
        <v>6434</v>
      </c>
      <c r="D1759" s="3">
        <f>(L1759/K1759*100)-100</f>
        <v>-60.738964484867402</v>
      </c>
      <c r="E1759" s="1" t="s">
        <v>279</v>
      </c>
      <c r="F1759" s="1" t="s">
        <v>22</v>
      </c>
      <c r="G1759" s="1" t="s">
        <v>1137</v>
      </c>
      <c r="H1759" s="1">
        <v>281.90800000000002</v>
      </c>
      <c r="I1759" s="1">
        <v>110.68</v>
      </c>
      <c r="J1759" s="1">
        <v>-1.34883</v>
      </c>
      <c r="K1759" s="1">
        <f>IF(H1759=0, 0.1, H1759)</f>
        <v>281.90800000000002</v>
      </c>
      <c r="L1759" s="1">
        <f>IF(I1759=0, 0.1, I1759)</f>
        <v>110.68</v>
      </c>
      <c r="M1759" s="2">
        <f>LOG(L1759/K1759,10)</f>
        <v>-0.40603825000913357</v>
      </c>
      <c r="N1759" s="10">
        <f>AVERAGE(K1759:L1759)</f>
        <v>196.29400000000001</v>
      </c>
      <c r="O1759" s="2">
        <f>LOG(N1759,10)</f>
        <v>2.2929070249860706</v>
      </c>
      <c r="P1759" s="2">
        <f>LOG(L1759/K1759,2)</f>
        <v>-1.3488298703042398</v>
      </c>
      <c r="Q1759" s="1">
        <v>-0.13913700000000001</v>
      </c>
      <c r="R1759" s="1">
        <v>0.55354999999999999</v>
      </c>
      <c r="S1759" s="1">
        <f>-1*LOG10(R1759)</f>
        <v>0.25684314489661753</v>
      </c>
      <c r="T1759" s="1">
        <v>0.99952200000000002</v>
      </c>
      <c r="U1759" s="1" t="s">
        <v>1161</v>
      </c>
      <c r="V1759" s="1" t="s">
        <v>24</v>
      </c>
      <c r="W1759" s="1" t="s">
        <v>6433</v>
      </c>
      <c r="X1759" s="1" t="s">
        <v>25</v>
      </c>
      <c r="Y1759" s="1" t="s">
        <v>6432</v>
      </c>
    </row>
    <row r="1760" spans="1:25" x14ac:dyDescent="0.3">
      <c r="A1760" s="1" t="s">
        <v>3501</v>
      </c>
      <c r="B1760" s="1" t="s">
        <v>3501</v>
      </c>
      <c r="C1760" s="1" t="s">
        <v>3500</v>
      </c>
      <c r="D1760" s="3">
        <f>(L1760/K1760*100)-100</f>
        <v>-59.055035979359936</v>
      </c>
      <c r="E1760" s="1" t="s">
        <v>3499</v>
      </c>
      <c r="F1760" s="1" t="s">
        <v>22</v>
      </c>
      <c r="G1760" s="1" t="s">
        <v>1137</v>
      </c>
      <c r="H1760" s="1">
        <v>795.73400000000004</v>
      </c>
      <c r="I1760" s="1">
        <v>325.81299999999999</v>
      </c>
      <c r="J1760" s="1">
        <v>-1.2882400000000001</v>
      </c>
      <c r="K1760" s="1">
        <f>IF(H1760=0, 0.1, H1760)</f>
        <v>795.73400000000004</v>
      </c>
      <c r="L1760" s="1">
        <f>IF(I1760=0, 0.1, I1760)</f>
        <v>325.81299999999999</v>
      </c>
      <c r="M1760" s="2">
        <f>LOG(L1760/K1760,10)</f>
        <v>-0.38779950617563363</v>
      </c>
      <c r="N1760" s="10">
        <f>AVERAGE(K1760:L1760)</f>
        <v>560.77350000000001</v>
      </c>
      <c r="O1760" s="2">
        <f>LOG(N1760,10)</f>
        <v>2.7487874823557186</v>
      </c>
      <c r="P1760" s="2">
        <f>LOG(L1760/K1760,2)</f>
        <v>-1.2882420747482828</v>
      </c>
      <c r="Q1760" s="1">
        <v>-0.81381899999999996</v>
      </c>
      <c r="R1760" s="1">
        <v>0.24224999999999999</v>
      </c>
      <c r="S1760" s="1">
        <f>-1*LOG10(R1760)</f>
        <v>0.61573621427719705</v>
      </c>
      <c r="T1760" s="1">
        <v>0.99952200000000002</v>
      </c>
      <c r="U1760" s="1" t="s">
        <v>1161</v>
      </c>
      <c r="V1760" s="1" t="s">
        <v>45</v>
      </c>
      <c r="W1760" s="1" t="s">
        <v>3498</v>
      </c>
      <c r="X1760" s="1" t="s">
        <v>27</v>
      </c>
      <c r="Y1760" s="1" t="s">
        <v>3497</v>
      </c>
    </row>
    <row r="1761" spans="1:25" x14ac:dyDescent="0.3">
      <c r="A1761" s="1" t="s">
        <v>8272</v>
      </c>
      <c r="B1761" s="1" t="s">
        <v>8272</v>
      </c>
      <c r="C1761" s="1" t="s">
        <v>8271</v>
      </c>
      <c r="D1761" s="3">
        <f>(L1761/K1761*100)-100</f>
        <v>95.352175228336222</v>
      </c>
      <c r="E1761" s="1" t="s">
        <v>640</v>
      </c>
      <c r="F1761" s="1" t="s">
        <v>22</v>
      </c>
      <c r="G1761" s="1" t="s">
        <v>1137</v>
      </c>
      <c r="H1761" s="1">
        <v>62.145200000000003</v>
      </c>
      <c r="I1761" s="1">
        <v>121.402</v>
      </c>
      <c r="J1761" s="1">
        <v>0.96607500000000002</v>
      </c>
      <c r="K1761" s="1">
        <f>IF(H1761=0, 0.1, H1761)</f>
        <v>62.145200000000003</v>
      </c>
      <c r="L1761" s="1">
        <f>IF(I1761=0, 0.1, I1761)</f>
        <v>121.402</v>
      </c>
      <c r="M1761" s="2">
        <f>LOG(L1761/K1761,10)</f>
        <v>0.29081825141646622</v>
      </c>
      <c r="N1761" s="10">
        <f>AVERAGE(K1761:L1761)</f>
        <v>91.773600000000002</v>
      </c>
      <c r="O1761" s="2">
        <f>LOG(N1761,10)</f>
        <v>1.962717768093897</v>
      </c>
      <c r="P1761" s="2">
        <f>LOG(L1761/K1761,2)</f>
        <v>0.96607731988637568</v>
      </c>
      <c r="Q1761" s="1">
        <v>8.5746299999999998E-2</v>
      </c>
      <c r="R1761" s="1">
        <v>0.69950000000000001</v>
      </c>
      <c r="S1761" s="1">
        <f>-1*LOG10(R1761)</f>
        <v>0.15521228117215355</v>
      </c>
      <c r="T1761" s="1">
        <v>0.99952200000000002</v>
      </c>
      <c r="U1761" s="1" t="s">
        <v>1161</v>
      </c>
      <c r="V1761" s="1" t="s">
        <v>31</v>
      </c>
      <c r="W1761" s="1" t="s">
        <v>8270</v>
      </c>
      <c r="X1761" s="1" t="s">
        <v>27</v>
      </c>
      <c r="Y1761" s="1" t="s">
        <v>8269</v>
      </c>
    </row>
    <row r="1762" spans="1:25" x14ac:dyDescent="0.3">
      <c r="A1762" s="1" t="s">
        <v>6325</v>
      </c>
      <c r="B1762" s="1" t="s">
        <v>6325</v>
      </c>
      <c r="C1762" s="1" t="s">
        <v>6324</v>
      </c>
      <c r="D1762" s="3">
        <f>(L1762/K1762*100)-100</f>
        <v>-58.087401185143825</v>
      </c>
      <c r="E1762" s="1" t="s">
        <v>796</v>
      </c>
      <c r="F1762" s="1" t="s">
        <v>22</v>
      </c>
      <c r="G1762" s="1" t="s">
        <v>1137</v>
      </c>
      <c r="H1762" s="1">
        <v>78.808999999999997</v>
      </c>
      <c r="I1762" s="1">
        <v>33.030900000000003</v>
      </c>
      <c r="J1762" s="1">
        <v>-1.2545500000000001</v>
      </c>
      <c r="K1762" s="1">
        <f>IF(H1762=0, 0.1, H1762)</f>
        <v>78.808999999999997</v>
      </c>
      <c r="L1762" s="1">
        <f>IF(I1762=0, 0.1, I1762)</f>
        <v>33.030900000000003</v>
      </c>
      <c r="M1762" s="2">
        <f>LOG(L1762/K1762,10)</f>
        <v>-0.3776554096514938</v>
      </c>
      <c r="N1762" s="10">
        <f>AVERAGE(K1762:L1762)</f>
        <v>55.91995</v>
      </c>
      <c r="O1762" s="2">
        <f>LOG(N1762,10)</f>
        <v>1.7475667744197814</v>
      </c>
      <c r="P1762" s="2">
        <f>LOG(L1762/K1762,2)</f>
        <v>-1.2545441155074932</v>
      </c>
      <c r="Q1762" s="1">
        <v>0</v>
      </c>
      <c r="R1762" s="1">
        <v>1</v>
      </c>
      <c r="S1762" s="1">
        <f>-1*LOG10(R1762)</f>
        <v>0</v>
      </c>
      <c r="T1762" s="1">
        <v>1</v>
      </c>
      <c r="U1762" s="1" t="s">
        <v>1161</v>
      </c>
      <c r="V1762" s="1" t="s">
        <v>54</v>
      </c>
      <c r="W1762" s="1" t="s">
        <v>6323</v>
      </c>
      <c r="X1762" s="1" t="s">
        <v>27</v>
      </c>
      <c r="Y1762" s="1" t="s">
        <v>6322</v>
      </c>
    </row>
    <row r="1763" spans="1:25" x14ac:dyDescent="0.3">
      <c r="A1763" s="1" t="s">
        <v>2348</v>
      </c>
      <c r="B1763" s="1" t="s">
        <v>2348</v>
      </c>
      <c r="C1763" s="1" t="s">
        <v>2347</v>
      </c>
      <c r="D1763" s="3">
        <f>(L1763/K1763*100)-100</f>
        <v>-99.67817305278605</v>
      </c>
      <c r="E1763" s="1" t="s">
        <v>844</v>
      </c>
      <c r="F1763" s="1" t="s">
        <v>22</v>
      </c>
      <c r="G1763" s="1" t="s">
        <v>1137</v>
      </c>
      <c r="H1763" s="1">
        <v>31.072600000000001</v>
      </c>
      <c r="I1763" s="1">
        <v>0</v>
      </c>
      <c r="K1763" s="1">
        <f>IF(H1763=0, 0.1, H1763)</f>
        <v>31.072600000000001</v>
      </c>
      <c r="L1763" s="1">
        <f>IF(I1763=0, 0.1, I1763)</f>
        <v>0.1</v>
      </c>
      <c r="M1763" s="2">
        <f>LOG(L1763/K1763,10)</f>
        <v>-2.4923775943689157</v>
      </c>
      <c r="N1763" s="10">
        <f>AVERAGE(K1763:L1763)</f>
        <v>15.586300000000001</v>
      </c>
      <c r="O1763" s="2">
        <f>LOG(N1763,10)</f>
        <v>1.1927430311416272</v>
      </c>
      <c r="P1763" s="2">
        <f>LOG(L1763/K1763,2)</f>
        <v>-8.279499153801881</v>
      </c>
      <c r="Q1763" s="1">
        <v>0</v>
      </c>
      <c r="R1763" s="1">
        <v>1</v>
      </c>
      <c r="S1763" s="1">
        <f>-1*LOG10(R1763)</f>
        <v>0</v>
      </c>
      <c r="T1763" s="1">
        <v>1</v>
      </c>
      <c r="U1763" s="1" t="s">
        <v>1161</v>
      </c>
      <c r="V1763" s="1" t="s">
        <v>46</v>
      </c>
      <c r="W1763" s="1" t="s">
        <v>2346</v>
      </c>
      <c r="X1763" s="1" t="s">
        <v>25</v>
      </c>
      <c r="Y1763" s="1" t="s">
        <v>2345</v>
      </c>
    </row>
    <row r="1764" spans="1:25" x14ac:dyDescent="0.3">
      <c r="A1764" s="1" t="s">
        <v>7630</v>
      </c>
      <c r="B1764" s="1" t="s">
        <v>7630</v>
      </c>
      <c r="C1764" s="1" t="s">
        <v>7629</v>
      </c>
      <c r="D1764" s="3">
        <f>(L1764/K1764*100)-100</f>
        <v>-99.67817305278605</v>
      </c>
      <c r="E1764" s="1" t="s">
        <v>7628</v>
      </c>
      <c r="F1764" s="1" t="s">
        <v>22</v>
      </c>
      <c r="G1764" s="1" t="s">
        <v>1137</v>
      </c>
      <c r="H1764" s="1">
        <v>31.072600000000001</v>
      </c>
      <c r="I1764" s="1">
        <v>0</v>
      </c>
      <c r="K1764" s="1">
        <f>IF(H1764=0, 0.1, H1764)</f>
        <v>31.072600000000001</v>
      </c>
      <c r="L1764" s="1">
        <f>IF(I1764=0, 0.1, I1764)</f>
        <v>0.1</v>
      </c>
      <c r="M1764" s="2">
        <f>LOG(L1764/K1764,10)</f>
        <v>-2.4923775943689157</v>
      </c>
      <c r="N1764" s="10">
        <f>AVERAGE(K1764:L1764)</f>
        <v>15.586300000000001</v>
      </c>
      <c r="O1764" s="2">
        <f>LOG(N1764,10)</f>
        <v>1.1927430311416272</v>
      </c>
      <c r="P1764" s="2">
        <f>LOG(L1764/K1764,2)</f>
        <v>-8.279499153801881</v>
      </c>
      <c r="Q1764" s="1">
        <v>0</v>
      </c>
      <c r="R1764" s="1">
        <v>1</v>
      </c>
      <c r="S1764" s="1">
        <f>-1*LOG10(R1764)</f>
        <v>0</v>
      </c>
      <c r="T1764" s="1">
        <v>1</v>
      </c>
      <c r="U1764" s="1" t="s">
        <v>1161</v>
      </c>
      <c r="V1764" s="1" t="s">
        <v>47</v>
      </c>
      <c r="W1764" s="1" t="s">
        <v>7627</v>
      </c>
      <c r="X1764" s="1" t="s">
        <v>25</v>
      </c>
      <c r="Y1764" s="1" t="s">
        <v>7626</v>
      </c>
    </row>
    <row r="1765" spans="1:25" x14ac:dyDescent="0.3">
      <c r="A1765" s="1" t="s">
        <v>1328</v>
      </c>
      <c r="B1765" s="1" t="s">
        <v>1328</v>
      </c>
      <c r="C1765" s="1" t="s">
        <v>1327</v>
      </c>
      <c r="D1765" s="3">
        <f>(L1765/K1765*100)-100</f>
        <v>-22.944674543314292</v>
      </c>
      <c r="E1765" s="1" t="s">
        <v>241</v>
      </c>
      <c r="F1765" s="1" t="s">
        <v>22</v>
      </c>
      <c r="G1765" s="1" t="s">
        <v>1137</v>
      </c>
      <c r="H1765" s="1">
        <v>114.685</v>
      </c>
      <c r="I1765" s="1">
        <v>88.370900000000006</v>
      </c>
      <c r="J1765" s="1">
        <v>-0.37602799999999997</v>
      </c>
      <c r="K1765" s="1">
        <f>IF(H1765=0, 0.1, H1765)</f>
        <v>114.685</v>
      </c>
      <c r="L1765" s="1">
        <f>IF(I1765=0, 0.1, I1765)</f>
        <v>88.370900000000006</v>
      </c>
      <c r="M1765" s="2">
        <f>LOG(L1765/K1765,10)</f>
        <v>-0.11319734089717048</v>
      </c>
      <c r="N1765" s="10">
        <f>AVERAGE(K1765:L1765)</f>
        <v>101.52795</v>
      </c>
      <c r="O1765" s="2">
        <f>LOG(N1765,10)</f>
        <v>2.006585617222489</v>
      </c>
      <c r="P1765" s="2">
        <f>LOG(L1765/K1765,2)</f>
        <v>-0.37603342699285291</v>
      </c>
      <c r="Q1765" s="1">
        <v>-2.5664800000000002E-2</v>
      </c>
      <c r="R1765" s="1">
        <v>0.84304999999999997</v>
      </c>
      <c r="S1765" s="1">
        <f>-1*LOG10(R1765)</f>
        <v>7.4146667273064362E-2</v>
      </c>
      <c r="T1765" s="1">
        <v>0.99952200000000002</v>
      </c>
      <c r="U1765" s="1" t="s">
        <v>1161</v>
      </c>
      <c r="V1765" s="1" t="s">
        <v>29</v>
      </c>
      <c r="W1765" s="1" t="s">
        <v>1326</v>
      </c>
      <c r="X1765" s="1" t="s">
        <v>27</v>
      </c>
      <c r="Y1765" s="1" t="s">
        <v>1325</v>
      </c>
    </row>
    <row r="1766" spans="1:25" x14ac:dyDescent="0.3">
      <c r="A1766" s="1" t="s">
        <v>353</v>
      </c>
      <c r="B1766" s="1" t="s">
        <v>353</v>
      </c>
      <c r="C1766" s="1" t="s">
        <v>10513</v>
      </c>
      <c r="D1766" s="3">
        <f>(L1766/K1766*100)-100</f>
        <v>-8.5607925313531297</v>
      </c>
      <c r="E1766" s="1" t="s">
        <v>354</v>
      </c>
      <c r="F1766" s="1" t="s">
        <v>22</v>
      </c>
      <c r="G1766" s="1" t="s">
        <v>1137</v>
      </c>
      <c r="H1766" s="1">
        <v>40992.699999999997</v>
      </c>
      <c r="I1766" s="1">
        <v>37483.4</v>
      </c>
      <c r="J1766" s="1">
        <v>-0.12911500000000001</v>
      </c>
      <c r="K1766" s="1">
        <f>IF(H1766=0, 0.1, H1766)</f>
        <v>40992.699999999997</v>
      </c>
      <c r="L1766" s="1">
        <f>IF(I1766=0, 0.1, I1766)</f>
        <v>37483.4</v>
      </c>
      <c r="M1766" s="2">
        <f>LOG(L1766/K1766,10)</f>
        <v>-3.8867546758498704E-2</v>
      </c>
      <c r="N1766" s="10">
        <f>AVERAGE(K1766:L1766)</f>
        <v>39238.050000000003</v>
      </c>
      <c r="O1766" s="2">
        <f>LOG(N1766,10)</f>
        <v>4.5937074162593179</v>
      </c>
      <c r="P1766" s="2">
        <f>LOG(L1766/K1766,2)</f>
        <v>-0.1291151955564051</v>
      </c>
      <c r="Q1766" s="1">
        <v>-0.109332</v>
      </c>
      <c r="R1766" s="1">
        <v>0.87055000000000005</v>
      </c>
      <c r="S1766" s="1">
        <f>-1*LOG10(R1766)</f>
        <v>6.0206280146315537E-2</v>
      </c>
      <c r="T1766" s="1">
        <v>0.99952200000000002</v>
      </c>
      <c r="U1766" s="1" t="s">
        <v>1161</v>
      </c>
      <c r="V1766" s="1" t="s">
        <v>36</v>
      </c>
      <c r="W1766" s="1" t="s">
        <v>36</v>
      </c>
      <c r="X1766" s="1" t="s">
        <v>36</v>
      </c>
      <c r="Y1766" s="1" t="s">
        <v>36</v>
      </c>
    </row>
    <row r="1767" spans="1:25" x14ac:dyDescent="0.3">
      <c r="A1767" s="1" t="s">
        <v>8056</v>
      </c>
      <c r="B1767" s="1" t="s">
        <v>8056</v>
      </c>
      <c r="C1767" s="1" t="s">
        <v>8055</v>
      </c>
      <c r="D1767" s="3">
        <f>(L1767/K1767*100)-100</f>
        <v>163.44118852294372</v>
      </c>
      <c r="E1767" s="1" t="s">
        <v>1031</v>
      </c>
      <c r="F1767" s="1" t="s">
        <v>22</v>
      </c>
      <c r="G1767" s="1" t="s">
        <v>1137</v>
      </c>
      <c r="H1767" s="1">
        <v>1244.57</v>
      </c>
      <c r="I1767" s="1">
        <v>3278.71</v>
      </c>
      <c r="J1767" s="1">
        <v>1.3974800000000001</v>
      </c>
      <c r="K1767" s="1">
        <f>IF(H1767=0, 0.1, H1767)</f>
        <v>1244.57</v>
      </c>
      <c r="L1767" s="1">
        <f>IF(I1767=0, 0.1, I1767)</f>
        <v>3278.71</v>
      </c>
      <c r="M1767" s="2">
        <f>LOG(L1767/K1767,10)</f>
        <v>0.42068367704105031</v>
      </c>
      <c r="N1767" s="10">
        <f>AVERAGE(K1767:L1767)</f>
        <v>2261.64</v>
      </c>
      <c r="O1767" s="2">
        <f>LOG(N1767,10)</f>
        <v>3.3544234766035244</v>
      </c>
      <c r="P1767" s="2">
        <f>LOG(L1767/K1767,2)</f>
        <v>1.3974809258231868</v>
      </c>
      <c r="Q1767" s="1">
        <v>0.46152100000000001</v>
      </c>
      <c r="R1767" s="1">
        <v>0.62634999999999996</v>
      </c>
      <c r="S1767" s="1">
        <f>-1*LOG10(R1767)</f>
        <v>0.20318291824064458</v>
      </c>
      <c r="T1767" s="1">
        <v>0.99952200000000002</v>
      </c>
      <c r="U1767" s="1" t="s">
        <v>1161</v>
      </c>
      <c r="V1767" s="1" t="s">
        <v>31</v>
      </c>
      <c r="W1767" s="1" t="s">
        <v>8054</v>
      </c>
      <c r="X1767" s="1" t="s">
        <v>25</v>
      </c>
      <c r="Y1767" s="1" t="s">
        <v>8053</v>
      </c>
    </row>
    <row r="1768" spans="1:25" x14ac:dyDescent="0.3">
      <c r="A1768" s="1" t="s">
        <v>1513</v>
      </c>
      <c r="B1768" s="1" t="s">
        <v>1513</v>
      </c>
      <c r="C1768" s="1" t="s">
        <v>1512</v>
      </c>
      <c r="D1768" s="3">
        <f>(L1768/K1768*100)-100</f>
        <v>-99.67817305278605</v>
      </c>
      <c r="E1768" s="1" t="s">
        <v>1122</v>
      </c>
      <c r="F1768" s="1" t="s">
        <v>22</v>
      </c>
      <c r="G1768" s="1" t="s">
        <v>1137</v>
      </c>
      <c r="H1768" s="1">
        <v>31.072600000000001</v>
      </c>
      <c r="I1768" s="1">
        <v>0</v>
      </c>
      <c r="K1768" s="1">
        <f>IF(H1768=0, 0.1, H1768)</f>
        <v>31.072600000000001</v>
      </c>
      <c r="L1768" s="1">
        <f>IF(I1768=0, 0.1, I1768)</f>
        <v>0.1</v>
      </c>
      <c r="M1768" s="2">
        <f>LOG(L1768/K1768,10)</f>
        <v>-2.4923775943689157</v>
      </c>
      <c r="N1768" s="10">
        <f>AVERAGE(K1768:L1768)</f>
        <v>15.586300000000001</v>
      </c>
      <c r="O1768" s="2">
        <f>LOG(N1768,10)</f>
        <v>1.1927430311416272</v>
      </c>
      <c r="P1768" s="2">
        <f>LOG(L1768/K1768,2)</f>
        <v>-8.279499153801881</v>
      </c>
      <c r="Q1768" s="1">
        <v>0</v>
      </c>
      <c r="R1768" s="1">
        <v>1</v>
      </c>
      <c r="S1768" s="1">
        <f>-1*LOG10(R1768)</f>
        <v>0</v>
      </c>
      <c r="T1768" s="1">
        <v>1</v>
      </c>
      <c r="U1768" s="1" t="s">
        <v>1161</v>
      </c>
      <c r="V1768" s="1" t="s">
        <v>28</v>
      </c>
      <c r="W1768" s="1" t="s">
        <v>1511</v>
      </c>
      <c r="X1768" s="1" t="s">
        <v>25</v>
      </c>
      <c r="Y1768" s="1" t="s">
        <v>1510</v>
      </c>
    </row>
    <row r="1769" spans="1:25" x14ac:dyDescent="0.3">
      <c r="A1769" s="1" t="s">
        <v>10138</v>
      </c>
      <c r="B1769" s="1" t="s">
        <v>10138</v>
      </c>
      <c r="C1769" s="1" t="s">
        <v>10137</v>
      </c>
      <c r="D1769" s="3">
        <f>(L1769/K1769*100)-100</f>
        <v>32930.9</v>
      </c>
      <c r="E1769" s="1" t="s">
        <v>495</v>
      </c>
      <c r="F1769" s="1" t="s">
        <v>22</v>
      </c>
      <c r="G1769" s="1" t="s">
        <v>1137</v>
      </c>
      <c r="H1769" s="1">
        <v>0</v>
      </c>
      <c r="I1769" s="1">
        <v>33.030900000000003</v>
      </c>
      <c r="K1769" s="1">
        <f>IF(H1769=0, 0.1, H1769)</f>
        <v>0.1</v>
      </c>
      <c r="L1769" s="1">
        <f>IF(I1769=0, 0.1, I1769)</f>
        <v>33.030900000000003</v>
      </c>
      <c r="M1769" s="2">
        <f>LOG(L1769/K1769,10)</f>
        <v>2.5189204071673048</v>
      </c>
      <c r="N1769" s="10">
        <f>AVERAGE(K1769:L1769)</f>
        <v>16.565450000000002</v>
      </c>
      <c r="O1769" s="2">
        <f>LOG(N1769,10)</f>
        <v>1.2192032379760454</v>
      </c>
      <c r="P1769" s="2">
        <f>LOG(L1769/K1769,2)</f>
        <v>8.3676724693541846</v>
      </c>
      <c r="Q1769" s="1">
        <v>0</v>
      </c>
      <c r="R1769" s="1">
        <v>1</v>
      </c>
      <c r="S1769" s="1">
        <f>-1*LOG10(R1769)</f>
        <v>0</v>
      </c>
      <c r="T1769" s="1">
        <v>1</v>
      </c>
      <c r="U1769" s="1" t="s">
        <v>1161</v>
      </c>
      <c r="V1769" s="1" t="s">
        <v>28</v>
      </c>
      <c r="W1769" s="1" t="s">
        <v>10136</v>
      </c>
      <c r="X1769" s="1" t="s">
        <v>25</v>
      </c>
      <c r="Y1769" s="1" t="s">
        <v>10135</v>
      </c>
    </row>
    <row r="1770" spans="1:25" x14ac:dyDescent="0.3">
      <c r="A1770" s="1" t="s">
        <v>1708</v>
      </c>
      <c r="B1770" s="1" t="s">
        <v>1708</v>
      </c>
      <c r="C1770" s="1" t="s">
        <v>1707</v>
      </c>
      <c r="D1770" s="3">
        <f>(L1770/K1770*100)-100</f>
        <v>-19.652903641075653</v>
      </c>
      <c r="E1770" s="1" t="s">
        <v>1706</v>
      </c>
      <c r="F1770" s="1" t="s">
        <v>22</v>
      </c>
      <c r="G1770" s="1" t="s">
        <v>1137</v>
      </c>
      <c r="H1770" s="1">
        <v>413.25700000000001</v>
      </c>
      <c r="I1770" s="1">
        <v>332.04</v>
      </c>
      <c r="J1770" s="1">
        <v>-0.31568200000000002</v>
      </c>
      <c r="K1770" s="1">
        <f>IF(H1770=0, 0.1, H1770)</f>
        <v>413.25700000000001</v>
      </c>
      <c r="L1770" s="1">
        <f>IF(I1770=0, 0.1, I1770)</f>
        <v>332.04</v>
      </c>
      <c r="M1770" s="2">
        <f>LOG(L1770/K1770,10)</f>
        <v>-9.502981346295658E-2</v>
      </c>
      <c r="N1770" s="10">
        <f>AVERAGE(K1770:L1770)</f>
        <v>372.64850000000001</v>
      </c>
      <c r="O1770" s="2">
        <f>LOG(N1770,10)</f>
        <v>2.5712993774298574</v>
      </c>
      <c r="P1770" s="2">
        <f>LOG(L1770/K1770,2)</f>
        <v>-0.31568220719450085</v>
      </c>
      <c r="Q1770" s="1">
        <v>-0.14488999999999999</v>
      </c>
      <c r="R1770" s="1">
        <v>0.87834999999999996</v>
      </c>
      <c r="S1770" s="1">
        <f>-1*LOG10(R1770)</f>
        <v>5.6332394367273241E-2</v>
      </c>
      <c r="T1770" s="1">
        <v>0.99952200000000002</v>
      </c>
      <c r="U1770" s="1" t="s">
        <v>1161</v>
      </c>
      <c r="V1770" s="1" t="s">
        <v>37</v>
      </c>
      <c r="W1770" s="1" t="s">
        <v>1705</v>
      </c>
      <c r="X1770" s="1" t="s">
        <v>25</v>
      </c>
      <c r="Y1770" s="1" t="s">
        <v>1704</v>
      </c>
    </row>
    <row r="1771" spans="1:25" x14ac:dyDescent="0.3">
      <c r="A1771" s="1" t="s">
        <v>6489</v>
      </c>
      <c r="B1771" s="1" t="s">
        <v>6489</v>
      </c>
      <c r="C1771" s="1" t="s">
        <v>6488</v>
      </c>
      <c r="D1771" s="3">
        <f>(L1771/K1771*100)-100</f>
        <v>69.832061778935611</v>
      </c>
      <c r="E1771" s="1" t="s">
        <v>627</v>
      </c>
      <c r="F1771" s="1" t="s">
        <v>22</v>
      </c>
      <c r="G1771" s="1" t="s">
        <v>1137</v>
      </c>
      <c r="H1771" s="1">
        <v>214.96</v>
      </c>
      <c r="I1771" s="1">
        <v>365.07100000000003</v>
      </c>
      <c r="J1771" s="1">
        <v>0.76410599999999995</v>
      </c>
      <c r="K1771" s="1">
        <f>IF(H1771=0, 0.1, H1771)</f>
        <v>214.96</v>
      </c>
      <c r="L1771" s="1">
        <f>IF(I1771=0, 0.1, I1771)</f>
        <v>365.07100000000003</v>
      </c>
      <c r="M1771" s="2">
        <f>LOG(L1771/K1771,10)</f>
        <v>0.23001968201654718</v>
      </c>
      <c r="N1771" s="10">
        <f>AVERAGE(K1771:L1771)</f>
        <v>290.01550000000003</v>
      </c>
      <c r="O1771" s="2">
        <f>LOG(N1771,10)</f>
        <v>2.4624212095699236</v>
      </c>
      <c r="P1771" s="2">
        <f>LOG(L1771/K1771,2)</f>
        <v>0.76410884406782564</v>
      </c>
      <c r="Q1771" s="1">
        <v>9.7685499999999995E-2</v>
      </c>
      <c r="R1771" s="1">
        <v>0.77090000000000003</v>
      </c>
      <c r="S1771" s="1">
        <f>-1*LOG10(R1771)</f>
        <v>0.1130019543289006</v>
      </c>
      <c r="T1771" s="1">
        <v>0.99952200000000002</v>
      </c>
      <c r="U1771" s="1" t="s">
        <v>1161</v>
      </c>
      <c r="V1771" s="1" t="s">
        <v>24</v>
      </c>
      <c r="W1771" s="1" t="s">
        <v>6487</v>
      </c>
      <c r="X1771" s="1" t="s">
        <v>27</v>
      </c>
      <c r="Y1771" s="1" t="s">
        <v>6486</v>
      </c>
    </row>
    <row r="1772" spans="1:25" x14ac:dyDescent="0.3">
      <c r="A1772" s="1" t="s">
        <v>6594</v>
      </c>
      <c r="B1772" s="1" t="s">
        <v>6594</v>
      </c>
      <c r="C1772" s="1" t="s">
        <v>6593</v>
      </c>
      <c r="D1772" s="3">
        <f>(L1772/K1772*100)-100</f>
        <v>5.3304757953079047</v>
      </c>
      <c r="E1772" s="1" t="s">
        <v>314</v>
      </c>
      <c r="F1772" s="1" t="s">
        <v>22</v>
      </c>
      <c r="G1772" s="1" t="s">
        <v>1137</v>
      </c>
      <c r="H1772" s="1">
        <v>26.2697</v>
      </c>
      <c r="I1772" s="1">
        <v>27.67</v>
      </c>
      <c r="J1772" s="1">
        <v>7.4923900000000002E-2</v>
      </c>
      <c r="K1772" s="1">
        <f>IF(H1772=0, 0.1, H1772)</f>
        <v>26.2697</v>
      </c>
      <c r="L1772" s="1">
        <f>IF(I1772=0, 0.1, I1772)</f>
        <v>27.67</v>
      </c>
      <c r="M1772" s="2">
        <f>LOG(L1772/K1772,10)</f>
        <v>2.2554045969975501E-2</v>
      </c>
      <c r="N1772" s="10">
        <f>AVERAGE(K1772:L1772)</f>
        <v>26.969850000000001</v>
      </c>
      <c r="O1772" s="2">
        <f>LOG(N1772,10)</f>
        <v>1.4308785310152401</v>
      </c>
      <c r="P1772" s="2">
        <f>LOG(L1772/K1772,2)</f>
        <v>7.4922918961042709E-2</v>
      </c>
      <c r="Q1772" s="1">
        <v>0</v>
      </c>
      <c r="R1772" s="1">
        <v>1</v>
      </c>
      <c r="S1772" s="1">
        <f>-1*LOG10(R1772)</f>
        <v>0</v>
      </c>
      <c r="T1772" s="1">
        <v>1</v>
      </c>
      <c r="U1772" s="1" t="s">
        <v>1161</v>
      </c>
      <c r="V1772" s="1" t="s">
        <v>24</v>
      </c>
      <c r="W1772" s="1" t="s">
        <v>6592</v>
      </c>
      <c r="X1772" s="1" t="s">
        <v>27</v>
      </c>
      <c r="Y1772" s="1" t="s">
        <v>6591</v>
      </c>
    </row>
    <row r="1773" spans="1:25" x14ac:dyDescent="0.3">
      <c r="A1773" s="1" t="s">
        <v>6246</v>
      </c>
      <c r="B1773" s="1" t="s">
        <v>6246</v>
      </c>
      <c r="C1773" s="1" t="s">
        <v>6245</v>
      </c>
      <c r="D1773" s="3">
        <f>(L1773/K1773*100)-100</f>
        <v>11.428215218828925</v>
      </c>
      <c r="E1773" s="1" t="s">
        <v>177</v>
      </c>
      <c r="F1773" s="1" t="s">
        <v>22</v>
      </c>
      <c r="G1773" s="1" t="s">
        <v>1137</v>
      </c>
      <c r="H1773" s="1">
        <v>18448.2</v>
      </c>
      <c r="I1773" s="1">
        <v>20556.5</v>
      </c>
      <c r="J1773" s="1">
        <v>0.156112</v>
      </c>
      <c r="K1773" s="1">
        <f>IF(H1773=0, 0.1, H1773)</f>
        <v>18448.2</v>
      </c>
      <c r="L1773" s="1">
        <f>IF(I1773=0, 0.1, I1773)</f>
        <v>20556.5</v>
      </c>
      <c r="M1773" s="2">
        <f>LOG(L1773/K1773,10)</f>
        <v>4.6995174341339138E-2</v>
      </c>
      <c r="N1773" s="10">
        <f>AVERAGE(K1773:L1773)</f>
        <v>19502.349999999999</v>
      </c>
      <c r="O1773" s="2">
        <f>LOG(N1773,10)</f>
        <v>4.290086946262015</v>
      </c>
      <c r="P1773" s="2">
        <f>LOG(L1773/K1773,2)</f>
        <v>0.15611458996862418</v>
      </c>
      <c r="Q1773" s="1">
        <v>6.4185199999999998E-2</v>
      </c>
      <c r="R1773" s="1">
        <v>0.67254999999999998</v>
      </c>
      <c r="S1773" s="1">
        <f>-1*LOG10(R1773)</f>
        <v>0.17227542297329218</v>
      </c>
      <c r="T1773" s="1">
        <v>0.99952200000000002</v>
      </c>
      <c r="U1773" s="1" t="s">
        <v>1161</v>
      </c>
      <c r="V1773" s="1" t="s">
        <v>54</v>
      </c>
      <c r="W1773" s="1" t="s">
        <v>6244</v>
      </c>
      <c r="X1773" s="1" t="s">
        <v>27</v>
      </c>
      <c r="Y1773" s="1" t="s">
        <v>6243</v>
      </c>
    </row>
    <row r="1774" spans="1:25" x14ac:dyDescent="0.3">
      <c r="A1774" s="1" t="s">
        <v>7103</v>
      </c>
      <c r="B1774" s="1" t="s">
        <v>7103</v>
      </c>
      <c r="C1774" s="1" t="s">
        <v>7102</v>
      </c>
      <c r="D1774" s="3">
        <f>(L1774/K1774*100)-100</f>
        <v>220.90606286743963</v>
      </c>
      <c r="E1774" s="1" t="s">
        <v>7101</v>
      </c>
      <c r="F1774" s="1" t="s">
        <v>22</v>
      </c>
      <c r="G1774" s="1" t="s">
        <v>1137</v>
      </c>
      <c r="H1774" s="1">
        <v>109.88200000000001</v>
      </c>
      <c r="I1774" s="1">
        <v>352.61799999999999</v>
      </c>
      <c r="J1774" s="1">
        <v>1.6821600000000001</v>
      </c>
      <c r="K1774" s="1">
        <f>IF(H1774=0, 0.1, H1774)</f>
        <v>109.88200000000001</v>
      </c>
      <c r="L1774" s="1">
        <f>IF(I1774=0, 0.1, I1774)</f>
        <v>352.61799999999999</v>
      </c>
      <c r="M1774" s="2">
        <f>LOG(L1774/K1774,10)</f>
        <v>0.50637792228403666</v>
      </c>
      <c r="N1774" s="10">
        <f>AVERAGE(K1774:L1774)</f>
        <v>231.25</v>
      </c>
      <c r="O1774" s="2">
        <f>LOG(N1774,10)</f>
        <v>2.36408174141107</v>
      </c>
      <c r="P1774" s="2">
        <f>LOG(L1774/K1774,2)</f>
        <v>1.6821510466660312</v>
      </c>
      <c r="Q1774" s="1">
        <v>0.74258299999999999</v>
      </c>
      <c r="R1774" s="1">
        <v>0.33715000000000001</v>
      </c>
      <c r="S1774" s="1">
        <f>-1*LOG10(R1774)</f>
        <v>0.47217683598734111</v>
      </c>
      <c r="T1774" s="1">
        <v>0.99952200000000002</v>
      </c>
      <c r="U1774" s="1" t="s">
        <v>1161</v>
      </c>
      <c r="V1774" s="1" t="s">
        <v>51</v>
      </c>
      <c r="W1774" s="1" t="s">
        <v>7100</v>
      </c>
      <c r="X1774" s="1" t="s">
        <v>27</v>
      </c>
      <c r="Y1774" s="1" t="s">
        <v>7099</v>
      </c>
    </row>
    <row r="1775" spans="1:25" x14ac:dyDescent="0.3">
      <c r="A1775" s="1" t="s">
        <v>8042</v>
      </c>
      <c r="B1775" s="1" t="s">
        <v>8042</v>
      </c>
      <c r="C1775" s="1" t="s">
        <v>8041</v>
      </c>
      <c r="D1775" s="3">
        <f>(L1775/K1775*100)-100</f>
        <v>-26.687644213079182</v>
      </c>
      <c r="E1775" s="1" t="s">
        <v>8040</v>
      </c>
      <c r="F1775" s="1" t="s">
        <v>22</v>
      </c>
      <c r="G1775" s="1" t="s">
        <v>1137</v>
      </c>
      <c r="H1775" s="1">
        <v>5517.01</v>
      </c>
      <c r="I1775" s="1">
        <v>4044.65</v>
      </c>
      <c r="J1775" s="1">
        <v>-0.44787199999999999</v>
      </c>
      <c r="K1775" s="1">
        <f>IF(H1775=0, 0.1, H1775)</f>
        <v>5517.01</v>
      </c>
      <c r="L1775" s="1">
        <f>IF(I1775=0, 0.1, I1775)</f>
        <v>4044.65</v>
      </c>
      <c r="M1775" s="2">
        <f>LOG(L1775/K1775,10)</f>
        <v>-0.13482282484226915</v>
      </c>
      <c r="N1775" s="10">
        <f>AVERAGE(K1775:L1775)</f>
        <v>4780.83</v>
      </c>
      <c r="O1775" s="2">
        <f>LOG(N1775,10)</f>
        <v>3.6795033010322129</v>
      </c>
      <c r="P1775" s="2">
        <f>LOG(L1775/K1775,2)</f>
        <v>-0.44787172967561178</v>
      </c>
      <c r="Q1775" s="1">
        <v>-0.39247300000000002</v>
      </c>
      <c r="R1775" s="1">
        <v>0.58745000000000003</v>
      </c>
      <c r="S1775" s="1">
        <f>-1*LOG10(R1775)</f>
        <v>0.23102909186163614</v>
      </c>
      <c r="T1775" s="1">
        <v>0.99952200000000002</v>
      </c>
      <c r="U1775" s="1" t="s">
        <v>1161</v>
      </c>
      <c r="V1775" s="1" t="s">
        <v>31</v>
      </c>
      <c r="W1775" s="1" t="s">
        <v>8039</v>
      </c>
      <c r="X1775" s="1" t="s">
        <v>25</v>
      </c>
      <c r="Y1775" s="1" t="s">
        <v>8038</v>
      </c>
    </row>
    <row r="1776" spans="1:25" x14ac:dyDescent="0.3">
      <c r="A1776" s="1" t="s">
        <v>2371</v>
      </c>
      <c r="B1776" s="1" t="s">
        <v>2371</v>
      </c>
      <c r="C1776" s="1" t="s">
        <v>2370</v>
      </c>
      <c r="D1776" s="3">
        <f>(L1776/K1776*100)-100</f>
        <v>5.3304757953079047</v>
      </c>
      <c r="E1776" s="1" t="s">
        <v>1088</v>
      </c>
      <c r="F1776" s="1" t="s">
        <v>22</v>
      </c>
      <c r="G1776" s="1" t="s">
        <v>1137</v>
      </c>
      <c r="H1776" s="1">
        <v>26.2697</v>
      </c>
      <c r="I1776" s="1">
        <v>27.67</v>
      </c>
      <c r="J1776" s="1">
        <v>7.4923900000000002E-2</v>
      </c>
      <c r="K1776" s="1">
        <f>IF(H1776=0, 0.1, H1776)</f>
        <v>26.2697</v>
      </c>
      <c r="L1776" s="1">
        <f>IF(I1776=0, 0.1, I1776)</f>
        <v>27.67</v>
      </c>
      <c r="M1776" s="2">
        <f>LOG(L1776/K1776,10)</f>
        <v>2.2554045969975501E-2</v>
      </c>
      <c r="N1776" s="10">
        <f>AVERAGE(K1776:L1776)</f>
        <v>26.969850000000001</v>
      </c>
      <c r="O1776" s="2">
        <f>LOG(N1776,10)</f>
        <v>1.4308785310152401</v>
      </c>
      <c r="P1776" s="2">
        <f>LOG(L1776/K1776,2)</f>
        <v>7.4922918961042709E-2</v>
      </c>
      <c r="Q1776" s="1">
        <v>0</v>
      </c>
      <c r="R1776" s="1">
        <v>1</v>
      </c>
      <c r="S1776" s="1">
        <f>-1*LOG10(R1776)</f>
        <v>0</v>
      </c>
      <c r="T1776" s="1">
        <v>1</v>
      </c>
      <c r="U1776" s="1" t="s">
        <v>1161</v>
      </c>
      <c r="V1776" s="1" t="s">
        <v>46</v>
      </c>
      <c r="W1776" s="1" t="s">
        <v>2369</v>
      </c>
      <c r="X1776" s="1" t="s">
        <v>25</v>
      </c>
      <c r="Y1776" s="1" t="s">
        <v>2368</v>
      </c>
    </row>
    <row r="1777" spans="1:25" x14ac:dyDescent="0.3">
      <c r="A1777" s="1" t="s">
        <v>8998</v>
      </c>
      <c r="B1777" s="1" t="s">
        <v>8998</v>
      </c>
      <c r="C1777" s="1" t="s">
        <v>8997</v>
      </c>
      <c r="D1777" s="3">
        <f>(L1777/K1777*100)-100</f>
        <v>-49.327062806751599</v>
      </c>
      <c r="E1777" s="1" t="s">
        <v>651</v>
      </c>
      <c r="F1777" s="1" t="s">
        <v>22</v>
      </c>
      <c r="G1777" s="1" t="s">
        <v>1137</v>
      </c>
      <c r="H1777" s="1">
        <v>4631.1899999999996</v>
      </c>
      <c r="I1777" s="1">
        <v>2346.7600000000002</v>
      </c>
      <c r="J1777" s="1">
        <v>-0.98071600000000003</v>
      </c>
      <c r="K1777" s="1">
        <f>IF(H1777=0, 0.1, H1777)</f>
        <v>4631.1899999999996</v>
      </c>
      <c r="L1777" s="1">
        <f>IF(I1777=0, 0.1, I1777)</f>
        <v>2346.7600000000002</v>
      </c>
      <c r="M1777" s="2">
        <f>LOG(L1777/K1777,10)</f>
        <v>-0.29522392164479611</v>
      </c>
      <c r="N1777" s="10">
        <f>AVERAGE(K1777:L1777)</f>
        <v>3488.9749999999999</v>
      </c>
      <c r="O1777" s="2">
        <f>LOG(N1777,10)</f>
        <v>3.5426978575533141</v>
      </c>
      <c r="P1777" s="2">
        <f>LOG(L1777/K1777,2)</f>
        <v>-0.98071263959467359</v>
      </c>
      <c r="Q1777" s="1">
        <v>-0.455511</v>
      </c>
      <c r="R1777" s="1">
        <v>0.53644999999999998</v>
      </c>
      <c r="S1777" s="1">
        <f>-1*LOG10(R1777)</f>
        <v>0.27047075037282559</v>
      </c>
      <c r="T1777" s="1">
        <v>0.99952200000000002</v>
      </c>
      <c r="U1777" s="1" t="s">
        <v>1161</v>
      </c>
      <c r="V1777" s="1" t="s">
        <v>33</v>
      </c>
      <c r="W1777" s="1" t="s">
        <v>8996</v>
      </c>
      <c r="X1777" s="1" t="s">
        <v>27</v>
      </c>
      <c r="Y1777" s="1" t="s">
        <v>8995</v>
      </c>
    </row>
    <row r="1778" spans="1:25" x14ac:dyDescent="0.3">
      <c r="A1778" s="1" t="s">
        <v>9278</v>
      </c>
      <c r="B1778" s="1" t="s">
        <v>9278</v>
      </c>
      <c r="C1778" s="1" t="s">
        <v>9277</v>
      </c>
      <c r="D1778" s="3">
        <f>(L1778/K1778*100)-100</f>
        <v>32930.9</v>
      </c>
      <c r="E1778" s="1" t="s">
        <v>567</v>
      </c>
      <c r="F1778" s="1" t="s">
        <v>22</v>
      </c>
      <c r="G1778" s="1" t="s">
        <v>1137</v>
      </c>
      <c r="H1778" s="1">
        <v>0</v>
      </c>
      <c r="I1778" s="1">
        <v>33.030900000000003</v>
      </c>
      <c r="K1778" s="1">
        <f>IF(H1778=0, 0.1, H1778)</f>
        <v>0.1</v>
      </c>
      <c r="L1778" s="1">
        <f>IF(I1778=0, 0.1, I1778)</f>
        <v>33.030900000000003</v>
      </c>
      <c r="M1778" s="2">
        <f>LOG(L1778/K1778,10)</f>
        <v>2.5189204071673048</v>
      </c>
      <c r="N1778" s="10">
        <f>AVERAGE(K1778:L1778)</f>
        <v>16.565450000000002</v>
      </c>
      <c r="O1778" s="2">
        <f>LOG(N1778,10)</f>
        <v>1.2192032379760454</v>
      </c>
      <c r="P1778" s="2">
        <f>LOG(L1778/K1778,2)</f>
        <v>8.3676724693541846</v>
      </c>
      <c r="Q1778" s="1">
        <v>0</v>
      </c>
      <c r="R1778" s="1">
        <v>1</v>
      </c>
      <c r="S1778" s="1">
        <f>-1*LOG10(R1778)</f>
        <v>0</v>
      </c>
      <c r="T1778" s="1">
        <v>1</v>
      </c>
      <c r="U1778" s="1" t="s">
        <v>1161</v>
      </c>
      <c r="V1778" s="1" t="s">
        <v>37</v>
      </c>
      <c r="W1778" s="1" t="s">
        <v>9276</v>
      </c>
      <c r="X1778" s="1" t="s">
        <v>27</v>
      </c>
      <c r="Y1778" s="1" t="s">
        <v>9275</v>
      </c>
    </row>
    <row r="1779" spans="1:25" x14ac:dyDescent="0.3">
      <c r="A1779" s="1" t="s">
        <v>1164</v>
      </c>
      <c r="B1779" s="1" t="s">
        <v>1164</v>
      </c>
      <c r="C1779" s="1" t="s">
        <v>1163</v>
      </c>
      <c r="D1779" s="3">
        <f>(L1779/K1779*100)-100</f>
        <v>27570</v>
      </c>
      <c r="E1779" s="1" t="s">
        <v>1162</v>
      </c>
      <c r="F1779" s="1" t="s">
        <v>22</v>
      </c>
      <c r="G1779" s="1" t="s">
        <v>1137</v>
      </c>
      <c r="H1779" s="1">
        <v>0</v>
      </c>
      <c r="I1779" s="1">
        <v>27.67</v>
      </c>
      <c r="K1779" s="1">
        <f>IF(H1779=0, 0.1, H1779)</f>
        <v>0.1</v>
      </c>
      <c r="L1779" s="1">
        <f>IF(I1779=0, 0.1, I1779)</f>
        <v>27.67</v>
      </c>
      <c r="M1779" s="2">
        <f>LOG(L1779/K1779,10)</f>
        <v>2.4420091591409516</v>
      </c>
      <c r="N1779" s="10">
        <f>AVERAGE(K1779:L1779)</f>
        <v>13.885000000000002</v>
      </c>
      <c r="O1779" s="2">
        <f>LOG(N1779,10)</f>
        <v>1.1425458840862763</v>
      </c>
      <c r="P1779" s="2">
        <f>LOG(L1779/K1779,2)</f>
        <v>8.1121788337225915</v>
      </c>
      <c r="Q1779" s="1">
        <v>0</v>
      </c>
      <c r="R1779" s="1">
        <v>1</v>
      </c>
      <c r="S1779" s="1">
        <f>-1*LOG10(R1779)</f>
        <v>0</v>
      </c>
      <c r="T1779" s="1">
        <v>1</v>
      </c>
      <c r="U1779" s="1" t="s">
        <v>1161</v>
      </c>
      <c r="V1779" s="1" t="s">
        <v>26</v>
      </c>
      <c r="W1779" s="1" t="s">
        <v>1160</v>
      </c>
      <c r="X1779" s="1" t="s">
        <v>25</v>
      </c>
      <c r="Y1779" s="1" t="s">
        <v>1159</v>
      </c>
    </row>
    <row r="1780" spans="1:25" x14ac:dyDescent="0.3">
      <c r="A1780" s="1" t="s">
        <v>6344</v>
      </c>
      <c r="B1780" s="1" t="s">
        <v>6344</v>
      </c>
      <c r="C1780" s="1" t="s">
        <v>6343</v>
      </c>
      <c r="D1780" s="3">
        <f>(L1780/K1780*100)-100</f>
        <v>78.099032588196678</v>
      </c>
      <c r="E1780" s="1" t="s">
        <v>6342</v>
      </c>
      <c r="F1780" s="1" t="s">
        <v>22</v>
      </c>
      <c r="G1780" s="1" t="s">
        <v>1137</v>
      </c>
      <c r="H1780" s="1">
        <v>31.072600000000001</v>
      </c>
      <c r="I1780" s="1">
        <v>55.34</v>
      </c>
      <c r="J1780" s="1">
        <v>0.83267999999999998</v>
      </c>
      <c r="K1780" s="1">
        <f>IF(H1780=0, 0.1, H1780)</f>
        <v>31.072600000000001</v>
      </c>
      <c r="L1780" s="1">
        <f>IF(I1780=0, 0.1, I1780)</f>
        <v>55.34</v>
      </c>
      <c r="M1780" s="2">
        <f>LOG(L1780/K1780,10)</f>
        <v>0.25066156043601734</v>
      </c>
      <c r="N1780" s="10">
        <f>AVERAGE(K1780:L1780)</f>
        <v>43.206299999999999</v>
      </c>
      <c r="O1780" s="2">
        <f>LOG(N1780,10)</f>
        <v>1.6355470768091562</v>
      </c>
      <c r="P1780" s="2">
        <f>LOG(L1780/K1780,2)</f>
        <v>0.83267967992071257</v>
      </c>
      <c r="Q1780" s="1">
        <v>0</v>
      </c>
      <c r="R1780" s="1">
        <v>1</v>
      </c>
      <c r="S1780" s="1">
        <f>-1*LOG10(R1780)</f>
        <v>0</v>
      </c>
      <c r="T1780" s="1">
        <v>1</v>
      </c>
      <c r="U1780" s="1" t="s">
        <v>1161</v>
      </c>
      <c r="V1780" s="1" t="s">
        <v>54</v>
      </c>
      <c r="W1780" s="1" t="s">
        <v>6341</v>
      </c>
      <c r="X1780" s="1" t="s">
        <v>27</v>
      </c>
      <c r="Y1780" s="1" t="s">
        <v>6340</v>
      </c>
    </row>
    <row r="1781" spans="1:25" x14ac:dyDescent="0.3">
      <c r="A1781" s="1" t="s">
        <v>2157</v>
      </c>
      <c r="B1781" s="1" t="s">
        <v>2157</v>
      </c>
      <c r="C1781" s="1" t="s">
        <v>2156</v>
      </c>
      <c r="D1781" s="3">
        <f>(L1781/K1781*100)-100</f>
        <v>41.101505255130775</v>
      </c>
      <c r="E1781" s="1" t="s">
        <v>2155</v>
      </c>
      <c r="F1781" s="1" t="s">
        <v>22</v>
      </c>
      <c r="G1781" s="1" t="s">
        <v>1137</v>
      </c>
      <c r="H1781" s="1">
        <v>2412.88</v>
      </c>
      <c r="I1781" s="1">
        <v>3404.61</v>
      </c>
      <c r="J1781" s="1">
        <v>0.49673</v>
      </c>
      <c r="K1781" s="1">
        <f>IF(H1781=0, 0.1, H1781)</f>
        <v>2412.88</v>
      </c>
      <c r="L1781" s="1">
        <f>IF(I1781=0, 0.1, I1781)</f>
        <v>3404.61</v>
      </c>
      <c r="M1781" s="2">
        <f>LOG(L1781/K1781,10)</f>
        <v>0.14953164678418637</v>
      </c>
      <c r="N1781" s="10">
        <f>AVERAGE(K1781:L1781)</f>
        <v>2908.7449999999999</v>
      </c>
      <c r="O1781" s="2">
        <f>LOG(N1781,10)</f>
        <v>3.4637056497630194</v>
      </c>
      <c r="P1781" s="2">
        <f>LOG(L1781/K1781,2)</f>
        <v>0.49673337852716226</v>
      </c>
      <c r="Q1781" s="1">
        <v>0.430039</v>
      </c>
      <c r="R1781" s="1">
        <v>0.53180000000000005</v>
      </c>
      <c r="S1781" s="1">
        <f>-1*LOG10(R1781)</f>
        <v>0.27425166700445175</v>
      </c>
      <c r="T1781" s="1">
        <v>0.99952200000000002</v>
      </c>
      <c r="U1781" s="1" t="s">
        <v>1161</v>
      </c>
      <c r="V1781" s="1" t="s">
        <v>49</v>
      </c>
      <c r="W1781" s="1" t="s">
        <v>2154</v>
      </c>
      <c r="X1781" s="1" t="s">
        <v>27</v>
      </c>
      <c r="Y1781" s="1" t="s">
        <v>2153</v>
      </c>
    </row>
    <row r="1782" spans="1:25" x14ac:dyDescent="0.3">
      <c r="A1782" s="1" t="s">
        <v>3473</v>
      </c>
      <c r="B1782" s="1" t="s">
        <v>3473</v>
      </c>
      <c r="C1782" s="1" t="s">
        <v>3472</v>
      </c>
      <c r="D1782" s="3">
        <f>(L1782/K1782*100)-100</f>
        <v>17.699270457555571</v>
      </c>
      <c r="E1782" s="1" t="s">
        <v>405</v>
      </c>
      <c r="F1782" s="1" t="s">
        <v>22</v>
      </c>
      <c r="G1782" s="1" t="s">
        <v>1137</v>
      </c>
      <c r="H1782" s="1">
        <v>1366.61</v>
      </c>
      <c r="I1782" s="1">
        <v>1608.49</v>
      </c>
      <c r="J1782" s="1">
        <v>0.23510600000000001</v>
      </c>
      <c r="K1782" s="1">
        <f>IF(H1782=0, 0.1, H1782)</f>
        <v>1366.61</v>
      </c>
      <c r="L1782" s="1">
        <f>IF(I1782=0, 0.1, I1782)</f>
        <v>1608.49</v>
      </c>
      <c r="M1782" s="2">
        <f>LOG(L1782/K1782,10)</f>
        <v>7.0773770938253197E-2</v>
      </c>
      <c r="N1782" s="10">
        <f>AVERAGE(K1782:L1782)</f>
        <v>1487.55</v>
      </c>
      <c r="O1782" s="2">
        <f>LOG(N1782,10)</f>
        <v>3.172471572289091</v>
      </c>
      <c r="P1782" s="2">
        <f>LOG(L1782/K1782,2)</f>
        <v>0.23510537806090606</v>
      </c>
      <c r="Q1782" s="1">
        <v>3.6380099999999999E-2</v>
      </c>
      <c r="R1782" s="1">
        <v>0.88109999999999999</v>
      </c>
      <c r="S1782" s="1">
        <f>-1*LOG10(R1782)</f>
        <v>5.4974798757537302E-2</v>
      </c>
      <c r="T1782" s="1">
        <v>0.99952200000000002</v>
      </c>
      <c r="U1782" s="1" t="s">
        <v>1161</v>
      </c>
      <c r="V1782" s="1" t="s">
        <v>45</v>
      </c>
      <c r="W1782" s="1" t="s">
        <v>3471</v>
      </c>
      <c r="X1782" s="1" t="s">
        <v>27</v>
      </c>
      <c r="Y1782" s="1" t="s">
        <v>3470</v>
      </c>
    </row>
    <row r="1783" spans="1:25" x14ac:dyDescent="0.3">
      <c r="A1783" s="1" t="s">
        <v>10246</v>
      </c>
      <c r="B1783" s="1" t="s">
        <v>10246</v>
      </c>
      <c r="C1783" s="1" t="s">
        <v>10245</v>
      </c>
      <c r="D1783" s="3">
        <f>(L1783/K1783*100)-100</f>
        <v>32930.9</v>
      </c>
      <c r="E1783" s="1" t="s">
        <v>790</v>
      </c>
      <c r="F1783" s="1" t="s">
        <v>22</v>
      </c>
      <c r="G1783" s="1" t="s">
        <v>1137</v>
      </c>
      <c r="H1783" s="1">
        <v>0</v>
      </c>
      <c r="I1783" s="1">
        <v>33.030900000000003</v>
      </c>
      <c r="K1783" s="1">
        <f>IF(H1783=0, 0.1, H1783)</f>
        <v>0.1</v>
      </c>
      <c r="L1783" s="1">
        <f>IF(I1783=0, 0.1, I1783)</f>
        <v>33.030900000000003</v>
      </c>
      <c r="M1783" s="2">
        <f>LOG(L1783/K1783,10)</f>
        <v>2.5189204071673048</v>
      </c>
      <c r="N1783" s="10">
        <f>AVERAGE(K1783:L1783)</f>
        <v>16.565450000000002</v>
      </c>
      <c r="O1783" s="2">
        <f>LOG(N1783,10)</f>
        <v>1.2192032379760454</v>
      </c>
      <c r="P1783" s="2">
        <f>LOG(L1783/K1783,2)</f>
        <v>8.3676724693541846</v>
      </c>
      <c r="Q1783" s="1">
        <v>0</v>
      </c>
      <c r="R1783" s="1">
        <v>1</v>
      </c>
      <c r="S1783" s="1">
        <f>-1*LOG10(R1783)</f>
        <v>0</v>
      </c>
      <c r="T1783" s="1">
        <v>1</v>
      </c>
      <c r="U1783" s="1" t="s">
        <v>1161</v>
      </c>
      <c r="V1783" s="1" t="s">
        <v>32</v>
      </c>
      <c r="W1783" s="1" t="s">
        <v>10244</v>
      </c>
      <c r="X1783" s="1" t="s">
        <v>27</v>
      </c>
      <c r="Y1783" s="1" t="s">
        <v>10243</v>
      </c>
    </row>
    <row r="1784" spans="1:25" x14ac:dyDescent="0.3">
      <c r="A1784" s="1" t="s">
        <v>5681</v>
      </c>
      <c r="B1784" s="1" t="s">
        <v>5681</v>
      </c>
      <c r="C1784" s="1" t="s">
        <v>5680</v>
      </c>
      <c r="D1784" s="3">
        <f>(L1784/K1784*100)-100</f>
        <v>23.721377945292829</v>
      </c>
      <c r="E1784" s="1" t="s">
        <v>5679</v>
      </c>
      <c r="F1784" s="1" t="s">
        <v>22</v>
      </c>
      <c r="G1784" s="1" t="s">
        <v>1137</v>
      </c>
      <c r="H1784" s="1">
        <v>406.19900000000001</v>
      </c>
      <c r="I1784" s="1">
        <v>502.55500000000001</v>
      </c>
      <c r="J1784" s="1">
        <v>0.30709599999999998</v>
      </c>
      <c r="K1784" s="1">
        <f>IF(H1784=0, 0.1, H1784)</f>
        <v>406.19900000000001</v>
      </c>
      <c r="L1784" s="1">
        <f>IF(I1784=0, 0.1, I1784)</f>
        <v>502.55500000000001</v>
      </c>
      <c r="M1784" s="2">
        <f>LOG(L1784/K1784,10)</f>
        <v>9.2444748307414421E-2</v>
      </c>
      <c r="N1784" s="10">
        <f>AVERAGE(K1784:L1784)</f>
        <v>454.37700000000001</v>
      </c>
      <c r="O1784" s="2">
        <f>LOG(N1784,10)</f>
        <v>2.6574163398114807</v>
      </c>
      <c r="P1784" s="2">
        <f>LOG(L1784/K1784,2)</f>
        <v>0.30709480662719096</v>
      </c>
      <c r="Q1784" s="1">
        <v>0.19498699999999999</v>
      </c>
      <c r="R1784" s="1">
        <v>0.76854999999999996</v>
      </c>
      <c r="S1784" s="1">
        <f>-1*LOG10(R1784)</f>
        <v>0.11432787309887996</v>
      </c>
      <c r="T1784" s="1">
        <v>0.99952200000000002</v>
      </c>
      <c r="U1784" s="1" t="s">
        <v>1161</v>
      </c>
      <c r="V1784" s="1" t="s">
        <v>41</v>
      </c>
      <c r="W1784" s="1" t="s">
        <v>5678</v>
      </c>
      <c r="X1784" s="1" t="s">
        <v>27</v>
      </c>
      <c r="Y1784" s="1" t="s">
        <v>5677</v>
      </c>
    </row>
    <row r="1785" spans="1:25" x14ac:dyDescent="0.3">
      <c r="A1785" s="1" t="s">
        <v>1939</v>
      </c>
      <c r="B1785" s="1" t="s">
        <v>1939</v>
      </c>
      <c r="C1785" s="1" t="s">
        <v>1938</v>
      </c>
      <c r="D1785" s="3">
        <f>(L1785/K1785*100)-100</f>
        <v>-56.007440736442113</v>
      </c>
      <c r="E1785" s="1" t="s">
        <v>97</v>
      </c>
      <c r="F1785" s="1" t="s">
        <v>22</v>
      </c>
      <c r="G1785" s="1" t="s">
        <v>1137</v>
      </c>
      <c r="H1785" s="1">
        <v>188.691</v>
      </c>
      <c r="I1785" s="1">
        <v>83.01</v>
      </c>
      <c r="J1785" s="1">
        <v>-1.1846699999999999</v>
      </c>
      <c r="K1785" s="1">
        <f>IF(H1785=0, 0.1, H1785)</f>
        <v>188.691</v>
      </c>
      <c r="L1785" s="1">
        <f>IF(I1785=0, 0.1, I1785)</f>
        <v>83.01</v>
      </c>
      <c r="M1785" s="2">
        <f>LOG(L1785/K1785,10)</f>
        <v>-0.35662077224204258</v>
      </c>
      <c r="N1785" s="10">
        <f>AVERAGE(K1785:L1785)</f>
        <v>135.85050000000001</v>
      </c>
      <c r="O1785" s="2">
        <f>LOG(N1785,10)</f>
        <v>2.1330612411848358</v>
      </c>
      <c r="P1785" s="2">
        <f>LOG(L1785/K1785,2)</f>
        <v>-1.1846685625312687</v>
      </c>
      <c r="Q1785" s="1">
        <v>-0.75336999999999998</v>
      </c>
      <c r="R1785" s="1">
        <v>0.59225000000000005</v>
      </c>
      <c r="S1785" s="1">
        <f>-1*LOG10(R1785)</f>
        <v>0.22749493060519727</v>
      </c>
      <c r="T1785" s="1">
        <v>0.99952200000000002</v>
      </c>
      <c r="U1785" s="1" t="s">
        <v>1161</v>
      </c>
      <c r="V1785" s="1" t="s">
        <v>49</v>
      </c>
      <c r="W1785" s="1" t="s">
        <v>1937</v>
      </c>
      <c r="X1785" s="1" t="s">
        <v>25</v>
      </c>
      <c r="Y1785" s="1" t="s">
        <v>1936</v>
      </c>
    </row>
    <row r="1786" spans="1:25" x14ac:dyDescent="0.3">
      <c r="A1786" s="1" t="s">
        <v>3223</v>
      </c>
      <c r="B1786" s="1" t="s">
        <v>3223</v>
      </c>
      <c r="C1786" s="1" t="s">
        <v>3222</v>
      </c>
      <c r="D1786" s="3">
        <f>(L1786/K1786*100)-100</f>
        <v>164.07276344284833</v>
      </c>
      <c r="E1786" s="1" t="s">
        <v>126</v>
      </c>
      <c r="F1786" s="1" t="s">
        <v>22</v>
      </c>
      <c r="G1786" s="1" t="s">
        <v>1137</v>
      </c>
      <c r="H1786" s="1">
        <v>697.71299999999997</v>
      </c>
      <c r="I1786" s="1">
        <v>1842.47</v>
      </c>
      <c r="J1786" s="1">
        <v>1.4009400000000001</v>
      </c>
      <c r="K1786" s="1">
        <f>IF(H1786=0, 0.1, H1786)</f>
        <v>697.71299999999997</v>
      </c>
      <c r="L1786" s="1">
        <f>IF(I1786=0, 0.1, I1786)</f>
        <v>1842.47</v>
      </c>
      <c r="M1786" s="2">
        <f>LOG(L1786/K1786,10)</f>
        <v>0.42172361023205279</v>
      </c>
      <c r="N1786" s="10">
        <f>AVERAGE(K1786:L1786)</f>
        <v>1270.0915</v>
      </c>
      <c r="O1786" s="2">
        <f>LOG(N1786,10)</f>
        <v>3.1038350095493885</v>
      </c>
      <c r="P1786" s="2">
        <f>LOG(L1786/K1786,2)</f>
        <v>1.4009355091071838</v>
      </c>
      <c r="Q1786" s="1">
        <v>0.20320199999999999</v>
      </c>
      <c r="R1786" s="1">
        <v>0.50324999999999998</v>
      </c>
      <c r="S1786" s="1">
        <f>-1*LOG10(R1786)</f>
        <v>0.2982162164393079</v>
      </c>
      <c r="T1786" s="1">
        <v>0.99952200000000002</v>
      </c>
      <c r="U1786" s="1" t="s">
        <v>1161</v>
      </c>
      <c r="V1786" s="1" t="s">
        <v>45</v>
      </c>
      <c r="W1786" s="1" t="s">
        <v>3221</v>
      </c>
      <c r="X1786" s="1" t="s">
        <v>25</v>
      </c>
      <c r="Y1786" s="1" t="s">
        <v>3220</v>
      </c>
    </row>
    <row r="1787" spans="1:25" x14ac:dyDescent="0.3">
      <c r="A1787" s="1" t="s">
        <v>3943</v>
      </c>
      <c r="B1787" s="1" t="s">
        <v>3943</v>
      </c>
      <c r="C1787" s="1" t="s">
        <v>3942</v>
      </c>
      <c r="D1787" s="3">
        <f>(L1787/K1787*100)-100</f>
        <v>181.95843391881021</v>
      </c>
      <c r="E1787" s="1" t="s">
        <v>1081</v>
      </c>
      <c r="F1787" s="1" t="s">
        <v>22</v>
      </c>
      <c r="G1787" s="1" t="s">
        <v>1137</v>
      </c>
      <c r="H1787" s="1">
        <v>432.46800000000002</v>
      </c>
      <c r="I1787" s="1">
        <v>1219.3800000000001</v>
      </c>
      <c r="J1787" s="1">
        <v>1.4954799999999999</v>
      </c>
      <c r="K1787" s="1">
        <f>IF(H1787=0, 0.1, H1787)</f>
        <v>432.46800000000002</v>
      </c>
      <c r="L1787" s="1">
        <f>IF(I1787=0, 0.1, I1787)</f>
        <v>1219.3800000000001</v>
      </c>
      <c r="M1787" s="2">
        <f>LOG(L1787/K1787,10)</f>
        <v>0.45018508970152665</v>
      </c>
      <c r="N1787" s="10">
        <f>AVERAGE(K1787:L1787)</f>
        <v>825.92400000000009</v>
      </c>
      <c r="O1787" s="2">
        <f>LOG(N1787,10)</f>
        <v>2.916940086183371</v>
      </c>
      <c r="P1787" s="2">
        <f>LOG(L1787/K1787,2)</f>
        <v>1.4954824973788889</v>
      </c>
      <c r="Q1787" s="1">
        <v>0.13819200000000001</v>
      </c>
      <c r="R1787" s="1">
        <v>0.41589999999999999</v>
      </c>
      <c r="S1787" s="1">
        <f>-1*LOG10(R1787)</f>
        <v>0.38101107963506636</v>
      </c>
      <c r="T1787" s="1">
        <v>0.99952200000000002</v>
      </c>
      <c r="U1787" s="1" t="s">
        <v>1161</v>
      </c>
      <c r="V1787" s="1" t="s">
        <v>32</v>
      </c>
      <c r="W1787" s="1" t="s">
        <v>3941</v>
      </c>
      <c r="X1787" s="1" t="s">
        <v>27</v>
      </c>
      <c r="Y1787" s="1" t="s">
        <v>3940</v>
      </c>
    </row>
    <row r="1788" spans="1:25" x14ac:dyDescent="0.3">
      <c r="A1788" s="1" t="s">
        <v>1226</v>
      </c>
      <c r="B1788" s="1" t="s">
        <v>1226</v>
      </c>
      <c r="C1788" s="1" t="s">
        <v>1225</v>
      </c>
      <c r="D1788" s="3">
        <f>(L1788/K1788*100)-100</f>
        <v>243.2726347339252</v>
      </c>
      <c r="E1788" s="1" t="s">
        <v>1224</v>
      </c>
      <c r="F1788" s="1" t="s">
        <v>22</v>
      </c>
      <c r="G1788" s="1" t="s">
        <v>1137</v>
      </c>
      <c r="H1788" s="1">
        <v>176.83</v>
      </c>
      <c r="I1788" s="1">
        <v>607.00900000000001</v>
      </c>
      <c r="J1788" s="1">
        <v>1.7793600000000001</v>
      </c>
      <c r="K1788" s="1">
        <f>IF(H1788=0, 0.1, H1788)</f>
        <v>176.83</v>
      </c>
      <c r="L1788" s="1">
        <f>IF(I1788=0, 0.1, I1788)</f>
        <v>607.00900000000001</v>
      </c>
      <c r="M1788" s="2">
        <f>LOG(L1788/K1788,10)</f>
        <v>0.53563918339151884</v>
      </c>
      <c r="N1788" s="10">
        <f>AVERAGE(K1788:L1788)</f>
        <v>391.91950000000003</v>
      </c>
      <c r="O1788" s="2">
        <f>LOG(N1788,10)</f>
        <v>2.5931968723878041</v>
      </c>
      <c r="P1788" s="2">
        <f>LOG(L1788/K1788,2)</f>
        <v>1.7793548520308107</v>
      </c>
      <c r="Q1788" s="1">
        <v>0.95484199999999997</v>
      </c>
      <c r="R1788" s="1">
        <v>0.22655</v>
      </c>
      <c r="S1788" s="1">
        <f>-1*LOG10(R1788)</f>
        <v>0.6448359334847954</v>
      </c>
      <c r="T1788" s="1">
        <v>0.99952200000000002</v>
      </c>
      <c r="U1788" s="1" t="s">
        <v>1161</v>
      </c>
      <c r="V1788" s="1" t="s">
        <v>29</v>
      </c>
      <c r="W1788" s="1" t="s">
        <v>1223</v>
      </c>
      <c r="X1788" s="1" t="s">
        <v>25</v>
      </c>
      <c r="Y1788" s="1" t="s">
        <v>1222</v>
      </c>
    </row>
    <row r="1789" spans="1:25" x14ac:dyDescent="0.3">
      <c r="A1789" s="1" t="s">
        <v>4111</v>
      </c>
      <c r="B1789" s="1" t="s">
        <v>4111</v>
      </c>
      <c r="C1789" s="1" t="s">
        <v>4110</v>
      </c>
      <c r="D1789" s="3">
        <f>(L1789/K1789*100)-100</f>
        <v>-27.401601925084833</v>
      </c>
      <c r="E1789" s="1" t="s">
        <v>767</v>
      </c>
      <c r="F1789" s="1" t="s">
        <v>22</v>
      </c>
      <c r="G1789" s="1" t="s">
        <v>1137</v>
      </c>
      <c r="H1789" s="1">
        <v>83.611900000000006</v>
      </c>
      <c r="I1789" s="1">
        <v>60.700899999999997</v>
      </c>
      <c r="J1789" s="1">
        <v>-0.46199200000000001</v>
      </c>
      <c r="K1789" s="1">
        <f>IF(H1789=0, 0.1, H1789)</f>
        <v>83.611900000000006</v>
      </c>
      <c r="L1789" s="1">
        <f>IF(I1789=0, 0.1, I1789)</f>
        <v>60.700899999999997</v>
      </c>
      <c r="M1789" s="2">
        <f>LOG(L1789/K1789,10)</f>
        <v>-0.13907296214977266</v>
      </c>
      <c r="N1789" s="10">
        <f>AVERAGE(K1789:L1789)</f>
        <v>72.156400000000005</v>
      </c>
      <c r="O1789" s="2">
        <f>LOG(N1789,10)</f>
        <v>1.8582748574172558</v>
      </c>
      <c r="P1789" s="2">
        <f>LOG(L1789/K1789,2)</f>
        <v>-0.46199038020453659</v>
      </c>
      <c r="Q1789" s="1">
        <v>-2.3036500000000001E-2</v>
      </c>
      <c r="R1789" s="1">
        <v>0.80174999999999996</v>
      </c>
      <c r="S1789" s="1">
        <f>-1*LOG10(R1789)</f>
        <v>9.5961031399521959E-2</v>
      </c>
      <c r="T1789" s="1">
        <v>0.99952200000000002</v>
      </c>
      <c r="U1789" s="1" t="s">
        <v>1161</v>
      </c>
      <c r="V1789" s="1" t="s">
        <v>32</v>
      </c>
      <c r="W1789" s="1" t="s">
        <v>4109</v>
      </c>
      <c r="X1789" s="1" t="s">
        <v>27</v>
      </c>
      <c r="Y1789" s="1" t="s">
        <v>4108</v>
      </c>
    </row>
    <row r="1790" spans="1:25" x14ac:dyDescent="0.3">
      <c r="A1790" s="1" t="s">
        <v>10233</v>
      </c>
      <c r="B1790" s="1" t="s">
        <v>10233</v>
      </c>
      <c r="C1790" s="1" t="s">
        <v>10232</v>
      </c>
      <c r="D1790" s="3">
        <f>(L1790/K1790*100)-100</f>
        <v>27570</v>
      </c>
      <c r="E1790" s="1" t="s">
        <v>521</v>
      </c>
      <c r="F1790" s="1" t="s">
        <v>22</v>
      </c>
      <c r="G1790" s="1" t="s">
        <v>1137</v>
      </c>
      <c r="H1790" s="1">
        <v>0</v>
      </c>
      <c r="I1790" s="1">
        <v>27.67</v>
      </c>
      <c r="K1790" s="1">
        <f>IF(H1790=0, 0.1, H1790)</f>
        <v>0.1</v>
      </c>
      <c r="L1790" s="1">
        <f>IF(I1790=0, 0.1, I1790)</f>
        <v>27.67</v>
      </c>
      <c r="M1790" s="2">
        <f>LOG(L1790/K1790,10)</f>
        <v>2.4420091591409516</v>
      </c>
      <c r="N1790" s="10">
        <f>AVERAGE(K1790:L1790)</f>
        <v>13.885000000000002</v>
      </c>
      <c r="O1790" s="2">
        <f>LOG(N1790,10)</f>
        <v>1.1425458840862763</v>
      </c>
      <c r="P1790" s="2">
        <f>LOG(L1790/K1790,2)</f>
        <v>8.1121788337225915</v>
      </c>
      <c r="Q1790" s="1">
        <v>0</v>
      </c>
      <c r="R1790" s="1">
        <v>1</v>
      </c>
      <c r="S1790" s="1">
        <f>-1*LOG10(R1790)</f>
        <v>0</v>
      </c>
      <c r="T1790" s="1">
        <v>1</v>
      </c>
      <c r="U1790" s="1" t="s">
        <v>1161</v>
      </c>
      <c r="V1790" s="1" t="s">
        <v>32</v>
      </c>
      <c r="W1790" s="1" t="s">
        <v>10231</v>
      </c>
      <c r="X1790" s="1" t="s">
        <v>27</v>
      </c>
      <c r="Y1790" s="1" t="s">
        <v>10230</v>
      </c>
    </row>
    <row r="1791" spans="1:25" x14ac:dyDescent="0.3">
      <c r="A1791" s="1" t="s">
        <v>3625</v>
      </c>
      <c r="B1791" s="1" t="s">
        <v>3625</v>
      </c>
      <c r="C1791" s="1" t="s">
        <v>3624</v>
      </c>
      <c r="D1791" s="3">
        <f>(L1791/K1791*100)-100</f>
        <v>251.1891543969748</v>
      </c>
      <c r="E1791" s="1" t="s">
        <v>188</v>
      </c>
      <c r="F1791" s="1" t="s">
        <v>22</v>
      </c>
      <c r="G1791" s="1" t="s">
        <v>1137</v>
      </c>
      <c r="H1791" s="1">
        <v>124.29</v>
      </c>
      <c r="I1791" s="1">
        <v>436.49299999999999</v>
      </c>
      <c r="J1791" s="1">
        <v>1.8122499999999999</v>
      </c>
      <c r="K1791" s="1">
        <f>IF(H1791=0, 0.1, H1791)</f>
        <v>124.29</v>
      </c>
      <c r="L1791" s="1">
        <f>IF(I1791=0, 0.1, I1791)</f>
        <v>436.49299999999999</v>
      </c>
      <c r="M1791" s="2">
        <f>LOG(L1791/K1791,10)</f>
        <v>0.5455410953369203</v>
      </c>
      <c r="N1791" s="10">
        <f>AVERAGE(K1791:L1791)</f>
        <v>280.39150000000001</v>
      </c>
      <c r="O1791" s="2">
        <f>LOG(N1791,10)</f>
        <v>2.4477648439627768</v>
      </c>
      <c r="P1791" s="2">
        <f>LOG(L1791/K1791,2)</f>
        <v>1.8122482915153408</v>
      </c>
      <c r="Q1791" s="1">
        <v>0.234953</v>
      </c>
      <c r="R1791" s="1">
        <v>0.47585</v>
      </c>
      <c r="S1791" s="1">
        <f>-1*LOG10(R1791)</f>
        <v>0.32252992635252203</v>
      </c>
      <c r="T1791" s="1">
        <v>0.99952200000000002</v>
      </c>
      <c r="U1791" s="1" t="s">
        <v>1161</v>
      </c>
      <c r="V1791" s="1" t="s">
        <v>32</v>
      </c>
      <c r="W1791" s="1" t="s">
        <v>3623</v>
      </c>
      <c r="X1791" s="1" t="s">
        <v>25</v>
      </c>
      <c r="Y1791" s="1" t="s">
        <v>3622</v>
      </c>
    </row>
    <row r="1792" spans="1:25" x14ac:dyDescent="0.3">
      <c r="A1792" s="1" t="s">
        <v>1747</v>
      </c>
      <c r="B1792" s="1" t="s">
        <v>1747</v>
      </c>
      <c r="C1792" s="1" t="s">
        <v>1746</v>
      </c>
      <c r="D1792" s="3">
        <f>(L1792/K1792*100)-100</f>
        <v>9.066490420871574</v>
      </c>
      <c r="E1792" s="1" t="s">
        <v>1745</v>
      </c>
      <c r="F1792" s="1" t="s">
        <v>22</v>
      </c>
      <c r="G1792" s="1" t="s">
        <v>1137</v>
      </c>
      <c r="H1792" s="1">
        <v>1180.17</v>
      </c>
      <c r="I1792" s="1">
        <v>1287.17</v>
      </c>
      <c r="J1792" s="1">
        <v>0.12520600000000001</v>
      </c>
      <c r="K1792" s="1">
        <f>IF(H1792=0, 0.1, H1792)</f>
        <v>1180.17</v>
      </c>
      <c r="L1792" s="1">
        <f>IF(I1792=0, 0.1, I1792)</f>
        <v>1287.17</v>
      </c>
      <c r="M1792" s="2">
        <f>LOG(L1792/K1792,10)</f>
        <v>3.7691338482818748E-2</v>
      </c>
      <c r="N1792" s="10">
        <f>AVERAGE(K1792:L1792)</f>
        <v>1233.67</v>
      </c>
      <c r="O1792" s="2">
        <f>LOG(N1792,10)</f>
        <v>3.0911990038255843</v>
      </c>
      <c r="P1792" s="2">
        <f>LOG(L1792/K1792,2)</f>
        <v>0.12520791623998484</v>
      </c>
      <c r="Q1792" s="1">
        <v>8.77854E-2</v>
      </c>
      <c r="R1792" s="1">
        <v>0.90629999999999999</v>
      </c>
      <c r="S1792" s="1">
        <f>-1*LOG10(R1792)</f>
        <v>4.2728020007057124E-2</v>
      </c>
      <c r="T1792" s="1">
        <v>0.99952200000000002</v>
      </c>
      <c r="U1792" s="1" t="s">
        <v>1161</v>
      </c>
      <c r="V1792" s="1" t="s">
        <v>37</v>
      </c>
      <c r="W1792" s="1" t="s">
        <v>1744</v>
      </c>
      <c r="X1792" s="1" t="s">
        <v>25</v>
      </c>
      <c r="Y1792" s="1" t="s">
        <v>1743</v>
      </c>
    </row>
    <row r="1793" spans="1:25" x14ac:dyDescent="0.3">
      <c r="A1793" s="1" t="s">
        <v>3136</v>
      </c>
      <c r="B1793" s="1" t="s">
        <v>3136</v>
      </c>
      <c r="C1793" s="1" t="s">
        <v>3135</v>
      </c>
      <c r="D1793" s="3">
        <f>(L1793/K1793*100)-100</f>
        <v>-21.72079391227453</v>
      </c>
      <c r="E1793" s="1" t="s">
        <v>437</v>
      </c>
      <c r="F1793" s="1" t="s">
        <v>22</v>
      </c>
      <c r="G1793" s="1" t="s">
        <v>1137</v>
      </c>
      <c r="H1793" s="1">
        <v>676.24599999999998</v>
      </c>
      <c r="I1793" s="1">
        <v>529.36</v>
      </c>
      <c r="J1793" s="1">
        <v>-0.3533</v>
      </c>
      <c r="K1793" s="1">
        <f>IF(H1793=0, 0.1, H1793)</f>
        <v>676.24599999999998</v>
      </c>
      <c r="L1793" s="1">
        <f>IF(I1793=0, 0.1, I1793)</f>
        <v>529.36</v>
      </c>
      <c r="M1793" s="2">
        <f>LOG(L1793/K1793,10)</f>
        <v>-0.10635358763167038</v>
      </c>
      <c r="N1793" s="10">
        <f>AVERAGE(K1793:L1793)</f>
        <v>602.803</v>
      </c>
      <c r="O1793" s="2">
        <f>LOG(N1793,10)</f>
        <v>2.7801754050231571</v>
      </c>
      <c r="P1793" s="2">
        <f>LOG(L1793/K1793,2)</f>
        <v>-0.35329897074571098</v>
      </c>
      <c r="Q1793" s="1">
        <v>-7.8166600000000003E-2</v>
      </c>
      <c r="R1793" s="1">
        <v>0.86729999999999996</v>
      </c>
      <c r="S1793" s="1">
        <f>-1*LOG10(R1793)</f>
        <v>6.183065360967973E-2</v>
      </c>
      <c r="T1793" s="1">
        <v>0.99952200000000002</v>
      </c>
      <c r="U1793" s="1" t="s">
        <v>1161</v>
      </c>
      <c r="V1793" s="1" t="s">
        <v>34</v>
      </c>
      <c r="W1793" s="1" t="s">
        <v>3134</v>
      </c>
      <c r="X1793" s="1" t="s">
        <v>27</v>
      </c>
      <c r="Y1793" s="1" t="s">
        <v>3133</v>
      </c>
    </row>
    <row r="1794" spans="1:25" x14ac:dyDescent="0.3">
      <c r="A1794" s="1" t="s">
        <v>7887</v>
      </c>
      <c r="B1794" s="1" t="s">
        <v>7887</v>
      </c>
      <c r="C1794" s="1" t="s">
        <v>7886</v>
      </c>
      <c r="D1794" s="3">
        <f>(L1794/K1794*100)-100</f>
        <v>16.692322591826141</v>
      </c>
      <c r="E1794" s="1" t="s">
        <v>7885</v>
      </c>
      <c r="F1794" s="1" t="s">
        <v>22</v>
      </c>
      <c r="G1794" s="1" t="s">
        <v>1137</v>
      </c>
      <c r="H1794" s="1">
        <v>2942.79</v>
      </c>
      <c r="I1794" s="1">
        <v>3434.01</v>
      </c>
      <c r="J1794" s="1">
        <v>0.22271099999999999</v>
      </c>
      <c r="K1794" s="1">
        <f>IF(H1794=0, 0.1, H1794)</f>
        <v>2942.79</v>
      </c>
      <c r="L1794" s="1">
        <f>IF(I1794=0, 0.1, I1794)</f>
        <v>3434.01</v>
      </c>
      <c r="M1794" s="2">
        <f>LOG(L1794/K1794,10)</f>
        <v>6.7042283931519939E-2</v>
      </c>
      <c r="N1794" s="10">
        <f>AVERAGE(K1794:L1794)</f>
        <v>3188.4</v>
      </c>
      <c r="O1794" s="2">
        <f>LOG(N1794,10)</f>
        <v>3.5035728004579023</v>
      </c>
      <c r="P1794" s="2">
        <f>LOG(L1794/K1794,2)</f>
        <v>0.2227096465375317</v>
      </c>
      <c r="Q1794" s="1">
        <v>0.17522099999999999</v>
      </c>
      <c r="R1794" s="1">
        <v>0.80610000000000004</v>
      </c>
      <c r="S1794" s="1">
        <f>-1*LOG10(R1794)</f>
        <v>9.3611078847169085E-2</v>
      </c>
      <c r="T1794" s="1">
        <v>0.99952200000000002</v>
      </c>
      <c r="U1794" s="1" t="s">
        <v>1161</v>
      </c>
      <c r="V1794" s="1" t="s">
        <v>47</v>
      </c>
      <c r="W1794" s="1" t="s">
        <v>7884</v>
      </c>
      <c r="X1794" s="1" t="s">
        <v>27</v>
      </c>
      <c r="Y1794" s="1" t="s">
        <v>7883</v>
      </c>
    </row>
    <row r="1795" spans="1:25" x14ac:dyDescent="0.3">
      <c r="A1795" s="1" t="s">
        <v>4004</v>
      </c>
      <c r="B1795" s="1" t="s">
        <v>4004</v>
      </c>
      <c r="C1795" s="1" t="s">
        <v>4003</v>
      </c>
      <c r="D1795" s="3">
        <f>(L1795/K1795*100)-100</f>
        <v>-4.3925467804254055</v>
      </c>
      <c r="E1795" s="1" t="s">
        <v>666</v>
      </c>
      <c r="F1795" s="1" t="s">
        <v>22</v>
      </c>
      <c r="G1795" s="1" t="s">
        <v>1137</v>
      </c>
      <c r="H1795" s="1">
        <v>3791.65</v>
      </c>
      <c r="I1795" s="1">
        <v>3625.1</v>
      </c>
      <c r="J1795" s="1">
        <v>-6.4802299999999993E-2</v>
      </c>
      <c r="K1795" s="1">
        <f>IF(H1795=0, 0.1, H1795)</f>
        <v>3791.65</v>
      </c>
      <c r="L1795" s="1">
        <f>IF(I1795=0, 0.1, I1795)</f>
        <v>3625.1</v>
      </c>
      <c r="M1795" s="2">
        <f>LOG(L1795/K1795,10)</f>
        <v>-1.9508250339359795E-2</v>
      </c>
      <c r="N1795" s="10">
        <f>AVERAGE(K1795:L1795)</f>
        <v>3708.375</v>
      </c>
      <c r="O1795" s="2">
        <f>LOG(N1795,10)</f>
        <v>3.5691836446191725</v>
      </c>
      <c r="P1795" s="2">
        <f>LOG(L1795/K1795,2)</f>
        <v>-6.4805004884415221E-2</v>
      </c>
      <c r="Q1795" s="1">
        <v>-1.6658699999999999E-2</v>
      </c>
      <c r="R1795" s="1">
        <v>0.97055000000000002</v>
      </c>
      <c r="S1795" s="1">
        <f>-1*LOG10(R1795)</f>
        <v>1.2982086071862698E-2</v>
      </c>
      <c r="T1795" s="1">
        <v>0.99952200000000002</v>
      </c>
      <c r="U1795" s="1" t="s">
        <v>1161</v>
      </c>
      <c r="V1795" s="1" t="s">
        <v>32</v>
      </c>
      <c r="W1795" s="1" t="s">
        <v>4002</v>
      </c>
      <c r="X1795" s="1" t="s">
        <v>27</v>
      </c>
      <c r="Y1795" s="1" t="s">
        <v>4001</v>
      </c>
    </row>
    <row r="1796" spans="1:25" x14ac:dyDescent="0.3">
      <c r="A1796" s="1" t="s">
        <v>3990</v>
      </c>
      <c r="B1796" s="1" t="s">
        <v>3990</v>
      </c>
      <c r="C1796" s="1" t="s">
        <v>3989</v>
      </c>
      <c r="D1796" s="3">
        <f>(L1796/K1796*100)-100</f>
        <v>-37.131061890813157</v>
      </c>
      <c r="E1796" s="1" t="s">
        <v>254</v>
      </c>
      <c r="F1796" s="1" t="s">
        <v>22</v>
      </c>
      <c r="G1796" s="1" t="s">
        <v>1137</v>
      </c>
      <c r="H1796" s="1">
        <v>52.539299999999997</v>
      </c>
      <c r="I1796" s="1">
        <v>33.030900000000003</v>
      </c>
      <c r="J1796" s="1">
        <v>-0.66958300000000004</v>
      </c>
      <c r="K1796" s="1">
        <f>IF(H1796=0, 0.1, H1796)</f>
        <v>52.539299999999997</v>
      </c>
      <c r="L1796" s="1">
        <f>IF(I1796=0, 0.1, I1796)</f>
        <v>33.030900000000003</v>
      </c>
      <c r="M1796" s="2">
        <f>LOG(L1796/K1796,10)</f>
        <v>-0.20156387505963039</v>
      </c>
      <c r="N1796" s="10">
        <f>AVERAGE(K1796:L1796)</f>
        <v>42.7851</v>
      </c>
      <c r="O1796" s="2">
        <f>LOG(N1796,10)</f>
        <v>1.6312925513866052</v>
      </c>
      <c r="P1796" s="2">
        <f>LOG(L1796/K1796,2)</f>
        <v>-0.66958069947495247</v>
      </c>
      <c r="Q1796" s="1">
        <v>0</v>
      </c>
      <c r="R1796" s="1">
        <v>1</v>
      </c>
      <c r="S1796" s="1">
        <f>-1*LOG10(R1796)</f>
        <v>0</v>
      </c>
      <c r="T1796" s="1">
        <v>1</v>
      </c>
      <c r="U1796" s="1" t="s">
        <v>1161</v>
      </c>
      <c r="V1796" s="1" t="s">
        <v>32</v>
      </c>
      <c r="W1796" s="1" t="s">
        <v>3988</v>
      </c>
      <c r="X1796" s="1" t="s">
        <v>27</v>
      </c>
      <c r="Y1796" s="1" t="s">
        <v>3987</v>
      </c>
    </row>
    <row r="1797" spans="1:25" x14ac:dyDescent="0.3">
      <c r="A1797" s="1" t="s">
        <v>8037</v>
      </c>
      <c r="B1797" s="1" t="s">
        <v>8037</v>
      </c>
      <c r="C1797" s="1" t="s">
        <v>8036</v>
      </c>
      <c r="D1797" s="3">
        <f>(L1797/K1797*100)-100</f>
        <v>188.6236189398391</v>
      </c>
      <c r="E1797" s="1" t="s">
        <v>934</v>
      </c>
      <c r="F1797" s="1" t="s">
        <v>22</v>
      </c>
      <c r="G1797" s="1" t="s">
        <v>1137</v>
      </c>
      <c r="H1797" s="1">
        <v>1378.47</v>
      </c>
      <c r="I1797" s="1">
        <v>3978.59</v>
      </c>
      <c r="J1797" s="1">
        <v>1.52919</v>
      </c>
      <c r="K1797" s="1">
        <f>IF(H1797=0, 0.1, H1797)</f>
        <v>1378.47</v>
      </c>
      <c r="L1797" s="1">
        <f>IF(I1797=0, 0.1, I1797)</f>
        <v>3978.59</v>
      </c>
      <c r="M1797" s="2">
        <f>LOG(L1797/K1797,10)</f>
        <v>0.46033186783691038</v>
      </c>
      <c r="N1797" s="10">
        <f>AVERAGE(K1797:L1797)</f>
        <v>2678.53</v>
      </c>
      <c r="O1797" s="2">
        <f>LOG(N1797,10)</f>
        <v>3.4278965149095479</v>
      </c>
      <c r="P1797" s="2">
        <f>LOG(L1797/K1797,2)</f>
        <v>1.529189364739409</v>
      </c>
      <c r="Q1797" s="1">
        <v>0.63931499999999997</v>
      </c>
      <c r="R1797" s="1">
        <v>0.46850000000000003</v>
      </c>
      <c r="S1797" s="1">
        <f>-1*LOG10(R1797)</f>
        <v>0.32929040477620292</v>
      </c>
      <c r="T1797" s="1">
        <v>0.99952200000000002</v>
      </c>
      <c r="U1797" s="1" t="s">
        <v>1161</v>
      </c>
      <c r="V1797" s="1" t="s">
        <v>31</v>
      </c>
      <c r="W1797" s="1" t="s">
        <v>8035</v>
      </c>
      <c r="X1797" s="1" t="s">
        <v>25</v>
      </c>
      <c r="Y1797" s="1" t="s">
        <v>8034</v>
      </c>
    </row>
    <row r="1798" spans="1:25" x14ac:dyDescent="0.3">
      <c r="A1798" s="1" t="s">
        <v>2306</v>
      </c>
      <c r="B1798" s="1" t="s">
        <v>2306</v>
      </c>
      <c r="C1798" s="1" t="s">
        <v>2305</v>
      </c>
      <c r="D1798" s="3">
        <f>(L1798/K1798*100)-100</f>
        <v>-19.803885924484334</v>
      </c>
      <c r="E1798" s="1" t="s">
        <v>2304</v>
      </c>
      <c r="F1798" s="1" t="s">
        <v>22</v>
      </c>
      <c r="G1798" s="1" t="s">
        <v>1137</v>
      </c>
      <c r="H1798" s="1">
        <v>5611.02</v>
      </c>
      <c r="I1798" s="1">
        <v>4499.82</v>
      </c>
      <c r="J1798" s="1">
        <v>-0.31839499999999998</v>
      </c>
      <c r="K1798" s="1">
        <f>IF(H1798=0, 0.1, H1798)</f>
        <v>5611.02</v>
      </c>
      <c r="L1798" s="1">
        <f>IF(I1798=0, 0.1, I1798)</f>
        <v>4499.82</v>
      </c>
      <c r="M1798" s="2">
        <f>LOG(L1798/K1798,10)</f>
        <v>-9.5846675063060896E-2</v>
      </c>
      <c r="N1798" s="10">
        <f>AVERAGE(K1798:L1798)</f>
        <v>5055.42</v>
      </c>
      <c r="O1798" s="2">
        <f>LOG(N1798,10)</f>
        <v>3.7037572422425917</v>
      </c>
      <c r="P1798" s="2">
        <f>LOG(L1798/K1798,2)</f>
        <v>-0.31839576269352199</v>
      </c>
      <c r="Q1798" s="1">
        <v>-0.26193699999999998</v>
      </c>
      <c r="R1798" s="1">
        <v>0.70165</v>
      </c>
      <c r="S1798" s="1">
        <f>-1*LOG10(R1798)</f>
        <v>0.15387947045391065</v>
      </c>
      <c r="T1798" s="1">
        <v>0.99952200000000002</v>
      </c>
      <c r="U1798" s="1" t="s">
        <v>1161</v>
      </c>
      <c r="V1798" s="1" t="s">
        <v>49</v>
      </c>
      <c r="W1798" s="1" t="s">
        <v>2303</v>
      </c>
      <c r="X1798" s="1" t="s">
        <v>27</v>
      </c>
      <c r="Y1798" s="1" t="s">
        <v>2302</v>
      </c>
    </row>
    <row r="1799" spans="1:25" x14ac:dyDescent="0.3">
      <c r="A1799" s="1" t="s">
        <v>4727</v>
      </c>
      <c r="B1799" s="1" t="s">
        <v>4727</v>
      </c>
      <c r="C1799" s="1" t="s">
        <v>4726</v>
      </c>
      <c r="D1799" s="3">
        <f>(L1799/K1799*100)-100</f>
        <v>11.478132496770627</v>
      </c>
      <c r="E1799" s="1" t="s">
        <v>4725</v>
      </c>
      <c r="F1799" s="1" t="s">
        <v>22</v>
      </c>
      <c r="G1799" s="1" t="s">
        <v>1137</v>
      </c>
      <c r="H1799" s="1">
        <v>108380</v>
      </c>
      <c r="I1799" s="1">
        <v>120820</v>
      </c>
      <c r="J1799" s="1">
        <v>0.15676100000000001</v>
      </c>
      <c r="K1799" s="1">
        <f>IF(H1799=0, 0.1, H1799)</f>
        <v>108380</v>
      </c>
      <c r="L1799" s="1">
        <f>IF(I1799=0, 0.1, I1799)</f>
        <v>120820</v>
      </c>
      <c r="M1799" s="2">
        <f>LOG(L1799/K1799,10)</f>
        <v>4.7189684717075561E-2</v>
      </c>
      <c r="N1799" s="10">
        <f>AVERAGE(K1799:L1799)</f>
        <v>114600</v>
      </c>
      <c r="O1799" s="2">
        <f>LOG(N1799,10)</f>
        <v>5.0591846176313711</v>
      </c>
      <c r="P1799" s="2">
        <f>LOG(L1799/K1799,2)</f>
        <v>0.1567607394505301</v>
      </c>
      <c r="Q1799" s="1">
        <v>0.13781399999999999</v>
      </c>
      <c r="R1799" s="1">
        <v>0.86770000000000003</v>
      </c>
      <c r="S1799" s="1">
        <f>-1*LOG10(R1799)</f>
        <v>6.1630402548193672E-2</v>
      </c>
      <c r="T1799" s="1">
        <v>0.99952200000000002</v>
      </c>
      <c r="U1799" s="1" t="s">
        <v>1161</v>
      </c>
      <c r="V1799" s="1" t="s">
        <v>43</v>
      </c>
      <c r="W1799" s="1" t="s">
        <v>4724</v>
      </c>
      <c r="X1799" s="1" t="s">
        <v>27</v>
      </c>
      <c r="Y1799" s="1" t="s">
        <v>4723</v>
      </c>
    </row>
    <row r="1800" spans="1:25" x14ac:dyDescent="0.3">
      <c r="A1800" s="1" t="s">
        <v>9258</v>
      </c>
      <c r="B1800" s="1" t="s">
        <v>9258</v>
      </c>
      <c r="C1800" s="1" t="s">
        <v>9257</v>
      </c>
      <c r="D1800" s="3">
        <f>(L1800/K1800*100)-100</f>
        <v>171281</v>
      </c>
      <c r="E1800" s="1" t="s">
        <v>541</v>
      </c>
      <c r="F1800" s="1" t="s">
        <v>22</v>
      </c>
      <c r="G1800" s="1" t="s">
        <v>1137</v>
      </c>
      <c r="H1800" s="1">
        <v>0</v>
      </c>
      <c r="I1800" s="1">
        <v>171.381</v>
      </c>
      <c r="K1800" s="1">
        <f>IF(H1800=0, 0.1, H1800)</f>
        <v>0.1</v>
      </c>
      <c r="L1800" s="1">
        <f>IF(I1800=0, 0.1, I1800)</f>
        <v>171.381</v>
      </c>
      <c r="M1800" s="2">
        <f>LOG(L1800/K1800,10)</f>
        <v>3.2339626725898509</v>
      </c>
      <c r="N1800" s="10">
        <f>AVERAGE(K1800:L1800)</f>
        <v>85.740499999999997</v>
      </c>
      <c r="O1800" s="2">
        <f>LOG(N1800,10)</f>
        <v>1.9331860117919193</v>
      </c>
      <c r="P1800" s="2">
        <f>LOG(L1800/K1800,2)</f>
        <v>10.742991459893247</v>
      </c>
      <c r="R1800" s="1">
        <v>0.17610000000000001</v>
      </c>
      <c r="S1800" s="1">
        <f>-1*LOG10(R1800)</f>
        <v>0.75424064403272306</v>
      </c>
      <c r="T1800" s="1">
        <v>0.99952200000000002</v>
      </c>
      <c r="U1800" s="1" t="s">
        <v>1161</v>
      </c>
      <c r="V1800" s="1" t="s">
        <v>37</v>
      </c>
      <c r="W1800" s="1" t="s">
        <v>9256</v>
      </c>
      <c r="X1800" s="1" t="s">
        <v>27</v>
      </c>
      <c r="Y1800" s="1" t="s">
        <v>9255</v>
      </c>
    </row>
    <row r="1801" spans="1:25" x14ac:dyDescent="0.3">
      <c r="A1801" s="1" t="s">
        <v>1690</v>
      </c>
      <c r="B1801" s="1" t="s">
        <v>1690</v>
      </c>
      <c r="C1801" s="1" t="s">
        <v>1689</v>
      </c>
      <c r="D1801" s="3">
        <f>(L1801/K1801*100)-100</f>
        <v>-22.347516558200681</v>
      </c>
      <c r="E1801" s="1" t="s">
        <v>1065</v>
      </c>
      <c r="F1801" s="1" t="s">
        <v>22</v>
      </c>
      <c r="G1801" s="1" t="s">
        <v>1137</v>
      </c>
      <c r="H1801" s="1">
        <v>5202.8599999999997</v>
      </c>
      <c r="I1801" s="1">
        <v>4040.15</v>
      </c>
      <c r="J1801" s="1">
        <v>-0.364894</v>
      </c>
      <c r="K1801" s="1">
        <f>IF(H1801=0, 0.1, H1801)</f>
        <v>5202.8599999999997</v>
      </c>
      <c r="L1801" s="1">
        <f>IF(I1801=0, 0.1, I1801)</f>
        <v>4040.15</v>
      </c>
      <c r="M1801" s="2">
        <f>LOG(L1801/K1801,10)</f>
        <v>-0.10984465033049473</v>
      </c>
      <c r="N1801" s="10">
        <f>AVERAGE(K1801:L1801)</f>
        <v>4621.5050000000001</v>
      </c>
      <c r="O1801" s="2">
        <f>LOG(N1801,10)</f>
        <v>3.6647834272354873</v>
      </c>
      <c r="P1801" s="2">
        <f>LOG(L1801/K1801,2)</f>
        <v>-0.36489603000594883</v>
      </c>
      <c r="Q1801" s="1">
        <v>-0.30994899999999997</v>
      </c>
      <c r="R1801" s="1">
        <v>0.67235</v>
      </c>
      <c r="S1801" s="1">
        <f>-1*LOG10(R1801)</f>
        <v>0.17240459078803072</v>
      </c>
      <c r="T1801" s="1">
        <v>0.99952200000000002</v>
      </c>
      <c r="U1801" s="1" t="s">
        <v>1161</v>
      </c>
      <c r="V1801" s="1" t="s">
        <v>37</v>
      </c>
      <c r="W1801" s="1" t="s">
        <v>1688</v>
      </c>
      <c r="X1801" s="1" t="s">
        <v>25</v>
      </c>
      <c r="Y1801" s="1" t="s">
        <v>1687</v>
      </c>
    </row>
    <row r="1802" spans="1:25" x14ac:dyDescent="0.3">
      <c r="A1802" s="1" t="s">
        <v>6303</v>
      </c>
      <c r="B1802" s="1" t="s">
        <v>6303</v>
      </c>
      <c r="C1802" s="1" t="s">
        <v>6302</v>
      </c>
      <c r="D1802" s="3">
        <f>(L1802/K1802*100)-100</f>
        <v>-29.173074444778564</v>
      </c>
      <c r="E1802" s="1" t="s">
        <v>381</v>
      </c>
      <c r="F1802" s="1" t="s">
        <v>22</v>
      </c>
      <c r="G1802" s="1" t="s">
        <v>1137</v>
      </c>
      <c r="H1802" s="1">
        <v>2327.9</v>
      </c>
      <c r="I1802" s="1">
        <v>1648.78</v>
      </c>
      <c r="J1802" s="1">
        <v>-0.49762800000000001</v>
      </c>
      <c r="K1802" s="1">
        <f>IF(H1802=0, 0.1, H1802)</f>
        <v>2327.9</v>
      </c>
      <c r="L1802" s="1">
        <f>IF(I1802=0, 0.1, I1802)</f>
        <v>1648.78</v>
      </c>
      <c r="M1802" s="2">
        <f>LOG(L1802/K1802,10)</f>
        <v>-0.14980160958352812</v>
      </c>
      <c r="N1802" s="10">
        <f>AVERAGE(K1802:L1802)</f>
        <v>1988.3400000000001</v>
      </c>
      <c r="O1802" s="2">
        <f>LOG(N1802,10)</f>
        <v>3.2984906494266939</v>
      </c>
      <c r="P1802" s="2">
        <f>LOG(L1802/K1802,2)</f>
        <v>-0.49763017553487005</v>
      </c>
      <c r="Q1802" s="1">
        <v>-0.13539399999999999</v>
      </c>
      <c r="R1802" s="1">
        <v>0.85934999999999995</v>
      </c>
      <c r="S1802" s="1">
        <f>-1*LOG10(R1802)</f>
        <v>6.5829918694706224E-2</v>
      </c>
      <c r="T1802" s="1">
        <v>0.99952200000000002</v>
      </c>
      <c r="U1802" s="1" t="s">
        <v>1161</v>
      </c>
      <c r="V1802" s="1" t="s">
        <v>54</v>
      </c>
      <c r="W1802" s="1" t="s">
        <v>6301</v>
      </c>
      <c r="X1802" s="1" t="s">
        <v>27</v>
      </c>
      <c r="Y1802" s="1" t="s">
        <v>6300</v>
      </c>
    </row>
    <row r="1803" spans="1:25" x14ac:dyDescent="0.3">
      <c r="A1803" s="1" t="s">
        <v>3797</v>
      </c>
      <c r="B1803" s="1" t="s">
        <v>3797</v>
      </c>
      <c r="C1803" s="1" t="s">
        <v>3796</v>
      </c>
      <c r="D1803" s="3">
        <f>(L1803/K1803*100)-100</f>
        <v>-99.61933330034222</v>
      </c>
      <c r="E1803" s="1" t="s">
        <v>91</v>
      </c>
      <c r="F1803" s="1" t="s">
        <v>22</v>
      </c>
      <c r="G1803" s="1" t="s">
        <v>1137</v>
      </c>
      <c r="H1803" s="1">
        <v>26.2697</v>
      </c>
      <c r="I1803" s="1">
        <v>0</v>
      </c>
      <c r="K1803" s="1">
        <f>IF(H1803=0, 0.1, H1803)</f>
        <v>26.2697</v>
      </c>
      <c r="L1803" s="1">
        <f>IF(I1803=0, 0.1, I1803)</f>
        <v>0.1</v>
      </c>
      <c r="M1803" s="2">
        <f>LOG(L1803/K1803,10)</f>
        <v>-2.4194551131709763</v>
      </c>
      <c r="N1803" s="10">
        <f>AVERAGE(K1803:L1803)</f>
        <v>13.184850000000001</v>
      </c>
      <c r="O1803" s="2">
        <f>LOG(N1803,10)</f>
        <v>1.1200751933222595</v>
      </c>
      <c r="P1803" s="2">
        <f>LOG(L1803/K1803,2)</f>
        <v>-8.0372559147615501</v>
      </c>
      <c r="Q1803" s="1">
        <v>0</v>
      </c>
      <c r="R1803" s="1">
        <v>1</v>
      </c>
      <c r="S1803" s="1">
        <f>-1*LOG10(R1803)</f>
        <v>0</v>
      </c>
      <c r="T1803" s="1">
        <v>1</v>
      </c>
      <c r="U1803" s="1" t="s">
        <v>1161</v>
      </c>
      <c r="V1803" s="1" t="s">
        <v>32</v>
      </c>
      <c r="W1803" s="1" t="s">
        <v>3795</v>
      </c>
      <c r="X1803" s="1" t="s">
        <v>25</v>
      </c>
      <c r="Y1803" s="1" t="s">
        <v>3794</v>
      </c>
    </row>
    <row r="1804" spans="1:25" x14ac:dyDescent="0.3">
      <c r="A1804" s="1" t="s">
        <v>7984</v>
      </c>
      <c r="B1804" s="1" t="s">
        <v>7984</v>
      </c>
      <c r="C1804" s="1" t="s">
        <v>7983</v>
      </c>
      <c r="D1804" s="3">
        <f>(L1804/K1804*100)-100</f>
        <v>148.03793258812675</v>
      </c>
      <c r="E1804" s="1" t="s">
        <v>7982</v>
      </c>
      <c r="F1804" s="1" t="s">
        <v>22</v>
      </c>
      <c r="G1804" s="1" t="s">
        <v>1137</v>
      </c>
      <c r="H1804" s="1">
        <v>186.43600000000001</v>
      </c>
      <c r="I1804" s="1">
        <v>462.43200000000002</v>
      </c>
      <c r="J1804" s="1">
        <v>1.31057</v>
      </c>
      <c r="K1804" s="1">
        <f>IF(H1804=0, 0.1, H1804)</f>
        <v>186.43600000000001</v>
      </c>
      <c r="L1804" s="1">
        <f>IF(I1804=0, 0.1, I1804)</f>
        <v>462.43200000000002</v>
      </c>
      <c r="M1804" s="2">
        <f>LOG(L1804/K1804,10)</f>
        <v>0.39451810281799377</v>
      </c>
      <c r="N1804" s="10">
        <f>AVERAGE(K1804:L1804)</f>
        <v>324.43400000000003</v>
      </c>
      <c r="O1804" s="2">
        <f>LOG(N1804,10)</f>
        <v>2.5111263610712826</v>
      </c>
      <c r="P1804" s="2">
        <f>LOG(L1804/K1804,2)</f>
        <v>1.3105607696927548</v>
      </c>
      <c r="Q1804" s="1">
        <v>0</v>
      </c>
      <c r="R1804" s="1">
        <v>1</v>
      </c>
      <c r="S1804" s="1">
        <f>-1*LOG10(R1804)</f>
        <v>0</v>
      </c>
      <c r="T1804" s="1">
        <v>1</v>
      </c>
      <c r="U1804" s="1" t="s">
        <v>1161</v>
      </c>
      <c r="V1804" s="1" t="s">
        <v>31</v>
      </c>
      <c r="W1804" s="1" t="s">
        <v>7981</v>
      </c>
      <c r="X1804" s="1" t="s">
        <v>25</v>
      </c>
      <c r="Y1804" s="1" t="s">
        <v>7980</v>
      </c>
    </row>
    <row r="1805" spans="1:25" x14ac:dyDescent="0.3">
      <c r="A1805" s="1" t="s">
        <v>5358</v>
      </c>
      <c r="B1805" s="1" t="s">
        <v>5358</v>
      </c>
      <c r="C1805" s="1" t="s">
        <v>5357</v>
      </c>
      <c r="D1805" s="3">
        <f>(L1805/K1805*100)-100</f>
        <v>59.707799129031258</v>
      </c>
      <c r="E1805" s="1" t="s">
        <v>922</v>
      </c>
      <c r="F1805" s="1" t="s">
        <v>22</v>
      </c>
      <c r="G1805" s="1" t="s">
        <v>1137</v>
      </c>
      <c r="H1805" s="1">
        <v>131.34800000000001</v>
      </c>
      <c r="I1805" s="1">
        <v>209.773</v>
      </c>
      <c r="J1805" s="1">
        <v>0.67542800000000003</v>
      </c>
      <c r="K1805" s="1">
        <f>IF(H1805=0, 0.1, H1805)</f>
        <v>131.34800000000001</v>
      </c>
      <c r="L1805" s="1">
        <f>IF(I1805=0, 0.1, I1805)</f>
        <v>209.773</v>
      </c>
      <c r="M1805" s="2">
        <f>LOG(L1805/K1805,10)</f>
        <v>0.2033261248798589</v>
      </c>
      <c r="N1805" s="10">
        <f>AVERAGE(K1805:L1805)</f>
        <v>170.56049999999999</v>
      </c>
      <c r="O1805" s="2">
        <f>LOG(N1805,10)</f>
        <v>2.2318784604874411</v>
      </c>
      <c r="P1805" s="2">
        <f>LOG(L1805/K1805,2)</f>
        <v>0.67543476666297975</v>
      </c>
      <c r="Q1805" s="1">
        <v>0.160666</v>
      </c>
      <c r="R1805" s="1">
        <v>0.75205</v>
      </c>
      <c r="S1805" s="1">
        <f>-1*LOG10(R1805)</f>
        <v>0.12375328440539488</v>
      </c>
      <c r="T1805" s="1">
        <v>0.99952200000000002</v>
      </c>
      <c r="U1805" s="1" t="s">
        <v>1161</v>
      </c>
      <c r="V1805" s="1" t="s">
        <v>39</v>
      </c>
      <c r="W1805" s="1" t="s">
        <v>5356</v>
      </c>
      <c r="X1805" s="1" t="s">
        <v>25</v>
      </c>
      <c r="Y1805" s="1" t="s">
        <v>5355</v>
      </c>
    </row>
    <row r="1806" spans="1:25" x14ac:dyDescent="0.3">
      <c r="A1806" s="1" t="s">
        <v>3793</v>
      </c>
      <c r="B1806" s="1" t="s">
        <v>3793</v>
      </c>
      <c r="C1806" s="1" t="s">
        <v>3792</v>
      </c>
      <c r="D1806" s="3">
        <f>(L1806/K1806*100)-100</f>
        <v>-46.570290223540987</v>
      </c>
      <c r="E1806" s="1" t="s">
        <v>91</v>
      </c>
      <c r="F1806" s="1" t="s">
        <v>22</v>
      </c>
      <c r="G1806" s="1" t="s">
        <v>1137</v>
      </c>
      <c r="H1806" s="1">
        <v>155.363</v>
      </c>
      <c r="I1806" s="1">
        <v>83.01</v>
      </c>
      <c r="J1806" s="1">
        <v>-0.90428600000000003</v>
      </c>
      <c r="K1806" s="1">
        <f>IF(H1806=0, 0.1, H1806)</f>
        <v>155.363</v>
      </c>
      <c r="L1806" s="1">
        <f>IF(I1806=0, 0.1, I1806)</f>
        <v>83.01</v>
      </c>
      <c r="M1806" s="2">
        <f>LOG(L1806/K1806,10)</f>
        <v>-0.27221718484432017</v>
      </c>
      <c r="N1806" s="10">
        <f>AVERAGE(K1806:L1806)</f>
        <v>119.1865</v>
      </c>
      <c r="O1806" s="2">
        <f>LOG(N1806,10)</f>
        <v>2.0762270665826024</v>
      </c>
      <c r="P1806" s="2">
        <f>LOG(L1806/K1806,2)</f>
        <v>-0.90428591424549354</v>
      </c>
      <c r="Q1806" s="1">
        <v>0</v>
      </c>
      <c r="R1806" s="1">
        <v>1</v>
      </c>
      <c r="S1806" s="1">
        <f>-1*LOG10(R1806)</f>
        <v>0</v>
      </c>
      <c r="T1806" s="1">
        <v>1</v>
      </c>
      <c r="U1806" s="1" t="s">
        <v>1161</v>
      </c>
      <c r="V1806" s="1" t="s">
        <v>32</v>
      </c>
      <c r="W1806" s="1" t="s">
        <v>3791</v>
      </c>
      <c r="X1806" s="1" t="s">
        <v>25</v>
      </c>
      <c r="Y1806" s="1" t="s">
        <v>3790</v>
      </c>
    </row>
    <row r="1807" spans="1:25" x14ac:dyDescent="0.3">
      <c r="A1807" s="1" t="s">
        <v>6205</v>
      </c>
      <c r="B1807" s="1" t="s">
        <v>6205</v>
      </c>
      <c r="C1807" s="1" t="s">
        <v>6204</v>
      </c>
      <c r="D1807" s="3">
        <f>(L1807/K1807*100)-100</f>
        <v>6.0131199457105708</v>
      </c>
      <c r="E1807" s="1" t="s">
        <v>6203</v>
      </c>
      <c r="F1807" s="1" t="s">
        <v>22</v>
      </c>
      <c r="G1807" s="1" t="s">
        <v>1137</v>
      </c>
      <c r="H1807" s="1">
        <v>176.83</v>
      </c>
      <c r="I1807" s="1">
        <v>187.46299999999999</v>
      </c>
      <c r="J1807" s="1">
        <v>8.4249199999999996E-2</v>
      </c>
      <c r="K1807" s="1">
        <f>IF(H1807=0, 0.1, H1807)</f>
        <v>176.83</v>
      </c>
      <c r="L1807" s="1">
        <f>IF(I1807=0, 0.1, I1807)</f>
        <v>187.46299999999999</v>
      </c>
      <c r="M1807" s="2">
        <f>LOG(L1807/K1807,10)</f>
        <v>2.5359615900897862E-2</v>
      </c>
      <c r="N1807" s="10">
        <f>AVERAGE(K1807:L1807)</f>
        <v>182.1465</v>
      </c>
      <c r="O1807" s="2">
        <f>LOG(N1807,10)</f>
        <v>2.260420830558497</v>
      </c>
      <c r="P1807" s="2">
        <f>LOG(L1807/K1807,2)</f>
        <v>8.4242820536744908E-2</v>
      </c>
      <c r="Q1807" s="1">
        <v>3.8642700000000002E-2</v>
      </c>
      <c r="R1807" s="1">
        <v>0.92915000000000003</v>
      </c>
      <c r="S1807" s="1">
        <f>-1*LOG10(R1807)</f>
        <v>3.1914168768861793E-2</v>
      </c>
      <c r="T1807" s="1">
        <v>0.99952200000000002</v>
      </c>
      <c r="U1807" s="1" t="s">
        <v>1161</v>
      </c>
      <c r="V1807" s="1" t="s">
        <v>54</v>
      </c>
      <c r="W1807" s="1" t="s">
        <v>6202</v>
      </c>
      <c r="X1807" s="1" t="s">
        <v>25</v>
      </c>
      <c r="Y1807" s="1" t="s">
        <v>6201</v>
      </c>
    </row>
    <row r="1808" spans="1:25" x14ac:dyDescent="0.3">
      <c r="A1808" s="1" t="s">
        <v>8023</v>
      </c>
      <c r="B1808" s="1" t="s">
        <v>8023</v>
      </c>
      <c r="C1808" s="1" t="s">
        <v>8022</v>
      </c>
      <c r="D1808" s="3">
        <f>(L1808/K1808*100)-100</f>
        <v>98.997615263826788</v>
      </c>
      <c r="E1808" s="1" t="s">
        <v>337</v>
      </c>
      <c r="F1808" s="1" t="s">
        <v>22</v>
      </c>
      <c r="G1808" s="1" t="s">
        <v>1137</v>
      </c>
      <c r="H1808" s="1">
        <v>527.94100000000003</v>
      </c>
      <c r="I1808" s="1">
        <v>1050.5899999999999</v>
      </c>
      <c r="J1808" s="1">
        <v>0.99275599999999997</v>
      </c>
      <c r="K1808" s="1">
        <f>IF(H1808=0, 0.1, H1808)</f>
        <v>527.94100000000003</v>
      </c>
      <c r="L1808" s="1">
        <f>IF(I1808=0, 0.1, I1808)</f>
        <v>1050.5899999999999</v>
      </c>
      <c r="M1808" s="2">
        <f>LOG(L1808/K1808,10)</f>
        <v>0.29884787196766421</v>
      </c>
      <c r="N1808" s="10">
        <f>AVERAGE(K1808:L1808)</f>
        <v>789.26549999999997</v>
      </c>
      <c r="O1808" s="2">
        <f>LOG(N1808,10)</f>
        <v>2.8972231195454015</v>
      </c>
      <c r="P1808" s="2">
        <f>LOG(L1808/K1808,2)</f>
        <v>0.99275114198668524</v>
      </c>
      <c r="Q1808" s="1">
        <v>0.35390700000000003</v>
      </c>
      <c r="R1808" s="1">
        <v>0.73640000000000005</v>
      </c>
      <c r="S1808" s="1">
        <f>-1*LOG10(R1808)</f>
        <v>0.13288622016802287</v>
      </c>
      <c r="T1808" s="1">
        <v>0.99952200000000002</v>
      </c>
      <c r="U1808" s="1" t="s">
        <v>1161</v>
      </c>
      <c r="V1808" s="1" t="s">
        <v>31</v>
      </c>
      <c r="W1808" s="1" t="s">
        <v>8021</v>
      </c>
      <c r="X1808" s="1" t="s">
        <v>25</v>
      </c>
      <c r="Y1808" s="1" t="s">
        <v>8020</v>
      </c>
    </row>
    <row r="1809" spans="1:25" x14ac:dyDescent="0.3">
      <c r="A1809" s="1" t="s">
        <v>5370</v>
      </c>
      <c r="B1809" s="1" t="s">
        <v>5370</v>
      </c>
      <c r="C1809" s="1" t="s">
        <v>5369</v>
      </c>
      <c r="D1809" s="3">
        <f>(L1809/K1809*100)-100</f>
        <v>-62.640983183810853</v>
      </c>
      <c r="E1809" s="1" t="s">
        <v>264</v>
      </c>
      <c r="F1809" s="1" t="s">
        <v>22</v>
      </c>
      <c r="G1809" s="1" t="s">
        <v>1137</v>
      </c>
      <c r="H1809" s="1">
        <v>88.4148</v>
      </c>
      <c r="I1809" s="1">
        <v>33.030900000000003</v>
      </c>
      <c r="J1809" s="1">
        <v>-1.4204699999999999</v>
      </c>
      <c r="K1809" s="1">
        <f>IF(H1809=0, 0.1, H1809)</f>
        <v>88.4148</v>
      </c>
      <c r="L1809" s="1">
        <f>IF(I1809=0, 0.1, I1809)</f>
        <v>33.030900000000003</v>
      </c>
      <c r="M1809" s="2">
        <f>LOG(L1809/K1809,10)</f>
        <v>-0.42760456169575317</v>
      </c>
      <c r="N1809" s="10">
        <f>AVERAGE(K1809:L1809)</f>
        <v>60.722850000000001</v>
      </c>
      <c r="O1809" s="2">
        <f>LOG(N1809,10)</f>
        <v>1.7833521467844364</v>
      </c>
      <c r="P1809" s="2">
        <f>LOG(L1809/K1809,2)</f>
        <v>-1.420471606999119</v>
      </c>
      <c r="Q1809" s="1">
        <v>-0.25919999999999999</v>
      </c>
      <c r="R1809" s="1">
        <v>0.59009999999999996</v>
      </c>
      <c r="S1809" s="1">
        <f>-1*LOG10(R1809)</f>
        <v>0.22907438536100086</v>
      </c>
      <c r="T1809" s="1">
        <v>0.99952200000000002</v>
      </c>
      <c r="U1809" s="1" t="s">
        <v>1161</v>
      </c>
      <c r="V1809" s="1" t="s">
        <v>39</v>
      </c>
      <c r="W1809" s="1" t="s">
        <v>5368</v>
      </c>
      <c r="X1809" s="1" t="s">
        <v>25</v>
      </c>
      <c r="Y1809" s="1" t="s">
        <v>5367</v>
      </c>
    </row>
    <row r="1810" spans="1:25" x14ac:dyDescent="0.3">
      <c r="A1810" s="1" t="s">
        <v>6084</v>
      </c>
      <c r="B1810" s="1" t="s">
        <v>6084</v>
      </c>
      <c r="C1810" s="1" t="s">
        <v>6083</v>
      </c>
      <c r="D1810" s="3">
        <f>(L1810/K1810*100)-100</f>
        <v>-41.876419461768265</v>
      </c>
      <c r="E1810" s="1" t="s">
        <v>103</v>
      </c>
      <c r="F1810" s="1" t="s">
        <v>22</v>
      </c>
      <c r="G1810" s="1" t="s">
        <v>1137</v>
      </c>
      <c r="H1810" s="1">
        <v>7454.41</v>
      </c>
      <c r="I1810" s="1">
        <v>4332.7700000000004</v>
      </c>
      <c r="J1810" s="1">
        <v>-0.78280400000000006</v>
      </c>
      <c r="K1810" s="1">
        <f>IF(H1810=0, 0.1, H1810)</f>
        <v>7454.41</v>
      </c>
      <c r="L1810" s="1">
        <f>IF(I1810=0, 0.1, I1810)</f>
        <v>4332.7700000000004</v>
      </c>
      <c r="M1810" s="2">
        <f>LOG(L1810/K1810,10)</f>
        <v>-0.23564764007086095</v>
      </c>
      <c r="N1810" s="10">
        <f>AVERAGE(K1810:L1810)</f>
        <v>5893.59</v>
      </c>
      <c r="O1810" s="2">
        <f>LOG(N1810,10)</f>
        <v>3.7703799199545203</v>
      </c>
      <c r="P1810" s="2">
        <f>LOG(L1810/K1810,2)</f>
        <v>-0.78280451604529799</v>
      </c>
      <c r="Q1810" s="1">
        <v>-0.35050900000000001</v>
      </c>
      <c r="R1810" s="1">
        <v>0.69340000000000002</v>
      </c>
      <c r="S1810" s="1">
        <f>-1*LOG10(R1810)</f>
        <v>0.1590161626796221</v>
      </c>
      <c r="T1810" s="1">
        <v>0.99952200000000002</v>
      </c>
      <c r="U1810" s="1" t="s">
        <v>1161</v>
      </c>
      <c r="V1810" s="1" t="s">
        <v>35</v>
      </c>
      <c r="W1810" s="1" t="s">
        <v>6082</v>
      </c>
      <c r="X1810" s="1" t="s">
        <v>27</v>
      </c>
      <c r="Y1810" s="1" t="s">
        <v>6081</v>
      </c>
    </row>
    <row r="1811" spans="1:25" x14ac:dyDescent="0.3">
      <c r="A1811" s="1" t="s">
        <v>5576</v>
      </c>
      <c r="B1811" s="1" t="s">
        <v>5576</v>
      </c>
      <c r="C1811" s="1" t="s">
        <v>5575</v>
      </c>
      <c r="D1811" s="3">
        <f>(L1811/K1811*100)-100</f>
        <v>-25.281966367621706</v>
      </c>
      <c r="E1811" s="1" t="s">
        <v>5574</v>
      </c>
      <c r="F1811" s="1" t="s">
        <v>22</v>
      </c>
      <c r="G1811" s="1" t="s">
        <v>1137</v>
      </c>
      <c r="H1811" s="1">
        <v>88.4148</v>
      </c>
      <c r="I1811" s="1">
        <v>66.061800000000005</v>
      </c>
      <c r="J1811" s="1">
        <v>-0.42047299999999999</v>
      </c>
      <c r="K1811" s="1">
        <f>IF(H1811=0, 0.1, H1811)</f>
        <v>88.4148</v>
      </c>
      <c r="L1811" s="1">
        <f>IF(I1811=0, 0.1, I1811)</f>
        <v>66.061800000000005</v>
      </c>
      <c r="M1811" s="2">
        <f>LOG(L1811/K1811,10)</f>
        <v>-0.12657456603177197</v>
      </c>
      <c r="N1811" s="10">
        <f>AVERAGE(K1811:L1811)</f>
        <v>77.23830000000001</v>
      </c>
      <c r="O1811" s="2">
        <f>LOG(N1811,10)</f>
        <v>1.8878327064752478</v>
      </c>
      <c r="P1811" s="2">
        <f>LOG(L1811/K1811,2)</f>
        <v>-0.42047160699911901</v>
      </c>
      <c r="Q1811" s="1">
        <v>-0.23865800000000001</v>
      </c>
      <c r="R1811" s="1">
        <v>0.62919999999999998</v>
      </c>
      <c r="S1811" s="1">
        <f>-1*LOG10(R1811)</f>
        <v>0.20121128604875077</v>
      </c>
      <c r="T1811" s="1">
        <v>0.99952200000000002</v>
      </c>
      <c r="U1811" s="1" t="s">
        <v>1161</v>
      </c>
      <c r="V1811" s="1" t="s">
        <v>41</v>
      </c>
      <c r="W1811" s="1" t="s">
        <v>5573</v>
      </c>
      <c r="X1811" s="1" t="s">
        <v>25</v>
      </c>
      <c r="Y1811" s="1" t="s">
        <v>5572</v>
      </c>
    </row>
    <row r="1812" spans="1:25" x14ac:dyDescent="0.3">
      <c r="A1812" s="1" t="s">
        <v>1800</v>
      </c>
      <c r="B1812" s="1" t="s">
        <v>1800</v>
      </c>
      <c r="C1812" s="1" t="s">
        <v>1799</v>
      </c>
      <c r="D1812" s="3">
        <f>(L1812/K1812*100)-100</f>
        <v>-23.492146608574615</v>
      </c>
      <c r="E1812" s="1" t="s">
        <v>1798</v>
      </c>
      <c r="F1812" s="1" t="s">
        <v>22</v>
      </c>
      <c r="G1812" s="1" t="s">
        <v>1137</v>
      </c>
      <c r="H1812" s="1">
        <v>446.87700000000001</v>
      </c>
      <c r="I1812" s="1">
        <v>341.89600000000002</v>
      </c>
      <c r="J1812" s="1">
        <v>-0.38632</v>
      </c>
      <c r="K1812" s="1">
        <f>IF(H1812=0, 0.1, H1812)</f>
        <v>446.87700000000001</v>
      </c>
      <c r="L1812" s="1">
        <f>IF(I1812=0, 0.1, I1812)</f>
        <v>341.89600000000002</v>
      </c>
      <c r="M1812" s="2">
        <f>LOG(L1812/K1812,10)</f>
        <v>-0.11629398302280054</v>
      </c>
      <c r="N1812" s="10">
        <f>AVERAGE(K1812:L1812)</f>
        <v>394.38650000000001</v>
      </c>
      <c r="O1812" s="2">
        <f>LOG(N1812,10)</f>
        <v>2.5959220404581931</v>
      </c>
      <c r="P1812" s="2">
        <f>LOG(L1812/K1812,2)</f>
        <v>-0.3863202494697951</v>
      </c>
      <c r="Q1812" s="1">
        <v>-5.0065999999999999E-2</v>
      </c>
      <c r="R1812" s="1">
        <v>0.86709999999999998</v>
      </c>
      <c r="S1812" s="1">
        <f>-1*LOG10(R1812)</f>
        <v>6.1930813776614274E-2</v>
      </c>
      <c r="T1812" s="1">
        <v>0.99952200000000002</v>
      </c>
      <c r="U1812" s="1" t="s">
        <v>1161</v>
      </c>
      <c r="V1812" s="1" t="s">
        <v>37</v>
      </c>
      <c r="W1812" s="1" t="s">
        <v>1797</v>
      </c>
      <c r="X1812" s="1" t="s">
        <v>27</v>
      </c>
      <c r="Y1812" s="1" t="s">
        <v>1796</v>
      </c>
    </row>
    <row r="1813" spans="1:25" x14ac:dyDescent="0.3">
      <c r="A1813" s="1" t="s">
        <v>4447</v>
      </c>
      <c r="B1813" s="1" t="s">
        <v>4447</v>
      </c>
      <c r="C1813" s="1" t="s">
        <v>4446</v>
      </c>
      <c r="D1813" s="3">
        <f>(L1813/K1813*100)-100</f>
        <v>-10.950483705901661</v>
      </c>
      <c r="E1813" s="1" t="s">
        <v>663</v>
      </c>
      <c r="F1813" s="1" t="s">
        <v>22</v>
      </c>
      <c r="G1813" s="1" t="s">
        <v>1137</v>
      </c>
      <c r="H1813" s="1">
        <v>31.072600000000001</v>
      </c>
      <c r="I1813" s="1">
        <v>27.67</v>
      </c>
      <c r="J1813" s="1">
        <v>-0.16732</v>
      </c>
      <c r="K1813" s="1">
        <f>IF(H1813=0, 0.1, H1813)</f>
        <v>31.072600000000001</v>
      </c>
      <c r="L1813" s="1">
        <f>IF(I1813=0, 0.1, I1813)</f>
        <v>27.67</v>
      </c>
      <c r="M1813" s="2">
        <f>LOG(L1813/K1813,10)</f>
        <v>-5.0368435227963852E-2</v>
      </c>
      <c r="N1813" s="10">
        <f>AVERAGE(K1813:L1813)</f>
        <v>29.371300000000002</v>
      </c>
      <c r="O1813" s="2">
        <f>LOG(N1813,10)</f>
        <v>1.4679231692102983</v>
      </c>
      <c r="P1813" s="2">
        <f>LOG(L1813/K1813,2)</f>
        <v>-0.16732032007928749</v>
      </c>
      <c r="Q1813" s="1">
        <v>0</v>
      </c>
      <c r="R1813" s="1">
        <v>1</v>
      </c>
      <c r="S1813" s="1">
        <f>-1*LOG10(R1813)</f>
        <v>0</v>
      </c>
      <c r="T1813" s="1">
        <v>1</v>
      </c>
      <c r="U1813" s="1" t="s">
        <v>1161</v>
      </c>
      <c r="V1813" s="1" t="s">
        <v>38</v>
      </c>
      <c r="W1813" s="1" t="s">
        <v>4445</v>
      </c>
      <c r="X1813" s="1" t="s">
        <v>27</v>
      </c>
      <c r="Y1813" s="1" t="s">
        <v>4444</v>
      </c>
    </row>
    <row r="1814" spans="1:25" x14ac:dyDescent="0.3">
      <c r="A1814" s="1" t="s">
        <v>8226</v>
      </c>
      <c r="B1814" s="1" t="s">
        <v>8226</v>
      </c>
      <c r="C1814" s="1" t="s">
        <v>8225</v>
      </c>
      <c r="D1814" s="3">
        <f>(L1814/K1814*100)-100</f>
        <v>-99.904833506219134</v>
      </c>
      <c r="E1814" s="1" t="s">
        <v>300</v>
      </c>
      <c r="F1814" s="1" t="s">
        <v>22</v>
      </c>
      <c r="G1814" s="1" t="s">
        <v>1137</v>
      </c>
      <c r="H1814" s="1">
        <v>105.07899999999999</v>
      </c>
      <c r="I1814" s="1">
        <v>0</v>
      </c>
      <c r="K1814" s="1">
        <f>IF(H1814=0, 0.1, H1814)</f>
        <v>105.07899999999999</v>
      </c>
      <c r="L1814" s="1">
        <f>IF(I1814=0, 0.1, I1814)</f>
        <v>0.1</v>
      </c>
      <c r="M1814" s="2">
        <f>LOG(L1814/K1814,10)</f>
        <v>-3.0215159311053874</v>
      </c>
      <c r="N1814" s="10">
        <f>AVERAGE(K1814:L1814)</f>
        <v>52.589499999999994</v>
      </c>
      <c r="O1814" s="2">
        <f>LOG(N1814,10)</f>
        <v>1.7208990417342933</v>
      </c>
      <c r="P1814" s="2">
        <f>LOG(L1814/K1814,2)</f>
        <v>-10.037258660688735</v>
      </c>
      <c r="Q1814" s="1">
        <v>0</v>
      </c>
      <c r="R1814" s="1">
        <v>1</v>
      </c>
      <c r="S1814" s="1">
        <f>-1*LOG10(R1814)</f>
        <v>0</v>
      </c>
      <c r="T1814" s="1">
        <v>1</v>
      </c>
      <c r="U1814" s="1" t="s">
        <v>1161</v>
      </c>
      <c r="V1814" s="1" t="s">
        <v>31</v>
      </c>
      <c r="W1814" s="1" t="s">
        <v>8224</v>
      </c>
      <c r="X1814" s="1" t="s">
        <v>27</v>
      </c>
      <c r="Y1814" s="1" t="s">
        <v>8223</v>
      </c>
    </row>
    <row r="1815" spans="1:25" x14ac:dyDescent="0.3">
      <c r="A1815" s="1" t="s">
        <v>9254</v>
      </c>
      <c r="B1815" s="1" t="s">
        <v>9254</v>
      </c>
      <c r="C1815" s="1" t="s">
        <v>9253</v>
      </c>
      <c r="D1815" s="3">
        <f>(L1815/K1815*100)-100</f>
        <v>132023.99999999997</v>
      </c>
      <c r="E1815" s="1" t="s">
        <v>300</v>
      </c>
      <c r="F1815" s="1" t="s">
        <v>22</v>
      </c>
      <c r="G1815" s="1" t="s">
        <v>1137</v>
      </c>
      <c r="H1815" s="1">
        <v>0</v>
      </c>
      <c r="I1815" s="1">
        <v>132.124</v>
      </c>
      <c r="K1815" s="1">
        <f>IF(H1815=0, 0.1, H1815)</f>
        <v>0.1</v>
      </c>
      <c r="L1815" s="1">
        <f>IF(I1815=0, 0.1, I1815)</f>
        <v>132.124</v>
      </c>
      <c r="M1815" s="2">
        <f>LOG(L1815/K1815,10)</f>
        <v>3.1209817133060187</v>
      </c>
      <c r="N1815" s="10">
        <f>AVERAGE(K1815:L1815)</f>
        <v>66.111999999999995</v>
      </c>
      <c r="O1815" s="2">
        <f>LOG(N1815,10)</f>
        <v>1.8202802955035076</v>
      </c>
      <c r="P1815" s="2">
        <f>LOG(L1815/K1815,2)</f>
        <v>10.36767683706096</v>
      </c>
      <c r="Q1815" s="1">
        <v>0</v>
      </c>
      <c r="R1815" s="1">
        <v>1</v>
      </c>
      <c r="S1815" s="1">
        <f>-1*LOG10(R1815)</f>
        <v>0</v>
      </c>
      <c r="T1815" s="1">
        <v>1</v>
      </c>
      <c r="U1815" s="1" t="s">
        <v>1161</v>
      </c>
      <c r="V1815" s="1" t="s">
        <v>31</v>
      </c>
      <c r="W1815" s="1" t="s">
        <v>9252</v>
      </c>
      <c r="X1815" s="1" t="s">
        <v>27</v>
      </c>
      <c r="Y1815" s="1" t="s">
        <v>9251</v>
      </c>
    </row>
    <row r="1816" spans="1:25" x14ac:dyDescent="0.3">
      <c r="A1816" s="1" t="s">
        <v>4753</v>
      </c>
      <c r="B1816" s="1" t="s">
        <v>4753</v>
      </c>
      <c r="C1816" s="1" t="s">
        <v>4752</v>
      </c>
      <c r="D1816" s="3">
        <f>(L1816/K1816*100)-100</f>
        <v>0.66578654753624278</v>
      </c>
      <c r="E1816" s="1" t="s">
        <v>735</v>
      </c>
      <c r="F1816" s="1" t="s">
        <v>22</v>
      </c>
      <c r="G1816" s="1" t="s">
        <v>1137</v>
      </c>
      <c r="H1816" s="1">
        <v>509.02199999999999</v>
      </c>
      <c r="I1816" s="1">
        <v>512.41099999999994</v>
      </c>
      <c r="J1816" s="1">
        <v>9.5737600000000006E-3</v>
      </c>
      <c r="K1816" s="1">
        <f>IF(H1816=0, 0.1, H1816)</f>
        <v>509.02199999999999</v>
      </c>
      <c r="L1816" s="1">
        <f>IF(I1816=0, 0.1, I1816)</f>
        <v>512.41099999999994</v>
      </c>
      <c r="M1816" s="2">
        <f>LOG(L1816/K1816,10)</f>
        <v>2.8818912253755222E-3</v>
      </c>
      <c r="N1816" s="10">
        <f>AVERAGE(K1816:L1816)</f>
        <v>510.7165</v>
      </c>
      <c r="O1816" s="2">
        <f>LOG(N1816,10)</f>
        <v>2.7081798890738571</v>
      </c>
      <c r="P1816" s="2">
        <f>LOG(L1816/K1816,2)</f>
        <v>9.5734354279843163E-3</v>
      </c>
      <c r="Q1816" s="1">
        <v>1.5601600000000001E-3</v>
      </c>
      <c r="R1816" s="1">
        <v>0.96750000000000003</v>
      </c>
      <c r="S1816" s="1">
        <f>-1*LOG10(R1816)</f>
        <v>1.4349026309050977E-2</v>
      </c>
      <c r="T1816" s="1">
        <v>0.99952200000000002</v>
      </c>
      <c r="U1816" s="1" t="s">
        <v>1161</v>
      </c>
      <c r="V1816" s="1" t="s">
        <v>43</v>
      </c>
      <c r="W1816" s="1" t="s">
        <v>4751</v>
      </c>
      <c r="X1816" s="1" t="s">
        <v>27</v>
      </c>
      <c r="Y1816" s="1" t="s">
        <v>4750</v>
      </c>
    </row>
    <row r="1817" spans="1:25" x14ac:dyDescent="0.3">
      <c r="A1817" s="1" t="s">
        <v>10280</v>
      </c>
      <c r="B1817" s="1" t="s">
        <v>10280</v>
      </c>
      <c r="C1817" s="1" t="s">
        <v>10279</v>
      </c>
      <c r="D1817" s="3">
        <f>(L1817/K1817*100)-100</f>
        <v>65961.8</v>
      </c>
      <c r="E1817" s="1" t="s">
        <v>323</v>
      </c>
      <c r="F1817" s="1" t="s">
        <v>22</v>
      </c>
      <c r="G1817" s="1" t="s">
        <v>1137</v>
      </c>
      <c r="H1817" s="1">
        <v>0</v>
      </c>
      <c r="I1817" s="1">
        <v>66.061800000000005</v>
      </c>
      <c r="K1817" s="1">
        <f>IF(H1817=0, 0.1, H1817)</f>
        <v>0.1</v>
      </c>
      <c r="L1817" s="1">
        <f>IF(I1817=0, 0.1, I1817)</f>
        <v>66.061800000000005</v>
      </c>
      <c r="M1817" s="2">
        <f>LOG(L1817/K1817,10)</f>
        <v>2.8199504028312861</v>
      </c>
      <c r="N1817" s="10">
        <f>AVERAGE(K1817:L1817)</f>
        <v>33.0809</v>
      </c>
      <c r="O1817" s="2">
        <f>LOG(N1817,10)</f>
        <v>1.5195773164704944</v>
      </c>
      <c r="P1817" s="2">
        <f>LOG(L1817/K1817,2)</f>
        <v>9.3676724693541846</v>
      </c>
      <c r="Q1817" s="1">
        <v>0</v>
      </c>
      <c r="R1817" s="1">
        <v>1</v>
      </c>
      <c r="S1817" s="1">
        <f>-1*LOG10(R1817)</f>
        <v>0</v>
      </c>
      <c r="T1817" s="1">
        <v>1</v>
      </c>
      <c r="U1817" s="1" t="s">
        <v>1161</v>
      </c>
      <c r="V1817" s="1" t="s">
        <v>43</v>
      </c>
      <c r="W1817" s="1" t="s">
        <v>10278</v>
      </c>
      <c r="X1817" s="1" t="s">
        <v>25</v>
      </c>
      <c r="Y1817" s="1" t="s">
        <v>10277</v>
      </c>
    </row>
    <row r="1818" spans="1:25" x14ac:dyDescent="0.3">
      <c r="A1818" s="1" t="s">
        <v>5580</v>
      </c>
      <c r="B1818" s="1" t="s">
        <v>5580</v>
      </c>
      <c r="C1818" s="1" t="s">
        <v>5579</v>
      </c>
      <c r="D1818" s="3">
        <f>(L1818/K1818*100)-100</f>
        <v>38.760373773882833</v>
      </c>
      <c r="E1818" s="1" t="s">
        <v>421</v>
      </c>
      <c r="F1818" s="1" t="s">
        <v>22</v>
      </c>
      <c r="G1818" s="1" t="s">
        <v>1137</v>
      </c>
      <c r="H1818" s="1">
        <v>7232.18</v>
      </c>
      <c r="I1818" s="1">
        <v>10035.4</v>
      </c>
      <c r="J1818" s="1">
        <v>0.47258899999999998</v>
      </c>
      <c r="K1818" s="1">
        <f>IF(H1818=0, 0.1, H1818)</f>
        <v>7232.18</v>
      </c>
      <c r="L1818" s="1">
        <f>IF(I1818=0, 0.1, I1818)</f>
        <v>10035.4</v>
      </c>
      <c r="M1818" s="2">
        <f>LOG(L1818/K1818,10)</f>
        <v>0.14226546101519491</v>
      </c>
      <c r="N1818" s="10">
        <f>AVERAGE(K1818:L1818)</f>
        <v>8633.7900000000009</v>
      </c>
      <c r="O1818" s="2">
        <f>LOG(N1818,10)</f>
        <v>3.9362014810876396</v>
      </c>
      <c r="P1818" s="2">
        <f>LOG(L1818/K1818,2)</f>
        <v>0.47259563187847886</v>
      </c>
      <c r="Q1818" s="1">
        <v>0.240206</v>
      </c>
      <c r="R1818" s="1">
        <v>0.77044999999999997</v>
      </c>
      <c r="S1818" s="1">
        <f>-1*LOG10(R1818)</f>
        <v>0.11325554049999623</v>
      </c>
      <c r="T1818" s="1">
        <v>0.99952200000000002</v>
      </c>
      <c r="U1818" s="1" t="s">
        <v>1161</v>
      </c>
      <c r="V1818" s="1" t="s">
        <v>41</v>
      </c>
      <c r="W1818" s="1" t="s">
        <v>5578</v>
      </c>
      <c r="X1818" s="1" t="s">
        <v>25</v>
      </c>
      <c r="Y1818" s="1" t="s">
        <v>5577</v>
      </c>
    </row>
    <row r="1819" spans="1:25" x14ac:dyDescent="0.3">
      <c r="A1819" s="1" t="s">
        <v>5553</v>
      </c>
      <c r="B1819" s="1" t="s">
        <v>5553</v>
      </c>
      <c r="C1819" s="1" t="s">
        <v>5552</v>
      </c>
      <c r="D1819" s="3">
        <f>(L1819/K1819*100)-100</f>
        <v>37.3431356862028</v>
      </c>
      <c r="E1819" s="1" t="s">
        <v>79</v>
      </c>
      <c r="F1819" s="1" t="s">
        <v>22</v>
      </c>
      <c r="G1819" s="1" t="s">
        <v>1137</v>
      </c>
      <c r="H1819" s="1">
        <v>699.96799999999996</v>
      </c>
      <c r="I1819" s="1">
        <v>961.35799999999995</v>
      </c>
      <c r="J1819" s="1">
        <v>0.45778400000000002</v>
      </c>
      <c r="K1819" s="1">
        <f>IF(H1819=0, 0.1, H1819)</f>
        <v>699.96799999999996</v>
      </c>
      <c r="L1819" s="1">
        <f>IF(I1819=0, 0.1, I1819)</f>
        <v>961.35799999999995</v>
      </c>
      <c r="M1819" s="2">
        <f>LOG(L1819/K1819,10)</f>
        <v>0.13780695856473199</v>
      </c>
      <c r="N1819" s="10">
        <f>AVERAGE(K1819:L1819)</f>
        <v>830.66300000000001</v>
      </c>
      <c r="O1819" s="2">
        <f>LOG(N1819,10)</f>
        <v>2.9194248662330211</v>
      </c>
      <c r="P1819" s="2">
        <f>LOG(L1819/K1819,2)</f>
        <v>0.45778480732716192</v>
      </c>
      <c r="Q1819" s="1">
        <v>0.311421</v>
      </c>
      <c r="R1819" s="1">
        <v>0.65749999999999997</v>
      </c>
      <c r="S1819" s="1">
        <f>-1*LOG10(R1819)</f>
        <v>0.18210424283820453</v>
      </c>
      <c r="T1819" s="1">
        <v>0.99952200000000002</v>
      </c>
      <c r="U1819" s="1" t="s">
        <v>1161</v>
      </c>
      <c r="V1819" s="1" t="s">
        <v>39</v>
      </c>
      <c r="W1819" s="1" t="s">
        <v>5551</v>
      </c>
      <c r="X1819" s="1" t="s">
        <v>27</v>
      </c>
      <c r="Y1819" s="1" t="s">
        <v>5550</v>
      </c>
    </row>
    <row r="1820" spans="1:25" x14ac:dyDescent="0.3">
      <c r="A1820" s="1" t="s">
        <v>9159</v>
      </c>
      <c r="B1820" s="1" t="s">
        <v>9159</v>
      </c>
      <c r="C1820" s="1" t="s">
        <v>9158</v>
      </c>
      <c r="D1820" s="3">
        <f>(L1820/K1820*100)-100</f>
        <v>141.1533469868491</v>
      </c>
      <c r="E1820" s="1" t="s">
        <v>648</v>
      </c>
      <c r="F1820" s="1" t="s">
        <v>22</v>
      </c>
      <c r="G1820" s="1" t="s">
        <v>1137</v>
      </c>
      <c r="H1820" s="1">
        <v>1332.99</v>
      </c>
      <c r="I1820" s="1">
        <v>3214.55</v>
      </c>
      <c r="J1820" s="1">
        <v>1.2699499999999999</v>
      </c>
      <c r="K1820" s="1">
        <f>IF(H1820=0, 0.1, H1820)</f>
        <v>1332.99</v>
      </c>
      <c r="L1820" s="1">
        <f>IF(I1820=0, 0.1, I1820)</f>
        <v>3214.55</v>
      </c>
      <c r="M1820" s="2">
        <f>LOG(L1820/K1820,10)</f>
        <v>0.38229329390804601</v>
      </c>
      <c r="N1820" s="10">
        <f>AVERAGE(K1820:L1820)</f>
        <v>2273.77</v>
      </c>
      <c r="O1820" s="2">
        <f>LOG(N1820,10)</f>
        <v>3.356746532127147</v>
      </c>
      <c r="P1820" s="2">
        <f>LOG(L1820/K1820,2)</f>
        <v>1.2699508335201699</v>
      </c>
      <c r="Q1820" s="1">
        <v>0.37108600000000003</v>
      </c>
      <c r="R1820" s="1">
        <v>0.50004999999999999</v>
      </c>
      <c r="S1820" s="1">
        <f>-1*LOG10(R1820)</f>
        <v>0.30098656838711851</v>
      </c>
      <c r="T1820" s="1">
        <v>0.99952200000000002</v>
      </c>
      <c r="U1820" s="1" t="s">
        <v>1161</v>
      </c>
      <c r="V1820" s="1" t="s">
        <v>33</v>
      </c>
      <c r="W1820" s="1" t="s">
        <v>9157</v>
      </c>
      <c r="X1820" s="1" t="s">
        <v>27</v>
      </c>
      <c r="Y1820" s="1" t="s">
        <v>9156</v>
      </c>
    </row>
    <row r="1821" spans="1:25" x14ac:dyDescent="0.3">
      <c r="A1821" s="1" t="s">
        <v>9250</v>
      </c>
      <c r="B1821" s="1" t="s">
        <v>9250</v>
      </c>
      <c r="C1821" s="1" t="s">
        <v>9249</v>
      </c>
      <c r="D1821" s="3">
        <f>(L1821/K1821*100)-100</f>
        <v>32930.9</v>
      </c>
      <c r="E1821" s="1" t="s">
        <v>883</v>
      </c>
      <c r="F1821" s="1" t="s">
        <v>22</v>
      </c>
      <c r="G1821" s="1" t="s">
        <v>1137</v>
      </c>
      <c r="H1821" s="1">
        <v>0</v>
      </c>
      <c r="I1821" s="1">
        <v>33.030900000000003</v>
      </c>
      <c r="K1821" s="1">
        <f>IF(H1821=0, 0.1, H1821)</f>
        <v>0.1</v>
      </c>
      <c r="L1821" s="1">
        <f>IF(I1821=0, 0.1, I1821)</f>
        <v>33.030900000000003</v>
      </c>
      <c r="M1821" s="2">
        <f>LOG(L1821/K1821,10)</f>
        <v>2.5189204071673048</v>
      </c>
      <c r="N1821" s="10">
        <f>AVERAGE(K1821:L1821)</f>
        <v>16.565450000000002</v>
      </c>
      <c r="O1821" s="2">
        <f>LOG(N1821,10)</f>
        <v>1.2192032379760454</v>
      </c>
      <c r="P1821" s="2">
        <f>LOG(L1821/K1821,2)</f>
        <v>8.3676724693541846</v>
      </c>
      <c r="Q1821" s="1">
        <v>0</v>
      </c>
      <c r="R1821" s="1">
        <v>1</v>
      </c>
      <c r="S1821" s="1">
        <f>-1*LOG10(R1821)</f>
        <v>0</v>
      </c>
      <c r="T1821" s="1">
        <v>1</v>
      </c>
      <c r="U1821" s="1" t="s">
        <v>1161</v>
      </c>
      <c r="V1821" s="1" t="s">
        <v>46</v>
      </c>
      <c r="W1821" s="1" t="s">
        <v>9248</v>
      </c>
      <c r="X1821" s="1" t="s">
        <v>25</v>
      </c>
      <c r="Y1821" s="1" t="s">
        <v>9247</v>
      </c>
    </row>
    <row r="1822" spans="1:25" x14ac:dyDescent="0.3">
      <c r="A1822" s="1" t="s">
        <v>5507</v>
      </c>
      <c r="B1822" s="1" t="s">
        <v>5507</v>
      </c>
      <c r="C1822" s="1" t="s">
        <v>5506</v>
      </c>
      <c r="D1822" s="3">
        <f>(L1822/K1822*100)-100</f>
        <v>-0.67204547874976583</v>
      </c>
      <c r="E1822" s="1" t="s">
        <v>823</v>
      </c>
      <c r="F1822" s="1" t="s">
        <v>22</v>
      </c>
      <c r="G1822" s="1" t="s">
        <v>1137</v>
      </c>
      <c r="H1822" s="1">
        <v>272.303</v>
      </c>
      <c r="I1822" s="1">
        <v>270.47300000000001</v>
      </c>
      <c r="J1822" s="1">
        <v>-9.7233700000000003E-3</v>
      </c>
      <c r="K1822" s="1">
        <f>IF(H1822=0, 0.1, H1822)</f>
        <v>272.303</v>
      </c>
      <c r="L1822" s="1">
        <f>IF(I1822=0, 0.1, I1822)</f>
        <v>270.47300000000001</v>
      </c>
      <c r="M1822" s="2">
        <f>LOG(L1822/K1822,10)</f>
        <v>-2.9285079419477016E-3</v>
      </c>
      <c r="N1822" s="10">
        <f>AVERAGE(K1822:L1822)</f>
        <v>271.38800000000003</v>
      </c>
      <c r="O1822" s="2">
        <f>LOG(N1822,10)</f>
        <v>2.4335906404902592</v>
      </c>
      <c r="P1822" s="2">
        <f>LOG(L1822/K1822,2)</f>
        <v>-9.7282928084568392E-3</v>
      </c>
      <c r="Q1822" s="1">
        <v>-1.50249E-3</v>
      </c>
      <c r="R1822" s="1">
        <v>0.93930000000000002</v>
      </c>
      <c r="S1822" s="1">
        <f>-1*LOG10(R1822)</f>
        <v>2.7195677663422298E-2</v>
      </c>
      <c r="T1822" s="1">
        <v>0.99952200000000002</v>
      </c>
      <c r="U1822" s="1" t="s">
        <v>1161</v>
      </c>
      <c r="V1822" s="1" t="s">
        <v>39</v>
      </c>
      <c r="W1822" s="1" t="s">
        <v>5505</v>
      </c>
      <c r="X1822" s="1" t="s">
        <v>27</v>
      </c>
      <c r="Y1822" s="1" t="s">
        <v>5504</v>
      </c>
    </row>
    <row r="1823" spans="1:25" x14ac:dyDescent="0.3">
      <c r="A1823" s="1" t="s">
        <v>5338</v>
      </c>
      <c r="B1823" s="1" t="s">
        <v>5338</v>
      </c>
      <c r="C1823" s="1" t="s">
        <v>5337</v>
      </c>
      <c r="D1823" s="3">
        <f>(L1823/K1823*100)-100</f>
        <v>-17.068300317189312</v>
      </c>
      <c r="E1823" s="1" t="s">
        <v>661</v>
      </c>
      <c r="F1823" s="1" t="s">
        <v>22</v>
      </c>
      <c r="G1823" s="1" t="s">
        <v>1137</v>
      </c>
      <c r="H1823" s="1">
        <v>119.48699999999999</v>
      </c>
      <c r="I1823" s="1">
        <v>99.092600000000004</v>
      </c>
      <c r="J1823" s="1">
        <v>-0.270009</v>
      </c>
      <c r="K1823" s="1">
        <f>IF(H1823=0, 0.1, H1823)</f>
        <v>119.48699999999999</v>
      </c>
      <c r="L1823" s="1">
        <f>IF(I1823=0, 0.1, I1823)</f>
        <v>99.092600000000004</v>
      </c>
      <c r="M1823" s="2">
        <f>LOG(L1823/K1823,10)</f>
        <v>-8.1279433673493287E-2</v>
      </c>
      <c r="N1823" s="10">
        <f>AVERAGE(K1823:L1823)</f>
        <v>109.2898</v>
      </c>
      <c r="O1823" s="2">
        <f>LOG(N1823,10)</f>
        <v>2.0385796312047306</v>
      </c>
      <c r="P1823" s="2">
        <f>LOG(L1823/K1823,2)</f>
        <v>-0.27000443425651127</v>
      </c>
      <c r="Q1823" s="1">
        <v>-1.8494699999999999E-2</v>
      </c>
      <c r="R1823" s="1">
        <v>0.87355000000000005</v>
      </c>
      <c r="S1823" s="1">
        <f>-1*LOG10(R1823)</f>
        <v>5.8712231948786026E-2</v>
      </c>
      <c r="T1823" s="1">
        <v>0.99952200000000002</v>
      </c>
      <c r="U1823" s="1" t="s">
        <v>1161</v>
      </c>
      <c r="V1823" s="1" t="s">
        <v>39</v>
      </c>
      <c r="W1823" s="1" t="s">
        <v>5336</v>
      </c>
      <c r="X1823" s="1" t="s">
        <v>25</v>
      </c>
      <c r="Y1823" s="1" t="s">
        <v>5335</v>
      </c>
    </row>
    <row r="1824" spans="1:25" x14ac:dyDescent="0.3">
      <c r="A1824" s="1" t="s">
        <v>2823</v>
      </c>
      <c r="B1824" s="1" t="s">
        <v>2823</v>
      </c>
      <c r="C1824" s="1" t="s">
        <v>2822</v>
      </c>
      <c r="D1824" s="3">
        <f>(L1824/K1824*100)-100</f>
        <v>325.21063573695147</v>
      </c>
      <c r="E1824" s="1" t="s">
        <v>514</v>
      </c>
      <c r="F1824" s="1" t="s">
        <v>22</v>
      </c>
      <c r="G1824" s="1" t="s">
        <v>1137</v>
      </c>
      <c r="H1824" s="1">
        <v>31.072600000000001</v>
      </c>
      <c r="I1824" s="1">
        <v>132.124</v>
      </c>
      <c r="J1824" s="1">
        <v>2.0881699999999999</v>
      </c>
      <c r="K1824" s="1">
        <f>IF(H1824=0, 0.1, H1824)</f>
        <v>31.072600000000001</v>
      </c>
      <c r="L1824" s="1">
        <f>IF(I1824=0, 0.1, I1824)</f>
        <v>132.124</v>
      </c>
      <c r="M1824" s="2">
        <f>LOG(L1824/K1824,10)</f>
        <v>0.62860411893710288</v>
      </c>
      <c r="N1824" s="10">
        <f>AVERAGE(K1824:L1824)</f>
        <v>81.598299999999995</v>
      </c>
      <c r="O1824" s="2">
        <f>LOG(N1824,10)</f>
        <v>1.9116811108579055</v>
      </c>
      <c r="P1824" s="2">
        <f>LOG(L1824/K1824,2)</f>
        <v>2.0881776832590795</v>
      </c>
      <c r="Q1824" s="1">
        <v>0</v>
      </c>
      <c r="R1824" s="1">
        <v>1</v>
      </c>
      <c r="S1824" s="1">
        <f>-1*LOG10(R1824)</f>
        <v>0</v>
      </c>
      <c r="T1824" s="1">
        <v>1</v>
      </c>
      <c r="U1824" s="1" t="s">
        <v>1161</v>
      </c>
      <c r="V1824" s="1" t="s">
        <v>34</v>
      </c>
      <c r="W1824" s="1" t="s">
        <v>2821</v>
      </c>
      <c r="X1824" s="1" t="s">
        <v>25</v>
      </c>
      <c r="Y1824" s="1" t="s">
        <v>2820</v>
      </c>
    </row>
    <row r="1825" spans="1:25" x14ac:dyDescent="0.3">
      <c r="A1825" s="1" t="s">
        <v>5463</v>
      </c>
      <c r="B1825" s="1" t="s">
        <v>5463</v>
      </c>
      <c r="C1825" s="1" t="s">
        <v>5462</v>
      </c>
      <c r="D1825" s="3">
        <f>(L1825/K1825*100)-100</f>
        <v>-37.131061890813157</v>
      </c>
      <c r="E1825" s="1" t="s">
        <v>838</v>
      </c>
      <c r="F1825" s="1" t="s">
        <v>22</v>
      </c>
      <c r="G1825" s="1" t="s">
        <v>1137</v>
      </c>
      <c r="H1825" s="1">
        <v>52.539299999999997</v>
      </c>
      <c r="I1825" s="1">
        <v>33.030900000000003</v>
      </c>
      <c r="J1825" s="1">
        <v>-0.66958300000000004</v>
      </c>
      <c r="K1825" s="1">
        <f>IF(H1825=0, 0.1, H1825)</f>
        <v>52.539299999999997</v>
      </c>
      <c r="L1825" s="1">
        <f>IF(I1825=0, 0.1, I1825)</f>
        <v>33.030900000000003</v>
      </c>
      <c r="M1825" s="2">
        <f>LOG(L1825/K1825,10)</f>
        <v>-0.20156387505963039</v>
      </c>
      <c r="N1825" s="10">
        <f>AVERAGE(K1825:L1825)</f>
        <v>42.7851</v>
      </c>
      <c r="O1825" s="2">
        <f>LOG(N1825,10)</f>
        <v>1.6312925513866052</v>
      </c>
      <c r="P1825" s="2">
        <f>LOG(L1825/K1825,2)</f>
        <v>-0.66958069947495247</v>
      </c>
      <c r="Q1825" s="1">
        <v>0</v>
      </c>
      <c r="R1825" s="1">
        <v>1</v>
      </c>
      <c r="S1825" s="1">
        <f>-1*LOG10(R1825)</f>
        <v>0</v>
      </c>
      <c r="T1825" s="1">
        <v>1</v>
      </c>
      <c r="U1825" s="1" t="s">
        <v>1161</v>
      </c>
      <c r="V1825" s="1" t="s">
        <v>39</v>
      </c>
      <c r="W1825" s="1" t="s">
        <v>5461</v>
      </c>
      <c r="X1825" s="1" t="s">
        <v>27</v>
      </c>
      <c r="Y1825" s="1" t="s">
        <v>5460</v>
      </c>
    </row>
    <row r="1826" spans="1:25" x14ac:dyDescent="0.3">
      <c r="A1826" s="1" t="s">
        <v>8195</v>
      </c>
      <c r="B1826" s="1" t="s">
        <v>8195</v>
      </c>
      <c r="C1826" s="1" t="s">
        <v>8194</v>
      </c>
      <c r="D1826" s="3">
        <f>(L1826/K1826*100)-100</f>
        <v>-15.109994402156772</v>
      </c>
      <c r="E1826" s="1" t="s">
        <v>895</v>
      </c>
      <c r="F1826" s="1" t="s">
        <v>22</v>
      </c>
      <c r="G1826" s="1" t="s">
        <v>1137</v>
      </c>
      <c r="H1826" s="1">
        <v>3108.34</v>
      </c>
      <c r="I1826" s="1">
        <v>2638.67</v>
      </c>
      <c r="J1826" s="1">
        <v>-0.23633299999999999</v>
      </c>
      <c r="K1826" s="1">
        <f>IF(H1826=0, 0.1, H1826)</f>
        <v>3108.34</v>
      </c>
      <c r="L1826" s="1">
        <f>IF(I1826=0, 0.1, I1826)</f>
        <v>2638.67</v>
      </c>
      <c r="M1826" s="2">
        <f>LOG(L1826/K1826,10)</f>
        <v>-7.1143437779706192E-2</v>
      </c>
      <c r="N1826" s="10">
        <f>AVERAGE(K1826:L1826)</f>
        <v>2873.5050000000001</v>
      </c>
      <c r="O1826" s="2">
        <f>LOG(N1826,10)</f>
        <v>3.458411957158082</v>
      </c>
      <c r="P1826" s="2">
        <f>LOG(L1826/K1826,2)</f>
        <v>-0.23633338472727705</v>
      </c>
      <c r="Q1826" s="1">
        <v>-8.4062700000000004E-2</v>
      </c>
      <c r="R1826" s="1">
        <v>0.88144999999999996</v>
      </c>
      <c r="S1826" s="1">
        <f>-1*LOG10(R1826)</f>
        <v>5.4802317896666328E-2</v>
      </c>
      <c r="T1826" s="1">
        <v>0.99952200000000002</v>
      </c>
      <c r="U1826" s="1" t="s">
        <v>1161</v>
      </c>
      <c r="V1826" s="1" t="s">
        <v>31</v>
      </c>
      <c r="W1826" s="1" t="s">
        <v>8193</v>
      </c>
      <c r="X1826" s="1" t="s">
        <v>27</v>
      </c>
      <c r="Y1826" s="1" t="s">
        <v>8192</v>
      </c>
    </row>
    <row r="1827" spans="1:25" x14ac:dyDescent="0.3">
      <c r="A1827" s="1" t="s">
        <v>8191</v>
      </c>
      <c r="B1827" s="1" t="s">
        <v>8191</v>
      </c>
      <c r="C1827" s="1" t="s">
        <v>8190</v>
      </c>
      <c r="D1827" s="3">
        <f>(L1827/K1827*100)-100</f>
        <v>30.097023135013529</v>
      </c>
      <c r="E1827" s="1" t="s">
        <v>895</v>
      </c>
      <c r="F1827" s="1" t="s">
        <v>22</v>
      </c>
      <c r="G1827" s="1" t="s">
        <v>1137</v>
      </c>
      <c r="H1827" s="1">
        <v>1208.99</v>
      </c>
      <c r="I1827" s="1">
        <v>1572.86</v>
      </c>
      <c r="J1827" s="1">
        <v>0.37958900000000001</v>
      </c>
      <c r="K1827" s="1">
        <f>IF(H1827=0, 0.1, H1827)</f>
        <v>1208.99</v>
      </c>
      <c r="L1827" s="1">
        <f>IF(I1827=0, 0.1, I1827)</f>
        <v>1572.86</v>
      </c>
      <c r="M1827" s="2">
        <f>LOG(L1827/K1827,10)</f>
        <v>0.1142673591993407</v>
      </c>
      <c r="N1827" s="10">
        <f>AVERAGE(K1827:L1827)</f>
        <v>1390.925</v>
      </c>
      <c r="O1827" s="2">
        <f>LOG(N1827,10)</f>
        <v>3.1433037130515098</v>
      </c>
      <c r="P1827" s="2">
        <f>LOG(L1827/K1827,2)</f>
        <v>0.37958795085287583</v>
      </c>
      <c r="Q1827" s="1">
        <v>9.36607E-2</v>
      </c>
      <c r="R1827" s="1">
        <v>0.83904999999999996</v>
      </c>
      <c r="S1827" s="1">
        <f>-1*LOG10(R1827)</f>
        <v>7.6212158268940955E-2</v>
      </c>
      <c r="T1827" s="1">
        <v>0.99952200000000002</v>
      </c>
      <c r="U1827" s="1" t="s">
        <v>1161</v>
      </c>
      <c r="V1827" s="1" t="s">
        <v>31</v>
      </c>
      <c r="W1827" s="1" t="s">
        <v>8189</v>
      </c>
      <c r="X1827" s="1" t="s">
        <v>27</v>
      </c>
      <c r="Y1827" s="1" t="s">
        <v>8188</v>
      </c>
    </row>
    <row r="1828" spans="1:25" x14ac:dyDescent="0.3">
      <c r="A1828" s="1" t="s">
        <v>5667</v>
      </c>
      <c r="B1828" s="1" t="s">
        <v>5667</v>
      </c>
      <c r="C1828" s="1" t="s">
        <v>5666</v>
      </c>
      <c r="D1828" s="3">
        <f>(L1828/K1828*100)-100</f>
        <v>200.40726483372129</v>
      </c>
      <c r="E1828" s="1" t="s">
        <v>617</v>
      </c>
      <c r="F1828" s="1" t="s">
        <v>22</v>
      </c>
      <c r="G1828" s="1" t="s">
        <v>1137</v>
      </c>
      <c r="H1828" s="1">
        <v>394.33800000000002</v>
      </c>
      <c r="I1828" s="1">
        <v>1184.6199999999999</v>
      </c>
      <c r="J1828" s="1">
        <v>1.5869200000000001</v>
      </c>
      <c r="K1828" s="1">
        <f>IF(H1828=0, 0.1, H1828)</f>
        <v>394.33800000000002</v>
      </c>
      <c r="L1828" s="1">
        <f>IF(I1828=0, 0.1, I1828)</f>
        <v>1184.6199999999999</v>
      </c>
      <c r="M1828" s="2">
        <f>LOG(L1828/K1828,10)</f>
        <v>0.47771043112522898</v>
      </c>
      <c r="N1828" s="10">
        <f>AVERAGE(K1828:L1828)</f>
        <v>789.47899999999993</v>
      </c>
      <c r="O1828" s="2">
        <f>LOG(N1828,10)</f>
        <v>2.8973405823425185</v>
      </c>
      <c r="P1828" s="2">
        <f>LOG(L1828/K1828,2)</f>
        <v>1.5869197023756525</v>
      </c>
      <c r="Q1828" s="1">
        <v>0.18872</v>
      </c>
      <c r="R1828" s="1">
        <v>0.43754999999999999</v>
      </c>
      <c r="S1828" s="1">
        <f>-1*LOG10(R1828)</f>
        <v>0.3589723118225861</v>
      </c>
      <c r="T1828" s="1">
        <v>0.99952200000000002</v>
      </c>
      <c r="U1828" s="1" t="s">
        <v>1161</v>
      </c>
      <c r="V1828" s="1" t="s">
        <v>41</v>
      </c>
      <c r="W1828" s="1" t="s">
        <v>5665</v>
      </c>
      <c r="X1828" s="1" t="s">
        <v>27</v>
      </c>
      <c r="Y1828" s="1" t="s">
        <v>5664</v>
      </c>
    </row>
    <row r="1829" spans="1:25" x14ac:dyDescent="0.3">
      <c r="A1829" s="1" t="s">
        <v>5663</v>
      </c>
      <c r="B1829" s="1" t="s">
        <v>5663</v>
      </c>
      <c r="C1829" s="1" t="s">
        <v>5662</v>
      </c>
      <c r="D1829" s="3">
        <f>(L1829/K1829*100)-100</f>
        <v>17.956037890681387</v>
      </c>
      <c r="E1829" s="1" t="s">
        <v>5661</v>
      </c>
      <c r="F1829" s="1" t="s">
        <v>22</v>
      </c>
      <c r="G1829" s="1" t="s">
        <v>1137</v>
      </c>
      <c r="H1829" s="1">
        <v>547.15300000000002</v>
      </c>
      <c r="I1829" s="1">
        <v>645.4</v>
      </c>
      <c r="J1829" s="1">
        <v>0.23825099999999999</v>
      </c>
      <c r="K1829" s="1">
        <f>IF(H1829=0, 0.1, H1829)</f>
        <v>547.15300000000002</v>
      </c>
      <c r="L1829" s="1">
        <f>IF(I1829=0, 0.1, I1829)</f>
        <v>645.4</v>
      </c>
      <c r="M1829" s="2">
        <f>LOG(L1829/K1829,10)</f>
        <v>7.1720176298269003E-2</v>
      </c>
      <c r="N1829" s="10">
        <f>AVERAGE(K1829:L1829)</f>
        <v>596.27649999999994</v>
      </c>
      <c r="O1829" s="2">
        <f>LOG(N1829,10)</f>
        <v>2.7754476935962233</v>
      </c>
      <c r="P1829" s="2">
        <f>LOG(L1829/K1829,2)</f>
        <v>0.23824926861549456</v>
      </c>
      <c r="Q1829" s="1">
        <v>0.16056699999999999</v>
      </c>
      <c r="R1829" s="1">
        <v>0.81774999999999998</v>
      </c>
      <c r="S1829" s="1">
        <f>-1*LOG10(R1829)</f>
        <v>8.737944720298077E-2</v>
      </c>
      <c r="T1829" s="1">
        <v>0.99952200000000002</v>
      </c>
      <c r="U1829" s="1" t="s">
        <v>1161</v>
      </c>
      <c r="V1829" s="1" t="s">
        <v>41</v>
      </c>
      <c r="W1829" s="1" t="s">
        <v>5660</v>
      </c>
      <c r="X1829" s="1" t="s">
        <v>27</v>
      </c>
      <c r="Y1829" s="1" t="s">
        <v>5659</v>
      </c>
    </row>
    <row r="1830" spans="1:25" x14ac:dyDescent="0.3">
      <c r="A1830" s="1" t="s">
        <v>5558</v>
      </c>
      <c r="B1830" s="1" t="s">
        <v>5558</v>
      </c>
      <c r="C1830" s="1" t="s">
        <v>5557</v>
      </c>
      <c r="D1830" s="3">
        <f>(L1830/K1830*100)-100</f>
        <v>62.925794476400284</v>
      </c>
      <c r="E1830" s="1" t="s">
        <v>5556</v>
      </c>
      <c r="F1830" s="1" t="s">
        <v>22</v>
      </c>
      <c r="G1830" s="1" t="s">
        <v>1137</v>
      </c>
      <c r="H1830" s="1">
        <v>1225.6500000000001</v>
      </c>
      <c r="I1830" s="1">
        <v>1996.9</v>
      </c>
      <c r="J1830" s="1">
        <v>0.70421199999999995</v>
      </c>
      <c r="K1830" s="1">
        <f>IF(H1830=0, 0.1, H1830)</f>
        <v>1225.6500000000001</v>
      </c>
      <c r="L1830" s="1">
        <f>IF(I1830=0, 0.1, I1830)</f>
        <v>1996.9</v>
      </c>
      <c r="M1830" s="2">
        <f>LOG(L1830/K1830,10)</f>
        <v>0.21198984742657759</v>
      </c>
      <c r="N1830" s="10">
        <f>AVERAGE(K1830:L1830)</f>
        <v>1611.2750000000001</v>
      </c>
      <c r="O1830" s="2">
        <f>LOG(N1830,10)</f>
        <v>3.2071696687805855</v>
      </c>
      <c r="P1830" s="2">
        <f>LOG(L1830/K1830,2)</f>
        <v>0.70421502999723362</v>
      </c>
      <c r="Q1830" s="1">
        <v>0.52427900000000005</v>
      </c>
      <c r="R1830" s="1">
        <v>0.44969999999999999</v>
      </c>
      <c r="S1830" s="1">
        <f>-1*LOG10(R1830)</f>
        <v>0.34707711243205813</v>
      </c>
      <c r="T1830" s="1">
        <v>0.99952200000000002</v>
      </c>
      <c r="U1830" s="1" t="s">
        <v>1161</v>
      </c>
      <c r="V1830" s="1" t="s">
        <v>39</v>
      </c>
      <c r="W1830" s="1" t="s">
        <v>5555</v>
      </c>
      <c r="X1830" s="1" t="s">
        <v>27</v>
      </c>
      <c r="Y1830" s="1" t="s">
        <v>5554</v>
      </c>
    </row>
    <row r="1831" spans="1:25" x14ac:dyDescent="0.3">
      <c r="A1831" s="1" t="s">
        <v>5522</v>
      </c>
      <c r="B1831" s="1" t="s">
        <v>5522</v>
      </c>
      <c r="C1831" s="1" t="s">
        <v>5521</v>
      </c>
      <c r="D1831" s="3">
        <f>(L1831/K1831*100)-100</f>
        <v>-42.01692227573011</v>
      </c>
      <c r="E1831" s="1" t="s">
        <v>1078</v>
      </c>
      <c r="F1831" s="1" t="s">
        <v>22</v>
      </c>
      <c r="G1831" s="1" t="s">
        <v>1137</v>
      </c>
      <c r="H1831" s="1">
        <v>341.798</v>
      </c>
      <c r="I1831" s="1">
        <v>198.185</v>
      </c>
      <c r="J1831" s="1">
        <v>-0.78629599999999999</v>
      </c>
      <c r="K1831" s="1">
        <f>IF(H1831=0, 0.1, H1831)</f>
        <v>341.798</v>
      </c>
      <c r="L1831" s="1">
        <f>IF(I1831=0, 0.1, I1831)</f>
        <v>198.185</v>
      </c>
      <c r="M1831" s="2">
        <f>LOG(L1831/K1831,10)</f>
        <v>-0.23669873614914108</v>
      </c>
      <c r="N1831" s="10">
        <f>AVERAGE(K1831:L1831)</f>
        <v>269.99149999999997</v>
      </c>
      <c r="O1831" s="2">
        <f>LOG(N1831,10)</f>
        <v>2.4313500917100819</v>
      </c>
      <c r="P1831" s="2">
        <f>LOG(L1831/K1831,2)</f>
        <v>-0.78629618163816273</v>
      </c>
      <c r="Q1831" s="1">
        <v>0</v>
      </c>
      <c r="R1831" s="1">
        <v>1</v>
      </c>
      <c r="S1831" s="1">
        <f>-1*LOG10(R1831)</f>
        <v>0</v>
      </c>
      <c r="T1831" s="1">
        <v>1</v>
      </c>
      <c r="U1831" s="1" t="s">
        <v>1161</v>
      </c>
      <c r="V1831" s="1" t="s">
        <v>39</v>
      </c>
      <c r="W1831" s="1" t="s">
        <v>5520</v>
      </c>
      <c r="X1831" s="1" t="s">
        <v>27</v>
      </c>
      <c r="Y1831" s="1" t="s">
        <v>5519</v>
      </c>
    </row>
    <row r="1832" spans="1:25" x14ac:dyDescent="0.3">
      <c r="A1832" s="1" t="s">
        <v>6080</v>
      </c>
      <c r="B1832" s="1" t="s">
        <v>6080</v>
      </c>
      <c r="C1832" s="1" t="s">
        <v>6079</v>
      </c>
      <c r="D1832" s="3">
        <f>(L1832/K1832*100)-100</f>
        <v>25.631715069975499</v>
      </c>
      <c r="E1832" s="1" t="s">
        <v>87</v>
      </c>
      <c r="F1832" s="1" t="s">
        <v>22</v>
      </c>
      <c r="G1832" s="1" t="s">
        <v>1137</v>
      </c>
      <c r="H1832" s="1">
        <v>857.58600000000001</v>
      </c>
      <c r="I1832" s="1">
        <v>1077.4000000000001</v>
      </c>
      <c r="J1832" s="1">
        <v>0.32919900000000002</v>
      </c>
      <c r="K1832" s="1">
        <f>IF(H1832=0, 0.1, H1832)</f>
        <v>857.58600000000001</v>
      </c>
      <c r="L1832" s="1">
        <f>IF(I1832=0, 0.1, I1832)</f>
        <v>1077.4000000000001</v>
      </c>
      <c r="M1832" s="2">
        <f>LOG(L1832/K1832,10)</f>
        <v>9.9099288614477199E-2</v>
      </c>
      <c r="N1832" s="10">
        <f>AVERAGE(K1832:L1832)</f>
        <v>967.49300000000005</v>
      </c>
      <c r="O1832" s="2">
        <f>LOG(N1832,10)</f>
        <v>2.9856478314972836</v>
      </c>
      <c r="P1832" s="2">
        <f>LOG(L1832/K1832,2)</f>
        <v>0.32920071103178317</v>
      </c>
      <c r="Q1832" s="1">
        <v>0.23444599999999999</v>
      </c>
      <c r="R1832" s="1">
        <v>0.72660000000000002</v>
      </c>
      <c r="S1832" s="1">
        <f>-1*LOG10(R1832)</f>
        <v>0.1387046064733041</v>
      </c>
      <c r="T1832" s="1">
        <v>0.99952200000000002</v>
      </c>
      <c r="U1832" s="1" t="s">
        <v>1161</v>
      </c>
      <c r="V1832" s="1" t="s">
        <v>35</v>
      </c>
      <c r="W1832" s="1" t="s">
        <v>6078</v>
      </c>
      <c r="X1832" s="1" t="s">
        <v>27</v>
      </c>
      <c r="Y1832" s="1" t="s">
        <v>6077</v>
      </c>
    </row>
    <row r="1833" spans="1:25" x14ac:dyDescent="0.3">
      <c r="A1833" s="1" t="s">
        <v>1337</v>
      </c>
      <c r="B1833" s="1" t="s">
        <v>1337</v>
      </c>
      <c r="C1833" s="1" t="s">
        <v>1336</v>
      </c>
      <c r="D1833" s="3">
        <f>(L1833/K1833*100)-100</f>
        <v>58.406261074305206</v>
      </c>
      <c r="E1833" s="1" t="s">
        <v>1335</v>
      </c>
      <c r="F1833" s="1" t="s">
        <v>22</v>
      </c>
      <c r="G1833" s="1" t="s">
        <v>1137</v>
      </c>
      <c r="H1833" s="1">
        <v>3329.78</v>
      </c>
      <c r="I1833" s="1">
        <v>5274.58</v>
      </c>
      <c r="J1833" s="1">
        <v>0.663632</v>
      </c>
      <c r="K1833" s="1">
        <f>IF(H1833=0, 0.1, H1833)</f>
        <v>3329.78</v>
      </c>
      <c r="L1833" s="1">
        <f>IF(I1833=0, 0.1, I1833)</f>
        <v>5274.58</v>
      </c>
      <c r="M1833" s="2">
        <f>LOG(L1833/K1833,10)</f>
        <v>0.19977234326536264</v>
      </c>
      <c r="N1833" s="10">
        <f>AVERAGE(K1833:L1833)</f>
        <v>4302.18</v>
      </c>
      <c r="O1833" s="2">
        <f>LOG(N1833,10)</f>
        <v>3.6336885769885354</v>
      </c>
      <c r="P1833" s="2">
        <f>LOG(L1833/K1833,2)</f>
        <v>0.66362935967469039</v>
      </c>
      <c r="Q1833" s="1">
        <v>0.51346199999999997</v>
      </c>
      <c r="R1833" s="1">
        <v>0.47370000000000001</v>
      </c>
      <c r="S1833" s="1">
        <f>-1*LOG10(R1833)</f>
        <v>0.32449661527204332</v>
      </c>
      <c r="T1833" s="1">
        <v>0.99952200000000002</v>
      </c>
      <c r="U1833" s="1" t="s">
        <v>1161</v>
      </c>
      <c r="V1833" s="1" t="s">
        <v>29</v>
      </c>
      <c r="W1833" s="1" t="s">
        <v>1334</v>
      </c>
      <c r="X1833" s="1" t="s">
        <v>27</v>
      </c>
      <c r="Y1833" s="1" t="s">
        <v>1333</v>
      </c>
    </row>
    <row r="1834" spans="1:25" x14ac:dyDescent="0.3">
      <c r="A1834" s="1" t="s">
        <v>8504</v>
      </c>
      <c r="B1834" s="1" t="s">
        <v>8504</v>
      </c>
      <c r="C1834" s="1" t="s">
        <v>8503</v>
      </c>
      <c r="D1834" s="3">
        <f>(L1834/K1834*100)-100</f>
        <v>13.196533001371662</v>
      </c>
      <c r="E1834" s="1" t="s">
        <v>611</v>
      </c>
      <c r="F1834" s="1" t="s">
        <v>22</v>
      </c>
      <c r="G1834" s="1" t="s">
        <v>1137</v>
      </c>
      <c r="H1834" s="1">
        <v>473.14699999999999</v>
      </c>
      <c r="I1834" s="1">
        <v>535.58600000000001</v>
      </c>
      <c r="J1834" s="1">
        <v>0.17883099999999999</v>
      </c>
      <c r="K1834" s="1">
        <f>IF(H1834=0, 0.1, H1834)</f>
        <v>473.14699999999999</v>
      </c>
      <c r="L1834" s="1">
        <f>IF(I1834=0, 0.1, I1834)</f>
        <v>535.58600000000001</v>
      </c>
      <c r="M1834" s="2">
        <f>LOG(L1834/K1834,10)</f>
        <v>5.3833125426182113E-2</v>
      </c>
      <c r="N1834" s="10">
        <f>AVERAGE(K1834:L1834)</f>
        <v>504.36649999999997</v>
      </c>
      <c r="O1834" s="2">
        <f>LOG(N1834,10)</f>
        <v>2.7027462330392269</v>
      </c>
      <c r="P1834" s="2">
        <f>LOG(L1834/K1834,2)</f>
        <v>0.17882977178882961</v>
      </c>
      <c r="Q1834" s="1">
        <v>1.53667E-2</v>
      </c>
      <c r="R1834" s="1">
        <v>0.91849999999999998</v>
      </c>
      <c r="S1834" s="1">
        <f>-1*LOG10(R1834)</f>
        <v>3.6920839358172884E-2</v>
      </c>
      <c r="T1834" s="1">
        <v>0.99952200000000002</v>
      </c>
      <c r="U1834" s="1" t="s">
        <v>1161</v>
      </c>
      <c r="V1834" s="1" t="s">
        <v>33</v>
      </c>
      <c r="W1834" s="1" t="s">
        <v>8502</v>
      </c>
      <c r="X1834" s="1" t="s">
        <v>25</v>
      </c>
      <c r="Y1834" s="1" t="s">
        <v>8501</v>
      </c>
    </row>
    <row r="1835" spans="1:25" x14ac:dyDescent="0.3">
      <c r="A1835" s="1" t="s">
        <v>6382</v>
      </c>
      <c r="B1835" s="1" t="s">
        <v>6382</v>
      </c>
      <c r="C1835" s="1" t="s">
        <v>6381</v>
      </c>
      <c r="D1835" s="3">
        <f>(L1835/K1835*100)-100</f>
        <v>-40.404315836487157</v>
      </c>
      <c r="E1835" s="1" t="s">
        <v>566</v>
      </c>
      <c r="F1835" s="1" t="s">
        <v>22</v>
      </c>
      <c r="G1835" s="1" t="s">
        <v>1137</v>
      </c>
      <c r="H1835" s="1">
        <v>212.70500000000001</v>
      </c>
      <c r="I1835" s="1">
        <v>126.76300000000001</v>
      </c>
      <c r="J1835" s="1">
        <v>-0.746726</v>
      </c>
      <c r="K1835" s="1">
        <f>IF(H1835=0, 0.1, H1835)</f>
        <v>212.70500000000001</v>
      </c>
      <c r="L1835" s="1">
        <f>IF(I1835=0, 0.1, I1835)</f>
        <v>126.76300000000001</v>
      </c>
      <c r="M1835" s="2">
        <f>LOG(L1835/K1835,10)</f>
        <v>-0.22478519012282097</v>
      </c>
      <c r="N1835" s="10">
        <f>AVERAGE(K1835:L1835)</f>
        <v>169.73400000000001</v>
      </c>
      <c r="O1835" s="2">
        <f>LOG(N1835,10)</f>
        <v>2.2297688460499718</v>
      </c>
      <c r="P1835" s="2">
        <f>LOG(L1835/K1835,2)</f>
        <v>-0.74672023838359625</v>
      </c>
      <c r="Q1835" s="1">
        <v>-9.1132299999999999E-2</v>
      </c>
      <c r="R1835" s="1">
        <v>0.73070000000000002</v>
      </c>
      <c r="S1835" s="1">
        <f>-1*LOG10(R1835)</f>
        <v>0.13626089265478286</v>
      </c>
      <c r="T1835" s="1">
        <v>0.99952200000000002</v>
      </c>
      <c r="U1835" s="1" t="s">
        <v>1161</v>
      </c>
      <c r="V1835" s="1" t="s">
        <v>24</v>
      </c>
      <c r="W1835" s="1" t="s">
        <v>6380</v>
      </c>
      <c r="X1835" s="1" t="s">
        <v>25</v>
      </c>
      <c r="Y1835" s="1" t="s">
        <v>6379</v>
      </c>
    </row>
    <row r="1836" spans="1:25" x14ac:dyDescent="0.3">
      <c r="A1836" s="1" t="s">
        <v>1923</v>
      </c>
      <c r="B1836" s="1" t="s">
        <v>1923</v>
      </c>
      <c r="C1836" s="1" t="s">
        <v>1922</v>
      </c>
      <c r="D1836" s="3">
        <f>(L1836/K1836*100)-100</f>
        <v>32930.9</v>
      </c>
      <c r="E1836" s="1" t="s">
        <v>715</v>
      </c>
      <c r="F1836" s="1" t="s">
        <v>22</v>
      </c>
      <c r="G1836" s="1" t="s">
        <v>1137</v>
      </c>
      <c r="H1836" s="1">
        <v>0</v>
      </c>
      <c r="I1836" s="1">
        <v>33.030900000000003</v>
      </c>
      <c r="K1836" s="1">
        <f>IF(H1836=0, 0.1, H1836)</f>
        <v>0.1</v>
      </c>
      <c r="L1836" s="1">
        <f>IF(I1836=0, 0.1, I1836)</f>
        <v>33.030900000000003</v>
      </c>
      <c r="M1836" s="2">
        <f>LOG(L1836/K1836,10)</f>
        <v>2.5189204071673048</v>
      </c>
      <c r="N1836" s="10">
        <f>AVERAGE(K1836:L1836)</f>
        <v>16.565450000000002</v>
      </c>
      <c r="O1836" s="2">
        <f>LOG(N1836,10)</f>
        <v>1.2192032379760454</v>
      </c>
      <c r="P1836" s="2">
        <f>LOG(L1836/K1836,2)</f>
        <v>8.3676724693541846</v>
      </c>
      <c r="Q1836" s="1">
        <v>0</v>
      </c>
      <c r="R1836" s="1">
        <v>1</v>
      </c>
      <c r="S1836" s="1">
        <f>-1*LOG10(R1836)</f>
        <v>0</v>
      </c>
      <c r="T1836" s="1">
        <v>1</v>
      </c>
      <c r="U1836" s="1" t="s">
        <v>1161</v>
      </c>
      <c r="V1836" s="1" t="s">
        <v>49</v>
      </c>
      <c r="W1836" s="1" t="s">
        <v>1921</v>
      </c>
      <c r="X1836" s="1" t="s">
        <v>25</v>
      </c>
      <c r="Y1836" s="1" t="s">
        <v>1920</v>
      </c>
    </row>
    <row r="1837" spans="1:25" x14ac:dyDescent="0.3">
      <c r="A1837" s="1" t="s">
        <v>7127</v>
      </c>
      <c r="B1837" s="1" t="s">
        <v>7127</v>
      </c>
      <c r="C1837" s="1" t="s">
        <v>7126</v>
      </c>
      <c r="D1837" s="3">
        <f>(L1837/K1837*100)-100</f>
        <v>-99.809666287902573</v>
      </c>
      <c r="E1837" s="1" t="s">
        <v>7125</v>
      </c>
      <c r="F1837" s="1" t="s">
        <v>22</v>
      </c>
      <c r="G1837" s="1" t="s">
        <v>1137</v>
      </c>
      <c r="H1837" s="1">
        <v>52.539299999999997</v>
      </c>
      <c r="I1837" s="1">
        <v>0</v>
      </c>
      <c r="K1837" s="1">
        <f>IF(H1837=0, 0.1, H1837)</f>
        <v>52.539299999999997</v>
      </c>
      <c r="L1837" s="1">
        <f>IF(I1837=0, 0.1, I1837)</f>
        <v>0.1</v>
      </c>
      <c r="M1837" s="2">
        <f>LOG(L1837/K1837,10)</f>
        <v>-2.7204842822269355</v>
      </c>
      <c r="N1837" s="10">
        <f>AVERAGE(K1837:L1837)</f>
        <v>26.319649999999999</v>
      </c>
      <c r="O1837" s="2">
        <f>LOG(N1837,10)</f>
        <v>1.4202801097109399</v>
      </c>
      <c r="P1837" s="2">
        <f>LOG(L1837/K1837,2)</f>
        <v>-9.0372531688291371</v>
      </c>
      <c r="Q1837" s="1">
        <v>0</v>
      </c>
      <c r="R1837" s="1">
        <v>1</v>
      </c>
      <c r="S1837" s="1">
        <f>-1*LOG10(R1837)</f>
        <v>0</v>
      </c>
      <c r="T1837" s="1">
        <v>1</v>
      </c>
      <c r="U1837" s="1" t="s">
        <v>1161</v>
      </c>
      <c r="V1837" s="1" t="s">
        <v>30</v>
      </c>
      <c r="W1837" s="1" t="s">
        <v>7124</v>
      </c>
      <c r="X1837" s="1" t="s">
        <v>25</v>
      </c>
      <c r="Y1837" s="1" t="s">
        <v>7123</v>
      </c>
    </row>
    <row r="1838" spans="1:25" x14ac:dyDescent="0.3">
      <c r="A1838" s="1" t="s">
        <v>5334</v>
      </c>
      <c r="B1838" s="1" t="s">
        <v>5334</v>
      </c>
      <c r="C1838" s="1" t="s">
        <v>5333</v>
      </c>
      <c r="D1838" s="3">
        <f>(L1838/K1838*100)-100</f>
        <v>-52.259134704291043</v>
      </c>
      <c r="E1838" s="1" t="s">
        <v>443</v>
      </c>
      <c r="F1838" s="1" t="s">
        <v>22</v>
      </c>
      <c r="G1838" s="1" t="s">
        <v>1137</v>
      </c>
      <c r="H1838" s="1">
        <v>903.06700000000001</v>
      </c>
      <c r="I1838" s="1">
        <v>431.13200000000001</v>
      </c>
      <c r="J1838" s="1">
        <v>-1.0667</v>
      </c>
      <c r="K1838" s="1">
        <f>IF(H1838=0, 0.1, H1838)</f>
        <v>903.06700000000001</v>
      </c>
      <c r="L1838" s="1">
        <f>IF(I1838=0, 0.1, I1838)</f>
        <v>431.13200000000001</v>
      </c>
      <c r="M1838" s="2">
        <f>LOG(L1838/K1838,10)</f>
        <v>-0.321109713738439</v>
      </c>
      <c r="N1838" s="10">
        <f>AVERAGE(K1838:L1838)</f>
        <v>667.09950000000003</v>
      </c>
      <c r="O1838" s="2">
        <f>LOG(N1838,10)</f>
        <v>2.8241906151431806</v>
      </c>
      <c r="P1838" s="2">
        <f>LOG(L1838/K1838,2)</f>
        <v>-1.0667033796089591</v>
      </c>
      <c r="Q1838" s="1">
        <v>-0.121068</v>
      </c>
      <c r="R1838" s="1">
        <v>0.57279999999999998</v>
      </c>
      <c r="S1838" s="1">
        <f>-1*LOG10(R1838)</f>
        <v>0.24199699070020086</v>
      </c>
      <c r="T1838" s="1">
        <v>0.99952200000000002</v>
      </c>
      <c r="U1838" s="1" t="s">
        <v>1161</v>
      </c>
      <c r="V1838" s="1" t="s">
        <v>39</v>
      </c>
      <c r="W1838" s="1" t="s">
        <v>5332</v>
      </c>
      <c r="X1838" s="1" t="s">
        <v>25</v>
      </c>
      <c r="Y1838" s="1" t="s">
        <v>5331</v>
      </c>
    </row>
    <row r="1839" spans="1:25" x14ac:dyDescent="0.3">
      <c r="A1839" s="1" t="s">
        <v>1703</v>
      </c>
      <c r="B1839" s="1" t="s">
        <v>1703</v>
      </c>
      <c r="C1839" s="1" t="s">
        <v>1702</v>
      </c>
      <c r="D1839" s="3">
        <f>(L1839/K1839*100)-100</f>
        <v>100.73614450315046</v>
      </c>
      <c r="E1839" s="1" t="s">
        <v>1701</v>
      </c>
      <c r="F1839" s="1" t="s">
        <v>22</v>
      </c>
      <c r="G1839" s="1" t="s">
        <v>1137</v>
      </c>
      <c r="H1839" s="1">
        <v>2083.83</v>
      </c>
      <c r="I1839" s="1">
        <v>4183</v>
      </c>
      <c r="J1839" s="1">
        <v>1.0053000000000001</v>
      </c>
      <c r="K1839" s="1">
        <f>IF(H1839=0, 0.1, H1839)</f>
        <v>2083.83</v>
      </c>
      <c r="L1839" s="1">
        <f>IF(I1839=0, 0.1, I1839)</f>
        <v>4183</v>
      </c>
      <c r="M1839" s="2">
        <f>LOG(L1839/K1839,10)</f>
        <v>0.3026255784912385</v>
      </c>
      <c r="N1839" s="10">
        <f>AVERAGE(K1839:L1839)</f>
        <v>3133.415</v>
      </c>
      <c r="O1839" s="2">
        <f>LOG(N1839,10)</f>
        <v>3.4960179181099797</v>
      </c>
      <c r="P1839" s="2">
        <f>LOG(L1839/K1839,2)</f>
        <v>1.005300411421586</v>
      </c>
      <c r="Q1839" s="1">
        <v>0.79304399999999997</v>
      </c>
      <c r="R1839" s="1">
        <v>0.27775</v>
      </c>
      <c r="S1839" s="1">
        <f>-1*LOG10(R1839)</f>
        <v>0.55634593238709473</v>
      </c>
      <c r="T1839" s="1">
        <v>0.99952200000000002</v>
      </c>
      <c r="U1839" s="1" t="s">
        <v>1161</v>
      </c>
      <c r="V1839" s="1" t="s">
        <v>37</v>
      </c>
      <c r="W1839" s="1" t="s">
        <v>1700</v>
      </c>
      <c r="X1839" s="1" t="s">
        <v>25</v>
      </c>
      <c r="Y1839" s="1" t="s">
        <v>1699</v>
      </c>
    </row>
    <row r="1840" spans="1:25" x14ac:dyDescent="0.3">
      <c r="A1840" s="1" t="s">
        <v>4195</v>
      </c>
      <c r="B1840" s="1" t="s">
        <v>4195</v>
      </c>
      <c r="C1840" s="1" t="s">
        <v>4194</v>
      </c>
      <c r="D1840" s="3">
        <f>(L1840/K1840*100)-100</f>
        <v>-99.61933330034222</v>
      </c>
      <c r="E1840" s="1" t="s">
        <v>459</v>
      </c>
      <c r="F1840" s="1" t="s">
        <v>22</v>
      </c>
      <c r="G1840" s="1" t="s">
        <v>1137</v>
      </c>
      <c r="H1840" s="1">
        <v>26.2697</v>
      </c>
      <c r="I1840" s="1">
        <v>0</v>
      </c>
      <c r="K1840" s="1">
        <f>IF(H1840=0, 0.1, H1840)</f>
        <v>26.2697</v>
      </c>
      <c r="L1840" s="1">
        <f>IF(I1840=0, 0.1, I1840)</f>
        <v>0.1</v>
      </c>
      <c r="M1840" s="2">
        <f>LOG(L1840/K1840,10)</f>
        <v>-2.4194551131709763</v>
      </c>
      <c r="N1840" s="10">
        <f>AVERAGE(K1840:L1840)</f>
        <v>13.184850000000001</v>
      </c>
      <c r="O1840" s="2">
        <f>LOG(N1840,10)</f>
        <v>1.1200751933222595</v>
      </c>
      <c r="P1840" s="2">
        <f>LOG(L1840/K1840,2)</f>
        <v>-8.0372559147615501</v>
      </c>
      <c r="Q1840" s="1">
        <v>0</v>
      </c>
      <c r="R1840" s="1">
        <v>1</v>
      </c>
      <c r="S1840" s="1">
        <f>-1*LOG10(R1840)</f>
        <v>0</v>
      </c>
      <c r="T1840" s="1">
        <v>1</v>
      </c>
      <c r="U1840" s="1" t="s">
        <v>1161</v>
      </c>
      <c r="V1840" s="1" t="s">
        <v>44</v>
      </c>
      <c r="W1840" s="1" t="s">
        <v>4193</v>
      </c>
      <c r="X1840" s="1" t="s">
        <v>25</v>
      </c>
      <c r="Y1840" s="1" t="s">
        <v>4192</v>
      </c>
    </row>
    <row r="1841" spans="1:25" x14ac:dyDescent="0.3">
      <c r="A1841" s="1" t="s">
        <v>2490</v>
      </c>
      <c r="B1841" s="1" t="s">
        <v>2490</v>
      </c>
      <c r="C1841" s="1" t="s">
        <v>2489</v>
      </c>
      <c r="D1841" s="3">
        <f>(L1841/K1841*100)-100</f>
        <v>36.231208599420881</v>
      </c>
      <c r="E1841" s="1" t="s">
        <v>571</v>
      </c>
      <c r="F1841" s="1" t="s">
        <v>22</v>
      </c>
      <c r="G1841" s="1" t="s">
        <v>1137</v>
      </c>
      <c r="H1841" s="1">
        <v>1008.44</v>
      </c>
      <c r="I1841" s="1">
        <v>1373.81</v>
      </c>
      <c r="J1841" s="1">
        <v>0.44606000000000001</v>
      </c>
      <c r="K1841" s="1">
        <f>IF(H1841=0, 0.1, H1841)</f>
        <v>1008.44</v>
      </c>
      <c r="L1841" s="1">
        <f>IF(I1841=0, 0.1, I1841)</f>
        <v>1373.81</v>
      </c>
      <c r="M1841" s="2">
        <f>LOG(L1841/K1841,10)</f>
        <v>0.13427660955853551</v>
      </c>
      <c r="N1841" s="10">
        <f>AVERAGE(K1841:L1841)</f>
        <v>1191.125</v>
      </c>
      <c r="O1841" s="2">
        <f>LOG(N1841,10)</f>
        <v>3.0759573399560209</v>
      </c>
      <c r="P1841" s="2">
        <f>LOG(L1841/K1841,2)</f>
        <v>0.44605724177872014</v>
      </c>
      <c r="Q1841" s="1">
        <v>0.15387200000000001</v>
      </c>
      <c r="R1841" s="1">
        <v>0.83260000000000001</v>
      </c>
      <c r="S1841" s="1">
        <f>-1*LOG10(R1841)</f>
        <v>7.956359344924141E-2</v>
      </c>
      <c r="T1841" s="1">
        <v>0.99952200000000002</v>
      </c>
      <c r="U1841" s="1" t="s">
        <v>1161</v>
      </c>
      <c r="V1841" s="1" t="s">
        <v>46</v>
      </c>
      <c r="W1841" s="1" t="s">
        <v>2488</v>
      </c>
      <c r="X1841" s="1" t="s">
        <v>25</v>
      </c>
      <c r="Y1841" s="1" t="s">
        <v>2487</v>
      </c>
    </row>
    <row r="1842" spans="1:25" x14ac:dyDescent="0.3">
      <c r="A1842" s="1" t="s">
        <v>5471</v>
      </c>
      <c r="B1842" s="1" t="s">
        <v>5471</v>
      </c>
      <c r="C1842" s="1" t="s">
        <v>5470</v>
      </c>
      <c r="D1842" s="3">
        <f>(L1842/K1842*100)-100</f>
        <v>65961.8</v>
      </c>
      <c r="E1842" s="1" t="s">
        <v>899</v>
      </c>
      <c r="F1842" s="1" t="s">
        <v>22</v>
      </c>
      <c r="G1842" s="1" t="s">
        <v>1137</v>
      </c>
      <c r="H1842" s="1">
        <v>0</v>
      </c>
      <c r="I1842" s="1">
        <v>66.061800000000005</v>
      </c>
      <c r="K1842" s="1">
        <f>IF(H1842=0, 0.1, H1842)</f>
        <v>0.1</v>
      </c>
      <c r="L1842" s="1">
        <f>IF(I1842=0, 0.1, I1842)</f>
        <v>66.061800000000005</v>
      </c>
      <c r="M1842" s="2">
        <f>LOG(L1842/K1842,10)</f>
        <v>2.8199504028312861</v>
      </c>
      <c r="N1842" s="10">
        <f>AVERAGE(K1842:L1842)</f>
        <v>33.0809</v>
      </c>
      <c r="O1842" s="2">
        <f>LOG(N1842,10)</f>
        <v>1.5195773164704944</v>
      </c>
      <c r="P1842" s="2">
        <f>LOG(L1842/K1842,2)</f>
        <v>9.3676724693541846</v>
      </c>
      <c r="Q1842" s="1">
        <v>0</v>
      </c>
      <c r="R1842" s="1">
        <v>1</v>
      </c>
      <c r="S1842" s="1">
        <f>-1*LOG10(R1842)</f>
        <v>0</v>
      </c>
      <c r="T1842" s="1">
        <v>1</v>
      </c>
      <c r="U1842" s="1" t="s">
        <v>1161</v>
      </c>
      <c r="V1842" s="1" t="s">
        <v>39</v>
      </c>
      <c r="W1842" s="1" t="s">
        <v>5469</v>
      </c>
      <c r="X1842" s="1" t="s">
        <v>27</v>
      </c>
      <c r="Y1842" s="1" t="s">
        <v>5468</v>
      </c>
    </row>
    <row r="1843" spans="1:25" x14ac:dyDescent="0.3">
      <c r="A1843" s="1" t="s">
        <v>7992</v>
      </c>
      <c r="B1843" s="1" t="s">
        <v>7992</v>
      </c>
      <c r="C1843" s="1" t="s">
        <v>7991</v>
      </c>
      <c r="D1843" s="3">
        <f>(L1843/K1843*100)-100</f>
        <v>139.98629421638995</v>
      </c>
      <c r="E1843" s="1" t="s">
        <v>909</v>
      </c>
      <c r="F1843" s="1" t="s">
        <v>22</v>
      </c>
      <c r="G1843" s="1" t="s">
        <v>1137</v>
      </c>
      <c r="H1843" s="1">
        <v>607.04300000000001</v>
      </c>
      <c r="I1843" s="1">
        <v>1456.82</v>
      </c>
      <c r="J1843" s="1">
        <v>1.26295</v>
      </c>
      <c r="K1843" s="1">
        <f>IF(H1843=0, 0.1, H1843)</f>
        <v>607.04300000000001</v>
      </c>
      <c r="L1843" s="1">
        <f>IF(I1843=0, 0.1, I1843)</f>
        <v>1456.82</v>
      </c>
      <c r="M1843" s="2">
        <f>LOG(L1843/K1843,10)</f>
        <v>0.380186439560939</v>
      </c>
      <c r="N1843" s="10">
        <f>AVERAGE(K1843:L1843)</f>
        <v>1031.9314999999999</v>
      </c>
      <c r="O1843" s="2">
        <f>LOG(N1843,10)</f>
        <v>3.0136508696173849</v>
      </c>
      <c r="P1843" s="2">
        <f>LOG(L1843/K1843,2)</f>
        <v>1.2629520148726796</v>
      </c>
      <c r="Q1843" s="1">
        <v>0.232816</v>
      </c>
      <c r="R1843" s="1">
        <v>0.61580000000000001</v>
      </c>
      <c r="S1843" s="1">
        <f>-1*LOG10(R1843)</f>
        <v>0.21056031543282069</v>
      </c>
      <c r="T1843" s="1">
        <v>0.99952200000000002</v>
      </c>
      <c r="U1843" s="1" t="s">
        <v>1161</v>
      </c>
      <c r="V1843" s="1" t="s">
        <v>31</v>
      </c>
      <c r="W1843" s="1" t="s">
        <v>7990</v>
      </c>
      <c r="X1843" s="1" t="s">
        <v>25</v>
      </c>
      <c r="Y1843" s="1" t="s">
        <v>7989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CEB2A664-BC40-403C-B813-C4096BBAFF39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 (WTT_WT_lncRNA)</vt:lpstr>
      <vt:lpstr>B (KO_WT_lncRNA)</vt:lpstr>
      <vt:lpstr>C (KOT_KO_lncRNA)</vt:lpstr>
      <vt:lpstr>D (KOT_WT_lncRNA)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Mevan Jacksi</dc:creator>
  <cp:lastModifiedBy>Mevan Jacksi</cp:lastModifiedBy>
  <dcterms:created xsi:type="dcterms:W3CDTF">2015-06-05T18:17:20Z</dcterms:created>
  <dcterms:modified xsi:type="dcterms:W3CDTF">2024-01-21T13:39:24Z</dcterms:modified>
</cp:coreProperties>
</file>